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2.xml" ContentType="application/vnd.openxmlformats-officedocument.drawing+xml"/>
  <Override PartName="/xl/charts/chart27.xml" ContentType="application/vnd.openxmlformats-officedocument.drawingml.chart+xml"/>
  <Override PartName="/xl/drawings/drawing3.xml" ContentType="application/vnd.openxmlformats-officedocument.drawingml.chartshapes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codeName="ThisWorkbook"/>
  <mc:AlternateContent xmlns:mc="http://schemas.openxmlformats.org/markup-compatibility/2006">
    <mc:Choice Requires="x15">
      <x15ac:absPath xmlns:x15ac="http://schemas.microsoft.com/office/spreadsheetml/2010/11/ac" url="C:\Business\KEMA\Clients\CPUC\GroupA\LoadShapes\"/>
    </mc:Choice>
  </mc:AlternateContent>
  <xr:revisionPtr revIDLastSave="0" documentId="13_ncr:1_{35D060A8-893A-4B0E-A5FC-279BE49462F7}" xr6:coauthVersionLast="44" xr6:coauthVersionMax="44" xr10:uidLastSave="{00000000-0000-0000-0000-000000000000}"/>
  <bookViews>
    <workbookView xWindow="-120" yWindow="-120" windowWidth="29040" windowHeight="17640" xr2:uid="{00000000-000D-0000-FFFF-FFFF00000000}"/>
  </bookViews>
  <sheets>
    <sheet name="LOADS" sheetId="1" r:id="rId1"/>
    <sheet name="365x24" sheetId="2" r:id="rId2"/>
    <sheet name="8760" sheetId="4" r:id="rId3"/>
    <sheet name="Calendar" sheetId="3" r:id="rId4"/>
    <sheet name="InputInstructions" sheetId="5" r:id="rId5"/>
  </sheets>
  <externalReferences>
    <externalReference r:id="rId6"/>
    <externalReference r:id="rId7"/>
    <externalReference r:id="rId8"/>
  </externalReferences>
  <definedNames>
    <definedName name="_CAL1">LOADS!$V$59</definedName>
    <definedName name="CALIBRATE">LOADS!$S$54:$Y$72</definedName>
    <definedName name="GLMOUT">LOADS!$I$3:$AS$33</definedName>
    <definedName name="GRAPHOUT">LOADS!$A$54:$H$203</definedName>
    <definedName name="LCALIN">LOADS!$I$3</definedName>
    <definedName name="LCALPRT">LOADS!$J$2:$AS$38</definedName>
    <definedName name="LOADPRT">LOADS!$A$1:$H$203</definedName>
    <definedName name="LSUMRY">LOADS!$A$1:$G$39</definedName>
    <definedName name="MACROS">LOADS!$A$18:$G$61</definedName>
    <definedName name="MOGRAPH">LOADS!$C$58:$H$75</definedName>
    <definedName name="PKMOSHP">LOADS!$A$124:$H$148</definedName>
    <definedName name="_xlnm.Print_Area" localSheetId="1">'365x24'!$A$4:$AF$369</definedName>
    <definedName name="_xlnm.Print_Area" localSheetId="0">LOADS!$A$1:$H$254</definedName>
    <definedName name="_xlnm.Print_Area">LOADS!$A$1:$H$255</definedName>
    <definedName name="_xlnm.Print_Titles" localSheetId="1">'365x24'!$1:$3</definedName>
    <definedName name="PRINTALL">LOADS!$A$1:$H$255</definedName>
    <definedName name="PRTBORD">LOADS!$I$3</definedName>
    <definedName name="RATEPRT">LOADS!$A$154:$H$203</definedName>
    <definedName name="SEASWKD">LOADS!$C$79:$H$99</definedName>
    <definedName name="SUMSHAP">LOADS!$A$260:$K$305</definedName>
    <definedName name="TITPKMO">LOADS!$M$107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2" i="4" l="1"/>
  <c r="F4" i="1" l="1"/>
  <c r="D75" i="5"/>
  <c r="E75" i="5"/>
  <c r="Q6" i="5"/>
  <c r="Q7" i="5" s="1"/>
  <c r="Q8" i="5" s="1"/>
  <c r="Q9" i="5" s="1"/>
  <c r="Q10" i="5" s="1"/>
  <c r="Q11" i="5" s="1"/>
  <c r="Q12" i="5" s="1"/>
  <c r="Q13" i="5" s="1"/>
  <c r="Q14" i="5" s="1"/>
  <c r="Q15" i="5" s="1"/>
  <c r="Q16" i="5" s="1"/>
  <c r="Q17" i="5" s="1"/>
  <c r="Q18" i="5" s="1"/>
  <c r="Q19" i="5" s="1"/>
  <c r="Q20" i="5" s="1"/>
  <c r="Q21" i="5" s="1"/>
  <c r="Q22" i="5" s="1"/>
  <c r="Q23" i="5" s="1"/>
  <c r="Q24" i="5" s="1"/>
  <c r="Q25" i="5" s="1"/>
  <c r="Q26" i="5" s="1"/>
  <c r="Q27" i="5" s="1"/>
  <c r="Q28" i="5" s="1"/>
  <c r="U2" i="3"/>
  <c r="V2" i="3" s="1"/>
  <c r="W2" i="3" s="1"/>
  <c r="X2" i="3"/>
  <c r="Y2" i="3" s="1"/>
  <c r="Z2" i="3" s="1"/>
  <c r="AA2" i="3" s="1"/>
  <c r="AB2" i="3" s="1"/>
  <c r="AC2" i="3"/>
  <c r="AD2" i="3" s="1"/>
  <c r="AE2" i="3" s="1"/>
  <c r="AF2" i="3" s="1"/>
  <c r="AG2" i="3" s="1"/>
  <c r="S3" i="3"/>
  <c r="AI3" i="3"/>
  <c r="C4" i="3"/>
  <c r="C5" i="3" s="1"/>
  <c r="R4" i="3"/>
  <c r="S4" i="3"/>
  <c r="AH4" i="3"/>
  <c r="AI4" i="3" s="1"/>
  <c r="R5" i="3"/>
  <c r="C6" i="3"/>
  <c r="C7" i="3" s="1"/>
  <c r="C8" i="3" s="1"/>
  <c r="C9" i="3" s="1"/>
  <c r="C10" i="3" s="1"/>
  <c r="C11" i="3" s="1"/>
  <c r="C12" i="3"/>
  <c r="C13" i="3" s="1"/>
  <c r="C14" i="3" s="1"/>
  <c r="C15" i="3" s="1"/>
  <c r="C16" i="3" s="1"/>
  <c r="C17" i="3" s="1"/>
  <c r="C18" i="3" s="1"/>
  <c r="C19" i="3"/>
  <c r="C20" i="3" s="1"/>
  <c r="C21" i="3" s="1"/>
  <c r="C22" i="3" s="1"/>
  <c r="C23" i="3" s="1"/>
  <c r="C24" i="3" s="1"/>
  <c r="C25" i="3" s="1"/>
  <c r="C26" i="3" s="1"/>
  <c r="C27" i="3" s="1"/>
  <c r="C28" i="3" s="1"/>
  <c r="C29" i="3" s="1"/>
  <c r="C30" i="3" s="1"/>
  <c r="C31" i="3" s="1"/>
  <c r="C32" i="3" s="1"/>
  <c r="C33" i="3" s="1"/>
  <c r="C34" i="3" s="1"/>
  <c r="C35" i="3" s="1"/>
  <c r="C36" i="3" s="1"/>
  <c r="C37" i="3" s="1"/>
  <c r="C38" i="3" s="1"/>
  <c r="C39" i="3" s="1"/>
  <c r="C40" i="3" s="1"/>
  <c r="C41" i="3" s="1"/>
  <c r="C42" i="3" s="1"/>
  <c r="C43" i="3" s="1"/>
  <c r="C44" i="3" s="1"/>
  <c r="C45" i="3" s="1"/>
  <c r="C46" i="3" s="1"/>
  <c r="C47" i="3" s="1"/>
  <c r="C48" i="3" s="1"/>
  <c r="C49" i="3" s="1"/>
  <c r="C50" i="3" s="1"/>
  <c r="C51" i="3" s="1"/>
  <c r="C52" i="3" s="1"/>
  <c r="C53" i="3" s="1"/>
  <c r="C54" i="3" s="1"/>
  <c r="C55" i="3" s="1"/>
  <c r="C56" i="3" s="1"/>
  <c r="C57" i="3" s="1"/>
  <c r="C58" i="3" s="1"/>
  <c r="C59" i="3" s="1"/>
  <c r="C60" i="3" s="1"/>
  <c r="C61" i="3" s="1"/>
  <c r="C62" i="3" s="1"/>
  <c r="C63" i="3" s="1"/>
  <c r="C64" i="3" s="1"/>
  <c r="C65" i="3" s="1"/>
  <c r="C66" i="3" s="1"/>
  <c r="C67" i="3" s="1"/>
  <c r="C68" i="3" s="1"/>
  <c r="C69" i="3" s="1"/>
  <c r="K28" i="3"/>
  <c r="H33" i="3"/>
  <c r="H35" i="3"/>
  <c r="R35" i="3"/>
  <c r="R36" i="3" s="1"/>
  <c r="R37" i="3" s="1"/>
  <c r="AH35" i="3"/>
  <c r="H36" i="3"/>
  <c r="AH36" i="3"/>
  <c r="AH37" i="3" s="1"/>
  <c r="AH38" i="3" s="1"/>
  <c r="AH39" i="3" s="1"/>
  <c r="H37" i="3"/>
  <c r="H38" i="3"/>
  <c r="R38" i="3"/>
  <c r="H39" i="3"/>
  <c r="R39" i="3"/>
  <c r="R40" i="3" s="1"/>
  <c r="R41" i="3" s="1"/>
  <c r="H40" i="3"/>
  <c r="AH40" i="3"/>
  <c r="H41" i="3"/>
  <c r="H42" i="3"/>
  <c r="H43" i="3"/>
  <c r="H44" i="3"/>
  <c r="R63" i="3"/>
  <c r="L64" i="3"/>
  <c r="R64" i="3"/>
  <c r="R65" i="3" s="1"/>
  <c r="R66" i="3" s="1"/>
  <c r="AH64" i="3"/>
  <c r="L65" i="3"/>
  <c r="AH65" i="3"/>
  <c r="L66" i="3"/>
  <c r="L67" i="3"/>
  <c r="R67" i="3"/>
  <c r="L68" i="3"/>
  <c r="R68" i="3"/>
  <c r="AH69" i="3" s="1"/>
  <c r="L69" i="3"/>
  <c r="C70" i="3"/>
  <c r="C71" i="3" s="1"/>
  <c r="C72" i="3" s="1"/>
  <c r="C73" i="3" s="1"/>
  <c r="L70" i="3"/>
  <c r="L71" i="3"/>
  <c r="L72" i="3"/>
  <c r="L73" i="3"/>
  <c r="C74" i="3"/>
  <c r="C75" i="3" s="1"/>
  <c r="C76" i="3" s="1"/>
  <c r="C77" i="3" s="1"/>
  <c r="C78" i="3" s="1"/>
  <c r="C79" i="3" s="1"/>
  <c r="C80" i="3" s="1"/>
  <c r="C81" i="3" s="1"/>
  <c r="C82" i="3" s="1"/>
  <c r="C83" i="3" s="1"/>
  <c r="L74" i="3"/>
  <c r="L75" i="3"/>
  <c r="L76" i="3"/>
  <c r="C84" i="3"/>
  <c r="C85" i="3" s="1"/>
  <c r="C86" i="3" s="1"/>
  <c r="C87" i="3" s="1"/>
  <c r="C88" i="3" s="1"/>
  <c r="C89" i="3" s="1"/>
  <c r="C90" i="3" s="1"/>
  <c r="C91" i="3" s="1"/>
  <c r="C92" i="3" s="1"/>
  <c r="C93" i="3" s="1"/>
  <c r="C94" i="3" s="1"/>
  <c r="C95" i="3" s="1"/>
  <c r="C96" i="3" s="1"/>
  <c r="C97" i="3" s="1"/>
  <c r="C98" i="3" s="1"/>
  <c r="C99" i="3" s="1"/>
  <c r="C100" i="3" s="1"/>
  <c r="C101" i="3" s="1"/>
  <c r="C102" i="3" s="1"/>
  <c r="C103" i="3" s="1"/>
  <c r="C104" i="3" s="1"/>
  <c r="C105" i="3" s="1"/>
  <c r="C106" i="3" s="1"/>
  <c r="C107" i="3" s="1"/>
  <c r="C108" i="3" s="1"/>
  <c r="C109" i="3" s="1"/>
  <c r="C110" i="3" s="1"/>
  <c r="C111" i="3" s="1"/>
  <c r="C112" i="3" s="1"/>
  <c r="C113" i="3" s="1"/>
  <c r="C114" i="3" s="1"/>
  <c r="R94" i="3"/>
  <c r="R95" i="3" s="1"/>
  <c r="AH94" i="3"/>
  <c r="C115" i="3"/>
  <c r="C116" i="3" s="1"/>
  <c r="C117" i="3" s="1"/>
  <c r="C118" i="3" s="1"/>
  <c r="C119" i="3" s="1"/>
  <c r="C120" i="3" s="1"/>
  <c r="C121" i="3" s="1"/>
  <c r="C122" i="3" s="1"/>
  <c r="C123" i="3" s="1"/>
  <c r="C124" i="3" s="1"/>
  <c r="C125" i="3" s="1"/>
  <c r="C126" i="3" s="1"/>
  <c r="C127" i="3" s="1"/>
  <c r="C128" i="3" s="1"/>
  <c r="C129" i="3" s="1"/>
  <c r="C130" i="3" s="1"/>
  <c r="C131" i="3" s="1"/>
  <c r="C132" i="3" s="1"/>
  <c r="C133" i="3" s="1"/>
  <c r="C134" i="3" s="1"/>
  <c r="C135" i="3" s="1"/>
  <c r="C136" i="3" s="1"/>
  <c r="C137" i="3" s="1"/>
  <c r="C138" i="3" s="1"/>
  <c r="C139" i="3" s="1"/>
  <c r="C140" i="3" s="1"/>
  <c r="C141" i="3" s="1"/>
  <c r="C142" i="3" s="1"/>
  <c r="C143" i="3" s="1"/>
  <c r="C144" i="3" s="1"/>
  <c r="C145" i="3" s="1"/>
  <c r="C146" i="3" s="1"/>
  <c r="C147" i="3" s="1"/>
  <c r="C148" i="3" s="1"/>
  <c r="C149" i="3" s="1"/>
  <c r="C150" i="3" s="1"/>
  <c r="C151" i="3" s="1"/>
  <c r="C152" i="3" s="1"/>
  <c r="C153" i="3" s="1"/>
  <c r="C154" i="3" s="1"/>
  <c r="C155" i="3" s="1"/>
  <c r="C156" i="3" s="1"/>
  <c r="C157" i="3" s="1"/>
  <c r="C158" i="3" s="1"/>
  <c r="C159" i="3" s="1"/>
  <c r="C160" i="3" s="1"/>
  <c r="C161" i="3" s="1"/>
  <c r="C162" i="3" s="1"/>
  <c r="C163" i="3" s="1"/>
  <c r="C164" i="3" s="1"/>
  <c r="C165" i="3" s="1"/>
  <c r="C166" i="3" s="1"/>
  <c r="C167" i="3" s="1"/>
  <c r="C168" i="3" s="1"/>
  <c r="C169" i="3" s="1"/>
  <c r="C170" i="3" s="1"/>
  <c r="C171" i="3" s="1"/>
  <c r="C172" i="3" s="1"/>
  <c r="C173" i="3" s="1"/>
  <c r="C174" i="3" s="1"/>
  <c r="C175" i="3" s="1"/>
  <c r="C176" i="3" s="1"/>
  <c r="C177" i="3" s="1"/>
  <c r="C178" i="3" s="1"/>
  <c r="C179" i="3" s="1"/>
  <c r="C180" i="3" s="1"/>
  <c r="C181" i="3" s="1"/>
  <c r="C182" i="3" s="1"/>
  <c r="C183" i="3" s="1"/>
  <c r="C184" i="3" s="1"/>
  <c r="C185" i="3" s="1"/>
  <c r="C186" i="3" s="1"/>
  <c r="C187" i="3" s="1"/>
  <c r="C188" i="3" s="1"/>
  <c r="C189" i="3" s="1"/>
  <c r="C190" i="3" s="1"/>
  <c r="C191" i="3" s="1"/>
  <c r="C192" i="3" s="1"/>
  <c r="C193" i="3" s="1"/>
  <c r="C194" i="3" s="1"/>
  <c r="C195" i="3" s="1"/>
  <c r="C196" i="3" s="1"/>
  <c r="C197" i="3" s="1"/>
  <c r="C198" i="3" s="1"/>
  <c r="C199" i="3" s="1"/>
  <c r="C200" i="3" s="1"/>
  <c r="C201" i="3" s="1"/>
  <c r="C202" i="3" s="1"/>
  <c r="C203" i="3" s="1"/>
  <c r="C204" i="3" s="1"/>
  <c r="C205" i="3" s="1"/>
  <c r="C206" i="3" s="1"/>
  <c r="C207" i="3" s="1"/>
  <c r="C208" i="3" s="1"/>
  <c r="C209" i="3" s="1"/>
  <c r="C210" i="3" s="1"/>
  <c r="C211" i="3" s="1"/>
  <c r="C212" i="3" s="1"/>
  <c r="C213" i="3" s="1"/>
  <c r="C214" i="3" s="1"/>
  <c r="C215" i="3" s="1"/>
  <c r="C216" i="3" s="1"/>
  <c r="C217" i="3" s="1"/>
  <c r="C218" i="3" s="1"/>
  <c r="C219" i="3" s="1"/>
  <c r="C220" i="3" s="1"/>
  <c r="C221" i="3" s="1"/>
  <c r="C222" i="3" s="1"/>
  <c r="C223" i="3" s="1"/>
  <c r="C224" i="3" s="1"/>
  <c r="C225" i="3" s="1"/>
  <c r="C226" i="3" s="1"/>
  <c r="C227" i="3" s="1"/>
  <c r="C228" i="3" s="1"/>
  <c r="C229" i="3" s="1"/>
  <c r="C230" i="3" s="1"/>
  <c r="C231" i="3" s="1"/>
  <c r="C232" i="3" s="1"/>
  <c r="C233" i="3" s="1"/>
  <c r="C234" i="3" s="1"/>
  <c r="C235" i="3" s="1"/>
  <c r="C236" i="3" s="1"/>
  <c r="C237" i="3" s="1"/>
  <c r="C238" i="3" s="1"/>
  <c r="C239" i="3" s="1"/>
  <c r="C240" i="3" s="1"/>
  <c r="C241" i="3" s="1"/>
  <c r="C242" i="3" s="1"/>
  <c r="C243" i="3" s="1"/>
  <c r="C244" i="3" s="1"/>
  <c r="C245" i="3" s="1"/>
  <c r="C246" i="3" s="1"/>
  <c r="C247" i="3" s="1"/>
  <c r="C248" i="3" s="1"/>
  <c r="C249" i="3" s="1"/>
  <c r="C250" i="3" s="1"/>
  <c r="C251" i="3" s="1"/>
  <c r="C252" i="3" s="1"/>
  <c r="C253" i="3" s="1"/>
  <c r="C254" i="3" s="1"/>
  <c r="C255" i="3" s="1"/>
  <c r="C256" i="3" s="1"/>
  <c r="C257" i="3" s="1"/>
  <c r="C258" i="3" s="1"/>
  <c r="C259" i="3" s="1"/>
  <c r="C260" i="3" s="1"/>
  <c r="C261" i="3" s="1"/>
  <c r="C262" i="3" s="1"/>
  <c r="C263" i="3" s="1"/>
  <c r="C264" i="3" s="1"/>
  <c r="C265" i="3" s="1"/>
  <c r="C266" i="3" s="1"/>
  <c r="C267" i="3" s="1"/>
  <c r="C268" i="3" s="1"/>
  <c r="C269" i="3" s="1"/>
  <c r="C270" i="3" s="1"/>
  <c r="C271" i="3" s="1"/>
  <c r="C272" i="3" s="1"/>
  <c r="C273" i="3" s="1"/>
  <c r="C274" i="3" s="1"/>
  <c r="C275" i="3" s="1"/>
  <c r="C276" i="3" s="1"/>
  <c r="C277" i="3" s="1"/>
  <c r="C278" i="3" s="1"/>
  <c r="C279" i="3" s="1"/>
  <c r="C280" i="3" s="1"/>
  <c r="C281" i="3" s="1"/>
  <c r="C282" i="3" s="1"/>
  <c r="C283" i="3" s="1"/>
  <c r="C284" i="3" s="1"/>
  <c r="C285" i="3" s="1"/>
  <c r="C286" i="3" s="1"/>
  <c r="C287" i="3" s="1"/>
  <c r="C288" i="3" s="1"/>
  <c r="C289" i="3" s="1"/>
  <c r="C290" i="3" s="1"/>
  <c r="C291" i="3" s="1"/>
  <c r="C292" i="3" s="1"/>
  <c r="C293" i="3" s="1"/>
  <c r="C294" i="3" s="1"/>
  <c r="C295" i="3" s="1"/>
  <c r="C296" i="3" s="1"/>
  <c r="C297" i="3" s="1"/>
  <c r="C298" i="3" s="1"/>
  <c r="C299" i="3" s="1"/>
  <c r="C300" i="3" s="1"/>
  <c r="C301" i="3" s="1"/>
  <c r="C302" i="3" s="1"/>
  <c r="C303" i="3" s="1"/>
  <c r="C304" i="3" s="1"/>
  <c r="C305" i="3" s="1"/>
  <c r="C306" i="3" s="1"/>
  <c r="C307" i="3" s="1"/>
  <c r="C308" i="3" s="1"/>
  <c r="C309" i="3" s="1"/>
  <c r="C310" i="3" s="1"/>
  <c r="C311" i="3" s="1"/>
  <c r="C312" i="3" s="1"/>
  <c r="C313" i="3" s="1"/>
  <c r="C314" i="3" s="1"/>
  <c r="C315" i="3" s="1"/>
  <c r="C316" i="3" s="1"/>
  <c r="C317" i="3" s="1"/>
  <c r="C318" i="3" s="1"/>
  <c r="C319" i="3" s="1"/>
  <c r="C320" i="3" s="1"/>
  <c r="C321" i="3" s="1"/>
  <c r="C322" i="3" s="1"/>
  <c r="C323" i="3" s="1"/>
  <c r="C324" i="3" s="1"/>
  <c r="C325" i="3" s="1"/>
  <c r="C326" i="3" s="1"/>
  <c r="C327" i="3" s="1"/>
  <c r="C328" i="3" s="1"/>
  <c r="C329" i="3" s="1"/>
  <c r="C330" i="3" s="1"/>
  <c r="C331" i="3" s="1"/>
  <c r="C332" i="3" s="1"/>
  <c r="C333" i="3" s="1"/>
  <c r="C334" i="3" s="1"/>
  <c r="C335" i="3" s="1"/>
  <c r="C336" i="3" s="1"/>
  <c r="C337" i="3" s="1"/>
  <c r="C338" i="3" s="1"/>
  <c r="C339" i="3" s="1"/>
  <c r="C340" i="3" s="1"/>
  <c r="C341" i="3" s="1"/>
  <c r="C342" i="3" s="1"/>
  <c r="C343" i="3" s="1"/>
  <c r="C344" i="3" s="1"/>
  <c r="C345" i="3" s="1"/>
  <c r="C346" i="3" s="1"/>
  <c r="C347" i="3" s="1"/>
  <c r="C348" i="3" s="1"/>
  <c r="C349" i="3" s="1"/>
  <c r="C350" i="3" s="1"/>
  <c r="C351" i="3" s="1"/>
  <c r="C352" i="3" s="1"/>
  <c r="C353" i="3" s="1"/>
  <c r="C354" i="3" s="1"/>
  <c r="C355" i="3" s="1"/>
  <c r="C356" i="3" s="1"/>
  <c r="C357" i="3" s="1"/>
  <c r="C358" i="3" s="1"/>
  <c r="C359" i="3" s="1"/>
  <c r="C360" i="3" s="1"/>
  <c r="C361" i="3" s="1"/>
  <c r="C362" i="3" s="1"/>
  <c r="C363" i="3" s="1"/>
  <c r="C364" i="3" s="1"/>
  <c r="C365" i="3" s="1"/>
  <c r="C366" i="3" s="1"/>
  <c r="C367" i="3" s="1"/>
  <c r="C368" i="3" s="1"/>
  <c r="R124" i="3"/>
  <c r="AH124" i="3"/>
  <c r="R125" i="3"/>
  <c r="R126" i="3" s="1"/>
  <c r="R127" i="3" s="1"/>
  <c r="AH127" i="3"/>
  <c r="R128" i="3"/>
  <c r="R155" i="3"/>
  <c r="AH155" i="3"/>
  <c r="R156" i="3"/>
  <c r="R157" i="3" s="1"/>
  <c r="R158" i="3" s="1"/>
  <c r="AH157" i="3"/>
  <c r="AH158" i="3"/>
  <c r="R159" i="3"/>
  <c r="R160" i="3"/>
  <c r="R185" i="3"/>
  <c r="R186" i="3" s="1"/>
  <c r="AH185" i="3"/>
  <c r="AH186" i="3"/>
  <c r="R187" i="3"/>
  <c r="R188" i="3"/>
  <c r="R189" i="3" s="1"/>
  <c r="R190" i="3" s="1"/>
  <c r="AH190" i="3"/>
  <c r="R216" i="3"/>
  <c r="AH216" i="3"/>
  <c r="R217" i="3"/>
  <c r="AH217" i="3"/>
  <c r="R218" i="3"/>
  <c r="AH218" i="3"/>
  <c r="R219" i="3"/>
  <c r="R220" i="3" s="1"/>
  <c r="R221" i="3" s="1"/>
  <c r="AH220" i="3"/>
  <c r="AH221" i="3"/>
  <c r="R222" i="3"/>
  <c r="R247" i="3"/>
  <c r="R248" i="3" s="1"/>
  <c r="AH247" i="3"/>
  <c r="R249" i="3"/>
  <c r="R277" i="3"/>
  <c r="R278" i="3" s="1"/>
  <c r="AH277" i="3"/>
  <c r="AH278" i="3"/>
  <c r="R308" i="3"/>
  <c r="R309" i="3" s="1"/>
  <c r="AH308" i="3"/>
  <c r="AH309" i="3"/>
  <c r="R338" i="3"/>
  <c r="R339" i="3" s="1"/>
  <c r="AH338" i="3"/>
  <c r="AH339" i="3"/>
  <c r="T371" i="3"/>
  <c r="U371" i="3"/>
  <c r="V371" i="3"/>
  <c r="W371" i="3"/>
  <c r="X371" i="3"/>
  <c r="Y371" i="3"/>
  <c r="Z371" i="3"/>
  <c r="AA371" i="3"/>
  <c r="AB371" i="3"/>
  <c r="AC371" i="3"/>
  <c r="AD371" i="3"/>
  <c r="AE371" i="3"/>
  <c r="AF371" i="3"/>
  <c r="AG371" i="3"/>
  <c r="Q384" i="3"/>
  <c r="R384" i="3"/>
  <c r="Q385" i="3"/>
  <c r="R385" i="3"/>
  <c r="Q386" i="3"/>
  <c r="R386" i="3"/>
  <c r="Q387" i="3"/>
  <c r="R387" i="3"/>
  <c r="Q388" i="3"/>
  <c r="R388" i="3"/>
  <c r="Q389" i="3"/>
  <c r="R389" i="3"/>
  <c r="Q390" i="3"/>
  <c r="R390" i="3"/>
  <c r="Q391" i="3"/>
  <c r="R391" i="3"/>
  <c r="O3" i="4"/>
  <c r="A6" i="4"/>
  <c r="C7" i="4"/>
  <c r="A7" i="4" s="1"/>
  <c r="C8" i="4"/>
  <c r="E3" i="2"/>
  <c r="F3" i="2" s="1"/>
  <c r="G3" i="2" s="1"/>
  <c r="H3" i="2" s="1"/>
  <c r="I3" i="2" s="1"/>
  <c r="J3" i="2" s="1"/>
  <c r="K3" i="2" s="1"/>
  <c r="L3" i="2" s="1"/>
  <c r="M3" i="2" s="1"/>
  <c r="N3" i="2" s="1"/>
  <c r="O3" i="2" s="1"/>
  <c r="P3" i="2" s="1"/>
  <c r="Q3" i="2" s="1"/>
  <c r="R3" i="2" s="1"/>
  <c r="S3" i="2" s="1"/>
  <c r="T3" i="2" s="1"/>
  <c r="U3" i="2"/>
  <c r="V3" i="2" s="1"/>
  <c r="W3" i="2" s="1"/>
  <c r="X3" i="2" s="1"/>
  <c r="Y3" i="2" s="1"/>
  <c r="Z3" i="2" s="1"/>
  <c r="AA3" i="2" s="1"/>
  <c r="D2" i="1"/>
  <c r="D3" i="1"/>
  <c r="F3" i="1"/>
  <c r="C46" i="1" s="1"/>
  <c r="E46" i="1" s="1"/>
  <c r="T59" i="1" s="1"/>
  <c r="G3" i="1"/>
  <c r="AO3" i="1"/>
  <c r="AP3" i="1"/>
  <c r="G4" i="1"/>
  <c r="B37" i="1" s="1"/>
  <c r="C5" i="1"/>
  <c r="AX6" i="1"/>
  <c r="AY6" i="1"/>
  <c r="BA6" i="1"/>
  <c r="BB6" i="1"/>
  <c r="AW7" i="1"/>
  <c r="AX7" i="1"/>
  <c r="AY7" i="1"/>
  <c r="BA7" i="1"/>
  <c r="BB7" i="1"/>
  <c r="AW8" i="1"/>
  <c r="BA8" i="1"/>
  <c r="BB8" i="1"/>
  <c r="BA9" i="1"/>
  <c r="BB9" i="1"/>
  <c r="BA10" i="1"/>
  <c r="BB10" i="1"/>
  <c r="BA11" i="1"/>
  <c r="BB11" i="1"/>
  <c r="BA12" i="1"/>
  <c r="BB12" i="1"/>
  <c r="BA13" i="1"/>
  <c r="BB13" i="1"/>
  <c r="BA14" i="1"/>
  <c r="BB14" i="1"/>
  <c r="BA15" i="1"/>
  <c r="BB15" i="1"/>
  <c r="BA16" i="1"/>
  <c r="BB16" i="1"/>
  <c r="BA17" i="1"/>
  <c r="BB17" i="1"/>
  <c r="BA18" i="1"/>
  <c r="BB18" i="1"/>
  <c r="BA19" i="1"/>
  <c r="BB19" i="1"/>
  <c r="BA20" i="1"/>
  <c r="BB20" i="1"/>
  <c r="BA21" i="1"/>
  <c r="BB21" i="1"/>
  <c r="H22" i="1"/>
  <c r="BA22" i="1"/>
  <c r="BB22" i="1"/>
  <c r="BA23" i="1"/>
  <c r="BB23" i="1"/>
  <c r="F24" i="1"/>
  <c r="BA24" i="1"/>
  <c r="BB24" i="1"/>
  <c r="F25" i="1"/>
  <c r="H25" i="1"/>
  <c r="BA25" i="1"/>
  <c r="BB25" i="1"/>
  <c r="BA26" i="1"/>
  <c r="BB26" i="1"/>
  <c r="BA27" i="1"/>
  <c r="BB27" i="1"/>
  <c r="BA28" i="1"/>
  <c r="BB28" i="1"/>
  <c r="H29" i="1"/>
  <c r="BA29" i="1"/>
  <c r="BB29" i="1"/>
  <c r="B30" i="1"/>
  <c r="F30" i="1"/>
  <c r="BA30" i="1"/>
  <c r="BB30" i="1"/>
  <c r="B31" i="1"/>
  <c r="C31" i="1"/>
  <c r="BA31" i="1"/>
  <c r="BB31" i="1"/>
  <c r="BA32" i="1"/>
  <c r="BB32" i="1"/>
  <c r="BA33" i="1"/>
  <c r="BB33" i="1"/>
  <c r="BA34" i="1"/>
  <c r="BB34" i="1"/>
  <c r="BA35" i="1"/>
  <c r="BB35" i="1"/>
  <c r="BA36" i="1"/>
  <c r="BB36" i="1"/>
  <c r="F37" i="1"/>
  <c r="BA37" i="1"/>
  <c r="BB37" i="1"/>
  <c r="BA38" i="1"/>
  <c r="BB38" i="1"/>
  <c r="BA39" i="1"/>
  <c r="BB39" i="1"/>
  <c r="BA40" i="1"/>
  <c r="BB40" i="1"/>
  <c r="I41" i="1"/>
  <c r="BA41" i="1"/>
  <c r="BB41" i="1"/>
  <c r="F42" i="1"/>
  <c r="BA42" i="1"/>
  <c r="BB42" i="1"/>
  <c r="BA43" i="1"/>
  <c r="BB43" i="1"/>
  <c r="BA44" i="1"/>
  <c r="BB44" i="1"/>
  <c r="H47" i="1"/>
  <c r="P55" i="1"/>
  <c r="D57" i="1"/>
  <c r="P58" i="1"/>
  <c r="T58" i="1"/>
  <c r="P59" i="1"/>
  <c r="P60" i="1" s="1"/>
  <c r="P61" i="1" s="1"/>
  <c r="P62" i="1" s="1"/>
  <c r="P63" i="1" s="1"/>
  <c r="P64" i="1" s="1"/>
  <c r="P65" i="1" s="1"/>
  <c r="P66" i="1" s="1"/>
  <c r="P67" i="1" s="1"/>
  <c r="P68" i="1" s="1"/>
  <c r="P69" i="1" s="1"/>
  <c r="P70" i="1" s="1"/>
  <c r="P71" i="1" s="1"/>
  <c r="P72" i="1" s="1"/>
  <c r="P73" i="1" s="1"/>
  <c r="P74" i="1" s="1"/>
  <c r="P75" i="1" s="1"/>
  <c r="P76" i="1" s="1"/>
  <c r="P77" i="1" s="1"/>
  <c r="P78" i="1" s="1"/>
  <c r="T60" i="1"/>
  <c r="L73" i="1"/>
  <c r="AJ75" i="1"/>
  <c r="AK75" i="1"/>
  <c r="P79" i="1"/>
  <c r="P80" i="1" s="1"/>
  <c r="C80" i="1"/>
  <c r="C81" i="1" s="1"/>
  <c r="C82" i="1" s="1"/>
  <c r="C83" i="1" s="1"/>
  <c r="C84" i="1" s="1"/>
  <c r="C85" i="1" s="1"/>
  <c r="C86" i="1" s="1"/>
  <c r="C87" i="1" s="1"/>
  <c r="C88" i="1" s="1"/>
  <c r="C89" i="1" s="1"/>
  <c r="C90" i="1" s="1"/>
  <c r="C91" i="1" s="1"/>
  <c r="C92" i="1" s="1"/>
  <c r="C93" i="1" s="1"/>
  <c r="C94" i="1" s="1"/>
  <c r="C95" i="1" s="1"/>
  <c r="C96" i="1" s="1"/>
  <c r="C97" i="1" s="1"/>
  <c r="C98" i="1" s="1"/>
  <c r="C99" i="1" s="1"/>
  <c r="C100" i="1" s="1"/>
  <c r="C101" i="1" s="1"/>
  <c r="C102" i="1" s="1"/>
  <c r="M107" i="1"/>
  <c r="C108" i="1"/>
  <c r="M108" i="1"/>
  <c r="N108" i="1"/>
  <c r="O108" i="1"/>
  <c r="O109" i="1"/>
  <c r="W143" i="1"/>
  <c r="B156" i="1"/>
  <c r="C156" i="1"/>
  <c r="M158" i="1"/>
  <c r="O158" i="1"/>
  <c r="M159" i="1"/>
  <c r="O159" i="1"/>
  <c r="R159" i="1"/>
  <c r="M160" i="1"/>
  <c r="O160" i="1"/>
  <c r="R160" i="1"/>
  <c r="M161" i="1"/>
  <c r="O161" i="1"/>
  <c r="R161" i="1" s="1"/>
  <c r="M162" i="1"/>
  <c r="O162" i="1"/>
  <c r="R162" i="1" s="1"/>
  <c r="M163" i="1"/>
  <c r="O163" i="1"/>
  <c r="R163" i="1"/>
  <c r="M164" i="1"/>
  <c r="O164" i="1"/>
  <c r="R164" i="1"/>
  <c r="M165" i="1"/>
  <c r="O165" i="1"/>
  <c r="R165" i="1" s="1"/>
  <c r="M166" i="1"/>
  <c r="O166" i="1"/>
  <c r="R166" i="1" s="1"/>
  <c r="M167" i="1"/>
  <c r="O167" i="1"/>
  <c r="R167" i="1"/>
  <c r="M168" i="1"/>
  <c r="O168" i="1"/>
  <c r="R168" i="1"/>
  <c r="M169" i="1"/>
  <c r="O169" i="1"/>
  <c r="R169" i="1" s="1"/>
  <c r="L171" i="1"/>
  <c r="M171" i="1"/>
  <c r="P171" i="1"/>
  <c r="L172" i="1"/>
  <c r="M172" i="1"/>
  <c r="D174" i="1"/>
  <c r="I365" i="1" s="1"/>
  <c r="I371" i="1" s="1"/>
  <c r="G174" i="1"/>
  <c r="I366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B261" i="1"/>
  <c r="K262" i="1"/>
  <c r="O262" i="1"/>
  <c r="J377" i="1"/>
  <c r="K377" i="1"/>
  <c r="L377" i="1"/>
  <c r="M377" i="1"/>
  <c r="N377" i="1"/>
  <c r="O377" i="1"/>
  <c r="P377" i="1"/>
  <c r="Q377" i="1"/>
  <c r="R377" i="1"/>
  <c r="S377" i="1"/>
  <c r="T377" i="1"/>
  <c r="U377" i="1"/>
  <c r="V377" i="1"/>
  <c r="W377" i="1"/>
  <c r="X377" i="1"/>
  <c r="Y377" i="1"/>
  <c r="Z377" i="1"/>
  <c r="AA377" i="1"/>
  <c r="AB377" i="1"/>
  <c r="AC377" i="1"/>
  <c r="AD377" i="1"/>
  <c r="AE377" i="1"/>
  <c r="AF377" i="1"/>
  <c r="AG377" i="1"/>
  <c r="AH377" i="1"/>
  <c r="AI377" i="1"/>
  <c r="AJ377" i="1"/>
  <c r="AK377" i="1"/>
  <c r="AL377" i="1"/>
  <c r="AM377" i="1"/>
  <c r="AN377" i="1"/>
  <c r="AO377" i="1"/>
  <c r="AP377" i="1"/>
  <c r="AQ377" i="1"/>
  <c r="AR377" i="1"/>
  <c r="AS377" i="1"/>
  <c r="I368" i="1"/>
  <c r="I372" i="1"/>
  <c r="I367" i="1"/>
  <c r="F156" i="1" s="1"/>
  <c r="C41" i="1"/>
  <c r="T57" i="1"/>
  <c r="AX8" i="1" l="1"/>
  <c r="AW9" i="1"/>
  <c r="AY8" i="1"/>
  <c r="C38" i="1"/>
  <c r="B38" i="1"/>
  <c r="I43" i="1"/>
  <c r="R158" i="1"/>
  <c r="O171" i="1"/>
  <c r="O172" i="1" s="1"/>
  <c r="C2" i="1"/>
  <c r="B2" i="2" s="1"/>
  <c r="AD4" i="2" s="1"/>
  <c r="AD5" i="2" s="1"/>
  <c r="AD6" i="2" s="1"/>
  <c r="AD7" i="2" s="1"/>
  <c r="AD8" i="2" s="1"/>
  <c r="AD9" i="2" s="1"/>
  <c r="AD10" i="2" s="1"/>
  <c r="AD11" i="2" s="1"/>
  <c r="AD12" i="2" s="1"/>
  <c r="AD13" i="2" s="1"/>
  <c r="AD14" i="2" s="1"/>
  <c r="AD15" i="2" s="1"/>
  <c r="AD16" i="2" s="1"/>
  <c r="AD17" i="2" s="1"/>
  <c r="AD18" i="2" s="1"/>
  <c r="AD19" i="2" s="1"/>
  <c r="AD20" i="2" s="1"/>
  <c r="AD21" i="2" s="1"/>
  <c r="AD22" i="2" s="1"/>
  <c r="AD23" i="2" s="1"/>
  <c r="AD24" i="2" s="1"/>
  <c r="AD25" i="2" s="1"/>
  <c r="AD26" i="2" s="1"/>
  <c r="AD27" i="2" s="1"/>
  <c r="AD28" i="2" s="1"/>
  <c r="AD29" i="2" s="1"/>
  <c r="AD30" i="2" s="1"/>
  <c r="AD31" i="2" s="1"/>
  <c r="AD32" i="2" s="1"/>
  <c r="AD33" i="2" s="1"/>
  <c r="AD34" i="2" s="1"/>
  <c r="AD35" i="2" s="1"/>
  <c r="AD36" i="2" s="1"/>
  <c r="AD37" i="2" s="1"/>
  <c r="AD38" i="2" s="1"/>
  <c r="AD39" i="2" s="1"/>
  <c r="AD40" i="2" s="1"/>
  <c r="AD41" i="2" s="1"/>
  <c r="AD42" i="2" s="1"/>
  <c r="AD43" i="2" s="1"/>
  <c r="AD44" i="2" s="1"/>
  <c r="AD45" i="2" s="1"/>
  <c r="AD46" i="2" s="1"/>
  <c r="AD47" i="2" s="1"/>
  <c r="AD48" i="2" s="1"/>
  <c r="AD49" i="2" s="1"/>
  <c r="AD50" i="2" s="1"/>
  <c r="AD51" i="2" s="1"/>
  <c r="AD52" i="2" s="1"/>
  <c r="AD53" i="2" s="1"/>
  <c r="AD54" i="2" s="1"/>
  <c r="AD55" i="2" s="1"/>
  <c r="AD56" i="2" s="1"/>
  <c r="AD57" i="2" s="1"/>
  <c r="AD58" i="2" s="1"/>
  <c r="AD59" i="2" s="1"/>
  <c r="AD60" i="2" s="1"/>
  <c r="AD61" i="2" s="1"/>
  <c r="AD62" i="2" s="1"/>
  <c r="AD63" i="2" s="1"/>
  <c r="AD64" i="2" s="1"/>
  <c r="AD65" i="2" s="1"/>
  <c r="AD66" i="2" s="1"/>
  <c r="AD67" i="2" s="1"/>
  <c r="AD68" i="2" s="1"/>
  <c r="AD69" i="2" s="1"/>
  <c r="AD70" i="2" s="1"/>
  <c r="AD71" i="2" s="1"/>
  <c r="AD72" i="2" s="1"/>
  <c r="AD73" i="2" s="1"/>
  <c r="AD74" i="2" s="1"/>
  <c r="AD75" i="2" s="1"/>
  <c r="AD76" i="2" s="1"/>
  <c r="AD77" i="2" s="1"/>
  <c r="AD78" i="2" s="1"/>
  <c r="AD79" i="2" s="1"/>
  <c r="AD80" i="2" s="1"/>
  <c r="AD81" i="2" s="1"/>
  <c r="AD82" i="2" s="1"/>
  <c r="AD83" i="2" s="1"/>
  <c r="AD84" i="2" s="1"/>
  <c r="AD85" i="2" s="1"/>
  <c r="AD86" i="2" s="1"/>
  <c r="AD87" i="2" s="1"/>
  <c r="AD88" i="2" s="1"/>
  <c r="AD89" i="2" s="1"/>
  <c r="AD90" i="2" s="1"/>
  <c r="AD91" i="2" s="1"/>
  <c r="AD92" i="2" s="1"/>
  <c r="AD93" i="2" s="1"/>
  <c r="AD94" i="2" s="1"/>
  <c r="AD95" i="2" s="1"/>
  <c r="AD96" i="2" s="1"/>
  <c r="AD97" i="2" s="1"/>
  <c r="AD98" i="2" s="1"/>
  <c r="AD99" i="2" s="1"/>
  <c r="AD100" i="2" s="1"/>
  <c r="AD101" i="2" s="1"/>
  <c r="AD102" i="2" s="1"/>
  <c r="AD103" i="2" s="1"/>
  <c r="AD104" i="2" s="1"/>
  <c r="AD105" i="2" s="1"/>
  <c r="AD106" i="2" s="1"/>
  <c r="AD107" i="2" s="1"/>
  <c r="AD108" i="2" s="1"/>
  <c r="AD109" i="2" s="1"/>
  <c r="AD110" i="2" s="1"/>
  <c r="AD111" i="2" s="1"/>
  <c r="AD112" i="2" s="1"/>
  <c r="AD113" i="2" s="1"/>
  <c r="AD114" i="2" s="1"/>
  <c r="AD115" i="2" s="1"/>
  <c r="AD116" i="2" s="1"/>
  <c r="AD117" i="2" s="1"/>
  <c r="AD118" i="2" s="1"/>
  <c r="AD119" i="2" s="1"/>
  <c r="AD120" i="2" s="1"/>
  <c r="AD121" i="2" s="1"/>
  <c r="AD122" i="2" s="1"/>
  <c r="AD123" i="2" s="1"/>
  <c r="AD124" i="2" s="1"/>
  <c r="AD125" i="2" s="1"/>
  <c r="AD126" i="2" s="1"/>
  <c r="AD127" i="2" s="1"/>
  <c r="AD128" i="2" s="1"/>
  <c r="AD129" i="2" s="1"/>
  <c r="AD130" i="2" s="1"/>
  <c r="AD131" i="2" s="1"/>
  <c r="AD132" i="2" s="1"/>
  <c r="AD133" i="2" s="1"/>
  <c r="AD134" i="2" s="1"/>
  <c r="AD135" i="2" s="1"/>
  <c r="AD136" i="2" s="1"/>
  <c r="AD137" i="2" s="1"/>
  <c r="AD138" i="2" s="1"/>
  <c r="AD139" i="2" s="1"/>
  <c r="AD140" i="2" s="1"/>
  <c r="AD141" i="2" s="1"/>
  <c r="AD142" i="2" s="1"/>
  <c r="AD143" i="2" s="1"/>
  <c r="AD144" i="2" s="1"/>
  <c r="AD145" i="2" s="1"/>
  <c r="AD146" i="2" s="1"/>
  <c r="AD147" i="2" s="1"/>
  <c r="AD148" i="2" s="1"/>
  <c r="AD149" i="2" s="1"/>
  <c r="AD150" i="2" s="1"/>
  <c r="AD151" i="2" s="1"/>
  <c r="AD152" i="2" s="1"/>
  <c r="AD153" i="2" s="1"/>
  <c r="AD154" i="2" s="1"/>
  <c r="AD155" i="2" s="1"/>
  <c r="AD156" i="2" s="1"/>
  <c r="AD157" i="2" s="1"/>
  <c r="AD158" i="2" s="1"/>
  <c r="AD159" i="2" s="1"/>
  <c r="AD160" i="2" s="1"/>
  <c r="AD161" i="2" s="1"/>
  <c r="AD162" i="2" s="1"/>
  <c r="AD163" i="2" s="1"/>
  <c r="AD164" i="2" s="1"/>
  <c r="AD165" i="2" s="1"/>
  <c r="AD166" i="2" s="1"/>
  <c r="AD167" i="2" s="1"/>
  <c r="AD168" i="2" s="1"/>
  <c r="AD169" i="2" s="1"/>
  <c r="AD170" i="2" s="1"/>
  <c r="AD171" i="2" s="1"/>
  <c r="AD172" i="2" s="1"/>
  <c r="AD173" i="2" s="1"/>
  <c r="AD174" i="2" s="1"/>
  <c r="AD175" i="2" s="1"/>
  <c r="AD176" i="2" s="1"/>
  <c r="AD177" i="2" s="1"/>
  <c r="AD178" i="2" s="1"/>
  <c r="AD179" i="2" s="1"/>
  <c r="AD180" i="2" s="1"/>
  <c r="AD181" i="2" s="1"/>
  <c r="AD182" i="2" s="1"/>
  <c r="AD183" i="2" s="1"/>
  <c r="AD184" i="2" s="1"/>
  <c r="AD185" i="2" s="1"/>
  <c r="AD186" i="2" s="1"/>
  <c r="AD187" i="2" s="1"/>
  <c r="AD188" i="2" s="1"/>
  <c r="AD189" i="2" s="1"/>
  <c r="AD190" i="2" s="1"/>
  <c r="AD191" i="2" s="1"/>
  <c r="AD192" i="2" s="1"/>
  <c r="AD193" i="2" s="1"/>
  <c r="AD194" i="2" s="1"/>
  <c r="AD195" i="2" s="1"/>
  <c r="AD196" i="2" s="1"/>
  <c r="AD197" i="2" s="1"/>
  <c r="AD198" i="2" s="1"/>
  <c r="AD199" i="2" s="1"/>
  <c r="AD200" i="2" s="1"/>
  <c r="AD201" i="2" s="1"/>
  <c r="AD202" i="2" s="1"/>
  <c r="AD203" i="2" s="1"/>
  <c r="AD204" i="2" s="1"/>
  <c r="AD205" i="2" s="1"/>
  <c r="AD206" i="2" s="1"/>
  <c r="AD207" i="2" s="1"/>
  <c r="AD208" i="2" s="1"/>
  <c r="AD209" i="2" s="1"/>
  <c r="AD210" i="2" s="1"/>
  <c r="AD211" i="2" s="1"/>
  <c r="AD212" i="2" s="1"/>
  <c r="AD213" i="2" s="1"/>
  <c r="AD214" i="2" s="1"/>
  <c r="AD215" i="2" s="1"/>
  <c r="AD216" i="2" s="1"/>
  <c r="AD217" i="2" s="1"/>
  <c r="AD218" i="2" s="1"/>
  <c r="AD219" i="2" s="1"/>
  <c r="AD220" i="2" s="1"/>
  <c r="AD221" i="2" s="1"/>
  <c r="AD222" i="2" s="1"/>
  <c r="AD223" i="2" s="1"/>
  <c r="AD224" i="2" s="1"/>
  <c r="AD225" i="2" s="1"/>
  <c r="AD226" i="2" s="1"/>
  <c r="AD227" i="2" s="1"/>
  <c r="AD228" i="2" s="1"/>
  <c r="AD229" i="2" s="1"/>
  <c r="AD230" i="2" s="1"/>
  <c r="AD231" i="2" s="1"/>
  <c r="AD232" i="2" s="1"/>
  <c r="AD233" i="2" s="1"/>
  <c r="AD234" i="2" s="1"/>
  <c r="AD235" i="2" s="1"/>
  <c r="AD236" i="2" s="1"/>
  <c r="AD237" i="2" s="1"/>
  <c r="AD238" i="2" s="1"/>
  <c r="AD239" i="2" s="1"/>
  <c r="AD240" i="2" s="1"/>
  <c r="AD241" i="2" s="1"/>
  <c r="AD242" i="2" s="1"/>
  <c r="AD243" i="2" s="1"/>
  <c r="AD244" i="2" s="1"/>
  <c r="AD245" i="2" s="1"/>
  <c r="AD246" i="2" s="1"/>
  <c r="AD247" i="2" s="1"/>
  <c r="AD248" i="2" s="1"/>
  <c r="AD249" i="2" s="1"/>
  <c r="AD250" i="2" s="1"/>
  <c r="AD251" i="2" s="1"/>
  <c r="AD252" i="2" s="1"/>
  <c r="AD253" i="2" s="1"/>
  <c r="AD254" i="2" s="1"/>
  <c r="AD255" i="2" s="1"/>
  <c r="AD256" i="2" s="1"/>
  <c r="AD257" i="2" s="1"/>
  <c r="AD258" i="2" s="1"/>
  <c r="AD259" i="2" s="1"/>
  <c r="AD260" i="2" s="1"/>
  <c r="AD261" i="2" s="1"/>
  <c r="AD262" i="2" s="1"/>
  <c r="AD263" i="2" s="1"/>
  <c r="AD264" i="2" s="1"/>
  <c r="AD265" i="2" s="1"/>
  <c r="AD266" i="2" s="1"/>
  <c r="AD267" i="2" s="1"/>
  <c r="AD268" i="2" s="1"/>
  <c r="AD269" i="2" s="1"/>
  <c r="AD270" i="2" s="1"/>
  <c r="AD271" i="2" s="1"/>
  <c r="AD272" i="2" s="1"/>
  <c r="AD273" i="2" s="1"/>
  <c r="AD274" i="2" s="1"/>
  <c r="AD275" i="2" s="1"/>
  <c r="AD276" i="2" s="1"/>
  <c r="AD277" i="2" s="1"/>
  <c r="AD278" i="2" s="1"/>
  <c r="AD279" i="2" s="1"/>
  <c r="AD280" i="2" s="1"/>
  <c r="AD281" i="2" s="1"/>
  <c r="AD282" i="2" s="1"/>
  <c r="AD283" i="2" s="1"/>
  <c r="AD284" i="2" s="1"/>
  <c r="AD285" i="2" s="1"/>
  <c r="AD286" i="2" s="1"/>
  <c r="AD287" i="2" s="1"/>
  <c r="AD288" i="2" s="1"/>
  <c r="AD289" i="2" s="1"/>
  <c r="AD290" i="2" s="1"/>
  <c r="AD291" i="2" s="1"/>
  <c r="AD292" i="2" s="1"/>
  <c r="AD293" i="2" s="1"/>
  <c r="AD294" i="2" s="1"/>
  <c r="AD295" i="2" s="1"/>
  <c r="AD296" i="2" s="1"/>
  <c r="AD297" i="2" s="1"/>
  <c r="AD298" i="2" s="1"/>
  <c r="AD299" i="2" s="1"/>
  <c r="AD300" i="2" s="1"/>
  <c r="AD301" i="2" s="1"/>
  <c r="AD302" i="2" s="1"/>
  <c r="AD303" i="2" s="1"/>
  <c r="AD304" i="2" s="1"/>
  <c r="AD305" i="2" s="1"/>
  <c r="AD306" i="2" s="1"/>
  <c r="AD307" i="2" s="1"/>
  <c r="AD308" i="2" s="1"/>
  <c r="AD309" i="2" s="1"/>
  <c r="AD310" i="2" s="1"/>
  <c r="AD311" i="2" s="1"/>
  <c r="AD312" i="2" s="1"/>
  <c r="AD313" i="2" s="1"/>
  <c r="AD314" i="2" s="1"/>
  <c r="AD315" i="2" s="1"/>
  <c r="AD316" i="2" s="1"/>
  <c r="AD317" i="2" s="1"/>
  <c r="AD318" i="2" s="1"/>
  <c r="AD319" i="2" s="1"/>
  <c r="AD320" i="2" s="1"/>
  <c r="AD321" i="2" s="1"/>
  <c r="AD322" i="2" s="1"/>
  <c r="AD323" i="2" s="1"/>
  <c r="AD324" i="2" s="1"/>
  <c r="AD325" i="2" s="1"/>
  <c r="AD326" i="2" s="1"/>
  <c r="AD327" i="2" s="1"/>
  <c r="AD328" i="2" s="1"/>
  <c r="AD329" i="2" s="1"/>
  <c r="AD330" i="2" s="1"/>
  <c r="AD331" i="2" s="1"/>
  <c r="AD332" i="2" s="1"/>
  <c r="AD333" i="2" s="1"/>
  <c r="AD334" i="2" s="1"/>
  <c r="AD335" i="2" s="1"/>
  <c r="AD336" i="2" s="1"/>
  <c r="AD337" i="2" s="1"/>
  <c r="AD338" i="2" s="1"/>
  <c r="AD339" i="2" s="1"/>
  <c r="AD340" i="2" s="1"/>
  <c r="AD341" i="2" s="1"/>
  <c r="AD342" i="2" s="1"/>
  <c r="AD343" i="2" s="1"/>
  <c r="AD344" i="2" s="1"/>
  <c r="AD345" i="2" s="1"/>
  <c r="AD346" i="2" s="1"/>
  <c r="AD347" i="2" s="1"/>
  <c r="AD348" i="2" s="1"/>
  <c r="AD349" i="2" s="1"/>
  <c r="AD350" i="2" s="1"/>
  <c r="AD351" i="2" s="1"/>
  <c r="AD352" i="2" s="1"/>
  <c r="AD353" i="2" s="1"/>
  <c r="AD354" i="2" s="1"/>
  <c r="AD355" i="2" s="1"/>
  <c r="AD356" i="2" s="1"/>
  <c r="AD357" i="2" s="1"/>
  <c r="AD358" i="2" s="1"/>
  <c r="AD359" i="2" s="1"/>
  <c r="AD360" i="2" s="1"/>
  <c r="AD361" i="2" s="1"/>
  <c r="AD362" i="2" s="1"/>
  <c r="AD363" i="2" s="1"/>
  <c r="AD364" i="2" s="1"/>
  <c r="AD365" i="2" s="1"/>
  <c r="AD366" i="2" s="1"/>
  <c r="AD367" i="2" s="1"/>
  <c r="AD368" i="2" s="1"/>
  <c r="AD369" i="2" s="1"/>
  <c r="C1" i="3"/>
  <c r="B1" i="3"/>
  <c r="A3" i="3"/>
  <c r="B3" i="4"/>
  <c r="B6" i="4"/>
  <c r="B1" i="2"/>
  <c r="A4" i="2" s="1"/>
  <c r="A8" i="4"/>
  <c r="C9" i="4"/>
  <c r="R340" i="3"/>
  <c r="AH340" i="3"/>
  <c r="AH310" i="3"/>
  <c r="R310" i="3"/>
  <c r="R279" i="3"/>
  <c r="AH279" i="3"/>
  <c r="AH250" i="3"/>
  <c r="R250" i="3"/>
  <c r="AH249" i="3"/>
  <c r="AH129" i="3"/>
  <c r="R129" i="3"/>
  <c r="AH223" i="3"/>
  <c r="R223" i="3"/>
  <c r="AH248" i="3"/>
  <c r="AH189" i="3"/>
  <c r="AH188" i="3"/>
  <c r="AH187" i="3"/>
  <c r="AH191" i="3"/>
  <c r="R161" i="3"/>
  <c r="AH161" i="3"/>
  <c r="AH222" i="3"/>
  <c r="AH219" i="3"/>
  <c r="R191" i="3"/>
  <c r="AH41" i="3"/>
  <c r="AH159" i="3"/>
  <c r="AH156" i="3"/>
  <c r="AH126" i="3"/>
  <c r="AH160" i="3"/>
  <c r="AH128" i="3"/>
  <c r="AH96" i="3"/>
  <c r="R96" i="3"/>
  <c r="AH125" i="3"/>
  <c r="R69" i="3"/>
  <c r="AH66" i="3"/>
  <c r="AH95" i="3"/>
  <c r="AH68" i="3"/>
  <c r="AH67" i="3"/>
  <c r="R42" i="3"/>
  <c r="AH5" i="3"/>
  <c r="S5" i="3"/>
  <c r="R6" i="3"/>
  <c r="AH311" i="3" l="1"/>
  <c r="R311" i="3"/>
  <c r="S6" i="3"/>
  <c r="R7" i="3"/>
  <c r="AH42" i="3"/>
  <c r="B3" i="3"/>
  <c r="A4" i="3"/>
  <c r="F3" i="3"/>
  <c r="E41" i="1"/>
  <c r="G41" i="1" s="1"/>
  <c r="O173" i="1"/>
  <c r="AH70" i="3"/>
  <c r="R70" i="3"/>
  <c r="AH192" i="3"/>
  <c r="R192" i="3"/>
  <c r="A9" i="4"/>
  <c r="C10" i="4"/>
  <c r="R130" i="3"/>
  <c r="AH130" i="3"/>
  <c r="R251" i="3"/>
  <c r="AH251" i="3"/>
  <c r="AH280" i="3"/>
  <c r="R280" i="3"/>
  <c r="AH341" i="3"/>
  <c r="R341" i="3"/>
  <c r="A5" i="2"/>
  <c r="B4" i="2"/>
  <c r="AF4" i="2"/>
  <c r="D28" i="3"/>
  <c r="E28" i="3" s="1"/>
  <c r="D48" i="3"/>
  <c r="E48" i="3" s="1"/>
  <c r="D52" i="3"/>
  <c r="E52" i="3" s="1"/>
  <c r="D9" i="3"/>
  <c r="E9" i="3" s="1"/>
  <c r="D15" i="3"/>
  <c r="E15" i="3" s="1"/>
  <c r="D11" i="3"/>
  <c r="E11" i="3" s="1"/>
  <c r="D16" i="3"/>
  <c r="E16" i="3" s="1"/>
  <c r="D37" i="3"/>
  <c r="E37" i="3" s="1"/>
  <c r="D43" i="3"/>
  <c r="E43" i="3" s="1"/>
  <c r="D51" i="3"/>
  <c r="E51" i="3" s="1"/>
  <c r="D56" i="3"/>
  <c r="E56" i="3" s="1"/>
  <c r="D60" i="3"/>
  <c r="E60" i="3" s="1"/>
  <c r="D63" i="3"/>
  <c r="E63" i="3" s="1"/>
  <c r="D3" i="3"/>
  <c r="E3" i="3" s="1"/>
  <c r="D7" i="3"/>
  <c r="E7" i="3" s="1"/>
  <c r="D34" i="3"/>
  <c r="E34" i="3" s="1"/>
  <c r="D39" i="3"/>
  <c r="E39" i="3" s="1"/>
  <c r="D41" i="3"/>
  <c r="E41" i="3" s="1"/>
  <c r="D45" i="3"/>
  <c r="E45" i="3" s="1"/>
  <c r="D54" i="3"/>
  <c r="E54" i="3" s="1"/>
  <c r="D57" i="3"/>
  <c r="E57" i="3" s="1"/>
  <c r="D67" i="3"/>
  <c r="E67" i="3" s="1"/>
  <c r="D80" i="3"/>
  <c r="E80" i="3" s="1"/>
  <c r="D84" i="3"/>
  <c r="E84" i="3" s="1"/>
  <c r="D88" i="3"/>
  <c r="E88" i="3" s="1"/>
  <c r="D92" i="3"/>
  <c r="E92" i="3" s="1"/>
  <c r="D95" i="3"/>
  <c r="E95" i="3" s="1"/>
  <c r="D99" i="3"/>
  <c r="E99" i="3" s="1"/>
  <c r="D13" i="3"/>
  <c r="E13" i="3" s="1"/>
  <c r="D30" i="3"/>
  <c r="E30" i="3" s="1"/>
  <c r="D55" i="3"/>
  <c r="E55" i="3" s="1"/>
  <c r="D58" i="3"/>
  <c r="E58" i="3" s="1"/>
  <c r="D61" i="3"/>
  <c r="E61" i="3" s="1"/>
  <c r="D66" i="3"/>
  <c r="E66" i="3" s="1"/>
  <c r="D79" i="3"/>
  <c r="E79" i="3" s="1"/>
  <c r="D83" i="3"/>
  <c r="E83" i="3" s="1"/>
  <c r="D87" i="3"/>
  <c r="E87" i="3" s="1"/>
  <c r="D91" i="3"/>
  <c r="E91" i="3" s="1"/>
  <c r="D32" i="3"/>
  <c r="E32" i="3" s="1"/>
  <c r="D35" i="3"/>
  <c r="E35" i="3" s="1"/>
  <c r="D59" i="3"/>
  <c r="E59" i="3" s="1"/>
  <c r="D62" i="3"/>
  <c r="E62" i="3" s="1"/>
  <c r="D65" i="3"/>
  <c r="E65" i="3" s="1"/>
  <c r="D50" i="3"/>
  <c r="E50" i="3" s="1"/>
  <c r="D70" i="3"/>
  <c r="E70" i="3" s="1"/>
  <c r="D74" i="3"/>
  <c r="E74" i="3" s="1"/>
  <c r="D82" i="3"/>
  <c r="E82" i="3" s="1"/>
  <c r="D90" i="3"/>
  <c r="E90" i="3" s="1"/>
  <c r="D103" i="3"/>
  <c r="E103" i="3" s="1"/>
  <c r="D107" i="3"/>
  <c r="E107" i="3" s="1"/>
  <c r="D111" i="3"/>
  <c r="E111" i="3" s="1"/>
  <c r="D115" i="3"/>
  <c r="E115" i="3" s="1"/>
  <c r="D119" i="3"/>
  <c r="E119" i="3" s="1"/>
  <c r="D123" i="3"/>
  <c r="E123" i="3" s="1"/>
  <c r="D47" i="3"/>
  <c r="E47" i="3" s="1"/>
  <c r="D71" i="3"/>
  <c r="E71" i="3" s="1"/>
  <c r="D75" i="3"/>
  <c r="E75" i="3" s="1"/>
  <c r="D81" i="3"/>
  <c r="E81" i="3" s="1"/>
  <c r="D89" i="3"/>
  <c r="E89" i="3" s="1"/>
  <c r="D96" i="3"/>
  <c r="E96" i="3" s="1"/>
  <c r="D102" i="3"/>
  <c r="E102" i="3" s="1"/>
  <c r="D106" i="3"/>
  <c r="E106" i="3" s="1"/>
  <c r="D110" i="3"/>
  <c r="E110" i="3" s="1"/>
  <c r="D114" i="3"/>
  <c r="E114" i="3" s="1"/>
  <c r="D118" i="3"/>
  <c r="E118" i="3" s="1"/>
  <c r="D122" i="3"/>
  <c r="E122" i="3" s="1"/>
  <c r="D125" i="3"/>
  <c r="E125" i="3" s="1"/>
  <c r="D129" i="3"/>
  <c r="E129" i="3" s="1"/>
  <c r="D133" i="3"/>
  <c r="E133" i="3" s="1"/>
  <c r="D137" i="3"/>
  <c r="E137" i="3" s="1"/>
  <c r="D141" i="3"/>
  <c r="E141" i="3" s="1"/>
  <c r="D145" i="3"/>
  <c r="E145" i="3" s="1"/>
  <c r="D149" i="3"/>
  <c r="E149" i="3" s="1"/>
  <c r="D153" i="3"/>
  <c r="E153" i="3" s="1"/>
  <c r="D156" i="3"/>
  <c r="E156" i="3" s="1"/>
  <c r="D160" i="3"/>
  <c r="E160" i="3" s="1"/>
  <c r="D164" i="3"/>
  <c r="E164" i="3" s="1"/>
  <c r="D168" i="3"/>
  <c r="E168" i="3" s="1"/>
  <c r="D5" i="3"/>
  <c r="E5" i="3" s="1"/>
  <c r="D64" i="3"/>
  <c r="E64" i="3" s="1"/>
  <c r="D68" i="3"/>
  <c r="E68" i="3" s="1"/>
  <c r="D72" i="3"/>
  <c r="E72" i="3" s="1"/>
  <c r="D76" i="3"/>
  <c r="E76" i="3" s="1"/>
  <c r="D78" i="3"/>
  <c r="E78" i="3" s="1"/>
  <c r="D86" i="3"/>
  <c r="E86" i="3" s="1"/>
  <c r="D94" i="3"/>
  <c r="E94" i="3" s="1"/>
  <c r="D97" i="3"/>
  <c r="E97" i="3" s="1"/>
  <c r="D101" i="3"/>
  <c r="E101" i="3" s="1"/>
  <c r="D105" i="3"/>
  <c r="E105" i="3" s="1"/>
  <c r="D109" i="3"/>
  <c r="E109" i="3" s="1"/>
  <c r="D113" i="3"/>
  <c r="E113" i="3" s="1"/>
  <c r="D117" i="3"/>
  <c r="E117" i="3" s="1"/>
  <c r="D121" i="3"/>
  <c r="E121" i="3" s="1"/>
  <c r="D124" i="3"/>
  <c r="E124" i="3" s="1"/>
  <c r="D128" i="3"/>
  <c r="E128" i="3" s="1"/>
  <c r="D132" i="3"/>
  <c r="E132" i="3" s="1"/>
  <c r="D136" i="3"/>
  <c r="E136" i="3" s="1"/>
  <c r="D140" i="3"/>
  <c r="E140" i="3" s="1"/>
  <c r="D144" i="3"/>
  <c r="E144" i="3" s="1"/>
  <c r="D148" i="3"/>
  <c r="E148" i="3" s="1"/>
  <c r="D152" i="3"/>
  <c r="E152" i="3" s="1"/>
  <c r="D155" i="3"/>
  <c r="E155" i="3" s="1"/>
  <c r="D159" i="3"/>
  <c r="E159" i="3" s="1"/>
  <c r="D163" i="3"/>
  <c r="E163" i="3" s="1"/>
  <c r="D167" i="3"/>
  <c r="E167" i="3" s="1"/>
  <c r="D69" i="3"/>
  <c r="E69" i="3" s="1"/>
  <c r="D73" i="3"/>
  <c r="E73" i="3" s="1"/>
  <c r="D77" i="3"/>
  <c r="E77" i="3" s="1"/>
  <c r="D104" i="3"/>
  <c r="E104" i="3" s="1"/>
  <c r="D120" i="3"/>
  <c r="E120" i="3" s="1"/>
  <c r="D131" i="3"/>
  <c r="E131" i="3" s="1"/>
  <c r="D139" i="3"/>
  <c r="E139" i="3" s="1"/>
  <c r="D147" i="3"/>
  <c r="E147" i="3" s="1"/>
  <c r="D157" i="3"/>
  <c r="E157" i="3" s="1"/>
  <c r="D165" i="3"/>
  <c r="E165" i="3" s="1"/>
  <c r="D173" i="3"/>
  <c r="E173" i="3" s="1"/>
  <c r="D177" i="3"/>
  <c r="E177" i="3" s="1"/>
  <c r="D181" i="3"/>
  <c r="E181" i="3" s="1"/>
  <c r="D188" i="3"/>
  <c r="E188" i="3" s="1"/>
  <c r="D192" i="3"/>
  <c r="E192" i="3" s="1"/>
  <c r="D196" i="3"/>
  <c r="E196" i="3" s="1"/>
  <c r="D200" i="3"/>
  <c r="E200" i="3" s="1"/>
  <c r="D204" i="3"/>
  <c r="E204" i="3" s="1"/>
  <c r="D208" i="3"/>
  <c r="E208" i="3" s="1"/>
  <c r="D212" i="3"/>
  <c r="E212" i="3" s="1"/>
  <c r="D219" i="3"/>
  <c r="E219" i="3" s="1"/>
  <c r="D223" i="3"/>
  <c r="E223" i="3" s="1"/>
  <c r="D227" i="3"/>
  <c r="E227" i="3" s="1"/>
  <c r="D231" i="3"/>
  <c r="E231" i="3" s="1"/>
  <c r="D100" i="3"/>
  <c r="E100" i="3" s="1"/>
  <c r="D116" i="3"/>
  <c r="E116" i="3" s="1"/>
  <c r="D130" i="3"/>
  <c r="E130" i="3" s="1"/>
  <c r="D138" i="3"/>
  <c r="E138" i="3" s="1"/>
  <c r="D146" i="3"/>
  <c r="E146" i="3" s="1"/>
  <c r="D154" i="3"/>
  <c r="E154" i="3" s="1"/>
  <c r="D162" i="3"/>
  <c r="E162" i="3" s="1"/>
  <c r="D170" i="3"/>
  <c r="E170" i="3" s="1"/>
  <c r="D172" i="3"/>
  <c r="E172" i="3" s="1"/>
  <c r="D176" i="3"/>
  <c r="E176" i="3" s="1"/>
  <c r="D180" i="3"/>
  <c r="E180" i="3" s="1"/>
  <c r="D184" i="3"/>
  <c r="E184" i="3" s="1"/>
  <c r="D187" i="3"/>
  <c r="E187" i="3" s="1"/>
  <c r="D191" i="3"/>
  <c r="E191" i="3" s="1"/>
  <c r="D195" i="3"/>
  <c r="E195" i="3" s="1"/>
  <c r="D199" i="3"/>
  <c r="E199" i="3" s="1"/>
  <c r="D203" i="3"/>
  <c r="E203" i="3" s="1"/>
  <c r="D207" i="3"/>
  <c r="E207" i="3" s="1"/>
  <c r="D211" i="3"/>
  <c r="E211" i="3" s="1"/>
  <c r="D215" i="3"/>
  <c r="E215" i="3" s="1"/>
  <c r="D218" i="3"/>
  <c r="E218" i="3" s="1"/>
  <c r="D222" i="3"/>
  <c r="E222" i="3" s="1"/>
  <c r="D226" i="3"/>
  <c r="E226" i="3" s="1"/>
  <c r="D230" i="3"/>
  <c r="E230" i="3" s="1"/>
  <c r="D49" i="3"/>
  <c r="E49" i="3" s="1"/>
  <c r="D93" i="3"/>
  <c r="E93" i="3" s="1"/>
  <c r="D98" i="3"/>
  <c r="E98" i="3" s="1"/>
  <c r="D112" i="3"/>
  <c r="E112" i="3" s="1"/>
  <c r="D127" i="3"/>
  <c r="E127" i="3" s="1"/>
  <c r="D135" i="3"/>
  <c r="E135" i="3" s="1"/>
  <c r="D143" i="3"/>
  <c r="E143" i="3" s="1"/>
  <c r="D108" i="3"/>
  <c r="E108" i="3" s="1"/>
  <c r="D126" i="3"/>
  <c r="E126" i="3" s="1"/>
  <c r="D134" i="3"/>
  <c r="E134" i="3" s="1"/>
  <c r="D151" i="3"/>
  <c r="E151" i="3" s="1"/>
  <c r="D169" i="3"/>
  <c r="E169" i="3" s="1"/>
  <c r="D171" i="3"/>
  <c r="E171" i="3" s="1"/>
  <c r="D179" i="3"/>
  <c r="E179" i="3" s="1"/>
  <c r="D189" i="3"/>
  <c r="E189" i="3" s="1"/>
  <c r="D197" i="3"/>
  <c r="E197" i="3" s="1"/>
  <c r="D205" i="3"/>
  <c r="E205" i="3" s="1"/>
  <c r="D213" i="3"/>
  <c r="E213" i="3" s="1"/>
  <c r="D225" i="3"/>
  <c r="E225" i="3" s="1"/>
  <c r="D233" i="3"/>
  <c r="E233" i="3" s="1"/>
  <c r="D235" i="3"/>
  <c r="E235" i="3" s="1"/>
  <c r="D239" i="3"/>
  <c r="E239" i="3" s="1"/>
  <c r="D243" i="3"/>
  <c r="E243" i="3" s="1"/>
  <c r="D250" i="3"/>
  <c r="E250" i="3" s="1"/>
  <c r="D254" i="3"/>
  <c r="E254" i="3" s="1"/>
  <c r="D258" i="3"/>
  <c r="E258" i="3" s="1"/>
  <c r="D262" i="3"/>
  <c r="E262" i="3" s="1"/>
  <c r="D266" i="3"/>
  <c r="E266" i="3" s="1"/>
  <c r="D270" i="3"/>
  <c r="E270" i="3" s="1"/>
  <c r="D274" i="3"/>
  <c r="E274" i="3" s="1"/>
  <c r="D277" i="3"/>
  <c r="E277" i="3" s="1"/>
  <c r="D281" i="3"/>
  <c r="E281" i="3" s="1"/>
  <c r="D285" i="3"/>
  <c r="E285" i="3" s="1"/>
  <c r="D289" i="3"/>
  <c r="E289" i="3" s="1"/>
  <c r="D53" i="3"/>
  <c r="E53" i="3" s="1"/>
  <c r="D178" i="3"/>
  <c r="E178" i="3" s="1"/>
  <c r="D185" i="3"/>
  <c r="E185" i="3" s="1"/>
  <c r="D186" i="3"/>
  <c r="E186" i="3" s="1"/>
  <c r="D194" i="3"/>
  <c r="E194" i="3" s="1"/>
  <c r="D202" i="3"/>
  <c r="E202" i="3" s="1"/>
  <c r="D210" i="3"/>
  <c r="E210" i="3" s="1"/>
  <c r="D224" i="3"/>
  <c r="E224" i="3" s="1"/>
  <c r="D232" i="3"/>
  <c r="E232" i="3" s="1"/>
  <c r="D234" i="3"/>
  <c r="E234" i="3" s="1"/>
  <c r="D238" i="3"/>
  <c r="E238" i="3" s="1"/>
  <c r="D242" i="3"/>
  <c r="E242" i="3" s="1"/>
  <c r="D246" i="3"/>
  <c r="E246" i="3" s="1"/>
  <c r="D249" i="3"/>
  <c r="E249" i="3" s="1"/>
  <c r="D253" i="3"/>
  <c r="E253" i="3" s="1"/>
  <c r="D257" i="3"/>
  <c r="E257" i="3" s="1"/>
  <c r="D261" i="3"/>
  <c r="E261" i="3" s="1"/>
  <c r="D265" i="3"/>
  <c r="E265" i="3" s="1"/>
  <c r="D269" i="3"/>
  <c r="E269" i="3" s="1"/>
  <c r="D273" i="3"/>
  <c r="E273" i="3" s="1"/>
  <c r="D280" i="3"/>
  <c r="E280" i="3" s="1"/>
  <c r="D284" i="3"/>
  <c r="E284" i="3" s="1"/>
  <c r="D288" i="3"/>
  <c r="E288" i="3" s="1"/>
  <c r="D85" i="3"/>
  <c r="E85" i="3" s="1"/>
  <c r="D161" i="3"/>
  <c r="E161" i="3" s="1"/>
  <c r="D175" i="3"/>
  <c r="E175" i="3" s="1"/>
  <c r="D183" i="3"/>
  <c r="E183" i="3" s="1"/>
  <c r="D193" i="3"/>
  <c r="E193" i="3" s="1"/>
  <c r="D201" i="3"/>
  <c r="E201" i="3" s="1"/>
  <c r="D209" i="3"/>
  <c r="E209" i="3" s="1"/>
  <c r="D216" i="3"/>
  <c r="E216" i="3" s="1"/>
  <c r="D217" i="3"/>
  <c r="E217" i="3" s="1"/>
  <c r="D221" i="3"/>
  <c r="E221" i="3" s="1"/>
  <c r="D229" i="3"/>
  <c r="E229" i="3" s="1"/>
  <c r="D237" i="3"/>
  <c r="E237" i="3" s="1"/>
  <c r="D241" i="3"/>
  <c r="E241" i="3" s="1"/>
  <c r="D245" i="3"/>
  <c r="E245" i="3" s="1"/>
  <c r="D248" i="3"/>
  <c r="E248" i="3" s="1"/>
  <c r="D252" i="3"/>
  <c r="E252" i="3" s="1"/>
  <c r="D256" i="3"/>
  <c r="E256" i="3" s="1"/>
  <c r="D260" i="3"/>
  <c r="E260" i="3" s="1"/>
  <c r="D264" i="3"/>
  <c r="E264" i="3" s="1"/>
  <c r="D268" i="3"/>
  <c r="E268" i="3" s="1"/>
  <c r="D272" i="3"/>
  <c r="E272" i="3" s="1"/>
  <c r="D276" i="3"/>
  <c r="E276" i="3" s="1"/>
  <c r="D279" i="3"/>
  <c r="E279" i="3" s="1"/>
  <c r="D283" i="3"/>
  <c r="E283" i="3" s="1"/>
  <c r="D287" i="3"/>
  <c r="E287" i="3" s="1"/>
  <c r="D291" i="3"/>
  <c r="E291" i="3" s="1"/>
  <c r="D142" i="3"/>
  <c r="E142" i="3" s="1"/>
  <c r="D174" i="3"/>
  <c r="E174" i="3" s="1"/>
  <c r="D214" i="3"/>
  <c r="E214" i="3" s="1"/>
  <c r="D220" i="3"/>
  <c r="E220" i="3" s="1"/>
  <c r="D244" i="3"/>
  <c r="E244" i="3" s="1"/>
  <c r="D255" i="3"/>
  <c r="E255" i="3" s="1"/>
  <c r="D271" i="3"/>
  <c r="E271" i="3" s="1"/>
  <c r="D286" i="3"/>
  <c r="E286" i="3" s="1"/>
  <c r="D296" i="3"/>
  <c r="E296" i="3" s="1"/>
  <c r="D300" i="3"/>
  <c r="E300" i="3" s="1"/>
  <c r="D304" i="3"/>
  <c r="E304" i="3" s="1"/>
  <c r="D311" i="3"/>
  <c r="E311" i="3" s="1"/>
  <c r="D315" i="3"/>
  <c r="E315" i="3" s="1"/>
  <c r="D319" i="3"/>
  <c r="E319" i="3" s="1"/>
  <c r="D323" i="3"/>
  <c r="E323" i="3" s="1"/>
  <c r="D327" i="3"/>
  <c r="E327" i="3" s="1"/>
  <c r="D331" i="3"/>
  <c r="E331" i="3" s="1"/>
  <c r="D335" i="3"/>
  <c r="E335" i="3" s="1"/>
  <c r="D338" i="3"/>
  <c r="E338" i="3" s="1"/>
  <c r="D342" i="3"/>
  <c r="E342" i="3" s="1"/>
  <c r="D346" i="3"/>
  <c r="E346" i="3" s="1"/>
  <c r="D350" i="3"/>
  <c r="E350" i="3" s="1"/>
  <c r="D354" i="3"/>
  <c r="E354" i="3" s="1"/>
  <c r="D358" i="3"/>
  <c r="E358" i="3" s="1"/>
  <c r="D362" i="3"/>
  <c r="E362" i="3" s="1"/>
  <c r="D366" i="3"/>
  <c r="E366" i="3" s="1"/>
  <c r="D158" i="3"/>
  <c r="E158" i="3" s="1"/>
  <c r="D206" i="3"/>
  <c r="E206" i="3" s="1"/>
  <c r="D228" i="3"/>
  <c r="E228" i="3" s="1"/>
  <c r="D240" i="3"/>
  <c r="E240" i="3" s="1"/>
  <c r="D247" i="3"/>
  <c r="E247" i="3" s="1"/>
  <c r="D251" i="3"/>
  <c r="E251" i="3" s="1"/>
  <c r="D267" i="3"/>
  <c r="E267" i="3" s="1"/>
  <c r="D282" i="3"/>
  <c r="E282" i="3" s="1"/>
  <c r="D295" i="3"/>
  <c r="E295" i="3" s="1"/>
  <c r="D299" i="3"/>
  <c r="E299" i="3" s="1"/>
  <c r="D303" i="3"/>
  <c r="E303" i="3" s="1"/>
  <c r="D307" i="3"/>
  <c r="E307" i="3" s="1"/>
  <c r="D310" i="3"/>
  <c r="E310" i="3" s="1"/>
  <c r="D314" i="3"/>
  <c r="E314" i="3" s="1"/>
  <c r="D318" i="3"/>
  <c r="E318" i="3" s="1"/>
  <c r="D322" i="3"/>
  <c r="E322" i="3" s="1"/>
  <c r="D326" i="3"/>
  <c r="E326" i="3" s="1"/>
  <c r="D330" i="3"/>
  <c r="E330" i="3" s="1"/>
  <c r="D334" i="3"/>
  <c r="E334" i="3" s="1"/>
  <c r="D341" i="3"/>
  <c r="E341" i="3" s="1"/>
  <c r="D345" i="3"/>
  <c r="E345" i="3" s="1"/>
  <c r="D349" i="3"/>
  <c r="E349" i="3" s="1"/>
  <c r="D353" i="3"/>
  <c r="E353" i="3" s="1"/>
  <c r="D357" i="3"/>
  <c r="E357" i="3" s="1"/>
  <c r="D361" i="3"/>
  <c r="E361" i="3" s="1"/>
  <c r="D365" i="3"/>
  <c r="E365" i="3" s="1"/>
  <c r="D150" i="3"/>
  <c r="E150" i="3" s="1"/>
  <c r="D190" i="3"/>
  <c r="E190" i="3" s="1"/>
  <c r="D198" i="3"/>
  <c r="E198" i="3" s="1"/>
  <c r="D236" i="3"/>
  <c r="E236" i="3" s="1"/>
  <c r="D263" i="3"/>
  <c r="E263" i="3" s="1"/>
  <c r="D278" i="3"/>
  <c r="E278" i="3" s="1"/>
  <c r="D292" i="3"/>
  <c r="E292" i="3" s="1"/>
  <c r="D294" i="3"/>
  <c r="E294" i="3" s="1"/>
  <c r="D298" i="3"/>
  <c r="E298" i="3" s="1"/>
  <c r="D302" i="3"/>
  <c r="E302" i="3" s="1"/>
  <c r="D306" i="3"/>
  <c r="E306" i="3" s="1"/>
  <c r="D309" i="3"/>
  <c r="E309" i="3" s="1"/>
  <c r="D313" i="3"/>
  <c r="E313" i="3" s="1"/>
  <c r="D317" i="3"/>
  <c r="E317" i="3" s="1"/>
  <c r="D321" i="3"/>
  <c r="E321" i="3" s="1"/>
  <c r="D325" i="3"/>
  <c r="E325" i="3" s="1"/>
  <c r="D329" i="3"/>
  <c r="E329" i="3" s="1"/>
  <c r="D333" i="3"/>
  <c r="E333" i="3" s="1"/>
  <c r="D337" i="3"/>
  <c r="E337" i="3" s="1"/>
  <c r="D340" i="3"/>
  <c r="E340" i="3" s="1"/>
  <c r="D344" i="3"/>
  <c r="E344" i="3" s="1"/>
  <c r="D348" i="3"/>
  <c r="E348" i="3" s="1"/>
  <c r="D352" i="3"/>
  <c r="E352" i="3" s="1"/>
  <c r="D356" i="3"/>
  <c r="E356" i="3" s="1"/>
  <c r="D360" i="3"/>
  <c r="E360" i="3" s="1"/>
  <c r="D364" i="3"/>
  <c r="E364" i="3" s="1"/>
  <c r="D166" i="3"/>
  <c r="E166" i="3" s="1"/>
  <c r="D182" i="3"/>
  <c r="E182" i="3" s="1"/>
  <c r="D259" i="3"/>
  <c r="E259" i="3" s="1"/>
  <c r="D275" i="3"/>
  <c r="E275" i="3" s="1"/>
  <c r="D290" i="3"/>
  <c r="E290" i="3" s="1"/>
  <c r="D293" i="3"/>
  <c r="E293" i="3" s="1"/>
  <c r="D297" i="3"/>
  <c r="E297" i="3" s="1"/>
  <c r="D301" i="3"/>
  <c r="E301" i="3" s="1"/>
  <c r="D305" i="3"/>
  <c r="E305" i="3" s="1"/>
  <c r="D308" i="3"/>
  <c r="E308" i="3" s="1"/>
  <c r="D312" i="3"/>
  <c r="E312" i="3" s="1"/>
  <c r="D316" i="3"/>
  <c r="E316" i="3" s="1"/>
  <c r="D332" i="3"/>
  <c r="E332" i="3" s="1"/>
  <c r="D347" i="3"/>
  <c r="E347" i="3" s="1"/>
  <c r="D363" i="3"/>
  <c r="E363" i="3" s="1"/>
  <c r="D328" i="3"/>
  <c r="E328" i="3" s="1"/>
  <c r="D343" i="3"/>
  <c r="E343" i="3" s="1"/>
  <c r="D359" i="3"/>
  <c r="E359" i="3" s="1"/>
  <c r="D367" i="3"/>
  <c r="E367" i="3" s="1"/>
  <c r="D324" i="3"/>
  <c r="E324" i="3" s="1"/>
  <c r="D339" i="3"/>
  <c r="E339" i="3" s="1"/>
  <c r="D355" i="3"/>
  <c r="E355" i="3" s="1"/>
  <c r="D320" i="3"/>
  <c r="E320" i="3" s="1"/>
  <c r="D336" i="3"/>
  <c r="E336" i="3" s="1"/>
  <c r="D351" i="3"/>
  <c r="E351" i="3" s="1"/>
  <c r="D46" i="3"/>
  <c r="E46" i="3" s="1"/>
  <c r="D42" i="3"/>
  <c r="E42" i="3" s="1"/>
  <c r="D38" i="3"/>
  <c r="E38" i="3" s="1"/>
  <c r="D33" i="3"/>
  <c r="E33" i="3" s="1"/>
  <c r="D29" i="3"/>
  <c r="E29" i="3" s="1"/>
  <c r="D26" i="3"/>
  <c r="E26" i="3" s="1"/>
  <c r="D24" i="3"/>
  <c r="E24" i="3" s="1"/>
  <c r="D22" i="3"/>
  <c r="E22" i="3" s="1"/>
  <c r="D20" i="3"/>
  <c r="E20" i="3" s="1"/>
  <c r="D18" i="3"/>
  <c r="E18" i="3" s="1"/>
  <c r="D12" i="3"/>
  <c r="E12" i="3" s="1"/>
  <c r="D8" i="3"/>
  <c r="E8" i="3" s="1"/>
  <c r="D4" i="3"/>
  <c r="E4" i="3" s="1"/>
  <c r="D14" i="3"/>
  <c r="E14" i="3" s="1"/>
  <c r="D44" i="3"/>
  <c r="E44" i="3" s="1"/>
  <c r="D40" i="3"/>
  <c r="E40" i="3" s="1"/>
  <c r="D36" i="3"/>
  <c r="E36" i="3" s="1"/>
  <c r="D31" i="3"/>
  <c r="E31" i="3" s="1"/>
  <c r="D27" i="3"/>
  <c r="E27" i="3" s="1"/>
  <c r="D25" i="3"/>
  <c r="E25" i="3" s="1"/>
  <c r="D23" i="3"/>
  <c r="E23" i="3" s="1"/>
  <c r="D21" i="3"/>
  <c r="E21" i="3" s="1"/>
  <c r="D19" i="3"/>
  <c r="E19" i="3" s="1"/>
  <c r="D17" i="3"/>
  <c r="E17" i="3" s="1"/>
  <c r="D10" i="3"/>
  <c r="E10" i="3" s="1"/>
  <c r="D6" i="3"/>
  <c r="E6" i="3" s="1"/>
  <c r="AH6" i="3"/>
  <c r="AI5" i="3"/>
  <c r="R43" i="3"/>
  <c r="R97" i="3"/>
  <c r="AH97" i="3"/>
  <c r="R162" i="3"/>
  <c r="AH162" i="3"/>
  <c r="R224" i="3"/>
  <c r="AH224" i="3"/>
  <c r="O6" i="4"/>
  <c r="B7" i="4"/>
  <c r="I13" i="3"/>
  <c r="H16" i="3"/>
  <c r="AX9" i="1"/>
  <c r="AW10" i="1"/>
  <c r="AY9" i="1"/>
  <c r="R98" i="3" l="1"/>
  <c r="AH98" i="3"/>
  <c r="H28" i="3"/>
  <c r="H34" i="3"/>
  <c r="R225" i="3"/>
  <c r="AH225" i="3"/>
  <c r="C11" i="4"/>
  <c r="A10" i="4"/>
  <c r="AH43" i="3"/>
  <c r="AH7" i="3"/>
  <c r="AI6" i="3"/>
  <c r="AH163" i="3"/>
  <c r="R163" i="3"/>
  <c r="R44" i="3"/>
  <c r="AF5" i="2"/>
  <c r="A6" i="2"/>
  <c r="B5" i="2"/>
  <c r="AH281" i="3"/>
  <c r="R281" i="3"/>
  <c r="R131" i="3"/>
  <c r="AH131" i="3"/>
  <c r="A5" i="3"/>
  <c r="B4" i="3"/>
  <c r="F4" i="3"/>
  <c r="AX10" i="1"/>
  <c r="AW11" i="1"/>
  <c r="AY10" i="1"/>
  <c r="B8" i="4"/>
  <c r="O7" i="4"/>
  <c r="AH342" i="3"/>
  <c r="R342" i="3"/>
  <c r="R252" i="3"/>
  <c r="AH252" i="3"/>
  <c r="AH71" i="3"/>
  <c r="R71" i="3"/>
  <c r="R312" i="3"/>
  <c r="AH312" i="3"/>
  <c r="R193" i="3"/>
  <c r="AH193" i="3"/>
  <c r="S7" i="3"/>
  <c r="R8" i="3"/>
  <c r="S8" i="3" l="1"/>
  <c r="R9" i="3"/>
  <c r="R194" i="3"/>
  <c r="AH194" i="3"/>
  <c r="AH132" i="3"/>
  <c r="R132" i="3"/>
  <c r="AI7" i="3"/>
  <c r="AH8" i="3"/>
  <c r="AH226" i="3"/>
  <c r="R226" i="3"/>
  <c r="R343" i="3"/>
  <c r="AH343" i="3"/>
  <c r="AY11" i="1"/>
  <c r="AW12" i="1"/>
  <c r="AX11" i="1"/>
  <c r="B5" i="3"/>
  <c r="F5" i="3"/>
  <c r="A6" i="3"/>
  <c r="R282" i="3"/>
  <c r="AH282" i="3"/>
  <c r="AH99" i="3"/>
  <c r="R99" i="3"/>
  <c r="R45" i="3"/>
  <c r="AF6" i="2"/>
  <c r="B6" i="2"/>
  <c r="A7" i="2"/>
  <c r="AH164" i="3"/>
  <c r="R164" i="3"/>
  <c r="AH44" i="3"/>
  <c r="H46" i="3"/>
  <c r="R313" i="3"/>
  <c r="AH313" i="3"/>
  <c r="AH72" i="3"/>
  <c r="R72" i="3"/>
  <c r="AH253" i="3"/>
  <c r="R253" i="3"/>
  <c r="O8" i="4"/>
  <c r="B9" i="4"/>
  <c r="A11" i="4"/>
  <c r="C12" i="4"/>
  <c r="AH227" i="3" l="1"/>
  <c r="R227" i="3"/>
  <c r="F6" i="3"/>
  <c r="A7" i="3"/>
  <c r="B6" i="3"/>
  <c r="AX12" i="1"/>
  <c r="AW13" i="1"/>
  <c r="AY12" i="1"/>
  <c r="R344" i="3"/>
  <c r="AH344" i="3"/>
  <c r="AI8" i="3"/>
  <c r="AH9" i="3"/>
  <c r="AH195" i="3"/>
  <c r="R195" i="3"/>
  <c r="AH314" i="3"/>
  <c r="R314" i="3"/>
  <c r="R165" i="3"/>
  <c r="AH165" i="3"/>
  <c r="AF7" i="2"/>
  <c r="B7" i="2"/>
  <c r="A8" i="2"/>
  <c r="R46" i="3"/>
  <c r="AH45" i="3"/>
  <c r="R100" i="3"/>
  <c r="AH100" i="3"/>
  <c r="AH73" i="3"/>
  <c r="R73" i="3"/>
  <c r="R283" i="3"/>
  <c r="AH283" i="3"/>
  <c r="S9" i="3"/>
  <c r="R10" i="3"/>
  <c r="C13" i="4"/>
  <c r="A12" i="4"/>
  <c r="O9" i="4"/>
  <c r="B10" i="4"/>
  <c r="AH254" i="3"/>
  <c r="R254" i="3"/>
  <c r="AH133" i="3"/>
  <c r="R133" i="3"/>
  <c r="AH315" i="3" l="1"/>
  <c r="R315" i="3"/>
  <c r="AI9" i="3"/>
  <c r="AH10" i="3"/>
  <c r="R11" i="3"/>
  <c r="S10" i="3"/>
  <c r="AH284" i="3"/>
  <c r="R284" i="3"/>
  <c r="AH46" i="3"/>
  <c r="AF8" i="2"/>
  <c r="B8" i="2"/>
  <c r="A9" i="2"/>
  <c r="AH345" i="3"/>
  <c r="R345" i="3"/>
  <c r="R228" i="3"/>
  <c r="AH228" i="3"/>
  <c r="B7" i="3"/>
  <c r="F7" i="3"/>
  <c r="A8" i="3"/>
  <c r="R134" i="3"/>
  <c r="AH134" i="3"/>
  <c r="O10" i="4"/>
  <c r="B11" i="4"/>
  <c r="A13" i="4"/>
  <c r="C14" i="4"/>
  <c r="AH74" i="3"/>
  <c r="R74" i="3"/>
  <c r="R101" i="3"/>
  <c r="AH101" i="3"/>
  <c r="R255" i="3"/>
  <c r="AH255" i="3"/>
  <c r="R47" i="3"/>
  <c r="R166" i="3"/>
  <c r="AH166" i="3"/>
  <c r="AH196" i="3"/>
  <c r="R196" i="3"/>
  <c r="AX13" i="1"/>
  <c r="AW14" i="1"/>
  <c r="AY13" i="1"/>
  <c r="S11" i="3" l="1"/>
  <c r="R12" i="3"/>
  <c r="AI10" i="3"/>
  <c r="AH11" i="3"/>
  <c r="AX14" i="1"/>
  <c r="AW15" i="1"/>
  <c r="AY14" i="1"/>
  <c r="AH167" i="3"/>
  <c r="R167" i="3"/>
  <c r="O11" i="4"/>
  <c r="B12" i="4"/>
  <c r="AF9" i="2"/>
  <c r="A10" i="2"/>
  <c r="B9" i="2"/>
  <c r="AH47" i="3"/>
  <c r="R197" i="3"/>
  <c r="AH197" i="3"/>
  <c r="A9" i="3"/>
  <c r="B8" i="3"/>
  <c r="F8" i="3"/>
  <c r="R48" i="3"/>
  <c r="AH102" i="3"/>
  <c r="R102" i="3"/>
  <c r="R135" i="3"/>
  <c r="AH135" i="3"/>
  <c r="R229" i="3"/>
  <c r="AH229" i="3"/>
  <c r="AH285" i="3"/>
  <c r="R285" i="3"/>
  <c r="R256" i="3"/>
  <c r="AH256" i="3"/>
  <c r="AH75" i="3"/>
  <c r="R75" i="3"/>
  <c r="C15" i="4"/>
  <c r="A14" i="4"/>
  <c r="AH346" i="3"/>
  <c r="R346" i="3"/>
  <c r="R316" i="3"/>
  <c r="AH316" i="3"/>
  <c r="A15" i="4" l="1"/>
  <c r="C16" i="4"/>
  <c r="R317" i="3"/>
  <c r="AH317" i="3"/>
  <c r="AH76" i="3"/>
  <c r="R76" i="3"/>
  <c r="R286" i="3"/>
  <c r="AH286" i="3"/>
  <c r="AH136" i="3"/>
  <c r="R136" i="3"/>
  <c r="R198" i="3"/>
  <c r="AH198" i="3"/>
  <c r="O12" i="4"/>
  <c r="B13" i="4"/>
  <c r="AY15" i="1"/>
  <c r="AW16" i="1"/>
  <c r="AX15" i="1"/>
  <c r="AH168" i="3"/>
  <c r="R168" i="3"/>
  <c r="AH257" i="3"/>
  <c r="R257" i="3"/>
  <c r="AH230" i="3"/>
  <c r="R230" i="3"/>
  <c r="AH103" i="3"/>
  <c r="R103" i="3"/>
  <c r="R49" i="3"/>
  <c r="R347" i="3"/>
  <c r="AH347" i="3"/>
  <c r="A11" i="2"/>
  <c r="AF10" i="2"/>
  <c r="B10" i="2"/>
  <c r="AH12" i="3"/>
  <c r="AI11" i="3"/>
  <c r="R13" i="3"/>
  <c r="S12" i="3"/>
  <c r="B9" i="3"/>
  <c r="F9" i="3"/>
  <c r="A10" i="3"/>
  <c r="AH48" i="3"/>
  <c r="R50" i="3" l="1"/>
  <c r="AH231" i="3"/>
  <c r="R231" i="3"/>
  <c r="AH258" i="3"/>
  <c r="R258" i="3"/>
  <c r="R287" i="3"/>
  <c r="AH287" i="3"/>
  <c r="R104" i="3"/>
  <c r="AH104" i="3"/>
  <c r="R77" i="3"/>
  <c r="AH77" i="3"/>
  <c r="C17" i="4"/>
  <c r="A16" i="4"/>
  <c r="B10" i="3"/>
  <c r="F10" i="3"/>
  <c r="A11" i="3"/>
  <c r="R14" i="3"/>
  <c r="S13" i="3"/>
  <c r="AI12" i="3"/>
  <c r="AH13" i="3"/>
  <c r="R348" i="3"/>
  <c r="AH348" i="3"/>
  <c r="O13" i="4"/>
  <c r="B14" i="4"/>
  <c r="AH199" i="3"/>
  <c r="R199" i="3"/>
  <c r="AH318" i="3"/>
  <c r="R318" i="3"/>
  <c r="AH49" i="3"/>
  <c r="A12" i="2"/>
  <c r="B11" i="2"/>
  <c r="AF11" i="2"/>
  <c r="R169" i="3"/>
  <c r="AH169" i="3"/>
  <c r="AX16" i="1"/>
  <c r="AW17" i="1"/>
  <c r="AY16" i="1"/>
  <c r="AH137" i="3"/>
  <c r="R137" i="3"/>
  <c r="R15" i="3" l="1"/>
  <c r="S14" i="3"/>
  <c r="AH349" i="3"/>
  <c r="R349" i="3"/>
  <c r="B11" i="3"/>
  <c r="F11" i="3"/>
  <c r="A12" i="3"/>
  <c r="R78" i="3"/>
  <c r="AH78" i="3"/>
  <c r="R232" i="3"/>
  <c r="AH232" i="3"/>
  <c r="R51" i="3"/>
  <c r="AI13" i="3"/>
  <c r="AH14" i="3"/>
  <c r="AH50" i="3"/>
  <c r="O14" i="4"/>
  <c r="B15" i="4"/>
  <c r="R138" i="3"/>
  <c r="AH138" i="3"/>
  <c r="AX17" i="1"/>
  <c r="AW18" i="1"/>
  <c r="AY17" i="1"/>
  <c r="R170" i="3"/>
  <c r="AH170" i="3"/>
  <c r="AF12" i="2"/>
  <c r="B12" i="2"/>
  <c r="A13" i="2"/>
  <c r="AH200" i="3"/>
  <c r="R200" i="3"/>
  <c r="A17" i="4"/>
  <c r="C18" i="4"/>
  <c r="R105" i="3"/>
  <c r="AH105" i="3"/>
  <c r="AH288" i="3"/>
  <c r="R288" i="3"/>
  <c r="R259" i="3"/>
  <c r="AH259" i="3"/>
  <c r="AH319" i="3"/>
  <c r="R319" i="3"/>
  <c r="R201" i="3" l="1"/>
  <c r="AH201" i="3"/>
  <c r="AF13" i="2"/>
  <c r="A14" i="2"/>
  <c r="B13" i="2"/>
  <c r="O15" i="4"/>
  <c r="B16" i="4"/>
  <c r="R320" i="3"/>
  <c r="AH320" i="3"/>
  <c r="AH106" i="3"/>
  <c r="R106" i="3"/>
  <c r="R171" i="3"/>
  <c r="AH171" i="3"/>
  <c r="R260" i="3"/>
  <c r="AH260" i="3"/>
  <c r="C19" i="4"/>
  <c r="A18" i="4"/>
  <c r="AH289" i="3"/>
  <c r="R289" i="3"/>
  <c r="AH51" i="3"/>
  <c r="AI14" i="3"/>
  <c r="AH15" i="3"/>
  <c r="R52" i="3"/>
  <c r="R233" i="3"/>
  <c r="AH233" i="3"/>
  <c r="AH79" i="3"/>
  <c r="R79" i="3"/>
  <c r="R16" i="3"/>
  <c r="S15" i="3"/>
  <c r="AX18" i="1"/>
  <c r="AW19" i="1"/>
  <c r="AY18" i="1"/>
  <c r="R139" i="3"/>
  <c r="AH139" i="3"/>
  <c r="B12" i="3"/>
  <c r="F12" i="3"/>
  <c r="A13" i="3"/>
  <c r="AH350" i="3"/>
  <c r="R350" i="3"/>
  <c r="AH234" i="3" l="1"/>
  <c r="R234" i="3"/>
  <c r="AI15" i="3"/>
  <c r="AH16" i="3"/>
  <c r="AH107" i="3"/>
  <c r="R107" i="3"/>
  <c r="AY19" i="1"/>
  <c r="AW20" i="1"/>
  <c r="AX19" i="1"/>
  <c r="AH172" i="3"/>
  <c r="R172" i="3"/>
  <c r="B13" i="3"/>
  <c r="F13" i="3"/>
  <c r="A14" i="3"/>
  <c r="S16" i="3"/>
  <c r="R17" i="3"/>
  <c r="R53" i="3"/>
  <c r="R290" i="3"/>
  <c r="AH290" i="3"/>
  <c r="R321" i="3"/>
  <c r="AH321" i="3"/>
  <c r="R351" i="3"/>
  <c r="AH351" i="3"/>
  <c r="AH140" i="3"/>
  <c r="R140" i="3"/>
  <c r="AH80" i="3"/>
  <c r="R80" i="3"/>
  <c r="AH52" i="3"/>
  <c r="A19" i="4"/>
  <c r="C20" i="4"/>
  <c r="AH261" i="3"/>
  <c r="R261" i="3"/>
  <c r="O16" i="4"/>
  <c r="B17" i="4"/>
  <c r="B14" i="2"/>
  <c r="A15" i="2"/>
  <c r="AF14" i="2"/>
  <c r="R202" i="3"/>
  <c r="AH202" i="3"/>
  <c r="O17" i="4" l="1"/>
  <c r="B18" i="4"/>
  <c r="R81" i="3"/>
  <c r="AH81" i="3"/>
  <c r="AH141" i="3"/>
  <c r="R141" i="3"/>
  <c r="AH322" i="3"/>
  <c r="R322" i="3"/>
  <c r="A15" i="3"/>
  <c r="B14" i="3"/>
  <c r="F14" i="3"/>
  <c r="AX20" i="1"/>
  <c r="AW21" i="1"/>
  <c r="AY20" i="1"/>
  <c r="AH17" i="3"/>
  <c r="AI16" i="3"/>
  <c r="R352" i="3"/>
  <c r="AH352" i="3"/>
  <c r="R54" i="3"/>
  <c r="AH173" i="3"/>
  <c r="R173" i="3"/>
  <c r="AH235" i="3"/>
  <c r="R235" i="3"/>
  <c r="AH203" i="3"/>
  <c r="R203" i="3"/>
  <c r="AH53" i="3"/>
  <c r="AH291" i="3"/>
  <c r="R291" i="3"/>
  <c r="A16" i="2"/>
  <c r="AF15" i="2"/>
  <c r="B15" i="2"/>
  <c r="AH262" i="3"/>
  <c r="R262" i="3"/>
  <c r="C21" i="4"/>
  <c r="A20" i="4"/>
  <c r="S17" i="3"/>
  <c r="R18" i="3"/>
  <c r="R108" i="3"/>
  <c r="AH108" i="3"/>
  <c r="A21" i="4" l="1"/>
  <c r="C22" i="4"/>
  <c r="R263" i="3"/>
  <c r="AH263" i="3"/>
  <c r="AH292" i="3"/>
  <c r="R292" i="3"/>
  <c r="AH54" i="3"/>
  <c r="AH353" i="3"/>
  <c r="R353" i="3"/>
  <c r="R82" i="3"/>
  <c r="AH82" i="3"/>
  <c r="AI17" i="3"/>
  <c r="AH18" i="3"/>
  <c r="R174" i="3"/>
  <c r="AH174" i="3"/>
  <c r="O18" i="4"/>
  <c r="B19" i="4"/>
  <c r="AH204" i="3"/>
  <c r="R204" i="3"/>
  <c r="AH323" i="3"/>
  <c r="R323" i="3"/>
  <c r="R142" i="3"/>
  <c r="AH142" i="3"/>
  <c r="Y387" i="3"/>
  <c r="S18" i="3"/>
  <c r="R19" i="3"/>
  <c r="R55" i="3"/>
  <c r="R109" i="3"/>
  <c r="AH109" i="3"/>
  <c r="B16" i="2"/>
  <c r="AF16" i="2"/>
  <c r="A17" i="2"/>
  <c r="R236" i="3"/>
  <c r="AH236" i="3"/>
  <c r="AX21" i="1"/>
  <c r="AY21" i="1"/>
  <c r="AW22" i="1"/>
  <c r="A16" i="3"/>
  <c r="B15" i="3"/>
  <c r="F15" i="3"/>
  <c r="V387" i="3" l="1"/>
  <c r="R237" i="3"/>
  <c r="AH237" i="3"/>
  <c r="R56" i="3"/>
  <c r="R143" i="3"/>
  <c r="AH143" i="3"/>
  <c r="O19" i="4"/>
  <c r="B20" i="4"/>
  <c r="AH19" i="3"/>
  <c r="AI18" i="3"/>
  <c r="AC387" i="3"/>
  <c r="AH83" i="3"/>
  <c r="R83" i="3"/>
  <c r="AH354" i="3"/>
  <c r="R354" i="3"/>
  <c r="AH55" i="3"/>
  <c r="C23" i="4"/>
  <c r="A22" i="4"/>
  <c r="AY22" i="1"/>
  <c r="AW23" i="1"/>
  <c r="AX22" i="1"/>
  <c r="AH110" i="3"/>
  <c r="R110" i="3"/>
  <c r="R264" i="3"/>
  <c r="AH264" i="3"/>
  <c r="R324" i="3"/>
  <c r="AH324" i="3"/>
  <c r="R205" i="3"/>
  <c r="AH205" i="3"/>
  <c r="B16" i="3"/>
  <c r="F16" i="3"/>
  <c r="A17" i="3"/>
  <c r="A18" i="2"/>
  <c r="B17" i="2"/>
  <c r="AF17" i="2"/>
  <c r="S19" i="3"/>
  <c r="R20" i="3"/>
  <c r="R175" i="3"/>
  <c r="AH175" i="3"/>
  <c r="R293" i="3"/>
  <c r="AH293" i="3"/>
  <c r="A19" i="2" l="1"/>
  <c r="AF18" i="2"/>
  <c r="B18" i="2"/>
  <c r="AE387" i="3"/>
  <c r="AB387" i="3"/>
  <c r="AH176" i="3"/>
  <c r="R176" i="3"/>
  <c r="AH111" i="3"/>
  <c r="R111" i="3"/>
  <c r="AX23" i="1"/>
  <c r="AY23" i="1"/>
  <c r="AW24" i="1"/>
  <c r="A23" i="4"/>
  <c r="C24" i="4"/>
  <c r="O20" i="4"/>
  <c r="B21" i="4"/>
  <c r="AH144" i="3"/>
  <c r="R144" i="3"/>
  <c r="A18" i="3"/>
  <c r="B17" i="3"/>
  <c r="F17" i="3"/>
  <c r="R325" i="3"/>
  <c r="AH325" i="3"/>
  <c r="X387" i="3"/>
  <c r="AH265" i="3"/>
  <c r="R265" i="3"/>
  <c r="R355" i="3"/>
  <c r="AH355" i="3"/>
  <c r="AH84" i="3"/>
  <c r="R84" i="3"/>
  <c r="R57" i="3"/>
  <c r="AH238" i="3"/>
  <c r="R238" i="3"/>
  <c r="R294" i="3"/>
  <c r="AH294" i="3"/>
  <c r="AH56" i="3"/>
  <c r="S20" i="3"/>
  <c r="R21" i="3"/>
  <c r="R206" i="3"/>
  <c r="AH206" i="3"/>
  <c r="AH20" i="3"/>
  <c r="AI19" i="3"/>
  <c r="AH266" i="3" l="1"/>
  <c r="R266" i="3"/>
  <c r="AD387" i="3"/>
  <c r="C25" i="4"/>
  <c r="A24" i="4"/>
  <c r="AH21" i="3"/>
  <c r="AI20" i="3"/>
  <c r="S21" i="3"/>
  <c r="R22" i="3"/>
  <c r="AH295" i="3"/>
  <c r="R295" i="3"/>
  <c r="R58" i="3"/>
  <c r="R356" i="3"/>
  <c r="AH356" i="3"/>
  <c r="AH326" i="3"/>
  <c r="R326" i="3"/>
  <c r="W387" i="3"/>
  <c r="AH145" i="3"/>
  <c r="R145" i="3"/>
  <c r="AW25" i="1"/>
  <c r="AX24" i="1"/>
  <c r="AY24" i="1"/>
  <c r="R112" i="3"/>
  <c r="AH112" i="3"/>
  <c r="AH177" i="3"/>
  <c r="R177" i="3"/>
  <c r="AH57" i="3"/>
  <c r="AH239" i="3"/>
  <c r="R239" i="3"/>
  <c r="AA387" i="3"/>
  <c r="AH207" i="3"/>
  <c r="R207" i="3"/>
  <c r="T387" i="3"/>
  <c r="R85" i="3"/>
  <c r="AH85" i="3"/>
  <c r="A19" i="3"/>
  <c r="B18" i="3"/>
  <c r="F18" i="3"/>
  <c r="O21" i="4"/>
  <c r="B22" i="4"/>
  <c r="U387" i="3"/>
  <c r="AF19" i="2"/>
  <c r="B19" i="2"/>
  <c r="A20" i="2"/>
  <c r="F19" i="3" l="1"/>
  <c r="A20" i="3"/>
  <c r="B19" i="3"/>
  <c r="AH357" i="3"/>
  <c r="R357" i="3"/>
  <c r="R59" i="3"/>
  <c r="A25" i="4"/>
  <c r="C26" i="4"/>
  <c r="R86" i="3"/>
  <c r="AH86" i="3"/>
  <c r="R240" i="3"/>
  <c r="AH240" i="3"/>
  <c r="AH296" i="3"/>
  <c r="R296" i="3"/>
  <c r="S22" i="3"/>
  <c r="R23" i="3"/>
  <c r="AI21" i="3"/>
  <c r="AH22" i="3"/>
  <c r="AG387" i="3"/>
  <c r="R178" i="3"/>
  <c r="AH178" i="3"/>
  <c r="AX25" i="1"/>
  <c r="AW26" i="1"/>
  <c r="AY25" i="1"/>
  <c r="AF387" i="3"/>
  <c r="O22" i="4"/>
  <c r="B23" i="4"/>
  <c r="AH58" i="3"/>
  <c r="B20" i="2"/>
  <c r="A21" i="2"/>
  <c r="AF20" i="2"/>
  <c r="AH208" i="3"/>
  <c r="R208" i="3"/>
  <c r="R113" i="3"/>
  <c r="AH113" i="3"/>
  <c r="R146" i="3"/>
  <c r="AH146" i="3"/>
  <c r="AH327" i="3"/>
  <c r="R327" i="3"/>
  <c r="R267" i="3"/>
  <c r="AH267" i="3"/>
  <c r="R268" i="3" l="1"/>
  <c r="AH268" i="3"/>
  <c r="R209" i="3"/>
  <c r="AH209" i="3"/>
  <c r="AH87" i="3"/>
  <c r="R87" i="3"/>
  <c r="R328" i="3"/>
  <c r="AH328" i="3"/>
  <c r="AH114" i="3"/>
  <c r="R114" i="3"/>
  <c r="A22" i="2"/>
  <c r="B21" i="2"/>
  <c r="AF21" i="2"/>
  <c r="AI22" i="3"/>
  <c r="AH23" i="3"/>
  <c r="S23" i="3"/>
  <c r="R24" i="3"/>
  <c r="R241" i="3"/>
  <c r="AH241" i="3"/>
  <c r="F20" i="3"/>
  <c r="A21" i="3"/>
  <c r="B20" i="3"/>
  <c r="AH59" i="3"/>
  <c r="R297" i="3"/>
  <c r="AH297" i="3"/>
  <c r="C27" i="4"/>
  <c r="A26" i="4"/>
  <c r="AH358" i="3"/>
  <c r="R358" i="3"/>
  <c r="R147" i="3"/>
  <c r="AH147" i="3"/>
  <c r="O23" i="4"/>
  <c r="B24" i="4"/>
  <c r="AX26" i="1"/>
  <c r="AW27" i="1"/>
  <c r="AY26" i="1"/>
  <c r="R179" i="3"/>
  <c r="AH179" i="3"/>
  <c r="R60" i="3"/>
  <c r="B22" i="2" l="1"/>
  <c r="A23" i="2"/>
  <c r="AF22" i="2"/>
  <c r="AH180" i="3"/>
  <c r="R180" i="3"/>
  <c r="O24" i="4"/>
  <c r="B25" i="4"/>
  <c r="AH148" i="3"/>
  <c r="R148" i="3"/>
  <c r="AH60" i="3"/>
  <c r="AH115" i="3"/>
  <c r="R115" i="3"/>
  <c r="A27" i="4"/>
  <c r="C28" i="4"/>
  <c r="R329" i="3"/>
  <c r="AH329" i="3"/>
  <c r="T388" i="3"/>
  <c r="R298" i="3"/>
  <c r="AH298" i="3"/>
  <c r="B21" i="3"/>
  <c r="F21" i="3"/>
  <c r="A22" i="3"/>
  <c r="AH242" i="3"/>
  <c r="R242" i="3"/>
  <c r="R25" i="3"/>
  <c r="S24" i="3"/>
  <c r="AI23" i="3"/>
  <c r="AH24" i="3"/>
  <c r="R61" i="3"/>
  <c r="AY27" i="1"/>
  <c r="AW28" i="1"/>
  <c r="AX27" i="1"/>
  <c r="R359" i="3"/>
  <c r="AH359" i="3"/>
  <c r="AE388" i="3" s="1"/>
  <c r="AH88" i="3"/>
  <c r="R88" i="3"/>
  <c r="R210" i="3"/>
  <c r="AH210" i="3"/>
  <c r="AH269" i="3"/>
  <c r="R269" i="3"/>
  <c r="Z387" i="3"/>
  <c r="AH270" i="3" l="1"/>
  <c r="R270" i="3"/>
  <c r="AX28" i="1"/>
  <c r="AY28" i="1"/>
  <c r="AW29" i="1"/>
  <c r="AI24" i="3"/>
  <c r="AH25" i="3"/>
  <c r="AD388" i="3"/>
  <c r="AH211" i="3"/>
  <c r="R211" i="3"/>
  <c r="R360" i="3"/>
  <c r="AH360" i="3"/>
  <c r="S62" i="3"/>
  <c r="S63" i="3" s="1"/>
  <c r="S64" i="3" s="1"/>
  <c r="S65" i="3" s="1"/>
  <c r="S66" i="3" s="1"/>
  <c r="S67" i="3" s="1"/>
  <c r="S68" i="3" s="1"/>
  <c r="S69" i="3" s="1"/>
  <c r="S70" i="3" s="1"/>
  <c r="S71" i="3" s="1"/>
  <c r="S72" i="3" s="1"/>
  <c r="S73" i="3" s="1"/>
  <c r="S74" i="3" s="1"/>
  <c r="S75" i="3" s="1"/>
  <c r="S76" i="3" s="1"/>
  <c r="S77" i="3" s="1"/>
  <c r="S78" i="3" s="1"/>
  <c r="S79" i="3" s="1"/>
  <c r="S80" i="3" s="1"/>
  <c r="S81" i="3" s="1"/>
  <c r="S82" i="3" s="1"/>
  <c r="S83" i="3" s="1"/>
  <c r="S84" i="3" s="1"/>
  <c r="S85" i="3" s="1"/>
  <c r="S86" i="3" s="1"/>
  <c r="S87" i="3" s="1"/>
  <c r="AH149" i="3"/>
  <c r="R149" i="3"/>
  <c r="X389" i="3"/>
  <c r="AH243" i="3"/>
  <c r="R243" i="3"/>
  <c r="AH299" i="3"/>
  <c r="R299" i="3"/>
  <c r="R116" i="3"/>
  <c r="AH116" i="3"/>
  <c r="X388" i="3"/>
  <c r="AH181" i="3"/>
  <c r="R181" i="3"/>
  <c r="Z384" i="3"/>
  <c r="A24" i="2"/>
  <c r="AF23" i="2"/>
  <c r="B23" i="2"/>
  <c r="R26" i="3"/>
  <c r="S25" i="3"/>
  <c r="V388" i="3"/>
  <c r="A23" i="3"/>
  <c r="B22" i="3"/>
  <c r="F22" i="3"/>
  <c r="AG388" i="3"/>
  <c r="C29" i="4"/>
  <c r="A28" i="4"/>
  <c r="R89" i="3"/>
  <c r="S88" i="3"/>
  <c r="AH89" i="3"/>
  <c r="AH330" i="3"/>
  <c r="R330" i="3"/>
  <c r="Z388" i="3"/>
  <c r="AH61" i="3"/>
  <c r="O25" i="4"/>
  <c r="B26" i="4"/>
  <c r="AF388" i="3" l="1"/>
  <c r="AF24" i="2"/>
  <c r="B24" i="2"/>
  <c r="A25" i="2"/>
  <c r="AH212" i="3"/>
  <c r="R212" i="3"/>
  <c r="AE389" i="3"/>
  <c r="AW30" i="1"/>
  <c r="AX29" i="1"/>
  <c r="AY29" i="1"/>
  <c r="R271" i="3"/>
  <c r="AH271" i="3"/>
  <c r="R117" i="3"/>
  <c r="AH117" i="3"/>
  <c r="R244" i="3"/>
  <c r="AH244" i="3"/>
  <c r="F23" i="3"/>
  <c r="A24" i="3"/>
  <c r="B23" i="3"/>
  <c r="R27" i="3"/>
  <c r="S26" i="3"/>
  <c r="U388" i="3"/>
  <c r="AF384" i="3"/>
  <c r="AH361" i="3"/>
  <c r="R361" i="3"/>
  <c r="W388" i="3"/>
  <c r="O26" i="4"/>
  <c r="B27" i="4"/>
  <c r="AH62" i="3"/>
  <c r="AH331" i="3"/>
  <c r="R331" i="3"/>
  <c r="W389" i="3"/>
  <c r="Y388" i="3"/>
  <c r="R90" i="3"/>
  <c r="S89" i="3"/>
  <c r="AH90" i="3"/>
  <c r="A29" i="4"/>
  <c r="C30" i="4"/>
  <c r="R182" i="3"/>
  <c r="AH182" i="3"/>
  <c r="Y384" i="3"/>
  <c r="AH300" i="3"/>
  <c r="R300" i="3"/>
  <c r="R150" i="3"/>
  <c r="AH150" i="3"/>
  <c r="AI25" i="3"/>
  <c r="AH26" i="3"/>
  <c r="AC388" i="3"/>
  <c r="R301" i="3" l="1"/>
  <c r="AH301" i="3"/>
  <c r="AE384" i="3"/>
  <c r="R332" i="3"/>
  <c r="AH332" i="3"/>
  <c r="AI26" i="3"/>
  <c r="AH27" i="3"/>
  <c r="AB388" i="3"/>
  <c r="AA388" i="3"/>
  <c r="C31" i="4"/>
  <c r="A30" i="4"/>
  <c r="S90" i="3"/>
  <c r="AH91" i="3"/>
  <c r="R91" i="3"/>
  <c r="AI63" i="3"/>
  <c r="AI64" i="3" s="1"/>
  <c r="AI65" i="3" s="1"/>
  <c r="AI66" i="3" s="1"/>
  <c r="AI67" i="3" s="1"/>
  <c r="AI68" i="3" s="1"/>
  <c r="AI69" i="3" s="1"/>
  <c r="AI70" i="3" s="1"/>
  <c r="AI71" i="3" s="1"/>
  <c r="AI72" i="3" s="1"/>
  <c r="AI73" i="3" s="1"/>
  <c r="AI74" i="3" s="1"/>
  <c r="AI75" i="3" s="1"/>
  <c r="AI76" i="3" s="1"/>
  <c r="AI77" i="3" s="1"/>
  <c r="AI78" i="3" s="1"/>
  <c r="AI79" i="3" s="1"/>
  <c r="AI80" i="3" s="1"/>
  <c r="AI81" i="3" s="1"/>
  <c r="AI82" i="3" s="1"/>
  <c r="AI83" i="3" s="1"/>
  <c r="AI84" i="3" s="1"/>
  <c r="AI85" i="3" s="1"/>
  <c r="AI86" i="3" s="1"/>
  <c r="AI87" i="3" s="1"/>
  <c r="AI88" i="3" s="1"/>
  <c r="AI89" i="3" s="1"/>
  <c r="R245" i="3"/>
  <c r="AH245" i="3"/>
  <c r="S27" i="3"/>
  <c r="R28" i="3"/>
  <c r="Y389" i="3"/>
  <c r="AH118" i="3"/>
  <c r="R118" i="3"/>
  <c r="R213" i="3"/>
  <c r="AH213" i="3"/>
  <c r="A26" i="2"/>
  <c r="AF25" i="2"/>
  <c r="B25" i="2"/>
  <c r="Z389" i="3"/>
  <c r="R151" i="3"/>
  <c r="AH151" i="3"/>
  <c r="R183" i="3"/>
  <c r="AH183" i="3"/>
  <c r="X384" i="3"/>
  <c r="AH362" i="3"/>
  <c r="R362" i="3"/>
  <c r="A25" i="3"/>
  <c r="B24" i="3"/>
  <c r="F24" i="3"/>
  <c r="AX30" i="1"/>
  <c r="AY30" i="1"/>
  <c r="AW31" i="1"/>
  <c r="T389" i="3"/>
  <c r="AI90" i="3"/>
  <c r="O27" i="4"/>
  <c r="B28" i="4"/>
  <c r="R272" i="3"/>
  <c r="AH272" i="3"/>
  <c r="AX31" i="1" l="1"/>
  <c r="AW32" i="1"/>
  <c r="AY31" i="1"/>
  <c r="R363" i="3"/>
  <c r="AH363" i="3"/>
  <c r="AD384" i="3"/>
  <c r="AD389" i="3"/>
  <c r="R214" i="3"/>
  <c r="AH214" i="3"/>
  <c r="AH28" i="3"/>
  <c r="AI27" i="3"/>
  <c r="AF389" i="3"/>
  <c r="R333" i="3"/>
  <c r="AH333" i="3"/>
  <c r="A27" i="2"/>
  <c r="AF26" i="2"/>
  <c r="B26" i="2"/>
  <c r="AH119" i="3"/>
  <c r="R119" i="3"/>
  <c r="S28" i="3"/>
  <c r="R29" i="3"/>
  <c r="T391" i="3"/>
  <c r="U391" i="3"/>
  <c r="AH246" i="3"/>
  <c r="S246" i="3"/>
  <c r="S247" i="3" s="1"/>
  <c r="S248" i="3" s="1"/>
  <c r="S249" i="3" s="1"/>
  <c r="S250" i="3" s="1"/>
  <c r="S251" i="3" s="1"/>
  <c r="S252" i="3" s="1"/>
  <c r="S253" i="3" s="1"/>
  <c r="S254" i="3" s="1"/>
  <c r="S255" i="3" s="1"/>
  <c r="S256" i="3" s="1"/>
  <c r="S257" i="3" s="1"/>
  <c r="S258" i="3" s="1"/>
  <c r="S259" i="3" s="1"/>
  <c r="S260" i="3" s="1"/>
  <c r="S261" i="3" s="1"/>
  <c r="S262" i="3" s="1"/>
  <c r="S263" i="3" s="1"/>
  <c r="S264" i="3" s="1"/>
  <c r="S265" i="3" s="1"/>
  <c r="S266" i="3" s="1"/>
  <c r="S267" i="3" s="1"/>
  <c r="S268" i="3" s="1"/>
  <c r="S269" i="3" s="1"/>
  <c r="S270" i="3" s="1"/>
  <c r="S271" i="3" s="1"/>
  <c r="S91" i="3"/>
  <c r="AH92" i="3"/>
  <c r="R92" i="3"/>
  <c r="R302" i="3"/>
  <c r="AH302" i="3"/>
  <c r="A26" i="3"/>
  <c r="B25" i="3"/>
  <c r="F25" i="3"/>
  <c r="S272" i="3"/>
  <c r="AH273" i="3"/>
  <c r="R273" i="3"/>
  <c r="AH184" i="3"/>
  <c r="S184" i="3"/>
  <c r="S185" i="3" s="1"/>
  <c r="S186" i="3" s="1"/>
  <c r="S187" i="3" s="1"/>
  <c r="S188" i="3" s="1"/>
  <c r="S189" i="3" s="1"/>
  <c r="S190" i="3" s="1"/>
  <c r="S191" i="3" s="1"/>
  <c r="S192" i="3" s="1"/>
  <c r="S193" i="3" s="1"/>
  <c r="S194" i="3" s="1"/>
  <c r="S195" i="3" s="1"/>
  <c r="S196" i="3" s="1"/>
  <c r="S197" i="3" s="1"/>
  <c r="S198" i="3" s="1"/>
  <c r="S199" i="3" s="1"/>
  <c r="S200" i="3" s="1"/>
  <c r="S201" i="3" s="1"/>
  <c r="S202" i="3" s="1"/>
  <c r="S203" i="3" s="1"/>
  <c r="S204" i="3" s="1"/>
  <c r="S205" i="3" s="1"/>
  <c r="S206" i="3" s="1"/>
  <c r="S207" i="3" s="1"/>
  <c r="S208" i="3" s="1"/>
  <c r="S209" i="3" s="1"/>
  <c r="S210" i="3" s="1"/>
  <c r="S211" i="3" s="1"/>
  <c r="S212" i="3" s="1"/>
  <c r="S213" i="3" s="1"/>
  <c r="AH152" i="3"/>
  <c r="R152" i="3"/>
  <c r="U390" i="3"/>
  <c r="AI91" i="3"/>
  <c r="A31" i="4"/>
  <c r="C32" i="4"/>
  <c r="AG389" i="3"/>
  <c r="O28" i="4"/>
  <c r="B29" i="4"/>
  <c r="AB389" i="3"/>
  <c r="U262" i="1"/>
  <c r="D262" i="1"/>
  <c r="A5" i="1" s="1"/>
  <c r="G1" i="2" l="1"/>
  <c r="AH153" i="3"/>
  <c r="R153" i="3"/>
  <c r="W384" i="3"/>
  <c r="AI92" i="3"/>
  <c r="AI247" i="3"/>
  <c r="AI248" i="3" s="1"/>
  <c r="AI249" i="3" s="1"/>
  <c r="AI250" i="3" s="1"/>
  <c r="AI251" i="3" s="1"/>
  <c r="AI252" i="3" s="1"/>
  <c r="AI253" i="3" s="1"/>
  <c r="AI254" i="3" s="1"/>
  <c r="AI255" i="3" s="1"/>
  <c r="AI256" i="3" s="1"/>
  <c r="AI257" i="3" s="1"/>
  <c r="AI258" i="3" s="1"/>
  <c r="AI259" i="3" s="1"/>
  <c r="AI260" i="3" s="1"/>
  <c r="AI261" i="3" s="1"/>
  <c r="AI262" i="3" s="1"/>
  <c r="AI263" i="3" s="1"/>
  <c r="AI264" i="3" s="1"/>
  <c r="AI265" i="3" s="1"/>
  <c r="AI266" i="3" s="1"/>
  <c r="AI267" i="3" s="1"/>
  <c r="AI268" i="3" s="1"/>
  <c r="AI269" i="3" s="1"/>
  <c r="AI270" i="3" s="1"/>
  <c r="AI271" i="3" s="1"/>
  <c r="AI272" i="3" s="1"/>
  <c r="R120" i="3"/>
  <c r="AH120" i="3"/>
  <c r="Z390" i="3"/>
  <c r="AH29" i="3"/>
  <c r="AI28" i="3"/>
  <c r="AB391" i="3"/>
  <c r="O29" i="4"/>
  <c r="B30" i="4"/>
  <c r="AA390" i="3"/>
  <c r="AI185" i="3"/>
  <c r="AI186" i="3" s="1"/>
  <c r="AI187" i="3" s="1"/>
  <c r="AI188" i="3" s="1"/>
  <c r="AI189" i="3" s="1"/>
  <c r="AI190" i="3" s="1"/>
  <c r="AI191" i="3" s="1"/>
  <c r="AI192" i="3" s="1"/>
  <c r="AI193" i="3" s="1"/>
  <c r="AI194" i="3" s="1"/>
  <c r="AI195" i="3" s="1"/>
  <c r="AI196" i="3" s="1"/>
  <c r="AI197" i="3" s="1"/>
  <c r="AI198" i="3" s="1"/>
  <c r="AI199" i="3" s="1"/>
  <c r="AI200" i="3" s="1"/>
  <c r="AI201" i="3" s="1"/>
  <c r="AI202" i="3" s="1"/>
  <c r="AI203" i="3" s="1"/>
  <c r="AI204" i="3" s="1"/>
  <c r="AI205" i="3" s="1"/>
  <c r="AI206" i="3" s="1"/>
  <c r="AI207" i="3" s="1"/>
  <c r="AI208" i="3" s="1"/>
  <c r="AI209" i="3" s="1"/>
  <c r="AI210" i="3" s="1"/>
  <c r="AI211" i="3" s="1"/>
  <c r="AI212" i="3" s="1"/>
  <c r="AI213" i="3" s="1"/>
  <c r="AI214" i="3" s="1"/>
  <c r="C33" i="4"/>
  <c r="A32" i="4"/>
  <c r="S273" i="3"/>
  <c r="AH274" i="3"/>
  <c r="R274" i="3"/>
  <c r="AH303" i="3"/>
  <c r="R303" i="3"/>
  <c r="R30" i="3"/>
  <c r="S29" i="3"/>
  <c r="Z391" i="3"/>
  <c r="X391" i="3"/>
  <c r="AX32" i="1"/>
  <c r="AW33" i="1"/>
  <c r="AY32" i="1"/>
  <c r="AI273" i="3"/>
  <c r="A27" i="3"/>
  <c r="B26" i="3"/>
  <c r="F26" i="3"/>
  <c r="S93" i="3"/>
  <c r="S94" i="3" s="1"/>
  <c r="S95" i="3" s="1"/>
  <c r="S96" i="3" s="1"/>
  <c r="S97" i="3" s="1"/>
  <c r="S98" i="3" s="1"/>
  <c r="S99" i="3" s="1"/>
  <c r="S100" i="3" s="1"/>
  <c r="S101" i="3" s="1"/>
  <c r="S102" i="3" s="1"/>
  <c r="S103" i="3" s="1"/>
  <c r="S104" i="3" s="1"/>
  <c r="S105" i="3" s="1"/>
  <c r="S106" i="3" s="1"/>
  <c r="S107" i="3" s="1"/>
  <c r="S108" i="3" s="1"/>
  <c r="S109" i="3" s="1"/>
  <c r="S110" i="3" s="1"/>
  <c r="S111" i="3" s="1"/>
  <c r="S112" i="3" s="1"/>
  <c r="S113" i="3" s="1"/>
  <c r="S114" i="3" s="1"/>
  <c r="S115" i="3" s="1"/>
  <c r="S116" i="3" s="1"/>
  <c r="S117" i="3" s="1"/>
  <c r="S118" i="3" s="1"/>
  <c r="S119" i="3" s="1"/>
  <c r="AH93" i="3"/>
  <c r="S92" i="3"/>
  <c r="A28" i="2"/>
  <c r="AF27" i="2"/>
  <c r="B27" i="2"/>
  <c r="AH334" i="3"/>
  <c r="R334" i="3"/>
  <c r="AA389" i="3"/>
  <c r="AH215" i="3"/>
  <c r="S214" i="3"/>
  <c r="S215" i="3"/>
  <c r="S216" i="3" s="1"/>
  <c r="S217" i="3" s="1"/>
  <c r="S218" i="3" s="1"/>
  <c r="S219" i="3" s="1"/>
  <c r="S220" i="3" s="1"/>
  <c r="S221" i="3" s="1"/>
  <c r="S222" i="3" s="1"/>
  <c r="S223" i="3" s="1"/>
  <c r="S224" i="3" s="1"/>
  <c r="S225" i="3" s="1"/>
  <c r="S226" i="3" s="1"/>
  <c r="S227" i="3" s="1"/>
  <c r="S228" i="3" s="1"/>
  <c r="S229" i="3" s="1"/>
  <c r="S230" i="3" s="1"/>
  <c r="S231" i="3" s="1"/>
  <c r="S232" i="3" s="1"/>
  <c r="S233" i="3" s="1"/>
  <c r="S234" i="3" s="1"/>
  <c r="S235" i="3" s="1"/>
  <c r="S236" i="3" s="1"/>
  <c r="S237" i="3" s="1"/>
  <c r="S238" i="3" s="1"/>
  <c r="S239" i="3" s="1"/>
  <c r="S240" i="3" s="1"/>
  <c r="S241" i="3" s="1"/>
  <c r="S242" i="3" s="1"/>
  <c r="S243" i="3" s="1"/>
  <c r="S244" i="3" s="1"/>
  <c r="S245" i="3" s="1"/>
  <c r="R364" i="3"/>
  <c r="AH364" i="3"/>
  <c r="L23" i="1" l="1"/>
  <c r="L24" i="1"/>
  <c r="L17" i="1"/>
  <c r="L22" i="1"/>
  <c r="L13" i="1"/>
  <c r="J13" i="1"/>
  <c r="J32" i="1"/>
  <c r="J15" i="1"/>
  <c r="J11" i="1"/>
  <c r="J33" i="1"/>
  <c r="J24" i="1"/>
  <c r="AS12" i="1"/>
  <c r="AS24" i="1"/>
  <c r="AS32" i="1"/>
  <c r="AS31" i="1"/>
  <c r="AS28" i="1"/>
  <c r="V30" i="1"/>
  <c r="AB33" i="1"/>
  <c r="AE14" i="1"/>
  <c r="AK26" i="1"/>
  <c r="AS17" i="1"/>
  <c r="AK20" i="1"/>
  <c r="AB18" i="1"/>
  <c r="AE13" i="1"/>
  <c r="AK24" i="1"/>
  <c r="AM13" i="1"/>
  <c r="P12" i="1"/>
  <c r="AM20" i="1"/>
  <c r="AB32" i="1"/>
  <c r="P29" i="1"/>
  <c r="V16" i="1"/>
  <c r="AK29" i="1"/>
  <c r="AE24" i="1"/>
  <c r="AB20" i="1"/>
  <c r="V22" i="1"/>
  <c r="AK19" i="1"/>
  <c r="P32" i="1"/>
  <c r="AE30" i="1"/>
  <c r="V32" i="1"/>
  <c r="AE21" i="1"/>
  <c r="AM19" i="1"/>
  <c r="V26" i="1"/>
  <c r="AB27" i="1"/>
  <c r="AA20" i="1"/>
  <c r="U32" i="1"/>
  <c r="U12" i="1"/>
  <c r="AN14" i="1"/>
  <c r="U11" i="1"/>
  <c r="AE31" i="1"/>
  <c r="V28" i="1"/>
  <c r="AE32" i="1"/>
  <c r="AA28" i="1"/>
  <c r="X13" i="1"/>
  <c r="X27" i="1"/>
  <c r="AN19" i="1"/>
  <c r="M20" i="1"/>
  <c r="P21" i="1"/>
  <c r="X30" i="1"/>
  <c r="AM11" i="1"/>
  <c r="AN27" i="1"/>
  <c r="O22" i="1"/>
  <c r="U23" i="1"/>
  <c r="M11" i="1"/>
  <c r="O13" i="1"/>
  <c r="P26" i="1"/>
  <c r="AA29" i="1"/>
  <c r="AN23" i="1"/>
  <c r="U25" i="1"/>
  <c r="O29" i="1"/>
  <c r="AM18" i="1"/>
  <c r="AB31" i="1"/>
  <c r="AA19" i="1"/>
  <c r="AA15" i="1"/>
  <c r="X31" i="1"/>
  <c r="AN22" i="1"/>
  <c r="AH26" i="1"/>
  <c r="X25" i="1"/>
  <c r="M27" i="1"/>
  <c r="AD27" i="1"/>
  <c r="R13" i="1"/>
  <c r="R32" i="1"/>
  <c r="AP20" i="1"/>
  <c r="AN18" i="1"/>
  <c r="AN24" i="1"/>
  <c r="AH17" i="1"/>
  <c r="L11" i="1"/>
  <c r="L33" i="1"/>
  <c r="L31" i="1"/>
  <c r="J18" i="1"/>
  <c r="J22" i="1"/>
  <c r="J28" i="1"/>
  <c r="L15" i="1"/>
  <c r="J20" i="1"/>
  <c r="AS18" i="1"/>
  <c r="AS19" i="1"/>
  <c r="AS33" i="1"/>
  <c r="AS13" i="1"/>
  <c r="P18" i="1"/>
  <c r="V14" i="1"/>
  <c r="P17" i="1"/>
  <c r="V27" i="1"/>
  <c r="AE29" i="1"/>
  <c r="AK15" i="1"/>
  <c r="AK33" i="1"/>
  <c r="AB25" i="1"/>
  <c r="AM31" i="1"/>
  <c r="P14" i="1"/>
  <c r="P27" i="1"/>
  <c r="V24" i="1"/>
  <c r="AK14" i="1"/>
  <c r="AB30" i="1"/>
  <c r="V21" i="1"/>
  <c r="AB26" i="1"/>
  <c r="V20" i="1"/>
  <c r="AK23" i="1"/>
  <c r="AB17" i="1"/>
  <c r="AM22" i="1"/>
  <c r="AA25" i="1"/>
  <c r="U22" i="1"/>
  <c r="AA30" i="1"/>
  <c r="AN31" i="1"/>
  <c r="AE15" i="1"/>
  <c r="AK31" i="1"/>
  <c r="O26" i="1"/>
  <c r="AA13" i="1"/>
  <c r="X15" i="1"/>
  <c r="M12" i="1"/>
  <c r="P19" i="1"/>
  <c r="X22" i="1"/>
  <c r="AN20" i="1"/>
  <c r="AN21" i="1"/>
  <c r="M31" i="1"/>
  <c r="O11" i="1"/>
  <c r="X26" i="1"/>
  <c r="AA21" i="1"/>
  <c r="U21" i="1"/>
  <c r="O32" i="1"/>
  <c r="AB19" i="1"/>
  <c r="AB28" i="1"/>
  <c r="U26" i="1"/>
  <c r="AN25" i="1"/>
  <c r="M28" i="1"/>
  <c r="X28" i="1"/>
  <c r="AG31" i="1"/>
  <c r="AD25" i="1"/>
  <c r="R25" i="1"/>
  <c r="AP22" i="1"/>
  <c r="AN26" i="1"/>
  <c r="AG26" i="1"/>
  <c r="M22" i="1"/>
  <c r="S14" i="1"/>
  <c r="K22" i="1"/>
  <c r="AH28" i="1"/>
  <c r="AH32" i="1"/>
  <c r="S16" i="1"/>
  <c r="AH23" i="1"/>
  <c r="AH12" i="1"/>
  <c r="AG18" i="1"/>
  <c r="AN16" i="1"/>
  <c r="O20" i="1"/>
  <c r="S29" i="1"/>
  <c r="S20" i="1"/>
  <c r="M33" i="1"/>
  <c r="AG19" i="1"/>
  <c r="AN30" i="1"/>
  <c r="AD22" i="1"/>
  <c r="S26" i="1"/>
  <c r="AP29" i="1"/>
  <c r="S33" i="1"/>
  <c r="AG28" i="1"/>
  <c r="AP28" i="1"/>
  <c r="R27" i="1"/>
  <c r="R18" i="1"/>
  <c r="AG15" i="1"/>
  <c r="AD33" i="1"/>
  <c r="AP27" i="1"/>
  <c r="S27" i="1"/>
  <c r="S18" i="1"/>
  <c r="AH13" i="1"/>
  <c r="R20" i="1"/>
  <c r="K17" i="1"/>
  <c r="AP15" i="1"/>
  <c r="Y25" i="1"/>
  <c r="AR20" i="1"/>
  <c r="AJ24" i="1"/>
  <c r="AR31" i="1"/>
  <c r="K12" i="1"/>
  <c r="AJ17" i="1"/>
  <c r="AP12" i="1"/>
  <c r="N33" i="1"/>
  <c r="AF12" i="1"/>
  <c r="AO21" i="1"/>
  <c r="AI23" i="1"/>
  <c r="Y19" i="1"/>
  <c r="AJ33" i="1"/>
  <c r="I23" i="1"/>
  <c r="AR33" i="1"/>
  <c r="I20" i="1"/>
  <c r="AR13" i="1"/>
  <c r="AJ18" i="1"/>
  <c r="AJ11" i="1"/>
  <c r="AR26" i="1"/>
  <c r="I28" i="1"/>
  <c r="Y16" i="1"/>
  <c r="I33" i="1"/>
  <c r="Q13" i="1"/>
  <c r="AO25" i="1"/>
  <c r="AF28" i="1"/>
  <c r="Y21" i="1"/>
  <c r="AL17" i="1"/>
  <c r="Y23" i="1"/>
  <c r="W19" i="1"/>
  <c r="Y32" i="1"/>
  <c r="N17" i="1"/>
  <c r="AF15" i="1"/>
  <c r="AJ22" i="1"/>
  <c r="AI19" i="1"/>
  <c r="AC32" i="1"/>
  <c r="AD14" i="1"/>
  <c r="AR14" i="1"/>
  <c r="Z24" i="1"/>
  <c r="W27" i="1"/>
  <c r="AO11" i="1"/>
  <c r="Z12" i="1"/>
  <c r="T31" i="1"/>
  <c r="AF23" i="1"/>
  <c r="N27" i="1"/>
  <c r="T26" i="1"/>
  <c r="AI14" i="1"/>
  <c r="AI30" i="1"/>
  <c r="W21" i="1"/>
  <c r="Q23" i="1"/>
  <c r="Q32" i="1"/>
  <c r="Y13" i="1"/>
  <c r="AO23" i="1"/>
  <c r="AP14" i="1"/>
  <c r="AF29" i="1"/>
  <c r="AO26" i="1"/>
  <c r="N11" i="1"/>
  <c r="AO12" i="1"/>
  <c r="L16" i="1"/>
  <c r="W13" i="1"/>
  <c r="Q29" i="1"/>
  <c r="N12" i="1"/>
  <c r="R16" i="1"/>
  <c r="AL12" i="1"/>
  <c r="T16" i="1"/>
  <c r="AL30" i="1"/>
  <c r="N23" i="1"/>
  <c r="AQ15" i="1"/>
  <c r="X14" i="1"/>
  <c r="AL29" i="1"/>
  <c r="T33" i="1"/>
  <c r="L12" i="1"/>
  <c r="L25" i="1"/>
  <c r="L19" i="1"/>
  <c r="J14" i="1"/>
  <c r="J12" i="1"/>
  <c r="J30" i="1"/>
  <c r="AS20" i="1"/>
  <c r="AS29" i="1"/>
  <c r="AS27" i="1"/>
  <c r="AM29" i="1"/>
  <c r="P25" i="1"/>
  <c r="AS26" i="1"/>
  <c r="AE11" i="1"/>
  <c r="AE28" i="1"/>
  <c r="AB22" i="1"/>
  <c r="AM33" i="1"/>
  <c r="P15" i="1"/>
  <c r="V29" i="1"/>
  <c r="AK18" i="1"/>
  <c r="V23" i="1"/>
  <c r="P23" i="1"/>
  <c r="V12" i="1"/>
  <c r="AM27" i="1"/>
  <c r="AB16" i="1"/>
  <c r="AA33" i="1"/>
  <c r="U31" i="1"/>
  <c r="AN15" i="1"/>
  <c r="V33" i="1"/>
  <c r="AE12" i="1"/>
  <c r="X24" i="1"/>
  <c r="X23" i="1"/>
  <c r="M24" i="1"/>
  <c r="X33" i="1"/>
  <c r="AN32" i="1"/>
  <c r="U15" i="1"/>
  <c r="M29" i="1"/>
  <c r="U13" i="1"/>
  <c r="AN11" i="1"/>
  <c r="O33" i="1"/>
  <c r="AB23" i="1"/>
  <c r="AA18" i="1"/>
  <c r="AA26" i="1"/>
  <c r="AG17" i="1"/>
  <c r="U30" i="1"/>
  <c r="AD19" i="1"/>
  <c r="AP24" i="1"/>
  <c r="M15" i="1"/>
  <c r="U19" i="1"/>
  <c r="O30" i="1"/>
  <c r="AH19" i="1"/>
  <c r="AH15" i="1"/>
  <c r="S17" i="1"/>
  <c r="R12" i="1"/>
  <c r="AH22" i="1"/>
  <c r="AG24" i="1"/>
  <c r="O28" i="1"/>
  <c r="S28" i="1"/>
  <c r="S11" i="1"/>
  <c r="K32" i="1"/>
  <c r="K23" i="1"/>
  <c r="AD28" i="1"/>
  <c r="K31" i="1"/>
  <c r="S19" i="1"/>
  <c r="AD23" i="1"/>
  <c r="AD31" i="1"/>
  <c r="R23" i="1"/>
  <c r="AG27" i="1"/>
  <c r="AP32" i="1"/>
  <c r="S30" i="1"/>
  <c r="AH18" i="1"/>
  <c r="R33" i="1"/>
  <c r="AH16" i="1"/>
  <c r="AP21" i="1"/>
  <c r="Y29" i="1"/>
  <c r="AR11" i="1"/>
  <c r="AR29" i="1"/>
  <c r="AD17" i="1"/>
  <c r="AD24" i="1"/>
  <c r="AI27" i="1"/>
  <c r="AF13" i="1"/>
  <c r="AI32" i="1"/>
  <c r="Y30" i="1"/>
  <c r="I17" i="1"/>
  <c r="AR19" i="1"/>
  <c r="I13" i="1"/>
  <c r="AR22" i="1"/>
  <c r="AJ15" i="1"/>
  <c r="AJ29" i="1"/>
  <c r="I16" i="1"/>
  <c r="I25" i="1"/>
  <c r="Q19" i="1"/>
  <c r="Z28" i="1"/>
  <c r="Y28" i="1"/>
  <c r="AJ31" i="1"/>
  <c r="Q26" i="1"/>
  <c r="AJ19" i="1"/>
  <c r="N26" i="1"/>
  <c r="AF27" i="1"/>
  <c r="Z17" i="1"/>
  <c r="AI26" i="1"/>
  <c r="T23" i="1"/>
  <c r="T12" i="1"/>
  <c r="AR23" i="1"/>
  <c r="AO22" i="1"/>
  <c r="Z15" i="1"/>
  <c r="T29" i="1"/>
  <c r="AM16" i="1"/>
  <c r="AM14" i="1"/>
  <c r="Y18" i="1"/>
  <c r="AO19" i="1"/>
  <c r="AO30" i="1"/>
  <c r="W31" i="1"/>
  <c r="AO27" i="1"/>
  <c r="T27" i="1"/>
  <c r="AL15" i="1"/>
  <c r="T19" i="1"/>
  <c r="N20" i="1"/>
  <c r="N22" i="1"/>
  <c r="T14" i="1"/>
  <c r="Z23" i="1"/>
  <c r="AO18" i="1"/>
  <c r="AI12" i="1"/>
  <c r="U14" i="1"/>
  <c r="T25" i="1"/>
  <c r="AC31" i="1"/>
  <c r="Z30" i="1"/>
  <c r="T30" i="1"/>
  <c r="Q18" i="1"/>
  <c r="J4" i="1"/>
  <c r="AP10" i="1"/>
  <c r="AA8" i="1"/>
  <c r="L62" i="1" s="1"/>
  <c r="AN10" i="1"/>
  <c r="R4" i="1"/>
  <c r="AA5" i="1"/>
  <c r="R7" i="1"/>
  <c r="AL9" i="1"/>
  <c r="AE4" i="1"/>
  <c r="N8" i="1"/>
  <c r="R5" i="1"/>
  <c r="AK5" i="1"/>
  <c r="I6" i="1"/>
  <c r="AP7" i="1"/>
  <c r="AI7" i="1"/>
  <c r="AE3" i="1"/>
  <c r="W7" i="1"/>
  <c r="AI4" i="1"/>
  <c r="AL8" i="1"/>
  <c r="AD6" i="1"/>
  <c r="AJ8" i="1"/>
  <c r="L65" i="1" s="1"/>
  <c r="Z9" i="1"/>
  <c r="AA9" i="1"/>
  <c r="AO8" i="1"/>
  <c r="S4" i="1"/>
  <c r="AP9" i="1"/>
  <c r="AF3" i="1"/>
  <c r="N3" i="1"/>
  <c r="W18" i="1"/>
  <c r="AJ14" i="1"/>
  <c r="AF30" i="1"/>
  <c r="AQ30" i="1"/>
  <c r="AQ24" i="1"/>
  <c r="AQ11" i="1"/>
  <c r="O16" i="1"/>
  <c r="AR10" i="1"/>
  <c r="AI10" i="1"/>
  <c r="S8" i="1"/>
  <c r="R10" i="1"/>
  <c r="O3" i="1"/>
  <c r="B262" i="1" s="1"/>
  <c r="C3" i="1" s="1"/>
  <c r="O9" i="1"/>
  <c r="AF4" i="1"/>
  <c r="AR5" i="1"/>
  <c r="AN3" i="1"/>
  <c r="AG7" i="1"/>
  <c r="Z16" i="1"/>
  <c r="AL21" i="1"/>
  <c r="Z31" i="1"/>
  <c r="AL20" i="1"/>
  <c r="AF25" i="1"/>
  <c r="T11" i="1"/>
  <c r="AQ26" i="1"/>
  <c r="AQ22" i="1"/>
  <c r="P8" i="1"/>
  <c r="L8" i="1"/>
  <c r="L57" i="1" s="1"/>
  <c r="W9" i="1"/>
  <c r="AD5" i="1"/>
  <c r="W4" i="1"/>
  <c r="T3" i="1"/>
  <c r="AO6" i="1"/>
  <c r="X9" i="1"/>
  <c r="Y7" i="1"/>
  <c r="W6" i="1"/>
  <c r="AG4" i="1"/>
  <c r="T6" i="1"/>
  <c r="N5" i="1"/>
  <c r="AS5" i="1"/>
  <c r="AL4" i="1"/>
  <c r="AM6" i="1"/>
  <c r="V9" i="1"/>
  <c r="S9" i="1"/>
  <c r="K16" i="1"/>
  <c r="AE8" i="1"/>
  <c r="Z10" i="1"/>
  <c r="M9" i="1"/>
  <c r="K7" i="1"/>
  <c r="AO10" i="1"/>
  <c r="Q5" i="1"/>
  <c r="AE6" i="1"/>
  <c r="N4" i="1"/>
  <c r="AM10" i="1"/>
  <c r="I4" i="1"/>
  <c r="AA4" i="1"/>
  <c r="O4" i="1"/>
  <c r="AA7" i="1"/>
  <c r="AG5" i="1"/>
  <c r="AI9" i="1"/>
  <c r="AC7" i="1"/>
  <c r="AG9" i="1"/>
  <c r="L28" i="1"/>
  <c r="L20" i="1"/>
  <c r="L27" i="1"/>
  <c r="J23" i="1"/>
  <c r="J27" i="1"/>
  <c r="J25" i="1"/>
  <c r="AS15" i="1"/>
  <c r="AS22" i="1"/>
  <c r="AM25" i="1"/>
  <c r="AM21" i="1"/>
  <c r="V25" i="1"/>
  <c r="V11" i="1"/>
  <c r="P22" i="1"/>
  <c r="AE17" i="1"/>
  <c r="AB21" i="1"/>
  <c r="P24" i="1"/>
  <c r="AK21" i="1"/>
  <c r="AM12" i="1"/>
  <c r="V18" i="1"/>
  <c r="AK12" i="1"/>
  <c r="AM23" i="1"/>
  <c r="AB29" i="1"/>
  <c r="AA23" i="1"/>
  <c r="U33" i="1"/>
  <c r="AE26" i="1"/>
  <c r="AE19" i="1"/>
  <c r="X29" i="1"/>
  <c r="U28" i="1"/>
  <c r="P13" i="1"/>
  <c r="X12" i="1"/>
  <c r="M32" i="1"/>
  <c r="AA17" i="1"/>
  <c r="AN12" i="1"/>
  <c r="AB12" i="1"/>
  <c r="AA24" i="1"/>
  <c r="O24" i="1"/>
  <c r="R31" i="1"/>
  <c r="O15" i="1"/>
  <c r="O25" i="1"/>
  <c r="AH11" i="1"/>
  <c r="R15" i="1"/>
  <c r="K24" i="1"/>
  <c r="AG29" i="1"/>
  <c r="AG20" i="1"/>
  <c r="K26" i="1"/>
  <c r="AD20" i="1"/>
  <c r="AP19" i="1"/>
  <c r="R22" i="1"/>
  <c r="Y20" i="1"/>
  <c r="AR28" i="1"/>
  <c r="AF20" i="1"/>
  <c r="I32" i="1"/>
  <c r="AR24" i="1"/>
  <c r="I15" i="1"/>
  <c r="W11" i="1"/>
  <c r="AJ13" i="1"/>
  <c r="Y14" i="1"/>
  <c r="AF33" i="1"/>
  <c r="T20" i="1"/>
  <c r="AI28" i="1"/>
  <c r="N15" i="1"/>
  <c r="Q21" i="1"/>
  <c r="AS25" i="1"/>
  <c r="AM24" i="1"/>
  <c r="V15" i="1"/>
  <c r="M21" i="1"/>
  <c r="U27" i="1"/>
  <c r="P31" i="1"/>
  <c r="AN13" i="1"/>
  <c r="AH14" i="1"/>
  <c r="AP23" i="1"/>
  <c r="AD26" i="1"/>
  <c r="K19" i="1"/>
  <c r="AH31" i="1"/>
  <c r="AH20" i="1"/>
  <c r="O31" i="1"/>
  <c r="S12" i="1"/>
  <c r="AG13" i="1"/>
  <c r="AP25" i="1"/>
  <c r="AP33" i="1"/>
  <c r="AD11" i="1"/>
  <c r="AG12" i="1"/>
  <c r="AG32" i="1"/>
  <c r="S25" i="1"/>
  <c r="AH21" i="1"/>
  <c r="AD30" i="1"/>
  <c r="Y12" i="1"/>
  <c r="I22" i="1"/>
  <c r="AP26" i="1"/>
  <c r="Y26" i="1"/>
  <c r="AI21" i="1"/>
  <c r="R17" i="1"/>
  <c r="AR30" i="1"/>
  <c r="AR25" i="1"/>
  <c r="I10" i="1"/>
  <c r="AO17" i="1"/>
  <c r="AJ26" i="1"/>
  <c r="I14" i="1"/>
  <c r="AF21" i="1"/>
  <c r="AJ30" i="1"/>
  <c r="AI17" i="1"/>
  <c r="AF17" i="1"/>
  <c r="W17" i="1"/>
  <c r="N21" i="1"/>
  <c r="AL11" i="1"/>
  <c r="Q11" i="1"/>
  <c r="AO32" i="1"/>
  <c r="Z19" i="1"/>
  <c r="Q15" i="1"/>
  <c r="Q31" i="1"/>
  <c r="W32" i="1"/>
  <c r="L18" i="1"/>
  <c r="L30" i="1"/>
  <c r="L32" i="1"/>
  <c r="J17" i="1"/>
  <c r="L21" i="1"/>
  <c r="J29" i="1"/>
  <c r="AS30" i="1"/>
  <c r="AS11" i="1"/>
  <c r="AS23" i="1"/>
  <c r="V31" i="1"/>
  <c r="AE16" i="1"/>
  <c r="AK30" i="1"/>
  <c r="AK11" i="1"/>
  <c r="AK32" i="1"/>
  <c r="P20" i="1"/>
  <c r="AB24" i="1"/>
  <c r="AK16" i="1"/>
  <c r="AE22" i="1"/>
  <c r="AB13" i="1"/>
  <c r="AK25" i="1"/>
  <c r="AE33" i="1"/>
  <c r="AK27" i="1"/>
  <c r="X17" i="1"/>
  <c r="AB15" i="1"/>
  <c r="AA27" i="1"/>
  <c r="AA32" i="1"/>
  <c r="AK17" i="1"/>
  <c r="AK13" i="1"/>
  <c r="X20" i="1"/>
  <c r="X18" i="1"/>
  <c r="U24" i="1"/>
  <c r="AM32" i="1"/>
  <c r="X32" i="1"/>
  <c r="M13" i="1"/>
  <c r="M14" i="1"/>
  <c r="AN17" i="1"/>
  <c r="AA22" i="1"/>
  <c r="U18" i="1"/>
  <c r="P30" i="1"/>
  <c r="AB14" i="1"/>
  <c r="M17" i="1"/>
  <c r="M18" i="1"/>
  <c r="O21" i="1"/>
  <c r="AG33" i="1"/>
  <c r="R24" i="1"/>
  <c r="AP13" i="1"/>
  <c r="AN28" i="1"/>
  <c r="O19" i="1"/>
  <c r="O18" i="1"/>
  <c r="S21" i="1"/>
  <c r="AH25" i="1"/>
  <c r="K30" i="1"/>
  <c r="AH29" i="1"/>
  <c r="AG23" i="1"/>
  <c r="K20" i="1"/>
  <c r="O23" i="1"/>
  <c r="K11" i="1"/>
  <c r="R26" i="1"/>
  <c r="AG11" i="1"/>
  <c r="K28" i="1"/>
  <c r="AP17" i="1"/>
  <c r="S15" i="1"/>
  <c r="AD12" i="1"/>
  <c r="AP30" i="1"/>
  <c r="R29" i="1"/>
  <c r="AG30" i="1"/>
  <c r="K21" i="1"/>
  <c r="AP18" i="1"/>
  <c r="S31" i="1"/>
  <c r="AH27" i="1"/>
  <c r="R30" i="1"/>
  <c r="AD29" i="1"/>
  <c r="Y22" i="1"/>
  <c r="AR27" i="1"/>
  <c r="I11" i="1"/>
  <c r="K25" i="1"/>
  <c r="Y17" i="1"/>
  <c r="AJ12" i="1"/>
  <c r="AI24" i="1"/>
  <c r="Q22" i="1"/>
  <c r="AR15" i="1"/>
  <c r="AJ32" i="1"/>
  <c r="I19" i="1"/>
  <c r="I30" i="1"/>
  <c r="AR32" i="1"/>
  <c r="L29" i="1"/>
  <c r="J21" i="1"/>
  <c r="V17" i="1"/>
  <c r="AE23" i="1"/>
  <c r="AM17" i="1"/>
  <c r="AE25" i="1"/>
  <c r="U20" i="1"/>
  <c r="X11" i="1"/>
  <c r="X21" i="1"/>
  <c r="AA12" i="1"/>
  <c r="AB11" i="1"/>
  <c r="R19" i="1"/>
  <c r="S13" i="1"/>
  <c r="AH24" i="1"/>
  <c r="O12" i="1"/>
  <c r="AG21" i="1"/>
  <c r="R11" i="1"/>
  <c r="S23" i="1"/>
  <c r="Y33" i="1"/>
  <c r="K29" i="1"/>
  <c r="AJ28" i="1"/>
  <c r="AR12" i="1"/>
  <c r="AD32" i="1"/>
  <c r="I12" i="1"/>
  <c r="AO13" i="1"/>
  <c r="N24" i="1"/>
  <c r="AC33" i="1"/>
  <c r="AF11" i="1"/>
  <c r="AC30" i="1"/>
  <c r="AF19" i="1"/>
  <c r="AI15" i="1"/>
  <c r="AO33" i="1"/>
  <c r="AF22" i="1"/>
  <c r="AI33" i="1"/>
  <c r="Q12" i="1"/>
  <c r="AC29" i="1"/>
  <c r="AS14" i="1"/>
  <c r="Z29" i="1"/>
  <c r="W24" i="1"/>
  <c r="W12" i="1"/>
  <c r="N30" i="1"/>
  <c r="N29" i="1"/>
  <c r="T18" i="1"/>
  <c r="Z18" i="1"/>
  <c r="AF14" i="1"/>
  <c r="AP16" i="1"/>
  <c r="AO14" i="1"/>
  <c r="AQ31" i="1"/>
  <c r="AQ21" i="1"/>
  <c r="AQ12" i="1"/>
  <c r="J10" i="1"/>
  <c r="AJ5" i="1"/>
  <c r="L9" i="1"/>
  <c r="T8" i="1"/>
  <c r="AH3" i="1"/>
  <c r="T7" i="1"/>
  <c r="AS9" i="1"/>
  <c r="Z3" i="1"/>
  <c r="AJ4" i="1"/>
  <c r="AQ6" i="1"/>
  <c r="P7" i="1"/>
  <c r="AG10" i="1"/>
  <c r="X5" i="1"/>
  <c r="AB5" i="1"/>
  <c r="P6" i="1"/>
  <c r="AH5" i="1"/>
  <c r="O7" i="1"/>
  <c r="AI18" i="1"/>
  <c r="Z26" i="1"/>
  <c r="AL28" i="1"/>
  <c r="X8" i="1"/>
  <c r="L61" i="1" s="1"/>
  <c r="AF18" i="1"/>
  <c r="L10" i="1"/>
  <c r="N16" i="1"/>
  <c r="N10" i="1"/>
  <c r="AQ4" i="1"/>
  <c r="L3" i="1"/>
  <c r="K3" i="1"/>
  <c r="AI3" i="1"/>
  <c r="U9" i="1"/>
  <c r="W10" i="1"/>
  <c r="AL26" i="1"/>
  <c r="Z22" i="1"/>
  <c r="Z33" i="1"/>
  <c r="AQ20" i="1"/>
  <c r="AS8" i="1"/>
  <c r="L68" i="1" s="1"/>
  <c r="AH8" i="1"/>
  <c r="K10" i="1"/>
  <c r="AS10" i="1"/>
  <c r="V7" i="1"/>
  <c r="AK7" i="1"/>
  <c r="AP6" i="1"/>
  <c r="AD9" i="1"/>
  <c r="AB6" i="1"/>
  <c r="AO7" i="1"/>
  <c r="AC3" i="1"/>
  <c r="AK6" i="1"/>
  <c r="I5" i="1"/>
  <c r="I7" i="1"/>
  <c r="AF8" i="1"/>
  <c r="AQ8" i="1"/>
  <c r="AQ19" i="1"/>
  <c r="J9" i="1"/>
  <c r="L7" i="1"/>
  <c r="X4" i="1"/>
  <c r="AG6" i="1"/>
  <c r="Z7" i="1"/>
  <c r="AF5" i="1"/>
  <c r="AK10" i="1"/>
  <c r="R6" i="1"/>
  <c r="AI5" i="1"/>
  <c r="AF7" i="1"/>
  <c r="N6" i="1"/>
  <c r="Z21" i="1"/>
  <c r="K14" i="1"/>
  <c r="AD8" i="1"/>
  <c r="L63" i="1" s="1"/>
  <c r="U8" i="1"/>
  <c r="L60" i="1" s="1"/>
  <c r="P5" i="1"/>
  <c r="L5" i="1"/>
  <c r="P3" i="1"/>
  <c r="Z27" i="1"/>
  <c r="T21" i="1"/>
  <c r="AI13" i="1"/>
  <c r="AA16" i="1"/>
  <c r="AQ18" i="1"/>
  <c r="AQ10" i="1"/>
  <c r="AR8" i="1"/>
  <c r="AR1" i="1" s="1"/>
  <c r="U5" i="1"/>
  <c r="AE7" i="1"/>
  <c r="AR4" i="1"/>
  <c r="AR7" i="1"/>
  <c r="AP5" i="1"/>
  <c r="X7" i="1"/>
  <c r="AD7" i="1"/>
  <c r="Y3" i="1"/>
  <c r="Z4" i="1"/>
  <c r="AQ25" i="1"/>
  <c r="T4" i="1"/>
  <c r="O5" i="1"/>
  <c r="AB9" i="1"/>
  <c r="AH9" i="1"/>
  <c r="AI8" i="1"/>
  <c r="V8" i="1"/>
  <c r="AC4" i="1"/>
  <c r="Z5" i="1"/>
  <c r="Q3" i="1"/>
  <c r="S32" i="1"/>
  <c r="Q17" i="1"/>
  <c r="AF31" i="1"/>
  <c r="W28" i="1"/>
  <c r="AO29" i="1"/>
  <c r="Q20" i="1"/>
  <c r="Z32" i="1"/>
  <c r="AL22" i="1"/>
  <c r="Z13" i="1"/>
  <c r="N13" i="1"/>
  <c r="W16" i="1"/>
  <c r="AQ23" i="1"/>
  <c r="T10" i="1"/>
  <c r="AE5" i="1"/>
  <c r="AN7" i="1"/>
  <c r="AO9" i="1"/>
  <c r="AK9" i="1"/>
  <c r="Q9" i="1"/>
  <c r="AB7" i="1"/>
  <c r="K6" i="1"/>
  <c r="AM9" i="1"/>
  <c r="AL16" i="1"/>
  <c r="AQ33" i="1"/>
  <c r="AQ27" i="1"/>
  <c r="L26" i="1"/>
  <c r="J26" i="1"/>
  <c r="V19" i="1"/>
  <c r="AM15" i="1"/>
  <c r="AE27" i="1"/>
  <c r="AE20" i="1"/>
  <c r="AN29" i="1"/>
  <c r="X19" i="1"/>
  <c r="U29" i="1"/>
  <c r="M30" i="1"/>
  <c r="M25" i="1"/>
  <c r="O17" i="1"/>
  <c r="S22" i="1"/>
  <c r="AG22" i="1"/>
  <c r="AH30" i="1"/>
  <c r="S24" i="1"/>
  <c r="AG25" i="1"/>
  <c r="K33" i="1"/>
  <c r="AR21" i="1"/>
  <c r="AR17" i="1"/>
  <c r="AJ25" i="1"/>
  <c r="AJ27" i="1"/>
  <c r="I24" i="1"/>
  <c r="I26" i="1"/>
  <c r="AJ23" i="1"/>
  <c r="Y27" i="1"/>
  <c r="Y31" i="1"/>
  <c r="Q25" i="1"/>
  <c r="N31" i="1"/>
  <c r="W26" i="1"/>
  <c r="Q28" i="1"/>
  <c r="T24" i="1"/>
  <c r="N14" i="1"/>
  <c r="AO31" i="1"/>
  <c r="W23" i="1"/>
  <c r="AO20" i="1"/>
  <c r="W30" i="1"/>
  <c r="N19" i="1"/>
  <c r="Q30" i="1"/>
  <c r="AL33" i="1"/>
  <c r="AF24" i="1"/>
  <c r="T17" i="1"/>
  <c r="T22" i="1"/>
  <c r="Z20" i="1"/>
  <c r="AD16" i="1"/>
  <c r="W29" i="1"/>
  <c r="AG16" i="1"/>
  <c r="AA14" i="1"/>
  <c r="AG8" i="1"/>
  <c r="L64" i="1" s="1"/>
  <c r="X10" i="1"/>
  <c r="AQ29" i="1"/>
  <c r="J7" i="1"/>
  <c r="R9" i="1"/>
  <c r="AF9" i="1"/>
  <c r="AQ5" i="1"/>
  <c r="AL6" i="1"/>
  <c r="Q6" i="1"/>
  <c r="AJ9" i="1"/>
  <c r="P9" i="1"/>
  <c r="U4" i="1"/>
  <c r="AM4" i="1"/>
  <c r="AB10" i="1"/>
  <c r="S6" i="1"/>
  <c r="AL3" i="1"/>
  <c r="AO5" i="1"/>
  <c r="T9" i="1"/>
  <c r="U3" i="1"/>
  <c r="Q24" i="1"/>
  <c r="L14" i="1"/>
  <c r="AM8" i="1"/>
  <c r="L66" i="1" s="1"/>
  <c r="AJ10" i="1"/>
  <c r="M5" i="1"/>
  <c r="AQ13" i="1"/>
  <c r="N18" i="1"/>
  <c r="AN8" i="1"/>
  <c r="M7" i="1"/>
  <c r="AC8" i="1"/>
  <c r="N7" i="1"/>
  <c r="P10" i="1"/>
  <c r="AE9" i="1"/>
  <c r="W3" i="1"/>
  <c r="O6" i="1"/>
  <c r="AP11" i="1"/>
  <c r="J31" i="1"/>
  <c r="J16" i="1"/>
  <c r="P16" i="1"/>
  <c r="P11" i="1"/>
  <c r="V13" i="1"/>
  <c r="M16" i="1"/>
  <c r="AE18" i="1"/>
  <c r="M19" i="1"/>
  <c r="M23" i="1"/>
  <c r="AM28" i="1"/>
  <c r="M26" i="1"/>
  <c r="AN33" i="1"/>
  <c r="AH33" i="1"/>
  <c r="AM26" i="1"/>
  <c r="K13" i="1"/>
  <c r="K15" i="1"/>
  <c r="AP31" i="1"/>
  <c r="R28" i="1"/>
  <c r="Y11" i="1"/>
  <c r="AF32" i="1"/>
  <c r="I27" i="1"/>
  <c r="AJ21" i="1"/>
  <c r="I29" i="1"/>
  <c r="Z11" i="1"/>
  <c r="Y15" i="1"/>
  <c r="Y24" i="1"/>
  <c r="AJ20" i="1"/>
  <c r="Q27" i="1"/>
  <c r="AI25" i="1"/>
  <c r="Z14" i="1"/>
  <c r="N32" i="1"/>
  <c r="W33" i="1"/>
  <c r="AO28" i="1"/>
  <c r="AO15" i="1"/>
  <c r="R14" i="1"/>
  <c r="AI31" i="1"/>
  <c r="AL23" i="1"/>
  <c r="W15" i="1"/>
  <c r="AO16" i="1"/>
  <c r="AL25" i="1"/>
  <c r="AL19" i="1"/>
  <c r="AI29" i="1"/>
  <c r="N25" i="1"/>
  <c r="AL18" i="1"/>
  <c r="Q14" i="1"/>
  <c r="AL10" i="1"/>
  <c r="AB8" i="1"/>
  <c r="AK8" i="1"/>
  <c r="AJ7" i="1"/>
  <c r="AN6" i="1"/>
  <c r="AJ6" i="1"/>
  <c r="Q7" i="1"/>
  <c r="I9" i="1"/>
  <c r="S3" i="1"/>
  <c r="AC6" i="1"/>
  <c r="V4" i="1"/>
  <c r="J5" i="1"/>
  <c r="V3" i="1"/>
  <c r="K9" i="1"/>
  <c r="I3" i="1"/>
  <c r="U6" i="1"/>
  <c r="K5" i="1"/>
  <c r="AB4" i="1"/>
  <c r="AN4" i="1"/>
  <c r="AL7" i="1"/>
  <c r="AL31" i="1"/>
  <c r="T15" i="1"/>
  <c r="X16" i="1"/>
  <c r="AF16" i="1"/>
  <c r="AD10" i="1"/>
  <c r="AS16" i="1"/>
  <c r="S10" i="1"/>
  <c r="AE10" i="1"/>
  <c r="Y5" i="1"/>
  <c r="L6" i="1"/>
  <c r="V5" i="1"/>
  <c r="AN9" i="1"/>
  <c r="AQ17" i="1"/>
  <c r="Z25" i="1"/>
  <c r="T28" i="1"/>
  <c r="AG14" i="1"/>
  <c r="AJ16" i="1"/>
  <c r="AQ28" i="1"/>
  <c r="AQ32" i="1"/>
  <c r="O14" i="1"/>
  <c r="V10" i="1"/>
  <c r="AQ9" i="1"/>
  <c r="AS7" i="1"/>
  <c r="I8" i="1"/>
  <c r="AQ7" i="1"/>
  <c r="AD4" i="1"/>
  <c r="AB3" i="1"/>
  <c r="Z8" i="1"/>
  <c r="W5" i="1"/>
  <c r="M6" i="1"/>
  <c r="AG3" i="1"/>
  <c r="S5" i="1"/>
  <c r="K18" i="1"/>
  <c r="AI16" i="1"/>
  <c r="AN5" i="1"/>
  <c r="AP4" i="1"/>
  <c r="AA6" i="1"/>
  <c r="AK3" i="1"/>
  <c r="AR18" i="1"/>
  <c r="U10" i="1"/>
  <c r="V6" i="1"/>
  <c r="AM7" i="1"/>
  <c r="AD3" i="1"/>
  <c r="AH4" i="1"/>
  <c r="P4" i="1"/>
  <c r="J19" i="1"/>
  <c r="AS21" i="1"/>
  <c r="AK28" i="1"/>
  <c r="P28" i="1"/>
  <c r="P33" i="1"/>
  <c r="AA11" i="1"/>
  <c r="AK22" i="1"/>
  <c r="AM30" i="1"/>
  <c r="U17" i="1"/>
  <c r="AA31" i="1"/>
  <c r="AD21" i="1"/>
  <c r="O27" i="1"/>
  <c r="R21" i="1"/>
  <c r="AD13" i="1"/>
  <c r="AD18" i="1"/>
  <c r="AD15" i="1"/>
  <c r="K27" i="1"/>
  <c r="AO24" i="1"/>
  <c r="I31" i="1"/>
  <c r="AF26" i="1"/>
  <c r="I18" i="1"/>
  <c r="W20" i="1"/>
  <c r="W22" i="1"/>
  <c r="Q33" i="1"/>
  <c r="AL13" i="1"/>
  <c r="AI22" i="1"/>
  <c r="AI20" i="1"/>
  <c r="T13" i="1"/>
  <c r="AL27" i="1"/>
  <c r="T32" i="1"/>
  <c r="W25" i="1"/>
  <c r="AL32" i="1"/>
  <c r="N28" i="1"/>
  <c r="I21" i="1"/>
  <c r="Q16" i="1"/>
  <c r="Q10" i="1"/>
  <c r="AJ3" i="1"/>
  <c r="R3" i="1"/>
  <c r="J6" i="1"/>
  <c r="AR9" i="1"/>
  <c r="AA3" i="1"/>
  <c r="M10" i="1"/>
  <c r="Y9" i="1"/>
  <c r="AR6" i="1"/>
  <c r="Y6" i="1"/>
  <c r="AL14" i="1"/>
  <c r="AP8" i="1"/>
  <c r="L67" i="1" s="1"/>
  <c r="AH6" i="1"/>
  <c r="S7" i="1"/>
  <c r="Y10" i="1"/>
  <c r="AR16" i="1"/>
  <c r="O8" i="1"/>
  <c r="L58" i="1" s="1"/>
  <c r="U7" i="1"/>
  <c r="AC5" i="1"/>
  <c r="T5" i="1"/>
  <c r="AA10" i="1"/>
  <c r="AF6" i="1"/>
  <c r="AS4" i="1"/>
  <c r="U16" i="1"/>
  <c r="Y8" i="1"/>
  <c r="Q4" i="1"/>
  <c r="AI6" i="1"/>
  <c r="AS6" i="1"/>
  <c r="AK4" i="1"/>
  <c r="X3" i="1"/>
  <c r="AQ14" i="1"/>
  <c r="AS1" i="1" s="1"/>
  <c r="Q8" i="1"/>
  <c r="M8" i="1"/>
  <c r="M3" i="1"/>
  <c r="AL24" i="1"/>
  <c r="AQ16" i="1"/>
  <c r="AH10" i="1"/>
  <c r="AH340" i="1" s="1"/>
  <c r="AH341" i="1" s="1"/>
  <c r="AH342" i="1" s="1"/>
  <c r="AH343" i="1" s="1"/>
  <c r="AH344" i="1" s="1"/>
  <c r="AH345" i="1" s="1"/>
  <c r="AH346" i="1" s="1"/>
  <c r="AH347" i="1" s="1"/>
  <c r="O10" i="1"/>
  <c r="R8" i="1"/>
  <c r="L59" i="1" s="1"/>
  <c r="AM3" i="1"/>
  <c r="W14" i="1"/>
  <c r="N9" i="1"/>
  <c r="AH7" i="1"/>
  <c r="AF10" i="1"/>
  <c r="AI11" i="1"/>
  <c r="Y4" i="1"/>
  <c r="AO4" i="1"/>
  <c r="Z6" i="1"/>
  <c r="X6" i="1"/>
  <c r="W8" i="1"/>
  <c r="AM5" i="1"/>
  <c r="AL5" i="1"/>
  <c r="AI215" i="3"/>
  <c r="AI216" i="3"/>
  <c r="AI217" i="3" s="1"/>
  <c r="AI218" i="3" s="1"/>
  <c r="AI219" i="3" s="1"/>
  <c r="AI220" i="3" s="1"/>
  <c r="AI221" i="3" s="1"/>
  <c r="AI222" i="3" s="1"/>
  <c r="AI223" i="3" s="1"/>
  <c r="AI224" i="3" s="1"/>
  <c r="AI225" i="3" s="1"/>
  <c r="AI226" i="3" s="1"/>
  <c r="AI227" i="3" s="1"/>
  <c r="AI228" i="3" s="1"/>
  <c r="AI229" i="3" s="1"/>
  <c r="AI230" i="3" s="1"/>
  <c r="AI231" i="3" s="1"/>
  <c r="AI232" i="3" s="1"/>
  <c r="AI233" i="3" s="1"/>
  <c r="AI234" i="3" s="1"/>
  <c r="AI235" i="3" s="1"/>
  <c r="AI236" i="3" s="1"/>
  <c r="AI237" i="3" s="1"/>
  <c r="AI238" i="3" s="1"/>
  <c r="AI239" i="3" s="1"/>
  <c r="AI240" i="3" s="1"/>
  <c r="AI241" i="3" s="1"/>
  <c r="AI242" i="3" s="1"/>
  <c r="AI243" i="3" s="1"/>
  <c r="AI244" i="3" s="1"/>
  <c r="AI245" i="3" s="1"/>
  <c r="AI246" i="3" s="1"/>
  <c r="S30" i="3"/>
  <c r="R31" i="3"/>
  <c r="Y391" i="3"/>
  <c r="V389" i="3"/>
  <c r="R275" i="3"/>
  <c r="AH275" i="3"/>
  <c r="AI275" i="3" s="1"/>
  <c r="S274" i="3"/>
  <c r="AA391" i="3"/>
  <c r="AH365" i="3"/>
  <c r="R365" i="3"/>
  <c r="Y390" i="3"/>
  <c r="B28" i="2"/>
  <c r="AF28" i="2"/>
  <c r="A29" i="2"/>
  <c r="AH304" i="3"/>
  <c r="R304" i="3"/>
  <c r="V390" i="3"/>
  <c r="AI274" i="3"/>
  <c r="A33" i="4"/>
  <c r="C34" i="4"/>
  <c r="S154" i="3"/>
  <c r="S155" i="3" s="1"/>
  <c r="S156" i="3" s="1"/>
  <c r="S157" i="3" s="1"/>
  <c r="S158" i="3" s="1"/>
  <c r="S159" i="3" s="1"/>
  <c r="S160" i="3" s="1"/>
  <c r="S161" i="3" s="1"/>
  <c r="S162" i="3" s="1"/>
  <c r="S163" i="3" s="1"/>
  <c r="S164" i="3" s="1"/>
  <c r="S165" i="3" s="1"/>
  <c r="S166" i="3" s="1"/>
  <c r="S167" i="3" s="1"/>
  <c r="S168" i="3" s="1"/>
  <c r="S169" i="3" s="1"/>
  <c r="S170" i="3" s="1"/>
  <c r="S171" i="3" s="1"/>
  <c r="S172" i="3" s="1"/>
  <c r="S173" i="3" s="1"/>
  <c r="S174" i="3" s="1"/>
  <c r="S175" i="3" s="1"/>
  <c r="S176" i="3" s="1"/>
  <c r="S177" i="3" s="1"/>
  <c r="S178" i="3" s="1"/>
  <c r="S179" i="3" s="1"/>
  <c r="S180" i="3" s="1"/>
  <c r="S181" i="3" s="1"/>
  <c r="S182" i="3" s="1"/>
  <c r="S183" i="3" s="1"/>
  <c r="AH154" i="3"/>
  <c r="V384" i="3"/>
  <c r="AC390" i="3"/>
  <c r="O30" i="4"/>
  <c r="B31" i="4"/>
  <c r="AI29" i="3"/>
  <c r="AH30" i="3"/>
  <c r="AG391" i="3"/>
  <c r="AE391" i="3"/>
  <c r="AD391" i="3"/>
  <c r="AC384" i="3"/>
  <c r="AH335" i="3"/>
  <c r="AF390" i="3" s="1"/>
  <c r="R335" i="3"/>
  <c r="AI93" i="3"/>
  <c r="AI94" i="3"/>
  <c r="AI95" i="3" s="1"/>
  <c r="AI96" i="3" s="1"/>
  <c r="AI97" i="3" s="1"/>
  <c r="AI98" i="3" s="1"/>
  <c r="AI99" i="3" s="1"/>
  <c r="AI100" i="3" s="1"/>
  <c r="AI101" i="3" s="1"/>
  <c r="AI102" i="3" s="1"/>
  <c r="AI103" i="3" s="1"/>
  <c r="AI104" i="3" s="1"/>
  <c r="AI105" i="3" s="1"/>
  <c r="AI106" i="3" s="1"/>
  <c r="AI107" i="3" s="1"/>
  <c r="AI108" i="3" s="1"/>
  <c r="AI109" i="3" s="1"/>
  <c r="AI110" i="3" s="1"/>
  <c r="AI111" i="3" s="1"/>
  <c r="AI112" i="3" s="1"/>
  <c r="AI113" i="3" s="1"/>
  <c r="AI114" i="3" s="1"/>
  <c r="AI115" i="3" s="1"/>
  <c r="AI116" i="3" s="1"/>
  <c r="AI117" i="3" s="1"/>
  <c r="AI118" i="3" s="1"/>
  <c r="AI119" i="3" s="1"/>
  <c r="AI120" i="3" s="1"/>
  <c r="B27" i="3"/>
  <c r="A28" i="3"/>
  <c r="F27" i="3"/>
  <c r="AX33" i="1"/>
  <c r="AW34" i="1"/>
  <c r="AY33" i="1"/>
  <c r="AE390" i="3"/>
  <c r="R121" i="3"/>
  <c r="S120" i="3"/>
  <c r="AH121" i="3"/>
  <c r="W390" i="3"/>
  <c r="X390" i="3"/>
  <c r="AH37" i="1"/>
  <c r="AH38" i="1"/>
  <c r="V340" i="1"/>
  <c r="V341" i="1" s="1"/>
  <c r="V342" i="1" s="1"/>
  <c r="V343" i="1" s="1"/>
  <c r="V344" i="1" s="1"/>
  <c r="V345" i="1" s="1"/>
  <c r="V346" i="1" s="1"/>
  <c r="V347" i="1" s="1"/>
  <c r="V37" i="1"/>
  <c r="V38" i="1"/>
  <c r="N340" i="1"/>
  <c r="N341" i="1" s="1"/>
  <c r="N342" i="1" s="1"/>
  <c r="N343" i="1" s="1"/>
  <c r="N344" i="1" s="1"/>
  <c r="N345" i="1" s="1"/>
  <c r="N346" i="1" s="1"/>
  <c r="N347" i="1" s="1"/>
  <c r="N37" i="1"/>
  <c r="N38" i="1"/>
  <c r="S168" i="1"/>
  <c r="H219" i="1"/>
  <c r="E3" i="4"/>
  <c r="AH2" i="1"/>
  <c r="V2" i="1"/>
  <c r="Y75" i="1"/>
  <c r="A47" i="1"/>
  <c r="A48" i="1" s="1"/>
  <c r="P143" i="1"/>
  <c r="B1" i="1"/>
  <c r="J1" i="1"/>
  <c r="U1" i="1"/>
  <c r="V1" i="1" s="1"/>
  <c r="D23" i="1" s="1"/>
  <c r="W1" i="1"/>
  <c r="X1" i="1" s="1"/>
  <c r="G23" i="1" s="1"/>
  <c r="T37" i="1"/>
  <c r="T38" i="1"/>
  <c r="T340" i="1"/>
  <c r="T341" i="1" s="1"/>
  <c r="T342" i="1" s="1"/>
  <c r="T343" i="1" s="1"/>
  <c r="T344" i="1" s="1"/>
  <c r="T345" i="1" s="1"/>
  <c r="T346" i="1" s="1"/>
  <c r="T347" i="1" s="1"/>
  <c r="H216" i="1"/>
  <c r="S165" i="1"/>
  <c r="AC17" i="1"/>
  <c r="AC27" i="1"/>
  <c r="AM340" i="1"/>
  <c r="AM341" i="1" s="1"/>
  <c r="AM342" i="1" s="1"/>
  <c r="AM343" i="1" s="1"/>
  <c r="AM344" i="1" s="1"/>
  <c r="AM345" i="1" s="1"/>
  <c r="AM346" i="1" s="1"/>
  <c r="AM347" i="1" s="1"/>
  <c r="AM37" i="1"/>
  <c r="AM38" i="1"/>
  <c r="Q73" i="1"/>
  <c r="AR38" i="1"/>
  <c r="AR340" i="1"/>
  <c r="AR341" i="1" s="1"/>
  <c r="AR342" i="1" s="1"/>
  <c r="AR343" i="1" s="1"/>
  <c r="AR344" i="1" s="1"/>
  <c r="AR345" i="1" s="1"/>
  <c r="AR346" i="1" s="1"/>
  <c r="AR347" i="1" s="1"/>
  <c r="AR37" i="1"/>
  <c r="Q71" i="1"/>
  <c r="S166" i="1"/>
  <c r="H217" i="1"/>
  <c r="AN340" i="1"/>
  <c r="AN341" i="1" s="1"/>
  <c r="AN342" i="1" s="1"/>
  <c r="AN343" i="1" s="1"/>
  <c r="AN344" i="1" s="1"/>
  <c r="AN345" i="1" s="1"/>
  <c r="AN346" i="1" s="1"/>
  <c r="AN347" i="1" s="1"/>
  <c r="AN37" i="1"/>
  <c r="AN38" i="1"/>
  <c r="H214" i="1"/>
  <c r="S163" i="1"/>
  <c r="AP38" i="1"/>
  <c r="AP340" i="1"/>
  <c r="AP341" i="1" s="1"/>
  <c r="AP342" i="1" s="1"/>
  <c r="AP343" i="1" s="1"/>
  <c r="AP344" i="1" s="1"/>
  <c r="AP345" i="1" s="1"/>
  <c r="AP346" i="1" s="1"/>
  <c r="AP347" i="1" s="1"/>
  <c r="AP37" i="1"/>
  <c r="E5" i="4"/>
  <c r="P1" i="1"/>
  <c r="E2" i="1" s="1"/>
  <c r="E4" i="4"/>
  <c r="AC12" i="1"/>
  <c r="AC22" i="1"/>
  <c r="Q61" i="1"/>
  <c r="Q60" i="1"/>
  <c r="S167" i="1"/>
  <c r="H218" i="1"/>
  <c r="Q68" i="1"/>
  <c r="AC14" i="1"/>
  <c r="AC24" i="1"/>
  <c r="Q69" i="1"/>
  <c r="B20" i="1"/>
  <c r="B171" i="1"/>
  <c r="B15" i="1"/>
  <c r="B17" i="1"/>
  <c r="B14" i="1"/>
  <c r="B16" i="1"/>
  <c r="B10" i="1"/>
  <c r="B12" i="1"/>
  <c r="B11" i="1"/>
  <c r="E24" i="1"/>
  <c r="B13" i="1"/>
  <c r="K73" i="1"/>
  <c r="B19" i="1"/>
  <c r="B18" i="1"/>
  <c r="AI340" i="1"/>
  <c r="AI341" i="1" s="1"/>
  <c r="AI342" i="1" s="1"/>
  <c r="AI343" i="1" s="1"/>
  <c r="AI344" i="1" s="1"/>
  <c r="AI345" i="1" s="1"/>
  <c r="AI346" i="1" s="1"/>
  <c r="AI347" i="1" s="1"/>
  <c r="AI37" i="1"/>
  <c r="AI38" i="1"/>
  <c r="Q77" i="1"/>
  <c r="AK340" i="1"/>
  <c r="AK341" i="1" s="1"/>
  <c r="AK342" i="1" s="1"/>
  <c r="AK343" i="1" s="1"/>
  <c r="AK344" i="1" s="1"/>
  <c r="AK345" i="1" s="1"/>
  <c r="AK346" i="1" s="1"/>
  <c r="AK347" i="1" s="1"/>
  <c r="AK38" i="1"/>
  <c r="AK37" i="1"/>
  <c r="P340" i="1"/>
  <c r="P341" i="1" s="1"/>
  <c r="P342" i="1" s="1"/>
  <c r="P343" i="1" s="1"/>
  <c r="P344" i="1" s="1"/>
  <c r="P345" i="1" s="1"/>
  <c r="P346" i="1" s="1"/>
  <c r="P347" i="1" s="1"/>
  <c r="P37" i="1"/>
  <c r="P51" i="1" s="1"/>
  <c r="P38" i="1"/>
  <c r="AS340" i="1"/>
  <c r="AS341" i="1" s="1"/>
  <c r="AS342" i="1" s="1"/>
  <c r="AS343" i="1" s="1"/>
  <c r="AS344" i="1" s="1"/>
  <c r="AS345" i="1" s="1"/>
  <c r="AS346" i="1" s="1"/>
  <c r="AS347" i="1" s="1"/>
  <c r="AS38" i="1"/>
  <c r="AS37" i="1"/>
  <c r="O38" i="1"/>
  <c r="O340" i="1"/>
  <c r="O341" i="1" s="1"/>
  <c r="O342" i="1" s="1"/>
  <c r="O343" i="1" s="1"/>
  <c r="O344" i="1" s="1"/>
  <c r="O345" i="1" s="1"/>
  <c r="O346" i="1" s="1"/>
  <c r="O347" i="1" s="1"/>
  <c r="O37" i="1"/>
  <c r="H220" i="1"/>
  <c r="S169" i="1"/>
  <c r="Y37" i="1"/>
  <c r="Y340" i="1"/>
  <c r="Y341" i="1" s="1"/>
  <c r="Y342" i="1" s="1"/>
  <c r="Y343" i="1" s="1"/>
  <c r="Y344" i="1" s="1"/>
  <c r="Y345" i="1" s="1"/>
  <c r="Y346" i="1" s="1"/>
  <c r="Y347" i="1" s="1"/>
  <c r="Y38" i="1"/>
  <c r="AE38" i="1"/>
  <c r="AE37" i="1"/>
  <c r="AE340" i="1"/>
  <c r="AE341" i="1" s="1"/>
  <c r="AE342" i="1" s="1"/>
  <c r="AE343" i="1" s="1"/>
  <c r="AE344" i="1" s="1"/>
  <c r="AE345" i="1" s="1"/>
  <c r="AE346" i="1" s="1"/>
  <c r="AE347" i="1" s="1"/>
  <c r="AF340" i="1"/>
  <c r="AF341" i="1" s="1"/>
  <c r="AF342" i="1" s="1"/>
  <c r="AF343" i="1" s="1"/>
  <c r="AF344" i="1" s="1"/>
  <c r="AF345" i="1" s="1"/>
  <c r="AF346" i="1" s="1"/>
  <c r="AF347" i="1" s="1"/>
  <c r="AF37" i="1"/>
  <c r="AF38" i="1"/>
  <c r="AJ340" i="1"/>
  <c r="AJ341" i="1" s="1"/>
  <c r="AJ342" i="1" s="1"/>
  <c r="AJ343" i="1" s="1"/>
  <c r="AJ344" i="1" s="1"/>
  <c r="AJ345" i="1" s="1"/>
  <c r="AJ346" i="1" s="1"/>
  <c r="AJ347" i="1" s="1"/>
  <c r="AJ38" i="1"/>
  <c r="AJ37" i="1"/>
  <c r="AD340" i="1"/>
  <c r="AD341" i="1" s="1"/>
  <c r="AD342" i="1" s="1"/>
  <c r="AD343" i="1" s="1"/>
  <c r="AD344" i="1" s="1"/>
  <c r="AD345" i="1" s="1"/>
  <c r="AD346" i="1" s="1"/>
  <c r="AD347" i="1" s="1"/>
  <c r="AD37" i="1"/>
  <c r="AD38" i="1"/>
  <c r="Q74" i="1"/>
  <c r="S162" i="1"/>
  <c r="H213" i="1"/>
  <c r="AG340" i="1"/>
  <c r="AG341" i="1" s="1"/>
  <c r="AG342" i="1" s="1"/>
  <c r="AG343" i="1" s="1"/>
  <c r="AG344" i="1" s="1"/>
  <c r="AG345" i="1" s="1"/>
  <c r="AG346" i="1" s="1"/>
  <c r="AG347" i="1" s="1"/>
  <c r="AG38" i="1"/>
  <c r="AG37" i="1"/>
  <c r="J340" i="1"/>
  <c r="J341" i="1" s="1"/>
  <c r="J342" i="1" s="1"/>
  <c r="J343" i="1" s="1"/>
  <c r="J344" i="1" s="1"/>
  <c r="J345" i="1" s="1"/>
  <c r="J346" i="1" s="1"/>
  <c r="J347" i="1" s="1"/>
  <c r="J38" i="1"/>
  <c r="J37" i="1"/>
  <c r="Q76" i="1"/>
  <c r="Q78" i="1"/>
  <c r="AC10" i="1"/>
  <c r="AC20" i="1"/>
  <c r="AC13" i="1"/>
  <c r="AC23" i="1"/>
  <c r="AC25" i="1"/>
  <c r="AC15" i="1"/>
  <c r="AC26" i="1"/>
  <c r="AC16" i="1"/>
  <c r="S160" i="1"/>
  <c r="H211" i="1"/>
  <c r="Q65" i="1"/>
  <c r="Q75" i="1"/>
  <c r="W340" i="1"/>
  <c r="W341" i="1" s="1"/>
  <c r="W342" i="1" s="1"/>
  <c r="W343" i="1" s="1"/>
  <c r="W344" i="1" s="1"/>
  <c r="W345" i="1" s="1"/>
  <c r="W346" i="1" s="1"/>
  <c r="W347" i="1" s="1"/>
  <c r="W37" i="1"/>
  <c r="W38" i="1"/>
  <c r="H215" i="1"/>
  <c r="S164" i="1"/>
  <c r="AB340" i="1"/>
  <c r="AB341" i="1" s="1"/>
  <c r="AB342" i="1" s="1"/>
  <c r="AB343" i="1" s="1"/>
  <c r="AB344" i="1" s="1"/>
  <c r="AB345" i="1" s="1"/>
  <c r="AB346" i="1" s="1"/>
  <c r="AB347" i="1" s="1"/>
  <c r="AB38" i="1"/>
  <c r="AB37" i="1"/>
  <c r="I1" i="2"/>
  <c r="AC4" i="2" s="1"/>
  <c r="AC5" i="2" s="1"/>
  <c r="AC6" i="2" s="1"/>
  <c r="AC7" i="2" s="1"/>
  <c r="AC8" i="2" s="1"/>
  <c r="AC9" i="2" s="1"/>
  <c r="AC10" i="2" s="1"/>
  <c r="AC11" i="2" s="1"/>
  <c r="AC12" i="2" s="1"/>
  <c r="AC13" i="2" s="1"/>
  <c r="AC14" i="2" s="1"/>
  <c r="AC15" i="2" s="1"/>
  <c r="AC16" i="2" s="1"/>
  <c r="AC17" i="2" s="1"/>
  <c r="AC18" i="2" s="1"/>
  <c r="AC19" i="2" s="1"/>
  <c r="AC20" i="2" s="1"/>
  <c r="AC21" i="2" s="1"/>
  <c r="AC22" i="2" s="1"/>
  <c r="AC23" i="2" s="1"/>
  <c r="AC24" i="2" s="1"/>
  <c r="AC25" i="2" s="1"/>
  <c r="AC26" i="2" s="1"/>
  <c r="AC27" i="2" s="1"/>
  <c r="AC28" i="2" s="1"/>
  <c r="AC29" i="2" s="1"/>
  <c r="AC30" i="2" s="1"/>
  <c r="AC31" i="2" s="1"/>
  <c r="AC32" i="2" s="1"/>
  <c r="AC33" i="2" s="1"/>
  <c r="AC34" i="2" s="1"/>
  <c r="AC35" i="2" s="1"/>
  <c r="AC36" i="2" s="1"/>
  <c r="AC37" i="2" s="1"/>
  <c r="AC38" i="2" s="1"/>
  <c r="AC39" i="2" s="1"/>
  <c r="AC40" i="2" s="1"/>
  <c r="AC41" i="2" s="1"/>
  <c r="AC42" i="2" s="1"/>
  <c r="AC43" i="2" s="1"/>
  <c r="AC44" i="2" s="1"/>
  <c r="AC45" i="2" s="1"/>
  <c r="AC46" i="2" s="1"/>
  <c r="AC47" i="2" s="1"/>
  <c r="AC48" i="2" s="1"/>
  <c r="AC49" i="2" s="1"/>
  <c r="AC50" i="2" s="1"/>
  <c r="AC51" i="2" s="1"/>
  <c r="AC52" i="2" s="1"/>
  <c r="AC53" i="2" s="1"/>
  <c r="AC54" i="2" s="1"/>
  <c r="AC55" i="2" s="1"/>
  <c r="AC56" i="2" s="1"/>
  <c r="AC57" i="2" s="1"/>
  <c r="AC58" i="2" s="1"/>
  <c r="AC59" i="2" s="1"/>
  <c r="AC60" i="2" s="1"/>
  <c r="AC61" i="2" s="1"/>
  <c r="AC62" i="2" s="1"/>
  <c r="AC63" i="2" s="1"/>
  <c r="AC64" i="2" s="1"/>
  <c r="AC65" i="2" s="1"/>
  <c r="AC66" i="2" s="1"/>
  <c r="AC67" i="2" s="1"/>
  <c r="AC68" i="2" s="1"/>
  <c r="AC69" i="2" s="1"/>
  <c r="AC70" i="2" s="1"/>
  <c r="AC71" i="2" s="1"/>
  <c r="AC72" i="2" s="1"/>
  <c r="AC73" i="2" s="1"/>
  <c r="AC74" i="2" s="1"/>
  <c r="AC75" i="2" s="1"/>
  <c r="AC76" i="2" s="1"/>
  <c r="AC77" i="2" s="1"/>
  <c r="AC78" i="2" s="1"/>
  <c r="AC79" i="2" s="1"/>
  <c r="AC80" i="2" s="1"/>
  <c r="AC81" i="2" s="1"/>
  <c r="AC82" i="2" s="1"/>
  <c r="AC83" i="2" s="1"/>
  <c r="AC84" i="2" s="1"/>
  <c r="AC85" i="2" s="1"/>
  <c r="AC86" i="2" s="1"/>
  <c r="AC87" i="2" s="1"/>
  <c r="AC88" i="2" s="1"/>
  <c r="AC89" i="2" s="1"/>
  <c r="AC90" i="2" s="1"/>
  <c r="AC91" i="2" s="1"/>
  <c r="AC92" i="2" s="1"/>
  <c r="AC93" i="2" s="1"/>
  <c r="AC94" i="2" s="1"/>
  <c r="AC95" i="2" s="1"/>
  <c r="AC96" i="2" s="1"/>
  <c r="AC97" i="2" s="1"/>
  <c r="AC98" i="2" s="1"/>
  <c r="AC99" i="2" s="1"/>
  <c r="AC100" i="2" s="1"/>
  <c r="AC101" i="2" s="1"/>
  <c r="AC102" i="2" s="1"/>
  <c r="AC103" i="2" s="1"/>
  <c r="AC104" i="2" s="1"/>
  <c r="AC105" i="2" s="1"/>
  <c r="AC106" i="2" s="1"/>
  <c r="AC107" i="2" s="1"/>
  <c r="AC108" i="2" s="1"/>
  <c r="AC109" i="2" s="1"/>
  <c r="AC110" i="2" s="1"/>
  <c r="AC111" i="2" s="1"/>
  <c r="AC112" i="2" s="1"/>
  <c r="AC113" i="2" s="1"/>
  <c r="AC114" i="2" s="1"/>
  <c r="AC115" i="2" s="1"/>
  <c r="AC116" i="2" s="1"/>
  <c r="AC117" i="2" s="1"/>
  <c r="AC118" i="2" s="1"/>
  <c r="AC119" i="2" s="1"/>
  <c r="AC120" i="2" s="1"/>
  <c r="AC121" i="2" s="1"/>
  <c r="AC122" i="2" s="1"/>
  <c r="AC123" i="2" s="1"/>
  <c r="AC124" i="2" s="1"/>
  <c r="AC125" i="2" s="1"/>
  <c r="AC126" i="2" s="1"/>
  <c r="AC127" i="2" s="1"/>
  <c r="AC128" i="2" s="1"/>
  <c r="AC129" i="2" s="1"/>
  <c r="AC130" i="2" s="1"/>
  <c r="AC131" i="2" s="1"/>
  <c r="AC132" i="2" s="1"/>
  <c r="AC133" i="2" s="1"/>
  <c r="AC134" i="2" s="1"/>
  <c r="AC135" i="2" s="1"/>
  <c r="AC136" i="2" s="1"/>
  <c r="AC137" i="2" s="1"/>
  <c r="AC138" i="2" s="1"/>
  <c r="AC139" i="2" s="1"/>
  <c r="AC140" i="2" s="1"/>
  <c r="AC141" i="2" s="1"/>
  <c r="AC142" i="2" s="1"/>
  <c r="AC143" i="2" s="1"/>
  <c r="AC144" i="2" s="1"/>
  <c r="AC145" i="2" s="1"/>
  <c r="AC146" i="2" s="1"/>
  <c r="AC147" i="2" s="1"/>
  <c r="AC148" i="2" s="1"/>
  <c r="AC149" i="2" s="1"/>
  <c r="AC150" i="2" s="1"/>
  <c r="AC151" i="2" s="1"/>
  <c r="AC152" i="2" s="1"/>
  <c r="AC153" i="2" s="1"/>
  <c r="AC154" i="2" s="1"/>
  <c r="AC155" i="2" s="1"/>
  <c r="AC156" i="2" s="1"/>
  <c r="AC157" i="2" s="1"/>
  <c r="AC158" i="2" s="1"/>
  <c r="AC159" i="2" s="1"/>
  <c r="AC160" i="2" s="1"/>
  <c r="AC161" i="2" s="1"/>
  <c r="AC162" i="2" s="1"/>
  <c r="AC163" i="2" s="1"/>
  <c r="AC164" i="2" s="1"/>
  <c r="AC165" i="2" s="1"/>
  <c r="AC166" i="2" s="1"/>
  <c r="AC167" i="2" s="1"/>
  <c r="AC168" i="2" s="1"/>
  <c r="AC169" i="2" s="1"/>
  <c r="AC170" i="2" s="1"/>
  <c r="AC171" i="2" s="1"/>
  <c r="AC172" i="2" s="1"/>
  <c r="AC173" i="2" s="1"/>
  <c r="AC174" i="2" s="1"/>
  <c r="AC175" i="2" s="1"/>
  <c r="AC176" i="2" s="1"/>
  <c r="AC177" i="2" s="1"/>
  <c r="AC178" i="2" s="1"/>
  <c r="AC179" i="2" s="1"/>
  <c r="AC180" i="2" s="1"/>
  <c r="AC181" i="2" s="1"/>
  <c r="AC182" i="2" s="1"/>
  <c r="AC183" i="2" s="1"/>
  <c r="AC184" i="2" s="1"/>
  <c r="AC185" i="2" s="1"/>
  <c r="AC186" i="2" s="1"/>
  <c r="AC187" i="2" s="1"/>
  <c r="AC188" i="2" s="1"/>
  <c r="AC189" i="2" s="1"/>
  <c r="AC190" i="2" s="1"/>
  <c r="AC191" i="2" s="1"/>
  <c r="AC192" i="2" s="1"/>
  <c r="AC193" i="2" s="1"/>
  <c r="AC194" i="2" s="1"/>
  <c r="AC195" i="2" s="1"/>
  <c r="AC196" i="2" s="1"/>
  <c r="AC197" i="2" s="1"/>
  <c r="AC198" i="2" s="1"/>
  <c r="AC199" i="2" s="1"/>
  <c r="AC200" i="2" s="1"/>
  <c r="AC201" i="2" s="1"/>
  <c r="AC202" i="2" s="1"/>
  <c r="AC203" i="2" s="1"/>
  <c r="AC204" i="2" s="1"/>
  <c r="AC205" i="2" s="1"/>
  <c r="AC206" i="2" s="1"/>
  <c r="AC207" i="2" s="1"/>
  <c r="AC208" i="2" s="1"/>
  <c r="AC209" i="2" s="1"/>
  <c r="AC210" i="2" s="1"/>
  <c r="AC211" i="2" s="1"/>
  <c r="AC212" i="2" s="1"/>
  <c r="AC213" i="2" s="1"/>
  <c r="AC214" i="2" s="1"/>
  <c r="AC215" i="2" s="1"/>
  <c r="AC216" i="2" s="1"/>
  <c r="AC217" i="2" s="1"/>
  <c r="AC218" i="2" s="1"/>
  <c r="AC219" i="2" s="1"/>
  <c r="AC220" i="2" s="1"/>
  <c r="AC221" i="2" s="1"/>
  <c r="AC222" i="2" s="1"/>
  <c r="AC223" i="2" s="1"/>
  <c r="AC224" i="2" s="1"/>
  <c r="AC225" i="2" s="1"/>
  <c r="AC226" i="2" s="1"/>
  <c r="AC227" i="2" s="1"/>
  <c r="AC228" i="2" s="1"/>
  <c r="AC229" i="2" s="1"/>
  <c r="AC230" i="2" s="1"/>
  <c r="AC231" i="2" s="1"/>
  <c r="AC232" i="2" s="1"/>
  <c r="AC233" i="2" s="1"/>
  <c r="AC234" i="2" s="1"/>
  <c r="AC235" i="2" s="1"/>
  <c r="AC236" i="2" s="1"/>
  <c r="AC237" i="2" s="1"/>
  <c r="AC238" i="2" s="1"/>
  <c r="AC239" i="2" s="1"/>
  <c r="AC240" i="2" s="1"/>
  <c r="AC241" i="2" s="1"/>
  <c r="AC242" i="2" s="1"/>
  <c r="AC243" i="2" s="1"/>
  <c r="AC244" i="2" s="1"/>
  <c r="AC245" i="2" s="1"/>
  <c r="AC246" i="2" s="1"/>
  <c r="AC247" i="2" s="1"/>
  <c r="AC248" i="2" s="1"/>
  <c r="AC249" i="2" s="1"/>
  <c r="AC250" i="2" s="1"/>
  <c r="AC251" i="2" s="1"/>
  <c r="AC252" i="2" s="1"/>
  <c r="AC253" i="2" s="1"/>
  <c r="AC254" i="2" s="1"/>
  <c r="AC255" i="2" s="1"/>
  <c r="AC256" i="2" s="1"/>
  <c r="AC257" i="2" s="1"/>
  <c r="AC258" i="2" s="1"/>
  <c r="AC259" i="2" s="1"/>
  <c r="AC260" i="2" s="1"/>
  <c r="AC261" i="2" s="1"/>
  <c r="AC262" i="2" s="1"/>
  <c r="AC263" i="2" s="1"/>
  <c r="AC264" i="2" s="1"/>
  <c r="AC265" i="2" s="1"/>
  <c r="AC266" i="2" s="1"/>
  <c r="AC267" i="2" s="1"/>
  <c r="AC268" i="2" s="1"/>
  <c r="AC269" i="2" s="1"/>
  <c r="AC270" i="2" s="1"/>
  <c r="AC271" i="2" s="1"/>
  <c r="AC272" i="2" s="1"/>
  <c r="AC273" i="2" s="1"/>
  <c r="AC274" i="2" s="1"/>
  <c r="AC275" i="2" s="1"/>
  <c r="AC276" i="2" s="1"/>
  <c r="AC277" i="2" s="1"/>
  <c r="AC278" i="2" s="1"/>
  <c r="AC279" i="2" s="1"/>
  <c r="AC280" i="2" s="1"/>
  <c r="AC281" i="2" s="1"/>
  <c r="AC282" i="2" s="1"/>
  <c r="AC283" i="2" s="1"/>
  <c r="AC284" i="2" s="1"/>
  <c r="AC285" i="2" s="1"/>
  <c r="AC286" i="2" s="1"/>
  <c r="AC287" i="2" s="1"/>
  <c r="AC288" i="2" s="1"/>
  <c r="AC289" i="2" s="1"/>
  <c r="AC290" i="2" s="1"/>
  <c r="AC291" i="2" s="1"/>
  <c r="AC292" i="2" s="1"/>
  <c r="AC293" i="2" s="1"/>
  <c r="AC294" i="2" s="1"/>
  <c r="AC295" i="2" s="1"/>
  <c r="AC296" i="2" s="1"/>
  <c r="AC297" i="2" s="1"/>
  <c r="AC298" i="2" s="1"/>
  <c r="AC299" i="2" s="1"/>
  <c r="AC300" i="2" s="1"/>
  <c r="AC301" i="2" s="1"/>
  <c r="AC302" i="2" s="1"/>
  <c r="AC303" i="2" s="1"/>
  <c r="AC304" i="2" s="1"/>
  <c r="AC305" i="2" s="1"/>
  <c r="AC306" i="2" s="1"/>
  <c r="AC307" i="2" s="1"/>
  <c r="AC308" i="2" s="1"/>
  <c r="AC309" i="2" s="1"/>
  <c r="AC310" i="2" s="1"/>
  <c r="AC311" i="2" s="1"/>
  <c r="AC312" i="2" s="1"/>
  <c r="AC313" i="2" s="1"/>
  <c r="AC314" i="2" s="1"/>
  <c r="AC315" i="2" s="1"/>
  <c r="AC316" i="2" s="1"/>
  <c r="AC317" i="2" s="1"/>
  <c r="AC318" i="2" s="1"/>
  <c r="AC319" i="2" s="1"/>
  <c r="AC320" i="2" s="1"/>
  <c r="AC321" i="2" s="1"/>
  <c r="AC322" i="2" s="1"/>
  <c r="AC323" i="2" s="1"/>
  <c r="AC324" i="2" s="1"/>
  <c r="AC325" i="2" s="1"/>
  <c r="AC326" i="2" s="1"/>
  <c r="AC327" i="2" s="1"/>
  <c r="AC328" i="2" s="1"/>
  <c r="AC329" i="2" s="1"/>
  <c r="AC330" i="2" s="1"/>
  <c r="AC331" i="2" s="1"/>
  <c r="AC332" i="2" s="1"/>
  <c r="AC333" i="2" s="1"/>
  <c r="AC334" i="2" s="1"/>
  <c r="AC335" i="2" s="1"/>
  <c r="AC336" i="2" s="1"/>
  <c r="AC337" i="2" s="1"/>
  <c r="AC338" i="2" s="1"/>
  <c r="AC339" i="2" s="1"/>
  <c r="AC340" i="2" s="1"/>
  <c r="AC341" i="2" s="1"/>
  <c r="AC342" i="2" s="1"/>
  <c r="AC343" i="2" s="1"/>
  <c r="AC344" i="2" s="1"/>
  <c r="AC345" i="2" s="1"/>
  <c r="AC346" i="2" s="1"/>
  <c r="AC347" i="2" s="1"/>
  <c r="AC348" i="2" s="1"/>
  <c r="AC349" i="2" s="1"/>
  <c r="AC350" i="2" s="1"/>
  <c r="AC351" i="2" s="1"/>
  <c r="AC352" i="2" s="1"/>
  <c r="AC353" i="2" s="1"/>
  <c r="AC354" i="2" s="1"/>
  <c r="AC355" i="2" s="1"/>
  <c r="AC356" i="2" s="1"/>
  <c r="AC357" i="2" s="1"/>
  <c r="AC358" i="2" s="1"/>
  <c r="AC359" i="2" s="1"/>
  <c r="AC360" i="2" s="1"/>
  <c r="AC361" i="2" s="1"/>
  <c r="AC362" i="2" s="1"/>
  <c r="AC363" i="2" s="1"/>
  <c r="AC364" i="2" s="1"/>
  <c r="AC365" i="2" s="1"/>
  <c r="AC366" i="2" s="1"/>
  <c r="AC367" i="2" s="1"/>
  <c r="AC368" i="2" s="1"/>
  <c r="AC369" i="2" s="1"/>
  <c r="L143" i="1"/>
  <c r="A3" i="1"/>
  <c r="H2" i="1"/>
  <c r="AO38" i="1"/>
  <c r="AO340" i="1"/>
  <c r="AO341" i="1" s="1"/>
  <c r="AO342" i="1" s="1"/>
  <c r="AO343" i="1" s="1"/>
  <c r="AO344" i="1" s="1"/>
  <c r="AO345" i="1" s="1"/>
  <c r="AO346" i="1" s="1"/>
  <c r="AO347" i="1" s="1"/>
  <c r="AO37" i="1"/>
  <c r="Z38" i="1"/>
  <c r="Z340" i="1"/>
  <c r="Z341" i="1" s="1"/>
  <c r="Z342" i="1" s="1"/>
  <c r="Z343" i="1" s="1"/>
  <c r="Z344" i="1" s="1"/>
  <c r="Z345" i="1" s="1"/>
  <c r="Z346" i="1" s="1"/>
  <c r="Z347" i="1" s="1"/>
  <c r="Z37" i="1"/>
  <c r="L70" i="1"/>
  <c r="H209" i="1"/>
  <c r="S158" i="1"/>
  <c r="AC19" i="1"/>
  <c r="AC9" i="1"/>
  <c r="R340" i="1"/>
  <c r="R341" i="1" s="1"/>
  <c r="R342" i="1" s="1"/>
  <c r="R343" i="1" s="1"/>
  <c r="R344" i="1" s="1"/>
  <c r="R345" i="1" s="1"/>
  <c r="R346" i="1" s="1"/>
  <c r="R347" i="1" s="1"/>
  <c r="R38" i="1"/>
  <c r="R37" i="1"/>
  <c r="Q58" i="1"/>
  <c r="AA38" i="1"/>
  <c r="AA340" i="1"/>
  <c r="AA341" i="1" s="1"/>
  <c r="AA342" i="1" s="1"/>
  <c r="AA343" i="1" s="1"/>
  <c r="AA344" i="1" s="1"/>
  <c r="AA345" i="1" s="1"/>
  <c r="AA346" i="1" s="1"/>
  <c r="AA347" i="1" s="1"/>
  <c r="AA37" i="1"/>
  <c r="U340" i="1"/>
  <c r="U341" i="1" s="1"/>
  <c r="U342" i="1" s="1"/>
  <c r="U343" i="1" s="1"/>
  <c r="U344" i="1" s="1"/>
  <c r="U345" i="1" s="1"/>
  <c r="U346" i="1" s="1"/>
  <c r="U347" i="1" s="1"/>
  <c r="U38" i="1"/>
  <c r="U37" i="1"/>
  <c r="Q66" i="1"/>
  <c r="Q72" i="1"/>
  <c r="S159" i="1"/>
  <c r="H210" i="1"/>
  <c r="K38" i="1"/>
  <c r="K340" i="1"/>
  <c r="K341" i="1" s="1"/>
  <c r="K342" i="1" s="1"/>
  <c r="K343" i="1" s="1"/>
  <c r="K344" i="1" s="1"/>
  <c r="K345" i="1" s="1"/>
  <c r="K346" i="1" s="1"/>
  <c r="K347" i="1" s="1"/>
  <c r="K37" i="1"/>
  <c r="AQ340" i="1"/>
  <c r="AQ341" i="1" s="1"/>
  <c r="AQ342" i="1" s="1"/>
  <c r="AQ343" i="1" s="1"/>
  <c r="AQ344" i="1" s="1"/>
  <c r="AQ345" i="1" s="1"/>
  <c r="AQ346" i="1" s="1"/>
  <c r="AQ347" i="1" s="1"/>
  <c r="AQ37" i="1"/>
  <c r="AQ38" i="1"/>
  <c r="Q57" i="1"/>
  <c r="Q79" i="1"/>
  <c r="Q63" i="1"/>
  <c r="Q67" i="1"/>
  <c r="Q64" i="1"/>
  <c r="S161" i="1"/>
  <c r="H212" i="1"/>
  <c r="S38" i="1"/>
  <c r="S340" i="1"/>
  <c r="S341" i="1" s="1"/>
  <c r="S342" i="1" s="1"/>
  <c r="S343" i="1" s="1"/>
  <c r="S344" i="1" s="1"/>
  <c r="S345" i="1" s="1"/>
  <c r="S346" i="1" s="1"/>
  <c r="S347" i="1" s="1"/>
  <c r="S37" i="1"/>
  <c r="L37" i="1"/>
  <c r="L51" i="1" s="1"/>
  <c r="L340" i="1"/>
  <c r="L341" i="1" s="1"/>
  <c r="L342" i="1" s="1"/>
  <c r="L343" i="1" s="1"/>
  <c r="L344" i="1" s="1"/>
  <c r="L345" i="1" s="1"/>
  <c r="L346" i="1" s="1"/>
  <c r="L347" i="1" s="1"/>
  <c r="L38" i="1"/>
  <c r="Q80" i="1"/>
  <c r="M38" i="1"/>
  <c r="M37" i="1"/>
  <c r="M340" i="1"/>
  <c r="M341" i="1" s="1"/>
  <c r="M342" i="1" s="1"/>
  <c r="M343" i="1" s="1"/>
  <c r="M344" i="1" s="1"/>
  <c r="M345" i="1" s="1"/>
  <c r="M346" i="1" s="1"/>
  <c r="M347" i="1" s="1"/>
  <c r="Q37" i="1"/>
  <c r="Q340" i="1"/>
  <c r="Q341" i="1" s="1"/>
  <c r="Q342" i="1" s="1"/>
  <c r="Q343" i="1" s="1"/>
  <c r="Q344" i="1" s="1"/>
  <c r="Q345" i="1" s="1"/>
  <c r="Q346" i="1" s="1"/>
  <c r="Q347" i="1" s="1"/>
  <c r="Q38" i="1"/>
  <c r="Q59" i="1"/>
  <c r="X340" i="1"/>
  <c r="X341" i="1" s="1"/>
  <c r="X342" i="1" s="1"/>
  <c r="X343" i="1" s="1"/>
  <c r="X344" i="1" s="1"/>
  <c r="X345" i="1" s="1"/>
  <c r="X346" i="1" s="1"/>
  <c r="X347" i="1" s="1"/>
  <c r="X37" i="1"/>
  <c r="X38" i="1"/>
  <c r="AL38" i="1"/>
  <c r="AL37" i="1"/>
  <c r="AL340" i="1"/>
  <c r="AL341" i="1" s="1"/>
  <c r="AL342" i="1" s="1"/>
  <c r="AL343" i="1" s="1"/>
  <c r="AL344" i="1" s="1"/>
  <c r="AL345" i="1" s="1"/>
  <c r="AL346" i="1" s="1"/>
  <c r="AL347" i="1" s="1"/>
  <c r="Q70" i="1"/>
  <c r="Q62" i="1"/>
  <c r="AC18" i="1"/>
  <c r="AC28" i="1"/>
  <c r="AC11" i="1"/>
  <c r="AC21" i="1"/>
  <c r="J8" i="1" l="1"/>
  <c r="B9" i="1" s="1"/>
  <c r="AR3" i="1"/>
  <c r="K8" i="1"/>
  <c r="O31" i="4"/>
  <c r="B32" i="4"/>
  <c r="AI121" i="3"/>
  <c r="B28" i="3"/>
  <c r="F28" i="3"/>
  <c r="A29" i="3"/>
  <c r="AI155" i="3"/>
  <c r="AI156" i="3" s="1"/>
  <c r="AI157" i="3" s="1"/>
  <c r="AI158" i="3" s="1"/>
  <c r="AI159" i="3" s="1"/>
  <c r="AI160" i="3" s="1"/>
  <c r="AI161" i="3" s="1"/>
  <c r="AI162" i="3" s="1"/>
  <c r="AI163" i="3" s="1"/>
  <c r="AI164" i="3" s="1"/>
  <c r="AI165" i="3" s="1"/>
  <c r="AI166" i="3" s="1"/>
  <c r="AI167" i="3" s="1"/>
  <c r="AI168" i="3" s="1"/>
  <c r="AI169" i="3" s="1"/>
  <c r="AI170" i="3" s="1"/>
  <c r="AI171" i="3" s="1"/>
  <c r="AI172" i="3" s="1"/>
  <c r="AI173" i="3" s="1"/>
  <c r="AI174" i="3" s="1"/>
  <c r="AI175" i="3" s="1"/>
  <c r="AI176" i="3" s="1"/>
  <c r="AI177" i="3" s="1"/>
  <c r="AI178" i="3" s="1"/>
  <c r="AI179" i="3" s="1"/>
  <c r="AI180" i="3" s="1"/>
  <c r="AI181" i="3" s="1"/>
  <c r="AI182" i="3" s="1"/>
  <c r="AI183" i="3" s="1"/>
  <c r="AI184" i="3" s="1"/>
  <c r="AB384" i="3"/>
  <c r="C35" i="4"/>
  <c r="A34" i="4"/>
  <c r="R305" i="3"/>
  <c r="AH305" i="3"/>
  <c r="A30" i="2"/>
  <c r="B29" i="2"/>
  <c r="AF29" i="2"/>
  <c r="AH366" i="3"/>
  <c r="R366" i="3"/>
  <c r="AY34" i="1"/>
  <c r="AW35" i="1"/>
  <c r="AX34" i="1"/>
  <c r="R336" i="3"/>
  <c r="AH336" i="3"/>
  <c r="U384" i="3"/>
  <c r="AH31" i="3"/>
  <c r="AI30" i="3"/>
  <c r="AD390" i="3"/>
  <c r="AC389" i="3"/>
  <c r="S121" i="3"/>
  <c r="AH122" i="3"/>
  <c r="AI122" i="3" s="1"/>
  <c r="R122" i="3"/>
  <c r="S276" i="3"/>
  <c r="S277" i="3" s="1"/>
  <c r="S278" i="3" s="1"/>
  <c r="S279" i="3" s="1"/>
  <c r="S280" i="3" s="1"/>
  <c r="S281" i="3" s="1"/>
  <c r="S282" i="3" s="1"/>
  <c r="S283" i="3" s="1"/>
  <c r="S284" i="3" s="1"/>
  <c r="S285" i="3" s="1"/>
  <c r="S286" i="3" s="1"/>
  <c r="S287" i="3" s="1"/>
  <c r="S288" i="3" s="1"/>
  <c r="S289" i="3" s="1"/>
  <c r="S290" i="3" s="1"/>
  <c r="S291" i="3" s="1"/>
  <c r="S292" i="3" s="1"/>
  <c r="S293" i="3" s="1"/>
  <c r="S294" i="3" s="1"/>
  <c r="S295" i="3" s="1"/>
  <c r="S296" i="3" s="1"/>
  <c r="S297" i="3" s="1"/>
  <c r="S298" i="3" s="1"/>
  <c r="S299" i="3" s="1"/>
  <c r="S300" i="3" s="1"/>
  <c r="S301" i="3" s="1"/>
  <c r="S302" i="3" s="1"/>
  <c r="S303" i="3" s="1"/>
  <c r="S304" i="3" s="1"/>
  <c r="AH276" i="3"/>
  <c r="S275" i="3"/>
  <c r="S31" i="3"/>
  <c r="R32" i="3"/>
  <c r="Y385" i="3"/>
  <c r="Q348" i="1"/>
  <c r="Q349" i="1" s="1"/>
  <c r="Q350" i="1" s="1"/>
  <c r="Q351" i="1" s="1"/>
  <c r="Q352" i="1" s="1"/>
  <c r="Q353" i="1" s="1"/>
  <c r="Q354" i="1" s="1"/>
  <c r="Q355" i="1" s="1"/>
  <c r="Q356" i="1" s="1"/>
  <c r="Q357" i="1" s="1"/>
  <c r="Q358" i="1" s="1"/>
  <c r="Q365" i="1"/>
  <c r="M365" i="1"/>
  <c r="M348" i="1"/>
  <c r="M349" i="1" s="1"/>
  <c r="M350" i="1" s="1"/>
  <c r="M351" i="1" s="1"/>
  <c r="M352" i="1" s="1"/>
  <c r="M353" i="1" s="1"/>
  <c r="M354" i="1" s="1"/>
  <c r="M355" i="1" s="1"/>
  <c r="M356" i="1" s="1"/>
  <c r="M357" i="1" s="1"/>
  <c r="M358" i="1" s="1"/>
  <c r="L365" i="1"/>
  <c r="L348" i="1"/>
  <c r="L349" i="1" s="1"/>
  <c r="L350" i="1" s="1"/>
  <c r="L351" i="1" s="1"/>
  <c r="L352" i="1" s="1"/>
  <c r="L353" i="1" s="1"/>
  <c r="L354" i="1" s="1"/>
  <c r="L355" i="1" s="1"/>
  <c r="L356" i="1" s="1"/>
  <c r="L357" i="1" s="1"/>
  <c r="L358" i="1" s="1"/>
  <c r="S43" i="1"/>
  <c r="S41" i="1"/>
  <c r="S39" i="1"/>
  <c r="K51" i="1"/>
  <c r="U48" i="1"/>
  <c r="U43" i="1"/>
  <c r="U41" i="1"/>
  <c r="U39" i="1"/>
  <c r="U52" i="1"/>
  <c r="U71" i="1" s="1"/>
  <c r="U46" i="1"/>
  <c r="AA48" i="1"/>
  <c r="AA39" i="1"/>
  <c r="AA46" i="1"/>
  <c r="AA43" i="1"/>
  <c r="AA41" i="1"/>
  <c r="AA52" i="1"/>
  <c r="U73" i="1" s="1"/>
  <c r="R48" i="1"/>
  <c r="R39" i="1"/>
  <c r="R43" i="1"/>
  <c r="R46" i="1"/>
  <c r="R52" i="1"/>
  <c r="U70" i="1" s="1"/>
  <c r="R41" i="1"/>
  <c r="N163" i="1"/>
  <c r="E163" i="1" s="1"/>
  <c r="Z43" i="1"/>
  <c r="Z39" i="1"/>
  <c r="Z46" i="1"/>
  <c r="Z47" i="1"/>
  <c r="Z45" i="1"/>
  <c r="Z41" i="1"/>
  <c r="Z52" i="1"/>
  <c r="T73" i="1" s="1"/>
  <c r="AO43" i="1"/>
  <c r="AO41" i="1"/>
  <c r="AO46" i="1"/>
  <c r="AO39" i="1"/>
  <c r="AO45" i="1"/>
  <c r="AO52" i="1"/>
  <c r="T78" i="1" s="1"/>
  <c r="AO47" i="1"/>
  <c r="N168" i="1"/>
  <c r="E168" i="1" s="1"/>
  <c r="AB39" i="1"/>
  <c r="AB43" i="1"/>
  <c r="M135" i="1"/>
  <c r="AB41" i="1"/>
  <c r="AD52" i="1"/>
  <c r="U74" i="1" s="1"/>
  <c r="AD48" i="1"/>
  <c r="AD46" i="1"/>
  <c r="AD41" i="1"/>
  <c r="AD43" i="1"/>
  <c r="AD39" i="1"/>
  <c r="O135" i="1"/>
  <c r="AE348" i="1"/>
  <c r="AE349" i="1" s="1"/>
  <c r="AE350" i="1" s="1"/>
  <c r="AE351" i="1" s="1"/>
  <c r="AE352" i="1" s="1"/>
  <c r="AE353" i="1" s="1"/>
  <c r="AE354" i="1" s="1"/>
  <c r="AE355" i="1" s="1"/>
  <c r="AE356" i="1" s="1"/>
  <c r="AE357" i="1" s="1"/>
  <c r="AE358" i="1" s="1"/>
  <c r="AE365" i="1"/>
  <c r="O51" i="1"/>
  <c r="AS365" i="1"/>
  <c r="AS348" i="1"/>
  <c r="AS349" i="1" s="1"/>
  <c r="AS350" i="1" s="1"/>
  <c r="AS351" i="1" s="1"/>
  <c r="AS352" i="1" s="1"/>
  <c r="AS353" i="1" s="1"/>
  <c r="AS354" i="1" s="1"/>
  <c r="AS355" i="1" s="1"/>
  <c r="AS356" i="1" s="1"/>
  <c r="AS357" i="1" s="1"/>
  <c r="AS358" i="1" s="1"/>
  <c r="AI52" i="1"/>
  <c r="T76" i="1" s="1"/>
  <c r="AI39" i="1"/>
  <c r="AI41" i="1"/>
  <c r="N166" i="1"/>
  <c r="E166" i="1" s="1"/>
  <c r="AI45" i="1"/>
  <c r="AI46" i="1"/>
  <c r="AI47" i="1"/>
  <c r="AI43" i="1"/>
  <c r="B167" i="1"/>
  <c r="K66" i="1"/>
  <c r="B69" i="1"/>
  <c r="D18" i="1"/>
  <c r="D16" i="1"/>
  <c r="B67" i="1"/>
  <c r="B165" i="1"/>
  <c r="K64" i="1"/>
  <c r="D15" i="1"/>
  <c r="K63" i="1"/>
  <c r="B164" i="1"/>
  <c r="B66" i="1"/>
  <c r="AN43" i="1"/>
  <c r="AN39" i="1"/>
  <c r="AN41" i="1"/>
  <c r="AM365" i="1"/>
  <c r="AM348" i="1"/>
  <c r="AM349" i="1" s="1"/>
  <c r="AM350" i="1" s="1"/>
  <c r="AM351" i="1" s="1"/>
  <c r="AM352" i="1" s="1"/>
  <c r="AM353" i="1" s="1"/>
  <c r="AM354" i="1" s="1"/>
  <c r="AM355" i="1" s="1"/>
  <c r="AM356" i="1" s="1"/>
  <c r="AM357" i="1" s="1"/>
  <c r="AM358" i="1" s="1"/>
  <c r="N39" i="1"/>
  <c r="N52" i="1"/>
  <c r="T69" i="1" s="1"/>
  <c r="N159" i="1"/>
  <c r="E159" i="1" s="1"/>
  <c r="N43" i="1"/>
  <c r="N41" i="1"/>
  <c r="N45" i="1"/>
  <c r="N46" i="1"/>
  <c r="N47" i="1"/>
  <c r="AL348" i="1"/>
  <c r="AL349" i="1" s="1"/>
  <c r="AL350" i="1" s="1"/>
  <c r="AL351" i="1" s="1"/>
  <c r="AL352" i="1" s="1"/>
  <c r="AL353" i="1" s="1"/>
  <c r="AL354" i="1" s="1"/>
  <c r="AL355" i="1" s="1"/>
  <c r="AL356" i="1" s="1"/>
  <c r="AL357" i="1" s="1"/>
  <c r="AL358" i="1" s="1"/>
  <c r="AL365" i="1"/>
  <c r="Q46" i="1"/>
  <c r="Q47" i="1"/>
  <c r="Q39" i="1"/>
  <c r="Q43" i="1"/>
  <c r="Q45" i="1"/>
  <c r="Q41" i="1"/>
  <c r="Q52" i="1"/>
  <c r="T70" i="1" s="1"/>
  <c r="N160" i="1"/>
  <c r="E160" i="1" s="1"/>
  <c r="M39" i="1"/>
  <c r="M43" i="1"/>
  <c r="M41" i="1"/>
  <c r="S348" i="1"/>
  <c r="S349" i="1" s="1"/>
  <c r="S350" i="1" s="1"/>
  <c r="S351" i="1" s="1"/>
  <c r="S352" i="1" s="1"/>
  <c r="S353" i="1" s="1"/>
  <c r="S354" i="1" s="1"/>
  <c r="S355" i="1" s="1"/>
  <c r="S356" i="1" s="1"/>
  <c r="S357" i="1" s="1"/>
  <c r="S358" i="1" s="1"/>
  <c r="S365" i="1"/>
  <c r="AQ39" i="1"/>
  <c r="AQ41" i="1"/>
  <c r="AQ43" i="1"/>
  <c r="K46" i="1"/>
  <c r="K41" i="1"/>
  <c r="K39" i="1"/>
  <c r="K43" i="1"/>
  <c r="N158" i="1"/>
  <c r="E158" i="1" s="1"/>
  <c r="K47" i="1"/>
  <c r="K52" i="1"/>
  <c r="T68" i="1" s="1"/>
  <c r="K45" i="1"/>
  <c r="AA365" i="1"/>
  <c r="AA348" i="1"/>
  <c r="AA349" i="1" s="1"/>
  <c r="AA350" i="1" s="1"/>
  <c r="AA351" i="1" s="1"/>
  <c r="AA352" i="1" s="1"/>
  <c r="AA353" i="1" s="1"/>
  <c r="AA354" i="1" s="1"/>
  <c r="AA355" i="1" s="1"/>
  <c r="AA356" i="1" s="1"/>
  <c r="AA357" i="1" s="1"/>
  <c r="AA358" i="1" s="1"/>
  <c r="Z365" i="1"/>
  <c r="Z348" i="1"/>
  <c r="Z349" i="1" s="1"/>
  <c r="Z350" i="1" s="1"/>
  <c r="Z351" i="1" s="1"/>
  <c r="Z352" i="1" s="1"/>
  <c r="Z353" i="1" s="1"/>
  <c r="Z354" i="1" s="1"/>
  <c r="Z355" i="1" s="1"/>
  <c r="Z356" i="1" s="1"/>
  <c r="Z357" i="1" s="1"/>
  <c r="Z358" i="1" s="1"/>
  <c r="AO365" i="1"/>
  <c r="AO348" i="1"/>
  <c r="AO349" i="1" s="1"/>
  <c r="AO350" i="1" s="1"/>
  <c r="AO351" i="1" s="1"/>
  <c r="AO352" i="1" s="1"/>
  <c r="AO353" i="1" s="1"/>
  <c r="AO354" i="1" s="1"/>
  <c r="AO355" i="1" s="1"/>
  <c r="AO356" i="1" s="1"/>
  <c r="AO357" i="1" s="1"/>
  <c r="AO358" i="1" s="1"/>
  <c r="AC37" i="1"/>
  <c r="AC38" i="1"/>
  <c r="E33" i="1" s="1"/>
  <c r="AC340" i="1"/>
  <c r="AC341" i="1" s="1"/>
  <c r="AC342" i="1" s="1"/>
  <c r="AC343" i="1" s="1"/>
  <c r="AC344" i="1" s="1"/>
  <c r="AC345" i="1" s="1"/>
  <c r="AC346" i="1" s="1"/>
  <c r="AC347" i="1" s="1"/>
  <c r="J365" i="1"/>
  <c r="J348" i="1"/>
  <c r="J349" i="1" s="1"/>
  <c r="J350" i="1" s="1"/>
  <c r="J351" i="1" s="1"/>
  <c r="J352" i="1" s="1"/>
  <c r="J353" i="1" s="1"/>
  <c r="J354" i="1" s="1"/>
  <c r="J355" i="1" s="1"/>
  <c r="J356" i="1" s="1"/>
  <c r="J357" i="1" s="1"/>
  <c r="J358" i="1" s="1"/>
  <c r="AG348" i="1"/>
  <c r="AG349" i="1" s="1"/>
  <c r="AG350" i="1" s="1"/>
  <c r="AG351" i="1" s="1"/>
  <c r="AG352" i="1" s="1"/>
  <c r="AG353" i="1" s="1"/>
  <c r="AG354" i="1" s="1"/>
  <c r="AG355" i="1" s="1"/>
  <c r="AG356" i="1" s="1"/>
  <c r="AG357" i="1" s="1"/>
  <c r="AG358" i="1" s="1"/>
  <c r="AG365" i="1"/>
  <c r="AD365" i="1"/>
  <c r="AD348" i="1"/>
  <c r="AD349" i="1" s="1"/>
  <c r="AD350" i="1" s="1"/>
  <c r="AD351" i="1" s="1"/>
  <c r="AD352" i="1" s="1"/>
  <c r="AD353" i="1" s="1"/>
  <c r="AD354" i="1" s="1"/>
  <c r="AD355" i="1" s="1"/>
  <c r="AD356" i="1" s="1"/>
  <c r="AD357" i="1" s="1"/>
  <c r="AD358" i="1" s="1"/>
  <c r="AJ365" i="1"/>
  <c r="AJ348" i="1"/>
  <c r="AJ349" i="1" s="1"/>
  <c r="AJ350" i="1" s="1"/>
  <c r="AJ351" i="1" s="1"/>
  <c r="AJ352" i="1" s="1"/>
  <c r="AJ353" i="1" s="1"/>
  <c r="AJ354" i="1" s="1"/>
  <c r="AJ355" i="1" s="1"/>
  <c r="AJ356" i="1" s="1"/>
  <c r="AJ357" i="1" s="1"/>
  <c r="AJ358" i="1" s="1"/>
  <c r="AF46" i="1"/>
  <c r="AF47" i="1"/>
  <c r="N165" i="1"/>
  <c r="E165" i="1" s="1"/>
  <c r="AF52" i="1"/>
  <c r="T75" i="1" s="1"/>
  <c r="AF41" i="1"/>
  <c r="AF39" i="1"/>
  <c r="AF43" i="1"/>
  <c r="AF45" i="1"/>
  <c r="AE43" i="1"/>
  <c r="AE41" i="1"/>
  <c r="AE39" i="1"/>
  <c r="Y365" i="1"/>
  <c r="Y348" i="1"/>
  <c r="Y349" i="1" s="1"/>
  <c r="Y350" i="1" s="1"/>
  <c r="Y351" i="1" s="1"/>
  <c r="Y352" i="1" s="1"/>
  <c r="Y353" i="1" s="1"/>
  <c r="Y354" i="1" s="1"/>
  <c r="Y355" i="1" s="1"/>
  <c r="Y356" i="1" s="1"/>
  <c r="Y357" i="1" s="1"/>
  <c r="Y358" i="1" s="1"/>
  <c r="O48" i="1"/>
  <c r="O43" i="1"/>
  <c r="O41" i="1"/>
  <c r="O39" i="1"/>
  <c r="O52" i="1"/>
  <c r="U69" i="1" s="1"/>
  <c r="O46" i="1"/>
  <c r="AK39" i="1"/>
  <c r="AK43" i="1"/>
  <c r="AK41" i="1"/>
  <c r="AI365" i="1"/>
  <c r="AI348" i="1"/>
  <c r="AI349" i="1" s="1"/>
  <c r="AI350" i="1" s="1"/>
  <c r="AI351" i="1" s="1"/>
  <c r="AI352" i="1" s="1"/>
  <c r="AI353" i="1" s="1"/>
  <c r="AI354" i="1" s="1"/>
  <c r="AI355" i="1" s="1"/>
  <c r="AI356" i="1" s="1"/>
  <c r="AI357" i="1" s="1"/>
  <c r="AI358" i="1" s="1"/>
  <c r="B168" i="1"/>
  <c r="B70" i="1"/>
  <c r="K67" i="1"/>
  <c r="D19" i="1"/>
  <c r="D11" i="1"/>
  <c r="K59" i="1"/>
  <c r="B160" i="1"/>
  <c r="B62" i="1"/>
  <c r="D14" i="1"/>
  <c r="K62" i="1"/>
  <c r="B163" i="1"/>
  <c r="B65" i="1"/>
  <c r="AP41" i="1"/>
  <c r="AP39" i="1"/>
  <c r="AP46" i="1"/>
  <c r="AP43" i="1"/>
  <c r="AP52" i="1"/>
  <c r="U78" i="1" s="1"/>
  <c r="AP48" i="1"/>
  <c r="AN348" i="1"/>
  <c r="AN349" i="1" s="1"/>
  <c r="AN350" i="1" s="1"/>
  <c r="AN351" i="1" s="1"/>
  <c r="AN352" i="1" s="1"/>
  <c r="AN353" i="1" s="1"/>
  <c r="AN354" i="1" s="1"/>
  <c r="AN355" i="1" s="1"/>
  <c r="AN356" i="1" s="1"/>
  <c r="AN357" i="1" s="1"/>
  <c r="AN358" i="1" s="1"/>
  <c r="AN365" i="1"/>
  <c r="AR47" i="1"/>
  <c r="N169" i="1"/>
  <c r="E169" i="1" s="1"/>
  <c r="AR39" i="1"/>
  <c r="AR41" i="1"/>
  <c r="AR46" i="1"/>
  <c r="AR52" i="1"/>
  <c r="T79" i="1" s="1"/>
  <c r="AR45" i="1"/>
  <c r="AR43" i="1"/>
  <c r="T365" i="1"/>
  <c r="T348" i="1"/>
  <c r="T349" i="1" s="1"/>
  <c r="T350" i="1" s="1"/>
  <c r="T351" i="1" s="1"/>
  <c r="T352" i="1" s="1"/>
  <c r="T353" i="1" s="1"/>
  <c r="T354" i="1" s="1"/>
  <c r="T355" i="1" s="1"/>
  <c r="T356" i="1" s="1"/>
  <c r="T357" i="1" s="1"/>
  <c r="T358" i="1" s="1"/>
  <c r="N365" i="1"/>
  <c r="N348" i="1"/>
  <c r="N349" i="1" s="1"/>
  <c r="N350" i="1" s="1"/>
  <c r="N351" i="1" s="1"/>
  <c r="N352" i="1" s="1"/>
  <c r="N353" i="1" s="1"/>
  <c r="N354" i="1" s="1"/>
  <c r="N355" i="1" s="1"/>
  <c r="N356" i="1" s="1"/>
  <c r="N357" i="1" s="1"/>
  <c r="N358" i="1" s="1"/>
  <c r="AB365" i="1"/>
  <c r="AB348" i="1"/>
  <c r="AB349" i="1" s="1"/>
  <c r="AB350" i="1" s="1"/>
  <c r="AB351" i="1" s="1"/>
  <c r="AB352" i="1" s="1"/>
  <c r="AB353" i="1" s="1"/>
  <c r="AB354" i="1" s="1"/>
  <c r="AB355" i="1" s="1"/>
  <c r="AB356" i="1" s="1"/>
  <c r="AB357" i="1" s="1"/>
  <c r="AB358" i="1" s="1"/>
  <c r="W43" i="1"/>
  <c r="W47" i="1"/>
  <c r="W45" i="1"/>
  <c r="W39" i="1"/>
  <c r="N162" i="1"/>
  <c r="E162" i="1" s="1"/>
  <c r="W52" i="1"/>
  <c r="T72" i="1" s="1"/>
  <c r="W41" i="1"/>
  <c r="W46" i="1"/>
  <c r="J51" i="1"/>
  <c r="AF365" i="1"/>
  <c r="AF348" i="1"/>
  <c r="AF349" i="1" s="1"/>
  <c r="AF350" i="1" s="1"/>
  <c r="AF351" i="1" s="1"/>
  <c r="AF352" i="1" s="1"/>
  <c r="AF353" i="1" s="1"/>
  <c r="AF354" i="1" s="1"/>
  <c r="AF355" i="1" s="1"/>
  <c r="AF356" i="1" s="1"/>
  <c r="AF357" i="1" s="1"/>
  <c r="AF358" i="1" s="1"/>
  <c r="Y43" i="1"/>
  <c r="Y41" i="1"/>
  <c r="Y39" i="1"/>
  <c r="O348" i="1"/>
  <c r="O349" i="1" s="1"/>
  <c r="O350" i="1" s="1"/>
  <c r="O351" i="1" s="1"/>
  <c r="O352" i="1" s="1"/>
  <c r="O353" i="1" s="1"/>
  <c r="O354" i="1" s="1"/>
  <c r="O355" i="1" s="1"/>
  <c r="O356" i="1" s="1"/>
  <c r="O357" i="1" s="1"/>
  <c r="O358" i="1" s="1"/>
  <c r="O365" i="1"/>
  <c r="AS48" i="1"/>
  <c r="AS39" i="1"/>
  <c r="AS46" i="1"/>
  <c r="AS41" i="1"/>
  <c r="AS43" i="1"/>
  <c r="AS52" i="1"/>
  <c r="U79" i="1" s="1"/>
  <c r="P39" i="1"/>
  <c r="F11" i="1" s="1"/>
  <c r="C160" i="1" s="1"/>
  <c r="P41" i="1"/>
  <c r="P43" i="1"/>
  <c r="D12" i="1"/>
  <c r="B161" i="1"/>
  <c r="K60" i="1"/>
  <c r="B63" i="1"/>
  <c r="B166" i="1"/>
  <c r="B68" i="1"/>
  <c r="K65" i="1"/>
  <c r="D17" i="1"/>
  <c r="D20" i="1"/>
  <c r="B169" i="1"/>
  <c r="B71" i="1"/>
  <c r="K68" i="1"/>
  <c r="F106" i="1"/>
  <c r="F262" i="1"/>
  <c r="F154" i="1"/>
  <c r="F204" i="1" s="1"/>
  <c r="J424" i="1"/>
  <c r="K424" i="1" s="1"/>
  <c r="L424" i="1" s="1"/>
  <c r="M424" i="1" s="1"/>
  <c r="N424" i="1" s="1"/>
  <c r="O424" i="1" s="1"/>
  <c r="P424" i="1" s="1"/>
  <c r="Q424" i="1" s="1"/>
  <c r="R424" i="1" s="1"/>
  <c r="S424" i="1" s="1"/>
  <c r="T424" i="1" s="1"/>
  <c r="U424" i="1" s="1"/>
  <c r="V424" i="1" s="1"/>
  <c r="W424" i="1" s="1"/>
  <c r="X424" i="1" s="1"/>
  <c r="Y424" i="1" s="1"/>
  <c r="Z424" i="1" s="1"/>
  <c r="AA424" i="1" s="1"/>
  <c r="AB424" i="1" s="1"/>
  <c r="AC424" i="1" s="1"/>
  <c r="AD424" i="1" s="1"/>
  <c r="AE424" i="1" s="1"/>
  <c r="AF424" i="1" s="1"/>
  <c r="AG424" i="1" s="1"/>
  <c r="AH424" i="1" s="1"/>
  <c r="AI424" i="1" s="1"/>
  <c r="AJ424" i="1" s="1"/>
  <c r="AK424" i="1" s="1"/>
  <c r="AL424" i="1" s="1"/>
  <c r="AM424" i="1" s="1"/>
  <c r="AN424" i="1" s="1"/>
  <c r="AO424" i="1" s="1"/>
  <c r="AP424" i="1" s="1"/>
  <c r="AQ424" i="1" s="1"/>
  <c r="AR424" i="1" s="1"/>
  <c r="AS424" i="1" s="1"/>
  <c r="J1" i="2"/>
  <c r="N54" i="1"/>
  <c r="K143" i="1"/>
  <c r="F55" i="1"/>
  <c r="AP365" i="1"/>
  <c r="AP348" i="1"/>
  <c r="AP349" i="1" s="1"/>
  <c r="AP350" i="1" s="1"/>
  <c r="AP351" i="1" s="1"/>
  <c r="AP352" i="1" s="1"/>
  <c r="AP353" i="1" s="1"/>
  <c r="AP354" i="1" s="1"/>
  <c r="AP355" i="1" s="1"/>
  <c r="AP356" i="1" s="1"/>
  <c r="AP357" i="1" s="1"/>
  <c r="AP358" i="1" s="1"/>
  <c r="AR348" i="1"/>
  <c r="AR349" i="1" s="1"/>
  <c r="AR350" i="1" s="1"/>
  <c r="AR351" i="1" s="1"/>
  <c r="AR352" i="1" s="1"/>
  <c r="AR353" i="1" s="1"/>
  <c r="AR354" i="1" s="1"/>
  <c r="AR355" i="1" s="1"/>
  <c r="AR356" i="1" s="1"/>
  <c r="AR357" i="1" s="1"/>
  <c r="AR358" i="1" s="1"/>
  <c r="AR365" i="1"/>
  <c r="V39" i="1"/>
  <c r="V43" i="1"/>
  <c r="V41" i="1"/>
  <c r="AH43" i="1"/>
  <c r="AH41" i="1"/>
  <c r="AH39" i="1"/>
  <c r="AL45" i="1"/>
  <c r="AL47" i="1"/>
  <c r="AL46" i="1"/>
  <c r="AL39" i="1"/>
  <c r="AL43" i="1"/>
  <c r="AL52" i="1"/>
  <c r="T77" i="1" s="1"/>
  <c r="AL41" i="1"/>
  <c r="N167" i="1"/>
  <c r="E167" i="1" s="1"/>
  <c r="X46" i="1"/>
  <c r="X52" i="1"/>
  <c r="U72" i="1" s="1"/>
  <c r="X43" i="1"/>
  <c r="X41" i="1"/>
  <c r="X48" i="1"/>
  <c r="X39" i="1"/>
  <c r="M51" i="1"/>
  <c r="L46" i="1"/>
  <c r="L41" i="1"/>
  <c r="L52" i="1"/>
  <c r="U68" i="1" s="1"/>
  <c r="L39" i="1"/>
  <c r="L48" i="1"/>
  <c r="L43" i="1"/>
  <c r="AQ365" i="1"/>
  <c r="AQ348" i="1"/>
  <c r="AQ349" i="1" s="1"/>
  <c r="AQ350" i="1" s="1"/>
  <c r="AQ351" i="1" s="1"/>
  <c r="AQ352" i="1" s="1"/>
  <c r="AQ353" i="1" s="1"/>
  <c r="AQ354" i="1" s="1"/>
  <c r="AQ355" i="1" s="1"/>
  <c r="AQ356" i="1" s="1"/>
  <c r="AQ357" i="1" s="1"/>
  <c r="AQ358" i="1" s="1"/>
  <c r="K365" i="1"/>
  <c r="K348" i="1"/>
  <c r="K349" i="1" s="1"/>
  <c r="K350" i="1" s="1"/>
  <c r="K351" i="1" s="1"/>
  <c r="K352" i="1" s="1"/>
  <c r="K353" i="1" s="1"/>
  <c r="K354" i="1" s="1"/>
  <c r="K355" i="1" s="1"/>
  <c r="K356" i="1" s="1"/>
  <c r="K357" i="1" s="1"/>
  <c r="K358" i="1" s="1"/>
  <c r="U365" i="1"/>
  <c r="U348" i="1"/>
  <c r="U349" i="1" s="1"/>
  <c r="U350" i="1" s="1"/>
  <c r="U351" i="1" s="1"/>
  <c r="U352" i="1" s="1"/>
  <c r="U353" i="1" s="1"/>
  <c r="U354" i="1" s="1"/>
  <c r="U355" i="1" s="1"/>
  <c r="U356" i="1" s="1"/>
  <c r="U357" i="1" s="1"/>
  <c r="U358" i="1" s="1"/>
  <c r="R365" i="1"/>
  <c r="R348" i="1"/>
  <c r="R349" i="1" s="1"/>
  <c r="R350" i="1" s="1"/>
  <c r="R351" i="1" s="1"/>
  <c r="R352" i="1" s="1"/>
  <c r="R353" i="1" s="1"/>
  <c r="R354" i="1" s="1"/>
  <c r="R355" i="1" s="1"/>
  <c r="R356" i="1" s="1"/>
  <c r="R357" i="1" s="1"/>
  <c r="R358" i="1" s="1"/>
  <c r="X348" i="1"/>
  <c r="X349" i="1" s="1"/>
  <c r="X350" i="1" s="1"/>
  <c r="X351" i="1" s="1"/>
  <c r="X352" i="1" s="1"/>
  <c r="X353" i="1" s="1"/>
  <c r="X354" i="1" s="1"/>
  <c r="X355" i="1" s="1"/>
  <c r="X356" i="1" s="1"/>
  <c r="X357" i="1" s="1"/>
  <c r="X358" i="1" s="1"/>
  <c r="X365" i="1"/>
  <c r="Q82" i="1"/>
  <c r="E262" i="1"/>
  <c r="H204" i="1"/>
  <c r="J423" i="1"/>
  <c r="K423" i="1" s="1"/>
  <c r="L423" i="1" s="1"/>
  <c r="M423" i="1" s="1"/>
  <c r="N423" i="1" s="1"/>
  <c r="O423" i="1" s="1"/>
  <c r="P423" i="1" s="1"/>
  <c r="Q423" i="1" s="1"/>
  <c r="R423" i="1" s="1"/>
  <c r="S423" i="1" s="1"/>
  <c r="T423" i="1" s="1"/>
  <c r="U423" i="1" s="1"/>
  <c r="V423" i="1" s="1"/>
  <c r="W423" i="1" s="1"/>
  <c r="X423" i="1" s="1"/>
  <c r="Y423" i="1" s="1"/>
  <c r="Z423" i="1" s="1"/>
  <c r="AA423" i="1" s="1"/>
  <c r="AB423" i="1" s="1"/>
  <c r="AC423" i="1" s="1"/>
  <c r="AD423" i="1" s="1"/>
  <c r="AE423" i="1" s="1"/>
  <c r="AF423" i="1" s="1"/>
  <c r="AG423" i="1" s="1"/>
  <c r="AH423" i="1" s="1"/>
  <c r="AI423" i="1" s="1"/>
  <c r="AJ423" i="1" s="1"/>
  <c r="AK423" i="1" s="1"/>
  <c r="AL423" i="1" s="1"/>
  <c r="AM423" i="1" s="1"/>
  <c r="AN423" i="1" s="1"/>
  <c r="AO423" i="1" s="1"/>
  <c r="AP423" i="1" s="1"/>
  <c r="AQ423" i="1" s="1"/>
  <c r="AR423" i="1" s="1"/>
  <c r="AS423" i="1" s="1"/>
  <c r="H106" i="1"/>
  <c r="H55" i="1"/>
  <c r="H154" i="1"/>
  <c r="J54" i="1"/>
  <c r="W365" i="1"/>
  <c r="W348" i="1"/>
  <c r="W349" i="1" s="1"/>
  <c r="W350" i="1" s="1"/>
  <c r="W351" i="1" s="1"/>
  <c r="W352" i="1" s="1"/>
  <c r="W353" i="1" s="1"/>
  <c r="W354" i="1" s="1"/>
  <c r="W355" i="1" s="1"/>
  <c r="W356" i="1" s="1"/>
  <c r="W357" i="1" s="1"/>
  <c r="W358" i="1" s="1"/>
  <c r="AV28" i="1"/>
  <c r="J39" i="1"/>
  <c r="J43" i="1"/>
  <c r="J41" i="1"/>
  <c r="AG52" i="1"/>
  <c r="U75" i="1" s="1"/>
  <c r="AG41" i="1"/>
  <c r="AG48" i="1"/>
  <c r="AG39" i="1"/>
  <c r="AG46" i="1"/>
  <c r="AG43" i="1"/>
  <c r="AJ48" i="1"/>
  <c r="AJ41" i="1"/>
  <c r="AJ52" i="1"/>
  <c r="U76" i="1" s="1"/>
  <c r="AJ46" i="1"/>
  <c r="AJ43" i="1"/>
  <c r="AJ39" i="1"/>
  <c r="P348" i="1"/>
  <c r="P349" i="1" s="1"/>
  <c r="P350" i="1" s="1"/>
  <c r="P351" i="1" s="1"/>
  <c r="P352" i="1" s="1"/>
  <c r="P353" i="1" s="1"/>
  <c r="P354" i="1" s="1"/>
  <c r="P355" i="1" s="1"/>
  <c r="P356" i="1" s="1"/>
  <c r="P357" i="1" s="1"/>
  <c r="P358" i="1" s="1"/>
  <c r="P365" i="1"/>
  <c r="AK365" i="1"/>
  <c r="AK348" i="1"/>
  <c r="AK349" i="1" s="1"/>
  <c r="AK350" i="1" s="1"/>
  <c r="AK351" i="1" s="1"/>
  <c r="AK352" i="1" s="1"/>
  <c r="AK353" i="1" s="1"/>
  <c r="AK354" i="1" s="1"/>
  <c r="AK355" i="1" s="1"/>
  <c r="AK356" i="1" s="1"/>
  <c r="AK357" i="1" s="1"/>
  <c r="AK358" i="1" s="1"/>
  <c r="K61" i="1"/>
  <c r="B64" i="1"/>
  <c r="B162" i="1"/>
  <c r="D13" i="1"/>
  <c r="K58" i="1"/>
  <c r="B61" i="1"/>
  <c r="D10" i="1"/>
  <c r="B159" i="1"/>
  <c r="D9" i="1"/>
  <c r="B88" i="1" s="1"/>
  <c r="K57" i="1"/>
  <c r="B60" i="1"/>
  <c r="B158" i="1"/>
  <c r="AM52" i="1"/>
  <c r="U77" i="1" s="1"/>
  <c r="AM43" i="1"/>
  <c r="AM39" i="1"/>
  <c r="AM48" i="1"/>
  <c r="AM46" i="1"/>
  <c r="AM41" i="1"/>
  <c r="T52" i="1"/>
  <c r="T71" i="1" s="1"/>
  <c r="T41" i="1"/>
  <c r="T43" i="1"/>
  <c r="N161" i="1"/>
  <c r="E161" i="1" s="1"/>
  <c r="T39" i="1"/>
  <c r="T47" i="1"/>
  <c r="T46" i="1"/>
  <c r="T45" i="1"/>
  <c r="L1" i="2"/>
  <c r="B154" i="1"/>
  <c r="B204" i="1" s="1"/>
  <c r="A260" i="1"/>
  <c r="K54" i="1"/>
  <c r="B105" i="1"/>
  <c r="B22" i="1"/>
  <c r="B54" i="1"/>
  <c r="N51" i="1"/>
  <c r="V348" i="1"/>
  <c r="V349" i="1" s="1"/>
  <c r="V350" i="1" s="1"/>
  <c r="V351" i="1" s="1"/>
  <c r="V352" i="1" s="1"/>
  <c r="V353" i="1" s="1"/>
  <c r="V354" i="1" s="1"/>
  <c r="V355" i="1" s="1"/>
  <c r="V356" i="1" s="1"/>
  <c r="V357" i="1" s="1"/>
  <c r="V358" i="1" s="1"/>
  <c r="V365" i="1"/>
  <c r="AH365" i="1"/>
  <c r="AH348" i="1"/>
  <c r="AH349" i="1" s="1"/>
  <c r="AH350" i="1" s="1"/>
  <c r="AH351" i="1" s="1"/>
  <c r="AH352" i="1" s="1"/>
  <c r="AH353" i="1" s="1"/>
  <c r="AH354" i="1" s="1"/>
  <c r="AH355" i="1" s="1"/>
  <c r="AH356" i="1" s="1"/>
  <c r="AH357" i="1" s="1"/>
  <c r="AH358" i="1" s="1"/>
  <c r="AQ3" i="1" l="1"/>
  <c r="AS3" i="1"/>
  <c r="AQ1" i="1" s="1"/>
  <c r="AI276" i="3"/>
  <c r="AI277" i="3"/>
  <c r="AI278" i="3" s="1"/>
  <c r="AI279" i="3" s="1"/>
  <c r="AI280" i="3" s="1"/>
  <c r="AI281" i="3" s="1"/>
  <c r="AI282" i="3" s="1"/>
  <c r="AI283" i="3" s="1"/>
  <c r="AI284" i="3" s="1"/>
  <c r="AI285" i="3" s="1"/>
  <c r="AI286" i="3" s="1"/>
  <c r="AI287" i="3" s="1"/>
  <c r="AI288" i="3" s="1"/>
  <c r="AI289" i="3" s="1"/>
  <c r="AI290" i="3" s="1"/>
  <c r="AI291" i="3" s="1"/>
  <c r="AI292" i="3" s="1"/>
  <c r="AI293" i="3" s="1"/>
  <c r="AI294" i="3" s="1"/>
  <c r="AI295" i="3" s="1"/>
  <c r="AI296" i="3" s="1"/>
  <c r="AI297" i="3" s="1"/>
  <c r="AI298" i="3" s="1"/>
  <c r="AI299" i="3" s="1"/>
  <c r="AI300" i="3" s="1"/>
  <c r="AI301" i="3" s="1"/>
  <c r="AI302" i="3" s="1"/>
  <c r="AI303" i="3" s="1"/>
  <c r="AI304" i="3" s="1"/>
  <c r="AX35" i="1"/>
  <c r="AW36" i="1"/>
  <c r="AY35" i="1"/>
  <c r="AF30" i="2"/>
  <c r="B30" i="2"/>
  <c r="A31" i="2"/>
  <c r="S32" i="3"/>
  <c r="R33" i="3"/>
  <c r="T385" i="3"/>
  <c r="X385" i="3"/>
  <c r="AI305" i="3"/>
  <c r="F14" i="1"/>
  <c r="C163" i="1" s="1"/>
  <c r="D163" i="1" s="1"/>
  <c r="U49" i="1"/>
  <c r="AI31" i="3"/>
  <c r="AH32" i="3"/>
  <c r="S337" i="3"/>
  <c r="S338" i="3" s="1"/>
  <c r="S339" i="3" s="1"/>
  <c r="S340" i="3" s="1"/>
  <c r="S341" i="3" s="1"/>
  <c r="S342" i="3" s="1"/>
  <c r="S343" i="3" s="1"/>
  <c r="S344" i="3" s="1"/>
  <c r="S345" i="3" s="1"/>
  <c r="S346" i="3" s="1"/>
  <c r="S347" i="3" s="1"/>
  <c r="S348" i="3" s="1"/>
  <c r="S349" i="3" s="1"/>
  <c r="S350" i="3" s="1"/>
  <c r="S351" i="3" s="1"/>
  <c r="S352" i="3" s="1"/>
  <c r="S353" i="3" s="1"/>
  <c r="S354" i="3" s="1"/>
  <c r="S355" i="3" s="1"/>
  <c r="S356" i="3" s="1"/>
  <c r="S357" i="3" s="1"/>
  <c r="S358" i="3" s="1"/>
  <c r="S359" i="3" s="1"/>
  <c r="S360" i="3" s="1"/>
  <c r="S361" i="3" s="1"/>
  <c r="S362" i="3" s="1"/>
  <c r="S363" i="3" s="1"/>
  <c r="S364" i="3" s="1"/>
  <c r="S365" i="3" s="1"/>
  <c r="AH337" i="3"/>
  <c r="T384" i="3"/>
  <c r="R367" i="3"/>
  <c r="S366" i="3"/>
  <c r="AH367" i="3"/>
  <c r="A35" i="4"/>
  <c r="C36" i="4"/>
  <c r="A30" i="3"/>
  <c r="B29" i="3"/>
  <c r="F29" i="3"/>
  <c r="O32" i="4"/>
  <c r="B33" i="4"/>
  <c r="S122" i="3"/>
  <c r="S123" i="3"/>
  <c r="S124" i="3" s="1"/>
  <c r="S125" i="3" s="1"/>
  <c r="S126" i="3" s="1"/>
  <c r="S127" i="3" s="1"/>
  <c r="S128" i="3" s="1"/>
  <c r="S129" i="3" s="1"/>
  <c r="S130" i="3" s="1"/>
  <c r="S131" i="3" s="1"/>
  <c r="S132" i="3" s="1"/>
  <c r="S133" i="3" s="1"/>
  <c r="S134" i="3" s="1"/>
  <c r="S135" i="3" s="1"/>
  <c r="S136" i="3" s="1"/>
  <c r="S137" i="3" s="1"/>
  <c r="S138" i="3" s="1"/>
  <c r="S139" i="3" s="1"/>
  <c r="S140" i="3" s="1"/>
  <c r="S141" i="3" s="1"/>
  <c r="S142" i="3" s="1"/>
  <c r="S143" i="3" s="1"/>
  <c r="S144" i="3" s="1"/>
  <c r="S145" i="3" s="1"/>
  <c r="S146" i="3" s="1"/>
  <c r="S147" i="3" s="1"/>
  <c r="S148" i="3" s="1"/>
  <c r="S149" i="3" s="1"/>
  <c r="S150" i="3" s="1"/>
  <c r="S151" i="3" s="1"/>
  <c r="S152" i="3" s="1"/>
  <c r="S153" i="3" s="1"/>
  <c r="AH123" i="3"/>
  <c r="R306" i="3"/>
  <c r="S305" i="3"/>
  <c r="AH306" i="3"/>
  <c r="AI306" i="3" s="1"/>
  <c r="AJ49" i="1"/>
  <c r="B85" i="1"/>
  <c r="F17" i="1"/>
  <c r="C166" i="1" s="1"/>
  <c r="D166" i="1" s="1"/>
  <c r="R49" i="1"/>
  <c r="T49" i="1"/>
  <c r="F18" i="1"/>
  <c r="C167" i="1" s="1"/>
  <c r="AO49" i="1"/>
  <c r="O49" i="1"/>
  <c r="F16" i="1"/>
  <c r="C165" i="1" s="1"/>
  <c r="D165" i="1" s="1"/>
  <c r="B83" i="1"/>
  <c r="B94" i="1"/>
  <c r="AD49" i="1"/>
  <c r="AA49" i="1"/>
  <c r="K49" i="1"/>
  <c r="Z49" i="1"/>
  <c r="B96" i="1"/>
  <c r="F20" i="1"/>
  <c r="C169" i="1" s="1"/>
  <c r="D169" i="1" s="1"/>
  <c r="AM359" i="1"/>
  <c r="AM360" i="1" s="1"/>
  <c r="AM361" i="1" s="1"/>
  <c r="AM362" i="1" s="1"/>
  <c r="AM363" i="1" s="1"/>
  <c r="AM366" i="1"/>
  <c r="AM367" i="1" s="1"/>
  <c r="AM369" i="1" s="1"/>
  <c r="C16" i="1"/>
  <c r="E16" i="1"/>
  <c r="AF409" i="1"/>
  <c r="AB66" i="1"/>
  <c r="AE359" i="1"/>
  <c r="AE360" i="1" s="1"/>
  <c r="AE361" i="1" s="1"/>
  <c r="AE362" i="1" s="1"/>
  <c r="AE363" i="1" s="1"/>
  <c r="AE366" i="1"/>
  <c r="AE367" i="1" s="1"/>
  <c r="AE369" i="1" s="1"/>
  <c r="N359" i="1"/>
  <c r="N360" i="1" s="1"/>
  <c r="N361" i="1" s="1"/>
  <c r="N362" i="1" s="1"/>
  <c r="N363" i="1" s="1"/>
  <c r="N366" i="1"/>
  <c r="N367" i="1" s="1"/>
  <c r="N369" i="1" s="1"/>
  <c r="AM49" i="1"/>
  <c r="B73" i="1"/>
  <c r="P359" i="1"/>
  <c r="P360" i="1" s="1"/>
  <c r="P361" i="1" s="1"/>
  <c r="P362" i="1" s="1"/>
  <c r="P363" i="1" s="1"/>
  <c r="P366" i="1"/>
  <c r="P367" i="1" s="1"/>
  <c r="P369" i="1" s="1"/>
  <c r="AG49" i="1"/>
  <c r="F9" i="1"/>
  <c r="AQ366" i="1"/>
  <c r="AQ367" i="1" s="1"/>
  <c r="AQ369" i="1" s="1"/>
  <c r="AQ359" i="1"/>
  <c r="AQ360" i="1" s="1"/>
  <c r="AQ361" i="1" s="1"/>
  <c r="AQ362" i="1" s="1"/>
  <c r="AQ363" i="1" s="1"/>
  <c r="X49" i="1"/>
  <c r="E20" i="1"/>
  <c r="V58" i="1"/>
  <c r="C20" i="1"/>
  <c r="AB70" i="1"/>
  <c r="AR409" i="1"/>
  <c r="AB366" i="1"/>
  <c r="AB367" i="1" s="1"/>
  <c r="AB369" i="1" s="1"/>
  <c r="AB359" i="1"/>
  <c r="AB360" i="1" s="1"/>
  <c r="AB361" i="1" s="1"/>
  <c r="AB362" i="1" s="1"/>
  <c r="AB363" i="1" s="1"/>
  <c r="Y359" i="1"/>
  <c r="Y360" i="1" s="1"/>
  <c r="Y361" i="1" s="1"/>
  <c r="Y362" i="1" s="1"/>
  <c r="Y363" i="1" s="1"/>
  <c r="Y366" i="1"/>
  <c r="Y367" i="1" s="1"/>
  <c r="Y369" i="1" s="1"/>
  <c r="AO359" i="1"/>
  <c r="AO360" i="1" s="1"/>
  <c r="AO361" i="1" s="1"/>
  <c r="AO362" i="1" s="1"/>
  <c r="AO363" i="1" s="1"/>
  <c r="AO366" i="1"/>
  <c r="AO367" i="1" s="1"/>
  <c r="AO369" i="1" s="1"/>
  <c r="AA359" i="1"/>
  <c r="AA360" i="1" s="1"/>
  <c r="AA361" i="1" s="1"/>
  <c r="AA362" i="1" s="1"/>
  <c r="AA363" i="1" s="1"/>
  <c r="AA366" i="1"/>
  <c r="AA367" i="1" s="1"/>
  <c r="AA369" i="1" s="1"/>
  <c r="B97" i="1"/>
  <c r="B86" i="1"/>
  <c r="B84" i="1"/>
  <c r="B87" i="1"/>
  <c r="B80" i="1"/>
  <c r="B90" i="1"/>
  <c r="B95" i="1"/>
  <c r="AL366" i="1"/>
  <c r="AL367" i="1" s="1"/>
  <c r="AL369" i="1" s="1"/>
  <c r="AL359" i="1"/>
  <c r="AL360" i="1" s="1"/>
  <c r="AL361" i="1" s="1"/>
  <c r="AL362" i="1" s="1"/>
  <c r="AL363" i="1" s="1"/>
  <c r="F19" i="1"/>
  <c r="C168" i="1" s="1"/>
  <c r="D168" i="1" s="1"/>
  <c r="F15" i="1"/>
  <c r="C164" i="1" s="1"/>
  <c r="D164" i="1" s="1"/>
  <c r="F12" i="1"/>
  <c r="C161" i="1" s="1"/>
  <c r="L359" i="1"/>
  <c r="L360" i="1" s="1"/>
  <c r="L361" i="1" s="1"/>
  <c r="L362" i="1" s="1"/>
  <c r="L363" i="1" s="1"/>
  <c r="L366" i="1"/>
  <c r="L367" i="1" s="1"/>
  <c r="L369" i="1" s="1"/>
  <c r="B172" i="1"/>
  <c r="U359" i="1"/>
  <c r="U360" i="1" s="1"/>
  <c r="U361" i="1" s="1"/>
  <c r="U362" i="1" s="1"/>
  <c r="U363" i="1" s="1"/>
  <c r="U366" i="1"/>
  <c r="U367" i="1" s="1"/>
  <c r="U369" i="1" s="1"/>
  <c r="AF359" i="1"/>
  <c r="AF360" i="1" s="1"/>
  <c r="AF361" i="1" s="1"/>
  <c r="AF362" i="1" s="1"/>
  <c r="AF363" i="1" s="1"/>
  <c r="AF366" i="1"/>
  <c r="AF367" i="1" s="1"/>
  <c r="AF369" i="1" s="1"/>
  <c r="AP49" i="1"/>
  <c r="C11" i="1"/>
  <c r="E11" i="1"/>
  <c r="Q409" i="1"/>
  <c r="AB61" i="1"/>
  <c r="N135" i="1"/>
  <c r="AC47" i="1"/>
  <c r="A97" i="1"/>
  <c r="A88" i="1"/>
  <c r="A87" i="1"/>
  <c r="A85" i="1"/>
  <c r="A80" i="1"/>
  <c r="A99" i="1"/>
  <c r="A96" i="1"/>
  <c r="AC52" i="1"/>
  <c r="T74" i="1" s="1"/>
  <c r="A101" i="1"/>
  <c r="A82" i="1"/>
  <c r="A81" i="1"/>
  <c r="A93" i="1"/>
  <c r="AC46" i="1"/>
  <c r="A86" i="1"/>
  <c r="A83" i="1"/>
  <c r="AC45" i="1"/>
  <c r="A100" i="1"/>
  <c r="A98" i="1"/>
  <c r="A79" i="1"/>
  <c r="A90" i="1"/>
  <c r="A102" i="1"/>
  <c r="A84" i="1"/>
  <c r="A95" i="1"/>
  <c r="A92" i="1"/>
  <c r="AC43" i="1"/>
  <c r="A94" i="1"/>
  <c r="AC41" i="1"/>
  <c r="A89" i="1"/>
  <c r="A91" i="1"/>
  <c r="N164" i="1"/>
  <c r="E164" i="1" s="1"/>
  <c r="E171" i="1" s="1"/>
  <c r="AC39" i="1"/>
  <c r="V366" i="1"/>
  <c r="V367" i="1" s="1"/>
  <c r="V369" i="1" s="1"/>
  <c r="V359" i="1"/>
  <c r="V360" i="1" s="1"/>
  <c r="V361" i="1" s="1"/>
  <c r="V362" i="1" s="1"/>
  <c r="V363" i="1" s="1"/>
  <c r="C10" i="1"/>
  <c r="E10" i="1"/>
  <c r="AB60" i="1"/>
  <c r="N409" i="1"/>
  <c r="E13" i="1"/>
  <c r="C13" i="1"/>
  <c r="W409" i="1"/>
  <c r="AB63" i="1"/>
  <c r="AK359" i="1"/>
  <c r="AK360" i="1" s="1"/>
  <c r="AK361" i="1" s="1"/>
  <c r="AK362" i="1" s="1"/>
  <c r="AK363" i="1" s="1"/>
  <c r="AK366" i="1"/>
  <c r="AK367" i="1" s="1"/>
  <c r="AK369" i="1" s="1"/>
  <c r="R359" i="1"/>
  <c r="R360" i="1" s="1"/>
  <c r="R361" i="1" s="1"/>
  <c r="R362" i="1" s="1"/>
  <c r="R363" i="1" s="1"/>
  <c r="R366" i="1"/>
  <c r="R367" i="1" s="1"/>
  <c r="R369" i="1" s="1"/>
  <c r="AL49" i="1"/>
  <c r="F13" i="1"/>
  <c r="C162" i="1" s="1"/>
  <c r="D162" i="1" s="1"/>
  <c r="AP359" i="1"/>
  <c r="AP360" i="1" s="1"/>
  <c r="AP361" i="1" s="1"/>
  <c r="AP362" i="1" s="1"/>
  <c r="AP363" i="1" s="1"/>
  <c r="AP366" i="1"/>
  <c r="AP367" i="1" s="1"/>
  <c r="AP369" i="1" s="1"/>
  <c r="D161" i="1"/>
  <c r="AS49" i="1"/>
  <c r="O366" i="1"/>
  <c r="O367" i="1" s="1"/>
  <c r="O369" i="1" s="1"/>
  <c r="O359" i="1"/>
  <c r="O360" i="1" s="1"/>
  <c r="O361" i="1" s="1"/>
  <c r="O362" i="1" s="1"/>
  <c r="O363" i="1" s="1"/>
  <c r="W49" i="1"/>
  <c r="AR49" i="1"/>
  <c r="D160" i="1"/>
  <c r="AB69" i="1"/>
  <c r="E19" i="1"/>
  <c r="AO409" i="1"/>
  <c r="C19" i="1"/>
  <c r="AI366" i="1"/>
  <c r="AI367" i="1" s="1"/>
  <c r="AI369" i="1" s="1"/>
  <c r="AI359" i="1"/>
  <c r="AI360" i="1" s="1"/>
  <c r="AI361" i="1" s="1"/>
  <c r="AI362" i="1" s="1"/>
  <c r="AI363" i="1" s="1"/>
  <c r="AD359" i="1"/>
  <c r="AD360" i="1" s="1"/>
  <c r="AD361" i="1" s="1"/>
  <c r="AD362" i="1" s="1"/>
  <c r="AD363" i="1" s="1"/>
  <c r="AD366" i="1"/>
  <c r="AD367" i="1" s="1"/>
  <c r="AD369" i="1" s="1"/>
  <c r="AG366" i="1"/>
  <c r="AG367" i="1" s="1"/>
  <c r="AG369" i="1" s="1"/>
  <c r="AG359" i="1"/>
  <c r="AG360" i="1" s="1"/>
  <c r="AG361" i="1" s="1"/>
  <c r="AG362" i="1" s="1"/>
  <c r="AG363" i="1" s="1"/>
  <c r="AC365" i="1"/>
  <c r="AC348" i="1"/>
  <c r="AC349" i="1" s="1"/>
  <c r="AC350" i="1" s="1"/>
  <c r="AC351" i="1" s="1"/>
  <c r="AC352" i="1" s="1"/>
  <c r="AC353" i="1" s="1"/>
  <c r="AC354" i="1" s="1"/>
  <c r="AC355" i="1" s="1"/>
  <c r="AC356" i="1" s="1"/>
  <c r="AC357" i="1" s="1"/>
  <c r="AC358" i="1" s="1"/>
  <c r="B100" i="1"/>
  <c r="B79" i="1"/>
  <c r="B98" i="1"/>
  <c r="B99" i="1"/>
  <c r="B91" i="1"/>
  <c r="B93" i="1"/>
  <c r="S359" i="1"/>
  <c r="S360" i="1" s="1"/>
  <c r="S361" i="1" s="1"/>
  <c r="S362" i="1" s="1"/>
  <c r="S363" i="1" s="1"/>
  <c r="S366" i="1"/>
  <c r="S367" i="1" s="1"/>
  <c r="S369" i="1" s="1"/>
  <c r="F10" i="1"/>
  <c r="C159" i="1" s="1"/>
  <c r="D159" i="1" s="1"/>
  <c r="C18" i="1"/>
  <c r="E18" i="1"/>
  <c r="AL409" i="1"/>
  <c r="AB68" i="1"/>
  <c r="D167" i="1"/>
  <c r="AS359" i="1"/>
  <c r="AS360" i="1" s="1"/>
  <c r="AS361" i="1" s="1"/>
  <c r="AS362" i="1" s="1"/>
  <c r="AS363" i="1" s="1"/>
  <c r="AS366" i="1"/>
  <c r="AS367" i="1" s="1"/>
  <c r="AS369" i="1" s="1"/>
  <c r="Q359" i="1"/>
  <c r="Q360" i="1" s="1"/>
  <c r="Q361" i="1" s="1"/>
  <c r="Q362" i="1" s="1"/>
  <c r="Q363" i="1" s="1"/>
  <c r="Q366" i="1"/>
  <c r="Q367" i="1" s="1"/>
  <c r="Q369" i="1" s="1"/>
  <c r="X359" i="1"/>
  <c r="X360" i="1" s="1"/>
  <c r="X361" i="1" s="1"/>
  <c r="X362" i="1" s="1"/>
  <c r="X363" i="1" s="1"/>
  <c r="X366" i="1"/>
  <c r="X367" i="1" s="1"/>
  <c r="X369" i="1" s="1"/>
  <c r="AJ359" i="1"/>
  <c r="AJ360" i="1" s="1"/>
  <c r="AJ361" i="1" s="1"/>
  <c r="AJ362" i="1" s="1"/>
  <c r="AJ363" i="1" s="1"/>
  <c r="AJ366" i="1"/>
  <c r="AJ367" i="1" s="1"/>
  <c r="AJ369" i="1" s="1"/>
  <c r="AH359" i="1"/>
  <c r="AH360" i="1" s="1"/>
  <c r="AH361" i="1" s="1"/>
  <c r="AH362" i="1" s="1"/>
  <c r="AH363" i="1" s="1"/>
  <c r="AH366" i="1"/>
  <c r="AH367" i="1" s="1"/>
  <c r="AH369" i="1" s="1"/>
  <c r="E9" i="1"/>
  <c r="AB59" i="1"/>
  <c r="K409" i="1"/>
  <c r="C9" i="1"/>
  <c r="H1" i="1"/>
  <c r="J42" i="1"/>
  <c r="W359" i="1"/>
  <c r="W360" i="1" s="1"/>
  <c r="W361" i="1" s="1"/>
  <c r="W362" i="1" s="1"/>
  <c r="W363" i="1" s="1"/>
  <c r="W366" i="1"/>
  <c r="W367" i="1" s="1"/>
  <c r="W369" i="1" s="1"/>
  <c r="K359" i="1"/>
  <c r="K360" i="1" s="1"/>
  <c r="K361" i="1" s="1"/>
  <c r="K362" i="1" s="1"/>
  <c r="K363" i="1" s="1"/>
  <c r="K366" i="1"/>
  <c r="K367" i="1" s="1"/>
  <c r="K369" i="1" s="1"/>
  <c r="L49" i="1"/>
  <c r="AR359" i="1"/>
  <c r="AR360" i="1" s="1"/>
  <c r="AR361" i="1" s="1"/>
  <c r="AR362" i="1" s="1"/>
  <c r="AR363" i="1" s="1"/>
  <c r="AR366" i="1"/>
  <c r="AR367" i="1" s="1"/>
  <c r="AR369" i="1" s="1"/>
  <c r="AI409" i="1"/>
  <c r="E17" i="1"/>
  <c r="AB67" i="1"/>
  <c r="C17" i="1"/>
  <c r="E12" i="1"/>
  <c r="T409" i="1"/>
  <c r="AB62" i="1"/>
  <c r="C12" i="1"/>
  <c r="T359" i="1"/>
  <c r="T360" i="1" s="1"/>
  <c r="T361" i="1" s="1"/>
  <c r="T362" i="1" s="1"/>
  <c r="T363" i="1" s="1"/>
  <c r="T366" i="1"/>
  <c r="T367" i="1" s="1"/>
  <c r="T369" i="1" s="1"/>
  <c r="AN359" i="1"/>
  <c r="AN360" i="1" s="1"/>
  <c r="AN361" i="1" s="1"/>
  <c r="AN362" i="1" s="1"/>
  <c r="AN363" i="1" s="1"/>
  <c r="AN366" i="1"/>
  <c r="AN367" i="1" s="1"/>
  <c r="AN369" i="1" s="1"/>
  <c r="AB64" i="1"/>
  <c r="E14" i="1"/>
  <c r="C14" i="1"/>
  <c r="Z409" i="1"/>
  <c r="AF49" i="1"/>
  <c r="J359" i="1"/>
  <c r="J360" i="1" s="1"/>
  <c r="J361" i="1" s="1"/>
  <c r="J362" i="1" s="1"/>
  <c r="J363" i="1" s="1"/>
  <c r="J366" i="1"/>
  <c r="J367" i="1" s="1"/>
  <c r="J369" i="1" s="1"/>
  <c r="Z366" i="1"/>
  <c r="Z367" i="1" s="1"/>
  <c r="Z369" i="1" s="1"/>
  <c r="Z359" i="1"/>
  <c r="Z360" i="1" s="1"/>
  <c r="Z361" i="1" s="1"/>
  <c r="Z362" i="1" s="1"/>
  <c r="Z363" i="1" s="1"/>
  <c r="B81" i="1"/>
  <c r="B101" i="1"/>
  <c r="B82" i="1"/>
  <c r="B92" i="1"/>
  <c r="B102" i="1"/>
  <c r="B89" i="1"/>
  <c r="Q49" i="1"/>
  <c r="N49" i="1"/>
  <c r="C15" i="1"/>
  <c r="E15" i="1"/>
  <c r="N136" i="1"/>
  <c r="N137" i="1" s="1"/>
  <c r="AC409" i="1"/>
  <c r="AC400" i="1" s="1"/>
  <c r="AB65" i="1"/>
  <c r="AI49" i="1"/>
  <c r="M359" i="1"/>
  <c r="M360" i="1" s="1"/>
  <c r="M361" i="1" s="1"/>
  <c r="M362" i="1" s="1"/>
  <c r="M363" i="1" s="1"/>
  <c r="M366" i="1"/>
  <c r="M367" i="1" s="1"/>
  <c r="M369" i="1" s="1"/>
  <c r="AH307" i="3" l="1"/>
  <c r="S306" i="3"/>
  <c r="S307" i="3"/>
  <c r="S308" i="3" s="1"/>
  <c r="S309" i="3" s="1"/>
  <c r="S310" i="3" s="1"/>
  <c r="S311" i="3" s="1"/>
  <c r="S312" i="3" s="1"/>
  <c r="S313" i="3" s="1"/>
  <c r="S314" i="3" s="1"/>
  <c r="S315" i="3" s="1"/>
  <c r="S316" i="3" s="1"/>
  <c r="S317" i="3" s="1"/>
  <c r="S318" i="3" s="1"/>
  <c r="S319" i="3" s="1"/>
  <c r="S320" i="3" s="1"/>
  <c r="S321" i="3" s="1"/>
  <c r="S322" i="3" s="1"/>
  <c r="S323" i="3" s="1"/>
  <c r="S324" i="3" s="1"/>
  <c r="S325" i="3" s="1"/>
  <c r="S326" i="3" s="1"/>
  <c r="S327" i="3" s="1"/>
  <c r="S328" i="3" s="1"/>
  <c r="S329" i="3" s="1"/>
  <c r="S330" i="3" s="1"/>
  <c r="S331" i="3" s="1"/>
  <c r="S332" i="3" s="1"/>
  <c r="S333" i="3" s="1"/>
  <c r="S334" i="3" s="1"/>
  <c r="S335" i="3" s="1"/>
  <c r="S336" i="3" s="1"/>
  <c r="O33" i="4"/>
  <c r="B34" i="4"/>
  <c r="B30" i="3"/>
  <c r="F30" i="3"/>
  <c r="A31" i="3"/>
  <c r="AC386" i="3"/>
  <c r="AD386" i="3"/>
  <c r="AB386" i="3"/>
  <c r="AA386" i="3"/>
  <c r="AG386" i="3"/>
  <c r="AF391" i="3"/>
  <c r="AB390" i="3"/>
  <c r="AG390" i="3"/>
  <c r="AC391" i="3"/>
  <c r="C37" i="4"/>
  <c r="A36" i="4"/>
  <c r="S368" i="3"/>
  <c r="AH368" i="3"/>
  <c r="S367" i="3"/>
  <c r="X386" i="3"/>
  <c r="W386" i="3"/>
  <c r="V386" i="3"/>
  <c r="U386" i="3"/>
  <c r="Z386" i="3"/>
  <c r="T386" i="3"/>
  <c r="W391" i="3"/>
  <c r="T390" i="3"/>
  <c r="Y386" i="3"/>
  <c r="U389" i="3"/>
  <c r="V391" i="3"/>
  <c r="W385" i="3"/>
  <c r="U385" i="3"/>
  <c r="S34" i="3"/>
  <c r="S35" i="3" s="1"/>
  <c r="S36" i="3" s="1"/>
  <c r="S37" i="3" s="1"/>
  <c r="S38" i="3" s="1"/>
  <c r="S39" i="3" s="1"/>
  <c r="S40" i="3" s="1"/>
  <c r="S41" i="3" s="1"/>
  <c r="S42" i="3" s="1"/>
  <c r="S43" i="3" s="1"/>
  <c r="S44" i="3" s="1"/>
  <c r="S45" i="3" s="1"/>
  <c r="S46" i="3" s="1"/>
  <c r="S47" i="3" s="1"/>
  <c r="S48" i="3" s="1"/>
  <c r="S49" i="3" s="1"/>
  <c r="S50" i="3" s="1"/>
  <c r="S51" i="3" s="1"/>
  <c r="S52" i="3" s="1"/>
  <c r="S53" i="3" s="1"/>
  <c r="S54" i="3" s="1"/>
  <c r="S55" i="3" s="1"/>
  <c r="S56" i="3" s="1"/>
  <c r="S57" i="3" s="1"/>
  <c r="S58" i="3" s="1"/>
  <c r="S59" i="3" s="1"/>
  <c r="S60" i="3" s="1"/>
  <c r="S61" i="3" s="1"/>
  <c r="S33" i="3"/>
  <c r="Z385" i="3"/>
  <c r="AF385" i="3"/>
  <c r="AI123" i="3"/>
  <c r="AI124" i="3"/>
  <c r="AI125" i="3" s="1"/>
  <c r="AI126" i="3" s="1"/>
  <c r="AI127" i="3" s="1"/>
  <c r="AI128" i="3" s="1"/>
  <c r="AI129" i="3" s="1"/>
  <c r="AI130" i="3" s="1"/>
  <c r="AI131" i="3" s="1"/>
  <c r="AI132" i="3" s="1"/>
  <c r="AI133" i="3" s="1"/>
  <c r="AI134" i="3" s="1"/>
  <c r="AI135" i="3" s="1"/>
  <c r="AI136" i="3" s="1"/>
  <c r="AI137" i="3" s="1"/>
  <c r="AI138" i="3" s="1"/>
  <c r="AI139" i="3" s="1"/>
  <c r="AI140" i="3" s="1"/>
  <c r="AI141" i="3" s="1"/>
  <c r="AI142" i="3" s="1"/>
  <c r="AI143" i="3" s="1"/>
  <c r="AI144" i="3" s="1"/>
  <c r="AI145" i="3" s="1"/>
  <c r="AI146" i="3" s="1"/>
  <c r="AI147" i="3" s="1"/>
  <c r="AI148" i="3" s="1"/>
  <c r="AI149" i="3" s="1"/>
  <c r="AI150" i="3" s="1"/>
  <c r="AI151" i="3" s="1"/>
  <c r="AI152" i="3" s="1"/>
  <c r="AI153" i="3" s="1"/>
  <c r="AI154" i="3" s="1"/>
  <c r="AI338" i="3"/>
  <c r="AI339" i="3" s="1"/>
  <c r="AI340" i="3" s="1"/>
  <c r="AI341" i="3" s="1"/>
  <c r="AI342" i="3" s="1"/>
  <c r="AI343" i="3" s="1"/>
  <c r="AI344" i="3" s="1"/>
  <c r="AI345" i="3" s="1"/>
  <c r="AI346" i="3" s="1"/>
  <c r="AI347" i="3" s="1"/>
  <c r="AI348" i="3" s="1"/>
  <c r="AI349" i="3" s="1"/>
  <c r="AI350" i="3" s="1"/>
  <c r="AI351" i="3" s="1"/>
  <c r="AI352" i="3" s="1"/>
  <c r="AI353" i="3" s="1"/>
  <c r="AI354" i="3" s="1"/>
  <c r="AI355" i="3" s="1"/>
  <c r="AI356" i="3" s="1"/>
  <c r="AI357" i="3" s="1"/>
  <c r="AI358" i="3" s="1"/>
  <c r="AI359" i="3" s="1"/>
  <c r="AI360" i="3" s="1"/>
  <c r="AI361" i="3" s="1"/>
  <c r="AI362" i="3" s="1"/>
  <c r="AI363" i="3" s="1"/>
  <c r="AI364" i="3" s="1"/>
  <c r="AI365" i="3" s="1"/>
  <c r="AI366" i="3" s="1"/>
  <c r="AI367" i="3" s="1"/>
  <c r="AG384" i="3"/>
  <c r="AH33" i="3"/>
  <c r="AI32" i="3"/>
  <c r="AE385" i="3"/>
  <c r="V385" i="3"/>
  <c r="A32" i="2"/>
  <c r="AF31" i="2"/>
  <c r="B31" i="2"/>
  <c r="AX36" i="1"/>
  <c r="AY36" i="1"/>
  <c r="AW37" i="1"/>
  <c r="AC49" i="1"/>
  <c r="N63" i="1"/>
  <c r="K164" i="1"/>
  <c r="N67" i="1"/>
  <c r="K168" i="1"/>
  <c r="N58" i="1"/>
  <c r="K159" i="1"/>
  <c r="AC442" i="1"/>
  <c r="AC392" i="1"/>
  <c r="AC434" i="1" s="1"/>
  <c r="AC399" i="1"/>
  <c r="AC441" i="1" s="1"/>
  <c r="AC386" i="1"/>
  <c r="AC428" i="1" s="1"/>
  <c r="AC391" i="1"/>
  <c r="Z388" i="1"/>
  <c r="Z430" i="1" s="1"/>
  <c r="Z385" i="1"/>
  <c r="Z427" i="1" s="1"/>
  <c r="Z391" i="1"/>
  <c r="Z405" i="1"/>
  <c r="Z447" i="1" s="1"/>
  <c r="Z395" i="1"/>
  <c r="Z437" i="1" s="1"/>
  <c r="Z398" i="1"/>
  <c r="Z440" i="1" s="1"/>
  <c r="Z389" i="1"/>
  <c r="Z431" i="1" s="1"/>
  <c r="Z404" i="1"/>
  <c r="Z446" i="1" s="1"/>
  <c r="Z393" i="1"/>
  <c r="Z435" i="1" s="1"/>
  <c r="Z400" i="1"/>
  <c r="Z401" i="1"/>
  <c r="Z443" i="1" s="1"/>
  <c r="Z407" i="1"/>
  <c r="Z449" i="1" s="1"/>
  <c r="Z394" i="1"/>
  <c r="Z436" i="1" s="1"/>
  <c r="Z402" i="1"/>
  <c r="Z444" i="1" s="1"/>
  <c r="Z387" i="1"/>
  <c r="Z429" i="1" s="1"/>
  <c r="Z384" i="1"/>
  <c r="Z426" i="1" s="1"/>
  <c r="Z397" i="1"/>
  <c r="Z439" i="1" s="1"/>
  <c r="Z396" i="1"/>
  <c r="Z438" i="1" s="1"/>
  <c r="Z390" i="1"/>
  <c r="Z403" i="1"/>
  <c r="Z445" i="1" s="1"/>
  <c r="Z399" i="1"/>
  <c r="Z441" i="1" s="1"/>
  <c r="Z406" i="1"/>
  <c r="Z448" i="1" s="1"/>
  <c r="Z392" i="1"/>
  <c r="Z434" i="1" s="1"/>
  <c r="Z386" i="1"/>
  <c r="Z428" i="1" s="1"/>
  <c r="T393" i="1"/>
  <c r="T435" i="1" s="1"/>
  <c r="T404" i="1"/>
  <c r="T446" i="1" s="1"/>
  <c r="T399" i="1"/>
  <c r="T441" i="1" s="1"/>
  <c r="T387" i="1"/>
  <c r="T429" i="1" s="1"/>
  <c r="T394" i="1"/>
  <c r="T436" i="1" s="1"/>
  <c r="T407" i="1"/>
  <c r="T449" i="1" s="1"/>
  <c r="T400" i="1"/>
  <c r="T398" i="1"/>
  <c r="T440" i="1" s="1"/>
  <c r="T397" i="1"/>
  <c r="T439" i="1" s="1"/>
  <c r="T396" i="1"/>
  <c r="T438" i="1" s="1"/>
  <c r="T401" i="1"/>
  <c r="T443" i="1" s="1"/>
  <c r="T388" i="1"/>
  <c r="T430" i="1" s="1"/>
  <c r="T385" i="1"/>
  <c r="T427" i="1" s="1"/>
  <c r="T386" i="1"/>
  <c r="T428" i="1" s="1"/>
  <c r="T384" i="1"/>
  <c r="T426" i="1" s="1"/>
  <c r="T392" i="1"/>
  <c r="T434" i="1" s="1"/>
  <c r="T406" i="1"/>
  <c r="T448" i="1" s="1"/>
  <c r="T395" i="1"/>
  <c r="T437" i="1" s="1"/>
  <c r="T389" i="1"/>
  <c r="T431" i="1" s="1"/>
  <c r="T391" i="1"/>
  <c r="T403" i="1"/>
  <c r="T445" i="1" s="1"/>
  <c r="T390" i="1"/>
  <c r="T405" i="1"/>
  <c r="T447" i="1" s="1"/>
  <c r="T402" i="1"/>
  <c r="T444" i="1" s="1"/>
  <c r="AC67" i="1"/>
  <c r="AJ409" i="1"/>
  <c r="K167" i="1"/>
  <c r="N66" i="1"/>
  <c r="AK409" i="1"/>
  <c r="M66" i="1"/>
  <c r="H246" i="1" s="1"/>
  <c r="G18" i="1"/>
  <c r="AA68" i="1"/>
  <c r="AD68" i="1" s="1"/>
  <c r="AC63" i="1"/>
  <c r="X409" i="1"/>
  <c r="M58" i="1"/>
  <c r="H238" i="1" s="1"/>
  <c r="AA60" i="1"/>
  <c r="AD60" i="1" s="1"/>
  <c r="G10" i="1"/>
  <c r="M409" i="1"/>
  <c r="AC406" i="1"/>
  <c r="AC448" i="1" s="1"/>
  <c r="AA61" i="1"/>
  <c r="AD61" i="1" s="1"/>
  <c r="P409" i="1"/>
  <c r="M59" i="1"/>
  <c r="H239" i="1" s="1"/>
  <c r="G11" i="1"/>
  <c r="B173" i="1"/>
  <c r="AC384" i="1"/>
  <c r="AC426" i="1" s="1"/>
  <c r="AC396" i="1"/>
  <c r="AC438" i="1" s="1"/>
  <c r="AE409" i="1"/>
  <c r="AA66" i="1"/>
  <c r="AD66" i="1" s="1"/>
  <c r="M64" i="1"/>
  <c r="H244" i="1" s="1"/>
  <c r="G16" i="1"/>
  <c r="N119" i="1"/>
  <c r="N121" i="1"/>
  <c r="N129" i="1"/>
  <c r="N116" i="1"/>
  <c r="N131" i="1"/>
  <c r="N133" i="1"/>
  <c r="N111" i="1"/>
  <c r="N126" i="1"/>
  <c r="N124" i="1"/>
  <c r="N112" i="1"/>
  <c r="N118" i="1"/>
  <c r="N115" i="1"/>
  <c r="N120" i="1"/>
  <c r="N125" i="1"/>
  <c r="N127" i="1"/>
  <c r="N132" i="1"/>
  <c r="N110" i="1"/>
  <c r="N130" i="1"/>
  <c r="N117" i="1"/>
  <c r="N122" i="1"/>
  <c r="N128" i="1"/>
  <c r="N113" i="1"/>
  <c r="N123" i="1"/>
  <c r="N114" i="1"/>
  <c r="AC62" i="1"/>
  <c r="U409" i="1"/>
  <c r="K162" i="1"/>
  <c r="N61" i="1"/>
  <c r="AC59" i="1"/>
  <c r="L409" i="1"/>
  <c r="AC359" i="1"/>
  <c r="AC360" i="1" s="1"/>
  <c r="AC361" i="1" s="1"/>
  <c r="AC362" i="1" s="1"/>
  <c r="AC363" i="1" s="1"/>
  <c r="AC366" i="1"/>
  <c r="AC367" i="1" s="1"/>
  <c r="AC369" i="1" s="1"/>
  <c r="AA69" i="1"/>
  <c r="M67" i="1"/>
  <c r="H247" i="1" s="1"/>
  <c r="AN409" i="1"/>
  <c r="G19" i="1"/>
  <c r="K161" i="1"/>
  <c r="N60" i="1"/>
  <c r="N396" i="1"/>
  <c r="N438" i="1" s="1"/>
  <c r="N406" i="1"/>
  <c r="N448" i="1" s="1"/>
  <c r="N403" i="1"/>
  <c r="N445" i="1" s="1"/>
  <c r="N392" i="1"/>
  <c r="N434" i="1" s="1"/>
  <c r="N391" i="1"/>
  <c r="N407" i="1"/>
  <c r="N449" i="1" s="1"/>
  <c r="N405" i="1"/>
  <c r="N447" i="1" s="1"/>
  <c r="N397" i="1"/>
  <c r="N439" i="1" s="1"/>
  <c r="N401" i="1"/>
  <c r="N443" i="1" s="1"/>
  <c r="N398" i="1"/>
  <c r="N440" i="1" s="1"/>
  <c r="N390" i="1"/>
  <c r="N404" i="1"/>
  <c r="N446" i="1" s="1"/>
  <c r="N394" i="1"/>
  <c r="N436" i="1" s="1"/>
  <c r="N399" i="1"/>
  <c r="N441" i="1" s="1"/>
  <c r="N395" i="1"/>
  <c r="N437" i="1" s="1"/>
  <c r="N402" i="1"/>
  <c r="N444" i="1" s="1"/>
  <c r="N386" i="1"/>
  <c r="N428" i="1" s="1"/>
  <c r="N388" i="1"/>
  <c r="N430" i="1" s="1"/>
  <c r="N393" i="1"/>
  <c r="N435" i="1" s="1"/>
  <c r="N400" i="1"/>
  <c r="N385" i="1"/>
  <c r="N427" i="1" s="1"/>
  <c r="N389" i="1"/>
  <c r="N431" i="1" s="1"/>
  <c r="N384" i="1"/>
  <c r="N426" i="1" s="1"/>
  <c r="N387" i="1"/>
  <c r="N429" i="1" s="1"/>
  <c r="AC401" i="1"/>
  <c r="AC443" i="1" s="1"/>
  <c r="AC403" i="1"/>
  <c r="AC445" i="1" s="1"/>
  <c r="AC407" i="1"/>
  <c r="AC449" i="1" s="1"/>
  <c r="M68" i="1"/>
  <c r="AQ409" i="1"/>
  <c r="AA70" i="1"/>
  <c r="G20" i="1"/>
  <c r="AC385" i="1"/>
  <c r="AC427" i="1" s="1"/>
  <c r="AA64" i="1"/>
  <c r="AD64" i="1" s="1"/>
  <c r="Y409" i="1"/>
  <c r="G14" i="1"/>
  <c r="M62" i="1"/>
  <c r="H242" i="1" s="1"/>
  <c r="F158" i="1"/>
  <c r="F160" i="1"/>
  <c r="F168" i="1"/>
  <c r="F169" i="1"/>
  <c r="F163" i="1"/>
  <c r="F161" i="1"/>
  <c r="F159" i="1"/>
  <c r="F162" i="1"/>
  <c r="F165" i="1"/>
  <c r="F167" i="1"/>
  <c r="F166" i="1"/>
  <c r="F164" i="1"/>
  <c r="G17" i="1"/>
  <c r="M65" i="1"/>
  <c r="H245" i="1" s="1"/>
  <c r="AH409" i="1"/>
  <c r="AA67" i="1"/>
  <c r="AA59" i="1"/>
  <c r="M57" i="1"/>
  <c r="G9" i="1"/>
  <c r="E37" i="1" s="1"/>
  <c r="E39" i="1" s="1"/>
  <c r="J409" i="1"/>
  <c r="AL403" i="1"/>
  <c r="AL445" i="1" s="1"/>
  <c r="AL402" i="1"/>
  <c r="AL444" i="1" s="1"/>
  <c r="AL385" i="1"/>
  <c r="AL427" i="1" s="1"/>
  <c r="AL404" i="1"/>
  <c r="AL446" i="1" s="1"/>
  <c r="AL399" i="1"/>
  <c r="AL441" i="1" s="1"/>
  <c r="AL393" i="1"/>
  <c r="AL435" i="1" s="1"/>
  <c r="AL394" i="1"/>
  <c r="AL436" i="1" s="1"/>
  <c r="AL392" i="1"/>
  <c r="AL434" i="1" s="1"/>
  <c r="AL389" i="1"/>
  <c r="AL431" i="1" s="1"/>
  <c r="AL395" i="1"/>
  <c r="AL437" i="1" s="1"/>
  <c r="AL401" i="1"/>
  <c r="AL443" i="1" s="1"/>
  <c r="AL396" i="1"/>
  <c r="AL438" i="1" s="1"/>
  <c r="AL391" i="1"/>
  <c r="AL386" i="1"/>
  <c r="AL428" i="1" s="1"/>
  <c r="AL390" i="1"/>
  <c r="AL407" i="1"/>
  <c r="AL449" i="1" s="1"/>
  <c r="AL384" i="1"/>
  <c r="AL426" i="1" s="1"/>
  <c r="AL406" i="1"/>
  <c r="AL448" i="1" s="1"/>
  <c r="AL387" i="1"/>
  <c r="AL429" i="1" s="1"/>
  <c r="AL405" i="1"/>
  <c r="AL447" i="1" s="1"/>
  <c r="AL400" i="1"/>
  <c r="AL388" i="1"/>
  <c r="AL430" i="1" s="1"/>
  <c r="AL398" i="1"/>
  <c r="AL440" i="1" s="1"/>
  <c r="AL397" i="1"/>
  <c r="AL439" i="1" s="1"/>
  <c r="K165" i="1"/>
  <c r="N64" i="1"/>
  <c r="AO385" i="1"/>
  <c r="AO427" i="1" s="1"/>
  <c r="AO407" i="1"/>
  <c r="AO449" i="1" s="1"/>
  <c r="AO386" i="1"/>
  <c r="AO428" i="1" s="1"/>
  <c r="AO387" i="1"/>
  <c r="AO429" i="1" s="1"/>
  <c r="AO388" i="1"/>
  <c r="AO430" i="1" s="1"/>
  <c r="AO397" i="1"/>
  <c r="AO439" i="1" s="1"/>
  <c r="AO399" i="1"/>
  <c r="AO441" i="1" s="1"/>
  <c r="AO406" i="1"/>
  <c r="AO448" i="1" s="1"/>
  <c r="AO395" i="1"/>
  <c r="AO437" i="1" s="1"/>
  <c r="AO390" i="1"/>
  <c r="AO403" i="1"/>
  <c r="AO445" i="1" s="1"/>
  <c r="AO398" i="1"/>
  <c r="AO440" i="1" s="1"/>
  <c r="AO396" i="1"/>
  <c r="AO438" i="1" s="1"/>
  <c r="AO400" i="1"/>
  <c r="AO391" i="1"/>
  <c r="AO393" i="1"/>
  <c r="AO435" i="1" s="1"/>
  <c r="AO392" i="1"/>
  <c r="AO434" i="1" s="1"/>
  <c r="AO394" i="1"/>
  <c r="AO436" i="1" s="1"/>
  <c r="AO401" i="1"/>
  <c r="AO443" i="1" s="1"/>
  <c r="AO384" i="1"/>
  <c r="AO426" i="1" s="1"/>
  <c r="AO405" i="1"/>
  <c r="AO447" i="1" s="1"/>
  <c r="AO389" i="1"/>
  <c r="AO431" i="1" s="1"/>
  <c r="AO402" i="1"/>
  <c r="AO444" i="1" s="1"/>
  <c r="AO404" i="1"/>
  <c r="AO446" i="1" s="1"/>
  <c r="N59" i="1"/>
  <c r="K160" i="1"/>
  <c r="AC390" i="1"/>
  <c r="W387" i="1"/>
  <c r="W429" i="1" s="1"/>
  <c r="W402" i="1"/>
  <c r="W444" i="1" s="1"/>
  <c r="W394" i="1"/>
  <c r="W436" i="1" s="1"/>
  <c r="W395" i="1"/>
  <c r="W437" i="1" s="1"/>
  <c r="W401" i="1"/>
  <c r="W443" i="1" s="1"/>
  <c r="W390" i="1"/>
  <c r="W398" i="1"/>
  <c r="W440" i="1" s="1"/>
  <c r="W406" i="1"/>
  <c r="W448" i="1" s="1"/>
  <c r="W385" i="1"/>
  <c r="W427" i="1" s="1"/>
  <c r="W399" i="1"/>
  <c r="W441" i="1" s="1"/>
  <c r="W405" i="1"/>
  <c r="W447" i="1" s="1"/>
  <c r="W407" i="1"/>
  <c r="W449" i="1" s="1"/>
  <c r="W397" i="1"/>
  <c r="W439" i="1" s="1"/>
  <c r="W384" i="1"/>
  <c r="W426" i="1" s="1"/>
  <c r="W391" i="1"/>
  <c r="W393" i="1"/>
  <c r="W435" i="1" s="1"/>
  <c r="W392" i="1"/>
  <c r="W434" i="1" s="1"/>
  <c r="W396" i="1"/>
  <c r="W438" i="1" s="1"/>
  <c r="W388" i="1"/>
  <c r="W430" i="1" s="1"/>
  <c r="W389" i="1"/>
  <c r="W431" i="1" s="1"/>
  <c r="W386" i="1"/>
  <c r="W428" i="1" s="1"/>
  <c r="W404" i="1"/>
  <c r="W446" i="1" s="1"/>
  <c r="W403" i="1"/>
  <c r="W445" i="1" s="1"/>
  <c r="W400" i="1"/>
  <c r="AC405" i="1"/>
  <c r="AC447" i="1" s="1"/>
  <c r="Q406" i="1"/>
  <c r="Q448" i="1" s="1"/>
  <c r="Q404" i="1"/>
  <c r="Q446" i="1" s="1"/>
  <c r="Q387" i="1"/>
  <c r="Q429" i="1" s="1"/>
  <c r="Q407" i="1"/>
  <c r="Q449" i="1" s="1"/>
  <c r="Q392" i="1"/>
  <c r="Q434" i="1" s="1"/>
  <c r="Q403" i="1"/>
  <c r="Q445" i="1" s="1"/>
  <c r="Q405" i="1"/>
  <c r="Q447" i="1" s="1"/>
  <c r="Q394" i="1"/>
  <c r="Q436" i="1" s="1"/>
  <c r="Q389" i="1"/>
  <c r="Q431" i="1" s="1"/>
  <c r="Q395" i="1"/>
  <c r="Q437" i="1" s="1"/>
  <c r="Q399" i="1"/>
  <c r="Q441" i="1" s="1"/>
  <c r="Q390" i="1"/>
  <c r="Q384" i="1"/>
  <c r="Q426" i="1" s="1"/>
  <c r="Q385" i="1"/>
  <c r="Q427" i="1" s="1"/>
  <c r="Q402" i="1"/>
  <c r="Q444" i="1" s="1"/>
  <c r="Q386" i="1"/>
  <c r="Q428" i="1" s="1"/>
  <c r="Q397" i="1"/>
  <c r="Q439" i="1" s="1"/>
  <c r="Q401" i="1"/>
  <c r="Q443" i="1" s="1"/>
  <c r="Q391" i="1"/>
  <c r="Q400" i="1"/>
  <c r="Q398" i="1"/>
  <c r="Q440" i="1" s="1"/>
  <c r="Q396" i="1"/>
  <c r="Q438" i="1" s="1"/>
  <c r="Q388" i="1"/>
  <c r="Q430" i="1" s="1"/>
  <c r="Q393" i="1"/>
  <c r="Q435" i="1" s="1"/>
  <c r="N62" i="1"/>
  <c r="K163" i="1"/>
  <c r="AC389" i="1"/>
  <c r="AC431" i="1" s="1"/>
  <c r="D47" i="1"/>
  <c r="D48" i="1" s="1"/>
  <c r="W58" i="1"/>
  <c r="E25" i="1"/>
  <c r="C158" i="1"/>
  <c r="AC394" i="1"/>
  <c r="AC436" i="1" s="1"/>
  <c r="AF403" i="1"/>
  <c r="AF445" i="1" s="1"/>
  <c r="AF402" i="1"/>
  <c r="AF444" i="1" s="1"/>
  <c r="AF385" i="1"/>
  <c r="AF427" i="1" s="1"/>
  <c r="AF392" i="1"/>
  <c r="AF434" i="1" s="1"/>
  <c r="AF390" i="1"/>
  <c r="AF389" i="1"/>
  <c r="AF431" i="1" s="1"/>
  <c r="AF386" i="1"/>
  <c r="AF428" i="1" s="1"/>
  <c r="AF395" i="1"/>
  <c r="AF437" i="1" s="1"/>
  <c r="AF397" i="1"/>
  <c r="AF439" i="1" s="1"/>
  <c r="AF394" i="1"/>
  <c r="AF436" i="1" s="1"/>
  <c r="AF393" i="1"/>
  <c r="AF435" i="1" s="1"/>
  <c r="AF387" i="1"/>
  <c r="AF429" i="1" s="1"/>
  <c r="AF384" i="1"/>
  <c r="AF426" i="1" s="1"/>
  <c r="AF399" i="1"/>
  <c r="AF441" i="1" s="1"/>
  <c r="AF400" i="1"/>
  <c r="AF396" i="1"/>
  <c r="AF438" i="1" s="1"/>
  <c r="AF388" i="1"/>
  <c r="AF430" i="1" s="1"/>
  <c r="AF401" i="1"/>
  <c r="AF443" i="1" s="1"/>
  <c r="AF407" i="1"/>
  <c r="AF449" i="1" s="1"/>
  <c r="AF391" i="1"/>
  <c r="AF404" i="1"/>
  <c r="AF446" i="1" s="1"/>
  <c r="AF406" i="1"/>
  <c r="AF448" i="1" s="1"/>
  <c r="AF398" i="1"/>
  <c r="AF440" i="1" s="1"/>
  <c r="AF405" i="1"/>
  <c r="AF447" i="1" s="1"/>
  <c r="AI393" i="1"/>
  <c r="AI435" i="1" s="1"/>
  <c r="AI397" i="1"/>
  <c r="AI439" i="1" s="1"/>
  <c r="AI406" i="1"/>
  <c r="AI448" i="1" s="1"/>
  <c r="AI389" i="1"/>
  <c r="AI431" i="1" s="1"/>
  <c r="AI399" i="1"/>
  <c r="AI441" i="1" s="1"/>
  <c r="AI401" i="1"/>
  <c r="AI443" i="1" s="1"/>
  <c r="AI385" i="1"/>
  <c r="AI427" i="1" s="1"/>
  <c r="AI404" i="1"/>
  <c r="AI446" i="1" s="1"/>
  <c r="AI400" i="1"/>
  <c r="AI387" i="1"/>
  <c r="AI429" i="1" s="1"/>
  <c r="AI388" i="1"/>
  <c r="AI430" i="1" s="1"/>
  <c r="AI391" i="1"/>
  <c r="AI398" i="1"/>
  <c r="AI440" i="1" s="1"/>
  <c r="AI396" i="1"/>
  <c r="AI438" i="1" s="1"/>
  <c r="AI405" i="1"/>
  <c r="AI447" i="1" s="1"/>
  <c r="AI386" i="1"/>
  <c r="AI428" i="1" s="1"/>
  <c r="AI402" i="1"/>
  <c r="AI444" i="1" s="1"/>
  <c r="AI392" i="1"/>
  <c r="AI434" i="1" s="1"/>
  <c r="AI403" i="1"/>
  <c r="AI445" i="1" s="1"/>
  <c r="AI395" i="1"/>
  <c r="AI437" i="1" s="1"/>
  <c r="AI407" i="1"/>
  <c r="AI449" i="1" s="1"/>
  <c r="AI390" i="1"/>
  <c r="AI394" i="1"/>
  <c r="AI436" i="1" s="1"/>
  <c r="AI384" i="1"/>
  <c r="AI426" i="1" s="1"/>
  <c r="AC65" i="1"/>
  <c r="AD409" i="1"/>
  <c r="O136" i="1"/>
  <c r="O137" i="1" s="1"/>
  <c r="AA409" i="1"/>
  <c r="AC64" i="1"/>
  <c r="S409" i="1"/>
  <c r="M60" i="1"/>
  <c r="H240" i="1" s="1"/>
  <c r="AA62" i="1"/>
  <c r="G12" i="1"/>
  <c r="M63" i="1"/>
  <c r="H243" i="1" s="1"/>
  <c r="G15" i="1"/>
  <c r="E30" i="1" s="1"/>
  <c r="M136" i="1"/>
  <c r="M137" i="1" s="1"/>
  <c r="AA65" i="1"/>
  <c r="AB409" i="1"/>
  <c r="AC395" i="1"/>
  <c r="AC437" i="1" s="1"/>
  <c r="AD62" i="1"/>
  <c r="AD67" i="1"/>
  <c r="AC393" i="1"/>
  <c r="AC435" i="1" s="1"/>
  <c r="K397" i="1"/>
  <c r="K439" i="1" s="1"/>
  <c r="K388" i="1"/>
  <c r="K430" i="1" s="1"/>
  <c r="K395" i="1"/>
  <c r="K437" i="1" s="1"/>
  <c r="K394" i="1"/>
  <c r="K436" i="1" s="1"/>
  <c r="K404" i="1"/>
  <c r="K446" i="1" s="1"/>
  <c r="K396" i="1"/>
  <c r="K438" i="1" s="1"/>
  <c r="K393" i="1"/>
  <c r="K435" i="1" s="1"/>
  <c r="K390" i="1"/>
  <c r="K385" i="1"/>
  <c r="K427" i="1" s="1"/>
  <c r="K400" i="1"/>
  <c r="K387" i="1"/>
  <c r="K429" i="1" s="1"/>
  <c r="K402" i="1"/>
  <c r="K444" i="1" s="1"/>
  <c r="K398" i="1"/>
  <c r="K440" i="1" s="1"/>
  <c r="K401" i="1"/>
  <c r="K443" i="1" s="1"/>
  <c r="K406" i="1"/>
  <c r="K448" i="1" s="1"/>
  <c r="K391" i="1"/>
  <c r="K392" i="1"/>
  <c r="K434" i="1" s="1"/>
  <c r="K389" i="1"/>
  <c r="K431" i="1" s="1"/>
  <c r="K407" i="1"/>
  <c r="K449" i="1" s="1"/>
  <c r="K399" i="1"/>
  <c r="K441" i="1" s="1"/>
  <c r="K405" i="1"/>
  <c r="K447" i="1" s="1"/>
  <c r="K384" i="1"/>
  <c r="K426" i="1" s="1"/>
  <c r="K403" i="1"/>
  <c r="K445" i="1" s="1"/>
  <c r="K386" i="1"/>
  <c r="K428" i="1" s="1"/>
  <c r="K169" i="1"/>
  <c r="N68" i="1"/>
  <c r="AC68" i="1"/>
  <c r="AM409" i="1"/>
  <c r="AC402" i="1"/>
  <c r="AC444" i="1" s="1"/>
  <c r="AC69" i="1"/>
  <c r="AP409" i="1"/>
  <c r="N65" i="1"/>
  <c r="K166" i="1"/>
  <c r="AA63" i="1"/>
  <c r="AD63" i="1" s="1"/>
  <c r="G13" i="1"/>
  <c r="V409" i="1"/>
  <c r="M61" i="1"/>
  <c r="H241" i="1" s="1"/>
  <c r="O409" i="1"/>
  <c r="AC60" i="1"/>
  <c r="AC404" i="1"/>
  <c r="AC446" i="1" s="1"/>
  <c r="R409" i="1"/>
  <c r="AC61" i="1"/>
  <c r="AC398" i="1"/>
  <c r="AC440" i="1" s="1"/>
  <c r="B104" i="1"/>
  <c r="AC387" i="1"/>
  <c r="AC429" i="1" s="1"/>
  <c r="AC388" i="1"/>
  <c r="AC430" i="1" s="1"/>
  <c r="AR389" i="1"/>
  <c r="AR431" i="1" s="1"/>
  <c r="AR395" i="1"/>
  <c r="AR437" i="1" s="1"/>
  <c r="AR399" i="1"/>
  <c r="AR441" i="1" s="1"/>
  <c r="AR388" i="1"/>
  <c r="AR430" i="1" s="1"/>
  <c r="AR405" i="1"/>
  <c r="AR447" i="1" s="1"/>
  <c r="AR398" i="1"/>
  <c r="AR440" i="1" s="1"/>
  <c r="AR391" i="1"/>
  <c r="AR387" i="1"/>
  <c r="AR429" i="1" s="1"/>
  <c r="AR406" i="1"/>
  <c r="AR448" i="1" s="1"/>
  <c r="AR385" i="1"/>
  <c r="AR427" i="1" s="1"/>
  <c r="AR407" i="1"/>
  <c r="AR449" i="1" s="1"/>
  <c r="AR394" i="1"/>
  <c r="AR436" i="1" s="1"/>
  <c r="AR396" i="1"/>
  <c r="AR438" i="1" s="1"/>
  <c r="AR390" i="1"/>
  <c r="AR403" i="1"/>
  <c r="AR445" i="1" s="1"/>
  <c r="AR393" i="1"/>
  <c r="AR435" i="1" s="1"/>
  <c r="AR384" i="1"/>
  <c r="AR426" i="1" s="1"/>
  <c r="AR404" i="1"/>
  <c r="AR446" i="1" s="1"/>
  <c r="AR402" i="1"/>
  <c r="AR444" i="1" s="1"/>
  <c r="AR397" i="1"/>
  <c r="AR439" i="1" s="1"/>
  <c r="AR386" i="1"/>
  <c r="AR428" i="1" s="1"/>
  <c r="AR401" i="1"/>
  <c r="AR443" i="1" s="1"/>
  <c r="AR392" i="1"/>
  <c r="AR434" i="1" s="1"/>
  <c r="AR400" i="1"/>
  <c r="AC70" i="1"/>
  <c r="AS409" i="1"/>
  <c r="AG409" i="1"/>
  <c r="AC66" i="1"/>
  <c r="AC397" i="1"/>
  <c r="AC439" i="1" s="1"/>
  <c r="AI33" i="3" l="1"/>
  <c r="AI34" i="3"/>
  <c r="AI35" i="3" s="1"/>
  <c r="AI36" i="3" s="1"/>
  <c r="AI37" i="3" s="1"/>
  <c r="AI38" i="3" s="1"/>
  <c r="AI39" i="3" s="1"/>
  <c r="AI40" i="3" s="1"/>
  <c r="AI41" i="3" s="1"/>
  <c r="AI42" i="3" s="1"/>
  <c r="AI43" i="3" s="1"/>
  <c r="AI44" i="3" s="1"/>
  <c r="AI45" i="3" s="1"/>
  <c r="AI46" i="3" s="1"/>
  <c r="AI47" i="3" s="1"/>
  <c r="AI48" i="3" s="1"/>
  <c r="AI49" i="3" s="1"/>
  <c r="AI50" i="3" s="1"/>
  <c r="AI51" i="3" s="1"/>
  <c r="AI52" i="3" s="1"/>
  <c r="AI53" i="3" s="1"/>
  <c r="AI54" i="3" s="1"/>
  <c r="AI55" i="3" s="1"/>
  <c r="AI56" i="3" s="1"/>
  <c r="AI57" i="3" s="1"/>
  <c r="AI58" i="3" s="1"/>
  <c r="AI59" i="3" s="1"/>
  <c r="AI60" i="3" s="1"/>
  <c r="AI61" i="3" s="1"/>
  <c r="AI62" i="3" s="1"/>
  <c r="AG385" i="3"/>
  <c r="AF386" i="3"/>
  <c r="AY37" i="1"/>
  <c r="AX37" i="1"/>
  <c r="AW38" i="1"/>
  <c r="AC385" i="3"/>
  <c r="AE386" i="3"/>
  <c r="AA385" i="3"/>
  <c r="AI368" i="3"/>
  <c r="A37" i="4"/>
  <c r="C38" i="4"/>
  <c r="O34" i="4"/>
  <c r="B35" i="4"/>
  <c r="A33" i="2"/>
  <c r="B32" i="2"/>
  <c r="AF32" i="2"/>
  <c r="A32" i="3"/>
  <c r="B31" i="3"/>
  <c r="F31" i="3"/>
  <c r="AI307" i="3"/>
  <c r="AI308" i="3"/>
  <c r="AI309" i="3" s="1"/>
  <c r="AI310" i="3" s="1"/>
  <c r="AI311" i="3" s="1"/>
  <c r="AI312" i="3" s="1"/>
  <c r="AI313" i="3" s="1"/>
  <c r="AI314" i="3" s="1"/>
  <c r="AI315" i="3" s="1"/>
  <c r="AI316" i="3" s="1"/>
  <c r="AI317" i="3" s="1"/>
  <c r="AI318" i="3" s="1"/>
  <c r="AI319" i="3" s="1"/>
  <c r="AI320" i="3" s="1"/>
  <c r="AI321" i="3" s="1"/>
  <c r="AI322" i="3" s="1"/>
  <c r="AI323" i="3" s="1"/>
  <c r="AI324" i="3" s="1"/>
  <c r="AI325" i="3" s="1"/>
  <c r="AI326" i="3" s="1"/>
  <c r="AI327" i="3" s="1"/>
  <c r="AI328" i="3" s="1"/>
  <c r="AI329" i="3" s="1"/>
  <c r="AI330" i="3" s="1"/>
  <c r="AI331" i="3" s="1"/>
  <c r="AI332" i="3" s="1"/>
  <c r="AI333" i="3" s="1"/>
  <c r="AI334" i="3" s="1"/>
  <c r="AI335" i="3" s="1"/>
  <c r="AI336" i="3" s="1"/>
  <c r="AI337" i="3" s="1"/>
  <c r="AA384" i="3"/>
  <c r="AD385" i="3"/>
  <c r="AB385" i="3"/>
  <c r="AF63" i="1"/>
  <c r="AE63" i="1"/>
  <c r="AG395" i="1"/>
  <c r="AG437" i="1" s="1"/>
  <c r="AG389" i="1"/>
  <c r="AG431" i="1" s="1"/>
  <c r="AG402" i="1"/>
  <c r="AG444" i="1" s="1"/>
  <c r="AG392" i="1"/>
  <c r="AG434" i="1" s="1"/>
  <c r="AG399" i="1"/>
  <c r="AG441" i="1" s="1"/>
  <c r="AG396" i="1"/>
  <c r="AG438" i="1" s="1"/>
  <c r="AG388" i="1"/>
  <c r="AG430" i="1" s="1"/>
  <c r="AG400" i="1"/>
  <c r="AG391" i="1"/>
  <c r="AG387" i="1"/>
  <c r="AG429" i="1" s="1"/>
  <c r="AG401" i="1"/>
  <c r="AG443" i="1" s="1"/>
  <c r="AG398" i="1"/>
  <c r="AG440" i="1" s="1"/>
  <c r="AG405" i="1"/>
  <c r="AG447" i="1" s="1"/>
  <c r="AG406" i="1"/>
  <c r="AG448" i="1" s="1"/>
  <c r="AG407" i="1"/>
  <c r="AG449" i="1" s="1"/>
  <c r="AG386" i="1"/>
  <c r="AG428" i="1" s="1"/>
  <c r="AG394" i="1"/>
  <c r="AG436" i="1" s="1"/>
  <c r="AG403" i="1"/>
  <c r="AG445" i="1" s="1"/>
  <c r="AG404" i="1"/>
  <c r="AG446" i="1" s="1"/>
  <c r="AG397" i="1"/>
  <c r="AG439" i="1" s="1"/>
  <c r="AG385" i="1"/>
  <c r="AG427" i="1" s="1"/>
  <c r="AG390" i="1"/>
  <c r="AG393" i="1"/>
  <c r="AG435" i="1" s="1"/>
  <c r="AG384" i="1"/>
  <c r="AG426" i="1" s="1"/>
  <c r="AR412" i="1"/>
  <c r="AR442" i="1"/>
  <c r="AP385" i="1"/>
  <c r="AP427" i="1" s="1"/>
  <c r="AP405" i="1"/>
  <c r="AP447" i="1" s="1"/>
  <c r="AP389" i="1"/>
  <c r="AP431" i="1" s="1"/>
  <c r="AP387" i="1"/>
  <c r="AP429" i="1" s="1"/>
  <c r="AP394" i="1"/>
  <c r="AP436" i="1" s="1"/>
  <c r="AP386" i="1"/>
  <c r="AP428" i="1" s="1"/>
  <c r="AP401" i="1"/>
  <c r="AP443" i="1" s="1"/>
  <c r="AP403" i="1"/>
  <c r="AP445" i="1" s="1"/>
  <c r="AP400" i="1"/>
  <c r="AP390" i="1"/>
  <c r="AP395" i="1"/>
  <c r="AP437" i="1" s="1"/>
  <c r="AP396" i="1"/>
  <c r="AP438" i="1" s="1"/>
  <c r="AP399" i="1"/>
  <c r="AP441" i="1" s="1"/>
  <c r="AP398" i="1"/>
  <c r="AP440" i="1" s="1"/>
  <c r="AP388" i="1"/>
  <c r="AP430" i="1" s="1"/>
  <c r="AP407" i="1"/>
  <c r="AP449" i="1" s="1"/>
  <c r="AP384" i="1"/>
  <c r="AP426" i="1" s="1"/>
  <c r="AP397" i="1"/>
  <c r="AP439" i="1" s="1"/>
  <c r="AP392" i="1"/>
  <c r="AP434" i="1" s="1"/>
  <c r="AP402" i="1"/>
  <c r="AP444" i="1" s="1"/>
  <c r="AP404" i="1"/>
  <c r="AP446" i="1" s="1"/>
  <c r="AP391" i="1"/>
  <c r="AP393" i="1"/>
  <c r="AP435" i="1" s="1"/>
  <c r="AP406" i="1"/>
  <c r="AP448" i="1" s="1"/>
  <c r="AH65" i="1"/>
  <c r="AG65" i="1"/>
  <c r="S401" i="1"/>
  <c r="S443" i="1" s="1"/>
  <c r="S407" i="1"/>
  <c r="S449" i="1" s="1"/>
  <c r="S403" i="1"/>
  <c r="S445" i="1" s="1"/>
  <c r="S404" i="1"/>
  <c r="S446" i="1" s="1"/>
  <c r="S393" i="1"/>
  <c r="S435" i="1" s="1"/>
  <c r="S402" i="1"/>
  <c r="S444" i="1" s="1"/>
  <c r="S399" i="1"/>
  <c r="S441" i="1" s="1"/>
  <c r="S400" i="1"/>
  <c r="S390" i="1"/>
  <c r="S388" i="1"/>
  <c r="S430" i="1" s="1"/>
  <c r="S392" i="1"/>
  <c r="S434" i="1" s="1"/>
  <c r="S395" i="1"/>
  <c r="S437" i="1" s="1"/>
  <c r="S391" i="1"/>
  <c r="S398" i="1"/>
  <c r="S440" i="1" s="1"/>
  <c r="S384" i="1"/>
  <c r="S426" i="1" s="1"/>
  <c r="S386" i="1"/>
  <c r="S428" i="1" s="1"/>
  <c r="S385" i="1"/>
  <c r="S427" i="1" s="1"/>
  <c r="S397" i="1"/>
  <c r="S439" i="1" s="1"/>
  <c r="S394" i="1"/>
  <c r="S436" i="1" s="1"/>
  <c r="S387" i="1"/>
  <c r="S429" i="1" s="1"/>
  <c r="S396" i="1"/>
  <c r="S438" i="1" s="1"/>
  <c r="S406" i="1"/>
  <c r="S448" i="1" s="1"/>
  <c r="S389" i="1"/>
  <c r="S431" i="1" s="1"/>
  <c r="S405" i="1"/>
  <c r="S447" i="1" s="1"/>
  <c r="AD396" i="1"/>
  <c r="AD438" i="1" s="1"/>
  <c r="AD389" i="1"/>
  <c r="AD431" i="1" s="1"/>
  <c r="AD387" i="1"/>
  <c r="AD429" i="1" s="1"/>
  <c r="AD398" i="1"/>
  <c r="AD440" i="1" s="1"/>
  <c r="AD394" i="1"/>
  <c r="AD436" i="1" s="1"/>
  <c r="AD404" i="1"/>
  <c r="AD446" i="1" s="1"/>
  <c r="AD400" i="1"/>
  <c r="AD388" i="1"/>
  <c r="AD430" i="1" s="1"/>
  <c r="AD407" i="1"/>
  <c r="AD449" i="1" s="1"/>
  <c r="AD395" i="1"/>
  <c r="AD437" i="1" s="1"/>
  <c r="AD401" i="1"/>
  <c r="AD443" i="1" s="1"/>
  <c r="AD406" i="1"/>
  <c r="AD448" i="1" s="1"/>
  <c r="AD403" i="1"/>
  <c r="AD445" i="1" s="1"/>
  <c r="AD390" i="1"/>
  <c r="AD391" i="1"/>
  <c r="AD397" i="1"/>
  <c r="AD439" i="1" s="1"/>
  <c r="AD384" i="1"/>
  <c r="AD426" i="1" s="1"/>
  <c r="AD393" i="1"/>
  <c r="AD435" i="1" s="1"/>
  <c r="AD392" i="1"/>
  <c r="AD434" i="1" s="1"/>
  <c r="AD405" i="1"/>
  <c r="AD447" i="1" s="1"/>
  <c r="AD399" i="1"/>
  <c r="AD441" i="1" s="1"/>
  <c r="AD402" i="1"/>
  <c r="AD444" i="1" s="1"/>
  <c r="AD386" i="1"/>
  <c r="AD428" i="1" s="1"/>
  <c r="AD385" i="1"/>
  <c r="AD427" i="1" s="1"/>
  <c r="AI432" i="1"/>
  <c r="AI416" i="1"/>
  <c r="G25" i="1"/>
  <c r="G27" i="1" s="1"/>
  <c r="G28" i="1" s="1"/>
  <c r="E27" i="1"/>
  <c r="E26" i="1"/>
  <c r="Q433" i="1"/>
  <c r="Q413" i="1"/>
  <c r="W432" i="1"/>
  <c r="W416" i="1"/>
  <c r="AL432" i="1"/>
  <c r="AL416" i="1"/>
  <c r="J400" i="1"/>
  <c r="J391" i="1"/>
  <c r="J404" i="1"/>
  <c r="J446" i="1" s="1"/>
  <c r="J405" i="1"/>
  <c r="J447" i="1" s="1"/>
  <c r="J407" i="1"/>
  <c r="J449" i="1" s="1"/>
  <c r="J387" i="1"/>
  <c r="J429" i="1" s="1"/>
  <c r="J392" i="1"/>
  <c r="J434" i="1" s="1"/>
  <c r="J385" i="1"/>
  <c r="J427" i="1" s="1"/>
  <c r="J393" i="1"/>
  <c r="J435" i="1" s="1"/>
  <c r="J394" i="1"/>
  <c r="J436" i="1" s="1"/>
  <c r="J396" i="1"/>
  <c r="J438" i="1" s="1"/>
  <c r="J399" i="1"/>
  <c r="J441" i="1" s="1"/>
  <c r="J388" i="1"/>
  <c r="J430" i="1" s="1"/>
  <c r="J384" i="1"/>
  <c r="J426" i="1" s="1"/>
  <c r="J390" i="1"/>
  <c r="J395" i="1"/>
  <c r="J437" i="1" s="1"/>
  <c r="J386" i="1"/>
  <c r="J428" i="1" s="1"/>
  <c r="J403" i="1"/>
  <c r="J445" i="1" s="1"/>
  <c r="J397" i="1"/>
  <c r="J439" i="1" s="1"/>
  <c r="J398" i="1"/>
  <c r="J440" i="1" s="1"/>
  <c r="J406" i="1"/>
  <c r="J448" i="1" s="1"/>
  <c r="J389" i="1"/>
  <c r="J431" i="1" s="1"/>
  <c r="J401" i="1"/>
  <c r="J443" i="1" s="1"/>
  <c r="J402" i="1"/>
  <c r="J444" i="1" s="1"/>
  <c r="AH67" i="1"/>
  <c r="AG67" i="1"/>
  <c r="H164" i="1"/>
  <c r="J164" i="1" s="1"/>
  <c r="G164" i="1"/>
  <c r="H162" i="1"/>
  <c r="J162" i="1" s="1"/>
  <c r="G162" i="1"/>
  <c r="H169" i="1"/>
  <c r="J169" i="1" s="1"/>
  <c r="G169" i="1"/>
  <c r="AE66" i="1"/>
  <c r="AF66" i="1"/>
  <c r="AG70" i="1"/>
  <c r="AH70" i="1"/>
  <c r="N412" i="1"/>
  <c r="N442" i="1"/>
  <c r="AN386" i="1"/>
  <c r="AN428" i="1" s="1"/>
  <c r="AN389" i="1"/>
  <c r="AN431" i="1" s="1"/>
  <c r="AN404" i="1"/>
  <c r="AN446" i="1" s="1"/>
  <c r="AN395" i="1"/>
  <c r="AN437" i="1" s="1"/>
  <c r="AN402" i="1"/>
  <c r="AN444" i="1" s="1"/>
  <c r="AN406" i="1"/>
  <c r="AN448" i="1" s="1"/>
  <c r="AN401" i="1"/>
  <c r="AN443" i="1" s="1"/>
  <c r="AN387" i="1"/>
  <c r="AN429" i="1" s="1"/>
  <c r="AN407" i="1"/>
  <c r="AN449" i="1" s="1"/>
  <c r="AN391" i="1"/>
  <c r="AN390" i="1"/>
  <c r="AN385" i="1"/>
  <c r="AN427" i="1" s="1"/>
  <c r="AN403" i="1"/>
  <c r="AN445" i="1" s="1"/>
  <c r="AN392" i="1"/>
  <c r="AN434" i="1" s="1"/>
  <c r="AN396" i="1"/>
  <c r="AN438" i="1" s="1"/>
  <c r="AN397" i="1"/>
  <c r="AN439" i="1" s="1"/>
  <c r="AN393" i="1"/>
  <c r="AN435" i="1" s="1"/>
  <c r="AN388" i="1"/>
  <c r="AN430" i="1" s="1"/>
  <c r="AN398" i="1"/>
  <c r="AN440" i="1" s="1"/>
  <c r="AN394" i="1"/>
  <c r="AN436" i="1" s="1"/>
  <c r="AN405" i="1"/>
  <c r="AN447" i="1" s="1"/>
  <c r="AN399" i="1"/>
  <c r="AN441" i="1" s="1"/>
  <c r="AN400" i="1"/>
  <c r="AN384" i="1"/>
  <c r="AN426" i="1" s="1"/>
  <c r="C114" i="1"/>
  <c r="T114" i="1"/>
  <c r="T122" i="1"/>
  <c r="G110" i="1"/>
  <c r="T132" i="1"/>
  <c r="G120" i="1"/>
  <c r="T115" i="1"/>
  <c r="C115" i="1"/>
  <c r="T126" i="1"/>
  <c r="G114" i="1"/>
  <c r="T116" i="1"/>
  <c r="C116" i="1"/>
  <c r="M394" i="1"/>
  <c r="M436" i="1" s="1"/>
  <c r="M393" i="1"/>
  <c r="M435" i="1" s="1"/>
  <c r="M392" i="1"/>
  <c r="M434" i="1" s="1"/>
  <c r="M395" i="1"/>
  <c r="M437" i="1" s="1"/>
  <c r="M388" i="1"/>
  <c r="M430" i="1" s="1"/>
  <c r="M405" i="1"/>
  <c r="M447" i="1" s="1"/>
  <c r="M402" i="1"/>
  <c r="M444" i="1" s="1"/>
  <c r="M401" i="1"/>
  <c r="M443" i="1" s="1"/>
  <c r="M390" i="1"/>
  <c r="M385" i="1"/>
  <c r="M427" i="1" s="1"/>
  <c r="M389" i="1"/>
  <c r="M431" i="1" s="1"/>
  <c r="M404" i="1"/>
  <c r="M446" i="1" s="1"/>
  <c r="M396" i="1"/>
  <c r="M438" i="1" s="1"/>
  <c r="M384" i="1"/>
  <c r="M426" i="1" s="1"/>
  <c r="M403" i="1"/>
  <c r="M445" i="1" s="1"/>
  <c r="M400" i="1"/>
  <c r="M399" i="1"/>
  <c r="M441" i="1" s="1"/>
  <c r="M407" i="1"/>
  <c r="M449" i="1" s="1"/>
  <c r="M391" i="1"/>
  <c r="M406" i="1"/>
  <c r="M448" i="1" s="1"/>
  <c r="M386" i="1"/>
  <c r="M428" i="1" s="1"/>
  <c r="M387" i="1"/>
  <c r="M429" i="1" s="1"/>
  <c r="M397" i="1"/>
  <c r="M439" i="1" s="1"/>
  <c r="M398" i="1"/>
  <c r="M440" i="1" s="1"/>
  <c r="X402" i="1"/>
  <c r="X444" i="1" s="1"/>
  <c r="X400" i="1"/>
  <c r="X399" i="1"/>
  <c r="X441" i="1" s="1"/>
  <c r="X387" i="1"/>
  <c r="X429" i="1" s="1"/>
  <c r="X388" i="1"/>
  <c r="X430" i="1" s="1"/>
  <c r="X394" i="1"/>
  <c r="X436" i="1" s="1"/>
  <c r="X406" i="1"/>
  <c r="X448" i="1" s="1"/>
  <c r="X391" i="1"/>
  <c r="X404" i="1"/>
  <c r="X446" i="1" s="1"/>
  <c r="X393" i="1"/>
  <c r="X435" i="1" s="1"/>
  <c r="X395" i="1"/>
  <c r="X437" i="1" s="1"/>
  <c r="X396" i="1"/>
  <c r="X438" i="1" s="1"/>
  <c r="X401" i="1"/>
  <c r="X443" i="1" s="1"/>
  <c r="X405" i="1"/>
  <c r="X447" i="1" s="1"/>
  <c r="X390" i="1"/>
  <c r="X403" i="1"/>
  <c r="X445" i="1" s="1"/>
  <c r="X407" i="1"/>
  <c r="X449" i="1" s="1"/>
  <c r="X398" i="1"/>
  <c r="X440" i="1" s="1"/>
  <c r="X385" i="1"/>
  <c r="X427" i="1" s="1"/>
  <c r="X397" i="1"/>
  <c r="X439" i="1" s="1"/>
  <c r="X389" i="1"/>
  <c r="X431" i="1" s="1"/>
  <c r="X386" i="1"/>
  <c r="X428" i="1" s="1"/>
  <c r="X384" i="1"/>
  <c r="X426" i="1" s="1"/>
  <c r="X392" i="1"/>
  <c r="X434" i="1" s="1"/>
  <c r="AJ387" i="1"/>
  <c r="AJ429" i="1" s="1"/>
  <c r="AJ403" i="1"/>
  <c r="AJ445" i="1" s="1"/>
  <c r="AJ388" i="1"/>
  <c r="AJ430" i="1" s="1"/>
  <c r="AJ392" i="1"/>
  <c r="AJ434" i="1" s="1"/>
  <c r="AJ402" i="1"/>
  <c r="AJ444" i="1" s="1"/>
  <c r="AJ398" i="1"/>
  <c r="AJ440" i="1" s="1"/>
  <c r="AJ394" i="1"/>
  <c r="AJ436" i="1" s="1"/>
  <c r="AJ396" i="1"/>
  <c r="AJ438" i="1" s="1"/>
  <c r="AJ397" i="1"/>
  <c r="AJ439" i="1" s="1"/>
  <c r="AJ399" i="1"/>
  <c r="AJ441" i="1" s="1"/>
  <c r="AJ404" i="1"/>
  <c r="AJ446" i="1" s="1"/>
  <c r="AJ401" i="1"/>
  <c r="AJ443" i="1" s="1"/>
  <c r="AJ391" i="1"/>
  <c r="AJ400" i="1"/>
  <c r="AJ405" i="1"/>
  <c r="AJ447" i="1" s="1"/>
  <c r="AJ385" i="1"/>
  <c r="AJ427" i="1" s="1"/>
  <c r="AJ407" i="1"/>
  <c r="AJ449" i="1" s="1"/>
  <c r="AJ389" i="1"/>
  <c r="AJ431" i="1" s="1"/>
  <c r="AJ406" i="1"/>
  <c r="AJ448" i="1" s="1"/>
  <c r="AJ393" i="1"/>
  <c r="AJ435" i="1" s="1"/>
  <c r="AJ390" i="1"/>
  <c r="AJ386" i="1"/>
  <c r="AJ428" i="1" s="1"/>
  <c r="AJ384" i="1"/>
  <c r="AJ426" i="1" s="1"/>
  <c r="AJ395" i="1"/>
  <c r="AJ437" i="1" s="1"/>
  <c r="T416" i="1"/>
  <c r="T432" i="1"/>
  <c r="Z442" i="1"/>
  <c r="Z412" i="1"/>
  <c r="AR433" i="1"/>
  <c r="AR413" i="1"/>
  <c r="O386" i="1"/>
  <c r="O428" i="1" s="1"/>
  <c r="O401" i="1"/>
  <c r="O443" i="1" s="1"/>
  <c r="O390" i="1"/>
  <c r="O406" i="1"/>
  <c r="O448" i="1" s="1"/>
  <c r="O403" i="1"/>
  <c r="O445" i="1" s="1"/>
  <c r="O396" i="1"/>
  <c r="O438" i="1" s="1"/>
  <c r="O394" i="1"/>
  <c r="O436" i="1" s="1"/>
  <c r="O392" i="1"/>
  <c r="O434" i="1" s="1"/>
  <c r="O405" i="1"/>
  <c r="O447" i="1" s="1"/>
  <c r="O387" i="1"/>
  <c r="O429" i="1" s="1"/>
  <c r="O399" i="1"/>
  <c r="O441" i="1" s="1"/>
  <c r="O404" i="1"/>
  <c r="O446" i="1" s="1"/>
  <c r="O402" i="1"/>
  <c r="O444" i="1" s="1"/>
  <c r="O385" i="1"/>
  <c r="O427" i="1" s="1"/>
  <c r="O389" i="1"/>
  <c r="O431" i="1" s="1"/>
  <c r="O384" i="1"/>
  <c r="O426" i="1" s="1"/>
  <c r="O407" i="1"/>
  <c r="O449" i="1" s="1"/>
  <c r="O391" i="1"/>
  <c r="O395" i="1"/>
  <c r="O437" i="1" s="1"/>
  <c r="O393" i="1"/>
  <c r="O435" i="1" s="1"/>
  <c r="O397" i="1"/>
  <c r="O439" i="1" s="1"/>
  <c r="O400" i="1"/>
  <c r="O398" i="1"/>
  <c r="O440" i="1" s="1"/>
  <c r="O388" i="1"/>
  <c r="O430" i="1" s="1"/>
  <c r="AH63" i="1"/>
  <c r="AG63" i="1"/>
  <c r="K412" i="1"/>
  <c r="K442" i="1"/>
  <c r="AE67" i="1"/>
  <c r="AF67" i="1"/>
  <c r="AF62" i="1"/>
  <c r="AE62" i="1"/>
  <c r="AF64" i="1"/>
  <c r="AE64" i="1"/>
  <c r="M126" i="1"/>
  <c r="M127" i="1"/>
  <c r="M120" i="1"/>
  <c r="M118" i="1"/>
  <c r="M116" i="1"/>
  <c r="M131" i="1"/>
  <c r="M130" i="1"/>
  <c r="M128" i="1"/>
  <c r="M115" i="1"/>
  <c r="M123" i="1"/>
  <c r="M114" i="1"/>
  <c r="M110" i="1"/>
  <c r="M111" i="1"/>
  <c r="M119" i="1"/>
  <c r="M132" i="1"/>
  <c r="M124" i="1"/>
  <c r="M122" i="1"/>
  <c r="M117" i="1"/>
  <c r="M129" i="1"/>
  <c r="M112" i="1"/>
  <c r="M121" i="1"/>
  <c r="M125" i="1"/>
  <c r="M133" i="1"/>
  <c r="M113" i="1"/>
  <c r="AI442" i="1"/>
  <c r="AI412" i="1"/>
  <c r="AF432" i="1"/>
  <c r="AF416" i="1"/>
  <c r="AH398" i="1"/>
  <c r="AH440" i="1" s="1"/>
  <c r="AH404" i="1"/>
  <c r="AH446" i="1" s="1"/>
  <c r="AH406" i="1"/>
  <c r="AH448" i="1" s="1"/>
  <c r="AH388" i="1"/>
  <c r="AH430" i="1" s="1"/>
  <c r="AH407" i="1"/>
  <c r="AH449" i="1" s="1"/>
  <c r="AH386" i="1"/>
  <c r="AH428" i="1" s="1"/>
  <c r="AH402" i="1"/>
  <c r="AH444" i="1" s="1"/>
  <c r="AH390" i="1"/>
  <c r="AH396" i="1"/>
  <c r="AH438" i="1" s="1"/>
  <c r="AH389" i="1"/>
  <c r="AH431" i="1" s="1"/>
  <c r="AH391" i="1"/>
  <c r="AH400" i="1"/>
  <c r="AH393" i="1"/>
  <c r="AH435" i="1" s="1"/>
  <c r="AH392" i="1"/>
  <c r="AH434" i="1" s="1"/>
  <c r="AH395" i="1"/>
  <c r="AH437" i="1" s="1"/>
  <c r="AH405" i="1"/>
  <c r="AH447" i="1" s="1"/>
  <c r="AH394" i="1"/>
  <c r="AH436" i="1" s="1"/>
  <c r="AH385" i="1"/>
  <c r="AH427" i="1" s="1"/>
  <c r="AH397" i="1"/>
  <c r="AH439" i="1" s="1"/>
  <c r="AH384" i="1"/>
  <c r="AH426" i="1" s="1"/>
  <c r="AH399" i="1"/>
  <c r="AH441" i="1" s="1"/>
  <c r="AH403" i="1"/>
  <c r="AH445" i="1" s="1"/>
  <c r="AH387" i="1"/>
  <c r="AH429" i="1" s="1"/>
  <c r="AH401" i="1"/>
  <c r="AH443" i="1" s="1"/>
  <c r="H166" i="1"/>
  <c r="J166" i="1" s="1"/>
  <c r="G166" i="1"/>
  <c r="H159" i="1"/>
  <c r="J159" i="1" s="1"/>
  <c r="G159" i="1"/>
  <c r="H168" i="1"/>
  <c r="J168" i="1" s="1"/>
  <c r="G168" i="1"/>
  <c r="AQ391" i="1"/>
  <c r="AQ386" i="1"/>
  <c r="AQ428" i="1" s="1"/>
  <c r="AQ394" i="1"/>
  <c r="AQ436" i="1" s="1"/>
  <c r="AQ392" i="1"/>
  <c r="AQ434" i="1" s="1"/>
  <c r="AQ393" i="1"/>
  <c r="AQ435" i="1" s="1"/>
  <c r="AQ402" i="1"/>
  <c r="AQ444" i="1" s="1"/>
  <c r="AQ397" i="1"/>
  <c r="AQ439" i="1" s="1"/>
  <c r="AQ384" i="1"/>
  <c r="AQ426" i="1" s="1"/>
  <c r="AQ390" i="1"/>
  <c r="AQ406" i="1"/>
  <c r="AQ448" i="1" s="1"/>
  <c r="AQ385" i="1"/>
  <c r="AQ427" i="1" s="1"/>
  <c r="AQ405" i="1"/>
  <c r="AQ447" i="1" s="1"/>
  <c r="AQ396" i="1"/>
  <c r="AQ438" i="1" s="1"/>
  <c r="AQ387" i="1"/>
  <c r="AQ429" i="1" s="1"/>
  <c r="AQ403" i="1"/>
  <c r="AQ445" i="1" s="1"/>
  <c r="AQ398" i="1"/>
  <c r="AQ440" i="1" s="1"/>
  <c r="AQ407" i="1"/>
  <c r="AQ449" i="1" s="1"/>
  <c r="AQ399" i="1"/>
  <c r="AQ441" i="1" s="1"/>
  <c r="AQ401" i="1"/>
  <c r="AQ443" i="1" s="1"/>
  <c r="AQ388" i="1"/>
  <c r="AQ430" i="1" s="1"/>
  <c r="AQ400" i="1"/>
  <c r="AQ389" i="1"/>
  <c r="AQ431" i="1" s="1"/>
  <c r="AQ395" i="1"/>
  <c r="AQ437" i="1" s="1"/>
  <c r="AQ404" i="1"/>
  <c r="AQ446" i="1" s="1"/>
  <c r="N416" i="1"/>
  <c r="N432" i="1"/>
  <c r="AE68" i="1"/>
  <c r="AF68" i="1"/>
  <c r="T123" i="1"/>
  <c r="G111" i="1"/>
  <c r="T117" i="1"/>
  <c r="C117" i="1"/>
  <c r="G115" i="1"/>
  <c r="T127" i="1"/>
  <c r="T118" i="1"/>
  <c r="C118" i="1"/>
  <c r="T111" i="1"/>
  <c r="C111" i="1"/>
  <c r="G117" i="1"/>
  <c r="T129" i="1"/>
  <c r="AD70" i="1"/>
  <c r="P384" i="1"/>
  <c r="P426" i="1" s="1"/>
  <c r="P385" i="1"/>
  <c r="P427" i="1" s="1"/>
  <c r="P398" i="1"/>
  <c r="P440" i="1" s="1"/>
  <c r="P403" i="1"/>
  <c r="P445" i="1" s="1"/>
  <c r="P393" i="1"/>
  <c r="P435" i="1" s="1"/>
  <c r="P388" i="1"/>
  <c r="P430" i="1" s="1"/>
  <c r="P392" i="1"/>
  <c r="P434" i="1" s="1"/>
  <c r="P401" i="1"/>
  <c r="P443" i="1" s="1"/>
  <c r="P405" i="1"/>
  <c r="P447" i="1" s="1"/>
  <c r="P402" i="1"/>
  <c r="P444" i="1" s="1"/>
  <c r="P404" i="1"/>
  <c r="P446" i="1" s="1"/>
  <c r="P389" i="1"/>
  <c r="P431" i="1" s="1"/>
  <c r="P407" i="1"/>
  <c r="P449" i="1" s="1"/>
  <c r="P390" i="1"/>
  <c r="P394" i="1"/>
  <c r="P436" i="1" s="1"/>
  <c r="P399" i="1"/>
  <c r="P441" i="1" s="1"/>
  <c r="P386" i="1"/>
  <c r="P428" i="1" s="1"/>
  <c r="P400" i="1"/>
  <c r="P395" i="1"/>
  <c r="P437" i="1" s="1"/>
  <c r="P406" i="1"/>
  <c r="P448" i="1" s="1"/>
  <c r="P396" i="1"/>
  <c r="P438" i="1" s="1"/>
  <c r="P391" i="1"/>
  <c r="P397" i="1"/>
  <c r="P439" i="1" s="1"/>
  <c r="P387" i="1"/>
  <c r="P429" i="1" s="1"/>
  <c r="AK394" i="1"/>
  <c r="AK436" i="1" s="1"/>
  <c r="AK388" i="1"/>
  <c r="AK430" i="1" s="1"/>
  <c r="AK407" i="1"/>
  <c r="AK449" i="1" s="1"/>
  <c r="AK398" i="1"/>
  <c r="AK440" i="1" s="1"/>
  <c r="AK395" i="1"/>
  <c r="AK437" i="1" s="1"/>
  <c r="AK392" i="1"/>
  <c r="AK434" i="1" s="1"/>
  <c r="AK406" i="1"/>
  <c r="AK448" i="1" s="1"/>
  <c r="AK393" i="1"/>
  <c r="AK435" i="1" s="1"/>
  <c r="AK391" i="1"/>
  <c r="AK386" i="1"/>
  <c r="AK428" i="1" s="1"/>
  <c r="AK399" i="1"/>
  <c r="AK441" i="1" s="1"/>
  <c r="AK403" i="1"/>
  <c r="AK445" i="1" s="1"/>
  <c r="AK400" i="1"/>
  <c r="AK404" i="1"/>
  <c r="AK446" i="1" s="1"/>
  <c r="AK401" i="1"/>
  <c r="AK443" i="1" s="1"/>
  <c r="AK397" i="1"/>
  <c r="AK439" i="1" s="1"/>
  <c r="AK387" i="1"/>
  <c r="AK429" i="1" s="1"/>
  <c r="AK385" i="1"/>
  <c r="AK427" i="1" s="1"/>
  <c r="AK396" i="1"/>
  <c r="AK438" i="1" s="1"/>
  <c r="AK405" i="1"/>
  <c r="AK447" i="1" s="1"/>
  <c r="AK402" i="1"/>
  <c r="AK444" i="1" s="1"/>
  <c r="AK384" i="1"/>
  <c r="AK426" i="1" s="1"/>
  <c r="AK390" i="1"/>
  <c r="AK389" i="1"/>
  <c r="AK431" i="1" s="1"/>
  <c r="AS401" i="1"/>
  <c r="AS443" i="1" s="1"/>
  <c r="AS389" i="1"/>
  <c r="AS431" i="1" s="1"/>
  <c r="AS406" i="1"/>
  <c r="AS448" i="1" s="1"/>
  <c r="AS393" i="1"/>
  <c r="AS435" i="1" s="1"/>
  <c r="AS386" i="1"/>
  <c r="AS428" i="1" s="1"/>
  <c r="AS407" i="1"/>
  <c r="AS449" i="1" s="1"/>
  <c r="AS388" i="1"/>
  <c r="AS430" i="1" s="1"/>
  <c r="AS385" i="1"/>
  <c r="AS427" i="1" s="1"/>
  <c r="AS390" i="1"/>
  <c r="AS384" i="1"/>
  <c r="AS426" i="1" s="1"/>
  <c r="AS396" i="1"/>
  <c r="AS438" i="1" s="1"/>
  <c r="AS402" i="1"/>
  <c r="AS444" i="1" s="1"/>
  <c r="AS403" i="1"/>
  <c r="AS445" i="1" s="1"/>
  <c r="AS397" i="1"/>
  <c r="AS439" i="1" s="1"/>
  <c r="AS399" i="1"/>
  <c r="AS441" i="1" s="1"/>
  <c r="AS395" i="1"/>
  <c r="AS437" i="1" s="1"/>
  <c r="AS405" i="1"/>
  <c r="AS447" i="1" s="1"/>
  <c r="AS391" i="1"/>
  <c r="AS398" i="1"/>
  <c r="AS440" i="1" s="1"/>
  <c r="AS394" i="1"/>
  <c r="AS436" i="1" s="1"/>
  <c r="AS387" i="1"/>
  <c r="AS429" i="1" s="1"/>
  <c r="AS404" i="1"/>
  <c r="AS446" i="1" s="1"/>
  <c r="AS392" i="1"/>
  <c r="AS434" i="1" s="1"/>
  <c r="AS400" i="1"/>
  <c r="E34" i="1"/>
  <c r="E32" i="1"/>
  <c r="E35" i="1"/>
  <c r="AH62" i="1"/>
  <c r="AG62" i="1"/>
  <c r="AA387" i="1"/>
  <c r="AA429" i="1" s="1"/>
  <c r="AA389" i="1"/>
  <c r="AA431" i="1" s="1"/>
  <c r="AA405" i="1"/>
  <c r="AA447" i="1" s="1"/>
  <c r="AA391" i="1"/>
  <c r="AA407" i="1"/>
  <c r="AA449" i="1" s="1"/>
  <c r="AA393" i="1"/>
  <c r="AA435" i="1" s="1"/>
  <c r="AA402" i="1"/>
  <c r="AA444" i="1" s="1"/>
  <c r="AA394" i="1"/>
  <c r="AA436" i="1" s="1"/>
  <c r="AA406" i="1"/>
  <c r="AA448" i="1" s="1"/>
  <c r="AA404" i="1"/>
  <c r="AA446" i="1" s="1"/>
  <c r="AA399" i="1"/>
  <c r="AA441" i="1" s="1"/>
  <c r="AA400" i="1"/>
  <c r="AA388" i="1"/>
  <c r="AA430" i="1" s="1"/>
  <c r="AA396" i="1"/>
  <c r="AA438" i="1" s="1"/>
  <c r="AA397" i="1"/>
  <c r="AA439" i="1" s="1"/>
  <c r="AA390" i="1"/>
  <c r="AA386" i="1"/>
  <c r="AA428" i="1" s="1"/>
  <c r="AA395" i="1"/>
  <c r="AA437" i="1" s="1"/>
  <c r="AA384" i="1"/>
  <c r="AA426" i="1" s="1"/>
  <c r="AA385" i="1"/>
  <c r="AA427" i="1" s="1"/>
  <c r="AA401" i="1"/>
  <c r="AA443" i="1" s="1"/>
  <c r="AA392" i="1"/>
  <c r="AA434" i="1" s="1"/>
  <c r="AA403" i="1"/>
  <c r="AA445" i="1" s="1"/>
  <c r="AA398" i="1"/>
  <c r="AA440" i="1" s="1"/>
  <c r="AI413" i="1"/>
  <c r="AI433" i="1"/>
  <c r="AF413" i="1"/>
  <c r="AF433" i="1"/>
  <c r="W412" i="1"/>
  <c r="W442" i="1"/>
  <c r="AC432" i="1"/>
  <c r="AC416" i="1"/>
  <c r="AO433" i="1"/>
  <c r="AO413" i="1"/>
  <c r="AL412" i="1"/>
  <c r="AL442" i="1"/>
  <c r="AL413" i="1"/>
  <c r="AL433" i="1"/>
  <c r="H237" i="1"/>
  <c r="M70" i="1"/>
  <c r="H167" i="1"/>
  <c r="J167" i="1" s="1"/>
  <c r="G167" i="1"/>
  <c r="H161" i="1"/>
  <c r="J161" i="1" s="1"/>
  <c r="G161" i="1"/>
  <c r="H160" i="1"/>
  <c r="J160" i="1" s="1"/>
  <c r="G160" i="1"/>
  <c r="Y384" i="1"/>
  <c r="Y426" i="1" s="1"/>
  <c r="Y388" i="1"/>
  <c r="Y430" i="1" s="1"/>
  <c r="Y391" i="1"/>
  <c r="Y407" i="1"/>
  <c r="Y449" i="1" s="1"/>
  <c r="Y387" i="1"/>
  <c r="Y429" i="1" s="1"/>
  <c r="Y393" i="1"/>
  <c r="Y435" i="1" s="1"/>
  <c r="Y401" i="1"/>
  <c r="Y443" i="1" s="1"/>
  <c r="Y385" i="1"/>
  <c r="Y427" i="1" s="1"/>
  <c r="Y406" i="1"/>
  <c r="Y448" i="1" s="1"/>
  <c r="Y395" i="1"/>
  <c r="Y437" i="1" s="1"/>
  <c r="Y390" i="1"/>
  <c r="Y402" i="1"/>
  <c r="Y444" i="1" s="1"/>
  <c r="Y394" i="1"/>
  <c r="Y436" i="1" s="1"/>
  <c r="Y392" i="1"/>
  <c r="Y434" i="1" s="1"/>
  <c r="Y398" i="1"/>
  <c r="Y440" i="1" s="1"/>
  <c r="Y404" i="1"/>
  <c r="Y446" i="1" s="1"/>
  <c r="Y405" i="1"/>
  <c r="Y447" i="1" s="1"/>
  <c r="Y400" i="1"/>
  <c r="Y397" i="1"/>
  <c r="Y439" i="1" s="1"/>
  <c r="Y399" i="1"/>
  <c r="Y441" i="1" s="1"/>
  <c r="Y396" i="1"/>
  <c r="Y438" i="1" s="1"/>
  <c r="Y386" i="1"/>
  <c r="Y428" i="1" s="1"/>
  <c r="Y403" i="1"/>
  <c r="Y445" i="1" s="1"/>
  <c r="Y389" i="1"/>
  <c r="Y431" i="1" s="1"/>
  <c r="H248" i="1"/>
  <c r="C49" i="1"/>
  <c r="V57" i="1" s="1"/>
  <c r="AG69" i="1"/>
  <c r="AH69" i="1"/>
  <c r="L384" i="1"/>
  <c r="L426" i="1" s="1"/>
  <c r="L390" i="1"/>
  <c r="L389" i="1"/>
  <c r="L431" i="1" s="1"/>
  <c r="L385" i="1"/>
  <c r="L427" i="1" s="1"/>
  <c r="L397" i="1"/>
  <c r="L439" i="1" s="1"/>
  <c r="L396" i="1"/>
  <c r="L438" i="1" s="1"/>
  <c r="L399" i="1"/>
  <c r="L441" i="1" s="1"/>
  <c r="L391" i="1"/>
  <c r="L387" i="1"/>
  <c r="L429" i="1" s="1"/>
  <c r="L404" i="1"/>
  <c r="L446" i="1" s="1"/>
  <c r="L402" i="1"/>
  <c r="L444" i="1" s="1"/>
  <c r="L407" i="1"/>
  <c r="L449" i="1" s="1"/>
  <c r="L392" i="1"/>
  <c r="L434" i="1" s="1"/>
  <c r="L395" i="1"/>
  <c r="L437" i="1" s="1"/>
  <c r="L388" i="1"/>
  <c r="L430" i="1" s="1"/>
  <c r="L400" i="1"/>
  <c r="L406" i="1"/>
  <c r="L448" i="1" s="1"/>
  <c r="L386" i="1"/>
  <c r="L428" i="1" s="1"/>
  <c r="L403" i="1"/>
  <c r="L445" i="1" s="1"/>
  <c r="L405" i="1"/>
  <c r="L447" i="1" s="1"/>
  <c r="L401" i="1"/>
  <c r="L443" i="1" s="1"/>
  <c r="L398" i="1"/>
  <c r="L440" i="1" s="1"/>
  <c r="L394" i="1"/>
  <c r="L436" i="1" s="1"/>
  <c r="L393" i="1"/>
  <c r="L435" i="1" s="1"/>
  <c r="U400" i="1"/>
  <c r="U396" i="1"/>
  <c r="U438" i="1" s="1"/>
  <c r="U406" i="1"/>
  <c r="U448" i="1" s="1"/>
  <c r="U392" i="1"/>
  <c r="U434" i="1" s="1"/>
  <c r="U399" i="1"/>
  <c r="U441" i="1" s="1"/>
  <c r="U385" i="1"/>
  <c r="U427" i="1" s="1"/>
  <c r="U387" i="1"/>
  <c r="U429" i="1" s="1"/>
  <c r="U403" i="1"/>
  <c r="U445" i="1" s="1"/>
  <c r="U394" i="1"/>
  <c r="U436" i="1" s="1"/>
  <c r="U402" i="1"/>
  <c r="U444" i="1" s="1"/>
  <c r="U389" i="1"/>
  <c r="U431" i="1" s="1"/>
  <c r="U384" i="1"/>
  <c r="U426" i="1" s="1"/>
  <c r="U391" i="1"/>
  <c r="U401" i="1"/>
  <c r="U443" i="1" s="1"/>
  <c r="U397" i="1"/>
  <c r="U439" i="1" s="1"/>
  <c r="U393" i="1"/>
  <c r="U435" i="1" s="1"/>
  <c r="U398" i="1"/>
  <c r="U440" i="1" s="1"/>
  <c r="U405" i="1"/>
  <c r="U447" i="1" s="1"/>
  <c r="U395" i="1"/>
  <c r="U437" i="1" s="1"/>
  <c r="U386" i="1"/>
  <c r="U428" i="1" s="1"/>
  <c r="U407" i="1"/>
  <c r="U449" i="1" s="1"/>
  <c r="U388" i="1"/>
  <c r="U430" i="1" s="1"/>
  <c r="U390" i="1"/>
  <c r="U404" i="1"/>
  <c r="U446" i="1" s="1"/>
  <c r="C113" i="1"/>
  <c r="T113" i="1"/>
  <c r="T130" i="1"/>
  <c r="G118" i="1"/>
  <c r="G113" i="1"/>
  <c r="T125" i="1"/>
  <c r="C112" i="1"/>
  <c r="T112" i="1"/>
  <c r="T133" i="1"/>
  <c r="G121" i="1"/>
  <c r="C121" i="1"/>
  <c r="T121" i="1"/>
  <c r="AG66" i="1"/>
  <c r="AH66" i="1"/>
  <c r="AG61" i="1"/>
  <c r="AH61" i="1"/>
  <c r="AH60" i="1"/>
  <c r="AG60" i="1"/>
  <c r="AG68" i="1"/>
  <c r="AH68" i="1"/>
  <c r="T433" i="1"/>
  <c r="T413" i="1"/>
  <c r="AC433" i="1"/>
  <c r="AC413" i="1"/>
  <c r="AC412" i="1"/>
  <c r="AR416" i="1"/>
  <c r="AR432" i="1"/>
  <c r="R390" i="1"/>
  <c r="R392" i="1"/>
  <c r="R434" i="1" s="1"/>
  <c r="R399" i="1"/>
  <c r="R441" i="1" s="1"/>
  <c r="R397" i="1"/>
  <c r="R439" i="1" s="1"/>
  <c r="R406" i="1"/>
  <c r="R448" i="1" s="1"/>
  <c r="R396" i="1"/>
  <c r="R438" i="1" s="1"/>
  <c r="R389" i="1"/>
  <c r="R431" i="1" s="1"/>
  <c r="R388" i="1"/>
  <c r="R430" i="1" s="1"/>
  <c r="R387" i="1"/>
  <c r="R429" i="1" s="1"/>
  <c r="R400" i="1"/>
  <c r="R394" i="1"/>
  <c r="R436" i="1" s="1"/>
  <c r="R401" i="1"/>
  <c r="R443" i="1" s="1"/>
  <c r="R405" i="1"/>
  <c r="R447" i="1" s="1"/>
  <c r="R398" i="1"/>
  <c r="R440" i="1" s="1"/>
  <c r="R403" i="1"/>
  <c r="R445" i="1" s="1"/>
  <c r="R393" i="1"/>
  <c r="R435" i="1" s="1"/>
  <c r="R395" i="1"/>
  <c r="R437" i="1" s="1"/>
  <c r="R402" i="1"/>
  <c r="R444" i="1" s="1"/>
  <c r="R404" i="1"/>
  <c r="R446" i="1" s="1"/>
  <c r="R407" i="1"/>
  <c r="R449" i="1" s="1"/>
  <c r="R391" i="1"/>
  <c r="R384" i="1"/>
  <c r="R426" i="1" s="1"/>
  <c r="R385" i="1"/>
  <c r="R427" i="1" s="1"/>
  <c r="R386" i="1"/>
  <c r="R428" i="1" s="1"/>
  <c r="V391" i="1"/>
  <c r="V392" i="1"/>
  <c r="V434" i="1" s="1"/>
  <c r="V403" i="1"/>
  <c r="V445" i="1" s="1"/>
  <c r="V405" i="1"/>
  <c r="V447" i="1" s="1"/>
  <c r="V402" i="1"/>
  <c r="V444" i="1" s="1"/>
  <c r="V400" i="1"/>
  <c r="V401" i="1"/>
  <c r="V443" i="1" s="1"/>
  <c r="V404" i="1"/>
  <c r="V446" i="1" s="1"/>
  <c r="V395" i="1"/>
  <c r="V437" i="1" s="1"/>
  <c r="V398" i="1"/>
  <c r="V440" i="1" s="1"/>
  <c r="V394" i="1"/>
  <c r="V436" i="1" s="1"/>
  <c r="V388" i="1"/>
  <c r="V430" i="1" s="1"/>
  <c r="V386" i="1"/>
  <c r="V428" i="1" s="1"/>
  <c r="V387" i="1"/>
  <c r="V429" i="1" s="1"/>
  <c r="V393" i="1"/>
  <c r="V435" i="1" s="1"/>
  <c r="V407" i="1"/>
  <c r="V449" i="1" s="1"/>
  <c r="V399" i="1"/>
  <c r="V441" i="1" s="1"/>
  <c r="V384" i="1"/>
  <c r="V426" i="1" s="1"/>
  <c r="V389" i="1"/>
  <c r="V431" i="1" s="1"/>
  <c r="V397" i="1"/>
  <c r="V439" i="1" s="1"/>
  <c r="V385" i="1"/>
  <c r="V427" i="1" s="1"/>
  <c r="V406" i="1"/>
  <c r="V448" i="1" s="1"/>
  <c r="V396" i="1"/>
  <c r="V438" i="1" s="1"/>
  <c r="V390" i="1"/>
  <c r="AM397" i="1"/>
  <c r="AM439" i="1" s="1"/>
  <c r="AM400" i="1"/>
  <c r="AM395" i="1"/>
  <c r="AM437" i="1" s="1"/>
  <c r="AM402" i="1"/>
  <c r="AM444" i="1" s="1"/>
  <c r="AM392" i="1"/>
  <c r="AM434" i="1" s="1"/>
  <c r="AM387" i="1"/>
  <c r="AM429" i="1" s="1"/>
  <c r="AM393" i="1"/>
  <c r="AM435" i="1" s="1"/>
  <c r="AM388" i="1"/>
  <c r="AM430" i="1" s="1"/>
  <c r="AM394" i="1"/>
  <c r="AM436" i="1" s="1"/>
  <c r="AM390" i="1"/>
  <c r="AM405" i="1"/>
  <c r="AM447" i="1" s="1"/>
  <c r="AM396" i="1"/>
  <c r="AM438" i="1" s="1"/>
  <c r="AM384" i="1"/>
  <c r="AM426" i="1" s="1"/>
  <c r="AM406" i="1"/>
  <c r="AM448" i="1" s="1"/>
  <c r="AM398" i="1"/>
  <c r="AM440" i="1" s="1"/>
  <c r="AM403" i="1"/>
  <c r="AM445" i="1" s="1"/>
  <c r="AM404" i="1"/>
  <c r="AM446" i="1" s="1"/>
  <c r="AM386" i="1"/>
  <c r="AM428" i="1" s="1"/>
  <c r="AM389" i="1"/>
  <c r="AM431" i="1" s="1"/>
  <c r="AM399" i="1"/>
  <c r="AM441" i="1" s="1"/>
  <c r="AM401" i="1"/>
  <c r="AM443" i="1" s="1"/>
  <c r="AM391" i="1"/>
  <c r="AM385" i="1"/>
  <c r="AM427" i="1" s="1"/>
  <c r="AM407" i="1"/>
  <c r="AM449" i="1" s="1"/>
  <c r="K413" i="1"/>
  <c r="K433" i="1"/>
  <c r="K416" i="1"/>
  <c r="K432" i="1"/>
  <c r="AB391" i="1"/>
  <c r="AB400" i="1"/>
  <c r="AB386" i="1"/>
  <c r="AB428" i="1" s="1"/>
  <c r="AB389" i="1"/>
  <c r="AB431" i="1" s="1"/>
  <c r="AB405" i="1"/>
  <c r="AB447" i="1" s="1"/>
  <c r="AB401" i="1"/>
  <c r="AB443" i="1" s="1"/>
  <c r="AB392" i="1"/>
  <c r="AB434" i="1" s="1"/>
  <c r="AB406" i="1"/>
  <c r="AB448" i="1" s="1"/>
  <c r="AB394" i="1"/>
  <c r="AB436" i="1" s="1"/>
  <c r="AB398" i="1"/>
  <c r="AB440" i="1" s="1"/>
  <c r="AB403" i="1"/>
  <c r="AB445" i="1" s="1"/>
  <c r="AB407" i="1"/>
  <c r="AB449" i="1" s="1"/>
  <c r="AB387" i="1"/>
  <c r="AB429" i="1" s="1"/>
  <c r="AB390" i="1"/>
  <c r="AB384" i="1"/>
  <c r="AB426" i="1" s="1"/>
  <c r="AB404" i="1"/>
  <c r="AB446" i="1" s="1"/>
  <c r="AB402" i="1"/>
  <c r="AB444" i="1" s="1"/>
  <c r="AB385" i="1"/>
  <c r="AB427" i="1" s="1"/>
  <c r="AB397" i="1"/>
  <c r="AB439" i="1" s="1"/>
  <c r="AB399" i="1"/>
  <c r="AB441" i="1" s="1"/>
  <c r="AB393" i="1"/>
  <c r="AB435" i="1" s="1"/>
  <c r="AB396" i="1"/>
  <c r="AB438" i="1" s="1"/>
  <c r="AB388" i="1"/>
  <c r="AB430" i="1" s="1"/>
  <c r="AB395" i="1"/>
  <c r="AB437" i="1" s="1"/>
  <c r="AD65" i="1"/>
  <c r="O129" i="1"/>
  <c r="H117" i="1" s="1"/>
  <c r="O130" i="1"/>
  <c r="H118" i="1" s="1"/>
  <c r="O116" i="1"/>
  <c r="D116" i="1" s="1"/>
  <c r="O123" i="1"/>
  <c r="H111" i="1" s="1"/>
  <c r="O124" i="1"/>
  <c r="H112" i="1" s="1"/>
  <c r="O115" i="1"/>
  <c r="D115" i="1" s="1"/>
  <c r="O112" i="1"/>
  <c r="D112" i="1" s="1"/>
  <c r="O122" i="1"/>
  <c r="H110" i="1" s="1"/>
  <c r="O110" i="1"/>
  <c r="D110" i="1" s="1"/>
  <c r="O117" i="1"/>
  <c r="D117" i="1" s="1"/>
  <c r="O133" i="1"/>
  <c r="H121" i="1" s="1"/>
  <c r="O128" i="1"/>
  <c r="H116" i="1" s="1"/>
  <c r="O111" i="1"/>
  <c r="D111" i="1" s="1"/>
  <c r="O126" i="1"/>
  <c r="H114" i="1" s="1"/>
  <c r="O114" i="1"/>
  <c r="D114" i="1" s="1"/>
  <c r="O119" i="1"/>
  <c r="D119" i="1" s="1"/>
  <c r="O120" i="1"/>
  <c r="D120" i="1" s="1"/>
  <c r="O125" i="1"/>
  <c r="H113" i="1" s="1"/>
  <c r="O121" i="1"/>
  <c r="D121" i="1" s="1"/>
  <c r="O127" i="1"/>
  <c r="H115" i="1" s="1"/>
  <c r="O118" i="1"/>
  <c r="D118" i="1" s="1"/>
  <c r="O131" i="1"/>
  <c r="H119" i="1" s="1"/>
  <c r="O132" i="1"/>
  <c r="H120" i="1" s="1"/>
  <c r="O113" i="1"/>
  <c r="D113" i="1" s="1"/>
  <c r="AF412" i="1"/>
  <c r="AF442" i="1"/>
  <c r="C172" i="1"/>
  <c r="D172" i="1" s="1"/>
  <c r="C171" i="1"/>
  <c r="D171" i="1" s="1"/>
  <c r="D158" i="1"/>
  <c r="B52" i="1"/>
  <c r="T143" i="1"/>
  <c r="Q412" i="1"/>
  <c r="Q414" i="1" s="1"/>
  <c r="Q442" i="1"/>
  <c r="Q432" i="1"/>
  <c r="Q416" i="1"/>
  <c r="AE60" i="1"/>
  <c r="AF60" i="1"/>
  <c r="W413" i="1"/>
  <c r="W433" i="1"/>
  <c r="AO412" i="1"/>
  <c r="AO442" i="1"/>
  <c r="AO416" i="1"/>
  <c r="AO432" i="1"/>
  <c r="AH59" i="1"/>
  <c r="AG59" i="1"/>
  <c r="H165" i="1"/>
  <c r="J165" i="1" s="1"/>
  <c r="G165" i="1"/>
  <c r="H163" i="1"/>
  <c r="J163" i="1" s="1"/>
  <c r="G163" i="1"/>
  <c r="F171" i="1"/>
  <c r="H171" i="1" s="1"/>
  <c r="H158" i="1"/>
  <c r="J158" i="1" s="1"/>
  <c r="F172" i="1"/>
  <c r="G158" i="1"/>
  <c r="AG64" i="1"/>
  <c r="AH64" i="1"/>
  <c r="AE61" i="1"/>
  <c r="AF61" i="1"/>
  <c r="N433" i="1"/>
  <c r="N413" i="1"/>
  <c r="T128" i="1"/>
  <c r="G116" i="1"/>
  <c r="T110" i="1"/>
  <c r="C110" i="1"/>
  <c r="T120" i="1"/>
  <c r="C120" i="1"/>
  <c r="T124" i="1"/>
  <c r="G112" i="1"/>
  <c r="G119" i="1"/>
  <c r="T131" i="1"/>
  <c r="T119" i="1"/>
  <c r="C119" i="1"/>
  <c r="AE389" i="1"/>
  <c r="AE431" i="1" s="1"/>
  <c r="AE398" i="1"/>
  <c r="AE440" i="1" s="1"/>
  <c r="AE400" i="1"/>
  <c r="AE394" i="1"/>
  <c r="AE436" i="1" s="1"/>
  <c r="AE390" i="1"/>
  <c r="AE395" i="1"/>
  <c r="AE437" i="1" s="1"/>
  <c r="AE387" i="1"/>
  <c r="AE429" i="1" s="1"/>
  <c r="AE386" i="1"/>
  <c r="AE428" i="1" s="1"/>
  <c r="AE406" i="1"/>
  <c r="AE448" i="1" s="1"/>
  <c r="AE388" i="1"/>
  <c r="AE430" i="1" s="1"/>
  <c r="AE405" i="1"/>
  <c r="AE447" i="1" s="1"/>
  <c r="AE397" i="1"/>
  <c r="AE439" i="1" s="1"/>
  <c r="AE396" i="1"/>
  <c r="AE438" i="1" s="1"/>
  <c r="AE385" i="1"/>
  <c r="AE427" i="1" s="1"/>
  <c r="AE399" i="1"/>
  <c r="AE441" i="1" s="1"/>
  <c r="AE392" i="1"/>
  <c r="AE434" i="1" s="1"/>
  <c r="AE391" i="1"/>
  <c r="AE403" i="1"/>
  <c r="AE445" i="1" s="1"/>
  <c r="AE404" i="1"/>
  <c r="AE446" i="1" s="1"/>
  <c r="AE401" i="1"/>
  <c r="AE443" i="1" s="1"/>
  <c r="AE402" i="1"/>
  <c r="AE444" i="1" s="1"/>
  <c r="AE393" i="1"/>
  <c r="AE435" i="1" s="1"/>
  <c r="AE384" i="1"/>
  <c r="AE426" i="1" s="1"/>
  <c r="AE407" i="1"/>
  <c r="AE449" i="1" s="1"/>
  <c r="AD69" i="1"/>
  <c r="AD59" i="1"/>
  <c r="T442" i="1"/>
  <c r="T412" i="1"/>
  <c r="T414" i="1" s="1"/>
  <c r="Z432" i="1"/>
  <c r="Z416" i="1"/>
  <c r="Z433" i="1"/>
  <c r="Z413" i="1"/>
  <c r="O35" i="4" l="1"/>
  <c r="B36" i="4"/>
  <c r="AX38" i="1"/>
  <c r="AW39" i="1"/>
  <c r="AY38" i="1"/>
  <c r="A33" i="3"/>
  <c r="B32" i="3"/>
  <c r="F32" i="3"/>
  <c r="A34" i="2"/>
  <c r="AF33" i="2"/>
  <c r="B33" i="2"/>
  <c r="C39" i="4"/>
  <c r="A38" i="4"/>
  <c r="AO414" i="1"/>
  <c r="AF414" i="1"/>
  <c r="AC414" i="1"/>
  <c r="V59" i="1"/>
  <c r="W59" i="1" s="1"/>
  <c r="C47" i="1"/>
  <c r="C48" i="1" s="1"/>
  <c r="W57" i="1"/>
  <c r="AF69" i="1"/>
  <c r="AE69" i="1"/>
  <c r="AE433" i="1"/>
  <c r="AE413" i="1"/>
  <c r="AE416" i="1"/>
  <c r="AE432" i="1"/>
  <c r="G172" i="1"/>
  <c r="G173" i="1" s="1"/>
  <c r="G171" i="1"/>
  <c r="V432" i="1"/>
  <c r="V416" i="1"/>
  <c r="U416" i="1"/>
  <c r="U432" i="1"/>
  <c r="AS416" i="1"/>
  <c r="AS432" i="1"/>
  <c r="B113" i="1"/>
  <c r="P113" i="1"/>
  <c r="P112" i="1"/>
  <c r="B112" i="1"/>
  <c r="P124" i="1"/>
  <c r="F112" i="1"/>
  <c r="P110" i="1"/>
  <c r="B110" i="1"/>
  <c r="P128" i="1"/>
  <c r="F116" i="1"/>
  <c r="P118" i="1"/>
  <c r="B118" i="1"/>
  <c r="O416" i="1"/>
  <c r="O432" i="1"/>
  <c r="AJ442" i="1"/>
  <c r="AJ412" i="1"/>
  <c r="X412" i="1"/>
  <c r="X442" i="1"/>
  <c r="AN413" i="1"/>
  <c r="AN433" i="1"/>
  <c r="J416" i="1"/>
  <c r="J432" i="1"/>
  <c r="AD432" i="1"/>
  <c r="AD416" i="1"/>
  <c r="AP413" i="1"/>
  <c r="AP433" i="1"/>
  <c r="AP432" i="1"/>
  <c r="AP416" i="1"/>
  <c r="AR414" i="1"/>
  <c r="AG433" i="1"/>
  <c r="AG413" i="1"/>
  <c r="Y432" i="1"/>
  <c r="Y416" i="1"/>
  <c r="Y433" i="1"/>
  <c r="Y413" i="1"/>
  <c r="W414" i="1"/>
  <c r="AS442" i="1"/>
  <c r="AS412" i="1"/>
  <c r="AK416" i="1"/>
  <c r="AK432" i="1"/>
  <c r="AE70" i="1"/>
  <c r="AF70" i="1"/>
  <c r="AH412" i="1"/>
  <c r="AH442" i="1"/>
  <c r="AH432" i="1"/>
  <c r="AH416" i="1"/>
  <c r="F121" i="1"/>
  <c r="P133" i="1"/>
  <c r="F117" i="1"/>
  <c r="P129" i="1"/>
  <c r="P132" i="1"/>
  <c r="F120" i="1"/>
  <c r="B114" i="1"/>
  <c r="P114" i="1"/>
  <c r="F118" i="1"/>
  <c r="P130" i="1"/>
  <c r="B120" i="1"/>
  <c r="P120" i="1"/>
  <c r="O412" i="1"/>
  <c r="O442" i="1"/>
  <c r="O433" i="1"/>
  <c r="O413" i="1"/>
  <c r="AJ432" i="1"/>
  <c r="AJ416" i="1"/>
  <c r="AJ433" i="1"/>
  <c r="AJ413" i="1"/>
  <c r="M432" i="1"/>
  <c r="M416" i="1"/>
  <c r="J413" i="1"/>
  <c r="J433" i="1"/>
  <c r="S413" i="1"/>
  <c r="S433" i="1"/>
  <c r="S416" i="1"/>
  <c r="S432" i="1"/>
  <c r="AP442" i="1"/>
  <c r="AP412" i="1"/>
  <c r="AP414" i="1" s="1"/>
  <c r="AG412" i="1"/>
  <c r="AG442" i="1"/>
  <c r="R442" i="1"/>
  <c r="R412" i="1"/>
  <c r="AE442" i="1"/>
  <c r="AE412" i="1"/>
  <c r="AE414" i="1" s="1"/>
  <c r="N57" i="1"/>
  <c r="N70" i="1" s="1"/>
  <c r="K158" i="1"/>
  <c r="K171" i="1" s="1"/>
  <c r="AB432" i="1"/>
  <c r="AB416" i="1"/>
  <c r="AB442" i="1"/>
  <c r="AB412" i="1"/>
  <c r="AM413" i="1"/>
  <c r="AM433" i="1"/>
  <c r="AM432" i="1"/>
  <c r="AM416" i="1"/>
  <c r="AM442" i="1"/>
  <c r="AM412" i="1"/>
  <c r="V412" i="1"/>
  <c r="V442" i="1"/>
  <c r="R433" i="1"/>
  <c r="R413" i="1"/>
  <c r="R416" i="1"/>
  <c r="R432" i="1"/>
  <c r="U413" i="1"/>
  <c r="U433" i="1"/>
  <c r="U442" i="1"/>
  <c r="U412" i="1"/>
  <c r="D49" i="1"/>
  <c r="E52" i="1"/>
  <c r="Y442" i="1"/>
  <c r="Y412" i="1"/>
  <c r="AA432" i="1"/>
  <c r="AA416" i="1"/>
  <c r="AA412" i="1"/>
  <c r="AA442" i="1"/>
  <c r="AA413" i="1"/>
  <c r="AA433" i="1"/>
  <c r="AQ442" i="1"/>
  <c r="AQ412" i="1"/>
  <c r="AQ432" i="1"/>
  <c r="AQ416" i="1"/>
  <c r="AQ433" i="1"/>
  <c r="AQ413" i="1"/>
  <c r="AH413" i="1"/>
  <c r="AH433" i="1"/>
  <c r="P125" i="1"/>
  <c r="F113" i="1"/>
  <c r="B117" i="1"/>
  <c r="P117" i="1"/>
  <c r="P119" i="1"/>
  <c r="B119" i="1"/>
  <c r="P123" i="1"/>
  <c r="F111" i="1"/>
  <c r="P131" i="1"/>
  <c r="F119" i="1"/>
  <c r="F115" i="1"/>
  <c r="P127" i="1"/>
  <c r="K414" i="1"/>
  <c r="Z414" i="1"/>
  <c r="X413" i="1"/>
  <c r="X433" i="1"/>
  <c r="M442" i="1"/>
  <c r="M412" i="1"/>
  <c r="J442" i="1"/>
  <c r="J412" i="1"/>
  <c r="S412" i="1"/>
  <c r="S442" i="1"/>
  <c r="F173" i="1"/>
  <c r="H172" i="1"/>
  <c r="E43" i="1" s="1"/>
  <c r="E42" i="1"/>
  <c r="L416" i="1"/>
  <c r="L432" i="1"/>
  <c r="AF59" i="1"/>
  <c r="AE59" i="1"/>
  <c r="AF65" i="1"/>
  <c r="AE65" i="1"/>
  <c r="AB433" i="1"/>
  <c r="AB413" i="1"/>
  <c r="V433" i="1"/>
  <c r="V413" i="1"/>
  <c r="L412" i="1"/>
  <c r="L442" i="1"/>
  <c r="L413" i="1"/>
  <c r="L433" i="1"/>
  <c r="AL414" i="1"/>
  <c r="AS413" i="1"/>
  <c r="AS433" i="1"/>
  <c r="AK442" i="1"/>
  <c r="AK412" i="1"/>
  <c r="AK433" i="1"/>
  <c r="AK413" i="1"/>
  <c r="P433" i="1"/>
  <c r="P413" i="1"/>
  <c r="P412" i="1"/>
  <c r="P442" i="1"/>
  <c r="P432" i="1"/>
  <c r="P416" i="1"/>
  <c r="AI414" i="1"/>
  <c r="B121" i="1"/>
  <c r="P121" i="1"/>
  <c r="F110" i="1"/>
  <c r="P122" i="1"/>
  <c r="B111" i="1"/>
  <c r="P111" i="1"/>
  <c r="P115" i="1"/>
  <c r="B115" i="1"/>
  <c r="B116" i="1"/>
  <c r="P116" i="1"/>
  <c r="P126" i="1"/>
  <c r="F114" i="1"/>
  <c r="X416" i="1"/>
  <c r="X432" i="1"/>
  <c r="M433" i="1"/>
  <c r="M413" i="1"/>
  <c r="AN442" i="1"/>
  <c r="AN412" i="1"/>
  <c r="AN414" i="1" s="1"/>
  <c r="AN416" i="1"/>
  <c r="AN432" i="1"/>
  <c r="N414" i="1"/>
  <c r="AD413" i="1"/>
  <c r="AD433" i="1"/>
  <c r="AD412" i="1"/>
  <c r="AD442" i="1"/>
  <c r="AG416" i="1"/>
  <c r="AG432" i="1"/>
  <c r="AX39" i="1" l="1"/>
  <c r="AW40" i="1"/>
  <c r="AY39" i="1"/>
  <c r="B33" i="3"/>
  <c r="A34" i="3"/>
  <c r="F33" i="3"/>
  <c r="A39" i="4"/>
  <c r="C40" i="4"/>
  <c r="B34" i="2"/>
  <c r="AF34" i="2"/>
  <c r="A35" i="2"/>
  <c r="O36" i="4"/>
  <c r="B37" i="4"/>
  <c r="S414" i="1"/>
  <c r="J414" i="1"/>
  <c r="E47" i="1"/>
  <c r="E48" i="1" s="1"/>
  <c r="U143" i="1" s="1"/>
  <c r="Y414" i="1"/>
  <c r="AD414" i="1"/>
  <c r="P414" i="1"/>
  <c r="AA414" i="1"/>
  <c r="AG414" i="1"/>
  <c r="O414" i="1"/>
  <c r="V126" i="1"/>
  <c r="U126" i="1"/>
  <c r="R126" i="1"/>
  <c r="Q126" i="1"/>
  <c r="S126" i="1"/>
  <c r="W126" i="1"/>
  <c r="W123" i="1"/>
  <c r="Q123" i="1"/>
  <c r="V123" i="1"/>
  <c r="S123" i="1"/>
  <c r="R123" i="1"/>
  <c r="U123" i="1"/>
  <c r="U414" i="1"/>
  <c r="AB414" i="1"/>
  <c r="R132" i="1"/>
  <c r="S132" i="1"/>
  <c r="U132" i="1"/>
  <c r="Q132" i="1"/>
  <c r="W132" i="1"/>
  <c r="V132" i="1"/>
  <c r="AH414" i="1"/>
  <c r="U115" i="1"/>
  <c r="V115" i="1"/>
  <c r="Q115" i="1"/>
  <c r="R115" i="1"/>
  <c r="S115" i="1"/>
  <c r="W115" i="1"/>
  <c r="R111" i="1"/>
  <c r="V111" i="1"/>
  <c r="U111" i="1"/>
  <c r="S111" i="1"/>
  <c r="Q111" i="1"/>
  <c r="W111" i="1"/>
  <c r="AK414" i="1"/>
  <c r="L414" i="1"/>
  <c r="M414" i="1"/>
  <c r="AQ414" i="1"/>
  <c r="V414" i="1"/>
  <c r="R414" i="1"/>
  <c r="V120" i="1"/>
  <c r="Q120" i="1"/>
  <c r="S120" i="1"/>
  <c r="R120" i="1"/>
  <c r="U120" i="1"/>
  <c r="W120" i="1"/>
  <c r="U114" i="1"/>
  <c r="R114" i="1"/>
  <c r="Q114" i="1"/>
  <c r="V114" i="1"/>
  <c r="S114" i="1"/>
  <c r="W114" i="1"/>
  <c r="W129" i="1"/>
  <c r="R129" i="1"/>
  <c r="V129" i="1"/>
  <c r="S129" i="1"/>
  <c r="Q129" i="1"/>
  <c r="U129" i="1"/>
  <c r="X414" i="1"/>
  <c r="W118" i="1"/>
  <c r="R118" i="1"/>
  <c r="S118" i="1"/>
  <c r="V118" i="1"/>
  <c r="Q118" i="1"/>
  <c r="U118" i="1"/>
  <c r="R110" i="1"/>
  <c r="U110" i="1"/>
  <c r="W110" i="1"/>
  <c r="Q110" i="1"/>
  <c r="S110" i="1"/>
  <c r="V110" i="1"/>
  <c r="S112" i="1"/>
  <c r="V112" i="1"/>
  <c r="W112" i="1"/>
  <c r="U112" i="1"/>
  <c r="R112" i="1"/>
  <c r="Q112" i="1"/>
  <c r="W116" i="1"/>
  <c r="V116" i="1"/>
  <c r="R116" i="1"/>
  <c r="S116" i="1"/>
  <c r="Q116" i="1"/>
  <c r="U116" i="1"/>
  <c r="R121" i="1"/>
  <c r="Q121" i="1"/>
  <c r="U121" i="1"/>
  <c r="V121" i="1"/>
  <c r="W121" i="1"/>
  <c r="S121" i="1"/>
  <c r="U122" i="1"/>
  <c r="S122" i="1"/>
  <c r="V122" i="1"/>
  <c r="R122" i="1"/>
  <c r="Q122" i="1"/>
  <c r="W122" i="1"/>
  <c r="S131" i="1"/>
  <c r="R131" i="1"/>
  <c r="V131" i="1"/>
  <c r="U131" i="1"/>
  <c r="Q131" i="1"/>
  <c r="W131" i="1"/>
  <c r="U119" i="1"/>
  <c r="W119" i="1"/>
  <c r="S119" i="1"/>
  <c r="Q119" i="1"/>
  <c r="R119" i="1"/>
  <c r="V119" i="1"/>
  <c r="S125" i="1"/>
  <c r="R125" i="1"/>
  <c r="U125" i="1"/>
  <c r="Q125" i="1"/>
  <c r="V125" i="1"/>
  <c r="W125" i="1"/>
  <c r="AM414" i="1"/>
  <c r="AS414" i="1"/>
  <c r="AJ414" i="1"/>
  <c r="Q113" i="1"/>
  <c r="W113" i="1"/>
  <c r="R113" i="1"/>
  <c r="U113" i="1"/>
  <c r="V113" i="1"/>
  <c r="S113" i="1"/>
  <c r="S143" i="1"/>
  <c r="A52" i="1"/>
  <c r="AH75" i="1" s="1"/>
  <c r="R127" i="1"/>
  <c r="W127" i="1"/>
  <c r="Q127" i="1"/>
  <c r="S127" i="1"/>
  <c r="V127" i="1"/>
  <c r="U127" i="1"/>
  <c r="W117" i="1"/>
  <c r="Q117" i="1"/>
  <c r="R117" i="1"/>
  <c r="S117" i="1"/>
  <c r="U117" i="1"/>
  <c r="V117" i="1"/>
  <c r="F52" i="1"/>
  <c r="AI75" i="1" s="1"/>
  <c r="V60" i="1"/>
  <c r="R130" i="1"/>
  <c r="V130" i="1"/>
  <c r="U130" i="1"/>
  <c r="Q130" i="1"/>
  <c r="S130" i="1"/>
  <c r="W130" i="1"/>
  <c r="W133" i="1"/>
  <c r="Q133" i="1"/>
  <c r="S133" i="1"/>
  <c r="R133" i="1"/>
  <c r="U133" i="1"/>
  <c r="V133" i="1"/>
  <c r="Q128" i="1"/>
  <c r="V128" i="1"/>
  <c r="U128" i="1"/>
  <c r="S128" i="1"/>
  <c r="R128" i="1"/>
  <c r="W128" i="1"/>
  <c r="U124" i="1"/>
  <c r="S124" i="1"/>
  <c r="Q124" i="1"/>
  <c r="W124" i="1"/>
  <c r="V124" i="1"/>
  <c r="R124" i="1"/>
  <c r="AF35" i="2" l="1"/>
  <c r="A36" i="2"/>
  <c r="B35" i="2"/>
  <c r="O37" i="4"/>
  <c r="B38" i="4"/>
  <c r="C41" i="4"/>
  <c r="A40" i="4"/>
  <c r="AX40" i="1"/>
  <c r="AY40" i="1"/>
  <c r="AW41" i="1"/>
  <c r="A35" i="3"/>
  <c r="B34" i="3"/>
  <c r="F34" i="3"/>
  <c r="F47" i="1"/>
  <c r="F48" i="1" s="1"/>
  <c r="V143" i="1" s="1"/>
  <c r="W60" i="1"/>
  <c r="A41" i="4" l="1"/>
  <c r="C42" i="4"/>
  <c r="F35" i="3"/>
  <c r="A36" i="3"/>
  <c r="B35" i="3"/>
  <c r="O38" i="4"/>
  <c r="B39" i="4"/>
  <c r="A37" i="2"/>
  <c r="AF36" i="2"/>
  <c r="B36" i="2"/>
  <c r="AX41" i="1"/>
  <c r="AY41" i="1"/>
  <c r="AW42" i="1"/>
  <c r="AX42" i="1" l="1"/>
  <c r="AW43" i="1"/>
  <c r="AY42" i="1"/>
  <c r="O39" i="4"/>
  <c r="B40" i="4"/>
  <c r="C43" i="4"/>
  <c r="A42" i="4"/>
  <c r="A38" i="2"/>
  <c r="B37" i="2"/>
  <c r="AF37" i="2"/>
  <c r="F36" i="3"/>
  <c r="A37" i="3"/>
  <c r="B36" i="3"/>
  <c r="A43" i="4" l="1"/>
  <c r="C44" i="4"/>
  <c r="A38" i="3"/>
  <c r="B37" i="3"/>
  <c r="F37" i="3"/>
  <c r="B38" i="2"/>
  <c r="A39" i="2"/>
  <c r="AF38" i="2"/>
  <c r="O40" i="4"/>
  <c r="B41" i="4"/>
  <c r="AY43" i="1"/>
  <c r="AW44" i="1"/>
  <c r="AX43" i="1"/>
  <c r="F38" i="3" l="1"/>
  <c r="A39" i="3"/>
  <c r="B38" i="3"/>
  <c r="C45" i="4"/>
  <c r="A44" i="4"/>
  <c r="AX44" i="1"/>
  <c r="AW45" i="1"/>
  <c r="AY44" i="1"/>
  <c r="O41" i="4"/>
  <c r="B42" i="4"/>
  <c r="A40" i="2"/>
  <c r="AF39" i="2"/>
  <c r="B39" i="2"/>
  <c r="B39" i="3" l="1"/>
  <c r="F39" i="3"/>
  <c r="A40" i="3"/>
  <c r="O42" i="4"/>
  <c r="B43" i="4"/>
  <c r="A45" i="4"/>
  <c r="C46" i="4"/>
  <c r="A41" i="2"/>
  <c r="AF40" i="2"/>
  <c r="B40" i="2"/>
  <c r="AX45" i="1"/>
  <c r="AY45" i="1"/>
  <c r="AW46" i="1"/>
  <c r="B40" i="3" l="1"/>
  <c r="F40" i="3"/>
  <c r="A41" i="3"/>
  <c r="AX46" i="1"/>
  <c r="AY46" i="1"/>
  <c r="AW47" i="1"/>
  <c r="C47" i="4"/>
  <c r="A46" i="4"/>
  <c r="B41" i="2"/>
  <c r="AF41" i="2"/>
  <c r="A42" i="2"/>
  <c r="O43" i="4"/>
  <c r="B44" i="4"/>
  <c r="O44" i="4" l="1"/>
  <c r="B45" i="4"/>
  <c r="A47" i="4"/>
  <c r="C48" i="4"/>
  <c r="F41" i="3"/>
  <c r="A42" i="3"/>
  <c r="B41" i="3"/>
  <c r="AX47" i="1"/>
  <c r="AY47" i="1"/>
  <c r="AW48" i="1"/>
  <c r="A43" i="2"/>
  <c r="B42" i="2"/>
  <c r="AF42" i="2"/>
  <c r="F42" i="3" l="1"/>
  <c r="B42" i="3"/>
  <c r="A43" i="3"/>
  <c r="O45" i="4"/>
  <c r="B46" i="4"/>
  <c r="AY48" i="1"/>
  <c r="AW49" i="1"/>
  <c r="AX48" i="1"/>
  <c r="C49" i="4"/>
  <c r="A48" i="4"/>
  <c r="A44" i="2"/>
  <c r="B43" i="2"/>
  <c r="AF43" i="2"/>
  <c r="AW50" i="1" l="1"/>
  <c r="AX49" i="1"/>
  <c r="AY49" i="1"/>
  <c r="B43" i="3"/>
  <c r="F43" i="3"/>
  <c r="A44" i="3"/>
  <c r="AF44" i="2"/>
  <c r="A45" i="2"/>
  <c r="B44" i="2"/>
  <c r="A49" i="4"/>
  <c r="C50" i="4"/>
  <c r="O46" i="4"/>
  <c r="B47" i="4"/>
  <c r="F44" i="3" l="1"/>
  <c r="A45" i="3"/>
  <c r="B44" i="3"/>
  <c r="O47" i="4"/>
  <c r="B48" i="4"/>
  <c r="C51" i="4"/>
  <c r="A50" i="4"/>
  <c r="A46" i="2"/>
  <c r="B45" i="2"/>
  <c r="AF45" i="2"/>
  <c r="AX50" i="1"/>
  <c r="AY50" i="1"/>
  <c r="AW51" i="1"/>
  <c r="A47" i="2" l="1"/>
  <c r="AF46" i="2"/>
  <c r="B46" i="2"/>
  <c r="B45" i="3"/>
  <c r="F45" i="3"/>
  <c r="A46" i="3"/>
  <c r="AX51" i="1"/>
  <c r="AY51" i="1"/>
  <c r="AW52" i="1"/>
  <c r="A51" i="4"/>
  <c r="C52" i="4"/>
  <c r="O48" i="4"/>
  <c r="B49" i="4"/>
  <c r="C53" i="4" l="1"/>
  <c r="A52" i="4"/>
  <c r="O49" i="4"/>
  <c r="B50" i="4"/>
  <c r="F46" i="3"/>
  <c r="A47" i="3"/>
  <c r="B46" i="3"/>
  <c r="AY52" i="1"/>
  <c r="AW53" i="1"/>
  <c r="AX52" i="1"/>
  <c r="A48" i="2"/>
  <c r="AF47" i="2"/>
  <c r="B47" i="2"/>
  <c r="AW54" i="1" l="1"/>
  <c r="AX53" i="1"/>
  <c r="AY53" i="1"/>
  <c r="B47" i="3"/>
  <c r="F47" i="3"/>
  <c r="A48" i="3"/>
  <c r="B48" i="2"/>
  <c r="A49" i="2"/>
  <c r="AF48" i="2"/>
  <c r="O50" i="4"/>
  <c r="B51" i="4"/>
  <c r="A53" i="4"/>
  <c r="C54" i="4"/>
  <c r="C55" i="4" l="1"/>
  <c r="A54" i="4"/>
  <c r="A49" i="3"/>
  <c r="B48" i="3"/>
  <c r="F48" i="3"/>
  <c r="AW55" i="1"/>
  <c r="AX54" i="1"/>
  <c r="AY54" i="1"/>
  <c r="O51" i="4"/>
  <c r="B52" i="4"/>
  <c r="A50" i="2"/>
  <c r="AF49" i="2"/>
  <c r="B49" i="2"/>
  <c r="O52" i="4" l="1"/>
  <c r="B53" i="4"/>
  <c r="AX55" i="1"/>
  <c r="AY55" i="1"/>
  <c r="AW56" i="1"/>
  <c r="AF50" i="2"/>
  <c r="A51" i="2"/>
  <c r="B50" i="2"/>
  <c r="A55" i="4"/>
  <c r="C56" i="4"/>
  <c r="B49" i="3"/>
  <c r="F49" i="3"/>
  <c r="A50" i="3"/>
  <c r="A51" i="3" l="1"/>
  <c r="B50" i="3"/>
  <c r="F50" i="3"/>
  <c r="C57" i="4"/>
  <c r="A56" i="4"/>
  <c r="A52" i="2"/>
  <c r="AF51" i="2"/>
  <c r="B51" i="2"/>
  <c r="O53" i="4"/>
  <c r="B54" i="4"/>
  <c r="AX56" i="1"/>
  <c r="AY56" i="1"/>
  <c r="AW57" i="1"/>
  <c r="AX57" i="1" l="1"/>
  <c r="AW58" i="1"/>
  <c r="AY57" i="1"/>
  <c r="A53" i="2"/>
  <c r="AF52" i="2"/>
  <c r="B52" i="2"/>
  <c r="A57" i="4"/>
  <c r="C58" i="4"/>
  <c r="O54" i="4"/>
  <c r="B55" i="4"/>
  <c r="A52" i="3"/>
  <c r="B51" i="3"/>
  <c r="F51" i="3"/>
  <c r="B52" i="3" l="1"/>
  <c r="F52" i="3"/>
  <c r="A53" i="3"/>
  <c r="B53" i="2"/>
  <c r="AF53" i="2"/>
  <c r="A54" i="2"/>
  <c r="AW59" i="1"/>
  <c r="AX58" i="1"/>
  <c r="AY58" i="1"/>
  <c r="O55" i="4"/>
  <c r="B56" i="4"/>
  <c r="C59" i="4"/>
  <c r="A58" i="4"/>
  <c r="A59" i="4" l="1"/>
  <c r="C60" i="4"/>
  <c r="B54" i="2"/>
  <c r="A55" i="2"/>
  <c r="AF54" i="2"/>
  <c r="B53" i="3"/>
  <c r="F53" i="3"/>
  <c r="A54" i="3"/>
  <c r="O56" i="4"/>
  <c r="B57" i="4"/>
  <c r="AX59" i="1"/>
  <c r="AW60" i="1"/>
  <c r="AY59" i="1"/>
  <c r="AW61" i="1" l="1"/>
  <c r="AX60" i="1"/>
  <c r="AY60" i="1"/>
  <c r="A55" i="3"/>
  <c r="B54" i="3"/>
  <c r="F54" i="3"/>
  <c r="C61" i="4"/>
  <c r="A60" i="4"/>
  <c r="AF55" i="2"/>
  <c r="B55" i="2"/>
  <c r="A56" i="2"/>
  <c r="O57" i="4"/>
  <c r="B58" i="4"/>
  <c r="O58" i="4" l="1"/>
  <c r="B59" i="4"/>
  <c r="A61" i="4"/>
  <c r="C62" i="4"/>
  <c r="F55" i="3"/>
  <c r="A56" i="3"/>
  <c r="B55" i="3"/>
  <c r="AF56" i="2"/>
  <c r="B56" i="2"/>
  <c r="A57" i="2"/>
  <c r="AW62" i="1"/>
  <c r="AX61" i="1"/>
  <c r="AY61" i="1"/>
  <c r="F56" i="3" l="1"/>
  <c r="A57" i="3"/>
  <c r="B56" i="3"/>
  <c r="AW63" i="1"/>
  <c r="AX62" i="1"/>
  <c r="AY62" i="1"/>
  <c r="O59" i="4"/>
  <c r="B60" i="4"/>
  <c r="A58" i="2"/>
  <c r="AF57" i="2"/>
  <c r="B57" i="2"/>
  <c r="C63" i="4"/>
  <c r="A62" i="4"/>
  <c r="B57" i="3" l="1"/>
  <c r="F57" i="3"/>
  <c r="A58" i="3"/>
  <c r="A63" i="4"/>
  <c r="C64" i="4"/>
  <c r="B58" i="2"/>
  <c r="AF58" i="2"/>
  <c r="A59" i="2"/>
  <c r="O60" i="4"/>
  <c r="B61" i="4"/>
  <c r="AW64" i="1"/>
  <c r="AX63" i="1"/>
  <c r="AY63" i="1"/>
  <c r="A60" i="2" l="1"/>
  <c r="B59" i="2"/>
  <c r="AF59" i="2"/>
  <c r="A59" i="3"/>
  <c r="B58" i="3"/>
  <c r="F58" i="3"/>
  <c r="C65" i="4"/>
  <c r="A64" i="4"/>
  <c r="AW65" i="1"/>
  <c r="AX64" i="1"/>
  <c r="AY64" i="1"/>
  <c r="O61" i="4"/>
  <c r="B62" i="4"/>
  <c r="F59" i="3" l="1"/>
  <c r="A60" i="3"/>
  <c r="B59" i="3"/>
  <c r="A61" i="2"/>
  <c r="AF60" i="2"/>
  <c r="B60" i="2"/>
  <c r="O62" i="4"/>
  <c r="B63" i="4"/>
  <c r="AW66" i="1"/>
  <c r="AX65" i="1"/>
  <c r="AY65" i="1"/>
  <c r="A65" i="4"/>
  <c r="C66" i="4"/>
  <c r="B60" i="3" l="1"/>
  <c r="F60" i="3"/>
  <c r="A61" i="3"/>
  <c r="C67" i="4"/>
  <c r="A66" i="4"/>
  <c r="AW67" i="1"/>
  <c r="AX66" i="1"/>
  <c r="AY66" i="1"/>
  <c r="O63" i="4"/>
  <c r="B64" i="4"/>
  <c r="A62" i="2"/>
  <c r="B61" i="2"/>
  <c r="AF61" i="2"/>
  <c r="A67" i="4" l="1"/>
  <c r="C68" i="4"/>
  <c r="O64" i="4"/>
  <c r="B65" i="4"/>
  <c r="AW68" i="1"/>
  <c r="AX67" i="1"/>
  <c r="AY67" i="1"/>
  <c r="B61" i="3"/>
  <c r="F61" i="3"/>
  <c r="A62" i="3"/>
  <c r="B62" i="2"/>
  <c r="A63" i="2"/>
  <c r="AF62" i="2"/>
  <c r="A63" i="3" l="1"/>
  <c r="B62" i="3"/>
  <c r="F62" i="3"/>
  <c r="AW69" i="1"/>
  <c r="AX68" i="1"/>
  <c r="AY68" i="1"/>
  <c r="C69" i="4"/>
  <c r="A68" i="4"/>
  <c r="B63" i="2"/>
  <c r="A64" i="2"/>
  <c r="AF63" i="2"/>
  <c r="O65" i="4"/>
  <c r="B66" i="4"/>
  <c r="O66" i="4" l="1"/>
  <c r="B67" i="4"/>
  <c r="AW70" i="1"/>
  <c r="AX69" i="1"/>
  <c r="AY69" i="1"/>
  <c r="A69" i="4"/>
  <c r="C70" i="4"/>
  <c r="A65" i="2"/>
  <c r="B64" i="2"/>
  <c r="AF64" i="2"/>
  <c r="B63" i="3"/>
  <c r="F63" i="3"/>
  <c r="A64" i="3"/>
  <c r="AW71" i="1" l="1"/>
  <c r="AX70" i="1"/>
  <c r="AY70" i="1"/>
  <c r="AF65" i="2"/>
  <c r="A66" i="2"/>
  <c r="B65" i="2"/>
  <c r="O67" i="4"/>
  <c r="B68" i="4"/>
  <c r="B64" i="3"/>
  <c r="F64" i="3"/>
  <c r="A65" i="3"/>
  <c r="C71" i="4"/>
  <c r="A70" i="4"/>
  <c r="O68" i="4" l="1"/>
  <c r="B69" i="4"/>
  <c r="A67" i="2"/>
  <c r="AF66" i="2"/>
  <c r="B66" i="2"/>
  <c r="A71" i="4"/>
  <c r="C72" i="4"/>
  <c r="AW72" i="1"/>
  <c r="AX71" i="1"/>
  <c r="AY71" i="1"/>
  <c r="F65" i="3"/>
  <c r="A66" i="3"/>
  <c r="B65" i="3"/>
  <c r="O69" i="4" l="1"/>
  <c r="B70" i="4"/>
  <c r="AF67" i="2"/>
  <c r="A68" i="2"/>
  <c r="B67" i="2"/>
  <c r="B66" i="3"/>
  <c r="F66" i="3"/>
  <c r="A67" i="3"/>
  <c r="AX72" i="1"/>
  <c r="AW73" i="1"/>
  <c r="AY72" i="1"/>
  <c r="C73" i="4"/>
  <c r="A72" i="4"/>
  <c r="AY73" i="1" l="1"/>
  <c r="AW74" i="1"/>
  <c r="AX73" i="1"/>
  <c r="A73" i="4"/>
  <c r="C74" i="4"/>
  <c r="F67" i="3"/>
  <c r="A68" i="3"/>
  <c r="B67" i="3"/>
  <c r="AF68" i="2"/>
  <c r="B68" i="2"/>
  <c r="A69" i="2"/>
  <c r="O70" i="4"/>
  <c r="B71" i="4"/>
  <c r="A70" i="2" l="1"/>
  <c r="B69" i="2"/>
  <c r="AF69" i="2"/>
  <c r="O71" i="4"/>
  <c r="B72" i="4"/>
  <c r="AY74" i="1"/>
  <c r="AW75" i="1"/>
  <c r="AX74" i="1"/>
  <c r="C75" i="4"/>
  <c r="A74" i="4"/>
  <c r="F68" i="3"/>
  <c r="A69" i="3"/>
  <c r="B68" i="3"/>
  <c r="B69" i="3" l="1"/>
  <c r="F69" i="3"/>
  <c r="A70" i="3"/>
  <c r="A75" i="4"/>
  <c r="C76" i="4"/>
  <c r="O72" i="4"/>
  <c r="B73" i="4"/>
  <c r="AW76" i="1"/>
  <c r="AX75" i="1"/>
  <c r="AY75" i="1"/>
  <c r="B70" i="2"/>
  <c r="A71" i="2"/>
  <c r="AF70" i="2"/>
  <c r="A71" i="3" l="1"/>
  <c r="B70" i="3"/>
  <c r="F70" i="3"/>
  <c r="AF71" i="2"/>
  <c r="B71" i="2"/>
  <c r="A72" i="2"/>
  <c r="AW77" i="1"/>
  <c r="AX76" i="1"/>
  <c r="AY76" i="1"/>
  <c r="O73" i="4"/>
  <c r="B74" i="4"/>
  <c r="C77" i="4"/>
  <c r="A76" i="4"/>
  <c r="O74" i="4" l="1"/>
  <c r="B75" i="4"/>
  <c r="AW78" i="1"/>
  <c r="AX77" i="1"/>
  <c r="AY77" i="1"/>
  <c r="A73" i="2"/>
  <c r="AF72" i="2"/>
  <c r="B72" i="2"/>
  <c r="A77" i="4"/>
  <c r="C78" i="4"/>
  <c r="B71" i="3"/>
  <c r="F71" i="3"/>
  <c r="A72" i="3"/>
  <c r="AW79" i="1" l="1"/>
  <c r="AX78" i="1"/>
  <c r="AY78" i="1"/>
  <c r="AF73" i="2"/>
  <c r="A74" i="2"/>
  <c r="B73" i="2"/>
  <c r="O75" i="4"/>
  <c r="B76" i="4"/>
  <c r="A73" i="3"/>
  <c r="B72" i="3"/>
  <c r="F72" i="3"/>
  <c r="C79" i="4"/>
  <c r="A78" i="4"/>
  <c r="A74" i="3" l="1"/>
  <c r="B73" i="3"/>
  <c r="F73" i="3"/>
  <c r="A79" i="4"/>
  <c r="C80" i="4"/>
  <c r="O76" i="4"/>
  <c r="B77" i="4"/>
  <c r="AF74" i="2"/>
  <c r="B74" i="2"/>
  <c r="A75" i="2"/>
  <c r="AX79" i="1"/>
  <c r="AW80" i="1"/>
  <c r="AY79" i="1"/>
  <c r="F74" i="3" l="1"/>
  <c r="A75" i="3"/>
  <c r="B74" i="3"/>
  <c r="AW81" i="1"/>
  <c r="AX80" i="1"/>
  <c r="AY80" i="1"/>
  <c r="C81" i="4"/>
  <c r="A80" i="4"/>
  <c r="A76" i="2"/>
  <c r="AF75" i="2"/>
  <c r="B75" i="2"/>
  <c r="O77" i="4"/>
  <c r="B78" i="4"/>
  <c r="A81" i="4" l="1"/>
  <c r="C82" i="4"/>
  <c r="A77" i="2"/>
  <c r="B76" i="2"/>
  <c r="AF76" i="2"/>
  <c r="A76" i="3"/>
  <c r="B75" i="3"/>
  <c r="F75" i="3"/>
  <c r="O78" i="4"/>
  <c r="B79" i="4"/>
  <c r="AW82" i="1"/>
  <c r="AX81" i="1"/>
  <c r="AY81" i="1"/>
  <c r="O79" i="4" l="1"/>
  <c r="B80" i="4"/>
  <c r="F76" i="3"/>
  <c r="A77" i="3"/>
  <c r="B76" i="3"/>
  <c r="B77" i="2"/>
  <c r="AF77" i="2"/>
  <c r="A78" i="2"/>
  <c r="AW83" i="1"/>
  <c r="AX82" i="1"/>
  <c r="AY82" i="1"/>
  <c r="C83" i="4"/>
  <c r="A82" i="4"/>
  <c r="A78" i="3" l="1"/>
  <c r="B77" i="3"/>
  <c r="F77" i="3"/>
  <c r="AW84" i="1"/>
  <c r="AX83" i="1"/>
  <c r="AY83" i="1"/>
  <c r="O80" i="4"/>
  <c r="B81" i="4"/>
  <c r="A83" i="4"/>
  <c r="C84" i="4"/>
  <c r="B78" i="2"/>
  <c r="A79" i="2"/>
  <c r="AF78" i="2"/>
  <c r="AW85" i="1" l="1"/>
  <c r="AX84" i="1"/>
  <c r="AY84" i="1"/>
  <c r="A80" i="2"/>
  <c r="AF79" i="2"/>
  <c r="B79" i="2"/>
  <c r="C85" i="4"/>
  <c r="A84" i="4"/>
  <c r="O81" i="4"/>
  <c r="B82" i="4"/>
  <c r="A79" i="3"/>
  <c r="B78" i="3"/>
  <c r="F78" i="3"/>
  <c r="A80" i="3" l="1"/>
  <c r="B79" i="3"/>
  <c r="F79" i="3"/>
  <c r="O82" i="4"/>
  <c r="B83" i="4"/>
  <c r="A85" i="4"/>
  <c r="C86" i="4"/>
  <c r="A81" i="2"/>
  <c r="B80" i="2"/>
  <c r="AF80" i="2"/>
  <c r="AW86" i="1"/>
  <c r="AX85" i="1"/>
  <c r="AY85" i="1"/>
  <c r="C87" i="4" l="1"/>
  <c r="A86" i="4"/>
  <c r="AW87" i="1"/>
  <c r="AX86" i="1"/>
  <c r="AY86" i="1"/>
  <c r="B81" i="2"/>
  <c r="AF81" i="2"/>
  <c r="A82" i="2"/>
  <c r="O83" i="4"/>
  <c r="B84" i="4"/>
  <c r="B80" i="3"/>
  <c r="F80" i="3"/>
  <c r="A81" i="3"/>
  <c r="O84" i="4" l="1"/>
  <c r="B85" i="4"/>
  <c r="AW88" i="1"/>
  <c r="AX87" i="1"/>
  <c r="AY87" i="1"/>
  <c r="A82" i="3"/>
  <c r="B81" i="3"/>
  <c r="F81" i="3"/>
  <c r="B82" i="2"/>
  <c r="AF82" i="2"/>
  <c r="A83" i="2"/>
  <c r="A87" i="4"/>
  <c r="C88" i="4"/>
  <c r="C89" i="4" l="1"/>
  <c r="A88" i="4"/>
  <c r="AW89" i="1"/>
  <c r="AX88" i="1"/>
  <c r="AY88" i="1"/>
  <c r="A84" i="2"/>
  <c r="AF83" i="2"/>
  <c r="B83" i="2"/>
  <c r="A83" i="3"/>
  <c r="B82" i="3"/>
  <c r="F82" i="3"/>
  <c r="O85" i="4"/>
  <c r="B86" i="4"/>
  <c r="O86" i="4" l="1"/>
  <c r="B87" i="4"/>
  <c r="A84" i="3"/>
  <c r="B83" i="3"/>
  <c r="F83" i="3"/>
  <c r="B84" i="2"/>
  <c r="AF84" i="2"/>
  <c r="A85" i="2"/>
  <c r="AW90" i="1"/>
  <c r="AX89" i="1"/>
  <c r="AY89" i="1"/>
  <c r="A89" i="4"/>
  <c r="C90" i="4"/>
  <c r="A85" i="3" l="1"/>
  <c r="B84" i="3"/>
  <c r="F84" i="3"/>
  <c r="AW91" i="1"/>
  <c r="AX90" i="1"/>
  <c r="AY90" i="1"/>
  <c r="O87" i="4"/>
  <c r="B88" i="4"/>
  <c r="C91" i="4"/>
  <c r="A90" i="4"/>
  <c r="A86" i="2"/>
  <c r="B85" i="2"/>
  <c r="AF85" i="2"/>
  <c r="A87" i="2" l="1"/>
  <c r="AF86" i="2"/>
  <c r="B86" i="2"/>
  <c r="AW92" i="1"/>
  <c r="AX91" i="1"/>
  <c r="AY91" i="1"/>
  <c r="A91" i="4"/>
  <c r="C92" i="4"/>
  <c r="O88" i="4"/>
  <c r="B89" i="4"/>
  <c r="A86" i="3"/>
  <c r="B85" i="3"/>
  <c r="F85" i="3"/>
  <c r="A87" i="3" l="1"/>
  <c r="B86" i="3"/>
  <c r="F86" i="3"/>
  <c r="C93" i="4"/>
  <c r="A92" i="4"/>
  <c r="AW93" i="1"/>
  <c r="AX92" i="1"/>
  <c r="AY92" i="1"/>
  <c r="A88" i="2"/>
  <c r="AF87" i="2"/>
  <c r="B87" i="2"/>
  <c r="O89" i="4"/>
  <c r="B90" i="4"/>
  <c r="A93" i="4" l="1"/>
  <c r="C94" i="4"/>
  <c r="O90" i="4"/>
  <c r="B91" i="4"/>
  <c r="B88" i="2"/>
  <c r="A89" i="2"/>
  <c r="AF88" i="2"/>
  <c r="AW94" i="1"/>
  <c r="AX93" i="1"/>
  <c r="AY93" i="1"/>
  <c r="A88" i="3"/>
  <c r="B87" i="3"/>
  <c r="F87" i="3"/>
  <c r="AF89" i="2" l="1"/>
  <c r="B89" i="2"/>
  <c r="A90" i="2"/>
  <c r="B88" i="3"/>
  <c r="F88" i="3"/>
  <c r="A89" i="3"/>
  <c r="AW95" i="1"/>
  <c r="AX94" i="1"/>
  <c r="AY94" i="1"/>
  <c r="C95" i="4"/>
  <c r="A94" i="4"/>
  <c r="O91" i="4"/>
  <c r="B92" i="4"/>
  <c r="O92" i="4" l="1"/>
  <c r="B93" i="4"/>
  <c r="A95" i="4"/>
  <c r="C96" i="4"/>
  <c r="AW96" i="1"/>
  <c r="AX95" i="1"/>
  <c r="AY95" i="1"/>
  <c r="AF90" i="2"/>
  <c r="A91" i="2"/>
  <c r="B90" i="2"/>
  <c r="A90" i="3"/>
  <c r="B89" i="3"/>
  <c r="F89" i="3"/>
  <c r="C97" i="4" l="1"/>
  <c r="A96" i="4"/>
  <c r="B91" i="2"/>
  <c r="A92" i="2"/>
  <c r="AF91" i="2"/>
  <c r="AW97" i="1"/>
  <c r="AX96" i="1"/>
  <c r="AY96" i="1"/>
  <c r="O93" i="4"/>
  <c r="B94" i="4"/>
  <c r="A91" i="3"/>
  <c r="B90" i="3"/>
  <c r="F90" i="3"/>
  <c r="A92" i="3" l="1"/>
  <c r="B91" i="3"/>
  <c r="F91" i="3"/>
  <c r="AF92" i="2"/>
  <c r="B92" i="2"/>
  <c r="A93" i="2"/>
  <c r="O94" i="4"/>
  <c r="B95" i="4"/>
  <c r="AW98" i="1"/>
  <c r="AX97" i="1"/>
  <c r="AY97" i="1"/>
  <c r="A97" i="4"/>
  <c r="C98" i="4"/>
  <c r="C99" i="4" l="1"/>
  <c r="A98" i="4"/>
  <c r="A94" i="2"/>
  <c r="AF93" i="2"/>
  <c r="B93" i="2"/>
  <c r="AW99" i="1"/>
  <c r="AX98" i="1"/>
  <c r="AY98" i="1"/>
  <c r="O95" i="4"/>
  <c r="B96" i="4"/>
  <c r="A93" i="3"/>
  <c r="B92" i="3"/>
  <c r="F92" i="3"/>
  <c r="F93" i="3" l="1"/>
  <c r="A94" i="3"/>
  <c r="B93" i="3"/>
  <c r="O96" i="4"/>
  <c r="B97" i="4"/>
  <c r="AW100" i="1"/>
  <c r="AX99" i="1"/>
  <c r="AY99" i="1"/>
  <c r="B94" i="2"/>
  <c r="AF94" i="2"/>
  <c r="A95" i="2"/>
  <c r="A99" i="4"/>
  <c r="C100" i="4"/>
  <c r="C101" i="4" l="1"/>
  <c r="A100" i="4"/>
  <c r="AF95" i="2"/>
  <c r="B95" i="2"/>
  <c r="A96" i="2"/>
  <c r="AW101" i="1"/>
  <c r="AX100" i="1"/>
  <c r="AY100" i="1"/>
  <c r="B94" i="3"/>
  <c r="F94" i="3"/>
  <c r="A95" i="3"/>
  <c r="O97" i="4"/>
  <c r="B98" i="4"/>
  <c r="O98" i="4" l="1"/>
  <c r="B99" i="4"/>
  <c r="AW102" i="1"/>
  <c r="AX101" i="1"/>
  <c r="AY101" i="1"/>
  <c r="F95" i="3"/>
  <c r="A96" i="3"/>
  <c r="B95" i="3"/>
  <c r="A97" i="2"/>
  <c r="AF96" i="2"/>
  <c r="B96" i="2"/>
  <c r="A101" i="4"/>
  <c r="C102" i="4"/>
  <c r="B96" i="3" l="1"/>
  <c r="F96" i="3"/>
  <c r="A97" i="3"/>
  <c r="AW103" i="1"/>
  <c r="AX102" i="1"/>
  <c r="AY102" i="1"/>
  <c r="C103" i="4"/>
  <c r="A102" i="4"/>
  <c r="O99" i="4"/>
  <c r="B100" i="4"/>
  <c r="A98" i="2"/>
  <c r="AF97" i="2"/>
  <c r="B97" i="2"/>
  <c r="O100" i="4" l="1"/>
  <c r="B101" i="4"/>
  <c r="A103" i="4"/>
  <c r="C104" i="4"/>
  <c r="A98" i="3"/>
  <c r="B97" i="3"/>
  <c r="F97" i="3"/>
  <c r="B98" i="2"/>
  <c r="A99" i="2"/>
  <c r="AF98" i="2"/>
  <c r="AX103" i="1"/>
  <c r="AY103" i="1"/>
  <c r="AW104" i="1"/>
  <c r="AX104" i="1" l="1"/>
  <c r="AY104" i="1"/>
  <c r="AW105" i="1"/>
  <c r="B99" i="2"/>
  <c r="AF99" i="2"/>
  <c r="A100" i="2"/>
  <c r="A99" i="3"/>
  <c r="B98" i="3"/>
  <c r="F98" i="3"/>
  <c r="O101" i="4"/>
  <c r="B102" i="4"/>
  <c r="C105" i="4"/>
  <c r="A104" i="4"/>
  <c r="O102" i="4" l="1"/>
  <c r="B103" i="4"/>
  <c r="F99" i="3"/>
  <c r="A100" i="3"/>
  <c r="B99" i="3"/>
  <c r="AF100" i="2"/>
  <c r="A101" i="2"/>
  <c r="B100" i="2"/>
  <c r="AY105" i="1"/>
  <c r="AX105" i="1"/>
  <c r="A105" i="4"/>
  <c r="C106" i="4"/>
  <c r="B100" i="3" l="1"/>
  <c r="F100" i="3"/>
  <c r="A101" i="3"/>
  <c r="C107" i="4"/>
  <c r="A106" i="4"/>
  <c r="O103" i="4"/>
  <c r="B104" i="4"/>
  <c r="AF101" i="2"/>
  <c r="B101" i="2"/>
  <c r="A102" i="2"/>
  <c r="A107" i="4" l="1"/>
  <c r="C108" i="4"/>
  <c r="O104" i="4"/>
  <c r="B105" i="4"/>
  <c r="A102" i="3"/>
  <c r="B101" i="3"/>
  <c r="F101" i="3"/>
  <c r="A103" i="2"/>
  <c r="B102" i="2"/>
  <c r="AF102" i="2"/>
  <c r="A103" i="3" l="1"/>
  <c r="B102" i="3"/>
  <c r="F102" i="3"/>
  <c r="A104" i="2"/>
  <c r="AF103" i="2"/>
  <c r="B103" i="2"/>
  <c r="C109" i="4"/>
  <c r="A108" i="4"/>
  <c r="O105" i="4"/>
  <c r="B106" i="4"/>
  <c r="A104" i="3" l="1"/>
  <c r="B103" i="3"/>
  <c r="F103" i="3"/>
  <c r="O106" i="4"/>
  <c r="B107" i="4"/>
  <c r="A109" i="4"/>
  <c r="C110" i="4"/>
  <c r="B104" i="2"/>
  <c r="A105" i="2"/>
  <c r="AF104" i="2"/>
  <c r="A106" i="2" l="1"/>
  <c r="B105" i="2"/>
  <c r="AF105" i="2"/>
  <c r="C111" i="4"/>
  <c r="A110" i="4"/>
  <c r="O107" i="4"/>
  <c r="B108" i="4"/>
  <c r="A105" i="3"/>
  <c r="B104" i="3"/>
  <c r="F104" i="3"/>
  <c r="O108" i="4" l="1"/>
  <c r="B109" i="4"/>
  <c r="A106" i="3"/>
  <c r="B105" i="3"/>
  <c r="F105" i="3"/>
  <c r="A111" i="4"/>
  <c r="C112" i="4"/>
  <c r="B106" i="2"/>
  <c r="A107" i="2"/>
  <c r="AF106" i="2"/>
  <c r="C113" i="4" l="1"/>
  <c r="A112" i="4"/>
  <c r="F106" i="3"/>
  <c r="A107" i="3"/>
  <c r="B106" i="3"/>
  <c r="A108" i="2"/>
  <c r="AF107" i="2"/>
  <c r="B107" i="2"/>
  <c r="O109" i="4"/>
  <c r="B110" i="4"/>
  <c r="B108" i="2" l="1"/>
  <c r="AF108" i="2"/>
  <c r="A109" i="2"/>
  <c r="O110" i="4"/>
  <c r="B111" i="4"/>
  <c r="F107" i="3"/>
  <c r="A108" i="3"/>
  <c r="B107" i="3"/>
  <c r="A113" i="4"/>
  <c r="C114" i="4"/>
  <c r="C115" i="4" l="1"/>
  <c r="A114" i="4"/>
  <c r="AF109" i="2"/>
  <c r="A110" i="2"/>
  <c r="B109" i="2"/>
  <c r="O111" i="4"/>
  <c r="B112" i="4"/>
  <c r="F108" i="3"/>
  <c r="A109" i="3"/>
  <c r="B108" i="3"/>
  <c r="F109" i="3" l="1"/>
  <c r="A110" i="3"/>
  <c r="B109" i="3"/>
  <c r="O112" i="4"/>
  <c r="B113" i="4"/>
  <c r="B110" i="2"/>
  <c r="AF110" i="2"/>
  <c r="A111" i="2"/>
  <c r="A115" i="4"/>
  <c r="C116" i="4"/>
  <c r="C117" i="4" l="1"/>
  <c r="A116" i="4"/>
  <c r="O113" i="4"/>
  <c r="B114" i="4"/>
  <c r="F110" i="3"/>
  <c r="A111" i="3"/>
  <c r="B110" i="3"/>
  <c r="AF111" i="2"/>
  <c r="B111" i="2"/>
  <c r="A112" i="2"/>
  <c r="F111" i="3" l="1"/>
  <c r="A112" i="3"/>
  <c r="B111" i="3"/>
  <c r="AF112" i="2"/>
  <c r="B112" i="2"/>
  <c r="A113" i="2"/>
  <c r="O114" i="4"/>
  <c r="B115" i="4"/>
  <c r="A117" i="4"/>
  <c r="C118" i="4"/>
  <c r="A113" i="3" l="1"/>
  <c r="B112" i="3"/>
  <c r="F112" i="3"/>
  <c r="C119" i="4"/>
  <c r="A118" i="4"/>
  <c r="A114" i="2"/>
  <c r="AF113" i="2"/>
  <c r="B113" i="2"/>
  <c r="O115" i="4"/>
  <c r="B116" i="4"/>
  <c r="B114" i="2" l="1"/>
  <c r="AF114" i="2"/>
  <c r="A115" i="2"/>
  <c r="O116" i="4"/>
  <c r="B117" i="4"/>
  <c r="A119" i="4"/>
  <c r="C120" i="4"/>
  <c r="A114" i="3"/>
  <c r="B113" i="3"/>
  <c r="F113" i="3"/>
  <c r="F114" i="3" l="1"/>
  <c r="A115" i="3"/>
  <c r="B114" i="3"/>
  <c r="AF115" i="2"/>
  <c r="A116" i="2"/>
  <c r="B115" i="2"/>
  <c r="O117" i="4"/>
  <c r="B118" i="4"/>
  <c r="C121" i="4"/>
  <c r="A120" i="4"/>
  <c r="O118" i="4" l="1"/>
  <c r="B119" i="4"/>
  <c r="A121" i="4"/>
  <c r="C122" i="4"/>
  <c r="A117" i="2"/>
  <c r="B116" i="2"/>
  <c r="AF116" i="2"/>
  <c r="F115" i="3"/>
  <c r="A116" i="3"/>
  <c r="B115" i="3"/>
  <c r="A117" i="3" l="1"/>
  <c r="B116" i="3"/>
  <c r="F116" i="3"/>
  <c r="AF117" i="2"/>
  <c r="A118" i="2"/>
  <c r="B117" i="2"/>
  <c r="O119" i="4"/>
  <c r="B120" i="4"/>
  <c r="C123" i="4"/>
  <c r="A122" i="4"/>
  <c r="A123" i="4" l="1"/>
  <c r="C124" i="4"/>
  <c r="O120" i="4"/>
  <c r="B121" i="4"/>
  <c r="B118" i="2"/>
  <c r="AF118" i="2"/>
  <c r="A119" i="2"/>
  <c r="F117" i="3"/>
  <c r="A118" i="3"/>
  <c r="B117" i="3"/>
  <c r="F118" i="3" l="1"/>
  <c r="A119" i="3"/>
  <c r="B118" i="3"/>
  <c r="B119" i="2"/>
  <c r="A120" i="2"/>
  <c r="AF119" i="2"/>
  <c r="O121" i="4"/>
  <c r="B122" i="4"/>
  <c r="C125" i="4"/>
  <c r="A124" i="4"/>
  <c r="A125" i="4" l="1"/>
  <c r="C126" i="4"/>
  <c r="O122" i="4"/>
  <c r="B123" i="4"/>
  <c r="F119" i="3"/>
  <c r="A120" i="3"/>
  <c r="B119" i="3"/>
  <c r="A121" i="2"/>
  <c r="AF120" i="2"/>
  <c r="B120" i="2"/>
  <c r="B120" i="3" l="1"/>
  <c r="F120" i="3"/>
  <c r="A121" i="3"/>
  <c r="C127" i="4"/>
  <c r="A126" i="4"/>
  <c r="AF121" i="2"/>
  <c r="B121" i="2"/>
  <c r="A122" i="2"/>
  <c r="O123" i="4"/>
  <c r="B124" i="4"/>
  <c r="A122" i="3" l="1"/>
  <c r="B121" i="3"/>
  <c r="F121" i="3"/>
  <c r="B122" i="2"/>
  <c r="A123" i="2"/>
  <c r="AF122" i="2"/>
  <c r="O124" i="4"/>
  <c r="B125" i="4"/>
  <c r="A127" i="4"/>
  <c r="C128" i="4"/>
  <c r="C129" i="4" l="1"/>
  <c r="A128" i="4"/>
  <c r="O125" i="4"/>
  <c r="B126" i="4"/>
  <c r="A124" i="2"/>
  <c r="B123" i="2"/>
  <c r="AF123" i="2"/>
  <c r="F122" i="3"/>
  <c r="A123" i="3"/>
  <c r="B122" i="3"/>
  <c r="AF124" i="2" l="1"/>
  <c r="B124" i="2"/>
  <c r="A125" i="2"/>
  <c r="F123" i="3"/>
  <c r="A124" i="3"/>
  <c r="B123" i="3"/>
  <c r="O126" i="4"/>
  <c r="B127" i="4"/>
  <c r="A129" i="4"/>
  <c r="C130" i="4"/>
  <c r="C131" i="4" l="1"/>
  <c r="A130" i="4"/>
  <c r="A126" i="2"/>
  <c r="AF125" i="2"/>
  <c r="B125" i="2"/>
  <c r="B124" i="3"/>
  <c r="F124" i="3"/>
  <c r="A125" i="3"/>
  <c r="O127" i="4"/>
  <c r="B128" i="4"/>
  <c r="B126" i="2" l="1"/>
  <c r="AF126" i="2"/>
  <c r="A127" i="2"/>
  <c r="F125" i="3"/>
  <c r="A126" i="3"/>
  <c r="B125" i="3"/>
  <c r="O128" i="4"/>
  <c r="B129" i="4"/>
  <c r="A131" i="4"/>
  <c r="C132" i="4"/>
  <c r="B127" i="2" l="1"/>
  <c r="A128" i="2"/>
  <c r="AF127" i="2"/>
  <c r="O129" i="4"/>
  <c r="B130" i="4"/>
  <c r="B126" i="3"/>
  <c r="F126" i="3"/>
  <c r="A127" i="3"/>
  <c r="C133" i="4"/>
  <c r="A132" i="4"/>
  <c r="AF128" i="2" l="1"/>
  <c r="B128" i="2"/>
  <c r="A129" i="2"/>
  <c r="A133" i="4"/>
  <c r="C134" i="4"/>
  <c r="O130" i="4"/>
  <c r="B131" i="4"/>
  <c r="F127" i="3"/>
  <c r="A128" i="3"/>
  <c r="B127" i="3"/>
  <c r="A130" i="2" l="1"/>
  <c r="AF129" i="2"/>
  <c r="B129" i="2"/>
  <c r="A129" i="3"/>
  <c r="B128" i="3"/>
  <c r="F128" i="3"/>
  <c r="C135" i="4"/>
  <c r="A134" i="4"/>
  <c r="O131" i="4"/>
  <c r="B132" i="4"/>
  <c r="A135" i="4" l="1"/>
  <c r="C136" i="4"/>
  <c r="O132" i="4"/>
  <c r="B133" i="4"/>
  <c r="A130" i="3"/>
  <c r="B129" i="3"/>
  <c r="F129" i="3"/>
  <c r="B130" i="2"/>
  <c r="A131" i="2"/>
  <c r="AF130" i="2"/>
  <c r="AF131" i="2" l="1"/>
  <c r="B131" i="2"/>
  <c r="A132" i="2"/>
  <c r="B130" i="3"/>
  <c r="F130" i="3"/>
  <c r="A131" i="3"/>
  <c r="O133" i="4"/>
  <c r="B134" i="4"/>
  <c r="C137" i="4"/>
  <c r="A136" i="4"/>
  <c r="AF132" i="2" l="1"/>
  <c r="A133" i="2"/>
  <c r="B132" i="2"/>
  <c r="O134" i="4"/>
  <c r="B135" i="4"/>
  <c r="A137" i="4"/>
  <c r="C138" i="4"/>
  <c r="A132" i="3"/>
  <c r="B131" i="3"/>
  <c r="F131" i="3"/>
  <c r="O135" i="4" l="1"/>
  <c r="B136" i="4"/>
  <c r="C139" i="4"/>
  <c r="A138" i="4"/>
  <c r="AF133" i="2"/>
  <c r="A134" i="2"/>
  <c r="B133" i="2"/>
  <c r="A133" i="3"/>
  <c r="B132" i="3"/>
  <c r="F132" i="3"/>
  <c r="A135" i="2" l="1"/>
  <c r="B134" i="2"/>
  <c r="AF134" i="2"/>
  <c r="A134" i="3"/>
  <c r="B133" i="3"/>
  <c r="F133" i="3"/>
  <c r="A139" i="4"/>
  <c r="C140" i="4"/>
  <c r="O136" i="4"/>
  <c r="B137" i="4"/>
  <c r="O137" i="4" l="1"/>
  <c r="B138" i="4"/>
  <c r="C141" i="4"/>
  <c r="A140" i="4"/>
  <c r="A135" i="3"/>
  <c r="B134" i="3"/>
  <c r="F134" i="3"/>
  <c r="A136" i="2"/>
  <c r="AF135" i="2"/>
  <c r="B135" i="2"/>
  <c r="A141" i="4" l="1"/>
  <c r="C142" i="4"/>
  <c r="A136" i="3"/>
  <c r="B135" i="3"/>
  <c r="F135" i="3"/>
  <c r="O138" i="4"/>
  <c r="B139" i="4"/>
  <c r="A137" i="2"/>
  <c r="AF136" i="2"/>
  <c r="B136" i="2"/>
  <c r="O139" i="4" l="1"/>
  <c r="B140" i="4"/>
  <c r="B136" i="3"/>
  <c r="F136" i="3"/>
  <c r="A137" i="3"/>
  <c r="C143" i="4"/>
  <c r="A142" i="4"/>
  <c r="A138" i="2"/>
  <c r="B137" i="2"/>
  <c r="AF137" i="2"/>
  <c r="A143" i="4" l="1"/>
  <c r="C144" i="4"/>
  <c r="O140" i="4"/>
  <c r="B141" i="4"/>
  <c r="AF138" i="2"/>
  <c r="A139" i="2"/>
  <c r="B138" i="2"/>
  <c r="A138" i="3"/>
  <c r="B137" i="3"/>
  <c r="F137" i="3"/>
  <c r="A140" i="2" l="1"/>
  <c r="AF139" i="2"/>
  <c r="B139" i="2"/>
  <c r="A139" i="3"/>
  <c r="B138" i="3"/>
  <c r="F138" i="3"/>
  <c r="C145" i="4"/>
  <c r="A144" i="4"/>
  <c r="O141" i="4"/>
  <c r="B142" i="4"/>
  <c r="A145" i="4" l="1"/>
  <c r="C146" i="4"/>
  <c r="O142" i="4"/>
  <c r="B143" i="4"/>
  <c r="F139" i="3"/>
  <c r="A140" i="3"/>
  <c r="B139" i="3"/>
  <c r="B140" i="2"/>
  <c r="AF140" i="2"/>
  <c r="A141" i="2"/>
  <c r="A141" i="3" l="1"/>
  <c r="B140" i="3"/>
  <c r="F140" i="3"/>
  <c r="A142" i="2"/>
  <c r="AF141" i="2"/>
  <c r="B141" i="2"/>
  <c r="O143" i="4"/>
  <c r="B144" i="4"/>
  <c r="C147" i="4"/>
  <c r="A146" i="4"/>
  <c r="A143" i="2" l="1"/>
  <c r="B142" i="2"/>
  <c r="AF142" i="2"/>
  <c r="A147" i="4"/>
  <c r="C148" i="4"/>
  <c r="O144" i="4"/>
  <c r="B145" i="4"/>
  <c r="A142" i="3"/>
  <c r="B141" i="3"/>
  <c r="F141" i="3"/>
  <c r="F142" i="3" l="1"/>
  <c r="A143" i="3"/>
  <c r="B142" i="3"/>
  <c r="O145" i="4"/>
  <c r="B146" i="4"/>
  <c r="C149" i="4"/>
  <c r="A148" i="4"/>
  <c r="A144" i="2"/>
  <c r="AF143" i="2"/>
  <c r="B143" i="2"/>
  <c r="AF144" i="2" l="1"/>
  <c r="B144" i="2"/>
  <c r="A145" i="2"/>
  <c r="A149" i="4"/>
  <c r="C150" i="4"/>
  <c r="F143" i="3"/>
  <c r="A144" i="3"/>
  <c r="B143" i="3"/>
  <c r="O146" i="4"/>
  <c r="B147" i="4"/>
  <c r="A146" i="2" l="1"/>
  <c r="AF145" i="2"/>
  <c r="B145" i="2"/>
  <c r="C151" i="4"/>
  <c r="A150" i="4"/>
  <c r="O147" i="4"/>
  <c r="B148" i="4"/>
  <c r="A145" i="3"/>
  <c r="B144" i="3"/>
  <c r="F144" i="3"/>
  <c r="A146" i="3" l="1"/>
  <c r="B145" i="3"/>
  <c r="F145" i="3"/>
  <c r="O148" i="4"/>
  <c r="B149" i="4"/>
  <c r="A151" i="4"/>
  <c r="C152" i="4"/>
  <c r="AF146" i="2"/>
  <c r="A147" i="2"/>
  <c r="B146" i="2"/>
  <c r="C153" i="4" l="1"/>
  <c r="A152" i="4"/>
  <c r="B147" i="2"/>
  <c r="AF147" i="2"/>
  <c r="A148" i="2"/>
  <c r="O149" i="4"/>
  <c r="B150" i="4"/>
  <c r="A147" i="3"/>
  <c r="B146" i="3"/>
  <c r="F146" i="3"/>
  <c r="O150" i="4" l="1"/>
  <c r="B151" i="4"/>
  <c r="A149" i="2"/>
  <c r="AF148" i="2"/>
  <c r="B148" i="2"/>
  <c r="A148" i="3"/>
  <c r="B147" i="3"/>
  <c r="F147" i="3"/>
  <c r="A153" i="4"/>
  <c r="C154" i="4"/>
  <c r="C155" i="4" l="1"/>
  <c r="A154" i="4"/>
  <c r="F148" i="3"/>
  <c r="A149" i="3"/>
  <c r="B148" i="3"/>
  <c r="B149" i="2"/>
  <c r="A150" i="2"/>
  <c r="AF149" i="2"/>
  <c r="O151" i="4"/>
  <c r="B152" i="4"/>
  <c r="A151" i="2" l="1"/>
  <c r="B150" i="2"/>
  <c r="AF150" i="2"/>
  <c r="O152" i="4"/>
  <c r="B153" i="4"/>
  <c r="F149" i="3"/>
  <c r="A150" i="3"/>
  <c r="B149" i="3"/>
  <c r="A155" i="4"/>
  <c r="C156" i="4"/>
  <c r="C157" i="4" l="1"/>
  <c r="A156" i="4"/>
  <c r="O153" i="4"/>
  <c r="B154" i="4"/>
  <c r="B150" i="3"/>
  <c r="F150" i="3"/>
  <c r="A151" i="3"/>
  <c r="B151" i="2"/>
  <c r="A152" i="2"/>
  <c r="AF151" i="2"/>
  <c r="AF152" i="2" l="1"/>
  <c r="B152" i="2"/>
  <c r="A153" i="2"/>
  <c r="B151" i="3"/>
  <c r="F151" i="3"/>
  <c r="A152" i="3"/>
  <c r="O154" i="4"/>
  <c r="B155" i="4"/>
  <c r="A157" i="4"/>
  <c r="C158" i="4"/>
  <c r="C159" i="4" l="1"/>
  <c r="A158" i="4"/>
  <c r="A153" i="3"/>
  <c r="B152" i="3"/>
  <c r="F152" i="3"/>
  <c r="A154" i="2"/>
  <c r="AF153" i="2"/>
  <c r="B153" i="2"/>
  <c r="O155" i="4"/>
  <c r="B156" i="4"/>
  <c r="B153" i="3" l="1"/>
  <c r="F153" i="3"/>
  <c r="A154" i="3"/>
  <c r="B154" i="2"/>
  <c r="AF154" i="2"/>
  <c r="A155" i="2"/>
  <c r="O156" i="4"/>
  <c r="B157" i="4"/>
  <c r="A159" i="4"/>
  <c r="C160" i="4"/>
  <c r="C161" i="4" l="1"/>
  <c r="A160" i="4"/>
  <c r="B155" i="2"/>
  <c r="AF155" i="2"/>
  <c r="A156" i="2"/>
  <c r="A155" i="3"/>
  <c r="B154" i="3"/>
  <c r="F154" i="3"/>
  <c r="O157" i="4"/>
  <c r="B158" i="4"/>
  <c r="O158" i="4" l="1"/>
  <c r="B159" i="4"/>
  <c r="A157" i="2"/>
  <c r="AF156" i="2"/>
  <c r="B156" i="2"/>
  <c r="F155" i="3"/>
  <c r="A156" i="3"/>
  <c r="B155" i="3"/>
  <c r="A161" i="4"/>
  <c r="C162" i="4"/>
  <c r="C163" i="4" l="1"/>
  <c r="A162" i="4"/>
  <c r="A157" i="3"/>
  <c r="B156" i="3"/>
  <c r="F156" i="3"/>
  <c r="B157" i="2"/>
  <c r="AF157" i="2"/>
  <c r="A158" i="2"/>
  <c r="O159" i="4"/>
  <c r="B160" i="4"/>
  <c r="F157" i="3" l="1"/>
  <c r="A158" i="3"/>
  <c r="B157" i="3"/>
  <c r="O160" i="4"/>
  <c r="B161" i="4"/>
  <c r="AF158" i="2"/>
  <c r="A159" i="2"/>
  <c r="B158" i="2"/>
  <c r="A163" i="4"/>
  <c r="C164" i="4"/>
  <c r="C165" i="4" l="1"/>
  <c r="A164" i="4"/>
  <c r="A160" i="2"/>
  <c r="AF159" i="2"/>
  <c r="B159" i="2"/>
  <c r="O161" i="4"/>
  <c r="B162" i="4"/>
  <c r="B158" i="3"/>
  <c r="A159" i="3"/>
  <c r="F158" i="3"/>
  <c r="B160" i="2" l="1"/>
  <c r="A161" i="2"/>
  <c r="AF160" i="2"/>
  <c r="O162" i="4"/>
  <c r="B163" i="4"/>
  <c r="A160" i="3"/>
  <c r="B159" i="3"/>
  <c r="F159" i="3"/>
  <c r="A165" i="4"/>
  <c r="C166" i="4"/>
  <c r="C167" i="4" l="1"/>
  <c r="A166" i="4"/>
  <c r="A161" i="3"/>
  <c r="F160" i="3"/>
  <c r="B160" i="3"/>
  <c r="A162" i="2"/>
  <c r="B161" i="2"/>
  <c r="AF161" i="2"/>
  <c r="O163" i="4"/>
  <c r="B164" i="4"/>
  <c r="O164" i="4" l="1"/>
  <c r="B165" i="4"/>
  <c r="F161" i="3"/>
  <c r="A162" i="3"/>
  <c r="B161" i="3"/>
  <c r="AF162" i="2"/>
  <c r="B162" i="2"/>
  <c r="A163" i="2"/>
  <c r="A167" i="4"/>
  <c r="C168" i="4"/>
  <c r="C169" i="4" l="1"/>
  <c r="A168" i="4"/>
  <c r="O165" i="4"/>
  <c r="B166" i="4"/>
  <c r="A164" i="2"/>
  <c r="AF163" i="2"/>
  <c r="B163" i="2"/>
  <c r="B162" i="3"/>
  <c r="A163" i="3"/>
  <c r="F162" i="3"/>
  <c r="A164" i="3" l="1"/>
  <c r="B163" i="3"/>
  <c r="F163" i="3"/>
  <c r="A165" i="2"/>
  <c r="B164" i="2"/>
  <c r="AF164" i="2"/>
  <c r="O166" i="4"/>
  <c r="B167" i="4"/>
  <c r="A169" i="4"/>
  <c r="C170" i="4"/>
  <c r="O167" i="4" l="1"/>
  <c r="B168" i="4"/>
  <c r="C171" i="4"/>
  <c r="A170" i="4"/>
  <c r="A166" i="2"/>
  <c r="B165" i="2"/>
  <c r="AF165" i="2"/>
  <c r="B164" i="3"/>
  <c r="A165" i="3"/>
  <c r="F164" i="3"/>
  <c r="A171" i="4" l="1"/>
  <c r="C172" i="4"/>
  <c r="F165" i="3"/>
  <c r="A166" i="3"/>
  <c r="B165" i="3"/>
  <c r="B166" i="2"/>
  <c r="AF166" i="2"/>
  <c r="A167" i="2"/>
  <c r="O168" i="4"/>
  <c r="B169" i="4"/>
  <c r="C173" i="4" l="1"/>
  <c r="A172" i="4"/>
  <c r="B166" i="3"/>
  <c r="A167" i="3"/>
  <c r="F166" i="3"/>
  <c r="B167" i="2"/>
  <c r="A168" i="2"/>
  <c r="AF167" i="2"/>
  <c r="O169" i="4"/>
  <c r="B170" i="4"/>
  <c r="O170" i="4" l="1"/>
  <c r="B171" i="4"/>
  <c r="A169" i="2"/>
  <c r="AF168" i="2"/>
  <c r="B168" i="2"/>
  <c r="B167" i="3"/>
  <c r="F167" i="3"/>
  <c r="A168" i="3"/>
  <c r="A173" i="4"/>
  <c r="C174" i="4"/>
  <c r="AF169" i="2" l="1"/>
  <c r="A170" i="2"/>
  <c r="B169" i="2"/>
  <c r="C175" i="4"/>
  <c r="A174" i="4"/>
  <c r="O171" i="4"/>
  <c r="B172" i="4"/>
  <c r="A169" i="3"/>
  <c r="F168" i="3"/>
  <c r="B168" i="3"/>
  <c r="B169" i="3" l="1"/>
  <c r="F169" i="3"/>
  <c r="A170" i="3"/>
  <c r="O172" i="4"/>
  <c r="B173" i="4"/>
  <c r="B170" i="2"/>
  <c r="AF170" i="2"/>
  <c r="A171" i="2"/>
  <c r="A175" i="4"/>
  <c r="C176" i="4"/>
  <c r="O173" i="4" l="1"/>
  <c r="B174" i="4"/>
  <c r="C177" i="4"/>
  <c r="A176" i="4"/>
  <c r="A171" i="3"/>
  <c r="F170" i="3"/>
  <c r="B170" i="3"/>
  <c r="B171" i="2"/>
  <c r="AF171" i="2"/>
  <c r="A172" i="2"/>
  <c r="B172" i="2" l="1"/>
  <c r="AF172" i="2"/>
  <c r="A173" i="2"/>
  <c r="A177" i="4"/>
  <c r="C178" i="4"/>
  <c r="F171" i="3"/>
  <c r="A172" i="3"/>
  <c r="B171" i="3"/>
  <c r="O174" i="4"/>
  <c r="B175" i="4"/>
  <c r="O175" i="4" l="1"/>
  <c r="B176" i="4"/>
  <c r="A174" i="2"/>
  <c r="AF173" i="2"/>
  <c r="B173" i="2"/>
  <c r="C179" i="4"/>
  <c r="A178" i="4"/>
  <c r="A173" i="3"/>
  <c r="B172" i="3"/>
  <c r="F172" i="3"/>
  <c r="A179" i="4" l="1"/>
  <c r="C180" i="4"/>
  <c r="AF174" i="2"/>
  <c r="A175" i="2"/>
  <c r="B174" i="2"/>
  <c r="A174" i="3"/>
  <c r="B173" i="3"/>
  <c r="F173" i="3"/>
  <c r="O176" i="4"/>
  <c r="B177" i="4"/>
  <c r="O177" i="4" l="1"/>
  <c r="B178" i="4"/>
  <c r="F174" i="3"/>
  <c r="B174" i="3"/>
  <c r="A175" i="3"/>
  <c r="C181" i="4"/>
  <c r="A180" i="4"/>
  <c r="A176" i="2"/>
  <c r="AF175" i="2"/>
  <c r="B175" i="2"/>
  <c r="A181" i="4" l="1"/>
  <c r="C182" i="4"/>
  <c r="B176" i="2"/>
  <c r="A177" i="2"/>
  <c r="AF176" i="2"/>
  <c r="O178" i="4"/>
  <c r="B179" i="4"/>
  <c r="F175" i="3"/>
  <c r="A176" i="3"/>
  <c r="B175" i="3"/>
  <c r="F176" i="3" l="1"/>
  <c r="B176" i="3"/>
  <c r="A177" i="3"/>
  <c r="O179" i="4"/>
  <c r="B180" i="4"/>
  <c r="B177" i="2"/>
  <c r="A178" i="2"/>
  <c r="AF177" i="2"/>
  <c r="C183" i="4"/>
  <c r="A182" i="4"/>
  <c r="B178" i="2" l="1"/>
  <c r="AF178" i="2"/>
  <c r="A179" i="2"/>
  <c r="A183" i="4"/>
  <c r="C184" i="4"/>
  <c r="B177" i="3"/>
  <c r="F177" i="3"/>
  <c r="A178" i="3"/>
  <c r="O180" i="4"/>
  <c r="B181" i="4"/>
  <c r="O181" i="4" l="1"/>
  <c r="B182" i="4"/>
  <c r="A179" i="3"/>
  <c r="F178" i="3"/>
  <c r="B178" i="3"/>
  <c r="B179" i="2"/>
  <c r="AF179" i="2"/>
  <c r="A180" i="2"/>
  <c r="C185" i="4"/>
  <c r="A184" i="4"/>
  <c r="F179" i="3" l="1"/>
  <c r="A180" i="3"/>
  <c r="B179" i="3"/>
  <c r="A185" i="4"/>
  <c r="C186" i="4"/>
  <c r="O182" i="4"/>
  <c r="B183" i="4"/>
  <c r="A181" i="2"/>
  <c r="B180" i="2"/>
  <c r="AF180" i="2"/>
  <c r="B181" i="2" l="1"/>
  <c r="A182" i="2"/>
  <c r="AF181" i="2"/>
  <c r="A181" i="3"/>
  <c r="F180" i="3"/>
  <c r="B180" i="3"/>
  <c r="O183" i="4"/>
  <c r="B184" i="4"/>
  <c r="C187" i="4"/>
  <c r="A186" i="4"/>
  <c r="A187" i="4" l="1"/>
  <c r="C188" i="4"/>
  <c r="AF182" i="2"/>
  <c r="A183" i="2"/>
  <c r="B182" i="2"/>
  <c r="O184" i="4"/>
  <c r="B185" i="4"/>
  <c r="A182" i="3"/>
  <c r="B181" i="3"/>
  <c r="F181" i="3"/>
  <c r="C189" i="4" l="1"/>
  <c r="A188" i="4"/>
  <c r="F182" i="3"/>
  <c r="B182" i="3"/>
  <c r="A183" i="3"/>
  <c r="O185" i="4"/>
  <c r="B186" i="4"/>
  <c r="A184" i="2"/>
  <c r="AF183" i="2"/>
  <c r="B183" i="2"/>
  <c r="F183" i="3" l="1"/>
  <c r="A184" i="3"/>
  <c r="B183" i="3"/>
  <c r="A189" i="4"/>
  <c r="C190" i="4"/>
  <c r="B184" i="2"/>
  <c r="A185" i="2"/>
  <c r="AF184" i="2"/>
  <c r="O186" i="4"/>
  <c r="B187" i="4"/>
  <c r="A185" i="3" l="1"/>
  <c r="B184" i="3"/>
  <c r="F184" i="3"/>
  <c r="O187" i="4"/>
  <c r="B188" i="4"/>
  <c r="A186" i="2"/>
  <c r="B185" i="2"/>
  <c r="AF185" i="2"/>
  <c r="C191" i="4"/>
  <c r="A190" i="4"/>
  <c r="A191" i="4" l="1"/>
  <c r="C192" i="4"/>
  <c r="A187" i="2"/>
  <c r="AF186" i="2"/>
  <c r="B186" i="2"/>
  <c r="O188" i="4"/>
  <c r="B189" i="4"/>
  <c r="A186" i="3"/>
  <c r="B185" i="3"/>
  <c r="F185" i="3"/>
  <c r="F186" i="3" l="1"/>
  <c r="A187" i="3"/>
  <c r="B186" i="3"/>
  <c r="C193" i="4"/>
  <c r="A192" i="4"/>
  <c r="O189" i="4"/>
  <c r="B190" i="4"/>
  <c r="B187" i="2"/>
  <c r="A188" i="2"/>
  <c r="AF187" i="2"/>
  <c r="A189" i="2" l="1"/>
  <c r="AF188" i="2"/>
  <c r="B188" i="2"/>
  <c r="A193" i="4"/>
  <c r="C194" i="4"/>
  <c r="F187" i="3"/>
  <c r="A188" i="3"/>
  <c r="B187" i="3"/>
  <c r="O190" i="4"/>
  <c r="B191" i="4"/>
  <c r="B188" i="3" l="1"/>
  <c r="F188" i="3"/>
  <c r="A189" i="3"/>
  <c r="C195" i="4"/>
  <c r="A194" i="4"/>
  <c r="O191" i="4"/>
  <c r="B192" i="4"/>
  <c r="A190" i="2"/>
  <c r="B189" i="2"/>
  <c r="AF189" i="2"/>
  <c r="O192" i="4" l="1"/>
  <c r="B193" i="4"/>
  <c r="B189" i="3"/>
  <c r="F189" i="3"/>
  <c r="A190" i="3"/>
  <c r="B190" i="2"/>
  <c r="AF190" i="2"/>
  <c r="A191" i="2"/>
  <c r="A195" i="4"/>
  <c r="C196" i="4"/>
  <c r="C197" i="4" l="1"/>
  <c r="A196" i="4"/>
  <c r="O193" i="4"/>
  <c r="B194" i="4"/>
  <c r="B191" i="2"/>
  <c r="A192" i="2"/>
  <c r="AF191" i="2"/>
  <c r="A191" i="3"/>
  <c r="B190" i="3"/>
  <c r="F190" i="3"/>
  <c r="O194" i="4" l="1"/>
  <c r="B195" i="4"/>
  <c r="A197" i="4"/>
  <c r="C198" i="4"/>
  <c r="B191" i="3"/>
  <c r="F191" i="3"/>
  <c r="A192" i="3"/>
  <c r="A193" i="2"/>
  <c r="AF192" i="2"/>
  <c r="B192" i="2"/>
  <c r="O195" i="4" l="1"/>
  <c r="B196" i="4"/>
  <c r="A194" i="2"/>
  <c r="B193" i="2"/>
  <c r="AF193" i="2"/>
  <c r="B192" i="3"/>
  <c r="F192" i="3"/>
  <c r="A193" i="3"/>
  <c r="C199" i="4"/>
  <c r="A198" i="4"/>
  <c r="A199" i="4" l="1"/>
  <c r="C200" i="4"/>
  <c r="B194" i="2"/>
  <c r="A195" i="2"/>
  <c r="AF194" i="2"/>
  <c r="A194" i="3"/>
  <c r="B193" i="3"/>
  <c r="F193" i="3"/>
  <c r="O196" i="4"/>
  <c r="B197" i="4"/>
  <c r="C201" i="4" l="1"/>
  <c r="A200" i="4"/>
  <c r="B195" i="2"/>
  <c r="AF195" i="2"/>
  <c r="A196" i="2"/>
  <c r="O197" i="4"/>
  <c r="B198" i="4"/>
  <c r="F194" i="3"/>
  <c r="A195" i="3"/>
  <c r="B194" i="3"/>
  <c r="O198" i="4" l="1"/>
  <c r="B199" i="4"/>
  <c r="A196" i="3"/>
  <c r="B195" i="3"/>
  <c r="F195" i="3"/>
  <c r="B196" i="2"/>
  <c r="A197" i="2"/>
  <c r="AF196" i="2"/>
  <c r="A201" i="4"/>
  <c r="C202" i="4"/>
  <c r="A197" i="3" l="1"/>
  <c r="B196" i="3"/>
  <c r="F196" i="3"/>
  <c r="C203" i="4"/>
  <c r="A202" i="4"/>
  <c r="O199" i="4"/>
  <c r="B200" i="4"/>
  <c r="AF197" i="2"/>
  <c r="A198" i="2"/>
  <c r="B197" i="2"/>
  <c r="A203" i="4" l="1"/>
  <c r="C204" i="4"/>
  <c r="B198" i="2"/>
  <c r="A199" i="2"/>
  <c r="AF198" i="2"/>
  <c r="O200" i="4"/>
  <c r="B201" i="4"/>
  <c r="A198" i="3"/>
  <c r="B197" i="3"/>
  <c r="F197" i="3"/>
  <c r="O201" i="4" l="1"/>
  <c r="B202" i="4"/>
  <c r="B198" i="3"/>
  <c r="F198" i="3"/>
  <c r="A199" i="3"/>
  <c r="C205" i="4"/>
  <c r="A204" i="4"/>
  <c r="A200" i="2"/>
  <c r="AF199" i="2"/>
  <c r="B199" i="2"/>
  <c r="A205" i="4" l="1"/>
  <c r="C206" i="4"/>
  <c r="O202" i="4"/>
  <c r="B203" i="4"/>
  <c r="B200" i="2"/>
  <c r="AF200" i="2"/>
  <c r="A201" i="2"/>
  <c r="B199" i="3"/>
  <c r="F199" i="3"/>
  <c r="A200" i="3"/>
  <c r="A201" i="3" l="1"/>
  <c r="B200" i="3"/>
  <c r="F200" i="3"/>
  <c r="C207" i="4"/>
  <c r="A206" i="4"/>
  <c r="AF201" i="2"/>
  <c r="B201" i="2"/>
  <c r="A202" i="2"/>
  <c r="O203" i="4"/>
  <c r="B204" i="4"/>
  <c r="A203" i="2" l="1"/>
  <c r="AF202" i="2"/>
  <c r="B202" i="2"/>
  <c r="O204" i="4"/>
  <c r="B205" i="4"/>
  <c r="A207" i="4"/>
  <c r="C208" i="4"/>
  <c r="F201" i="3"/>
  <c r="A202" i="3"/>
  <c r="B201" i="3"/>
  <c r="F202" i="3" l="1"/>
  <c r="A203" i="3"/>
  <c r="B202" i="3"/>
  <c r="O205" i="4"/>
  <c r="B206" i="4"/>
  <c r="C209" i="4"/>
  <c r="A208" i="4"/>
  <c r="A204" i="2"/>
  <c r="B203" i="2"/>
  <c r="AF203" i="2"/>
  <c r="A209" i="4" l="1"/>
  <c r="C210" i="4"/>
  <c r="AF204" i="2"/>
  <c r="A205" i="2"/>
  <c r="B204" i="2"/>
  <c r="O206" i="4"/>
  <c r="B207" i="4"/>
  <c r="B203" i="3"/>
  <c r="F203" i="3"/>
  <c r="A204" i="3"/>
  <c r="A206" i="2" l="1"/>
  <c r="B205" i="2"/>
  <c r="AF205" i="2"/>
  <c r="C211" i="4"/>
  <c r="A210" i="4"/>
  <c r="O207" i="4"/>
  <c r="B208" i="4"/>
  <c r="A205" i="3"/>
  <c r="B204" i="3"/>
  <c r="F204" i="3"/>
  <c r="A206" i="3" l="1"/>
  <c r="B205" i="3"/>
  <c r="F205" i="3"/>
  <c r="O208" i="4"/>
  <c r="B209" i="4"/>
  <c r="A211" i="4"/>
  <c r="C212" i="4"/>
  <c r="AF206" i="2"/>
  <c r="B206" i="2"/>
  <c r="A207" i="2"/>
  <c r="AF207" i="2" l="1"/>
  <c r="A208" i="2"/>
  <c r="B207" i="2"/>
  <c r="C213" i="4"/>
  <c r="A212" i="4"/>
  <c r="O209" i="4"/>
  <c r="B210" i="4"/>
  <c r="A207" i="3"/>
  <c r="B206" i="3"/>
  <c r="F206" i="3"/>
  <c r="A208" i="3" l="1"/>
  <c r="B207" i="3"/>
  <c r="F207" i="3"/>
  <c r="B208" i="2"/>
  <c r="AF208" i="2"/>
  <c r="A209" i="2"/>
  <c r="O210" i="4"/>
  <c r="B211" i="4"/>
  <c r="A213" i="4"/>
  <c r="C214" i="4"/>
  <c r="A210" i="2" l="1"/>
  <c r="AF209" i="2"/>
  <c r="B209" i="2"/>
  <c r="O211" i="4"/>
  <c r="B212" i="4"/>
  <c r="B208" i="3"/>
  <c r="F208" i="3"/>
  <c r="A209" i="3"/>
  <c r="C215" i="4"/>
  <c r="A214" i="4"/>
  <c r="A215" i="4" l="1"/>
  <c r="C216" i="4"/>
  <c r="O212" i="4"/>
  <c r="B213" i="4"/>
  <c r="F209" i="3"/>
  <c r="A210" i="3"/>
  <c r="B209" i="3"/>
  <c r="B210" i="2"/>
  <c r="A211" i="2"/>
  <c r="AF210" i="2"/>
  <c r="A212" i="2" l="1"/>
  <c r="B211" i="2"/>
  <c r="AF211" i="2"/>
  <c r="F210" i="3"/>
  <c r="A211" i="3"/>
  <c r="B210" i="3"/>
  <c r="C217" i="4"/>
  <c r="A216" i="4"/>
  <c r="O213" i="4"/>
  <c r="B214" i="4"/>
  <c r="B211" i="3" l="1"/>
  <c r="F211" i="3"/>
  <c r="A212" i="3"/>
  <c r="O214" i="4"/>
  <c r="B215" i="4"/>
  <c r="A217" i="4"/>
  <c r="C218" i="4"/>
  <c r="B212" i="2"/>
  <c r="A213" i="2"/>
  <c r="AF212" i="2"/>
  <c r="C219" i="4" l="1"/>
  <c r="A218" i="4"/>
  <c r="AF213" i="2"/>
  <c r="B213" i="2"/>
  <c r="A214" i="2"/>
  <c r="B212" i="3"/>
  <c r="F212" i="3"/>
  <c r="A213" i="3"/>
  <c r="O215" i="4"/>
  <c r="B216" i="4"/>
  <c r="B214" i="2" l="1"/>
  <c r="A215" i="2"/>
  <c r="AF214" i="2"/>
  <c r="A214" i="3"/>
  <c r="B213" i="3"/>
  <c r="F213" i="3"/>
  <c r="O216" i="4"/>
  <c r="B217" i="4"/>
  <c r="A219" i="4"/>
  <c r="C220" i="4"/>
  <c r="C221" i="4" l="1"/>
  <c r="A220" i="4"/>
  <c r="A216" i="2"/>
  <c r="AF215" i="2"/>
  <c r="B215" i="2"/>
  <c r="O217" i="4"/>
  <c r="B218" i="4"/>
  <c r="A215" i="3"/>
  <c r="B214" i="3"/>
  <c r="F214" i="3"/>
  <c r="B216" i="2" l="1"/>
  <c r="AF216" i="2"/>
  <c r="A217" i="2"/>
  <c r="O218" i="4"/>
  <c r="B219" i="4"/>
  <c r="F215" i="3"/>
  <c r="A216" i="3"/>
  <c r="B215" i="3"/>
  <c r="A221" i="4"/>
  <c r="C222" i="4"/>
  <c r="O219" i="4" l="1"/>
  <c r="B220" i="4"/>
  <c r="C223" i="4"/>
  <c r="A222" i="4"/>
  <c r="AF217" i="2"/>
  <c r="B217" i="2"/>
  <c r="A218" i="2"/>
  <c r="F216" i="3"/>
  <c r="A217" i="3"/>
  <c r="B216" i="3"/>
  <c r="A223" i="4" l="1"/>
  <c r="C224" i="4"/>
  <c r="B217" i="3"/>
  <c r="F217" i="3"/>
  <c r="A218" i="3"/>
  <c r="O220" i="4"/>
  <c r="B221" i="4"/>
  <c r="A219" i="2"/>
  <c r="AF218" i="2"/>
  <c r="B218" i="2"/>
  <c r="O221" i="4" l="1"/>
  <c r="B222" i="4"/>
  <c r="B219" i="2"/>
  <c r="AF219" i="2"/>
  <c r="A220" i="2"/>
  <c r="F218" i="3"/>
  <c r="A219" i="3"/>
  <c r="B218" i="3"/>
  <c r="C225" i="4"/>
  <c r="A224" i="4"/>
  <c r="A225" i="4" l="1"/>
  <c r="C226" i="4"/>
  <c r="A221" i="2"/>
  <c r="B220" i="2"/>
  <c r="AF220" i="2"/>
  <c r="O222" i="4"/>
  <c r="B223" i="4"/>
  <c r="A220" i="3"/>
  <c r="B219" i="3"/>
  <c r="F219" i="3"/>
  <c r="C227" i="4" l="1"/>
  <c r="A226" i="4"/>
  <c r="A221" i="3"/>
  <c r="B220" i="3"/>
  <c r="F220" i="3"/>
  <c r="O223" i="4"/>
  <c r="B224" i="4"/>
  <c r="A222" i="2"/>
  <c r="AF221" i="2"/>
  <c r="B221" i="2"/>
  <c r="B222" i="2" l="1"/>
  <c r="AF222" i="2"/>
  <c r="A223" i="2"/>
  <c r="O224" i="4"/>
  <c r="B225" i="4"/>
  <c r="A222" i="3"/>
  <c r="B221" i="3"/>
  <c r="F221" i="3"/>
  <c r="A227" i="4"/>
  <c r="C228" i="4"/>
  <c r="C229" i="4" l="1"/>
  <c r="A228" i="4"/>
  <c r="O225" i="4"/>
  <c r="B226" i="4"/>
  <c r="AF223" i="2"/>
  <c r="A224" i="2"/>
  <c r="B223" i="2"/>
  <c r="B222" i="3"/>
  <c r="F222" i="3"/>
  <c r="A223" i="3"/>
  <c r="F223" i="3" l="1"/>
  <c r="A224" i="3"/>
  <c r="B223" i="3"/>
  <c r="B224" i="2"/>
  <c r="AF224" i="2"/>
  <c r="A225" i="2"/>
  <c r="O226" i="4"/>
  <c r="B227" i="4"/>
  <c r="A229" i="4"/>
  <c r="C230" i="4"/>
  <c r="C231" i="4" l="1"/>
  <c r="A230" i="4"/>
  <c r="A226" i="2"/>
  <c r="AF225" i="2"/>
  <c r="B225" i="2"/>
  <c r="F224" i="3"/>
  <c r="A225" i="3"/>
  <c r="B224" i="3"/>
  <c r="O227" i="4"/>
  <c r="B228" i="4"/>
  <c r="A226" i="3" l="1"/>
  <c r="B225" i="3"/>
  <c r="F225" i="3"/>
  <c r="O228" i="4"/>
  <c r="B229" i="4"/>
  <c r="B226" i="2"/>
  <c r="A227" i="2"/>
  <c r="AF226" i="2"/>
  <c r="A231" i="4"/>
  <c r="C232" i="4"/>
  <c r="C233" i="4" l="1"/>
  <c r="A232" i="4"/>
  <c r="B227" i="2"/>
  <c r="A228" i="2"/>
  <c r="AF227" i="2"/>
  <c r="O229" i="4"/>
  <c r="B230" i="4"/>
  <c r="A227" i="3"/>
  <c r="B226" i="3"/>
  <c r="F226" i="3"/>
  <c r="A228" i="3" l="1"/>
  <c r="B227" i="3"/>
  <c r="F227" i="3"/>
  <c r="O230" i="4"/>
  <c r="B231" i="4"/>
  <c r="B228" i="2"/>
  <c r="AF228" i="2"/>
  <c r="A229" i="2"/>
  <c r="A233" i="4"/>
  <c r="C234" i="4"/>
  <c r="C235" i="4" l="1"/>
  <c r="A234" i="4"/>
  <c r="A230" i="2"/>
  <c r="B229" i="2"/>
  <c r="AF229" i="2"/>
  <c r="O231" i="4"/>
  <c r="B232" i="4"/>
  <c r="A229" i="3"/>
  <c r="B228" i="3"/>
  <c r="F228" i="3"/>
  <c r="F229" i="3" l="1"/>
  <c r="A230" i="3"/>
  <c r="B229" i="3"/>
  <c r="O232" i="4"/>
  <c r="B233" i="4"/>
  <c r="A231" i="2"/>
  <c r="AF230" i="2"/>
  <c r="B230" i="2"/>
  <c r="A235" i="4"/>
  <c r="C236" i="4"/>
  <c r="C237" i="4" l="1"/>
  <c r="A236" i="4"/>
  <c r="B231" i="2"/>
  <c r="A232" i="2"/>
  <c r="AF231" i="2"/>
  <c r="F230" i="3"/>
  <c r="A231" i="3"/>
  <c r="B230" i="3"/>
  <c r="O233" i="4"/>
  <c r="B234" i="4"/>
  <c r="F231" i="3" l="1"/>
  <c r="A232" i="3"/>
  <c r="B231" i="3"/>
  <c r="AF232" i="2"/>
  <c r="A233" i="2"/>
  <c r="B232" i="2"/>
  <c r="A237" i="4"/>
  <c r="C238" i="4"/>
  <c r="O234" i="4"/>
  <c r="B235" i="4"/>
  <c r="C239" i="4" l="1"/>
  <c r="A238" i="4"/>
  <c r="O235" i="4"/>
  <c r="B236" i="4"/>
  <c r="A234" i="2"/>
  <c r="AF233" i="2"/>
  <c r="B233" i="2"/>
  <c r="F232" i="3"/>
  <c r="A233" i="3"/>
  <c r="B232" i="3"/>
  <c r="B233" i="3" l="1"/>
  <c r="F233" i="3"/>
  <c r="A234" i="3"/>
  <c r="B234" i="2"/>
  <c r="A235" i="2"/>
  <c r="AF234" i="2"/>
  <c r="O236" i="4"/>
  <c r="B237" i="4"/>
  <c r="A239" i="4"/>
  <c r="C240" i="4"/>
  <c r="AF235" i="2" l="1"/>
  <c r="A236" i="2"/>
  <c r="B235" i="2"/>
  <c r="C241" i="4"/>
  <c r="A240" i="4"/>
  <c r="A235" i="3"/>
  <c r="B234" i="3"/>
  <c r="F234" i="3"/>
  <c r="O237" i="4"/>
  <c r="B238" i="4"/>
  <c r="B236" i="2" l="1"/>
  <c r="AF236" i="2"/>
  <c r="A237" i="2"/>
  <c r="O238" i="4"/>
  <c r="B239" i="4"/>
  <c r="F235" i="3"/>
  <c r="A236" i="3"/>
  <c r="B235" i="3"/>
  <c r="A241" i="4"/>
  <c r="C242" i="4"/>
  <c r="C243" i="4" l="1"/>
  <c r="A242" i="4"/>
  <c r="O239" i="4"/>
  <c r="B240" i="4"/>
  <c r="F236" i="3"/>
  <c r="A237" i="3"/>
  <c r="B236" i="3"/>
  <c r="AF237" i="2"/>
  <c r="B237" i="2"/>
  <c r="A238" i="2"/>
  <c r="F237" i="3" l="1"/>
  <c r="A238" i="3"/>
  <c r="B237" i="3"/>
  <c r="B238" i="2"/>
  <c r="A239" i="2"/>
  <c r="AF238" i="2"/>
  <c r="O240" i="4"/>
  <c r="B241" i="4"/>
  <c r="A243" i="4"/>
  <c r="C244" i="4"/>
  <c r="O241" i="4" l="1"/>
  <c r="B242" i="4"/>
  <c r="B239" i="2"/>
  <c r="AF239" i="2"/>
  <c r="A240" i="2"/>
  <c r="A239" i="3"/>
  <c r="B238" i="3"/>
  <c r="F238" i="3"/>
  <c r="C245" i="4"/>
  <c r="A244" i="4"/>
  <c r="F239" i="3" l="1"/>
  <c r="A240" i="3"/>
  <c r="B239" i="3"/>
  <c r="A245" i="4"/>
  <c r="C246" i="4"/>
  <c r="A241" i="2"/>
  <c r="B240" i="2"/>
  <c r="AF240" i="2"/>
  <c r="O242" i="4"/>
  <c r="B243" i="4"/>
  <c r="O243" i="4" l="1"/>
  <c r="B244" i="4"/>
  <c r="A242" i="2"/>
  <c r="AF241" i="2"/>
  <c r="B241" i="2"/>
  <c r="C247" i="4"/>
  <c r="A246" i="4"/>
  <c r="F240" i="3"/>
  <c r="A241" i="3"/>
  <c r="B240" i="3"/>
  <c r="F241" i="3" l="1"/>
  <c r="A242" i="3"/>
  <c r="B241" i="3"/>
  <c r="A247" i="4"/>
  <c r="C248" i="4"/>
  <c r="B242" i="2"/>
  <c r="A243" i="2"/>
  <c r="AF242" i="2"/>
  <c r="O244" i="4"/>
  <c r="B245" i="4"/>
  <c r="B243" i="2" l="1"/>
  <c r="A244" i="2"/>
  <c r="AF243" i="2"/>
  <c r="B242" i="3"/>
  <c r="F242" i="3"/>
  <c r="A243" i="3"/>
  <c r="O245" i="4"/>
  <c r="B246" i="4"/>
  <c r="C249" i="4"/>
  <c r="A248" i="4"/>
  <c r="A244" i="3" l="1"/>
  <c r="B243" i="3"/>
  <c r="F243" i="3"/>
  <c r="A249" i="4"/>
  <c r="C250" i="4"/>
  <c r="B244" i="2"/>
  <c r="A245" i="2"/>
  <c r="AF244" i="2"/>
  <c r="O246" i="4"/>
  <c r="B247" i="4"/>
  <c r="O247" i="4" l="1"/>
  <c r="B248" i="4"/>
  <c r="B245" i="2"/>
  <c r="AF245" i="2"/>
  <c r="A246" i="2"/>
  <c r="C251" i="4"/>
  <c r="A250" i="4"/>
  <c r="B244" i="3"/>
  <c r="F244" i="3"/>
  <c r="A245" i="3"/>
  <c r="B246" i="2" l="1"/>
  <c r="A247" i="2"/>
  <c r="AF246" i="2"/>
  <c r="O248" i="4"/>
  <c r="B249" i="4"/>
  <c r="A251" i="4"/>
  <c r="C252" i="4"/>
  <c r="F245" i="3"/>
  <c r="A246" i="3"/>
  <c r="B245" i="3"/>
  <c r="F246" i="3" l="1"/>
  <c r="A247" i="3"/>
  <c r="B246" i="3"/>
  <c r="O249" i="4"/>
  <c r="B250" i="4"/>
  <c r="B247" i="2"/>
  <c r="A248" i="2"/>
  <c r="AF247" i="2"/>
  <c r="C253" i="4"/>
  <c r="A252" i="4"/>
  <c r="A249" i="2" l="1"/>
  <c r="B248" i="2"/>
  <c r="AF248" i="2"/>
  <c r="A253" i="4"/>
  <c r="C254" i="4"/>
  <c r="A248" i="3"/>
  <c r="B247" i="3"/>
  <c r="F247" i="3"/>
  <c r="O250" i="4"/>
  <c r="B251" i="4"/>
  <c r="C255" i="4" l="1"/>
  <c r="A254" i="4"/>
  <c r="O251" i="4"/>
  <c r="B252" i="4"/>
  <c r="A249" i="3"/>
  <c r="B248" i="3"/>
  <c r="F248" i="3"/>
  <c r="B249" i="2"/>
  <c r="A250" i="2"/>
  <c r="AF249" i="2"/>
  <c r="AF250" i="2" l="1"/>
  <c r="B250" i="2"/>
  <c r="A251" i="2"/>
  <c r="A250" i="3"/>
  <c r="B249" i="3"/>
  <c r="F249" i="3"/>
  <c r="O252" i="4"/>
  <c r="B253" i="4"/>
  <c r="A255" i="4"/>
  <c r="C256" i="4"/>
  <c r="C257" i="4" l="1"/>
  <c r="A256" i="4"/>
  <c r="AF251" i="2"/>
  <c r="A252" i="2"/>
  <c r="B251" i="2"/>
  <c r="O253" i="4"/>
  <c r="B254" i="4"/>
  <c r="A251" i="3"/>
  <c r="B250" i="3"/>
  <c r="F250" i="3"/>
  <c r="A252" i="3" l="1"/>
  <c r="B251" i="3"/>
  <c r="F251" i="3"/>
  <c r="O254" i="4"/>
  <c r="B255" i="4"/>
  <c r="AF252" i="2"/>
  <c r="B252" i="2"/>
  <c r="A253" i="2"/>
  <c r="A257" i="4"/>
  <c r="C258" i="4"/>
  <c r="C259" i="4" l="1"/>
  <c r="A258" i="4"/>
  <c r="A254" i="2"/>
  <c r="B253" i="2"/>
  <c r="C253" i="2"/>
  <c r="AE253" i="2" s="1"/>
  <c r="AF253" i="2"/>
  <c r="O255" i="4"/>
  <c r="B256" i="4"/>
  <c r="F252" i="3"/>
  <c r="A253" i="3"/>
  <c r="B252" i="3"/>
  <c r="O256" i="4" l="1"/>
  <c r="B257" i="4"/>
  <c r="F253" i="3"/>
  <c r="A254" i="3"/>
  <c r="B253" i="3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AB253" i="2"/>
  <c r="P253" i="2" s="1"/>
  <c r="E253" i="2"/>
  <c r="R253" i="2"/>
  <c r="N253" i="2"/>
  <c r="I253" i="2"/>
  <c r="T253" i="2"/>
  <c r="S253" i="2"/>
  <c r="G253" i="2"/>
  <c r="X253" i="2"/>
  <c r="Q253" i="2"/>
  <c r="L253" i="2"/>
  <c r="V253" i="2"/>
  <c r="M253" i="2"/>
  <c r="U253" i="2"/>
  <c r="J253" i="2"/>
  <c r="O253" i="2"/>
  <c r="Y253" i="2"/>
  <c r="H253" i="2"/>
  <c r="F253" i="2"/>
  <c r="D253" i="2"/>
  <c r="K253" i="2"/>
  <c r="Z253" i="2"/>
  <c r="AF254" i="2"/>
  <c r="A255" i="2"/>
  <c r="C254" i="2"/>
  <c r="AE254" i="2" s="1"/>
  <c r="B254" i="2"/>
  <c r="A259" i="4"/>
  <c r="C260" i="4"/>
  <c r="AA253" i="2" l="1"/>
  <c r="W253" i="2"/>
  <c r="A256" i="2"/>
  <c r="B255" i="2"/>
  <c r="AF255" i="2"/>
  <c r="AE250" i="2"/>
  <c r="V250" i="2"/>
  <c r="D250" i="2"/>
  <c r="AB250" i="2"/>
  <c r="P250" i="2" s="1"/>
  <c r="AE246" i="2"/>
  <c r="AB246" i="2"/>
  <c r="N246" i="2" s="1"/>
  <c r="Y246" i="2"/>
  <c r="H246" i="2"/>
  <c r="S246" i="2"/>
  <c r="O246" i="2"/>
  <c r="L246" i="2"/>
  <c r="AA246" i="2"/>
  <c r="D246" i="2"/>
  <c r="M246" i="2"/>
  <c r="K246" i="2"/>
  <c r="E246" i="2"/>
  <c r="T246" i="2"/>
  <c r="J246" i="2"/>
  <c r="G246" i="2"/>
  <c r="AE242" i="2"/>
  <c r="AB242" i="2"/>
  <c r="E242" i="2" s="1"/>
  <c r="L242" i="2"/>
  <c r="J242" i="2"/>
  <c r="V242" i="2"/>
  <c r="T242" i="2"/>
  <c r="S242" i="2"/>
  <c r="D242" i="2"/>
  <c r="K242" i="2"/>
  <c r="Q242" i="2"/>
  <c r="Y242" i="2"/>
  <c r="U242" i="2"/>
  <c r="O242" i="2"/>
  <c r="I242" i="2"/>
  <c r="H242" i="2"/>
  <c r="M242" i="2"/>
  <c r="AE238" i="2"/>
  <c r="AB238" i="2"/>
  <c r="X238" i="2" s="1"/>
  <c r="V238" i="2"/>
  <c r="Y238" i="2"/>
  <c r="R238" i="2"/>
  <c r="O238" i="2"/>
  <c r="L238" i="2"/>
  <c r="D238" i="2"/>
  <c r="J238" i="2"/>
  <c r="M238" i="2"/>
  <c r="G238" i="2"/>
  <c r="H238" i="2"/>
  <c r="Q238" i="2"/>
  <c r="K238" i="2"/>
  <c r="F238" i="2"/>
  <c r="S238" i="2"/>
  <c r="W238" i="2"/>
  <c r="AA238" i="2"/>
  <c r="N238" i="2"/>
  <c r="U238" i="2"/>
  <c r="AE234" i="2"/>
  <c r="F234" i="2"/>
  <c r="Z234" i="2"/>
  <c r="AB234" i="2"/>
  <c r="H234" i="2" s="1"/>
  <c r="N234" i="2"/>
  <c r="R234" i="2"/>
  <c r="AE230" i="2"/>
  <c r="AB230" i="2"/>
  <c r="O230" i="2"/>
  <c r="V230" i="2"/>
  <c r="W230" i="2"/>
  <c r="D230" i="2"/>
  <c r="Q230" i="2"/>
  <c r="L230" i="2"/>
  <c r="AA230" i="2"/>
  <c r="K230" i="2"/>
  <c r="R230" i="2"/>
  <c r="G230" i="2"/>
  <c r="T230" i="2"/>
  <c r="U230" i="2"/>
  <c r="H230" i="2"/>
  <c r="S230" i="2"/>
  <c r="E230" i="2"/>
  <c r="Y230" i="2"/>
  <c r="J230" i="2"/>
  <c r="X230" i="2"/>
  <c r="N230" i="2"/>
  <c r="Z230" i="2"/>
  <c r="I230" i="2"/>
  <c r="M230" i="2"/>
  <c r="F230" i="2"/>
  <c r="P230" i="2"/>
  <c r="AE226" i="2"/>
  <c r="AB226" i="2"/>
  <c r="Z226" i="2" s="1"/>
  <c r="W226" i="2"/>
  <c r="AE222" i="2"/>
  <c r="AB222" i="2"/>
  <c r="V222" i="2" s="1"/>
  <c r="F222" i="2"/>
  <c r="M222" i="2"/>
  <c r="Z222" i="2"/>
  <c r="O222" i="2"/>
  <c r="T222" i="2"/>
  <c r="N222" i="2"/>
  <c r="U222" i="2"/>
  <c r="X222" i="2"/>
  <c r="J222" i="2"/>
  <c r="W222" i="2"/>
  <c r="S222" i="2"/>
  <c r="R222" i="2"/>
  <c r="L222" i="2"/>
  <c r="AA222" i="2"/>
  <c r="I222" i="2"/>
  <c r="H222" i="2"/>
  <c r="K222" i="2"/>
  <c r="G222" i="2"/>
  <c r="D222" i="2"/>
  <c r="P222" i="2"/>
  <c r="Y222" i="2"/>
  <c r="Q222" i="2"/>
  <c r="E222" i="2"/>
  <c r="AE218" i="2"/>
  <c r="AB218" i="2"/>
  <c r="Z218" i="2" s="1"/>
  <c r="J218" i="2"/>
  <c r="AA218" i="2"/>
  <c r="H218" i="2"/>
  <c r="D218" i="2"/>
  <c r="Q218" i="2"/>
  <c r="I218" i="2"/>
  <c r="V218" i="2"/>
  <c r="U218" i="2"/>
  <c r="L218" i="2"/>
  <c r="M218" i="2"/>
  <c r="E218" i="2"/>
  <c r="Y218" i="2"/>
  <c r="P218" i="2"/>
  <c r="N218" i="2"/>
  <c r="AE214" i="2"/>
  <c r="D214" i="2"/>
  <c r="S214" i="2"/>
  <c r="W214" i="2"/>
  <c r="P214" i="2"/>
  <c r="V214" i="2"/>
  <c r="Z214" i="2"/>
  <c r="U214" i="2"/>
  <c r="T214" i="2"/>
  <c r="J214" i="2"/>
  <c r="F214" i="2"/>
  <c r="AB214" i="2"/>
  <c r="N214" i="2" s="1"/>
  <c r="E214" i="2"/>
  <c r="R214" i="2"/>
  <c r="K214" i="2"/>
  <c r="L214" i="2"/>
  <c r="AE210" i="2"/>
  <c r="G210" i="2"/>
  <c r="R210" i="2"/>
  <c r="U210" i="2"/>
  <c r="N210" i="2"/>
  <c r="AB210" i="2"/>
  <c r="K210" i="2" s="1"/>
  <c r="V210" i="2"/>
  <c r="P210" i="2"/>
  <c r="W210" i="2"/>
  <c r="I210" i="2"/>
  <c r="X210" i="2"/>
  <c r="T210" i="2"/>
  <c r="Y210" i="2"/>
  <c r="E210" i="2"/>
  <c r="Q210" i="2"/>
  <c r="AE206" i="2"/>
  <c r="Q206" i="2"/>
  <c r="AA206" i="2"/>
  <c r="U206" i="2"/>
  <c r="V206" i="2"/>
  <c r="W206" i="2"/>
  <c r="AB206" i="2"/>
  <c r="H206" i="2" s="1"/>
  <c r="G206" i="2"/>
  <c r="E206" i="2"/>
  <c r="D206" i="2"/>
  <c r="J206" i="2"/>
  <c r="M206" i="2"/>
  <c r="F206" i="2"/>
  <c r="L206" i="2"/>
  <c r="S206" i="2"/>
  <c r="T206" i="2"/>
  <c r="Y206" i="2"/>
  <c r="I206" i="2"/>
  <c r="Z206" i="2"/>
  <c r="AE202" i="2"/>
  <c r="X202" i="2"/>
  <c r="T202" i="2"/>
  <c r="K202" i="2"/>
  <c r="D202" i="2"/>
  <c r="AB202" i="2"/>
  <c r="M202" i="2" s="1"/>
  <c r="U202" i="2"/>
  <c r="J202" i="2"/>
  <c r="R202" i="2"/>
  <c r="E202" i="2"/>
  <c r="V202" i="2"/>
  <c r="S202" i="2"/>
  <c r="AE198" i="2"/>
  <c r="AB198" i="2"/>
  <c r="U198" i="2" s="1"/>
  <c r="N198" i="2"/>
  <c r="D198" i="2"/>
  <c r="S198" i="2"/>
  <c r="G198" i="2"/>
  <c r="I198" i="2"/>
  <c r="T198" i="2"/>
  <c r="Y198" i="2"/>
  <c r="L198" i="2"/>
  <c r="W198" i="2"/>
  <c r="Q198" i="2"/>
  <c r="K198" i="2"/>
  <c r="X198" i="2"/>
  <c r="E198" i="2"/>
  <c r="O198" i="2"/>
  <c r="J198" i="2"/>
  <c r="R198" i="2"/>
  <c r="F198" i="2"/>
  <c r="P198" i="2"/>
  <c r="H198" i="2"/>
  <c r="AA198" i="2"/>
  <c r="M198" i="2"/>
  <c r="Z198" i="2"/>
  <c r="V198" i="2"/>
  <c r="AE194" i="2"/>
  <c r="Y194" i="2"/>
  <c r="AB194" i="2"/>
  <c r="G194" i="2" s="1"/>
  <c r="X194" i="2"/>
  <c r="I194" i="2"/>
  <c r="D194" i="2"/>
  <c r="P194" i="2"/>
  <c r="F194" i="2"/>
  <c r="N194" i="2"/>
  <c r="R194" i="2"/>
  <c r="AE190" i="2"/>
  <c r="AB190" i="2"/>
  <c r="X190" i="2" s="1"/>
  <c r="F190" i="2"/>
  <c r="Y190" i="2"/>
  <c r="J190" i="2"/>
  <c r="G190" i="2"/>
  <c r="R190" i="2"/>
  <c r="L190" i="2"/>
  <c r="H190" i="2"/>
  <c r="Q190" i="2"/>
  <c r="I190" i="2"/>
  <c r="P190" i="2"/>
  <c r="N190" i="2"/>
  <c r="Z190" i="2"/>
  <c r="M190" i="2"/>
  <c r="K190" i="2"/>
  <c r="E190" i="2"/>
  <c r="V190" i="2"/>
  <c r="O190" i="2"/>
  <c r="S190" i="2"/>
  <c r="W190" i="2"/>
  <c r="AA190" i="2"/>
  <c r="T190" i="2"/>
  <c r="D190" i="2"/>
  <c r="AE186" i="2"/>
  <c r="J186" i="2"/>
  <c r="AB186" i="2"/>
  <c r="AA186" i="2" s="1"/>
  <c r="D186" i="2"/>
  <c r="N186" i="2"/>
  <c r="O186" i="2"/>
  <c r="Z186" i="2"/>
  <c r="U186" i="2"/>
  <c r="W186" i="2"/>
  <c r="X186" i="2"/>
  <c r="L186" i="2"/>
  <c r="AE182" i="2"/>
  <c r="AB182" i="2"/>
  <c r="AA182" i="2" s="1"/>
  <c r="H182" i="2"/>
  <c r="L182" i="2"/>
  <c r="N182" i="2"/>
  <c r="I182" i="2"/>
  <c r="G182" i="2"/>
  <c r="V182" i="2"/>
  <c r="P182" i="2"/>
  <c r="S182" i="2"/>
  <c r="W182" i="2"/>
  <c r="Z182" i="2"/>
  <c r="Y182" i="2"/>
  <c r="E182" i="2"/>
  <c r="K182" i="2"/>
  <c r="M182" i="2"/>
  <c r="Q182" i="2"/>
  <c r="X182" i="2"/>
  <c r="R182" i="2"/>
  <c r="F182" i="2"/>
  <c r="J182" i="2"/>
  <c r="U182" i="2"/>
  <c r="D182" i="2"/>
  <c r="AE178" i="2"/>
  <c r="AB178" i="2"/>
  <c r="U178" i="2" s="1"/>
  <c r="D178" i="2"/>
  <c r="G178" i="2"/>
  <c r="F178" i="2"/>
  <c r="V178" i="2"/>
  <c r="K178" i="2"/>
  <c r="O178" i="2"/>
  <c r="I178" i="2"/>
  <c r="Y178" i="2"/>
  <c r="X178" i="2"/>
  <c r="E178" i="2"/>
  <c r="P178" i="2"/>
  <c r="N178" i="2"/>
  <c r="M178" i="2"/>
  <c r="J178" i="2"/>
  <c r="H178" i="2"/>
  <c r="L178" i="2"/>
  <c r="Z178" i="2"/>
  <c r="AA178" i="2"/>
  <c r="AE174" i="2"/>
  <c r="K174" i="2"/>
  <c r="O174" i="2"/>
  <c r="V174" i="2"/>
  <c r="AB174" i="2"/>
  <c r="L174" i="2" s="1"/>
  <c r="N174" i="2"/>
  <c r="R174" i="2"/>
  <c r="J174" i="2"/>
  <c r="Z174" i="2"/>
  <c r="Q174" i="2"/>
  <c r="AA174" i="2"/>
  <c r="T174" i="2"/>
  <c r="H174" i="2"/>
  <c r="Y174" i="2"/>
  <c r="P174" i="2"/>
  <c r="U174" i="2"/>
  <c r="X174" i="2"/>
  <c r="W174" i="2"/>
  <c r="AE170" i="2"/>
  <c r="AB170" i="2"/>
  <c r="L170" i="2" s="1"/>
  <c r="Q170" i="2"/>
  <c r="G170" i="2"/>
  <c r="X170" i="2"/>
  <c r="O170" i="2"/>
  <c r="W170" i="2"/>
  <c r="H170" i="2"/>
  <c r="E170" i="2"/>
  <c r="Z170" i="2"/>
  <c r="F170" i="2"/>
  <c r="D170" i="2"/>
  <c r="P170" i="2"/>
  <c r="S170" i="2"/>
  <c r="N170" i="2"/>
  <c r="U170" i="2"/>
  <c r="Y170" i="2"/>
  <c r="AE166" i="2"/>
  <c r="AB166" i="2"/>
  <c r="G166" i="2" s="1"/>
  <c r="O166" i="2"/>
  <c r="Z166" i="2"/>
  <c r="J166" i="2"/>
  <c r="Q166" i="2"/>
  <c r="I166" i="2"/>
  <c r="H166" i="2"/>
  <c r="M166" i="2"/>
  <c r="V166" i="2"/>
  <c r="X166" i="2"/>
  <c r="N166" i="2"/>
  <c r="S166" i="2"/>
  <c r="D166" i="2"/>
  <c r="E166" i="2"/>
  <c r="L166" i="2"/>
  <c r="F166" i="2"/>
  <c r="Y166" i="2"/>
  <c r="P166" i="2"/>
  <c r="R166" i="2"/>
  <c r="AA166" i="2"/>
  <c r="AE162" i="2"/>
  <c r="AB162" i="2"/>
  <c r="F162" i="2" s="1"/>
  <c r="M162" i="2"/>
  <c r="X162" i="2"/>
  <c r="AE158" i="2"/>
  <c r="P158" i="2"/>
  <c r="Y158" i="2"/>
  <c r="U158" i="2"/>
  <c r="V158" i="2"/>
  <c r="AB158" i="2"/>
  <c r="Q158" i="2" s="1"/>
  <c r="Z158" i="2"/>
  <c r="G158" i="2"/>
  <c r="X158" i="2"/>
  <c r="M158" i="2"/>
  <c r="AE154" i="2"/>
  <c r="E154" i="2"/>
  <c r="AB154" i="2"/>
  <c r="W154" i="2" s="1"/>
  <c r="M154" i="2"/>
  <c r="Y154" i="2"/>
  <c r="S154" i="2"/>
  <c r="V154" i="2"/>
  <c r="I154" i="2"/>
  <c r="AE150" i="2"/>
  <c r="Z150" i="2"/>
  <c r="O150" i="2"/>
  <c r="I150" i="2"/>
  <c r="AB150" i="2"/>
  <c r="Q150" i="2" s="1"/>
  <c r="K150" i="2"/>
  <c r="E150" i="2"/>
  <c r="H150" i="2"/>
  <c r="R150" i="2"/>
  <c r="V150" i="2"/>
  <c r="L150" i="2"/>
  <c r="U150" i="2"/>
  <c r="AA150" i="2"/>
  <c r="D150" i="2"/>
  <c r="Y150" i="2"/>
  <c r="P150" i="2"/>
  <c r="M150" i="2"/>
  <c r="S150" i="2"/>
  <c r="AE146" i="2"/>
  <c r="AB146" i="2"/>
  <c r="P146" i="2" s="1"/>
  <c r="I146" i="2"/>
  <c r="X146" i="2"/>
  <c r="G146" i="2"/>
  <c r="Y146" i="2"/>
  <c r="W146" i="2"/>
  <c r="K146" i="2"/>
  <c r="E146" i="2"/>
  <c r="S146" i="2"/>
  <c r="J146" i="2"/>
  <c r="F146" i="2"/>
  <c r="U146" i="2"/>
  <c r="R146" i="2"/>
  <c r="M146" i="2"/>
  <c r="D146" i="2"/>
  <c r="T146" i="2"/>
  <c r="AA146" i="2"/>
  <c r="L146" i="2"/>
  <c r="V146" i="2"/>
  <c r="AE142" i="2"/>
  <c r="AB142" i="2"/>
  <c r="K142" i="2"/>
  <c r="R142" i="2"/>
  <c r="F142" i="2"/>
  <c r="H142" i="2"/>
  <c r="E142" i="2"/>
  <c r="L142" i="2"/>
  <c r="S142" i="2"/>
  <c r="W142" i="2"/>
  <c r="V142" i="2"/>
  <c r="X142" i="2"/>
  <c r="I142" i="2"/>
  <c r="G142" i="2"/>
  <c r="O142" i="2"/>
  <c r="T142" i="2"/>
  <c r="P142" i="2"/>
  <c r="D142" i="2"/>
  <c r="AA142" i="2"/>
  <c r="Q142" i="2"/>
  <c r="N142" i="2"/>
  <c r="Z142" i="2"/>
  <c r="J142" i="2"/>
  <c r="M142" i="2"/>
  <c r="U142" i="2"/>
  <c r="Y142" i="2"/>
  <c r="AE138" i="2"/>
  <c r="J138" i="2"/>
  <c r="R138" i="2"/>
  <c r="AB138" i="2"/>
  <c r="V138" i="2" s="1"/>
  <c r="M138" i="2"/>
  <c r="H138" i="2"/>
  <c r="Z138" i="2"/>
  <c r="F138" i="2"/>
  <c r="K138" i="2"/>
  <c r="Q138" i="2"/>
  <c r="L138" i="2"/>
  <c r="W138" i="2"/>
  <c r="S138" i="2"/>
  <c r="AA138" i="2"/>
  <c r="G138" i="2"/>
  <c r="T138" i="2"/>
  <c r="O138" i="2"/>
  <c r="N138" i="2"/>
  <c r="I138" i="2"/>
  <c r="P138" i="2"/>
  <c r="D138" i="2"/>
  <c r="AE134" i="2"/>
  <c r="AB134" i="2"/>
  <c r="I134" i="2"/>
  <c r="O134" i="2"/>
  <c r="H134" i="2"/>
  <c r="D134" i="2"/>
  <c r="X134" i="2"/>
  <c r="R134" i="2"/>
  <c r="E134" i="2"/>
  <c r="F134" i="2"/>
  <c r="W134" i="2"/>
  <c r="N134" i="2"/>
  <c r="L134" i="2"/>
  <c r="Y134" i="2"/>
  <c r="J134" i="2"/>
  <c r="T134" i="2"/>
  <c r="K134" i="2"/>
  <c r="P134" i="2"/>
  <c r="Z134" i="2"/>
  <c r="M134" i="2"/>
  <c r="AA134" i="2"/>
  <c r="Q134" i="2"/>
  <c r="S134" i="2"/>
  <c r="U134" i="2"/>
  <c r="V134" i="2"/>
  <c r="G134" i="2"/>
  <c r="AE130" i="2"/>
  <c r="I130" i="2"/>
  <c r="D130" i="2"/>
  <c r="H130" i="2"/>
  <c r="AB130" i="2"/>
  <c r="Q130" i="2" s="1"/>
  <c r="X130" i="2"/>
  <c r="L130" i="2"/>
  <c r="J130" i="2"/>
  <c r="F130" i="2"/>
  <c r="W130" i="2"/>
  <c r="AE126" i="2"/>
  <c r="AB126" i="2"/>
  <c r="AA126" i="2"/>
  <c r="M126" i="2"/>
  <c r="F126" i="2"/>
  <c r="V126" i="2"/>
  <c r="D126" i="2"/>
  <c r="L126" i="2"/>
  <c r="N126" i="2"/>
  <c r="O126" i="2"/>
  <c r="I126" i="2"/>
  <c r="K126" i="2"/>
  <c r="H126" i="2"/>
  <c r="P126" i="2"/>
  <c r="E126" i="2"/>
  <c r="Y126" i="2"/>
  <c r="W126" i="2"/>
  <c r="J126" i="2"/>
  <c r="G126" i="2"/>
  <c r="X126" i="2"/>
  <c r="Z126" i="2"/>
  <c r="Q126" i="2"/>
  <c r="U126" i="2"/>
  <c r="R126" i="2"/>
  <c r="T126" i="2"/>
  <c r="S126" i="2"/>
  <c r="AE122" i="2"/>
  <c r="AB122" i="2"/>
  <c r="V122" i="2" s="1"/>
  <c r="S122" i="2"/>
  <c r="O122" i="2"/>
  <c r="Z122" i="2"/>
  <c r="I122" i="2"/>
  <c r="U122" i="2"/>
  <c r="AE118" i="2"/>
  <c r="AB118" i="2"/>
  <c r="I118" i="2" s="1"/>
  <c r="AE114" i="2"/>
  <c r="AB114" i="2"/>
  <c r="S114" i="2" s="1"/>
  <c r="AE110" i="2"/>
  <c r="Z110" i="2"/>
  <c r="G110" i="2"/>
  <c r="F110" i="2"/>
  <c r="AB110" i="2"/>
  <c r="M110" i="2" s="1"/>
  <c r="X110" i="2"/>
  <c r="R110" i="2"/>
  <c r="AA110" i="2"/>
  <c r="I110" i="2"/>
  <c r="AE106" i="2"/>
  <c r="V106" i="2"/>
  <c r="K106" i="2"/>
  <c r="AB106" i="2"/>
  <c r="G106" i="2" s="1"/>
  <c r="S106" i="2"/>
  <c r="O106" i="2"/>
  <c r="R106" i="2"/>
  <c r="D106" i="2"/>
  <c r="Z106" i="2"/>
  <c r="T106" i="2"/>
  <c r="H106" i="2"/>
  <c r="AA106" i="2"/>
  <c r="AE102" i="2"/>
  <c r="AB102" i="2"/>
  <c r="K102" i="2" s="1"/>
  <c r="S102" i="2"/>
  <c r="T102" i="2"/>
  <c r="Q102" i="2"/>
  <c r="F102" i="2"/>
  <c r="V102" i="2"/>
  <c r="P102" i="2"/>
  <c r="AA102" i="2"/>
  <c r="O102" i="2"/>
  <c r="W102" i="2"/>
  <c r="N102" i="2"/>
  <c r="Y102" i="2"/>
  <c r="X102" i="2"/>
  <c r="G102" i="2"/>
  <c r="E102" i="2"/>
  <c r="J102" i="2"/>
  <c r="H102" i="2"/>
  <c r="R102" i="2"/>
  <c r="I102" i="2"/>
  <c r="AE98" i="2"/>
  <c r="AB98" i="2"/>
  <c r="V98" i="2" s="1"/>
  <c r="G98" i="2"/>
  <c r="S98" i="2"/>
  <c r="AE94" i="2"/>
  <c r="AB94" i="2"/>
  <c r="M94" i="2"/>
  <c r="U94" i="2"/>
  <c r="I94" i="2"/>
  <c r="Z94" i="2"/>
  <c r="K94" i="2"/>
  <c r="J94" i="2"/>
  <c r="X94" i="2"/>
  <c r="D94" i="2"/>
  <c r="Q94" i="2"/>
  <c r="W94" i="2"/>
  <c r="R94" i="2"/>
  <c r="G94" i="2"/>
  <c r="N94" i="2"/>
  <c r="P94" i="2"/>
  <c r="E94" i="2"/>
  <c r="Y94" i="2"/>
  <c r="L94" i="2"/>
  <c r="V94" i="2"/>
  <c r="O94" i="2"/>
  <c r="F94" i="2"/>
  <c r="AA94" i="2"/>
  <c r="T94" i="2"/>
  <c r="H94" i="2"/>
  <c r="S94" i="2"/>
  <c r="AE90" i="2"/>
  <c r="K90" i="2"/>
  <c r="U90" i="2"/>
  <c r="O90" i="2"/>
  <c r="AB90" i="2"/>
  <c r="F90" i="2" s="1"/>
  <c r="I90" i="2"/>
  <c r="R90" i="2"/>
  <c r="Y90" i="2"/>
  <c r="J90" i="2"/>
  <c r="Z90" i="2"/>
  <c r="V90" i="2"/>
  <c r="AE86" i="2"/>
  <c r="X86" i="2"/>
  <c r="G86" i="2"/>
  <c r="O86" i="2"/>
  <c r="Y86" i="2"/>
  <c r="H86" i="2"/>
  <c r="Q86" i="2"/>
  <c r="AB86" i="2"/>
  <c r="AA86" i="2" s="1"/>
  <c r="P86" i="2"/>
  <c r="S86" i="2"/>
  <c r="V86" i="2"/>
  <c r="U86" i="2"/>
  <c r="AE82" i="2"/>
  <c r="AB82" i="2"/>
  <c r="U82" i="2" s="1"/>
  <c r="Y82" i="2"/>
  <c r="S82" i="2"/>
  <c r="M82" i="2"/>
  <c r="P82" i="2"/>
  <c r="V82" i="2"/>
  <c r="AE78" i="2"/>
  <c r="AB78" i="2"/>
  <c r="W78" i="2" s="1"/>
  <c r="G78" i="2"/>
  <c r="O78" i="2"/>
  <c r="H78" i="2"/>
  <c r="F78" i="2"/>
  <c r="U78" i="2"/>
  <c r="Z78" i="2"/>
  <c r="N78" i="2"/>
  <c r="AE74" i="2"/>
  <c r="AB74" i="2"/>
  <c r="P74" i="2" s="1"/>
  <c r="V74" i="2"/>
  <c r="U74" i="2"/>
  <c r="R74" i="2"/>
  <c r="O74" i="2"/>
  <c r="T74" i="2"/>
  <c r="X74" i="2"/>
  <c r="S74" i="2"/>
  <c r="AA74" i="2"/>
  <c r="F74" i="2"/>
  <c r="G74" i="2"/>
  <c r="H74" i="2"/>
  <c r="K74" i="2"/>
  <c r="N74" i="2"/>
  <c r="Y74" i="2"/>
  <c r="D74" i="2"/>
  <c r="M74" i="2"/>
  <c r="Q74" i="2"/>
  <c r="Z74" i="2"/>
  <c r="AE70" i="2"/>
  <c r="M70" i="2"/>
  <c r="T70" i="2"/>
  <c r="L70" i="2"/>
  <c r="AB70" i="2"/>
  <c r="Z70" i="2" s="1"/>
  <c r="V70" i="2"/>
  <c r="N70" i="2"/>
  <c r="O70" i="2"/>
  <c r="I70" i="2"/>
  <c r="K70" i="2"/>
  <c r="AA70" i="2"/>
  <c r="E70" i="2"/>
  <c r="G70" i="2"/>
  <c r="H70" i="2"/>
  <c r="D70" i="2"/>
  <c r="F70" i="2"/>
  <c r="S70" i="2"/>
  <c r="Y70" i="2"/>
  <c r="AE66" i="2"/>
  <c r="U66" i="2"/>
  <c r="D66" i="2"/>
  <c r="K66" i="2"/>
  <c r="AB66" i="2"/>
  <c r="R66" i="2" s="1"/>
  <c r="Q66" i="2"/>
  <c r="S66" i="2"/>
  <c r="J66" i="2"/>
  <c r="P66" i="2"/>
  <c r="X66" i="2"/>
  <c r="W66" i="2"/>
  <c r="M66" i="2"/>
  <c r="E66" i="2"/>
  <c r="AE62" i="2"/>
  <c r="AB62" i="2"/>
  <c r="T62" i="2" s="1"/>
  <c r="G62" i="2"/>
  <c r="V62" i="2"/>
  <c r="E62" i="2"/>
  <c r="Z62" i="2"/>
  <c r="L62" i="2"/>
  <c r="S62" i="2"/>
  <c r="Q62" i="2"/>
  <c r="AE58" i="2"/>
  <c r="AB58" i="2"/>
  <c r="V58" i="2" s="1"/>
  <c r="P58" i="2"/>
  <c r="T58" i="2"/>
  <c r="U58" i="2"/>
  <c r="F58" i="2"/>
  <c r="X58" i="2"/>
  <c r="R58" i="2"/>
  <c r="H58" i="2"/>
  <c r="I58" i="2"/>
  <c r="G58" i="2"/>
  <c r="Q58" i="2"/>
  <c r="Y58" i="2"/>
  <c r="W58" i="2"/>
  <c r="E58" i="2"/>
  <c r="N58" i="2"/>
  <c r="Z58" i="2"/>
  <c r="L58" i="2"/>
  <c r="AE54" i="2"/>
  <c r="AB54" i="2"/>
  <c r="Z54" i="2" s="1"/>
  <c r="K54" i="2"/>
  <c r="AE50" i="2"/>
  <c r="AB50" i="2"/>
  <c r="Q50" i="2" s="1"/>
  <c r="H50" i="2"/>
  <c r="V50" i="2"/>
  <c r="M50" i="2"/>
  <c r="AE46" i="2"/>
  <c r="AB46" i="2"/>
  <c r="E46" i="2" s="1"/>
  <c r="Y46" i="2"/>
  <c r="P46" i="2"/>
  <c r="Z46" i="2"/>
  <c r="O46" i="2"/>
  <c r="R46" i="2"/>
  <c r="K46" i="2"/>
  <c r="D46" i="2"/>
  <c r="AA46" i="2"/>
  <c r="L46" i="2"/>
  <c r="U46" i="2"/>
  <c r="H46" i="2"/>
  <c r="F46" i="2"/>
  <c r="X46" i="2"/>
  <c r="V46" i="2"/>
  <c r="T46" i="2"/>
  <c r="G46" i="2"/>
  <c r="M46" i="2"/>
  <c r="W46" i="2"/>
  <c r="AE42" i="2"/>
  <c r="AB42" i="2"/>
  <c r="AE38" i="2"/>
  <c r="T38" i="2"/>
  <c r="G38" i="2"/>
  <c r="AA38" i="2"/>
  <c r="M38" i="2"/>
  <c r="N38" i="2"/>
  <c r="AB38" i="2"/>
  <c r="S38" i="2" s="1"/>
  <c r="Q38" i="2"/>
  <c r="X38" i="2"/>
  <c r="U38" i="2"/>
  <c r="P38" i="2"/>
  <c r="AE34" i="2"/>
  <c r="L34" i="2"/>
  <c r="U34" i="2"/>
  <c r="AB34" i="2"/>
  <c r="K34" i="2" s="1"/>
  <c r="T34" i="2"/>
  <c r="AA34" i="2"/>
  <c r="M34" i="2"/>
  <c r="V34" i="2"/>
  <c r="P34" i="2"/>
  <c r="O34" i="2"/>
  <c r="AE30" i="2"/>
  <c r="AB30" i="2"/>
  <c r="E30" i="2"/>
  <c r="J30" i="2"/>
  <c r="N30" i="2"/>
  <c r="K30" i="2"/>
  <c r="I30" i="2"/>
  <c r="V30" i="2"/>
  <c r="P30" i="2"/>
  <c r="L30" i="2"/>
  <c r="H30" i="2"/>
  <c r="Z30" i="2"/>
  <c r="S30" i="2"/>
  <c r="O30" i="2"/>
  <c r="W30" i="2"/>
  <c r="G30" i="2"/>
  <c r="F30" i="2"/>
  <c r="AA30" i="2"/>
  <c r="X30" i="2"/>
  <c r="U30" i="2"/>
  <c r="Q30" i="2"/>
  <c r="D30" i="2"/>
  <c r="M30" i="2"/>
  <c r="R30" i="2"/>
  <c r="T30" i="2"/>
  <c r="Y30" i="2"/>
  <c r="AE26" i="2"/>
  <c r="AB26" i="2"/>
  <c r="I26" i="2" s="1"/>
  <c r="N26" i="2"/>
  <c r="Z26" i="2"/>
  <c r="M26" i="2"/>
  <c r="J26" i="2"/>
  <c r="E26" i="2"/>
  <c r="U26" i="2"/>
  <c r="G26" i="2"/>
  <c r="W26" i="2"/>
  <c r="AE22" i="2"/>
  <c r="AB22" i="2"/>
  <c r="M22" i="2" s="1"/>
  <c r="U22" i="2"/>
  <c r="H22" i="2"/>
  <c r="R22" i="2"/>
  <c r="P22" i="2"/>
  <c r="X22" i="2"/>
  <c r="D22" i="2"/>
  <c r="T22" i="2"/>
  <c r="W22" i="2"/>
  <c r="Z22" i="2"/>
  <c r="S22" i="2"/>
  <c r="L22" i="2"/>
  <c r="J22" i="2"/>
  <c r="AE18" i="2"/>
  <c r="AB18" i="2"/>
  <c r="R18" i="2" s="1"/>
  <c r="G18" i="2"/>
  <c r="L18" i="2"/>
  <c r="M18" i="2"/>
  <c r="O18" i="2"/>
  <c r="P18" i="2"/>
  <c r="Y18" i="2"/>
  <c r="I18" i="2"/>
  <c r="D18" i="2"/>
  <c r="T18" i="2"/>
  <c r="H18" i="2"/>
  <c r="S18" i="2"/>
  <c r="AA18" i="2"/>
  <c r="J18" i="2"/>
  <c r="Q18" i="2"/>
  <c r="U18" i="2"/>
  <c r="V18" i="2"/>
  <c r="E18" i="2"/>
  <c r="F18" i="2"/>
  <c r="AE14" i="2"/>
  <c r="AB14" i="2"/>
  <c r="Z14" i="2" s="1"/>
  <c r="S14" i="2"/>
  <c r="T14" i="2"/>
  <c r="Q14" i="2"/>
  <c r="D259" i="4" s="1"/>
  <c r="E259" i="4" s="1"/>
  <c r="P259" i="4" s="1"/>
  <c r="U14" i="2"/>
  <c r="P14" i="2"/>
  <c r="D258" i="4" s="1"/>
  <c r="E258" i="4" s="1"/>
  <c r="P258" i="4" s="1"/>
  <c r="L14" i="2"/>
  <c r="D254" i="4" s="1"/>
  <c r="E254" i="4" s="1"/>
  <c r="P254" i="4" s="1"/>
  <c r="M14" i="2"/>
  <c r="D255" i="4" s="1"/>
  <c r="E255" i="4" s="1"/>
  <c r="P255" i="4" s="1"/>
  <c r="H14" i="2"/>
  <c r="D250" i="4" s="1"/>
  <c r="E250" i="4" s="1"/>
  <c r="P250" i="4" s="1"/>
  <c r="E14" i="2"/>
  <c r="D247" i="4" s="1"/>
  <c r="E247" i="4" s="1"/>
  <c r="P247" i="4" s="1"/>
  <c r="X14" i="2"/>
  <c r="K14" i="2"/>
  <c r="D253" i="4" s="1"/>
  <c r="E253" i="4" s="1"/>
  <c r="P253" i="4" s="1"/>
  <c r="W14" i="2"/>
  <c r="O14" i="2"/>
  <c r="D257" i="4" s="1"/>
  <c r="E257" i="4" s="1"/>
  <c r="P257" i="4" s="1"/>
  <c r="F14" i="2"/>
  <c r="D248" i="4" s="1"/>
  <c r="E248" i="4" s="1"/>
  <c r="P248" i="4" s="1"/>
  <c r="V14" i="2"/>
  <c r="J14" i="2"/>
  <c r="D252" i="4" s="1"/>
  <c r="E252" i="4" s="1"/>
  <c r="P252" i="4" s="1"/>
  <c r="AA14" i="2"/>
  <c r="N14" i="2"/>
  <c r="D256" i="4" s="1"/>
  <c r="E256" i="4" s="1"/>
  <c r="P256" i="4" s="1"/>
  <c r="I14" i="2"/>
  <c r="D251" i="4" s="1"/>
  <c r="E251" i="4" s="1"/>
  <c r="P251" i="4" s="1"/>
  <c r="R14" i="2"/>
  <c r="D14" i="2"/>
  <c r="D246" i="4" s="1"/>
  <c r="E246" i="4" s="1"/>
  <c r="P246" i="4" s="1"/>
  <c r="G14" i="2"/>
  <c r="D249" i="4" s="1"/>
  <c r="E249" i="4" s="1"/>
  <c r="P249" i="4" s="1"/>
  <c r="AE10" i="2"/>
  <c r="AB10" i="2"/>
  <c r="G10" i="2" s="1"/>
  <c r="D153" i="4" s="1"/>
  <c r="E153" i="4" s="1"/>
  <c r="P153" i="4" s="1"/>
  <c r="O10" i="2"/>
  <c r="D161" i="4" s="1"/>
  <c r="E161" i="4" s="1"/>
  <c r="P161" i="4" s="1"/>
  <c r="S10" i="2"/>
  <c r="D165" i="4" s="1"/>
  <c r="E165" i="4" s="1"/>
  <c r="P165" i="4" s="1"/>
  <c r="N10" i="2"/>
  <c r="D160" i="4" s="1"/>
  <c r="E160" i="4" s="1"/>
  <c r="P160" i="4" s="1"/>
  <c r="Y10" i="2"/>
  <c r="D171" i="4" s="1"/>
  <c r="E171" i="4" s="1"/>
  <c r="P171" i="4" s="1"/>
  <c r="K10" i="2"/>
  <c r="D157" i="4" s="1"/>
  <c r="E157" i="4" s="1"/>
  <c r="P157" i="4" s="1"/>
  <c r="Z10" i="2"/>
  <c r="D172" i="4" s="1"/>
  <c r="E172" i="4" s="1"/>
  <c r="P172" i="4" s="1"/>
  <c r="I10" i="2"/>
  <c r="D155" i="4" s="1"/>
  <c r="E155" i="4" s="1"/>
  <c r="P155" i="4" s="1"/>
  <c r="P10" i="2"/>
  <c r="D162" i="4" s="1"/>
  <c r="E162" i="4" s="1"/>
  <c r="P162" i="4" s="1"/>
  <c r="V10" i="2"/>
  <c r="D168" i="4" s="1"/>
  <c r="E168" i="4" s="1"/>
  <c r="P168" i="4" s="1"/>
  <c r="U10" i="2"/>
  <c r="D167" i="4" s="1"/>
  <c r="E167" i="4" s="1"/>
  <c r="P167" i="4" s="1"/>
  <c r="H10" i="2"/>
  <c r="D154" i="4" s="1"/>
  <c r="E154" i="4" s="1"/>
  <c r="P154" i="4" s="1"/>
  <c r="J10" i="2"/>
  <c r="D156" i="4" s="1"/>
  <c r="E156" i="4" s="1"/>
  <c r="P156" i="4" s="1"/>
  <c r="W10" i="2"/>
  <c r="D169" i="4" s="1"/>
  <c r="E169" i="4" s="1"/>
  <c r="P169" i="4" s="1"/>
  <c r="AE6" i="2"/>
  <c r="AB6" i="2"/>
  <c r="H6" i="2" s="1"/>
  <c r="D58" i="4" s="1"/>
  <c r="E58" i="4" s="1"/>
  <c r="P58" i="4" s="1"/>
  <c r="R6" i="2"/>
  <c r="D68" i="4" s="1"/>
  <c r="E68" i="4" s="1"/>
  <c r="P68" i="4" s="1"/>
  <c r="D6" i="2"/>
  <c r="D54" i="4" s="1"/>
  <c r="E54" i="4" s="1"/>
  <c r="P54" i="4" s="1"/>
  <c r="O6" i="2"/>
  <c r="D65" i="4" s="1"/>
  <c r="E65" i="4" s="1"/>
  <c r="P65" i="4" s="1"/>
  <c r="G6" i="2"/>
  <c r="D57" i="4" s="1"/>
  <c r="E57" i="4" s="1"/>
  <c r="P57" i="4" s="1"/>
  <c r="M6" i="2"/>
  <c r="D63" i="4" s="1"/>
  <c r="E63" i="4" s="1"/>
  <c r="P63" i="4" s="1"/>
  <c r="AA6" i="2"/>
  <c r="D77" i="4" s="1"/>
  <c r="E77" i="4" s="1"/>
  <c r="P77" i="4" s="1"/>
  <c r="K6" i="2"/>
  <c r="D61" i="4" s="1"/>
  <c r="E61" i="4" s="1"/>
  <c r="P61" i="4" s="1"/>
  <c r="N6" i="2"/>
  <c r="D64" i="4" s="1"/>
  <c r="E64" i="4" s="1"/>
  <c r="P64" i="4" s="1"/>
  <c r="U6" i="2"/>
  <c r="D71" i="4" s="1"/>
  <c r="E71" i="4" s="1"/>
  <c r="P71" i="4" s="1"/>
  <c r="Y6" i="2"/>
  <c r="D75" i="4" s="1"/>
  <c r="E75" i="4" s="1"/>
  <c r="P75" i="4" s="1"/>
  <c r="E6" i="2"/>
  <c r="D55" i="4" s="1"/>
  <c r="E55" i="4" s="1"/>
  <c r="P55" i="4" s="1"/>
  <c r="F6" i="2"/>
  <c r="D56" i="4" s="1"/>
  <c r="E56" i="4" s="1"/>
  <c r="P56" i="4" s="1"/>
  <c r="W6" i="2"/>
  <c r="D73" i="4" s="1"/>
  <c r="E73" i="4" s="1"/>
  <c r="P73" i="4" s="1"/>
  <c r="F254" i="3"/>
  <c r="A255" i="3"/>
  <c r="B254" i="3"/>
  <c r="C261" i="4"/>
  <c r="A260" i="4"/>
  <c r="AB254" i="2"/>
  <c r="S254" i="2" s="1"/>
  <c r="U254" i="2"/>
  <c r="G254" i="2"/>
  <c r="F254" i="2"/>
  <c r="AE249" i="2"/>
  <c r="N249" i="2"/>
  <c r="Y249" i="2"/>
  <c r="O249" i="2"/>
  <c r="AB249" i="2"/>
  <c r="Q249" i="2" s="1"/>
  <c r="I249" i="2"/>
  <c r="K249" i="2"/>
  <c r="J249" i="2"/>
  <c r="AE245" i="2"/>
  <c r="AB245" i="2"/>
  <c r="O245" i="2" s="1"/>
  <c r="U245" i="2"/>
  <c r="L245" i="2"/>
  <c r="Q245" i="2"/>
  <c r="G245" i="2"/>
  <c r="V245" i="2"/>
  <c r="E245" i="2"/>
  <c r="H245" i="2"/>
  <c r="AE241" i="2"/>
  <c r="Q241" i="2"/>
  <c r="G241" i="2"/>
  <c r="P241" i="2"/>
  <c r="L241" i="2"/>
  <c r="I241" i="2"/>
  <c r="AB241" i="2"/>
  <c r="N241" i="2" s="1"/>
  <c r="R241" i="2"/>
  <c r="H241" i="2"/>
  <c r="F241" i="2"/>
  <c r="D241" i="2"/>
  <c r="V241" i="2"/>
  <c r="Y241" i="2"/>
  <c r="E241" i="2"/>
  <c r="K241" i="2"/>
  <c r="AA241" i="2"/>
  <c r="J241" i="2"/>
  <c r="X241" i="2"/>
  <c r="S241" i="2"/>
  <c r="AE237" i="2"/>
  <c r="AB237" i="2"/>
  <c r="Q237" i="2" s="1"/>
  <c r="AE233" i="2"/>
  <c r="AB233" i="2"/>
  <c r="J233" i="2" s="1"/>
  <c r="U233" i="2"/>
  <c r="T233" i="2"/>
  <c r="K233" i="2"/>
  <c r="AE229" i="2"/>
  <c r="AB229" i="2"/>
  <c r="M229" i="2" s="1"/>
  <c r="N229" i="2"/>
  <c r="W229" i="2"/>
  <c r="U229" i="2"/>
  <c r="Z229" i="2"/>
  <c r="T229" i="2"/>
  <c r="AE225" i="2"/>
  <c r="K225" i="2"/>
  <c r="H225" i="2"/>
  <c r="F225" i="2"/>
  <c r="AB225" i="2"/>
  <c r="V225" i="2" s="1"/>
  <c r="U225" i="2"/>
  <c r="Y225" i="2"/>
  <c r="AE221" i="2"/>
  <c r="AB221" i="2"/>
  <c r="F221" i="2" s="1"/>
  <c r="T221" i="2"/>
  <c r="I221" i="2"/>
  <c r="U221" i="2"/>
  <c r="M221" i="2"/>
  <c r="Y221" i="2"/>
  <c r="AE217" i="2"/>
  <c r="AB217" i="2"/>
  <c r="M217" i="2" s="1"/>
  <c r="Q217" i="2"/>
  <c r="AE213" i="2"/>
  <c r="AB213" i="2"/>
  <c r="K213" i="2" s="1"/>
  <c r="F213" i="2"/>
  <c r="AE209" i="2"/>
  <c r="G209" i="2"/>
  <c r="AB209" i="2"/>
  <c r="L209" i="2" s="1"/>
  <c r="O209" i="2"/>
  <c r="J209" i="2"/>
  <c r="W209" i="2"/>
  <c r="T209" i="2"/>
  <c r="Z209" i="2"/>
  <c r="E209" i="2"/>
  <c r="AE205" i="2"/>
  <c r="AB205" i="2"/>
  <c r="L205" i="2" s="1"/>
  <c r="T205" i="2"/>
  <c r="Q205" i="2"/>
  <c r="S205" i="2"/>
  <c r="U205" i="2"/>
  <c r="X205" i="2"/>
  <c r="G205" i="2"/>
  <c r="J205" i="2"/>
  <c r="F205" i="2"/>
  <c r="M205" i="2"/>
  <c r="W205" i="2"/>
  <c r="K205" i="2"/>
  <c r="O205" i="2"/>
  <c r="AA205" i="2"/>
  <c r="AE201" i="2"/>
  <c r="U201" i="2"/>
  <c r="N201" i="2"/>
  <c r="AB201" i="2"/>
  <c r="D201" i="2" s="1"/>
  <c r="G201" i="2"/>
  <c r="J201" i="2"/>
  <c r="AE197" i="2"/>
  <c r="N197" i="2"/>
  <c r="W197" i="2"/>
  <c r="Z197" i="2"/>
  <c r="I197" i="2"/>
  <c r="J197" i="2"/>
  <c r="AB197" i="2"/>
  <c r="Y197" i="2" s="1"/>
  <c r="X197" i="2"/>
  <c r="M197" i="2"/>
  <c r="AE193" i="2"/>
  <c r="AB193" i="2"/>
  <c r="D193" i="2" s="1"/>
  <c r="K193" i="2"/>
  <c r="H193" i="2"/>
  <c r="AE189" i="2"/>
  <c r="K189" i="2"/>
  <c r="R189" i="2"/>
  <c r="Y189" i="2"/>
  <c r="E189" i="2"/>
  <c r="D189" i="2"/>
  <c r="J189" i="2"/>
  <c r="AB189" i="2"/>
  <c r="G189" i="2" s="1"/>
  <c r="T189" i="2"/>
  <c r="W189" i="2"/>
  <c r="I189" i="2"/>
  <c r="N189" i="2"/>
  <c r="Q189" i="2"/>
  <c r="H189" i="2"/>
  <c r="M189" i="2"/>
  <c r="U189" i="2"/>
  <c r="S189" i="2"/>
  <c r="AA189" i="2"/>
  <c r="O189" i="2"/>
  <c r="X189" i="2"/>
  <c r="F189" i="2"/>
  <c r="L189" i="2"/>
  <c r="V189" i="2"/>
  <c r="AE185" i="2"/>
  <c r="AB185" i="2"/>
  <c r="D185" i="2" s="1"/>
  <c r="I185" i="2"/>
  <c r="AE181" i="2"/>
  <c r="AB181" i="2"/>
  <c r="F181" i="2" s="1"/>
  <c r="I181" i="2"/>
  <c r="D181" i="2"/>
  <c r="N181" i="2"/>
  <c r="J181" i="2"/>
  <c r="X181" i="2"/>
  <c r="M181" i="2"/>
  <c r="Q181" i="2"/>
  <c r="L181" i="2"/>
  <c r="U181" i="2"/>
  <c r="AE177" i="2"/>
  <c r="P177" i="2"/>
  <c r="AB177" i="2"/>
  <c r="T177" i="2" s="1"/>
  <c r="AE173" i="2"/>
  <c r="N173" i="2"/>
  <c r="M173" i="2"/>
  <c r="AB173" i="2"/>
  <c r="X173" i="2" s="1"/>
  <c r="Q173" i="2"/>
  <c r="S173" i="2"/>
  <c r="O173" i="2"/>
  <c r="I173" i="2"/>
  <c r="AA173" i="2"/>
  <c r="R173" i="2"/>
  <c r="E173" i="2"/>
  <c r="D173" i="2"/>
  <c r="AE169" i="2"/>
  <c r="AB169" i="2"/>
  <c r="R169" i="2" s="1"/>
  <c r="E169" i="2"/>
  <c r="F169" i="2"/>
  <c r="Y169" i="2"/>
  <c r="AE165" i="2"/>
  <c r="AB165" i="2"/>
  <c r="D165" i="2" s="1"/>
  <c r="F165" i="2"/>
  <c r="G165" i="2"/>
  <c r="J165" i="2"/>
  <c r="P165" i="2"/>
  <c r="O165" i="2"/>
  <c r="Y165" i="2"/>
  <c r="R165" i="2"/>
  <c r="Z165" i="2"/>
  <c r="N165" i="2"/>
  <c r="V165" i="2"/>
  <c r="M165" i="2"/>
  <c r="AA165" i="2"/>
  <c r="E165" i="2"/>
  <c r="T165" i="2"/>
  <c r="U165" i="2"/>
  <c r="K165" i="2"/>
  <c r="Q165" i="2"/>
  <c r="L165" i="2"/>
  <c r="AE161" i="2"/>
  <c r="AB161" i="2"/>
  <c r="X161" i="2" s="1"/>
  <c r="AE157" i="2"/>
  <c r="G157" i="2"/>
  <c r="AB157" i="2"/>
  <c r="E157" i="2" s="1"/>
  <c r="AE153" i="2"/>
  <c r="AB153" i="2"/>
  <c r="I153" i="2" s="1"/>
  <c r="AE149" i="2"/>
  <c r="AB149" i="2"/>
  <c r="X149" i="2" s="1"/>
  <c r="I149" i="2"/>
  <c r="AE145" i="2"/>
  <c r="AB145" i="2"/>
  <c r="F145" i="2" s="1"/>
  <c r="G145" i="2"/>
  <c r="AE141" i="2"/>
  <c r="AB141" i="2"/>
  <c r="N141" i="2" s="1"/>
  <c r="AE137" i="2"/>
  <c r="G137" i="2"/>
  <c r="S137" i="2"/>
  <c r="AB137" i="2"/>
  <c r="L137" i="2" s="1"/>
  <c r="I137" i="2"/>
  <c r="D137" i="2"/>
  <c r="H137" i="2"/>
  <c r="Y137" i="2"/>
  <c r="Q137" i="2"/>
  <c r="Z137" i="2"/>
  <c r="F137" i="2"/>
  <c r="O137" i="2"/>
  <c r="P137" i="2"/>
  <c r="X137" i="2"/>
  <c r="U137" i="2"/>
  <c r="AE133" i="2"/>
  <c r="AB133" i="2"/>
  <c r="F133" i="2" s="1"/>
  <c r="AE129" i="2"/>
  <c r="G129" i="2"/>
  <c r="Z129" i="2"/>
  <c r="X129" i="2"/>
  <c r="K129" i="2"/>
  <c r="P129" i="2"/>
  <c r="L129" i="2"/>
  <c r="O129" i="2"/>
  <c r="M129" i="2"/>
  <c r="AB129" i="2"/>
  <c r="N129" i="2" s="1"/>
  <c r="U129" i="2"/>
  <c r="AA129" i="2"/>
  <c r="I129" i="2"/>
  <c r="V129" i="2"/>
  <c r="AE125" i="2"/>
  <c r="Q125" i="2"/>
  <c r="M125" i="2"/>
  <c r="AB125" i="2"/>
  <c r="Y125" i="2"/>
  <c r="Z125" i="2"/>
  <c r="X125" i="2"/>
  <c r="U125" i="2"/>
  <c r="D125" i="2"/>
  <c r="H125" i="2"/>
  <c r="I125" i="2"/>
  <c r="G125" i="2"/>
  <c r="S125" i="2"/>
  <c r="AE121" i="2"/>
  <c r="AB121" i="2"/>
  <c r="P121" i="2" s="1"/>
  <c r="AE117" i="2"/>
  <c r="AB117" i="2"/>
  <c r="I117" i="2" s="1"/>
  <c r="AE113" i="2"/>
  <c r="AB113" i="2"/>
  <c r="O113" i="2" s="1"/>
  <c r="AA113" i="2"/>
  <c r="P113" i="2"/>
  <c r="Z113" i="2"/>
  <c r="L113" i="2"/>
  <c r="K113" i="2"/>
  <c r="N113" i="2"/>
  <c r="AE109" i="2"/>
  <c r="AB109" i="2"/>
  <c r="S109" i="2" s="1"/>
  <c r="I109" i="2"/>
  <c r="AE105" i="2"/>
  <c r="G105" i="2"/>
  <c r="AB105" i="2"/>
  <c r="Q105" i="2" s="1"/>
  <c r="D105" i="2"/>
  <c r="V105" i="2"/>
  <c r="L105" i="2"/>
  <c r="R105" i="2"/>
  <c r="AE101" i="2"/>
  <c r="AB101" i="2"/>
  <c r="J101" i="2" s="1"/>
  <c r="T101" i="2"/>
  <c r="AE97" i="2"/>
  <c r="AB97" i="2"/>
  <c r="F97" i="2" s="1"/>
  <c r="O97" i="2"/>
  <c r="D97" i="2"/>
  <c r="Q97" i="2"/>
  <c r="AE93" i="2"/>
  <c r="AB93" i="2"/>
  <c r="M93" i="2" s="1"/>
  <c r="K93" i="2"/>
  <c r="E93" i="2"/>
  <c r="S93" i="2"/>
  <c r="X93" i="2"/>
  <c r="J93" i="2"/>
  <c r="Z93" i="2"/>
  <c r="O93" i="2"/>
  <c r="N93" i="2"/>
  <c r="R93" i="2"/>
  <c r="Y93" i="2"/>
  <c r="Q93" i="2"/>
  <c r="U93" i="2"/>
  <c r="AE89" i="2"/>
  <c r="AB89" i="2"/>
  <c r="J89" i="2" s="1"/>
  <c r="R89" i="2"/>
  <c r="AE85" i="2"/>
  <c r="AB85" i="2"/>
  <c r="F85" i="2" s="1"/>
  <c r="N85" i="2"/>
  <c r="Z85" i="2"/>
  <c r="K85" i="2"/>
  <c r="D85" i="2"/>
  <c r="M85" i="2"/>
  <c r="Y85" i="2"/>
  <c r="W85" i="2"/>
  <c r="AE81" i="2"/>
  <c r="AB81" i="2"/>
  <c r="J81" i="2" s="1"/>
  <c r="Z81" i="2"/>
  <c r="M81" i="2"/>
  <c r="O81" i="2"/>
  <c r="I81" i="2"/>
  <c r="G81" i="2"/>
  <c r="W81" i="2"/>
  <c r="L81" i="2"/>
  <c r="V81" i="2"/>
  <c r="Y81" i="2"/>
  <c r="N81" i="2"/>
  <c r="D81" i="2"/>
  <c r="K81" i="2"/>
  <c r="U81" i="2"/>
  <c r="AE77" i="2"/>
  <c r="AB77" i="2"/>
  <c r="S77" i="2" s="1"/>
  <c r="AE73" i="2"/>
  <c r="AB73" i="2"/>
  <c r="S73" i="2" s="1"/>
  <c r="E73" i="2"/>
  <c r="V73" i="2"/>
  <c r="F73" i="2"/>
  <c r="M73" i="2"/>
  <c r="AE69" i="2"/>
  <c r="AB69" i="2"/>
  <c r="P69" i="2" s="1"/>
  <c r="N69" i="2"/>
  <c r="O69" i="2"/>
  <c r="T69" i="2"/>
  <c r="K69" i="2"/>
  <c r="H69" i="2"/>
  <c r="U69" i="2"/>
  <c r="M69" i="2"/>
  <c r="S69" i="2"/>
  <c r="D69" i="2"/>
  <c r="X69" i="2"/>
  <c r="E69" i="2"/>
  <c r="L69" i="2"/>
  <c r="AA69" i="2"/>
  <c r="AE65" i="2"/>
  <c r="AB65" i="2"/>
  <c r="I65" i="2" s="1"/>
  <c r="U65" i="2"/>
  <c r="O65" i="2"/>
  <c r="Q65" i="2"/>
  <c r="H65" i="2"/>
  <c r="G65" i="2"/>
  <c r="E65" i="2"/>
  <c r="AA65" i="2"/>
  <c r="AE61" i="2"/>
  <c r="H61" i="2"/>
  <c r="AB61" i="2"/>
  <c r="P61" i="2" s="1"/>
  <c r="Y61" i="2"/>
  <c r="U61" i="2"/>
  <c r="Q61" i="2"/>
  <c r="V61" i="2"/>
  <c r="L61" i="2"/>
  <c r="N61" i="2"/>
  <c r="AA61" i="2"/>
  <c r="X61" i="2"/>
  <c r="E61" i="2"/>
  <c r="D61" i="2"/>
  <c r="AE57" i="2"/>
  <c r="G57" i="2"/>
  <c r="AB57" i="2"/>
  <c r="I57" i="2" s="1"/>
  <c r="H57" i="2"/>
  <c r="AE53" i="2"/>
  <c r="AB53" i="2"/>
  <c r="H53" i="2" s="1"/>
  <c r="O53" i="2"/>
  <c r="E53" i="2"/>
  <c r="R53" i="2"/>
  <c r="D53" i="2"/>
  <c r="M53" i="2"/>
  <c r="S53" i="2"/>
  <c r="K53" i="2"/>
  <c r="P53" i="2"/>
  <c r="AE49" i="2"/>
  <c r="AB49" i="2"/>
  <c r="I49" i="2" s="1"/>
  <c r="M49" i="2"/>
  <c r="S49" i="2"/>
  <c r="Z49" i="2"/>
  <c r="Q49" i="2"/>
  <c r="K49" i="2"/>
  <c r="O49" i="2"/>
  <c r="E49" i="2"/>
  <c r="G49" i="2"/>
  <c r="J49" i="2"/>
  <c r="U49" i="2"/>
  <c r="T49" i="2"/>
  <c r="W49" i="2"/>
  <c r="D49" i="2"/>
  <c r="AE45" i="2"/>
  <c r="AB45" i="2"/>
  <c r="Z45" i="2" s="1"/>
  <c r="U45" i="2"/>
  <c r="G45" i="2"/>
  <c r="Y45" i="2"/>
  <c r="E45" i="2"/>
  <c r="N45" i="2"/>
  <c r="I45" i="2"/>
  <c r="V45" i="2"/>
  <c r="X45" i="2"/>
  <c r="D45" i="2"/>
  <c r="AA45" i="2"/>
  <c r="AE41" i="2"/>
  <c r="AB41" i="2"/>
  <c r="L41" i="2" s="1"/>
  <c r="S41" i="2"/>
  <c r="I41" i="2"/>
  <c r="M41" i="2"/>
  <c r="Y41" i="2"/>
  <c r="H41" i="2"/>
  <c r="Z41" i="2"/>
  <c r="U41" i="2"/>
  <c r="E41" i="2"/>
  <c r="R41" i="2"/>
  <c r="X41" i="2"/>
  <c r="Q41" i="2"/>
  <c r="P41" i="2"/>
  <c r="V41" i="2"/>
  <c r="AE37" i="2"/>
  <c r="AB37" i="2"/>
  <c r="I37" i="2" s="1"/>
  <c r="Q37" i="2"/>
  <c r="AA37" i="2"/>
  <c r="AE33" i="2"/>
  <c r="H33" i="2"/>
  <c r="D33" i="2"/>
  <c r="K33" i="2"/>
  <c r="AB33" i="2"/>
  <c r="Y33" i="2" s="1"/>
  <c r="N33" i="2"/>
  <c r="G33" i="2"/>
  <c r="W33" i="2"/>
  <c r="AE29" i="2"/>
  <c r="AB29" i="2"/>
  <c r="V29" i="2" s="1"/>
  <c r="O29" i="2"/>
  <c r="E29" i="2"/>
  <c r="S29" i="2"/>
  <c r="J29" i="2"/>
  <c r="K29" i="2"/>
  <c r="AA29" i="2"/>
  <c r="AE25" i="2"/>
  <c r="AB25" i="2"/>
  <c r="O25" i="2" s="1"/>
  <c r="W25" i="2"/>
  <c r="G25" i="2"/>
  <c r="R25" i="2"/>
  <c r="S25" i="2"/>
  <c r="AE21" i="2"/>
  <c r="AB21" i="2"/>
  <c r="L21" i="2" s="1"/>
  <c r="G21" i="2"/>
  <c r="AE17" i="2"/>
  <c r="AB17" i="2"/>
  <c r="Q17" i="2" s="1"/>
  <c r="N17" i="2"/>
  <c r="V17" i="2"/>
  <c r="AE13" i="2"/>
  <c r="AB13" i="2"/>
  <c r="K13" i="2" s="1"/>
  <c r="D229" i="4" s="1"/>
  <c r="E229" i="4" s="1"/>
  <c r="P229" i="4" s="1"/>
  <c r="T13" i="2"/>
  <c r="D238" i="4" s="1"/>
  <c r="E238" i="4" s="1"/>
  <c r="P238" i="4" s="1"/>
  <c r="AE9" i="2"/>
  <c r="AB9" i="2"/>
  <c r="D9" i="2" s="1"/>
  <c r="D126" i="4" s="1"/>
  <c r="E126" i="4" s="1"/>
  <c r="P126" i="4" s="1"/>
  <c r="V9" i="2"/>
  <c r="D144" i="4" s="1"/>
  <c r="E144" i="4" s="1"/>
  <c r="P144" i="4" s="1"/>
  <c r="F9" i="2"/>
  <c r="D128" i="4" s="1"/>
  <c r="E128" i="4" s="1"/>
  <c r="P128" i="4" s="1"/>
  <c r="AE5" i="2"/>
  <c r="AB5" i="2"/>
  <c r="D5" i="2" s="1"/>
  <c r="D30" i="4" s="1"/>
  <c r="E30" i="4" s="1"/>
  <c r="P30" i="4" s="1"/>
  <c r="X5" i="2"/>
  <c r="D50" i="4" s="1"/>
  <c r="E50" i="4" s="1"/>
  <c r="P50" i="4" s="1"/>
  <c r="AE252" i="2"/>
  <c r="W252" i="2"/>
  <c r="Y252" i="2"/>
  <c r="K252" i="2"/>
  <c r="T252" i="2"/>
  <c r="J252" i="2"/>
  <c r="AB252" i="2"/>
  <c r="I252" i="2" s="1"/>
  <c r="U252" i="2"/>
  <c r="G252" i="2"/>
  <c r="R252" i="2"/>
  <c r="AE248" i="2"/>
  <c r="AB248" i="2"/>
  <c r="D248" i="2" s="1"/>
  <c r="J248" i="2"/>
  <c r="AE244" i="2"/>
  <c r="V244" i="2"/>
  <c r="L244" i="2"/>
  <c r="AB244" i="2"/>
  <c r="S244" i="2" s="1"/>
  <c r="Z244" i="2"/>
  <c r="W244" i="2"/>
  <c r="X244" i="2"/>
  <c r="D244" i="2"/>
  <c r="AE240" i="2"/>
  <c r="AB240" i="2"/>
  <c r="L240" i="2" s="1"/>
  <c r="F240" i="2"/>
  <c r="Q240" i="2"/>
  <c r="O240" i="2"/>
  <c r="AE236" i="2"/>
  <c r="Z236" i="2"/>
  <c r="M236" i="2"/>
  <c r="R236" i="2"/>
  <c r="AB236" i="2"/>
  <c r="F236" i="2" s="1"/>
  <c r="N236" i="2"/>
  <c r="T236" i="2"/>
  <c r="Q236" i="2"/>
  <c r="W236" i="2"/>
  <c r="S236" i="2"/>
  <c r="Y236" i="2"/>
  <c r="P236" i="2"/>
  <c r="H236" i="2"/>
  <c r="L236" i="2"/>
  <c r="D236" i="2"/>
  <c r="X236" i="2"/>
  <c r="V236" i="2"/>
  <c r="E236" i="2"/>
  <c r="AE232" i="2"/>
  <c r="AB232" i="2"/>
  <c r="U232" i="2" s="1"/>
  <c r="AE228" i="2"/>
  <c r="AB228" i="2"/>
  <c r="P228" i="2" s="1"/>
  <c r="AE224" i="2"/>
  <c r="AB224" i="2"/>
  <c r="Q224" i="2" s="1"/>
  <c r="P224" i="2"/>
  <c r="M224" i="2"/>
  <c r="N224" i="2"/>
  <c r="AE220" i="2"/>
  <c r="E220" i="2"/>
  <c r="AB220" i="2"/>
  <c r="O220" i="2" s="1"/>
  <c r="D220" i="2"/>
  <c r="I220" i="2"/>
  <c r="F220" i="2"/>
  <c r="S220" i="2"/>
  <c r="H220" i="2"/>
  <c r="T220" i="2"/>
  <c r="Q220" i="2"/>
  <c r="W220" i="2"/>
  <c r="Z220" i="2"/>
  <c r="AE216" i="2"/>
  <c r="AB216" i="2"/>
  <c r="AA216" i="2" s="1"/>
  <c r="Y216" i="2"/>
  <c r="G216" i="2"/>
  <c r="R216" i="2"/>
  <c r="Z216" i="2"/>
  <c r="AE212" i="2"/>
  <c r="N212" i="2"/>
  <c r="H212" i="2"/>
  <c r="AB212" i="2"/>
  <c r="K212" i="2" s="1"/>
  <c r="M212" i="2"/>
  <c r="AA212" i="2"/>
  <c r="F212" i="2"/>
  <c r="AE208" i="2"/>
  <c r="AB208" i="2"/>
  <c r="L208" i="2" s="1"/>
  <c r="R208" i="2"/>
  <c r="M208" i="2"/>
  <c r="P208" i="2"/>
  <c r="E208" i="2"/>
  <c r="AE204" i="2"/>
  <c r="AB204" i="2"/>
  <c r="V204" i="2" s="1"/>
  <c r="L204" i="2"/>
  <c r="T204" i="2"/>
  <c r="N204" i="2"/>
  <c r="F204" i="2"/>
  <c r="AE200" i="2"/>
  <c r="AB200" i="2"/>
  <c r="R200" i="2" s="1"/>
  <c r="O200" i="2"/>
  <c r="S200" i="2"/>
  <c r="AE196" i="2"/>
  <c r="D196" i="2"/>
  <c r="Q196" i="2"/>
  <c r="N196" i="2"/>
  <c r="Z196" i="2"/>
  <c r="W196" i="2"/>
  <c r="V196" i="2"/>
  <c r="AB196" i="2"/>
  <c r="K196" i="2" s="1"/>
  <c r="S196" i="2"/>
  <c r="R196" i="2"/>
  <c r="X196" i="2"/>
  <c r="P196" i="2"/>
  <c r="L196" i="2"/>
  <c r="M196" i="2"/>
  <c r="F196" i="2"/>
  <c r="G196" i="2"/>
  <c r="E196" i="2"/>
  <c r="U196" i="2"/>
  <c r="H196" i="2"/>
  <c r="Y196" i="2"/>
  <c r="O196" i="2"/>
  <c r="AE192" i="2"/>
  <c r="AA192" i="2"/>
  <c r="AB192" i="2"/>
  <c r="J192" i="2" s="1"/>
  <c r="W192" i="2"/>
  <c r="M192" i="2"/>
  <c r="V192" i="2"/>
  <c r="I192" i="2"/>
  <c r="D192" i="2"/>
  <c r="F192" i="2"/>
  <c r="T192" i="2"/>
  <c r="AE188" i="2"/>
  <c r="AB188" i="2"/>
  <c r="X188" i="2" s="1"/>
  <c r="U188" i="2"/>
  <c r="M188" i="2"/>
  <c r="W188" i="2"/>
  <c r="S188" i="2"/>
  <c r="H188" i="2"/>
  <c r="Q188" i="2"/>
  <c r="Z188" i="2"/>
  <c r="K188" i="2"/>
  <c r="G188" i="2"/>
  <c r="R188" i="2"/>
  <c r="J188" i="2"/>
  <c r="L188" i="2"/>
  <c r="O188" i="2"/>
  <c r="AE184" i="2"/>
  <c r="AB184" i="2"/>
  <c r="K184" i="2" s="1"/>
  <c r="V184" i="2"/>
  <c r="U184" i="2"/>
  <c r="M184" i="2"/>
  <c r="S184" i="2"/>
  <c r="X184" i="2"/>
  <c r="Q184" i="2"/>
  <c r="J184" i="2"/>
  <c r="E184" i="2"/>
  <c r="D184" i="2"/>
  <c r="O184" i="2"/>
  <c r="Y184" i="2"/>
  <c r="AA184" i="2"/>
  <c r="AE180" i="2"/>
  <c r="AB180" i="2"/>
  <c r="L180" i="2" s="1"/>
  <c r="I180" i="2"/>
  <c r="N180" i="2"/>
  <c r="W180" i="2"/>
  <c r="O180" i="2"/>
  <c r="S180" i="2"/>
  <c r="X180" i="2"/>
  <c r="H180" i="2"/>
  <c r="R180" i="2"/>
  <c r="F180" i="2"/>
  <c r="M180" i="2"/>
  <c r="J180" i="2"/>
  <c r="AE176" i="2"/>
  <c r="L176" i="2"/>
  <c r="AB176" i="2"/>
  <c r="M176" i="2" s="1"/>
  <c r="R176" i="2"/>
  <c r="G176" i="2"/>
  <c r="W176" i="2"/>
  <c r="Z176" i="2"/>
  <c r="U176" i="2"/>
  <c r="AE172" i="2"/>
  <c r="O172" i="2"/>
  <c r="T172" i="2"/>
  <c r="E172" i="2"/>
  <c r="I172" i="2"/>
  <c r="AA172" i="2"/>
  <c r="P172" i="2"/>
  <c r="S172" i="2"/>
  <c r="AB172" i="2"/>
  <c r="D172" i="2" s="1"/>
  <c r="V172" i="2"/>
  <c r="N172" i="2"/>
  <c r="G172" i="2"/>
  <c r="L172" i="2"/>
  <c r="X172" i="2"/>
  <c r="W172" i="2"/>
  <c r="U172" i="2"/>
  <c r="R172" i="2"/>
  <c r="Q172" i="2"/>
  <c r="F172" i="2"/>
  <c r="K172" i="2"/>
  <c r="M172" i="2"/>
  <c r="Y172" i="2"/>
  <c r="AE168" i="2"/>
  <c r="O168" i="2"/>
  <c r="R168" i="2"/>
  <c r="AB168" i="2"/>
  <c r="K168" i="2" s="1"/>
  <c r="N168" i="2"/>
  <c r="Z168" i="2"/>
  <c r="AE164" i="2"/>
  <c r="E164" i="2"/>
  <c r="F164" i="2"/>
  <c r="AB164" i="2"/>
  <c r="O164" i="2" s="1"/>
  <c r="M164" i="2"/>
  <c r="N164" i="2"/>
  <c r="I164" i="2"/>
  <c r="X164" i="2"/>
  <c r="K164" i="2"/>
  <c r="Z164" i="2"/>
  <c r="Y164" i="2"/>
  <c r="S164" i="2"/>
  <c r="H164" i="2"/>
  <c r="L164" i="2"/>
  <c r="G164" i="2"/>
  <c r="T164" i="2"/>
  <c r="U164" i="2"/>
  <c r="R164" i="2"/>
  <c r="AA164" i="2"/>
  <c r="Q164" i="2"/>
  <c r="AE160" i="2"/>
  <c r="AB160" i="2"/>
  <c r="M160" i="2" s="1"/>
  <c r="AE156" i="2"/>
  <c r="W156" i="2"/>
  <c r="M156" i="2"/>
  <c r="AB156" i="2"/>
  <c r="O156" i="2" s="1"/>
  <c r="R156" i="2"/>
  <c r="G156" i="2"/>
  <c r="H156" i="2"/>
  <c r="N156" i="2"/>
  <c r="J156" i="2"/>
  <c r="K156" i="2"/>
  <c r="AE152" i="2"/>
  <c r="AB152" i="2"/>
  <c r="M152" i="2" s="1"/>
  <c r="Z152" i="2"/>
  <c r="K152" i="2"/>
  <c r="E152" i="2"/>
  <c r="AE148" i="2"/>
  <c r="D148" i="2"/>
  <c r="AB148" i="2"/>
  <c r="E148" i="2" s="1"/>
  <c r="F148" i="2"/>
  <c r="L148" i="2"/>
  <c r="W148" i="2"/>
  <c r="AA148" i="2"/>
  <c r="Y148" i="2"/>
  <c r="N148" i="2"/>
  <c r="AE144" i="2"/>
  <c r="AB144" i="2"/>
  <c r="N144" i="2" s="1"/>
  <c r="H144" i="2"/>
  <c r="AE140" i="2"/>
  <c r="P140" i="2"/>
  <c r="I140" i="2"/>
  <c r="X140" i="2"/>
  <c r="K140" i="2"/>
  <c r="Z140" i="2"/>
  <c r="AB140" i="2"/>
  <c r="AA140" i="2" s="1"/>
  <c r="T140" i="2"/>
  <c r="H140" i="2"/>
  <c r="W140" i="2"/>
  <c r="V140" i="2"/>
  <c r="AE136" i="2"/>
  <c r="AB136" i="2"/>
  <c r="I136" i="2" s="1"/>
  <c r="N136" i="2"/>
  <c r="O136" i="2"/>
  <c r="V136" i="2"/>
  <c r="G136" i="2"/>
  <c r="K136" i="2"/>
  <c r="X136" i="2"/>
  <c r="AA136" i="2"/>
  <c r="R136" i="2"/>
  <c r="Z136" i="2"/>
  <c r="AE132" i="2"/>
  <c r="AB132" i="2"/>
  <c r="I132" i="2" s="1"/>
  <c r="L132" i="2"/>
  <c r="P132" i="2"/>
  <c r="O132" i="2"/>
  <c r="AE128" i="2"/>
  <c r="AB128" i="2"/>
  <c r="AA128" i="2" s="1"/>
  <c r="P128" i="2"/>
  <c r="AE124" i="2"/>
  <c r="N124" i="2"/>
  <c r="L124" i="2"/>
  <c r="J124" i="2"/>
  <c r="AB124" i="2"/>
  <c r="E124" i="2" s="1"/>
  <c r="G124" i="2"/>
  <c r="O124" i="2"/>
  <c r="P124" i="2"/>
  <c r="AE120" i="2"/>
  <c r="AB120" i="2"/>
  <c r="X120" i="2" s="1"/>
  <c r="R120" i="2"/>
  <c r="M120" i="2"/>
  <c r="K120" i="2"/>
  <c r="Y120" i="2"/>
  <c r="H120" i="2"/>
  <c r="AE116" i="2"/>
  <c r="N116" i="2"/>
  <c r="F116" i="2"/>
  <c r="E116" i="2"/>
  <c r="AA116" i="2"/>
  <c r="AB116" i="2"/>
  <c r="W116" i="2" s="1"/>
  <c r="D116" i="2"/>
  <c r="T116" i="2"/>
  <c r="AE112" i="2"/>
  <c r="AB112" i="2"/>
  <c r="F112" i="2" s="1"/>
  <c r="W112" i="2"/>
  <c r="AE108" i="2"/>
  <c r="AB108" i="2"/>
  <c r="D108" i="2" s="1"/>
  <c r="U108" i="2"/>
  <c r="M108" i="2"/>
  <c r="H108" i="2"/>
  <c r="L108" i="2"/>
  <c r="Y108" i="2"/>
  <c r="AA108" i="2"/>
  <c r="R108" i="2"/>
  <c r="I108" i="2"/>
  <c r="J108" i="2"/>
  <c r="AE104" i="2"/>
  <c r="AB104" i="2"/>
  <c r="H104" i="2" s="1"/>
  <c r="AE100" i="2"/>
  <c r="AB100" i="2"/>
  <c r="L100" i="2" s="1"/>
  <c r="I100" i="2"/>
  <c r="K100" i="2"/>
  <c r="Y100" i="2"/>
  <c r="Q100" i="2"/>
  <c r="Z100" i="2"/>
  <c r="S100" i="2"/>
  <c r="AE96" i="2"/>
  <c r="AB96" i="2"/>
  <c r="T96" i="2" s="1"/>
  <c r="D96" i="2"/>
  <c r="H96" i="2"/>
  <c r="N96" i="2"/>
  <c r="V96" i="2"/>
  <c r="L96" i="2"/>
  <c r="AE92" i="2"/>
  <c r="AB92" i="2"/>
  <c r="Z92" i="2" s="1"/>
  <c r="N92" i="2"/>
  <c r="O92" i="2"/>
  <c r="Y92" i="2"/>
  <c r="X92" i="2"/>
  <c r="P92" i="2"/>
  <c r="D92" i="2"/>
  <c r="H92" i="2"/>
  <c r="F92" i="2"/>
  <c r="R92" i="2"/>
  <c r="AE88" i="2"/>
  <c r="H88" i="2"/>
  <c r="R88" i="2"/>
  <c r="L88" i="2"/>
  <c r="P88" i="2"/>
  <c r="W88" i="2"/>
  <c r="K88" i="2"/>
  <c r="M88" i="2"/>
  <c r="T88" i="2"/>
  <c r="X88" i="2"/>
  <c r="AB88" i="2"/>
  <c r="F88" i="2" s="1"/>
  <c r="V88" i="2"/>
  <c r="Z88" i="2"/>
  <c r="S88" i="2"/>
  <c r="AE84" i="2"/>
  <c r="AA84" i="2"/>
  <c r="AB84" i="2"/>
  <c r="L84" i="2" s="1"/>
  <c r="H84" i="2"/>
  <c r="O84" i="2"/>
  <c r="AE80" i="2"/>
  <c r="M80" i="2"/>
  <c r="X80" i="2"/>
  <c r="AB80" i="2"/>
  <c r="L80" i="2" s="1"/>
  <c r="O80" i="2"/>
  <c r="P80" i="2"/>
  <c r="E80" i="2"/>
  <c r="AA80" i="2"/>
  <c r="H80" i="2"/>
  <c r="AE76" i="2"/>
  <c r="AB76" i="2"/>
  <c r="Q76" i="2" s="1"/>
  <c r="AE72" i="2"/>
  <c r="P72" i="2"/>
  <c r="AA72" i="2"/>
  <c r="U72" i="2"/>
  <c r="H72" i="2"/>
  <c r="M72" i="2"/>
  <c r="G72" i="2"/>
  <c r="AB72" i="2"/>
  <c r="K72" i="2" s="1"/>
  <c r="I72" i="2"/>
  <c r="N72" i="2"/>
  <c r="E72" i="2"/>
  <c r="V72" i="2"/>
  <c r="AE68" i="2"/>
  <c r="N68" i="2"/>
  <c r="T68" i="2"/>
  <c r="M68" i="2"/>
  <c r="AB68" i="2"/>
  <c r="J68" i="2" s="1"/>
  <c r="Z68" i="2"/>
  <c r="F68" i="2"/>
  <c r="R68" i="2"/>
  <c r="X68" i="2"/>
  <c r="G68" i="2"/>
  <c r="Y68" i="2"/>
  <c r="AE64" i="2"/>
  <c r="AB64" i="2"/>
  <c r="J64" i="2" s="1"/>
  <c r="E64" i="2"/>
  <c r="K64" i="2"/>
  <c r="N64" i="2"/>
  <c r="U64" i="2"/>
  <c r="AE60" i="2"/>
  <c r="Z60" i="2"/>
  <c r="N60" i="2"/>
  <c r="Y60" i="2"/>
  <c r="G60" i="2"/>
  <c r="S60" i="2"/>
  <c r="L60" i="2"/>
  <c r="AB60" i="2"/>
  <c r="K60" i="2" s="1"/>
  <c r="E60" i="2"/>
  <c r="O60" i="2"/>
  <c r="AA60" i="2"/>
  <c r="AE56" i="2"/>
  <c r="AB56" i="2"/>
  <c r="M56" i="2" s="1"/>
  <c r="R56" i="2"/>
  <c r="V56" i="2"/>
  <c r="AE52" i="2"/>
  <c r="L52" i="2"/>
  <c r="M52" i="2"/>
  <c r="AB52" i="2"/>
  <c r="K52" i="2" s="1"/>
  <c r="D52" i="2"/>
  <c r="AE48" i="2"/>
  <c r="AB48" i="2"/>
  <c r="Y48" i="2" s="1"/>
  <c r="J48" i="2"/>
  <c r="I48" i="2"/>
  <c r="D48" i="2"/>
  <c r="AE44" i="2"/>
  <c r="AB44" i="2"/>
  <c r="Q44" i="2" s="1"/>
  <c r="Z44" i="2"/>
  <c r="P44" i="2"/>
  <c r="D44" i="2"/>
  <c r="U44" i="2"/>
  <c r="AE40" i="2"/>
  <c r="AB40" i="2"/>
  <c r="V40" i="2" s="1"/>
  <c r="K40" i="2"/>
  <c r="H40" i="2"/>
  <c r="P40" i="2"/>
  <c r="AA40" i="2"/>
  <c r="X40" i="2"/>
  <c r="R40" i="2"/>
  <c r="W40" i="2"/>
  <c r="E40" i="2"/>
  <c r="L40" i="2"/>
  <c r="AE36" i="2"/>
  <c r="S36" i="2"/>
  <c r="AB36" i="2"/>
  <c r="F36" i="2" s="1"/>
  <c r="V36" i="2"/>
  <c r="AE32" i="2"/>
  <c r="AB32" i="2"/>
  <c r="D32" i="2" s="1"/>
  <c r="AE28" i="2"/>
  <c r="AB28" i="2"/>
  <c r="F28" i="2" s="1"/>
  <c r="H28" i="2"/>
  <c r="R28" i="2"/>
  <c r="W28" i="2"/>
  <c r="Z28" i="2"/>
  <c r="E28" i="2"/>
  <c r="G28" i="2"/>
  <c r="AA28" i="2"/>
  <c r="V28" i="2"/>
  <c r="O28" i="2"/>
  <c r="AE24" i="2"/>
  <c r="AB24" i="2"/>
  <c r="P24" i="2" s="1"/>
  <c r="R24" i="2"/>
  <c r="N24" i="2"/>
  <c r="S24" i="2"/>
  <c r="AA24" i="2"/>
  <c r="M24" i="2"/>
  <c r="D24" i="2"/>
  <c r="X24" i="2"/>
  <c r="J24" i="2"/>
  <c r="O24" i="2"/>
  <c r="AE20" i="2"/>
  <c r="AB20" i="2"/>
  <c r="Y20" i="2" s="1"/>
  <c r="M20" i="2"/>
  <c r="L20" i="2"/>
  <c r="I20" i="2"/>
  <c r="G20" i="2"/>
  <c r="AE16" i="2"/>
  <c r="AB16" i="2"/>
  <c r="J16" i="2" s="1"/>
  <c r="M16" i="2"/>
  <c r="L16" i="2"/>
  <c r="G16" i="2"/>
  <c r="AA16" i="2"/>
  <c r="U16" i="2"/>
  <c r="P16" i="2"/>
  <c r="F16" i="2"/>
  <c r="V16" i="2"/>
  <c r="N16" i="2"/>
  <c r="AE12" i="2"/>
  <c r="AB12" i="2"/>
  <c r="U12" i="2" s="1"/>
  <c r="D215" i="4" s="1"/>
  <c r="E215" i="4" s="1"/>
  <c r="P215" i="4" s="1"/>
  <c r="X12" i="2"/>
  <c r="D218" i="4" s="1"/>
  <c r="E218" i="4" s="1"/>
  <c r="P218" i="4" s="1"/>
  <c r="Z12" i="2"/>
  <c r="D220" i="4" s="1"/>
  <c r="E220" i="4" s="1"/>
  <c r="P220" i="4" s="1"/>
  <c r="G12" i="2"/>
  <c r="D201" i="4" s="1"/>
  <c r="E201" i="4" s="1"/>
  <c r="P201" i="4" s="1"/>
  <c r="Y12" i="2"/>
  <c r="D219" i="4" s="1"/>
  <c r="E219" i="4" s="1"/>
  <c r="P219" i="4" s="1"/>
  <c r="V12" i="2"/>
  <c r="D216" i="4" s="1"/>
  <c r="E216" i="4" s="1"/>
  <c r="P216" i="4" s="1"/>
  <c r="H12" i="2"/>
  <c r="D202" i="4" s="1"/>
  <c r="E202" i="4" s="1"/>
  <c r="P202" i="4" s="1"/>
  <c r="T12" i="2"/>
  <c r="D214" i="4" s="1"/>
  <c r="E214" i="4" s="1"/>
  <c r="P214" i="4" s="1"/>
  <c r="I12" i="2"/>
  <c r="D203" i="4" s="1"/>
  <c r="E203" i="4" s="1"/>
  <c r="P203" i="4" s="1"/>
  <c r="S12" i="2"/>
  <c r="D213" i="4" s="1"/>
  <c r="E213" i="4" s="1"/>
  <c r="P213" i="4" s="1"/>
  <c r="AE8" i="2"/>
  <c r="AB8" i="2"/>
  <c r="Z8" i="2" s="1"/>
  <c r="D124" i="4" s="1"/>
  <c r="E124" i="4" s="1"/>
  <c r="P124" i="4" s="1"/>
  <c r="AA8" i="2"/>
  <c r="D125" i="4" s="1"/>
  <c r="E125" i="4" s="1"/>
  <c r="P125" i="4" s="1"/>
  <c r="D8" i="2"/>
  <c r="D102" i="4" s="1"/>
  <c r="E102" i="4" s="1"/>
  <c r="P102" i="4" s="1"/>
  <c r="O8" i="2"/>
  <c r="D113" i="4" s="1"/>
  <c r="E113" i="4" s="1"/>
  <c r="P113" i="4" s="1"/>
  <c r="Q8" i="2"/>
  <c r="D115" i="4" s="1"/>
  <c r="E115" i="4" s="1"/>
  <c r="P115" i="4" s="1"/>
  <c r="G8" i="2"/>
  <c r="D105" i="4" s="1"/>
  <c r="E105" i="4" s="1"/>
  <c r="P105" i="4" s="1"/>
  <c r="Y8" i="2"/>
  <c r="D123" i="4" s="1"/>
  <c r="E123" i="4" s="1"/>
  <c r="P123" i="4" s="1"/>
  <c r="F8" i="2"/>
  <c r="D104" i="4" s="1"/>
  <c r="E104" i="4" s="1"/>
  <c r="P104" i="4" s="1"/>
  <c r="T8" i="2"/>
  <c r="D118" i="4" s="1"/>
  <c r="E118" i="4" s="1"/>
  <c r="P118" i="4" s="1"/>
  <c r="S8" i="2"/>
  <c r="D117" i="4" s="1"/>
  <c r="E117" i="4" s="1"/>
  <c r="P117" i="4" s="1"/>
  <c r="AE4" i="2"/>
  <c r="AB4" i="2"/>
  <c r="K4" i="2" s="1"/>
  <c r="D13" i="4" s="1"/>
  <c r="E13" i="4" s="1"/>
  <c r="P13" i="4" s="1"/>
  <c r="P4" i="2"/>
  <c r="D18" i="4" s="1"/>
  <c r="E18" i="4" s="1"/>
  <c r="P18" i="4" s="1"/>
  <c r="AA4" i="2"/>
  <c r="D29" i="4" s="1"/>
  <c r="E29" i="4" s="1"/>
  <c r="P29" i="4" s="1"/>
  <c r="Y4" i="2"/>
  <c r="D27" i="4" s="1"/>
  <c r="E27" i="4" s="1"/>
  <c r="P27" i="4" s="1"/>
  <c r="D4" i="2"/>
  <c r="M4" i="2"/>
  <c r="D15" i="4" s="1"/>
  <c r="E15" i="4" s="1"/>
  <c r="P15" i="4" s="1"/>
  <c r="Z4" i="2"/>
  <c r="D28" i="4" s="1"/>
  <c r="E28" i="4" s="1"/>
  <c r="P28" i="4" s="1"/>
  <c r="L4" i="2"/>
  <c r="D14" i="4" s="1"/>
  <c r="E14" i="4" s="1"/>
  <c r="P14" i="4" s="1"/>
  <c r="N4" i="2"/>
  <c r="D16" i="4" s="1"/>
  <c r="E16" i="4" s="1"/>
  <c r="P16" i="4" s="1"/>
  <c r="O257" i="4"/>
  <c r="B258" i="4"/>
  <c r="AE251" i="2"/>
  <c r="AB251" i="2"/>
  <c r="S251" i="2" s="1"/>
  <c r="R251" i="2"/>
  <c r="I251" i="2"/>
  <c r="T251" i="2"/>
  <c r="D251" i="2"/>
  <c r="L251" i="2"/>
  <c r="P251" i="2"/>
  <c r="AE247" i="2"/>
  <c r="I247" i="2"/>
  <c r="H247" i="2"/>
  <c r="M247" i="2"/>
  <c r="AB247" i="2"/>
  <c r="U247" i="2" s="1"/>
  <c r="P247" i="2"/>
  <c r="F247" i="2"/>
  <c r="Y247" i="2"/>
  <c r="AE243" i="2"/>
  <c r="AB243" i="2"/>
  <c r="W243" i="2" s="1"/>
  <c r="J243" i="2"/>
  <c r="S243" i="2"/>
  <c r="L243" i="2"/>
  <c r="K243" i="2"/>
  <c r="U243" i="2"/>
  <c r="AE239" i="2"/>
  <c r="AB239" i="2"/>
  <c r="AE235" i="2"/>
  <c r="AB235" i="2"/>
  <c r="V235" i="2" s="1"/>
  <c r="K235" i="2"/>
  <c r="E235" i="2"/>
  <c r="X235" i="2"/>
  <c r="M235" i="2"/>
  <c r="AE231" i="2"/>
  <c r="R231" i="2"/>
  <c r="AA231" i="2"/>
  <c r="L231" i="2"/>
  <c r="S231" i="2"/>
  <c r="X231" i="2"/>
  <c r="E231" i="2"/>
  <c r="F231" i="2"/>
  <c r="Z231" i="2"/>
  <c r="O231" i="2"/>
  <c r="AB231" i="2"/>
  <c r="U231" i="2" s="1"/>
  <c r="V231" i="2"/>
  <c r="H231" i="2"/>
  <c r="J231" i="2"/>
  <c r="D231" i="2"/>
  <c r="AE227" i="2"/>
  <c r="AB227" i="2"/>
  <c r="E227" i="2" s="1"/>
  <c r="H227" i="2"/>
  <c r="W227" i="2"/>
  <c r="I227" i="2"/>
  <c r="AE223" i="2"/>
  <c r="AB223" i="2"/>
  <c r="AE219" i="2"/>
  <c r="AB219" i="2"/>
  <c r="M219" i="2" s="1"/>
  <c r="X219" i="2"/>
  <c r="P219" i="2"/>
  <c r="G219" i="2"/>
  <c r="H219" i="2"/>
  <c r="AA219" i="2"/>
  <c r="AE215" i="2"/>
  <c r="AB215" i="2"/>
  <c r="W215" i="2" s="1"/>
  <c r="M215" i="2"/>
  <c r="Z215" i="2"/>
  <c r="S215" i="2"/>
  <c r="H215" i="2"/>
  <c r="P215" i="2"/>
  <c r="R215" i="2"/>
  <c r="T215" i="2"/>
  <c r="F215" i="2"/>
  <c r="U215" i="2"/>
  <c r="AE211" i="2"/>
  <c r="AB211" i="2"/>
  <c r="Q211" i="2" s="1"/>
  <c r="X211" i="2"/>
  <c r="K211" i="2"/>
  <c r="L211" i="2"/>
  <c r="F211" i="2"/>
  <c r="E211" i="2"/>
  <c r="I211" i="2"/>
  <c r="AE207" i="2"/>
  <c r="AB207" i="2"/>
  <c r="X207" i="2" s="1"/>
  <c r="T207" i="2"/>
  <c r="K207" i="2"/>
  <c r="J207" i="2"/>
  <c r="G207" i="2"/>
  <c r="O207" i="2"/>
  <c r="AE203" i="2"/>
  <c r="AB203" i="2"/>
  <c r="V203" i="2" s="1"/>
  <c r="L203" i="2"/>
  <c r="AA203" i="2"/>
  <c r="Z203" i="2"/>
  <c r="U203" i="2"/>
  <c r="I203" i="2"/>
  <c r="T203" i="2"/>
  <c r="AE199" i="2"/>
  <c r="AB199" i="2"/>
  <c r="J199" i="2" s="1"/>
  <c r="P199" i="2"/>
  <c r="W199" i="2"/>
  <c r="R199" i="2"/>
  <c r="L199" i="2"/>
  <c r="AE195" i="2"/>
  <c r="AB195" i="2"/>
  <c r="K195" i="2" s="1"/>
  <c r="E195" i="2"/>
  <c r="X195" i="2"/>
  <c r="U195" i="2"/>
  <c r="M195" i="2"/>
  <c r="AA195" i="2"/>
  <c r="P195" i="2"/>
  <c r="G195" i="2"/>
  <c r="AE191" i="2"/>
  <c r="AB191" i="2"/>
  <c r="AA191" i="2" s="1"/>
  <c r="G191" i="2"/>
  <c r="U191" i="2"/>
  <c r="N191" i="2"/>
  <c r="J191" i="2"/>
  <c r="E191" i="2"/>
  <c r="AE187" i="2"/>
  <c r="W187" i="2"/>
  <c r="G187" i="2"/>
  <c r="AB187" i="2"/>
  <c r="D187" i="2" s="1"/>
  <c r="O187" i="2"/>
  <c r="F187" i="2"/>
  <c r="X187" i="2"/>
  <c r="AE183" i="2"/>
  <c r="X183" i="2"/>
  <c r="K183" i="2"/>
  <c r="AB183" i="2"/>
  <c r="V183" i="2" s="1"/>
  <c r="E183" i="2"/>
  <c r="G183" i="2"/>
  <c r="O183" i="2"/>
  <c r="AE179" i="2"/>
  <c r="Z179" i="2"/>
  <c r="L179" i="2"/>
  <c r="AB179" i="2"/>
  <c r="U179" i="2" s="1"/>
  <c r="D179" i="2"/>
  <c r="AE175" i="2"/>
  <c r="AB175" i="2"/>
  <c r="J175" i="2" s="1"/>
  <c r="L175" i="2"/>
  <c r="N175" i="2"/>
  <c r="F175" i="2"/>
  <c r="E175" i="2"/>
  <c r="P175" i="2"/>
  <c r="Q175" i="2"/>
  <c r="AE171" i="2"/>
  <c r="AB171" i="2"/>
  <c r="Y171" i="2" s="1"/>
  <c r="U171" i="2"/>
  <c r="M171" i="2"/>
  <c r="L171" i="2"/>
  <c r="G171" i="2"/>
  <c r="Q171" i="2"/>
  <c r="D171" i="2"/>
  <c r="AE167" i="2"/>
  <c r="AB167" i="2"/>
  <c r="T167" i="2"/>
  <c r="U167" i="2"/>
  <c r="Y167" i="2"/>
  <c r="V167" i="2"/>
  <c r="L167" i="2"/>
  <c r="M167" i="2"/>
  <c r="R167" i="2"/>
  <c r="AE163" i="2"/>
  <c r="AB163" i="2"/>
  <c r="E163" i="2" s="1"/>
  <c r="I163" i="2"/>
  <c r="O163" i="2"/>
  <c r="V163" i="2"/>
  <c r="Q163" i="2"/>
  <c r="X163" i="2"/>
  <c r="R163" i="2"/>
  <c r="AE159" i="2"/>
  <c r="K159" i="2"/>
  <c r="AB159" i="2"/>
  <c r="H159" i="2" s="1"/>
  <c r="Q159" i="2"/>
  <c r="D159" i="2"/>
  <c r="S159" i="2"/>
  <c r="N159" i="2"/>
  <c r="Y159" i="2"/>
  <c r="J159" i="2"/>
  <c r="AE155" i="2"/>
  <c r="R155" i="2"/>
  <c r="AB155" i="2"/>
  <c r="T155" i="2"/>
  <c r="L155" i="2"/>
  <c r="O155" i="2"/>
  <c r="U155" i="2"/>
  <c r="Y155" i="2"/>
  <c r="Z155" i="2"/>
  <c r="M155" i="2"/>
  <c r="AE151" i="2"/>
  <c r="AB151" i="2"/>
  <c r="H151" i="2" s="1"/>
  <c r="R151" i="2"/>
  <c r="V151" i="2"/>
  <c r="E151" i="2"/>
  <c r="K151" i="2"/>
  <c r="W151" i="2"/>
  <c r="I151" i="2"/>
  <c r="AA151" i="2"/>
  <c r="AE147" i="2"/>
  <c r="AB147" i="2"/>
  <c r="T147" i="2" s="1"/>
  <c r="D147" i="2"/>
  <c r="M147" i="2"/>
  <c r="Q147" i="2"/>
  <c r="I147" i="2"/>
  <c r="P147" i="2"/>
  <c r="J147" i="2"/>
  <c r="S147" i="2"/>
  <c r="X147" i="2"/>
  <c r="Z147" i="2"/>
  <c r="N147" i="2"/>
  <c r="L147" i="2"/>
  <c r="R147" i="2"/>
  <c r="H147" i="2"/>
  <c r="G147" i="2"/>
  <c r="AE143" i="2"/>
  <c r="R143" i="2"/>
  <c r="E143" i="2"/>
  <c r="O143" i="2"/>
  <c r="AA143" i="2"/>
  <c r="AB143" i="2"/>
  <c r="F143" i="2" s="1"/>
  <c r="T143" i="2"/>
  <c r="N143" i="2"/>
  <c r="H143" i="2"/>
  <c r="L143" i="2"/>
  <c r="Q143" i="2"/>
  <c r="M143" i="2"/>
  <c r="K143" i="2"/>
  <c r="X143" i="2"/>
  <c r="Y143" i="2"/>
  <c r="U143" i="2"/>
  <c r="W143" i="2"/>
  <c r="I143" i="2"/>
  <c r="D143" i="2"/>
  <c r="AE139" i="2"/>
  <c r="AB139" i="2"/>
  <c r="U139" i="2" s="1"/>
  <c r="AE135" i="2"/>
  <c r="AB135" i="2"/>
  <c r="F135" i="2" s="1"/>
  <c r="T135" i="2"/>
  <c r="P135" i="2"/>
  <c r="N135" i="2"/>
  <c r="AE131" i="2"/>
  <c r="AB131" i="2"/>
  <c r="J131" i="2" s="1"/>
  <c r="U131" i="2"/>
  <c r="V131" i="2"/>
  <c r="AA131" i="2"/>
  <c r="O131" i="2"/>
  <c r="M131" i="2"/>
  <c r="I131" i="2"/>
  <c r="P131" i="2"/>
  <c r="Z131" i="2"/>
  <c r="N131" i="2"/>
  <c r="S131" i="2"/>
  <c r="D131" i="2"/>
  <c r="AE127" i="2"/>
  <c r="AB127" i="2"/>
  <c r="H127" i="2" s="1"/>
  <c r="W127" i="2"/>
  <c r="O127" i="2"/>
  <c r="X127" i="2"/>
  <c r="S127" i="2"/>
  <c r="P127" i="2"/>
  <c r="D127" i="2"/>
  <c r="N127" i="2"/>
  <c r="I127" i="2"/>
  <c r="F127" i="2"/>
  <c r="U127" i="2"/>
  <c r="L127" i="2"/>
  <c r="AE123" i="2"/>
  <c r="AB123" i="2"/>
  <c r="Y123" i="2" s="1"/>
  <c r="K123" i="2"/>
  <c r="Z123" i="2"/>
  <c r="F123" i="2"/>
  <c r="W123" i="2"/>
  <c r="S123" i="2"/>
  <c r="I123" i="2"/>
  <c r="AE119" i="2"/>
  <c r="AB119" i="2"/>
  <c r="M119" i="2" s="1"/>
  <c r="R119" i="2"/>
  <c r="O119" i="2"/>
  <c r="K119" i="2"/>
  <c r="T119" i="2"/>
  <c r="X119" i="2"/>
  <c r="Q119" i="2"/>
  <c r="I119" i="2"/>
  <c r="P119" i="2"/>
  <c r="Y119" i="2"/>
  <c r="U119" i="2"/>
  <c r="AE115" i="2"/>
  <c r="AB115" i="2"/>
  <c r="E115" i="2" s="1"/>
  <c r="N115" i="2"/>
  <c r="AE111" i="2"/>
  <c r="AB111" i="2"/>
  <c r="K111" i="2" s="1"/>
  <c r="Y111" i="2"/>
  <c r="V111" i="2"/>
  <c r="I111" i="2"/>
  <c r="M111" i="2"/>
  <c r="S111" i="2"/>
  <c r="Z111" i="2"/>
  <c r="U111" i="2"/>
  <c r="F111" i="2"/>
  <c r="O111" i="2"/>
  <c r="L111" i="2"/>
  <c r="T111" i="2"/>
  <c r="AE107" i="2"/>
  <c r="AB107" i="2"/>
  <c r="L107" i="2" s="1"/>
  <c r="T107" i="2"/>
  <c r="S107" i="2"/>
  <c r="O107" i="2"/>
  <c r="X107" i="2"/>
  <c r="Q107" i="2"/>
  <c r="Y107" i="2"/>
  <c r="U107" i="2"/>
  <c r="K107" i="2"/>
  <c r="P107" i="2"/>
  <c r="M107" i="2"/>
  <c r="V107" i="2"/>
  <c r="AE103" i="2"/>
  <c r="AB103" i="2"/>
  <c r="M103" i="2" s="1"/>
  <c r="T103" i="2"/>
  <c r="Y103" i="2"/>
  <c r="O103" i="2"/>
  <c r="G103" i="2"/>
  <c r="J103" i="2"/>
  <c r="I103" i="2"/>
  <c r="H103" i="2"/>
  <c r="U103" i="2"/>
  <c r="AA103" i="2"/>
  <c r="P103" i="2"/>
  <c r="AE99" i="2"/>
  <c r="AB99" i="2"/>
  <c r="Y99" i="2" s="1"/>
  <c r="AA99" i="2"/>
  <c r="D99" i="2"/>
  <c r="X99" i="2"/>
  <c r="W99" i="2"/>
  <c r="AE95" i="2"/>
  <c r="AB95" i="2"/>
  <c r="S95" i="2"/>
  <c r="I95" i="2"/>
  <c r="T95" i="2"/>
  <c r="H95" i="2"/>
  <c r="Y95" i="2"/>
  <c r="P95" i="2"/>
  <c r="R95" i="2"/>
  <c r="E95" i="2"/>
  <c r="V95" i="2"/>
  <c r="Z95" i="2"/>
  <c r="AA95" i="2"/>
  <c r="F95" i="2"/>
  <c r="Q95" i="2"/>
  <c r="G95" i="2"/>
  <c r="AE91" i="2"/>
  <c r="AB91" i="2"/>
  <c r="J91" i="2" s="1"/>
  <c r="M91" i="2"/>
  <c r="G91" i="2"/>
  <c r="F91" i="2"/>
  <c r="N91" i="2"/>
  <c r="L91" i="2"/>
  <c r="Q91" i="2"/>
  <c r="O91" i="2"/>
  <c r="Z91" i="2"/>
  <c r="X91" i="2"/>
  <c r="T91" i="2"/>
  <c r="K91" i="2"/>
  <c r="D91" i="2"/>
  <c r="V91" i="2"/>
  <c r="I91" i="2"/>
  <c r="AE87" i="2"/>
  <c r="AB87" i="2"/>
  <c r="L87" i="2"/>
  <c r="W87" i="2"/>
  <c r="X87" i="2"/>
  <c r="O87" i="2"/>
  <c r="T87" i="2"/>
  <c r="R87" i="2"/>
  <c r="J87" i="2"/>
  <c r="P87" i="2"/>
  <c r="S87" i="2"/>
  <c r="Y87" i="2"/>
  <c r="N87" i="2"/>
  <c r="D87" i="2"/>
  <c r="V87" i="2"/>
  <c r="AE83" i="2"/>
  <c r="AB83" i="2"/>
  <c r="L83" i="2" s="1"/>
  <c r="O83" i="2"/>
  <c r="M83" i="2"/>
  <c r="X83" i="2"/>
  <c r="T83" i="2"/>
  <c r="AA83" i="2"/>
  <c r="K83" i="2"/>
  <c r="AE79" i="2"/>
  <c r="AB79" i="2"/>
  <c r="AA79" i="2" s="1"/>
  <c r="E79" i="2"/>
  <c r="J79" i="2"/>
  <c r="F79" i="2"/>
  <c r="T79" i="2"/>
  <c r="D79" i="2"/>
  <c r="Q79" i="2"/>
  <c r="L79" i="2"/>
  <c r="W79" i="2"/>
  <c r="AE75" i="2"/>
  <c r="AB75" i="2"/>
  <c r="M75" i="2" s="1"/>
  <c r="O75" i="2"/>
  <c r="T75" i="2"/>
  <c r="AE71" i="2"/>
  <c r="AB71" i="2"/>
  <c r="M71" i="2" s="1"/>
  <c r="K71" i="2"/>
  <c r="Y71" i="2"/>
  <c r="AA71" i="2"/>
  <c r="T71" i="2"/>
  <c r="S71" i="2"/>
  <c r="H71" i="2"/>
  <c r="W71" i="2"/>
  <c r="J71" i="2"/>
  <c r="AE67" i="2"/>
  <c r="AB67" i="2"/>
  <c r="F67" i="2" s="1"/>
  <c r="M67" i="2"/>
  <c r="Q67" i="2"/>
  <c r="D67" i="2"/>
  <c r="AE63" i="2"/>
  <c r="AB63" i="2"/>
  <c r="AA63" i="2" s="1"/>
  <c r="T63" i="2"/>
  <c r="J63" i="2"/>
  <c r="S63" i="2"/>
  <c r="X63" i="2"/>
  <c r="Z63" i="2"/>
  <c r="AE59" i="2"/>
  <c r="AB59" i="2"/>
  <c r="F59" i="2" s="1"/>
  <c r="Z59" i="2"/>
  <c r="AE55" i="2"/>
  <c r="V55" i="2"/>
  <c r="AB55" i="2"/>
  <c r="Q55" i="2" s="1"/>
  <c r="T55" i="2"/>
  <c r="AE51" i="2"/>
  <c r="G51" i="2"/>
  <c r="X51" i="2"/>
  <c r="AB51" i="2"/>
  <c r="F51" i="2" s="1"/>
  <c r="J51" i="2"/>
  <c r="W51" i="2"/>
  <c r="H51" i="2"/>
  <c r="S51" i="2"/>
  <c r="T51" i="2"/>
  <c r="I51" i="2"/>
  <c r="P51" i="2"/>
  <c r="AE47" i="2"/>
  <c r="AB47" i="2"/>
  <c r="Z47" i="2" s="1"/>
  <c r="AA47" i="2"/>
  <c r="I47" i="2"/>
  <c r="G47" i="2"/>
  <c r="P47" i="2"/>
  <c r="T47" i="2"/>
  <c r="Q47" i="2"/>
  <c r="H47" i="2"/>
  <c r="F47" i="2"/>
  <c r="V47" i="2"/>
  <c r="Y47" i="2"/>
  <c r="E47" i="2"/>
  <c r="U47" i="2"/>
  <c r="O47" i="2"/>
  <c r="W47" i="2"/>
  <c r="S47" i="2"/>
  <c r="N47" i="2"/>
  <c r="K47" i="2"/>
  <c r="M47" i="2"/>
  <c r="AE43" i="2"/>
  <c r="N43" i="2"/>
  <c r="AB43" i="2"/>
  <c r="P43" i="2" s="1"/>
  <c r="L43" i="2"/>
  <c r="U43" i="2"/>
  <c r="Z43" i="2"/>
  <c r="J43" i="2"/>
  <c r="X43" i="2"/>
  <c r="H43" i="2"/>
  <c r="AE39" i="2"/>
  <c r="N39" i="2"/>
  <c r="W39" i="2"/>
  <c r="O39" i="2"/>
  <c r="AB39" i="2"/>
  <c r="U39" i="2" s="1"/>
  <c r="X39" i="2"/>
  <c r="Z39" i="2"/>
  <c r="AA39" i="2"/>
  <c r="G39" i="2"/>
  <c r="Q39" i="2"/>
  <c r="J39" i="2"/>
  <c r="AE35" i="2"/>
  <c r="AB35" i="2"/>
  <c r="K35" i="2" s="1"/>
  <c r="H35" i="2"/>
  <c r="AE31" i="2"/>
  <c r="AB31" i="2"/>
  <c r="T31" i="2" s="1"/>
  <c r="AA31" i="2"/>
  <c r="W31" i="2"/>
  <c r="F31" i="2"/>
  <c r="H31" i="2"/>
  <c r="AE27" i="2"/>
  <c r="AB27" i="2"/>
  <c r="I27" i="2" s="1"/>
  <c r="F27" i="2"/>
  <c r="AE23" i="2"/>
  <c r="AB23" i="2"/>
  <c r="P23" i="2" s="1"/>
  <c r="N23" i="2"/>
  <c r="U23" i="2"/>
  <c r="M23" i="2"/>
  <c r="W23" i="2"/>
  <c r="AE19" i="2"/>
  <c r="AB19" i="2"/>
  <c r="AA19" i="2" s="1"/>
  <c r="Z19" i="2"/>
  <c r="O19" i="2"/>
  <c r="AE15" i="2"/>
  <c r="AB15" i="2"/>
  <c r="X15" i="2" s="1"/>
  <c r="H15" i="2"/>
  <c r="I15" i="2"/>
  <c r="G15" i="2"/>
  <c r="L15" i="2"/>
  <c r="D15" i="2"/>
  <c r="Q15" i="2"/>
  <c r="P15" i="2"/>
  <c r="J15" i="2"/>
  <c r="U15" i="2"/>
  <c r="T15" i="2"/>
  <c r="N15" i="2"/>
  <c r="R15" i="2"/>
  <c r="V15" i="2"/>
  <c r="F15" i="2"/>
  <c r="W15" i="2"/>
  <c r="Z15" i="2"/>
  <c r="E15" i="2"/>
  <c r="AE11" i="2"/>
  <c r="AB11" i="2"/>
  <c r="S11" i="2" s="1"/>
  <c r="D189" i="4" s="1"/>
  <c r="E189" i="4" s="1"/>
  <c r="P189" i="4" s="1"/>
  <c r="Y11" i="2"/>
  <c r="D195" i="4" s="1"/>
  <c r="E195" i="4" s="1"/>
  <c r="P195" i="4" s="1"/>
  <c r="AE7" i="2"/>
  <c r="AB7" i="2"/>
  <c r="L7" i="2" s="1"/>
  <c r="D86" i="4" s="1"/>
  <c r="E86" i="4" s="1"/>
  <c r="P86" i="4" s="1"/>
  <c r="X7" i="2"/>
  <c r="D98" i="4" s="1"/>
  <c r="E98" i="4" s="1"/>
  <c r="P98" i="4" s="1"/>
  <c r="R7" i="2"/>
  <c r="D92" i="4" s="1"/>
  <c r="E92" i="4" s="1"/>
  <c r="P92" i="4" s="1"/>
  <c r="U7" i="2"/>
  <c r="D95" i="4" s="1"/>
  <c r="E95" i="4" s="1"/>
  <c r="P95" i="4" s="1"/>
  <c r="H7" i="2"/>
  <c r="D82" i="4" s="1"/>
  <c r="E82" i="4" s="1"/>
  <c r="P82" i="4" s="1"/>
  <c r="O7" i="2"/>
  <c r="D89" i="4" s="1"/>
  <c r="E89" i="4" s="1"/>
  <c r="P89" i="4" s="1"/>
  <c r="G7" i="2"/>
  <c r="D81" i="4" s="1"/>
  <c r="E81" i="4" s="1"/>
  <c r="P81" i="4" s="1"/>
  <c r="F7" i="2"/>
  <c r="D80" i="4" s="1"/>
  <c r="E80" i="4" s="1"/>
  <c r="P80" i="4" s="1"/>
  <c r="N7" i="2"/>
  <c r="D88" i="4" s="1"/>
  <c r="E88" i="4" s="1"/>
  <c r="P88" i="4" s="1"/>
  <c r="D7" i="2"/>
  <c r="D78" i="4" s="1"/>
  <c r="E78" i="4" s="1"/>
  <c r="P78" i="4" s="1"/>
  <c r="T23" i="2" l="1"/>
  <c r="D23" i="2"/>
  <c r="D31" i="2"/>
  <c r="E7" i="2"/>
  <c r="D79" i="4" s="1"/>
  <c r="E79" i="4" s="1"/>
  <c r="P79" i="4" s="1"/>
  <c r="M7" i="2"/>
  <c r="D87" i="4" s="1"/>
  <c r="E87" i="4" s="1"/>
  <c r="P87" i="4" s="1"/>
  <c r="Z7" i="2"/>
  <c r="D100" i="4" s="1"/>
  <c r="E100" i="4" s="1"/>
  <c r="P100" i="4" s="1"/>
  <c r="K11" i="2"/>
  <c r="D181" i="4" s="1"/>
  <c r="E181" i="4" s="1"/>
  <c r="P181" i="4" s="1"/>
  <c r="V19" i="2"/>
  <c r="R23" i="2"/>
  <c r="Q23" i="2"/>
  <c r="V23" i="2"/>
  <c r="X23" i="2"/>
  <c r="V27" i="2"/>
  <c r="K31" i="2"/>
  <c r="P31" i="2"/>
  <c r="Z31" i="2"/>
  <c r="I31" i="2"/>
  <c r="N35" i="2"/>
  <c r="Y35" i="2"/>
  <c r="L39" i="2"/>
  <c r="F43" i="2"/>
  <c r="I43" i="2"/>
  <c r="M43" i="2"/>
  <c r="S43" i="2"/>
  <c r="D43" i="2"/>
  <c r="Y51" i="2"/>
  <c r="S55" i="2"/>
  <c r="J55" i="2"/>
  <c r="H59" i="2"/>
  <c r="U63" i="2"/>
  <c r="F63" i="2"/>
  <c r="W63" i="2"/>
  <c r="M63" i="2"/>
  <c r="R67" i="2"/>
  <c r="L71" i="2"/>
  <c r="D71" i="2"/>
  <c r="U71" i="2"/>
  <c r="G71" i="2"/>
  <c r="V75" i="2"/>
  <c r="F75" i="2"/>
  <c r="Y79" i="2"/>
  <c r="Z79" i="2"/>
  <c r="G79" i="2"/>
  <c r="I79" i="2"/>
  <c r="R79" i="2"/>
  <c r="U83" i="2"/>
  <c r="Y83" i="2"/>
  <c r="Z83" i="2"/>
  <c r="D83" i="2"/>
  <c r="G115" i="2"/>
  <c r="M115" i="2"/>
  <c r="H123" i="2"/>
  <c r="P123" i="2"/>
  <c r="N123" i="2"/>
  <c r="O123" i="2"/>
  <c r="E123" i="2"/>
  <c r="Q123" i="2"/>
  <c r="V135" i="2"/>
  <c r="Z135" i="2"/>
  <c r="G11" i="2"/>
  <c r="D177" i="4" s="1"/>
  <c r="E177" i="4" s="1"/>
  <c r="P177" i="4" s="1"/>
  <c r="I23" i="2"/>
  <c r="U31" i="2"/>
  <c r="M35" i="2"/>
  <c r="I7" i="2"/>
  <c r="D83" i="4" s="1"/>
  <c r="E83" i="4" s="1"/>
  <c r="P83" i="4" s="1"/>
  <c r="T7" i="2"/>
  <c r="D94" i="4" s="1"/>
  <c r="E94" i="4" s="1"/>
  <c r="P94" i="4" s="1"/>
  <c r="P7" i="2"/>
  <c r="D90" i="4" s="1"/>
  <c r="E90" i="4" s="1"/>
  <c r="P90" i="4" s="1"/>
  <c r="AA7" i="2"/>
  <c r="D101" i="4" s="1"/>
  <c r="E101" i="4" s="1"/>
  <c r="P101" i="4" s="1"/>
  <c r="K7" i="2"/>
  <c r="D85" i="4" s="1"/>
  <c r="E85" i="4" s="1"/>
  <c r="P85" i="4" s="1"/>
  <c r="F11" i="2"/>
  <c r="D176" i="4" s="1"/>
  <c r="E176" i="4" s="1"/>
  <c r="P176" i="4" s="1"/>
  <c r="M11" i="2"/>
  <c r="D183" i="4" s="1"/>
  <c r="E183" i="4" s="1"/>
  <c r="P183" i="4" s="1"/>
  <c r="J19" i="2"/>
  <c r="Y23" i="2"/>
  <c r="AA23" i="2"/>
  <c r="J23" i="2"/>
  <c r="G23" i="2"/>
  <c r="L23" i="2"/>
  <c r="L27" i="2"/>
  <c r="Y31" i="2"/>
  <c r="M31" i="2"/>
  <c r="J31" i="2"/>
  <c r="S31" i="2"/>
  <c r="R31" i="2"/>
  <c r="D35" i="2"/>
  <c r="W35" i="2"/>
  <c r="P39" i="2"/>
  <c r="F39" i="2"/>
  <c r="E39" i="2"/>
  <c r="S39" i="2"/>
  <c r="Y43" i="2"/>
  <c r="K43" i="2"/>
  <c r="G43" i="2"/>
  <c r="AA43" i="2"/>
  <c r="T43" i="2"/>
  <c r="D51" i="2"/>
  <c r="U51" i="2"/>
  <c r="O51" i="2"/>
  <c r="L51" i="2"/>
  <c r="G55" i="2"/>
  <c r="I55" i="2"/>
  <c r="S59" i="2"/>
  <c r="L63" i="2"/>
  <c r="Q63" i="2"/>
  <c r="H63" i="2"/>
  <c r="K63" i="2"/>
  <c r="I67" i="2"/>
  <c r="P67" i="2"/>
  <c r="Q71" i="2"/>
  <c r="N71" i="2"/>
  <c r="F71" i="2"/>
  <c r="E71" i="2"/>
  <c r="X71" i="2"/>
  <c r="P75" i="2"/>
  <c r="AA75" i="2"/>
  <c r="O79" i="2"/>
  <c r="U79" i="2"/>
  <c r="P79" i="2"/>
  <c r="N79" i="2"/>
  <c r="S79" i="2"/>
  <c r="N83" i="2"/>
  <c r="V83" i="2"/>
  <c r="W83" i="2"/>
  <c r="I99" i="2"/>
  <c r="O99" i="2"/>
  <c r="S103" i="2"/>
  <c r="E103" i="2"/>
  <c r="I107" i="2"/>
  <c r="F107" i="2"/>
  <c r="J107" i="2"/>
  <c r="D111" i="2"/>
  <c r="W111" i="2"/>
  <c r="H115" i="2"/>
  <c r="L115" i="2"/>
  <c r="V119" i="2"/>
  <c r="S119" i="2"/>
  <c r="R123" i="2"/>
  <c r="X123" i="2"/>
  <c r="U123" i="2"/>
  <c r="AA123" i="2"/>
  <c r="D123" i="2"/>
  <c r="R127" i="2"/>
  <c r="V127" i="2"/>
  <c r="AA127" i="2"/>
  <c r="K131" i="2"/>
  <c r="F131" i="2"/>
  <c r="Y131" i="2"/>
  <c r="S135" i="2"/>
  <c r="AA135" i="2"/>
  <c r="E63" i="2"/>
  <c r="F115" i="2"/>
  <c r="T123" i="2"/>
  <c r="M123" i="2"/>
  <c r="V123" i="2"/>
  <c r="O135" i="2"/>
  <c r="F23" i="2"/>
  <c r="L31" i="2"/>
  <c r="V31" i="2"/>
  <c r="D63" i="2"/>
  <c r="G123" i="2"/>
  <c r="J123" i="2"/>
  <c r="R135" i="2"/>
  <c r="G135" i="2"/>
  <c r="I135" i="2"/>
  <c r="J135" i="2"/>
  <c r="W135" i="2"/>
  <c r="P143" i="2"/>
  <c r="G143" i="2"/>
  <c r="S143" i="2"/>
  <c r="J143" i="2"/>
  <c r="J151" i="2"/>
  <c r="Q151" i="2"/>
  <c r="Y151" i="2"/>
  <c r="L159" i="2"/>
  <c r="Z159" i="2"/>
  <c r="M159" i="2"/>
  <c r="I159" i="2"/>
  <c r="Y163" i="2"/>
  <c r="Z163" i="2"/>
  <c r="K163" i="2"/>
  <c r="J163" i="2"/>
  <c r="AA163" i="2"/>
  <c r="V171" i="2"/>
  <c r="Z171" i="2"/>
  <c r="V175" i="2"/>
  <c r="G175" i="2"/>
  <c r="I175" i="2"/>
  <c r="X179" i="2"/>
  <c r="W183" i="2"/>
  <c r="M183" i="2"/>
  <c r="D183" i="2"/>
  <c r="P183" i="2"/>
  <c r="H187" i="2"/>
  <c r="M187" i="2"/>
  <c r="I187" i="2"/>
  <c r="J187" i="2"/>
  <c r="X191" i="2"/>
  <c r="Q191" i="2"/>
  <c r="W195" i="2"/>
  <c r="E199" i="2"/>
  <c r="S199" i="2"/>
  <c r="N203" i="2"/>
  <c r="H203" i="2"/>
  <c r="N207" i="2"/>
  <c r="AA207" i="2"/>
  <c r="Y211" i="2"/>
  <c r="O211" i="2"/>
  <c r="O219" i="2"/>
  <c r="K219" i="2"/>
  <c r="V227" i="2"/>
  <c r="L227" i="2"/>
  <c r="G231" i="2"/>
  <c r="F235" i="2"/>
  <c r="Z235" i="2"/>
  <c r="R243" i="2"/>
  <c r="M243" i="2"/>
  <c r="W251" i="2"/>
  <c r="AA251" i="2"/>
  <c r="H4" i="2"/>
  <c r="D10" i="4" s="1"/>
  <c r="E10" i="4" s="1"/>
  <c r="P10" i="4" s="1"/>
  <c r="R20" i="2"/>
  <c r="T20" i="2"/>
  <c r="M32" i="2"/>
  <c r="E32" i="2"/>
  <c r="G32" i="2"/>
  <c r="AA32" i="2"/>
  <c r="L36" i="2"/>
  <c r="D36" i="2"/>
  <c r="M44" i="2"/>
  <c r="W44" i="2"/>
  <c r="V44" i="2"/>
  <c r="I44" i="2"/>
  <c r="G44" i="2"/>
  <c r="L48" i="2"/>
  <c r="U52" i="2"/>
  <c r="F52" i="2"/>
  <c r="V52" i="2"/>
  <c r="F56" i="2"/>
  <c r="T60" i="2"/>
  <c r="O68" i="2"/>
  <c r="T72" i="2"/>
  <c r="D72" i="2"/>
  <c r="X72" i="2"/>
  <c r="V76" i="2"/>
  <c r="P84" i="2"/>
  <c r="Z84" i="2"/>
  <c r="D88" i="2"/>
  <c r="U88" i="2"/>
  <c r="AA88" i="2"/>
  <c r="Y96" i="2"/>
  <c r="F96" i="2"/>
  <c r="W100" i="2"/>
  <c r="P100" i="2"/>
  <c r="D100" i="2"/>
  <c r="T100" i="2"/>
  <c r="U100" i="2"/>
  <c r="H116" i="2"/>
  <c r="P116" i="2"/>
  <c r="F120" i="2"/>
  <c r="P120" i="2"/>
  <c r="E140" i="2"/>
  <c r="M140" i="2"/>
  <c r="G152" i="2"/>
  <c r="E156" i="2"/>
  <c r="D156" i="2"/>
  <c r="I160" i="2"/>
  <c r="Q160" i="2"/>
  <c r="F160" i="2"/>
  <c r="R160" i="2"/>
  <c r="H160" i="2"/>
  <c r="P164" i="2"/>
  <c r="P168" i="2"/>
  <c r="E168" i="2"/>
  <c r="M168" i="2"/>
  <c r="T168" i="2"/>
  <c r="Y176" i="2"/>
  <c r="AA176" i="2"/>
  <c r="D176" i="2"/>
  <c r="I196" i="2"/>
  <c r="J200" i="2"/>
  <c r="D200" i="2"/>
  <c r="V200" i="2"/>
  <c r="G200" i="2"/>
  <c r="H200" i="2"/>
  <c r="Z212" i="2"/>
  <c r="P212" i="2"/>
  <c r="AA220" i="2"/>
  <c r="M220" i="2"/>
  <c r="P220" i="2"/>
  <c r="U228" i="2"/>
  <c r="Q228" i="2"/>
  <c r="W228" i="2"/>
  <c r="O232" i="2"/>
  <c r="E240" i="2"/>
  <c r="V240" i="2"/>
  <c r="K240" i="2"/>
  <c r="S240" i="2"/>
  <c r="I240" i="2"/>
  <c r="T240" i="2"/>
  <c r="N244" i="2"/>
  <c r="F244" i="2"/>
  <c r="AA244" i="2"/>
  <c r="G244" i="2"/>
  <c r="T248" i="2"/>
  <c r="R248" i="2"/>
  <c r="I248" i="2"/>
  <c r="G248" i="2"/>
  <c r="D252" i="2"/>
  <c r="U5" i="2"/>
  <c r="D47" i="4" s="1"/>
  <c r="E47" i="4" s="1"/>
  <c r="P47" i="4" s="1"/>
  <c r="L9" i="2"/>
  <c r="D134" i="4" s="1"/>
  <c r="E134" i="4" s="1"/>
  <c r="P134" i="4" s="1"/>
  <c r="H13" i="2"/>
  <c r="D226" i="4" s="1"/>
  <c r="E226" i="4" s="1"/>
  <c r="P226" i="4" s="1"/>
  <c r="S17" i="2"/>
  <c r="E21" i="2"/>
  <c r="L33" i="2"/>
  <c r="F37" i="2"/>
  <c r="Z37" i="2"/>
  <c r="AA89" i="2"/>
  <c r="M89" i="2"/>
  <c r="Z109" i="2"/>
  <c r="O109" i="2"/>
  <c r="Y109" i="2"/>
  <c r="Q133" i="2"/>
  <c r="N133" i="2"/>
  <c r="U133" i="2"/>
  <c r="H133" i="2"/>
  <c r="R141" i="2"/>
  <c r="E141" i="2"/>
  <c r="R153" i="2"/>
  <c r="H42" i="2"/>
  <c r="U42" i="2"/>
  <c r="S42" i="2"/>
  <c r="G42" i="2"/>
  <c r="E42" i="2"/>
  <c r="F42" i="2"/>
  <c r="V143" i="2"/>
  <c r="F151" i="2"/>
  <c r="D151" i="2"/>
  <c r="V159" i="2"/>
  <c r="AA159" i="2"/>
  <c r="N163" i="2"/>
  <c r="D163" i="2"/>
  <c r="U163" i="2"/>
  <c r="F163" i="2"/>
  <c r="S183" i="2"/>
  <c r="H183" i="2"/>
  <c r="V187" i="2"/>
  <c r="T187" i="2"/>
  <c r="V199" i="2"/>
  <c r="K227" i="2"/>
  <c r="Z227" i="2"/>
  <c r="P227" i="2"/>
  <c r="W235" i="2"/>
  <c r="O235" i="2"/>
  <c r="I235" i="2"/>
  <c r="V243" i="2"/>
  <c r="G243" i="2"/>
  <c r="E251" i="2"/>
  <c r="AA20" i="2"/>
  <c r="E20" i="2"/>
  <c r="Y32" i="2"/>
  <c r="U32" i="2"/>
  <c r="W32" i="2"/>
  <c r="F32" i="2"/>
  <c r="R36" i="2"/>
  <c r="Q36" i="2"/>
  <c r="S44" i="2"/>
  <c r="N44" i="2"/>
  <c r="AA44" i="2"/>
  <c r="K44" i="2"/>
  <c r="O44" i="2"/>
  <c r="T52" i="2"/>
  <c r="H52" i="2"/>
  <c r="S52" i="2"/>
  <c r="H56" i="2"/>
  <c r="U68" i="2"/>
  <c r="Q72" i="2"/>
  <c r="K76" i="2"/>
  <c r="F76" i="2"/>
  <c r="M84" i="2"/>
  <c r="K84" i="2"/>
  <c r="Q88" i="2"/>
  <c r="E88" i="2"/>
  <c r="I88" i="2"/>
  <c r="G88" i="2"/>
  <c r="G96" i="2"/>
  <c r="AA96" i="2"/>
  <c r="H100" i="2"/>
  <c r="O100" i="2"/>
  <c r="E100" i="2"/>
  <c r="F100" i="2"/>
  <c r="N100" i="2"/>
  <c r="V100" i="2"/>
  <c r="E104" i="2"/>
  <c r="U116" i="2"/>
  <c r="S116" i="2"/>
  <c r="Z120" i="2"/>
  <c r="E120" i="2"/>
  <c r="E128" i="2"/>
  <c r="O140" i="2"/>
  <c r="Q140" i="2"/>
  <c r="F152" i="2"/>
  <c r="I156" i="2"/>
  <c r="V156" i="2"/>
  <c r="V160" i="2"/>
  <c r="Z160" i="2"/>
  <c r="Y160" i="2"/>
  <c r="X160" i="2"/>
  <c r="K160" i="2"/>
  <c r="D164" i="2"/>
  <c r="L168" i="2"/>
  <c r="G168" i="2"/>
  <c r="AA168" i="2"/>
  <c r="V168" i="2"/>
  <c r="K176" i="2"/>
  <c r="S176" i="2"/>
  <c r="X176" i="2"/>
  <c r="I200" i="2"/>
  <c r="Z200" i="2"/>
  <c r="X200" i="2"/>
  <c r="X228" i="2"/>
  <c r="H240" i="2"/>
  <c r="Y248" i="2"/>
  <c r="W248" i="2"/>
  <c r="Q33" i="2"/>
  <c r="L37" i="2"/>
  <c r="G37" i="2"/>
  <c r="E37" i="2"/>
  <c r="M45" i="2"/>
  <c r="W45" i="2"/>
  <c r="N53" i="2"/>
  <c r="V53" i="2"/>
  <c r="D57" i="2"/>
  <c r="M57" i="2"/>
  <c r="P65" i="2"/>
  <c r="M65" i="2"/>
  <c r="N65" i="2"/>
  <c r="T73" i="2"/>
  <c r="Z73" i="2"/>
  <c r="Y73" i="2"/>
  <c r="T85" i="2"/>
  <c r="E85" i="2"/>
  <c r="Q85" i="2"/>
  <c r="F89" i="2"/>
  <c r="X89" i="2"/>
  <c r="Y89" i="2"/>
  <c r="P89" i="2"/>
  <c r="V93" i="2"/>
  <c r="D93" i="2"/>
  <c r="P93" i="2"/>
  <c r="Z97" i="2"/>
  <c r="Y97" i="2"/>
  <c r="O101" i="2"/>
  <c r="K105" i="2"/>
  <c r="T105" i="2"/>
  <c r="S105" i="2"/>
  <c r="Q109" i="2"/>
  <c r="T109" i="2"/>
  <c r="X109" i="2"/>
  <c r="P109" i="2"/>
  <c r="E109" i="2"/>
  <c r="W109" i="2"/>
  <c r="H121" i="2"/>
  <c r="W129" i="2"/>
  <c r="D129" i="2"/>
  <c r="R133" i="2"/>
  <c r="Z133" i="2"/>
  <c r="Y133" i="2"/>
  <c r="L133" i="2"/>
  <c r="G133" i="2"/>
  <c r="AA137" i="2"/>
  <c r="K137" i="2"/>
  <c r="W137" i="2"/>
  <c r="I141" i="2"/>
  <c r="Y141" i="2"/>
  <c r="M141" i="2"/>
  <c r="O141" i="2"/>
  <c r="E145" i="2"/>
  <c r="N153" i="2"/>
  <c r="S153" i="2"/>
  <c r="H153" i="2"/>
  <c r="X157" i="2"/>
  <c r="S161" i="2"/>
  <c r="V169" i="2"/>
  <c r="G177" i="2"/>
  <c r="I177" i="2"/>
  <c r="V181" i="2"/>
  <c r="E181" i="2"/>
  <c r="W181" i="2"/>
  <c r="O181" i="2"/>
  <c r="T181" i="2"/>
  <c r="R185" i="2"/>
  <c r="P189" i="2"/>
  <c r="AA193" i="2"/>
  <c r="S197" i="2"/>
  <c r="L197" i="2"/>
  <c r="E197" i="2"/>
  <c r="P197" i="2"/>
  <c r="R205" i="2"/>
  <c r="D205" i="2"/>
  <c r="P205" i="2"/>
  <c r="E205" i="2"/>
  <c r="N205" i="2"/>
  <c r="AA209" i="2"/>
  <c r="D209" i="2"/>
  <c r="N209" i="2"/>
  <c r="I209" i="2"/>
  <c r="P209" i="2"/>
  <c r="N213" i="2"/>
  <c r="P217" i="2"/>
  <c r="J221" i="2"/>
  <c r="H221" i="2"/>
  <c r="O221" i="2"/>
  <c r="Q221" i="2"/>
  <c r="T225" i="2"/>
  <c r="Z225" i="2"/>
  <c r="S225" i="2"/>
  <c r="Y229" i="2"/>
  <c r="X229" i="2"/>
  <c r="H229" i="2"/>
  <c r="S229" i="2"/>
  <c r="O241" i="2"/>
  <c r="T241" i="2"/>
  <c r="Z241" i="2"/>
  <c r="F245" i="2"/>
  <c r="I245" i="2"/>
  <c r="D245" i="2"/>
  <c r="K245" i="2"/>
  <c r="G249" i="2"/>
  <c r="X254" i="2"/>
  <c r="P254" i="2"/>
  <c r="X6" i="2"/>
  <c r="D74" i="4" s="1"/>
  <c r="E74" i="4" s="1"/>
  <c r="P74" i="4" s="1"/>
  <c r="L6" i="2"/>
  <c r="D62" i="4" s="1"/>
  <c r="E62" i="4" s="1"/>
  <c r="P62" i="4" s="1"/>
  <c r="J6" i="2"/>
  <c r="D60" i="4" s="1"/>
  <c r="E60" i="4" s="1"/>
  <c r="P60" i="4" s="1"/>
  <c r="I6" i="2"/>
  <c r="D59" i="4" s="1"/>
  <c r="E59" i="4" s="1"/>
  <c r="P59" i="4" s="1"/>
  <c r="P6" i="2"/>
  <c r="D66" i="4" s="1"/>
  <c r="E66" i="4" s="1"/>
  <c r="P66" i="4" s="1"/>
  <c r="E10" i="2"/>
  <c r="D151" i="4" s="1"/>
  <c r="E151" i="4" s="1"/>
  <c r="P151" i="4" s="1"/>
  <c r="T10" i="2"/>
  <c r="D166" i="4" s="1"/>
  <c r="E166" i="4" s="1"/>
  <c r="P166" i="4" s="1"/>
  <c r="Y14" i="2"/>
  <c r="Q22" i="2"/>
  <c r="V22" i="2"/>
  <c r="O22" i="2"/>
  <c r="K22" i="2"/>
  <c r="X26" i="2"/>
  <c r="V26" i="2"/>
  <c r="R42" i="2"/>
  <c r="T42" i="2"/>
  <c r="X42" i="2"/>
  <c r="Q42" i="2"/>
  <c r="G151" i="2"/>
  <c r="G163" i="2"/>
  <c r="S163" i="2"/>
  <c r="M163" i="2"/>
  <c r="I183" i="2"/>
  <c r="Q183" i="2"/>
  <c r="U187" i="2"/>
  <c r="P187" i="2"/>
  <c r="K20" i="2"/>
  <c r="J32" i="2"/>
  <c r="H32" i="2"/>
  <c r="O32" i="2"/>
  <c r="J44" i="2"/>
  <c r="H44" i="2"/>
  <c r="X44" i="2"/>
  <c r="R44" i="2"/>
  <c r="I52" i="2"/>
  <c r="P76" i="2"/>
  <c r="AA100" i="2"/>
  <c r="X100" i="2"/>
  <c r="O160" i="2"/>
  <c r="S160" i="2"/>
  <c r="W160" i="2"/>
  <c r="J160" i="2"/>
  <c r="Y168" i="2"/>
  <c r="D168" i="2"/>
  <c r="P176" i="2"/>
  <c r="V176" i="2"/>
  <c r="T176" i="2"/>
  <c r="E200" i="2"/>
  <c r="N200" i="2"/>
  <c r="Q200" i="2"/>
  <c r="T200" i="2"/>
  <c r="M200" i="2"/>
  <c r="S212" i="2"/>
  <c r="R212" i="2"/>
  <c r="K220" i="2"/>
  <c r="X220" i="2"/>
  <c r="Y220" i="2"/>
  <c r="E228" i="2"/>
  <c r="M228" i="2"/>
  <c r="F228" i="2"/>
  <c r="AA232" i="2"/>
  <c r="M240" i="2"/>
  <c r="G240" i="2"/>
  <c r="N240" i="2"/>
  <c r="D240" i="2"/>
  <c r="J240" i="2"/>
  <c r="W240" i="2"/>
  <c r="Q244" i="2"/>
  <c r="M244" i="2"/>
  <c r="P244" i="2"/>
  <c r="Y244" i="2"/>
  <c r="O244" i="2"/>
  <c r="S248" i="2"/>
  <c r="AA248" i="2"/>
  <c r="Z248" i="2"/>
  <c r="E248" i="2"/>
  <c r="H252" i="2"/>
  <c r="S5" i="2"/>
  <c r="D45" i="4" s="1"/>
  <c r="E45" i="4" s="1"/>
  <c r="P45" i="4" s="1"/>
  <c r="AA9" i="2"/>
  <c r="D149" i="4" s="1"/>
  <c r="E149" i="4" s="1"/>
  <c r="P149" i="4" s="1"/>
  <c r="M13" i="2"/>
  <c r="D231" i="4" s="1"/>
  <c r="E231" i="4" s="1"/>
  <c r="P231" i="4" s="1"/>
  <c r="M17" i="2"/>
  <c r="Z21" i="2"/>
  <c r="N29" i="2"/>
  <c r="S33" i="2"/>
  <c r="M37" i="2"/>
  <c r="V37" i="2"/>
  <c r="N37" i="2"/>
  <c r="Y37" i="2"/>
  <c r="U73" i="2"/>
  <c r="L73" i="2"/>
  <c r="J77" i="2"/>
  <c r="H89" i="2"/>
  <c r="V89" i="2"/>
  <c r="K89" i="2"/>
  <c r="W89" i="2"/>
  <c r="Y105" i="2"/>
  <c r="N109" i="2"/>
  <c r="F109" i="2"/>
  <c r="M109" i="2"/>
  <c r="H109" i="2"/>
  <c r="K109" i="2"/>
  <c r="S133" i="2"/>
  <c r="E133" i="2"/>
  <c r="AA133" i="2"/>
  <c r="X133" i="2"/>
  <c r="M133" i="2"/>
  <c r="AA141" i="2"/>
  <c r="J141" i="2"/>
  <c r="X141" i="2"/>
  <c r="D141" i="2"/>
  <c r="N145" i="2"/>
  <c r="T153" i="2"/>
  <c r="M153" i="2"/>
  <c r="AA177" i="2"/>
  <c r="K185" i="2"/>
  <c r="Y209" i="2"/>
  <c r="R213" i="2"/>
  <c r="S217" i="2"/>
  <c r="D217" i="2"/>
  <c r="G221" i="2"/>
  <c r="V221" i="2"/>
  <c r="K221" i="2"/>
  <c r="N221" i="2"/>
  <c r="R225" i="2"/>
  <c r="P225" i="2"/>
  <c r="O229" i="2"/>
  <c r="Q229" i="2"/>
  <c r="I229" i="2"/>
  <c r="G229" i="2"/>
  <c r="Y245" i="2"/>
  <c r="R245" i="2"/>
  <c r="T6" i="2"/>
  <c r="D70" i="4" s="1"/>
  <c r="E70" i="4" s="1"/>
  <c r="P70" i="4" s="1"/>
  <c r="S6" i="2"/>
  <c r="D69" i="4" s="1"/>
  <c r="E69" i="4" s="1"/>
  <c r="P69" i="4" s="1"/>
  <c r="X10" i="2"/>
  <c r="D170" i="4" s="1"/>
  <c r="E170" i="4" s="1"/>
  <c r="P170" i="4" s="1"/>
  <c r="E22" i="2"/>
  <c r="N22" i="2"/>
  <c r="Y22" i="2"/>
  <c r="I22" i="2"/>
  <c r="R26" i="2"/>
  <c r="T26" i="2"/>
  <c r="Q26" i="2"/>
  <c r="O26" i="2"/>
  <c r="S34" i="2"/>
  <c r="J38" i="2"/>
  <c r="O38" i="2"/>
  <c r="D42" i="2"/>
  <c r="W42" i="2"/>
  <c r="N42" i="2"/>
  <c r="V42" i="2"/>
  <c r="J42" i="2"/>
  <c r="T163" i="2"/>
  <c r="W163" i="2"/>
  <c r="P163" i="2"/>
  <c r="N183" i="2"/>
  <c r="L187" i="2"/>
  <c r="AA227" i="2"/>
  <c r="X32" i="2"/>
  <c r="N32" i="2"/>
  <c r="E44" i="2"/>
  <c r="F44" i="2"/>
  <c r="L44" i="2"/>
  <c r="G76" i="2"/>
  <c r="G100" i="2"/>
  <c r="R100" i="2"/>
  <c r="J100" i="2"/>
  <c r="J140" i="2"/>
  <c r="O148" i="2"/>
  <c r="U152" i="2"/>
  <c r="R152" i="2"/>
  <c r="I152" i="2"/>
  <c r="Y156" i="2"/>
  <c r="Z156" i="2"/>
  <c r="AA156" i="2"/>
  <c r="D160" i="2"/>
  <c r="N160" i="2"/>
  <c r="AA160" i="2"/>
  <c r="G160" i="2"/>
  <c r="T160" i="2"/>
  <c r="W164" i="2"/>
  <c r="V164" i="2"/>
  <c r="J164" i="2"/>
  <c r="J168" i="2"/>
  <c r="I168" i="2"/>
  <c r="Q168" i="2"/>
  <c r="X168" i="2"/>
  <c r="F168" i="2"/>
  <c r="H172" i="2"/>
  <c r="Z172" i="2"/>
  <c r="E176" i="2"/>
  <c r="F176" i="2"/>
  <c r="Q176" i="2"/>
  <c r="H176" i="2"/>
  <c r="J176" i="2"/>
  <c r="Y180" i="2"/>
  <c r="K180" i="2"/>
  <c r="P180" i="2"/>
  <c r="Z184" i="2"/>
  <c r="R184" i="2"/>
  <c r="Y188" i="2"/>
  <c r="J196" i="2"/>
  <c r="AA196" i="2"/>
  <c r="K200" i="2"/>
  <c r="AA200" i="2"/>
  <c r="Y200" i="2"/>
  <c r="L200" i="2"/>
  <c r="F200" i="2"/>
  <c r="G212" i="2"/>
  <c r="S228" i="2"/>
  <c r="I228" i="2"/>
  <c r="H228" i="2"/>
  <c r="J232" i="2"/>
  <c r="P240" i="2"/>
  <c r="U240" i="2"/>
  <c r="Y240" i="2"/>
  <c r="AA240" i="2"/>
  <c r="R240" i="2"/>
  <c r="X240" i="2"/>
  <c r="Q248" i="2"/>
  <c r="X248" i="2"/>
  <c r="P248" i="2"/>
  <c r="P5" i="2"/>
  <c r="D42" i="4" s="1"/>
  <c r="E42" i="4" s="1"/>
  <c r="P42" i="4" s="1"/>
  <c r="P13" i="2"/>
  <c r="D234" i="4" s="1"/>
  <c r="E234" i="4" s="1"/>
  <c r="P234" i="4" s="1"/>
  <c r="R21" i="2"/>
  <c r="Z29" i="2"/>
  <c r="T33" i="2"/>
  <c r="S37" i="2"/>
  <c r="W37" i="2"/>
  <c r="O37" i="2"/>
  <c r="O45" i="2"/>
  <c r="Q53" i="2"/>
  <c r="Z53" i="2"/>
  <c r="Y53" i="2"/>
  <c r="J57" i="2"/>
  <c r="T61" i="2"/>
  <c r="Y65" i="2"/>
  <c r="K65" i="2"/>
  <c r="R65" i="2"/>
  <c r="Q73" i="2"/>
  <c r="X73" i="2"/>
  <c r="G73" i="2"/>
  <c r="J73" i="2"/>
  <c r="N77" i="2"/>
  <c r="J85" i="2"/>
  <c r="R85" i="2"/>
  <c r="G85" i="2"/>
  <c r="L89" i="2"/>
  <c r="N89" i="2"/>
  <c r="D89" i="2"/>
  <c r="H93" i="2"/>
  <c r="AA93" i="2"/>
  <c r="I93" i="2"/>
  <c r="M97" i="2"/>
  <c r="F105" i="2"/>
  <c r="D109" i="2"/>
  <c r="J109" i="2"/>
  <c r="G109" i="2"/>
  <c r="L109" i="2"/>
  <c r="AA109" i="2"/>
  <c r="K133" i="2"/>
  <c r="W133" i="2"/>
  <c r="P133" i="2"/>
  <c r="I133" i="2"/>
  <c r="O133" i="2"/>
  <c r="V137" i="2"/>
  <c r="S141" i="2"/>
  <c r="Z141" i="2"/>
  <c r="P141" i="2"/>
  <c r="W145" i="2"/>
  <c r="O153" i="2"/>
  <c r="W153" i="2"/>
  <c r="Y161" i="2"/>
  <c r="AA181" i="2"/>
  <c r="R181" i="2"/>
  <c r="P181" i="2"/>
  <c r="H181" i="2"/>
  <c r="Y185" i="2"/>
  <c r="Z193" i="2"/>
  <c r="Q197" i="2"/>
  <c r="U197" i="2"/>
  <c r="Q209" i="2"/>
  <c r="R209" i="2"/>
  <c r="V209" i="2"/>
  <c r="H209" i="2"/>
  <c r="S213" i="2"/>
  <c r="J217" i="2"/>
  <c r="T217" i="2"/>
  <c r="E221" i="2"/>
  <c r="P221" i="2"/>
  <c r="X221" i="2"/>
  <c r="D221" i="2"/>
  <c r="L221" i="2"/>
  <c r="N225" i="2"/>
  <c r="Q225" i="2"/>
  <c r="G225" i="2"/>
  <c r="M225" i="2"/>
  <c r="D229" i="2"/>
  <c r="R229" i="2"/>
  <c r="E229" i="2"/>
  <c r="V229" i="2"/>
  <c r="K229" i="2"/>
  <c r="O237" i="2"/>
  <c r="M241" i="2"/>
  <c r="W241" i="2"/>
  <c r="S245" i="2"/>
  <c r="X245" i="2"/>
  <c r="M245" i="2"/>
  <c r="AA245" i="2"/>
  <c r="W245" i="2"/>
  <c r="V249" i="2"/>
  <c r="O254" i="2"/>
  <c r="Z6" i="2"/>
  <c r="D76" i="4" s="1"/>
  <c r="E76" i="4" s="1"/>
  <c r="P76" i="4" s="1"/>
  <c r="Q6" i="2"/>
  <c r="D67" i="4" s="1"/>
  <c r="E67" i="4" s="1"/>
  <c r="P67" i="4" s="1"/>
  <c r="V6" i="2"/>
  <c r="D72" i="4" s="1"/>
  <c r="E72" i="4" s="1"/>
  <c r="P72" i="4" s="1"/>
  <c r="D10" i="2"/>
  <c r="D150" i="4" s="1"/>
  <c r="E150" i="4" s="1"/>
  <c r="P150" i="4" s="1"/>
  <c r="R10" i="2"/>
  <c r="D164" i="4" s="1"/>
  <c r="E164" i="4" s="1"/>
  <c r="P164" i="4" s="1"/>
  <c r="G22" i="2"/>
  <c r="F22" i="2"/>
  <c r="AA22" i="2"/>
  <c r="D26" i="2"/>
  <c r="K26" i="2"/>
  <c r="AA26" i="2"/>
  <c r="H26" i="2"/>
  <c r="L38" i="2"/>
  <c r="Z38" i="2"/>
  <c r="Z42" i="2"/>
  <c r="K42" i="2"/>
  <c r="P42" i="2"/>
  <c r="I42" i="2"/>
  <c r="Y42" i="2"/>
  <c r="N46" i="2"/>
  <c r="Q46" i="2"/>
  <c r="I46" i="2"/>
  <c r="H54" i="2"/>
  <c r="W54" i="2"/>
  <c r="N54" i="2"/>
  <c r="D58" i="2"/>
  <c r="M62" i="2"/>
  <c r="I62" i="2"/>
  <c r="P62" i="2"/>
  <c r="R62" i="2"/>
  <c r="I66" i="2"/>
  <c r="V66" i="2"/>
  <c r="Z66" i="2"/>
  <c r="Y78" i="2"/>
  <c r="Q78" i="2"/>
  <c r="L78" i="2"/>
  <c r="K78" i="2"/>
  <c r="V78" i="2"/>
  <c r="K86" i="2"/>
  <c r="I86" i="2"/>
  <c r="L86" i="2"/>
  <c r="E90" i="2"/>
  <c r="X90" i="2"/>
  <c r="M90" i="2"/>
  <c r="N90" i="2"/>
  <c r="Z102" i="2"/>
  <c r="I106" i="2"/>
  <c r="O110" i="2"/>
  <c r="T110" i="2"/>
  <c r="G114" i="2"/>
  <c r="F114" i="2"/>
  <c r="E114" i="2"/>
  <c r="M114" i="2"/>
  <c r="H114" i="2"/>
  <c r="X118" i="2"/>
  <c r="Y122" i="2"/>
  <c r="K122" i="2"/>
  <c r="X122" i="2"/>
  <c r="E122" i="2"/>
  <c r="Y138" i="2"/>
  <c r="R154" i="2"/>
  <c r="D154" i="2"/>
  <c r="P154" i="2"/>
  <c r="U154" i="2"/>
  <c r="Q154" i="2"/>
  <c r="O158" i="2"/>
  <c r="I158" i="2"/>
  <c r="E158" i="2"/>
  <c r="R158" i="2"/>
  <c r="I162" i="2"/>
  <c r="J162" i="2"/>
  <c r="T162" i="2"/>
  <c r="N162" i="2"/>
  <c r="S162" i="2"/>
  <c r="K166" i="2"/>
  <c r="W166" i="2"/>
  <c r="V170" i="2"/>
  <c r="M170" i="2"/>
  <c r="T182" i="2"/>
  <c r="V186" i="2"/>
  <c r="K186" i="2"/>
  <c r="T186" i="2"/>
  <c r="H186" i="2"/>
  <c r="U190" i="2"/>
  <c r="E194" i="2"/>
  <c r="Z202" i="2"/>
  <c r="W202" i="2"/>
  <c r="N202" i="2"/>
  <c r="P206" i="2"/>
  <c r="N206" i="2"/>
  <c r="M210" i="2"/>
  <c r="I214" i="2"/>
  <c r="G214" i="2"/>
  <c r="O218" i="2"/>
  <c r="T218" i="2"/>
  <c r="F226" i="2"/>
  <c r="T226" i="2"/>
  <c r="U234" i="2"/>
  <c r="E238" i="2"/>
  <c r="N242" i="2"/>
  <c r="F246" i="2"/>
  <c r="S250" i="2"/>
  <c r="F54" i="2"/>
  <c r="X54" i="2"/>
  <c r="J78" i="2"/>
  <c r="W90" i="2"/>
  <c r="T114" i="2"/>
  <c r="Z114" i="2"/>
  <c r="V114" i="2"/>
  <c r="D114" i="2"/>
  <c r="P122" i="2"/>
  <c r="N122" i="2"/>
  <c r="L122" i="2"/>
  <c r="U138" i="2"/>
  <c r="L154" i="2"/>
  <c r="F154" i="2"/>
  <c r="L158" i="2"/>
  <c r="U162" i="2"/>
  <c r="D162" i="2"/>
  <c r="K162" i="2"/>
  <c r="Q186" i="2"/>
  <c r="E186" i="2"/>
  <c r="H202" i="2"/>
  <c r="P202" i="2"/>
  <c r="R226" i="2"/>
  <c r="T238" i="2"/>
  <c r="Z246" i="2"/>
  <c r="N250" i="2"/>
  <c r="I54" i="2"/>
  <c r="Q54" i="2"/>
  <c r="E54" i="2"/>
  <c r="U54" i="2"/>
  <c r="H62" i="2"/>
  <c r="U62" i="2"/>
  <c r="T78" i="2"/>
  <c r="S78" i="2"/>
  <c r="M78" i="2"/>
  <c r="D78" i="2"/>
  <c r="Z86" i="2"/>
  <c r="M86" i="2"/>
  <c r="N86" i="2"/>
  <c r="P90" i="2"/>
  <c r="H90" i="2"/>
  <c r="D90" i="2"/>
  <c r="M102" i="2"/>
  <c r="D102" i="2"/>
  <c r="W106" i="2"/>
  <c r="N106" i="2"/>
  <c r="P110" i="2"/>
  <c r="Q110" i="2"/>
  <c r="W114" i="2"/>
  <c r="J114" i="2"/>
  <c r="I114" i="2"/>
  <c r="P114" i="2"/>
  <c r="U114" i="2"/>
  <c r="W122" i="2"/>
  <c r="T122" i="2"/>
  <c r="H122" i="2"/>
  <c r="G122" i="2"/>
  <c r="N154" i="2"/>
  <c r="O154" i="2"/>
  <c r="K154" i="2"/>
  <c r="W158" i="2"/>
  <c r="AA158" i="2"/>
  <c r="N158" i="2"/>
  <c r="G162" i="2"/>
  <c r="V162" i="2"/>
  <c r="E162" i="2"/>
  <c r="Z162" i="2"/>
  <c r="L162" i="2"/>
  <c r="T166" i="2"/>
  <c r="U166" i="2"/>
  <c r="I170" i="2"/>
  <c r="O182" i="2"/>
  <c r="P186" i="2"/>
  <c r="S186" i="2"/>
  <c r="Y202" i="2"/>
  <c r="F202" i="2"/>
  <c r="G226" i="2"/>
  <c r="S46" i="2"/>
  <c r="J46" i="2"/>
  <c r="M54" i="2"/>
  <c r="Y54" i="2"/>
  <c r="O54" i="2"/>
  <c r="AA58" i="2"/>
  <c r="N62" i="2"/>
  <c r="J62" i="2"/>
  <c r="O62" i="2"/>
  <c r="AA66" i="2"/>
  <c r="P78" i="2"/>
  <c r="R78" i="2"/>
  <c r="I78" i="2"/>
  <c r="AA78" i="2"/>
  <c r="E78" i="2"/>
  <c r="W86" i="2"/>
  <c r="J86" i="2"/>
  <c r="R86" i="2"/>
  <c r="G90" i="2"/>
  <c r="T90" i="2"/>
  <c r="AA90" i="2"/>
  <c r="U102" i="2"/>
  <c r="L102" i="2"/>
  <c r="F106" i="2"/>
  <c r="E106" i="2"/>
  <c r="L110" i="2"/>
  <c r="K110" i="2"/>
  <c r="R114" i="2"/>
  <c r="O114" i="2"/>
  <c r="AA114" i="2"/>
  <c r="L114" i="2"/>
  <c r="X114" i="2"/>
  <c r="R122" i="2"/>
  <c r="F122" i="2"/>
  <c r="M122" i="2"/>
  <c r="D122" i="2"/>
  <c r="E138" i="2"/>
  <c r="X138" i="2"/>
  <c r="T154" i="2"/>
  <c r="Z154" i="2"/>
  <c r="AA154" i="2"/>
  <c r="J154" i="2"/>
  <c r="T158" i="2"/>
  <c r="D158" i="2"/>
  <c r="J158" i="2"/>
  <c r="AA162" i="2"/>
  <c r="O162" i="2"/>
  <c r="W162" i="2"/>
  <c r="H162" i="2"/>
  <c r="Q162" i="2"/>
  <c r="M186" i="2"/>
  <c r="F186" i="2"/>
  <c r="R186" i="2"/>
  <c r="Y186" i="2"/>
  <c r="G202" i="2"/>
  <c r="L202" i="2"/>
  <c r="I202" i="2"/>
  <c r="K206" i="2"/>
  <c r="R206" i="2"/>
  <c r="L210" i="2"/>
  <c r="O214" i="2"/>
  <c r="Q214" i="2"/>
  <c r="X214" i="2"/>
  <c r="K218" i="2"/>
  <c r="R218" i="2"/>
  <c r="O226" i="2"/>
  <c r="K226" i="2"/>
  <c r="W234" i="2"/>
  <c r="D234" i="2"/>
  <c r="Z238" i="2"/>
  <c r="P238" i="2"/>
  <c r="I238" i="2"/>
  <c r="W242" i="2"/>
  <c r="Z242" i="2"/>
  <c r="X242" i="2"/>
  <c r="U246" i="2"/>
  <c r="Q246" i="2"/>
  <c r="F250" i="2"/>
  <c r="L250" i="2"/>
  <c r="X19" i="2"/>
  <c r="T27" i="2"/>
  <c r="T59" i="2"/>
  <c r="I139" i="2"/>
  <c r="D139" i="2"/>
  <c r="Z139" i="2"/>
  <c r="Y223" i="2"/>
  <c r="D223" i="2"/>
  <c r="K223" i="2"/>
  <c r="E223" i="2"/>
  <c r="O223" i="2"/>
  <c r="I223" i="2"/>
  <c r="Q239" i="2"/>
  <c r="P239" i="2"/>
  <c r="I239" i="2"/>
  <c r="Z239" i="2"/>
  <c r="H239" i="2"/>
  <c r="M239" i="2"/>
  <c r="R11" i="2"/>
  <c r="D188" i="4" s="1"/>
  <c r="E188" i="4" s="1"/>
  <c r="P188" i="4" s="1"/>
  <c r="W11" i="2"/>
  <c r="D193" i="4" s="1"/>
  <c r="E193" i="4" s="1"/>
  <c r="P193" i="4" s="1"/>
  <c r="E11" i="2"/>
  <c r="D175" i="4" s="1"/>
  <c r="E175" i="4" s="1"/>
  <c r="P175" i="4" s="1"/>
  <c r="E19" i="2"/>
  <c r="Z27" i="2"/>
  <c r="E35" i="2"/>
  <c r="U55" i="2"/>
  <c r="Y55" i="2"/>
  <c r="L59" i="2"/>
  <c r="Q59" i="2"/>
  <c r="U75" i="2"/>
  <c r="P115" i="2"/>
  <c r="V115" i="2"/>
  <c r="X115" i="2"/>
  <c r="Y115" i="2"/>
  <c r="Q115" i="2"/>
  <c r="Z115" i="2"/>
  <c r="J115" i="2"/>
  <c r="AA115" i="2"/>
  <c r="S139" i="2"/>
  <c r="L139" i="2"/>
  <c r="P155" i="2"/>
  <c r="I155" i="2"/>
  <c r="G155" i="2"/>
  <c r="J155" i="2"/>
  <c r="K155" i="2"/>
  <c r="AA155" i="2"/>
  <c r="H155" i="2"/>
  <c r="S167" i="2"/>
  <c r="G167" i="2"/>
  <c r="X167" i="2"/>
  <c r="W167" i="2"/>
  <c r="E167" i="2"/>
  <c r="H167" i="2"/>
  <c r="T171" i="2"/>
  <c r="O179" i="2"/>
  <c r="AA179" i="2"/>
  <c r="Y179" i="2"/>
  <c r="K179" i="2"/>
  <c r="H179" i="2"/>
  <c r="R179" i="2"/>
  <c r="E179" i="2"/>
  <c r="H195" i="2"/>
  <c r="Z195" i="2"/>
  <c r="Y195" i="2"/>
  <c r="I195" i="2"/>
  <c r="R195" i="2"/>
  <c r="T195" i="2"/>
  <c r="Q199" i="2"/>
  <c r="D207" i="2"/>
  <c r="L207" i="2"/>
  <c r="U207" i="2"/>
  <c r="F207" i="2"/>
  <c r="E207" i="2"/>
  <c r="H207" i="2"/>
  <c r="H211" i="2"/>
  <c r="Y7" i="2"/>
  <c r="D99" i="4" s="1"/>
  <c r="E99" i="4" s="1"/>
  <c r="P99" i="4" s="1"/>
  <c r="Q11" i="2"/>
  <c r="D187" i="4" s="1"/>
  <c r="E187" i="4" s="1"/>
  <c r="P187" i="4" s="1"/>
  <c r="AA15" i="2"/>
  <c r="I19" i="2"/>
  <c r="Z23" i="2"/>
  <c r="D27" i="2"/>
  <c r="R35" i="2"/>
  <c r="F35" i="2"/>
  <c r="O35" i="2"/>
  <c r="I39" i="2"/>
  <c r="Y39" i="2"/>
  <c r="R39" i="2"/>
  <c r="M51" i="2"/>
  <c r="W55" i="2"/>
  <c r="H55" i="2"/>
  <c r="N55" i="2"/>
  <c r="L55" i="2"/>
  <c r="V59" i="2"/>
  <c r="R59" i="2"/>
  <c r="I59" i="2"/>
  <c r="E59" i="2"/>
  <c r="W59" i="2"/>
  <c r="I63" i="2"/>
  <c r="N67" i="2"/>
  <c r="I71" i="2"/>
  <c r="S75" i="2"/>
  <c r="X75" i="2"/>
  <c r="G75" i="2"/>
  <c r="E83" i="2"/>
  <c r="J83" i="2"/>
  <c r="Q83" i="2"/>
  <c r="P83" i="2"/>
  <c r="F83" i="2"/>
  <c r="G83" i="2"/>
  <c r="AA87" i="2"/>
  <c r="Z87" i="2"/>
  <c r="F87" i="2"/>
  <c r="U87" i="2"/>
  <c r="E87" i="2"/>
  <c r="Q87" i="2"/>
  <c r="K95" i="2"/>
  <c r="N95" i="2"/>
  <c r="M95" i="2"/>
  <c r="X95" i="2"/>
  <c r="W95" i="2"/>
  <c r="D95" i="2"/>
  <c r="E99" i="2"/>
  <c r="T99" i="2"/>
  <c r="Q99" i="2"/>
  <c r="N99" i="2"/>
  <c r="D103" i="2"/>
  <c r="W103" i="2"/>
  <c r="R103" i="2"/>
  <c r="N103" i="2"/>
  <c r="Z103" i="2"/>
  <c r="X103" i="2"/>
  <c r="Q111" i="2"/>
  <c r="X111" i="2"/>
  <c r="AA111" i="2"/>
  <c r="P111" i="2"/>
  <c r="G111" i="2"/>
  <c r="J111" i="2"/>
  <c r="I115" i="2"/>
  <c r="K115" i="2"/>
  <c r="S115" i="2"/>
  <c r="O115" i="2"/>
  <c r="W119" i="2"/>
  <c r="N119" i="2"/>
  <c r="AA119" i="2"/>
  <c r="Z119" i="2"/>
  <c r="H119" i="2"/>
  <c r="L119" i="2"/>
  <c r="K135" i="2"/>
  <c r="X139" i="2"/>
  <c r="O151" i="2"/>
  <c r="Q155" i="2"/>
  <c r="Q167" i="2"/>
  <c r="N171" i="2"/>
  <c r="F171" i="2"/>
  <c r="AA175" i="2"/>
  <c r="H175" i="2"/>
  <c r="O175" i="2"/>
  <c r="F179" i="2"/>
  <c r="J179" i="2"/>
  <c r="V179" i="2"/>
  <c r="R191" i="2"/>
  <c r="I191" i="2"/>
  <c r="V191" i="2"/>
  <c r="L195" i="2"/>
  <c r="O195" i="2"/>
  <c r="Q195" i="2"/>
  <c r="M199" i="2"/>
  <c r="E203" i="2"/>
  <c r="S203" i="2"/>
  <c r="Q207" i="2"/>
  <c r="J211" i="2"/>
  <c r="D211" i="2"/>
  <c r="D215" i="2"/>
  <c r="S219" i="2"/>
  <c r="T219" i="2"/>
  <c r="G223" i="2"/>
  <c r="D227" i="2"/>
  <c r="Y235" i="2"/>
  <c r="R235" i="2"/>
  <c r="D239" i="2"/>
  <c r="P243" i="2"/>
  <c r="O243" i="2"/>
  <c r="V247" i="2"/>
  <c r="E247" i="2"/>
  <c r="AA247" i="2"/>
  <c r="V251" i="2"/>
  <c r="F251" i="2"/>
  <c r="W24" i="2"/>
  <c r="W7" i="2"/>
  <c r="D97" i="4" s="1"/>
  <c r="E97" i="4" s="1"/>
  <c r="P97" i="4" s="1"/>
  <c r="S7" i="2"/>
  <c r="D93" i="4" s="1"/>
  <c r="E93" i="4" s="1"/>
  <c r="P93" i="4" s="1"/>
  <c r="J7" i="2"/>
  <c r="D84" i="4" s="1"/>
  <c r="E84" i="4" s="1"/>
  <c r="P84" i="4" s="1"/>
  <c r="V7" i="2"/>
  <c r="D96" i="4" s="1"/>
  <c r="E96" i="4" s="1"/>
  <c r="P96" i="4" s="1"/>
  <c r="Q7" i="2"/>
  <c r="D91" i="4" s="1"/>
  <c r="E91" i="4" s="1"/>
  <c r="P91" i="4" s="1"/>
  <c r="I11" i="2"/>
  <c r="D179" i="4" s="1"/>
  <c r="E179" i="4" s="1"/>
  <c r="P179" i="4" s="1"/>
  <c r="N11" i="2"/>
  <c r="D184" i="4" s="1"/>
  <c r="E184" i="4" s="1"/>
  <c r="P184" i="4" s="1"/>
  <c r="P11" i="2"/>
  <c r="D186" i="4" s="1"/>
  <c r="E186" i="4" s="1"/>
  <c r="P186" i="4" s="1"/>
  <c r="U11" i="2"/>
  <c r="D191" i="4" s="1"/>
  <c r="E191" i="4" s="1"/>
  <c r="P191" i="4" s="1"/>
  <c r="J11" i="2"/>
  <c r="D180" i="4" s="1"/>
  <c r="E180" i="4" s="1"/>
  <c r="P180" i="4" s="1"/>
  <c r="AA11" i="2"/>
  <c r="D197" i="4" s="1"/>
  <c r="E197" i="4" s="1"/>
  <c r="P197" i="4" s="1"/>
  <c r="O15" i="2"/>
  <c r="Y15" i="2"/>
  <c r="K15" i="2"/>
  <c r="S15" i="2"/>
  <c r="M15" i="2"/>
  <c r="H19" i="2"/>
  <c r="Y19" i="2"/>
  <c r="G19" i="2"/>
  <c r="N19" i="2"/>
  <c r="D19" i="2"/>
  <c r="M19" i="2"/>
  <c r="H23" i="2"/>
  <c r="S23" i="2"/>
  <c r="K23" i="2"/>
  <c r="O23" i="2"/>
  <c r="E23" i="2"/>
  <c r="E27" i="2"/>
  <c r="W27" i="2"/>
  <c r="X27" i="2"/>
  <c r="H27" i="2"/>
  <c r="Q27" i="2"/>
  <c r="M27" i="2"/>
  <c r="O31" i="2"/>
  <c r="X31" i="2"/>
  <c r="E31" i="2"/>
  <c r="N31" i="2"/>
  <c r="G31" i="2"/>
  <c r="Q31" i="2"/>
  <c r="J35" i="2"/>
  <c r="U35" i="2"/>
  <c r="T35" i="2"/>
  <c r="P35" i="2"/>
  <c r="I35" i="2"/>
  <c r="AA35" i="2"/>
  <c r="H39" i="2"/>
  <c r="V39" i="2"/>
  <c r="T39" i="2"/>
  <c r="D39" i="2"/>
  <c r="K39" i="2"/>
  <c r="M39" i="2"/>
  <c r="V43" i="2"/>
  <c r="W43" i="2"/>
  <c r="E43" i="2"/>
  <c r="Q43" i="2"/>
  <c r="R43" i="2"/>
  <c r="O43" i="2"/>
  <c r="J47" i="2"/>
  <c r="X47" i="2"/>
  <c r="L47" i="2"/>
  <c r="R47" i="2"/>
  <c r="D47" i="2"/>
  <c r="Q51" i="2"/>
  <c r="R51" i="2"/>
  <c r="E51" i="2"/>
  <c r="N51" i="2"/>
  <c r="K51" i="2"/>
  <c r="V51" i="2"/>
  <c r="M55" i="2"/>
  <c r="O55" i="2"/>
  <c r="Z55" i="2"/>
  <c r="K55" i="2"/>
  <c r="D55" i="2"/>
  <c r="AA55" i="2"/>
  <c r="D59" i="2"/>
  <c r="G59" i="2"/>
  <c r="Y59" i="2"/>
  <c r="U59" i="2"/>
  <c r="K59" i="2"/>
  <c r="AA59" i="2"/>
  <c r="P63" i="2"/>
  <c r="V63" i="2"/>
  <c r="R63" i="2"/>
  <c r="N63" i="2"/>
  <c r="O63" i="2"/>
  <c r="G63" i="2"/>
  <c r="E67" i="2"/>
  <c r="Y67" i="2"/>
  <c r="X67" i="2"/>
  <c r="O67" i="2"/>
  <c r="H67" i="2"/>
  <c r="S67" i="2"/>
  <c r="O71" i="2"/>
  <c r="Z71" i="2"/>
  <c r="V71" i="2"/>
  <c r="R71" i="2"/>
  <c r="P71" i="2"/>
  <c r="R75" i="2"/>
  <c r="I75" i="2"/>
  <c r="Q75" i="2"/>
  <c r="E75" i="2"/>
  <c r="K75" i="2"/>
  <c r="Y75" i="2"/>
  <c r="K79" i="2"/>
  <c r="M79" i="2"/>
  <c r="X79" i="2"/>
  <c r="V79" i="2"/>
  <c r="H79" i="2"/>
  <c r="I83" i="2"/>
  <c r="S83" i="2"/>
  <c r="H83" i="2"/>
  <c r="R83" i="2"/>
  <c r="I87" i="2"/>
  <c r="G87" i="2"/>
  <c r="H87" i="2"/>
  <c r="K87" i="2"/>
  <c r="P91" i="2"/>
  <c r="S91" i="2"/>
  <c r="R91" i="2"/>
  <c r="L95" i="2"/>
  <c r="U95" i="2"/>
  <c r="O95" i="2"/>
  <c r="J95" i="2"/>
  <c r="G99" i="2"/>
  <c r="S99" i="2"/>
  <c r="P99" i="2"/>
  <c r="Q103" i="2"/>
  <c r="L103" i="2"/>
  <c r="K103" i="2"/>
  <c r="F103" i="2"/>
  <c r="H107" i="2"/>
  <c r="AA107" i="2"/>
  <c r="G107" i="2"/>
  <c r="R111" i="2"/>
  <c r="H111" i="2"/>
  <c r="E111" i="2"/>
  <c r="N111" i="2"/>
  <c r="D115" i="2"/>
  <c r="U115" i="2"/>
  <c r="W115" i="2"/>
  <c r="T115" i="2"/>
  <c r="J119" i="2"/>
  <c r="F119" i="2"/>
  <c r="G119" i="2"/>
  <c r="D119" i="2"/>
  <c r="T127" i="2"/>
  <c r="G127" i="2"/>
  <c r="Z127" i="2"/>
  <c r="T131" i="2"/>
  <c r="L131" i="2"/>
  <c r="G131" i="2"/>
  <c r="M135" i="2"/>
  <c r="X135" i="2"/>
  <c r="Y135" i="2"/>
  <c r="N139" i="2"/>
  <c r="Y139" i="2"/>
  <c r="P139" i="2"/>
  <c r="F147" i="2"/>
  <c r="E147" i="2"/>
  <c r="W147" i="2"/>
  <c r="S151" i="2"/>
  <c r="M151" i="2"/>
  <c r="Z151" i="2"/>
  <c r="D155" i="2"/>
  <c r="X155" i="2"/>
  <c r="N155" i="2"/>
  <c r="E155" i="2"/>
  <c r="G159" i="2"/>
  <c r="O159" i="2"/>
  <c r="P159" i="2"/>
  <c r="I167" i="2"/>
  <c r="N167" i="2"/>
  <c r="D167" i="2"/>
  <c r="P167" i="2"/>
  <c r="K167" i="2"/>
  <c r="K171" i="2"/>
  <c r="E171" i="2"/>
  <c r="AA171" i="2"/>
  <c r="R171" i="2"/>
  <c r="S175" i="2"/>
  <c r="U175" i="2"/>
  <c r="T175" i="2"/>
  <c r="Y175" i="2"/>
  <c r="W179" i="2"/>
  <c r="Q179" i="2"/>
  <c r="N179" i="2"/>
  <c r="I179" i="2"/>
  <c r="T179" i="2"/>
  <c r="L183" i="2"/>
  <c r="J183" i="2"/>
  <c r="U183" i="2"/>
  <c r="Z183" i="2"/>
  <c r="T183" i="2"/>
  <c r="Y183" i="2"/>
  <c r="F183" i="2"/>
  <c r="R183" i="2"/>
  <c r="AA183" i="2"/>
  <c r="R187" i="2"/>
  <c r="S187" i="2"/>
  <c r="Y187" i="2"/>
  <c r="K187" i="2"/>
  <c r="Q187" i="2"/>
  <c r="AA187" i="2"/>
  <c r="N187" i="2"/>
  <c r="E187" i="2"/>
  <c r="Z187" i="2"/>
  <c r="T191" i="2"/>
  <c r="Y191" i="2"/>
  <c r="H191" i="2"/>
  <c r="M191" i="2"/>
  <c r="D195" i="2"/>
  <c r="F195" i="2"/>
  <c r="N195" i="2"/>
  <c r="V195" i="2"/>
  <c r="J195" i="2"/>
  <c r="H199" i="2"/>
  <c r="O199" i="2"/>
  <c r="Y199" i="2"/>
  <c r="F199" i="2"/>
  <c r="O203" i="2"/>
  <c r="M203" i="2"/>
  <c r="D203" i="2"/>
  <c r="F203" i="2"/>
  <c r="Y203" i="2"/>
  <c r="M207" i="2"/>
  <c r="R207" i="2"/>
  <c r="I207" i="2"/>
  <c r="P207" i="2"/>
  <c r="V207" i="2"/>
  <c r="P211" i="2"/>
  <c r="T211" i="2"/>
  <c r="S211" i="2"/>
  <c r="R211" i="2"/>
  <c r="Q215" i="2"/>
  <c r="AA215" i="2"/>
  <c r="Y215" i="2"/>
  <c r="I215" i="2"/>
  <c r="Q219" i="2"/>
  <c r="L219" i="2"/>
  <c r="W219" i="2"/>
  <c r="Y219" i="2"/>
  <c r="Z223" i="2"/>
  <c r="R223" i="2"/>
  <c r="F223" i="2"/>
  <c r="J223" i="2"/>
  <c r="M223" i="2"/>
  <c r="T227" i="2"/>
  <c r="U227" i="2"/>
  <c r="Y227" i="2"/>
  <c r="Q227" i="2"/>
  <c r="W231" i="2"/>
  <c r="M231" i="2"/>
  <c r="K231" i="2"/>
  <c r="P231" i="2"/>
  <c r="Q231" i="2"/>
  <c r="T231" i="2"/>
  <c r="I231" i="2"/>
  <c r="N231" i="2"/>
  <c r="Y231" i="2"/>
  <c r="S235" i="2"/>
  <c r="Q235" i="2"/>
  <c r="J235" i="2"/>
  <c r="G235" i="2"/>
  <c r="E239" i="2"/>
  <c r="F239" i="2"/>
  <c r="R239" i="2"/>
  <c r="J239" i="2"/>
  <c r="AA239" i="2"/>
  <c r="E243" i="2"/>
  <c r="Z243" i="2"/>
  <c r="N243" i="2"/>
  <c r="F243" i="2"/>
  <c r="L247" i="2"/>
  <c r="X247" i="2"/>
  <c r="T247" i="2"/>
  <c r="Z247" i="2"/>
  <c r="K251" i="2"/>
  <c r="N251" i="2"/>
  <c r="H251" i="2"/>
  <c r="U251" i="2"/>
  <c r="T4" i="2"/>
  <c r="D22" i="4" s="1"/>
  <c r="E22" i="4" s="1"/>
  <c r="P22" i="4" s="1"/>
  <c r="V4" i="2"/>
  <c r="D24" i="4" s="1"/>
  <c r="E24" i="4" s="1"/>
  <c r="P24" i="4" s="1"/>
  <c r="X4" i="2"/>
  <c r="D26" i="4" s="1"/>
  <c r="E26" i="4" s="1"/>
  <c r="P26" i="4" s="1"/>
  <c r="J4" i="2"/>
  <c r="D12" i="4" s="1"/>
  <c r="E12" i="4" s="1"/>
  <c r="P12" i="4" s="1"/>
  <c r="N8" i="2"/>
  <c r="D112" i="4" s="1"/>
  <c r="E112" i="4" s="1"/>
  <c r="P112" i="4" s="1"/>
  <c r="J8" i="2"/>
  <c r="D108" i="4" s="1"/>
  <c r="E108" i="4" s="1"/>
  <c r="P108" i="4" s="1"/>
  <c r="P8" i="2"/>
  <c r="D114" i="4" s="1"/>
  <c r="E114" i="4" s="1"/>
  <c r="P114" i="4" s="1"/>
  <c r="H8" i="2"/>
  <c r="D106" i="4" s="1"/>
  <c r="E106" i="4" s="1"/>
  <c r="P106" i="4" s="1"/>
  <c r="R12" i="2"/>
  <c r="D212" i="4" s="1"/>
  <c r="E212" i="4" s="1"/>
  <c r="P212" i="4" s="1"/>
  <c r="E12" i="2"/>
  <c r="D199" i="4" s="1"/>
  <c r="E199" i="4" s="1"/>
  <c r="P199" i="4" s="1"/>
  <c r="W12" i="2"/>
  <c r="D217" i="4" s="1"/>
  <c r="E217" i="4" s="1"/>
  <c r="P217" i="4" s="1"/>
  <c r="AA12" i="2"/>
  <c r="D221" i="4" s="1"/>
  <c r="E221" i="4" s="1"/>
  <c r="P221" i="4" s="1"/>
  <c r="K16" i="2"/>
  <c r="S16" i="2"/>
  <c r="Z16" i="2"/>
  <c r="Y16" i="2"/>
  <c r="W20" i="2"/>
  <c r="F20" i="2"/>
  <c r="D20" i="2"/>
  <c r="N20" i="2"/>
  <c r="H24" i="2"/>
  <c r="Z24" i="2"/>
  <c r="Q24" i="2"/>
  <c r="L24" i="2"/>
  <c r="L28" i="2"/>
  <c r="J28" i="2"/>
  <c r="S28" i="2"/>
  <c r="Q28" i="2"/>
  <c r="P32" i="2"/>
  <c r="S32" i="2"/>
  <c r="T32" i="2"/>
  <c r="I32" i="2"/>
  <c r="K32" i="2"/>
  <c r="V32" i="2"/>
  <c r="Q32" i="2"/>
  <c r="Z32" i="2"/>
  <c r="L32" i="2"/>
  <c r="R32" i="2"/>
  <c r="G36" i="2"/>
  <c r="U36" i="2"/>
  <c r="O36" i="2"/>
  <c r="N36" i="2"/>
  <c r="I40" i="2"/>
  <c r="S40" i="2"/>
  <c r="Y40" i="2"/>
  <c r="F40" i="2"/>
  <c r="P48" i="2"/>
  <c r="U48" i="2"/>
  <c r="S48" i="2"/>
  <c r="G48" i="2"/>
  <c r="P52" i="2"/>
  <c r="Q52" i="2"/>
  <c r="X52" i="2"/>
  <c r="R52" i="2"/>
  <c r="P56" i="2"/>
  <c r="O56" i="2"/>
  <c r="Z56" i="2"/>
  <c r="Y56" i="2"/>
  <c r="W60" i="2"/>
  <c r="F60" i="2"/>
  <c r="M60" i="2"/>
  <c r="R60" i="2"/>
  <c r="Y64" i="2"/>
  <c r="Z64" i="2"/>
  <c r="D64" i="2"/>
  <c r="AA64" i="2"/>
  <c r="S68" i="2"/>
  <c r="D68" i="2"/>
  <c r="Q68" i="2"/>
  <c r="P68" i="2"/>
  <c r="L72" i="2"/>
  <c r="J72" i="2"/>
  <c r="R72" i="2"/>
  <c r="Z72" i="2"/>
  <c r="O72" i="2"/>
  <c r="F72" i="2"/>
  <c r="W72" i="2"/>
  <c r="S72" i="2"/>
  <c r="Y72" i="2"/>
  <c r="J76" i="2"/>
  <c r="M76" i="2"/>
  <c r="R76" i="2"/>
  <c r="E76" i="2"/>
  <c r="U80" i="2"/>
  <c r="K80" i="2"/>
  <c r="Z80" i="2"/>
  <c r="J80" i="2"/>
  <c r="V84" i="2"/>
  <c r="T84" i="2"/>
  <c r="Y84" i="2"/>
  <c r="D84" i="2"/>
  <c r="K92" i="2"/>
  <c r="V92" i="2"/>
  <c r="G92" i="2"/>
  <c r="T92" i="2"/>
  <c r="U96" i="2"/>
  <c r="Q96" i="2"/>
  <c r="Z96" i="2"/>
  <c r="E96" i="2"/>
  <c r="G104" i="2"/>
  <c r="N104" i="2"/>
  <c r="V104" i="2"/>
  <c r="U104" i="2"/>
  <c r="W108" i="2"/>
  <c r="F108" i="2"/>
  <c r="Q108" i="2"/>
  <c r="O108" i="2"/>
  <c r="Y112" i="2"/>
  <c r="J112" i="2"/>
  <c r="H112" i="2"/>
  <c r="K112" i="2"/>
  <c r="L116" i="2"/>
  <c r="X116" i="2"/>
  <c r="V116" i="2"/>
  <c r="J116" i="2"/>
  <c r="S120" i="2"/>
  <c r="L120" i="2"/>
  <c r="O120" i="2"/>
  <c r="V120" i="2"/>
  <c r="I124" i="2"/>
  <c r="T124" i="2"/>
  <c r="W124" i="2"/>
  <c r="AA124" i="2"/>
  <c r="G128" i="2"/>
  <c r="I128" i="2"/>
  <c r="X128" i="2"/>
  <c r="V128" i="2"/>
  <c r="V132" i="2"/>
  <c r="M132" i="2"/>
  <c r="N132" i="2"/>
  <c r="E132" i="2"/>
  <c r="J136" i="2"/>
  <c r="U136" i="2"/>
  <c r="L136" i="2"/>
  <c r="E136" i="2"/>
  <c r="N140" i="2"/>
  <c r="S140" i="2"/>
  <c r="L140" i="2"/>
  <c r="Y140" i="2"/>
  <c r="F140" i="2"/>
  <c r="G140" i="2"/>
  <c r="D140" i="2"/>
  <c r="U140" i="2"/>
  <c r="R140" i="2"/>
  <c r="Z144" i="2"/>
  <c r="F144" i="2"/>
  <c r="W144" i="2"/>
  <c r="AA144" i="2"/>
  <c r="H148" i="2"/>
  <c r="R148" i="2"/>
  <c r="G148" i="2"/>
  <c r="Q148" i="2"/>
  <c r="AA152" i="2"/>
  <c r="Q152" i="2"/>
  <c r="T152" i="2"/>
  <c r="P152" i="2"/>
  <c r="X156" i="2"/>
  <c r="Q156" i="2"/>
  <c r="S156" i="2"/>
  <c r="T156" i="2"/>
  <c r="U156" i="2"/>
  <c r="F156" i="2"/>
  <c r="P156" i="2"/>
  <c r="L156" i="2"/>
  <c r="U180" i="2"/>
  <c r="D180" i="2"/>
  <c r="G180" i="2"/>
  <c r="T184" i="2"/>
  <c r="I184" i="2"/>
  <c r="N184" i="2"/>
  <c r="V188" i="2"/>
  <c r="E188" i="2"/>
  <c r="AA188" i="2"/>
  <c r="S192" i="2"/>
  <c r="H192" i="2"/>
  <c r="N192" i="2"/>
  <c r="M204" i="2"/>
  <c r="R204" i="2"/>
  <c r="G204" i="2"/>
  <c r="S204" i="2"/>
  <c r="J208" i="2"/>
  <c r="X208" i="2"/>
  <c r="Y208" i="2"/>
  <c r="G208" i="2"/>
  <c r="X212" i="2"/>
  <c r="J212" i="2"/>
  <c r="V212" i="2"/>
  <c r="E212" i="2"/>
  <c r="M216" i="2"/>
  <c r="W216" i="2"/>
  <c r="O216" i="2"/>
  <c r="D216" i="2"/>
  <c r="J220" i="2"/>
  <c r="U220" i="2"/>
  <c r="V220" i="2"/>
  <c r="G220" i="2"/>
  <c r="R220" i="2"/>
  <c r="N220" i="2"/>
  <c r="L220" i="2"/>
  <c r="X224" i="2"/>
  <c r="L224" i="2"/>
  <c r="V224" i="2"/>
  <c r="J224" i="2"/>
  <c r="O228" i="2"/>
  <c r="N228" i="2"/>
  <c r="T228" i="2"/>
  <c r="D228" i="2"/>
  <c r="W232" i="2"/>
  <c r="L232" i="2"/>
  <c r="Y232" i="2"/>
  <c r="P232" i="2"/>
  <c r="I236" i="2"/>
  <c r="AA236" i="2"/>
  <c r="G236" i="2"/>
  <c r="J236" i="2"/>
  <c r="U236" i="2"/>
  <c r="K236" i="2"/>
  <c r="O236" i="2"/>
  <c r="J244" i="2"/>
  <c r="H244" i="2"/>
  <c r="R244" i="2"/>
  <c r="K244" i="2"/>
  <c r="E244" i="2"/>
  <c r="T244" i="2"/>
  <c r="I244" i="2"/>
  <c r="U244" i="2"/>
  <c r="M248" i="2"/>
  <c r="H248" i="2"/>
  <c r="N248" i="2"/>
  <c r="U248" i="2"/>
  <c r="V248" i="2"/>
  <c r="F248" i="2"/>
  <c r="L248" i="2"/>
  <c r="O248" i="2"/>
  <c r="K248" i="2"/>
  <c r="V252" i="2"/>
  <c r="E252" i="2"/>
  <c r="Z252" i="2"/>
  <c r="P252" i="2"/>
  <c r="Q5" i="2"/>
  <c r="D43" i="4" s="1"/>
  <c r="E43" i="4" s="1"/>
  <c r="P43" i="4" s="1"/>
  <c r="L5" i="2"/>
  <c r="D38" i="4" s="1"/>
  <c r="E38" i="4" s="1"/>
  <c r="P38" i="4" s="1"/>
  <c r="W5" i="2"/>
  <c r="D49" i="4" s="1"/>
  <c r="E49" i="4" s="1"/>
  <c r="P49" i="4" s="1"/>
  <c r="Z5" i="2"/>
  <c r="D52" i="4" s="1"/>
  <c r="E52" i="4" s="1"/>
  <c r="P52" i="4" s="1"/>
  <c r="I9" i="2"/>
  <c r="D131" i="4" s="1"/>
  <c r="E131" i="4" s="1"/>
  <c r="P131" i="4" s="1"/>
  <c r="K9" i="2"/>
  <c r="D133" i="4" s="1"/>
  <c r="E133" i="4" s="1"/>
  <c r="P133" i="4" s="1"/>
  <c r="M9" i="2"/>
  <c r="D135" i="4" s="1"/>
  <c r="E135" i="4" s="1"/>
  <c r="P135" i="4" s="1"/>
  <c r="U9" i="2"/>
  <c r="D143" i="4" s="1"/>
  <c r="E143" i="4" s="1"/>
  <c r="P143" i="4" s="1"/>
  <c r="X13" i="2"/>
  <c r="D242" i="4" s="1"/>
  <c r="E242" i="4" s="1"/>
  <c r="P242" i="4" s="1"/>
  <c r="O13" i="2"/>
  <c r="D233" i="4" s="1"/>
  <c r="E233" i="4" s="1"/>
  <c r="P233" i="4" s="1"/>
  <c r="I13" i="2"/>
  <c r="D227" i="4" s="1"/>
  <c r="E227" i="4" s="1"/>
  <c r="P227" i="4" s="1"/>
  <c r="D13" i="2"/>
  <c r="D222" i="4" s="1"/>
  <c r="E222" i="4" s="1"/>
  <c r="P222" i="4" s="1"/>
  <c r="X17" i="2"/>
  <c r="I17" i="2"/>
  <c r="U17" i="2"/>
  <c r="W17" i="2"/>
  <c r="N21" i="2"/>
  <c r="I21" i="2"/>
  <c r="W21" i="2"/>
  <c r="D21" i="2"/>
  <c r="E25" i="2"/>
  <c r="J25" i="2"/>
  <c r="Z25" i="2"/>
  <c r="L25" i="2"/>
  <c r="D29" i="2"/>
  <c r="G29" i="2"/>
  <c r="H29" i="2"/>
  <c r="U29" i="2"/>
  <c r="V33" i="2"/>
  <c r="R33" i="2"/>
  <c r="P33" i="2"/>
  <c r="I33" i="2"/>
  <c r="J37" i="2"/>
  <c r="P37" i="2"/>
  <c r="X37" i="2"/>
  <c r="H37" i="2"/>
  <c r="K37" i="2"/>
  <c r="T37" i="2"/>
  <c r="D37" i="2"/>
  <c r="R37" i="2"/>
  <c r="U37" i="2"/>
  <c r="K41" i="2"/>
  <c r="G41" i="2"/>
  <c r="T41" i="2"/>
  <c r="F41" i="2"/>
  <c r="H45" i="2"/>
  <c r="S45" i="2"/>
  <c r="R45" i="2"/>
  <c r="F45" i="2"/>
  <c r="V49" i="2"/>
  <c r="F49" i="2"/>
  <c r="P49" i="2"/>
  <c r="X49" i="2"/>
  <c r="L53" i="2"/>
  <c r="X53" i="2"/>
  <c r="J53" i="2"/>
  <c r="F53" i="2"/>
  <c r="O57" i="2"/>
  <c r="T57" i="2"/>
  <c r="F57" i="2"/>
  <c r="E57" i="2"/>
  <c r="AA57" i="2"/>
  <c r="R61" i="2"/>
  <c r="S61" i="2"/>
  <c r="J61" i="2"/>
  <c r="G61" i="2"/>
  <c r="J65" i="2"/>
  <c r="F65" i="2"/>
  <c r="Z65" i="2"/>
  <c r="V65" i="2"/>
  <c r="F69" i="2"/>
  <c r="I69" i="2"/>
  <c r="Y69" i="2"/>
  <c r="Z69" i="2"/>
  <c r="AA73" i="2"/>
  <c r="K73" i="2"/>
  <c r="O73" i="2"/>
  <c r="H73" i="2"/>
  <c r="T77" i="2"/>
  <c r="Q77" i="2"/>
  <c r="G77" i="2"/>
  <c r="L77" i="2"/>
  <c r="H77" i="2"/>
  <c r="X81" i="2"/>
  <c r="H81" i="2"/>
  <c r="F81" i="2"/>
  <c r="P81" i="2"/>
  <c r="S85" i="2"/>
  <c r="P85" i="2"/>
  <c r="L85" i="2"/>
  <c r="AA85" i="2"/>
  <c r="AA97" i="2"/>
  <c r="T97" i="2"/>
  <c r="J97" i="2"/>
  <c r="E101" i="2"/>
  <c r="R101" i="2"/>
  <c r="W101" i="2"/>
  <c r="O105" i="2"/>
  <c r="P105" i="2"/>
  <c r="I105" i="2"/>
  <c r="AA105" i="2"/>
  <c r="X105" i="2"/>
  <c r="Z105" i="2"/>
  <c r="N105" i="2"/>
  <c r="M105" i="2"/>
  <c r="W105" i="2"/>
  <c r="J105" i="2"/>
  <c r="H105" i="2"/>
  <c r="E105" i="2"/>
  <c r="U105" i="2"/>
  <c r="X113" i="2"/>
  <c r="I113" i="2"/>
  <c r="T113" i="2"/>
  <c r="Q117" i="2"/>
  <c r="X117" i="2"/>
  <c r="Z117" i="2"/>
  <c r="T121" i="2"/>
  <c r="Y121" i="2"/>
  <c r="Z121" i="2"/>
  <c r="K125" i="2"/>
  <c r="AA125" i="2"/>
  <c r="N125" i="2"/>
  <c r="E125" i="2"/>
  <c r="V125" i="2"/>
  <c r="R125" i="2"/>
  <c r="J125" i="2"/>
  <c r="P125" i="2"/>
  <c r="W125" i="2"/>
  <c r="T125" i="2"/>
  <c r="L125" i="2"/>
  <c r="O125" i="2"/>
  <c r="F125" i="2"/>
  <c r="V145" i="2"/>
  <c r="E149" i="2"/>
  <c r="Z149" i="2"/>
  <c r="D157" i="2"/>
  <c r="W161" i="2"/>
  <c r="V161" i="2"/>
  <c r="T169" i="2"/>
  <c r="X177" i="2"/>
  <c r="L177" i="2"/>
  <c r="Y177" i="2"/>
  <c r="J177" i="2"/>
  <c r="H177" i="2"/>
  <c r="M177" i="2"/>
  <c r="R177" i="2"/>
  <c r="E177" i="2"/>
  <c r="N177" i="2"/>
  <c r="F177" i="2"/>
  <c r="D177" i="2"/>
  <c r="U177" i="2"/>
  <c r="V177" i="2"/>
  <c r="Q177" i="2"/>
  <c r="Z177" i="2"/>
  <c r="W177" i="2"/>
  <c r="K177" i="2"/>
  <c r="S177" i="2"/>
  <c r="O177" i="2"/>
  <c r="V185" i="2"/>
  <c r="G193" i="2"/>
  <c r="V201" i="2"/>
  <c r="F19" i="2"/>
  <c r="J27" i="2"/>
  <c r="X59" i="2"/>
  <c r="Q139" i="2"/>
  <c r="E139" i="2"/>
  <c r="J139" i="2"/>
  <c r="AA139" i="2"/>
  <c r="T139" i="2"/>
  <c r="G139" i="2"/>
  <c r="F139" i="2"/>
  <c r="R48" i="2"/>
  <c r="V48" i="2"/>
  <c r="Q48" i="2"/>
  <c r="N48" i="2"/>
  <c r="K48" i="2"/>
  <c r="W48" i="2"/>
  <c r="J56" i="2"/>
  <c r="T56" i="2"/>
  <c r="X56" i="2"/>
  <c r="W56" i="2"/>
  <c r="S56" i="2"/>
  <c r="Q56" i="2"/>
  <c r="M64" i="2"/>
  <c r="I64" i="2"/>
  <c r="F64" i="2"/>
  <c r="V64" i="2"/>
  <c r="Q64" i="2"/>
  <c r="W64" i="2"/>
  <c r="L104" i="2"/>
  <c r="AA104" i="2"/>
  <c r="P104" i="2"/>
  <c r="T104" i="2"/>
  <c r="M104" i="2"/>
  <c r="X104" i="2"/>
  <c r="W104" i="2"/>
  <c r="O104" i="2"/>
  <c r="K104" i="2"/>
  <c r="Q112" i="2"/>
  <c r="S112" i="2"/>
  <c r="O112" i="2"/>
  <c r="R112" i="2"/>
  <c r="AA112" i="2"/>
  <c r="I112" i="2"/>
  <c r="V112" i="2"/>
  <c r="E112" i="2"/>
  <c r="L112" i="2"/>
  <c r="R128" i="2"/>
  <c r="J128" i="2"/>
  <c r="L128" i="2"/>
  <c r="N128" i="2"/>
  <c r="W128" i="2"/>
  <c r="S128" i="2"/>
  <c r="T128" i="2"/>
  <c r="Q128" i="2"/>
  <c r="R132" i="2"/>
  <c r="J132" i="2"/>
  <c r="AA132" i="2"/>
  <c r="H132" i="2"/>
  <c r="Z132" i="2"/>
  <c r="G132" i="2"/>
  <c r="Q132" i="2"/>
  <c r="G144" i="2"/>
  <c r="O144" i="2"/>
  <c r="R144" i="2"/>
  <c r="K144" i="2"/>
  <c r="V144" i="2"/>
  <c r="I144" i="2"/>
  <c r="M144" i="2"/>
  <c r="X144" i="2"/>
  <c r="L144" i="2"/>
  <c r="Z204" i="2"/>
  <c r="AA204" i="2"/>
  <c r="J204" i="2"/>
  <c r="O204" i="2"/>
  <c r="K204" i="2"/>
  <c r="I204" i="2"/>
  <c r="H208" i="2"/>
  <c r="K208" i="2"/>
  <c r="D208" i="2"/>
  <c r="U208" i="2"/>
  <c r="AA208" i="2"/>
  <c r="S208" i="2"/>
  <c r="T216" i="2"/>
  <c r="V216" i="2"/>
  <c r="S216" i="2"/>
  <c r="H216" i="2"/>
  <c r="U216" i="2"/>
  <c r="N216" i="2"/>
  <c r="Y224" i="2"/>
  <c r="D224" i="2"/>
  <c r="F224" i="2"/>
  <c r="U224" i="2"/>
  <c r="O224" i="2"/>
  <c r="I224" i="2"/>
  <c r="AA224" i="2"/>
  <c r="H232" i="2"/>
  <c r="N232" i="2"/>
  <c r="V232" i="2"/>
  <c r="R232" i="2"/>
  <c r="K232" i="2"/>
  <c r="E232" i="2"/>
  <c r="G232" i="2"/>
  <c r="G5" i="2"/>
  <c r="D33" i="4" s="1"/>
  <c r="E33" i="4" s="1"/>
  <c r="P33" i="4" s="1"/>
  <c r="F5" i="2"/>
  <c r="D32" i="4" s="1"/>
  <c r="E32" i="4" s="1"/>
  <c r="P32" i="4" s="1"/>
  <c r="O5" i="2"/>
  <c r="D41" i="4" s="1"/>
  <c r="E41" i="4" s="1"/>
  <c r="P41" i="4" s="1"/>
  <c r="K5" i="2"/>
  <c r="D37" i="4" s="1"/>
  <c r="E37" i="4" s="1"/>
  <c r="P37" i="4" s="1"/>
  <c r="I5" i="2"/>
  <c r="D35" i="4" s="1"/>
  <c r="E35" i="4" s="1"/>
  <c r="P35" i="4" s="1"/>
  <c r="N5" i="2"/>
  <c r="D40" i="4" s="1"/>
  <c r="E40" i="4" s="1"/>
  <c r="P40" i="4" s="1"/>
  <c r="X9" i="2"/>
  <c r="D146" i="4" s="1"/>
  <c r="E146" i="4" s="1"/>
  <c r="P146" i="4" s="1"/>
  <c r="J9" i="2"/>
  <c r="D132" i="4" s="1"/>
  <c r="E132" i="4" s="1"/>
  <c r="P132" i="4" s="1"/>
  <c r="O9" i="2"/>
  <c r="D137" i="4" s="1"/>
  <c r="E137" i="4" s="1"/>
  <c r="P137" i="4" s="1"/>
  <c r="Z9" i="2"/>
  <c r="D148" i="4" s="1"/>
  <c r="E148" i="4" s="1"/>
  <c r="P148" i="4" s="1"/>
  <c r="N9" i="2"/>
  <c r="D136" i="4" s="1"/>
  <c r="E136" i="4" s="1"/>
  <c r="P136" i="4" s="1"/>
  <c r="H9" i="2"/>
  <c r="D130" i="4" s="1"/>
  <c r="E130" i="4" s="1"/>
  <c r="P130" i="4" s="1"/>
  <c r="S13" i="2"/>
  <c r="D237" i="4" s="1"/>
  <c r="E237" i="4" s="1"/>
  <c r="P237" i="4" s="1"/>
  <c r="V13" i="2"/>
  <c r="D240" i="4" s="1"/>
  <c r="E240" i="4" s="1"/>
  <c r="P240" i="4" s="1"/>
  <c r="Z13" i="2"/>
  <c r="D244" i="4" s="1"/>
  <c r="E244" i="4" s="1"/>
  <c r="P244" i="4" s="1"/>
  <c r="Y13" i="2"/>
  <c r="D243" i="4" s="1"/>
  <c r="E243" i="4" s="1"/>
  <c r="P243" i="4" s="1"/>
  <c r="N13" i="2"/>
  <c r="D232" i="4" s="1"/>
  <c r="E232" i="4" s="1"/>
  <c r="P232" i="4" s="1"/>
  <c r="U13" i="2"/>
  <c r="D239" i="4" s="1"/>
  <c r="E239" i="4" s="1"/>
  <c r="P239" i="4" s="1"/>
  <c r="L17" i="2"/>
  <c r="J17" i="2"/>
  <c r="O17" i="2"/>
  <c r="Z17" i="2"/>
  <c r="H17" i="2"/>
  <c r="F17" i="2"/>
  <c r="S21" i="2"/>
  <c r="U21" i="2"/>
  <c r="Q21" i="2"/>
  <c r="P21" i="2"/>
  <c r="T21" i="2"/>
  <c r="X21" i="2"/>
  <c r="M25" i="2"/>
  <c r="X25" i="2"/>
  <c r="D25" i="2"/>
  <c r="N25" i="2"/>
  <c r="P25" i="2"/>
  <c r="AA25" i="2"/>
  <c r="I29" i="2"/>
  <c r="R29" i="2"/>
  <c r="F29" i="2"/>
  <c r="Q29" i="2"/>
  <c r="P29" i="2"/>
  <c r="X29" i="2"/>
  <c r="N41" i="2"/>
  <c r="AA41" i="2"/>
  <c r="W41" i="2"/>
  <c r="O41" i="2"/>
  <c r="J41" i="2"/>
  <c r="D41" i="2"/>
  <c r="P45" i="2"/>
  <c r="Q45" i="2"/>
  <c r="T45" i="2"/>
  <c r="K45" i="2"/>
  <c r="L45" i="2"/>
  <c r="J45" i="2"/>
  <c r="R49" i="2"/>
  <c r="Y49" i="2"/>
  <c r="N49" i="2"/>
  <c r="L49" i="2"/>
  <c r="H49" i="2"/>
  <c r="AA49" i="2"/>
  <c r="T53" i="2"/>
  <c r="I53" i="2"/>
  <c r="U53" i="2"/>
  <c r="W53" i="2"/>
  <c r="G53" i="2"/>
  <c r="AA53" i="2"/>
  <c r="U57" i="2"/>
  <c r="W57" i="2"/>
  <c r="P57" i="2"/>
  <c r="Z57" i="2"/>
  <c r="M61" i="2"/>
  <c r="Z61" i="2"/>
  <c r="F61" i="2"/>
  <c r="K61" i="2"/>
  <c r="O61" i="2"/>
  <c r="I61" i="2"/>
  <c r="W61" i="2"/>
  <c r="X65" i="2"/>
  <c r="S65" i="2"/>
  <c r="L65" i="2"/>
  <c r="D65" i="2"/>
  <c r="W65" i="2"/>
  <c r="T65" i="2"/>
  <c r="J69" i="2"/>
  <c r="G69" i="2"/>
  <c r="Q69" i="2"/>
  <c r="W69" i="2"/>
  <c r="V69" i="2"/>
  <c r="R69" i="2"/>
  <c r="I73" i="2"/>
  <c r="R73" i="2"/>
  <c r="D73" i="2"/>
  <c r="W73" i="2"/>
  <c r="N73" i="2"/>
  <c r="P73" i="2"/>
  <c r="O77" i="2"/>
  <c r="Y77" i="2"/>
  <c r="F77" i="2"/>
  <c r="P77" i="2"/>
  <c r="E81" i="2"/>
  <c r="AA81" i="2"/>
  <c r="T81" i="2"/>
  <c r="Q81" i="2"/>
  <c r="S81" i="2"/>
  <c r="R81" i="2"/>
  <c r="U85" i="2"/>
  <c r="X85" i="2"/>
  <c r="I85" i="2"/>
  <c r="O85" i="2"/>
  <c r="V85" i="2"/>
  <c r="H85" i="2"/>
  <c r="U97" i="2"/>
  <c r="H97" i="2"/>
  <c r="K101" i="2"/>
  <c r="N101" i="2"/>
  <c r="S113" i="2"/>
  <c r="R113" i="2"/>
  <c r="W117" i="2"/>
  <c r="O117" i="2"/>
  <c r="AA117" i="2"/>
  <c r="F121" i="2"/>
  <c r="O121" i="2"/>
  <c r="G121" i="2"/>
  <c r="W121" i="2"/>
  <c r="O145" i="2"/>
  <c r="X145" i="2"/>
  <c r="Q145" i="2"/>
  <c r="M145" i="2"/>
  <c r="Y145" i="2"/>
  <c r="Z145" i="2"/>
  <c r="L145" i="2"/>
  <c r="P145" i="2"/>
  <c r="S145" i="2"/>
  <c r="H145" i="2"/>
  <c r="T145" i="2"/>
  <c r="AA145" i="2"/>
  <c r="J145" i="2"/>
  <c r="U145" i="2"/>
  <c r="K145" i="2"/>
  <c r="I145" i="2"/>
  <c r="R145" i="2"/>
  <c r="D145" i="2"/>
  <c r="F149" i="2"/>
  <c r="AA157" i="2"/>
  <c r="Z157" i="2"/>
  <c r="P157" i="2"/>
  <c r="N157" i="2"/>
  <c r="I157" i="2"/>
  <c r="K157" i="2"/>
  <c r="T157" i="2"/>
  <c r="V157" i="2"/>
  <c r="R157" i="2"/>
  <c r="J157" i="2"/>
  <c r="S157" i="2"/>
  <c r="Q157" i="2"/>
  <c r="Y157" i="2"/>
  <c r="M157" i="2"/>
  <c r="U157" i="2"/>
  <c r="H157" i="2"/>
  <c r="W157" i="2"/>
  <c r="F157" i="2"/>
  <c r="O157" i="2"/>
  <c r="L157" i="2"/>
  <c r="P161" i="2"/>
  <c r="U169" i="2"/>
  <c r="I169" i="2"/>
  <c r="J169" i="2"/>
  <c r="AA169" i="2"/>
  <c r="S169" i="2"/>
  <c r="N169" i="2"/>
  <c r="W169" i="2"/>
  <c r="L169" i="2"/>
  <c r="D169" i="2"/>
  <c r="X169" i="2"/>
  <c r="H169" i="2"/>
  <c r="G169" i="2"/>
  <c r="M169" i="2"/>
  <c r="Q169" i="2"/>
  <c r="Z169" i="2"/>
  <c r="O169" i="2"/>
  <c r="P169" i="2"/>
  <c r="K169" i="2"/>
  <c r="N185" i="2"/>
  <c r="U185" i="2"/>
  <c r="P185" i="2"/>
  <c r="M185" i="2"/>
  <c r="Z185" i="2"/>
  <c r="W185" i="2"/>
  <c r="H185" i="2"/>
  <c r="S185" i="2"/>
  <c r="Q185" i="2"/>
  <c r="F185" i="2"/>
  <c r="X185" i="2"/>
  <c r="E185" i="2"/>
  <c r="J185" i="2"/>
  <c r="L185" i="2"/>
  <c r="T185" i="2"/>
  <c r="G185" i="2"/>
  <c r="AA185" i="2"/>
  <c r="O185" i="2"/>
  <c r="X193" i="2"/>
  <c r="R193" i="2"/>
  <c r="M193" i="2"/>
  <c r="Q193" i="2"/>
  <c r="N193" i="2"/>
  <c r="L193" i="2"/>
  <c r="V193" i="2"/>
  <c r="I193" i="2"/>
  <c r="T193" i="2"/>
  <c r="O193" i="2"/>
  <c r="P193" i="2"/>
  <c r="Y193" i="2"/>
  <c r="E193" i="2"/>
  <c r="F193" i="2"/>
  <c r="S193" i="2"/>
  <c r="J193" i="2"/>
  <c r="U193" i="2"/>
  <c r="W193" i="2"/>
  <c r="R201" i="2"/>
  <c r="F201" i="2"/>
  <c r="P201" i="2"/>
  <c r="AA201" i="2"/>
  <c r="W201" i="2"/>
  <c r="E201" i="2"/>
  <c r="K201" i="2"/>
  <c r="Y201" i="2"/>
  <c r="O201" i="2"/>
  <c r="I201" i="2"/>
  <c r="Z201" i="2"/>
  <c r="X201" i="2"/>
  <c r="H201" i="2"/>
  <c r="M201" i="2"/>
  <c r="Q201" i="2"/>
  <c r="S201" i="2"/>
  <c r="L201" i="2"/>
  <c r="T201" i="2"/>
  <c r="O59" i="2"/>
  <c r="W223" i="2"/>
  <c r="X223" i="2"/>
  <c r="V239" i="2"/>
  <c r="H11" i="2"/>
  <c r="D178" i="4" s="1"/>
  <c r="E178" i="4" s="1"/>
  <c r="P178" i="4" s="1"/>
  <c r="U19" i="2"/>
  <c r="S19" i="2"/>
  <c r="R27" i="2"/>
  <c r="S27" i="2"/>
  <c r="Q35" i="2"/>
  <c r="L35" i="2"/>
  <c r="V35" i="2"/>
  <c r="Z35" i="2"/>
  <c r="E55" i="2"/>
  <c r="M59" i="2"/>
  <c r="N59" i="2"/>
  <c r="J59" i="2"/>
  <c r="Z67" i="2"/>
  <c r="T67" i="2"/>
  <c r="G67" i="2"/>
  <c r="N75" i="2"/>
  <c r="J75" i="2"/>
  <c r="D75" i="2"/>
  <c r="L75" i="2"/>
  <c r="R99" i="2"/>
  <c r="V99" i="2"/>
  <c r="F99" i="2"/>
  <c r="M99" i="2"/>
  <c r="J99" i="2"/>
  <c r="H99" i="2"/>
  <c r="K99" i="2"/>
  <c r="S179" i="2"/>
  <c r="G179" i="2"/>
  <c r="O191" i="2"/>
  <c r="W191" i="2"/>
  <c r="K191" i="2"/>
  <c r="L191" i="2"/>
  <c r="Z191" i="2"/>
  <c r="D191" i="2"/>
  <c r="AA199" i="2"/>
  <c r="G199" i="2"/>
  <c r="U199" i="2"/>
  <c r="Z199" i="2"/>
  <c r="I199" i="2"/>
  <c r="N199" i="2"/>
  <c r="K215" i="2"/>
  <c r="N215" i="2"/>
  <c r="G215" i="2"/>
  <c r="J215" i="2"/>
  <c r="V215" i="2"/>
  <c r="O215" i="2"/>
  <c r="I219" i="2"/>
  <c r="U219" i="2"/>
  <c r="F219" i="2"/>
  <c r="R219" i="2"/>
  <c r="N219" i="2"/>
  <c r="J219" i="2"/>
  <c r="N223" i="2"/>
  <c r="S223" i="2"/>
  <c r="X227" i="2"/>
  <c r="J227" i="2"/>
  <c r="R227" i="2"/>
  <c r="S227" i="2"/>
  <c r="M227" i="2"/>
  <c r="G227" i="2"/>
  <c r="U235" i="2"/>
  <c r="D235" i="2"/>
  <c r="P235" i="2"/>
  <c r="T235" i="2"/>
  <c r="N235" i="2"/>
  <c r="AA235" i="2"/>
  <c r="N239" i="2"/>
  <c r="S239" i="2"/>
  <c r="X239" i="2"/>
  <c r="G239" i="2"/>
  <c r="L239" i="2"/>
  <c r="X243" i="2"/>
  <c r="D243" i="2"/>
  <c r="I243" i="2"/>
  <c r="Q243" i="2"/>
  <c r="T243" i="2"/>
  <c r="AA243" i="2"/>
  <c r="J247" i="2"/>
  <c r="G247" i="2"/>
  <c r="R247" i="2"/>
  <c r="W247" i="2"/>
  <c r="K247" i="2"/>
  <c r="O247" i="2"/>
  <c r="N247" i="2"/>
  <c r="S247" i="2"/>
  <c r="Q247" i="2"/>
  <c r="O251" i="2"/>
  <c r="Y251" i="2"/>
  <c r="G251" i="2"/>
  <c r="J251" i="2"/>
  <c r="M251" i="2"/>
  <c r="X251" i="2"/>
  <c r="O258" i="4"/>
  <c r="B259" i="4"/>
  <c r="G4" i="2"/>
  <c r="D9" i="4" s="1"/>
  <c r="E9" i="4" s="1"/>
  <c r="P9" i="4" s="1"/>
  <c r="I4" i="2"/>
  <c r="D11" i="4" s="1"/>
  <c r="E11" i="4" s="1"/>
  <c r="P11" i="4" s="1"/>
  <c r="W4" i="2"/>
  <c r="D25" i="4" s="1"/>
  <c r="E25" i="4" s="1"/>
  <c r="P25" i="4" s="1"/>
  <c r="S4" i="2"/>
  <c r="D21" i="4" s="1"/>
  <c r="E21" i="4" s="1"/>
  <c r="P21" i="4" s="1"/>
  <c r="E4" i="2"/>
  <c r="D7" i="4" s="1"/>
  <c r="E7" i="4" s="1"/>
  <c r="P7" i="4" s="1"/>
  <c r="F4" i="2"/>
  <c r="D8" i="4" s="1"/>
  <c r="E8" i="4" s="1"/>
  <c r="P8" i="4" s="1"/>
  <c r="K8" i="2"/>
  <c r="D109" i="4" s="1"/>
  <c r="E109" i="4" s="1"/>
  <c r="P109" i="4" s="1"/>
  <c r="R8" i="2"/>
  <c r="D116" i="4" s="1"/>
  <c r="E116" i="4" s="1"/>
  <c r="P116" i="4" s="1"/>
  <c r="V8" i="2"/>
  <c r="D120" i="4" s="1"/>
  <c r="E120" i="4" s="1"/>
  <c r="P120" i="4" s="1"/>
  <c r="X8" i="2"/>
  <c r="D122" i="4" s="1"/>
  <c r="E122" i="4" s="1"/>
  <c r="P122" i="4" s="1"/>
  <c r="L8" i="2"/>
  <c r="D110" i="4" s="1"/>
  <c r="E110" i="4" s="1"/>
  <c r="P110" i="4" s="1"/>
  <c r="E8" i="2"/>
  <c r="D103" i="4" s="1"/>
  <c r="E103" i="4" s="1"/>
  <c r="P103" i="4" s="1"/>
  <c r="D12" i="2"/>
  <c r="D198" i="4" s="1"/>
  <c r="E198" i="4" s="1"/>
  <c r="P198" i="4" s="1"/>
  <c r="O12" i="2"/>
  <c r="D209" i="4" s="1"/>
  <c r="E209" i="4" s="1"/>
  <c r="P209" i="4" s="1"/>
  <c r="Q12" i="2"/>
  <c r="D211" i="4" s="1"/>
  <c r="E211" i="4" s="1"/>
  <c r="P211" i="4" s="1"/>
  <c r="N12" i="2"/>
  <c r="D208" i="4" s="1"/>
  <c r="E208" i="4" s="1"/>
  <c r="P208" i="4" s="1"/>
  <c r="L12" i="2"/>
  <c r="D206" i="4" s="1"/>
  <c r="E206" i="4" s="1"/>
  <c r="P206" i="4" s="1"/>
  <c r="M12" i="2"/>
  <c r="D207" i="4" s="1"/>
  <c r="E207" i="4" s="1"/>
  <c r="P207" i="4" s="1"/>
  <c r="E16" i="2"/>
  <c r="H16" i="2"/>
  <c r="W16" i="2"/>
  <c r="R16" i="2"/>
  <c r="D16" i="2"/>
  <c r="T16" i="2"/>
  <c r="V20" i="2"/>
  <c r="S20" i="2"/>
  <c r="P20" i="2"/>
  <c r="U20" i="2"/>
  <c r="J20" i="2"/>
  <c r="X20" i="2"/>
  <c r="E24" i="2"/>
  <c r="V24" i="2"/>
  <c r="I24" i="2"/>
  <c r="U24" i="2"/>
  <c r="G24" i="2"/>
  <c r="T24" i="2"/>
  <c r="P28" i="2"/>
  <c r="D28" i="2"/>
  <c r="Y28" i="2"/>
  <c r="N28" i="2"/>
  <c r="K28" i="2"/>
  <c r="M28" i="2"/>
  <c r="W36" i="2"/>
  <c r="Z36" i="2"/>
  <c r="K36" i="2"/>
  <c r="E36" i="2"/>
  <c r="J36" i="2"/>
  <c r="AA36" i="2"/>
  <c r="P36" i="2"/>
  <c r="H36" i="2"/>
  <c r="I36" i="2"/>
  <c r="T40" i="2"/>
  <c r="O40" i="2"/>
  <c r="D40" i="2"/>
  <c r="U40" i="2"/>
  <c r="M40" i="2"/>
  <c r="N40" i="2"/>
  <c r="H48" i="2"/>
  <c r="T48" i="2"/>
  <c r="E48" i="2"/>
  <c r="Z48" i="2"/>
  <c r="I56" i="2"/>
  <c r="AA56" i="2"/>
  <c r="D56" i="2"/>
  <c r="U56" i="2"/>
  <c r="R64" i="2"/>
  <c r="P64" i="2"/>
  <c r="O64" i="2"/>
  <c r="H64" i="2"/>
  <c r="Y76" i="2"/>
  <c r="S76" i="2"/>
  <c r="O76" i="2"/>
  <c r="L76" i="2"/>
  <c r="T76" i="2"/>
  <c r="I76" i="2"/>
  <c r="W76" i="2"/>
  <c r="AA76" i="2"/>
  <c r="D76" i="2"/>
  <c r="F80" i="2"/>
  <c r="Q80" i="2"/>
  <c r="Y80" i="2"/>
  <c r="D80" i="2"/>
  <c r="T80" i="2"/>
  <c r="W80" i="2"/>
  <c r="V80" i="2"/>
  <c r="S84" i="2"/>
  <c r="I84" i="2"/>
  <c r="X84" i="2"/>
  <c r="E84" i="2"/>
  <c r="R84" i="2"/>
  <c r="J84" i="2"/>
  <c r="G84" i="2"/>
  <c r="L92" i="2"/>
  <c r="AA92" i="2"/>
  <c r="E92" i="2"/>
  <c r="M92" i="2"/>
  <c r="W92" i="2"/>
  <c r="I92" i="2"/>
  <c r="X96" i="2"/>
  <c r="K96" i="2"/>
  <c r="P96" i="2"/>
  <c r="I96" i="2"/>
  <c r="W96" i="2"/>
  <c r="S96" i="2"/>
  <c r="Y104" i="2"/>
  <c r="Z104" i="2"/>
  <c r="J104" i="2"/>
  <c r="Q104" i="2"/>
  <c r="R104" i="2"/>
  <c r="X108" i="2"/>
  <c r="P108" i="2"/>
  <c r="S108" i="2"/>
  <c r="E108" i="2"/>
  <c r="G108" i="2"/>
  <c r="N108" i="2"/>
  <c r="D112" i="2"/>
  <c r="G112" i="2"/>
  <c r="T112" i="2"/>
  <c r="U112" i="2"/>
  <c r="P112" i="2"/>
  <c r="AA120" i="2"/>
  <c r="G120" i="2"/>
  <c r="I120" i="2"/>
  <c r="U120" i="2"/>
  <c r="D120" i="2"/>
  <c r="Q120" i="2"/>
  <c r="M124" i="2"/>
  <c r="X124" i="2"/>
  <c r="V124" i="2"/>
  <c r="Y124" i="2"/>
  <c r="K124" i="2"/>
  <c r="U124" i="2"/>
  <c r="R124" i="2"/>
  <c r="D124" i="2"/>
  <c r="Q124" i="2"/>
  <c r="U128" i="2"/>
  <c r="M128" i="2"/>
  <c r="F128" i="2"/>
  <c r="K128" i="2"/>
  <c r="H128" i="2"/>
  <c r="X132" i="2"/>
  <c r="K132" i="2"/>
  <c r="D132" i="2"/>
  <c r="S132" i="2"/>
  <c r="W132" i="2"/>
  <c r="F136" i="2"/>
  <c r="P136" i="2"/>
  <c r="T136" i="2"/>
  <c r="M136" i="2"/>
  <c r="Y136" i="2"/>
  <c r="Q136" i="2"/>
  <c r="Q144" i="2"/>
  <c r="E144" i="2"/>
  <c r="J144" i="2"/>
  <c r="S144" i="2"/>
  <c r="U144" i="2"/>
  <c r="P148" i="2"/>
  <c r="I148" i="2"/>
  <c r="M148" i="2"/>
  <c r="K148" i="2"/>
  <c r="U148" i="2"/>
  <c r="X148" i="2"/>
  <c r="J148" i="2"/>
  <c r="L152" i="2"/>
  <c r="X152" i="2"/>
  <c r="Y152" i="2"/>
  <c r="O152" i="2"/>
  <c r="J152" i="2"/>
  <c r="V152" i="2"/>
  <c r="W152" i="2"/>
  <c r="Q192" i="2"/>
  <c r="G192" i="2"/>
  <c r="Z192" i="2"/>
  <c r="X192" i="2"/>
  <c r="L192" i="2"/>
  <c r="P192" i="2"/>
  <c r="E192" i="2"/>
  <c r="U204" i="2"/>
  <c r="E204" i="2"/>
  <c r="D204" i="2"/>
  <c r="W204" i="2"/>
  <c r="V208" i="2"/>
  <c r="T208" i="2"/>
  <c r="W208" i="2"/>
  <c r="Z208" i="2"/>
  <c r="X216" i="2"/>
  <c r="F216" i="2"/>
  <c r="J216" i="2"/>
  <c r="I216" i="2"/>
  <c r="Z224" i="2"/>
  <c r="E224" i="2"/>
  <c r="G224" i="2"/>
  <c r="S224" i="2"/>
  <c r="D232" i="2"/>
  <c r="F232" i="2"/>
  <c r="T232" i="2"/>
  <c r="X232" i="2"/>
  <c r="E5" i="2"/>
  <c r="D31" i="4" s="1"/>
  <c r="E31" i="4" s="1"/>
  <c r="P31" i="4" s="1"/>
  <c r="R5" i="2"/>
  <c r="D44" i="4" s="1"/>
  <c r="E44" i="4" s="1"/>
  <c r="P44" i="4" s="1"/>
  <c r="Y5" i="2"/>
  <c r="D51" i="4" s="1"/>
  <c r="E51" i="4" s="1"/>
  <c r="P51" i="4" s="1"/>
  <c r="AA5" i="2"/>
  <c r="D53" i="4" s="1"/>
  <c r="E53" i="4" s="1"/>
  <c r="P53" i="4" s="1"/>
  <c r="Y9" i="2"/>
  <c r="D147" i="4" s="1"/>
  <c r="E147" i="4" s="1"/>
  <c r="P147" i="4" s="1"/>
  <c r="R9" i="2"/>
  <c r="D140" i="4" s="1"/>
  <c r="E140" i="4" s="1"/>
  <c r="P140" i="4" s="1"/>
  <c r="S9" i="2"/>
  <c r="D141" i="4" s="1"/>
  <c r="E141" i="4" s="1"/>
  <c r="P141" i="4" s="1"/>
  <c r="T9" i="2"/>
  <c r="D142" i="4" s="1"/>
  <c r="E142" i="4" s="1"/>
  <c r="P142" i="4" s="1"/>
  <c r="R13" i="2"/>
  <c r="D236" i="4" s="1"/>
  <c r="E236" i="4" s="1"/>
  <c r="P236" i="4" s="1"/>
  <c r="J13" i="2"/>
  <c r="D228" i="4" s="1"/>
  <c r="E228" i="4" s="1"/>
  <c r="P228" i="4" s="1"/>
  <c r="Q13" i="2"/>
  <c r="D235" i="4" s="1"/>
  <c r="E235" i="4" s="1"/>
  <c r="P235" i="4" s="1"/>
  <c r="G13" i="2"/>
  <c r="D225" i="4" s="1"/>
  <c r="E225" i="4" s="1"/>
  <c r="P225" i="4" s="1"/>
  <c r="Y17" i="2"/>
  <c r="D17" i="2"/>
  <c r="P17" i="2"/>
  <c r="T17" i="2"/>
  <c r="Y21" i="2"/>
  <c r="F21" i="2"/>
  <c r="O21" i="2"/>
  <c r="K21" i="2"/>
  <c r="Q25" i="2"/>
  <c r="I25" i="2"/>
  <c r="T25" i="2"/>
  <c r="Y25" i="2"/>
  <c r="I77" i="2"/>
  <c r="K77" i="2"/>
  <c r="D77" i="2"/>
  <c r="V77" i="2"/>
  <c r="X77" i="2"/>
  <c r="M77" i="2"/>
  <c r="U77" i="2"/>
  <c r="U101" i="2"/>
  <c r="V101" i="2"/>
  <c r="P101" i="2"/>
  <c r="M101" i="2"/>
  <c r="L101" i="2"/>
  <c r="D101" i="2"/>
  <c r="G101" i="2"/>
  <c r="Z101" i="2"/>
  <c r="H101" i="2"/>
  <c r="Y101" i="2"/>
  <c r="AA101" i="2"/>
  <c r="X101" i="2"/>
  <c r="I101" i="2"/>
  <c r="J113" i="2"/>
  <c r="Y113" i="2"/>
  <c r="Q113" i="2"/>
  <c r="V113" i="2"/>
  <c r="H113" i="2"/>
  <c r="G113" i="2"/>
  <c r="D113" i="2"/>
  <c r="M113" i="2"/>
  <c r="W113" i="2"/>
  <c r="U113" i="2"/>
  <c r="F113" i="2"/>
  <c r="E113" i="2"/>
  <c r="J117" i="2"/>
  <c r="N117" i="2"/>
  <c r="Q121" i="2"/>
  <c r="K121" i="2"/>
  <c r="G161" i="2"/>
  <c r="U161" i="2"/>
  <c r="Z161" i="2"/>
  <c r="I161" i="2"/>
  <c r="H161" i="2"/>
  <c r="K161" i="2"/>
  <c r="M161" i="2"/>
  <c r="D161" i="2"/>
  <c r="E161" i="2"/>
  <c r="T161" i="2"/>
  <c r="O161" i="2"/>
  <c r="F161" i="2"/>
  <c r="J161" i="2"/>
  <c r="L161" i="2"/>
  <c r="R161" i="2"/>
  <c r="Q161" i="2"/>
  <c r="N161" i="2"/>
  <c r="AA161" i="2"/>
  <c r="L11" i="2"/>
  <c r="D182" i="4" s="1"/>
  <c r="E182" i="4" s="1"/>
  <c r="P182" i="4" s="1"/>
  <c r="P27" i="2"/>
  <c r="T223" i="2"/>
  <c r="V223" i="2"/>
  <c r="Y239" i="2"/>
  <c r="O239" i="2"/>
  <c r="U239" i="2"/>
  <c r="D6" i="4"/>
  <c r="Z11" i="2"/>
  <c r="D196" i="4" s="1"/>
  <c r="E196" i="4" s="1"/>
  <c r="P196" i="4" s="1"/>
  <c r="D11" i="2"/>
  <c r="D174" i="4" s="1"/>
  <c r="E174" i="4" s="1"/>
  <c r="P174" i="4" s="1"/>
  <c r="W19" i="2"/>
  <c r="Q19" i="2"/>
  <c r="T19" i="2"/>
  <c r="K27" i="2"/>
  <c r="AA27" i="2"/>
  <c r="U27" i="2"/>
  <c r="X35" i="2"/>
  <c r="X55" i="2"/>
  <c r="F55" i="2"/>
  <c r="P59" i="2"/>
  <c r="K67" i="2"/>
  <c r="V67" i="2"/>
  <c r="L67" i="2"/>
  <c r="H75" i="2"/>
  <c r="U99" i="2"/>
  <c r="Z99" i="2"/>
  <c r="K139" i="2"/>
  <c r="W139" i="2"/>
  <c r="R139" i="2"/>
  <c r="F167" i="2"/>
  <c r="J167" i="2"/>
  <c r="S171" i="2"/>
  <c r="J171" i="2"/>
  <c r="O171" i="2"/>
  <c r="I171" i="2"/>
  <c r="H171" i="2"/>
  <c r="X171" i="2"/>
  <c r="K175" i="2"/>
  <c r="W175" i="2"/>
  <c r="X175" i="2"/>
  <c r="Z175" i="2"/>
  <c r="R175" i="2"/>
  <c r="D175" i="2"/>
  <c r="M179" i="2"/>
  <c r="F191" i="2"/>
  <c r="S191" i="2"/>
  <c r="K199" i="2"/>
  <c r="P203" i="2"/>
  <c r="K203" i="2"/>
  <c r="R203" i="2"/>
  <c r="Q203" i="2"/>
  <c r="X203" i="2"/>
  <c r="J203" i="2"/>
  <c r="Z207" i="2"/>
  <c r="Z211" i="2"/>
  <c r="W211" i="2"/>
  <c r="N211" i="2"/>
  <c r="AA211" i="2"/>
  <c r="M211" i="2"/>
  <c r="G211" i="2"/>
  <c r="E219" i="2"/>
  <c r="V219" i="2"/>
  <c r="U223" i="2"/>
  <c r="Q223" i="2"/>
  <c r="H223" i="2"/>
  <c r="V11" i="2"/>
  <c r="D192" i="4" s="1"/>
  <c r="E192" i="4" s="1"/>
  <c r="P192" i="4" s="1"/>
  <c r="X11" i="2"/>
  <c r="D194" i="4" s="1"/>
  <c r="E194" i="4" s="1"/>
  <c r="P194" i="4" s="1"/>
  <c r="T11" i="2"/>
  <c r="D190" i="4" s="1"/>
  <c r="E190" i="4" s="1"/>
  <c r="P190" i="4" s="1"/>
  <c r="O11" i="2"/>
  <c r="D185" i="4" s="1"/>
  <c r="E185" i="4" s="1"/>
  <c r="P185" i="4" s="1"/>
  <c r="P19" i="2"/>
  <c r="K19" i="2"/>
  <c r="R19" i="2"/>
  <c r="L19" i="2"/>
  <c r="O27" i="2"/>
  <c r="Y27" i="2"/>
  <c r="N27" i="2"/>
  <c r="G27" i="2"/>
  <c r="S35" i="2"/>
  <c r="G35" i="2"/>
  <c r="AA51" i="2"/>
  <c r="Z51" i="2"/>
  <c r="R55" i="2"/>
  <c r="P55" i="2"/>
  <c r="Y63" i="2"/>
  <c r="AA67" i="2"/>
  <c r="J67" i="2"/>
  <c r="W67" i="2"/>
  <c r="U67" i="2"/>
  <c r="Z75" i="2"/>
  <c r="W75" i="2"/>
  <c r="M87" i="2"/>
  <c r="E91" i="2"/>
  <c r="W91" i="2"/>
  <c r="Y91" i="2"/>
  <c r="U91" i="2"/>
  <c r="AA91" i="2"/>
  <c r="H91" i="2"/>
  <c r="L99" i="2"/>
  <c r="V103" i="2"/>
  <c r="D107" i="2"/>
  <c r="E107" i="2"/>
  <c r="Z107" i="2"/>
  <c r="R107" i="2"/>
  <c r="W107" i="2"/>
  <c r="N107" i="2"/>
  <c r="R115" i="2"/>
  <c r="E119" i="2"/>
  <c r="J127" i="2"/>
  <c r="Q127" i="2"/>
  <c r="E127" i="2"/>
  <c r="Y127" i="2"/>
  <c r="K127" i="2"/>
  <c r="M127" i="2"/>
  <c r="X131" i="2"/>
  <c r="H131" i="2"/>
  <c r="R131" i="2"/>
  <c r="W131" i="2"/>
  <c r="E131" i="2"/>
  <c r="Q131" i="2"/>
  <c r="E135" i="2"/>
  <c r="Q135" i="2"/>
  <c r="D135" i="2"/>
  <c r="H135" i="2"/>
  <c r="U135" i="2"/>
  <c r="L135" i="2"/>
  <c r="O139" i="2"/>
  <c r="H139" i="2"/>
  <c r="M139" i="2"/>
  <c r="V139" i="2"/>
  <c r="U147" i="2"/>
  <c r="Y147" i="2"/>
  <c r="AA147" i="2"/>
  <c r="K147" i="2"/>
  <c r="O147" i="2"/>
  <c r="V147" i="2"/>
  <c r="N151" i="2"/>
  <c r="P151" i="2"/>
  <c r="L151" i="2"/>
  <c r="X151" i="2"/>
  <c r="U151" i="2"/>
  <c r="T151" i="2"/>
  <c r="V155" i="2"/>
  <c r="S155" i="2"/>
  <c r="W155" i="2"/>
  <c r="F155" i="2"/>
  <c r="R159" i="2"/>
  <c r="W159" i="2"/>
  <c r="X159" i="2"/>
  <c r="U159" i="2"/>
  <c r="F159" i="2"/>
  <c r="E159" i="2"/>
  <c r="T159" i="2"/>
  <c r="O167" i="2"/>
  <c r="Z167" i="2"/>
  <c r="AA167" i="2"/>
  <c r="W171" i="2"/>
  <c r="P171" i="2"/>
  <c r="M175" i="2"/>
  <c r="P179" i="2"/>
  <c r="P191" i="2"/>
  <c r="S195" i="2"/>
  <c r="T199" i="2"/>
  <c r="X199" i="2"/>
  <c r="D199" i="2"/>
  <c r="W203" i="2"/>
  <c r="G203" i="2"/>
  <c r="S207" i="2"/>
  <c r="W207" i="2"/>
  <c r="Y207" i="2"/>
  <c r="V211" i="2"/>
  <c r="U211" i="2"/>
  <c r="E215" i="2"/>
  <c r="X215" i="2"/>
  <c r="L215" i="2"/>
  <c r="Z219" i="2"/>
  <c r="D219" i="2"/>
  <c r="L223" i="2"/>
  <c r="P223" i="2"/>
  <c r="AA223" i="2"/>
  <c r="O227" i="2"/>
  <c r="F227" i="2"/>
  <c r="N227" i="2"/>
  <c r="H235" i="2"/>
  <c r="L235" i="2"/>
  <c r="W239" i="2"/>
  <c r="T239" i="2"/>
  <c r="K239" i="2"/>
  <c r="H243" i="2"/>
  <c r="Y243" i="2"/>
  <c r="D247" i="2"/>
  <c r="Q251" i="2"/>
  <c r="Z251" i="2"/>
  <c r="Q4" i="2"/>
  <c r="D19" i="4" s="1"/>
  <c r="E19" i="4" s="1"/>
  <c r="P19" i="4" s="1"/>
  <c r="R4" i="2"/>
  <c r="D20" i="4" s="1"/>
  <c r="E20" i="4" s="1"/>
  <c r="P20" i="4" s="1"/>
  <c r="O4" i="2"/>
  <c r="D17" i="4" s="1"/>
  <c r="E17" i="4" s="1"/>
  <c r="P17" i="4" s="1"/>
  <c r="U4" i="2"/>
  <c r="D23" i="4" s="1"/>
  <c r="E23" i="4" s="1"/>
  <c r="P23" i="4" s="1"/>
  <c r="W8" i="2"/>
  <c r="D121" i="4" s="1"/>
  <c r="E121" i="4" s="1"/>
  <c r="P121" i="4" s="1"/>
  <c r="U8" i="2"/>
  <c r="D119" i="4" s="1"/>
  <c r="E119" i="4" s="1"/>
  <c r="P119" i="4" s="1"/>
  <c r="I8" i="2"/>
  <c r="D107" i="4" s="1"/>
  <c r="E107" i="4" s="1"/>
  <c r="P107" i="4" s="1"/>
  <c r="M8" i="2"/>
  <c r="D111" i="4" s="1"/>
  <c r="E111" i="4" s="1"/>
  <c r="P111" i="4" s="1"/>
  <c r="K12" i="2"/>
  <c r="D205" i="4" s="1"/>
  <c r="E205" i="4" s="1"/>
  <c r="P205" i="4" s="1"/>
  <c r="J12" i="2"/>
  <c r="D204" i="4" s="1"/>
  <c r="E204" i="4" s="1"/>
  <c r="P204" i="4" s="1"/>
  <c r="F12" i="2"/>
  <c r="D200" i="4" s="1"/>
  <c r="E200" i="4" s="1"/>
  <c r="P200" i="4" s="1"/>
  <c r="P12" i="2"/>
  <c r="D210" i="4" s="1"/>
  <c r="E210" i="4" s="1"/>
  <c r="P210" i="4" s="1"/>
  <c r="X16" i="2"/>
  <c r="O16" i="2"/>
  <c r="Q16" i="2"/>
  <c r="I16" i="2"/>
  <c r="Z20" i="2"/>
  <c r="O20" i="2"/>
  <c r="H20" i="2"/>
  <c r="Q20" i="2"/>
  <c r="F24" i="2"/>
  <c r="K24" i="2"/>
  <c r="Y24" i="2"/>
  <c r="T28" i="2"/>
  <c r="X28" i="2"/>
  <c r="I28" i="2"/>
  <c r="U28" i="2"/>
  <c r="T36" i="2"/>
  <c r="M36" i="2"/>
  <c r="X36" i="2"/>
  <c r="Y36" i="2"/>
  <c r="Q40" i="2"/>
  <c r="Z40" i="2"/>
  <c r="J40" i="2"/>
  <c r="G40" i="2"/>
  <c r="F48" i="2"/>
  <c r="X48" i="2"/>
  <c r="AA48" i="2"/>
  <c r="O48" i="2"/>
  <c r="M48" i="2"/>
  <c r="N52" i="2"/>
  <c r="E52" i="2"/>
  <c r="W52" i="2"/>
  <c r="O52" i="2"/>
  <c r="Z52" i="2"/>
  <c r="J52" i="2"/>
  <c r="Y52" i="2"/>
  <c r="AA52" i="2"/>
  <c r="G52" i="2"/>
  <c r="G56" i="2"/>
  <c r="K56" i="2"/>
  <c r="L56" i="2"/>
  <c r="E56" i="2"/>
  <c r="N56" i="2"/>
  <c r="P60" i="2"/>
  <c r="U60" i="2"/>
  <c r="H60" i="2"/>
  <c r="X60" i="2"/>
  <c r="V60" i="2"/>
  <c r="J60" i="2"/>
  <c r="I60" i="2"/>
  <c r="Q60" i="2"/>
  <c r="D60" i="2"/>
  <c r="X64" i="2"/>
  <c r="S64" i="2"/>
  <c r="G64" i="2"/>
  <c r="T64" i="2"/>
  <c r="L64" i="2"/>
  <c r="E68" i="2"/>
  <c r="V68" i="2"/>
  <c r="K68" i="2"/>
  <c r="L68" i="2"/>
  <c r="AA68" i="2"/>
  <c r="H68" i="2"/>
  <c r="W68" i="2"/>
  <c r="I68" i="2"/>
  <c r="Z76" i="2"/>
  <c r="U76" i="2"/>
  <c r="X76" i="2"/>
  <c r="N76" i="2"/>
  <c r="H76" i="2"/>
  <c r="N80" i="2"/>
  <c r="R80" i="2"/>
  <c r="G80" i="2"/>
  <c r="S80" i="2"/>
  <c r="I80" i="2"/>
  <c r="U84" i="2"/>
  <c r="F84" i="2"/>
  <c r="W84" i="2"/>
  <c r="Q84" i="2"/>
  <c r="N84" i="2"/>
  <c r="J92" i="2"/>
  <c r="Q92" i="2"/>
  <c r="S92" i="2"/>
  <c r="U92" i="2"/>
  <c r="R96" i="2"/>
  <c r="M96" i="2"/>
  <c r="O96" i="2"/>
  <c r="J96" i="2"/>
  <c r="S104" i="2"/>
  <c r="F104" i="2"/>
  <c r="D104" i="2"/>
  <c r="I104" i="2"/>
  <c r="V108" i="2"/>
  <c r="K108" i="2"/>
  <c r="Z108" i="2"/>
  <c r="T108" i="2"/>
  <c r="M112" i="2"/>
  <c r="N112" i="2"/>
  <c r="X112" i="2"/>
  <c r="Z112" i="2"/>
  <c r="Z116" i="2"/>
  <c r="K116" i="2"/>
  <c r="I116" i="2"/>
  <c r="G116" i="2"/>
  <c r="R116" i="2"/>
  <c r="O116" i="2"/>
  <c r="Q116" i="2"/>
  <c r="M116" i="2"/>
  <c r="Y116" i="2"/>
  <c r="T120" i="2"/>
  <c r="W120" i="2"/>
  <c r="J120" i="2"/>
  <c r="N120" i="2"/>
  <c r="F124" i="2"/>
  <c r="Z124" i="2"/>
  <c r="H124" i="2"/>
  <c r="S124" i="2"/>
  <c r="Y128" i="2"/>
  <c r="O128" i="2"/>
  <c r="D128" i="2"/>
  <c r="Z128" i="2"/>
  <c r="Y132" i="2"/>
  <c r="T132" i="2"/>
  <c r="F132" i="2"/>
  <c r="U132" i="2"/>
  <c r="S136" i="2"/>
  <c r="W136" i="2"/>
  <c r="D136" i="2"/>
  <c r="H136" i="2"/>
  <c r="T144" i="2"/>
  <c r="D144" i="2"/>
  <c r="P144" i="2"/>
  <c r="Y144" i="2"/>
  <c r="V148" i="2"/>
  <c r="S148" i="2"/>
  <c r="Z148" i="2"/>
  <c r="T148" i="2"/>
  <c r="S152" i="2"/>
  <c r="D152" i="2"/>
  <c r="H152" i="2"/>
  <c r="N152" i="2"/>
  <c r="V180" i="2"/>
  <c r="AA180" i="2"/>
  <c r="T180" i="2"/>
  <c r="E180" i="2"/>
  <c r="Z180" i="2"/>
  <c r="Q180" i="2"/>
  <c r="P184" i="2"/>
  <c r="G184" i="2"/>
  <c r="H184" i="2"/>
  <c r="L184" i="2"/>
  <c r="F184" i="2"/>
  <c r="W184" i="2"/>
  <c r="D188" i="2"/>
  <c r="T188" i="2"/>
  <c r="P188" i="2"/>
  <c r="N188" i="2"/>
  <c r="I188" i="2"/>
  <c r="F188" i="2"/>
  <c r="R192" i="2"/>
  <c r="Y192" i="2"/>
  <c r="O192" i="2"/>
  <c r="U192" i="2"/>
  <c r="K192" i="2"/>
  <c r="X204" i="2"/>
  <c r="H204" i="2"/>
  <c r="P204" i="2"/>
  <c r="Q204" i="2"/>
  <c r="Y204" i="2"/>
  <c r="N208" i="2"/>
  <c r="Q208" i="2"/>
  <c r="O208" i="2"/>
  <c r="I208" i="2"/>
  <c r="F208" i="2"/>
  <c r="D212" i="2"/>
  <c r="T212" i="2"/>
  <c r="Q212" i="2"/>
  <c r="L212" i="2"/>
  <c r="I212" i="2"/>
  <c r="Y212" i="2"/>
  <c r="O212" i="2"/>
  <c r="U212" i="2"/>
  <c r="W212" i="2"/>
  <c r="Q216" i="2"/>
  <c r="E216" i="2"/>
  <c r="L216" i="2"/>
  <c r="P216" i="2"/>
  <c r="K216" i="2"/>
  <c r="W224" i="2"/>
  <c r="K224" i="2"/>
  <c r="R224" i="2"/>
  <c r="T224" i="2"/>
  <c r="H224" i="2"/>
  <c r="J228" i="2"/>
  <c r="Y228" i="2"/>
  <c r="L228" i="2"/>
  <c r="R228" i="2"/>
  <c r="V228" i="2"/>
  <c r="AA228" i="2"/>
  <c r="Z228" i="2"/>
  <c r="K228" i="2"/>
  <c r="G228" i="2"/>
  <c r="M232" i="2"/>
  <c r="Q232" i="2"/>
  <c r="Z232" i="2"/>
  <c r="S232" i="2"/>
  <c r="I232" i="2"/>
  <c r="AA252" i="2"/>
  <c r="Q252" i="2"/>
  <c r="N252" i="2"/>
  <c r="M252" i="2"/>
  <c r="L252" i="2"/>
  <c r="X252" i="2"/>
  <c r="O252" i="2"/>
  <c r="S252" i="2"/>
  <c r="F252" i="2"/>
  <c r="V5" i="2"/>
  <c r="D48" i="4" s="1"/>
  <c r="E48" i="4" s="1"/>
  <c r="P48" i="4" s="1"/>
  <c r="J5" i="2"/>
  <c r="D36" i="4" s="1"/>
  <c r="E36" i="4" s="1"/>
  <c r="P36" i="4" s="1"/>
  <c r="M5" i="2"/>
  <c r="D39" i="4" s="1"/>
  <c r="E39" i="4" s="1"/>
  <c r="P39" i="4" s="1"/>
  <c r="T5" i="2"/>
  <c r="D46" i="4" s="1"/>
  <c r="E46" i="4" s="1"/>
  <c r="P46" i="4" s="1"/>
  <c r="H5" i="2"/>
  <c r="D34" i="4" s="1"/>
  <c r="E34" i="4" s="1"/>
  <c r="P34" i="4" s="1"/>
  <c r="W9" i="2"/>
  <c r="D145" i="4" s="1"/>
  <c r="E145" i="4" s="1"/>
  <c r="P145" i="4" s="1"/>
  <c r="E9" i="2"/>
  <c r="D127" i="4" s="1"/>
  <c r="E127" i="4" s="1"/>
  <c r="P127" i="4" s="1"/>
  <c r="Q9" i="2"/>
  <c r="D139" i="4" s="1"/>
  <c r="E139" i="4" s="1"/>
  <c r="P139" i="4" s="1"/>
  <c r="P9" i="2"/>
  <c r="D138" i="4" s="1"/>
  <c r="E138" i="4" s="1"/>
  <c r="P138" i="4" s="1"/>
  <c r="G9" i="2"/>
  <c r="D129" i="4" s="1"/>
  <c r="E129" i="4" s="1"/>
  <c r="P129" i="4" s="1"/>
  <c r="L13" i="2"/>
  <c r="D230" i="4" s="1"/>
  <c r="E230" i="4" s="1"/>
  <c r="P230" i="4" s="1"/>
  <c r="E13" i="2"/>
  <c r="D223" i="4" s="1"/>
  <c r="E223" i="4" s="1"/>
  <c r="P223" i="4" s="1"/>
  <c r="AA13" i="2"/>
  <c r="D245" i="4" s="1"/>
  <c r="E245" i="4" s="1"/>
  <c r="P245" i="4" s="1"/>
  <c r="W13" i="2"/>
  <c r="D241" i="4" s="1"/>
  <c r="E241" i="4" s="1"/>
  <c r="P241" i="4" s="1"/>
  <c r="F13" i="2"/>
  <c r="D224" i="4" s="1"/>
  <c r="E224" i="4" s="1"/>
  <c r="P224" i="4" s="1"/>
  <c r="AA17" i="2"/>
  <c r="R17" i="2"/>
  <c r="E17" i="2"/>
  <c r="K17" i="2"/>
  <c r="G17" i="2"/>
  <c r="J21" i="2"/>
  <c r="H21" i="2"/>
  <c r="AA21" i="2"/>
  <c r="M21" i="2"/>
  <c r="V21" i="2"/>
  <c r="V25" i="2"/>
  <c r="U25" i="2"/>
  <c r="H25" i="2"/>
  <c r="K25" i="2"/>
  <c r="F25" i="2"/>
  <c r="T29" i="2"/>
  <c r="W29" i="2"/>
  <c r="Y29" i="2"/>
  <c r="M29" i="2"/>
  <c r="L29" i="2"/>
  <c r="M33" i="2"/>
  <c r="Z33" i="2"/>
  <c r="AA33" i="2"/>
  <c r="J33" i="2"/>
  <c r="U33" i="2"/>
  <c r="F33" i="2"/>
  <c r="X33" i="2"/>
  <c r="E33" i="2"/>
  <c r="O33" i="2"/>
  <c r="S57" i="2"/>
  <c r="L57" i="2"/>
  <c r="X57" i="2"/>
  <c r="N57" i="2"/>
  <c r="V57" i="2"/>
  <c r="Y57" i="2"/>
  <c r="R57" i="2"/>
  <c r="K57" i="2"/>
  <c r="Q57" i="2"/>
  <c r="R77" i="2"/>
  <c r="Z77" i="2"/>
  <c r="AA77" i="2"/>
  <c r="W77" i="2"/>
  <c r="E77" i="2"/>
  <c r="G97" i="2"/>
  <c r="L97" i="2"/>
  <c r="X97" i="2"/>
  <c r="E97" i="2"/>
  <c r="K97" i="2"/>
  <c r="N97" i="2"/>
  <c r="R97" i="2"/>
  <c r="I97" i="2"/>
  <c r="W97" i="2"/>
  <c r="V97" i="2"/>
  <c r="P97" i="2"/>
  <c r="S97" i="2"/>
  <c r="Q101" i="2"/>
  <c r="S101" i="2"/>
  <c r="F101" i="2"/>
  <c r="R117" i="2"/>
  <c r="H117" i="2"/>
  <c r="F117" i="2"/>
  <c r="Y117" i="2"/>
  <c r="P117" i="2"/>
  <c r="U117" i="2"/>
  <c r="E117" i="2"/>
  <c r="G117" i="2"/>
  <c r="D117" i="2"/>
  <c r="K117" i="2"/>
  <c r="M117" i="2"/>
  <c r="T117" i="2"/>
  <c r="V117" i="2"/>
  <c r="L117" i="2"/>
  <c r="S117" i="2"/>
  <c r="I121" i="2"/>
  <c r="U121" i="2"/>
  <c r="J121" i="2"/>
  <c r="R121" i="2"/>
  <c r="N121" i="2"/>
  <c r="X121" i="2"/>
  <c r="E121" i="2"/>
  <c r="D121" i="2"/>
  <c r="M121" i="2"/>
  <c r="S121" i="2"/>
  <c r="L121" i="2"/>
  <c r="V121" i="2"/>
  <c r="AA121" i="2"/>
  <c r="D149" i="2"/>
  <c r="M149" i="2"/>
  <c r="H149" i="2"/>
  <c r="AA149" i="2"/>
  <c r="W149" i="2"/>
  <c r="R149" i="2"/>
  <c r="Q149" i="2"/>
  <c r="P149" i="2"/>
  <c r="L149" i="2"/>
  <c r="Y149" i="2"/>
  <c r="J149" i="2"/>
  <c r="U149" i="2"/>
  <c r="V149" i="2"/>
  <c r="K149" i="2"/>
  <c r="S149" i="2"/>
  <c r="N149" i="2"/>
  <c r="O149" i="2"/>
  <c r="T149" i="2"/>
  <c r="G149" i="2"/>
  <c r="L123" i="2"/>
  <c r="Z143" i="2"/>
  <c r="H163" i="2"/>
  <c r="L163" i="2"/>
  <c r="Y44" i="2"/>
  <c r="T44" i="2"/>
  <c r="N88" i="2"/>
  <c r="Y88" i="2"/>
  <c r="J88" i="2"/>
  <c r="O88" i="2"/>
  <c r="M100" i="2"/>
  <c r="U160" i="2"/>
  <c r="L160" i="2"/>
  <c r="P160" i="2"/>
  <c r="E160" i="2"/>
  <c r="W168" i="2"/>
  <c r="S168" i="2"/>
  <c r="U168" i="2"/>
  <c r="H168" i="2"/>
  <c r="J172" i="2"/>
  <c r="O176" i="2"/>
  <c r="I176" i="2"/>
  <c r="N176" i="2"/>
  <c r="T196" i="2"/>
  <c r="P200" i="2"/>
  <c r="U200" i="2"/>
  <c r="W200" i="2"/>
  <c r="Z240" i="2"/>
  <c r="I89" i="2"/>
  <c r="Q89" i="2"/>
  <c r="Z89" i="2"/>
  <c r="U89" i="2"/>
  <c r="G89" i="2"/>
  <c r="E89" i="2"/>
  <c r="W93" i="2"/>
  <c r="G93" i="2"/>
  <c r="T93" i="2"/>
  <c r="L93" i="2"/>
  <c r="F93" i="2"/>
  <c r="R109" i="2"/>
  <c r="V109" i="2"/>
  <c r="U109" i="2"/>
  <c r="H129" i="2"/>
  <c r="S129" i="2"/>
  <c r="T129" i="2"/>
  <c r="E129" i="2"/>
  <c r="F129" i="2"/>
  <c r="Q129" i="2"/>
  <c r="J133" i="2"/>
  <c r="V133" i="2"/>
  <c r="D133" i="2"/>
  <c r="T133" i="2"/>
  <c r="T137" i="2"/>
  <c r="M137" i="2"/>
  <c r="N137" i="2"/>
  <c r="J137" i="2"/>
  <c r="R137" i="2"/>
  <c r="E137" i="2"/>
  <c r="H141" i="2"/>
  <c r="K141" i="2"/>
  <c r="U141" i="2"/>
  <c r="Q141" i="2"/>
  <c r="F141" i="2"/>
  <c r="L141" i="2"/>
  <c r="F153" i="2"/>
  <c r="G153" i="2"/>
  <c r="U153" i="2"/>
  <c r="V153" i="2"/>
  <c r="Z153" i="2"/>
  <c r="X153" i="2"/>
  <c r="S165" i="2"/>
  <c r="X165" i="2"/>
  <c r="H165" i="2"/>
  <c r="I165" i="2"/>
  <c r="W165" i="2"/>
  <c r="Y173" i="2"/>
  <c r="K173" i="2"/>
  <c r="P173" i="2"/>
  <c r="T173" i="2"/>
  <c r="G173" i="2"/>
  <c r="J173" i="2"/>
  <c r="G181" i="2"/>
  <c r="S181" i="2"/>
  <c r="K181" i="2"/>
  <c r="Y181" i="2"/>
  <c r="Z181" i="2"/>
  <c r="Z189" i="2"/>
  <c r="R197" i="2"/>
  <c r="K197" i="2"/>
  <c r="G197" i="2"/>
  <c r="T197" i="2"/>
  <c r="AA197" i="2"/>
  <c r="D197" i="2"/>
  <c r="V205" i="2"/>
  <c r="Y205" i="2"/>
  <c r="Z205" i="2"/>
  <c r="H205" i="2"/>
  <c r="I205" i="2"/>
  <c r="M209" i="2"/>
  <c r="U209" i="2"/>
  <c r="S209" i="2"/>
  <c r="F209" i="2"/>
  <c r="X209" i="2"/>
  <c r="K209" i="2"/>
  <c r="V213" i="2"/>
  <c r="L213" i="2"/>
  <c r="X213" i="2"/>
  <c r="U213" i="2"/>
  <c r="O213" i="2"/>
  <c r="T213" i="2"/>
  <c r="W217" i="2"/>
  <c r="G217" i="2"/>
  <c r="Y217" i="2"/>
  <c r="Z217" i="2"/>
  <c r="AA217" i="2"/>
  <c r="N217" i="2"/>
  <c r="Z221" i="2"/>
  <c r="R221" i="2"/>
  <c r="AA221" i="2"/>
  <c r="S221" i="2"/>
  <c r="W221" i="2"/>
  <c r="D225" i="2"/>
  <c r="J225" i="2"/>
  <c r="L225" i="2"/>
  <c r="X225" i="2"/>
  <c r="AA225" i="2"/>
  <c r="I225" i="2"/>
  <c r="L229" i="2"/>
  <c r="AA229" i="2"/>
  <c r="J229" i="2"/>
  <c r="F229" i="2"/>
  <c r="P229" i="2"/>
  <c r="X233" i="2"/>
  <c r="F233" i="2"/>
  <c r="Z233" i="2"/>
  <c r="S233" i="2"/>
  <c r="H233" i="2"/>
  <c r="P233" i="2"/>
  <c r="G237" i="2"/>
  <c r="P237" i="2"/>
  <c r="Z237" i="2"/>
  <c r="D237" i="2"/>
  <c r="W237" i="2"/>
  <c r="S237" i="2"/>
  <c r="U241" i="2"/>
  <c r="Z245" i="2"/>
  <c r="N245" i="2"/>
  <c r="T245" i="2"/>
  <c r="J245" i="2"/>
  <c r="P245" i="2"/>
  <c r="W249" i="2"/>
  <c r="H249" i="2"/>
  <c r="E249" i="2"/>
  <c r="M249" i="2"/>
  <c r="AA249" i="2"/>
  <c r="R249" i="2"/>
  <c r="R254" i="2"/>
  <c r="N254" i="2"/>
  <c r="D254" i="2"/>
  <c r="J254" i="2"/>
  <c r="Y254" i="2"/>
  <c r="K254" i="2"/>
  <c r="L10" i="2"/>
  <c r="D158" i="4" s="1"/>
  <c r="E158" i="4" s="1"/>
  <c r="P158" i="4" s="1"/>
  <c r="Q10" i="2"/>
  <c r="D163" i="4" s="1"/>
  <c r="E163" i="4" s="1"/>
  <c r="P163" i="4" s="1"/>
  <c r="F10" i="2"/>
  <c r="D152" i="4" s="1"/>
  <c r="E152" i="4" s="1"/>
  <c r="P152" i="4" s="1"/>
  <c r="M10" i="2"/>
  <c r="D159" i="4" s="1"/>
  <c r="E159" i="4" s="1"/>
  <c r="P159" i="4" s="1"/>
  <c r="AA10" i="2"/>
  <c r="D173" i="4" s="1"/>
  <c r="E173" i="4" s="1"/>
  <c r="P173" i="4" s="1"/>
  <c r="N18" i="2"/>
  <c r="X18" i="2"/>
  <c r="Z18" i="2"/>
  <c r="K18" i="2"/>
  <c r="W18" i="2"/>
  <c r="L26" i="2"/>
  <c r="P26" i="2"/>
  <c r="S26" i="2"/>
  <c r="Y26" i="2"/>
  <c r="F26" i="2"/>
  <c r="D34" i="2"/>
  <c r="Q34" i="2"/>
  <c r="N34" i="2"/>
  <c r="H34" i="2"/>
  <c r="F34" i="2"/>
  <c r="G34" i="2"/>
  <c r="R38" i="2"/>
  <c r="W38" i="2"/>
  <c r="F38" i="2"/>
  <c r="V38" i="2"/>
  <c r="Y38" i="2"/>
  <c r="I38" i="2"/>
  <c r="K38" i="2"/>
  <c r="L42" i="2"/>
  <c r="M42" i="2"/>
  <c r="O42" i="2"/>
  <c r="AA42" i="2"/>
  <c r="D50" i="2"/>
  <c r="W50" i="2"/>
  <c r="E50" i="2"/>
  <c r="Y50" i="2"/>
  <c r="G50" i="2"/>
  <c r="S50" i="2"/>
  <c r="V54" i="2"/>
  <c r="P54" i="2"/>
  <c r="J54" i="2"/>
  <c r="T54" i="2"/>
  <c r="S54" i="2"/>
  <c r="L54" i="2"/>
  <c r="R54" i="2"/>
  <c r="M58" i="2"/>
  <c r="J58" i="2"/>
  <c r="O58" i="2"/>
  <c r="S58" i="2"/>
  <c r="K58" i="2"/>
  <c r="X62" i="2"/>
  <c r="AA62" i="2"/>
  <c r="D62" i="2"/>
  <c r="K62" i="2"/>
  <c r="Y62" i="2"/>
  <c r="W62" i="2"/>
  <c r="F62" i="2"/>
  <c r="T66" i="2"/>
  <c r="F66" i="2"/>
  <c r="L66" i="2"/>
  <c r="G66" i="2"/>
  <c r="O66" i="2"/>
  <c r="H66" i="2"/>
  <c r="U70" i="2"/>
  <c r="J70" i="2"/>
  <c r="R70" i="2"/>
  <c r="Q70" i="2"/>
  <c r="P70" i="2"/>
  <c r="X70" i="2"/>
  <c r="W70" i="2"/>
  <c r="E74" i="2"/>
  <c r="I74" i="2"/>
  <c r="J74" i="2"/>
  <c r="W74" i="2"/>
  <c r="L74" i="2"/>
  <c r="X78" i="2"/>
  <c r="Z82" i="2"/>
  <c r="N82" i="2"/>
  <c r="D82" i="2"/>
  <c r="H82" i="2"/>
  <c r="Q82" i="2"/>
  <c r="T82" i="2"/>
  <c r="F86" i="2"/>
  <c r="T86" i="2"/>
  <c r="E86" i="2"/>
  <c r="D86" i="2"/>
  <c r="L90" i="2"/>
  <c r="S90" i="2"/>
  <c r="Q90" i="2"/>
  <c r="H98" i="2"/>
  <c r="Y98" i="2"/>
  <c r="T98" i="2"/>
  <c r="E98" i="2"/>
  <c r="J98" i="2"/>
  <c r="Z98" i="2"/>
  <c r="P106" i="2"/>
  <c r="M106" i="2"/>
  <c r="Y106" i="2"/>
  <c r="U106" i="2"/>
  <c r="J106" i="2"/>
  <c r="X106" i="2"/>
  <c r="H110" i="2"/>
  <c r="N110" i="2"/>
  <c r="S110" i="2"/>
  <c r="Y110" i="2"/>
  <c r="U110" i="2"/>
  <c r="J110" i="2"/>
  <c r="E110" i="2"/>
  <c r="Y114" i="2"/>
  <c r="N114" i="2"/>
  <c r="K114" i="2"/>
  <c r="Q114" i="2"/>
  <c r="Q118" i="2"/>
  <c r="D118" i="2"/>
  <c r="G118" i="2"/>
  <c r="L118" i="2"/>
  <c r="V118" i="2"/>
  <c r="S118" i="2"/>
  <c r="F118" i="2"/>
  <c r="J122" i="2"/>
  <c r="Q122" i="2"/>
  <c r="AA122" i="2"/>
  <c r="AA130" i="2"/>
  <c r="S130" i="2"/>
  <c r="Z130" i="2"/>
  <c r="Y130" i="2"/>
  <c r="T130" i="2"/>
  <c r="R130" i="2"/>
  <c r="O146" i="2"/>
  <c r="N146" i="2"/>
  <c r="Z146" i="2"/>
  <c r="H146" i="2"/>
  <c r="Q146" i="2"/>
  <c r="J150" i="2"/>
  <c r="F150" i="2"/>
  <c r="T150" i="2"/>
  <c r="W150" i="2"/>
  <c r="N150" i="2"/>
  <c r="G150" i="2"/>
  <c r="X150" i="2"/>
  <c r="H154" i="2"/>
  <c r="X154" i="2"/>
  <c r="G154" i="2"/>
  <c r="K158" i="2"/>
  <c r="F158" i="2"/>
  <c r="S158" i="2"/>
  <c r="H158" i="2"/>
  <c r="P162" i="2"/>
  <c r="Y162" i="2"/>
  <c r="R162" i="2"/>
  <c r="AA170" i="2"/>
  <c r="J170" i="2"/>
  <c r="T170" i="2"/>
  <c r="K170" i="2"/>
  <c r="R170" i="2"/>
  <c r="D174" i="2"/>
  <c r="E174" i="2"/>
  <c r="G174" i="2"/>
  <c r="F174" i="2"/>
  <c r="I174" i="2"/>
  <c r="M174" i="2"/>
  <c r="S174" i="2"/>
  <c r="T178" i="2"/>
  <c r="Q178" i="2"/>
  <c r="W178" i="2"/>
  <c r="R178" i="2"/>
  <c r="S178" i="2"/>
  <c r="G186" i="2"/>
  <c r="I186" i="2"/>
  <c r="T194" i="2"/>
  <c r="Z194" i="2"/>
  <c r="H194" i="2"/>
  <c r="K194" i="2"/>
  <c r="L194" i="2"/>
  <c r="O194" i="2"/>
  <c r="O202" i="2"/>
  <c r="AA202" i="2"/>
  <c r="Q202" i="2"/>
  <c r="X206" i="2"/>
  <c r="O206" i="2"/>
  <c r="AA210" i="2"/>
  <c r="Z210" i="2"/>
  <c r="D210" i="2"/>
  <c r="J210" i="2"/>
  <c r="S210" i="2"/>
  <c r="H210" i="2"/>
  <c r="H214" i="2"/>
  <c r="Y214" i="2"/>
  <c r="M214" i="2"/>
  <c r="AA214" i="2"/>
  <c r="X218" i="2"/>
  <c r="S218" i="2"/>
  <c r="G218" i="2"/>
  <c r="F218" i="2"/>
  <c r="W218" i="2"/>
  <c r="D226" i="2"/>
  <c r="E226" i="2"/>
  <c r="N226" i="2"/>
  <c r="AA226" i="2"/>
  <c r="P226" i="2"/>
  <c r="M226" i="2"/>
  <c r="V234" i="2"/>
  <c r="O234" i="2"/>
  <c r="E234" i="2"/>
  <c r="Y234" i="2"/>
  <c r="M234" i="2"/>
  <c r="G234" i="2"/>
  <c r="F242" i="2"/>
  <c r="R242" i="2"/>
  <c r="G242" i="2"/>
  <c r="AA242" i="2"/>
  <c r="P242" i="2"/>
  <c r="P246" i="2"/>
  <c r="I246" i="2"/>
  <c r="X246" i="2"/>
  <c r="W246" i="2"/>
  <c r="V246" i="2"/>
  <c r="R246" i="2"/>
  <c r="I250" i="2"/>
  <c r="W250" i="2"/>
  <c r="J250" i="2"/>
  <c r="Z250" i="2"/>
  <c r="H250" i="2"/>
  <c r="T250" i="2"/>
  <c r="O89" i="2"/>
  <c r="T89" i="2"/>
  <c r="S89" i="2"/>
  <c r="R129" i="2"/>
  <c r="J129" i="2"/>
  <c r="Y129" i="2"/>
  <c r="G141" i="2"/>
  <c r="W141" i="2"/>
  <c r="T141" i="2"/>
  <c r="V141" i="2"/>
  <c r="Q153" i="2"/>
  <c r="J153" i="2"/>
  <c r="D153" i="2"/>
  <c r="Y153" i="2"/>
  <c r="K153" i="2"/>
  <c r="L153" i="2"/>
  <c r="L173" i="2"/>
  <c r="H173" i="2"/>
  <c r="W173" i="2"/>
  <c r="F173" i="2"/>
  <c r="U173" i="2"/>
  <c r="Z173" i="2"/>
  <c r="V173" i="2"/>
  <c r="F197" i="2"/>
  <c r="H197" i="2"/>
  <c r="O197" i="2"/>
  <c r="V197" i="2"/>
  <c r="AA213" i="2"/>
  <c r="W213" i="2"/>
  <c r="G213" i="2"/>
  <c r="Y213" i="2"/>
  <c r="J213" i="2"/>
  <c r="P213" i="2"/>
  <c r="Z213" i="2"/>
  <c r="X217" i="2"/>
  <c r="R217" i="2"/>
  <c r="L217" i="2"/>
  <c r="K217" i="2"/>
  <c r="U217" i="2"/>
  <c r="F217" i="2"/>
  <c r="O225" i="2"/>
  <c r="W225" i="2"/>
  <c r="E225" i="2"/>
  <c r="R233" i="2"/>
  <c r="L233" i="2"/>
  <c r="V233" i="2"/>
  <c r="D233" i="2"/>
  <c r="N233" i="2"/>
  <c r="Q233" i="2"/>
  <c r="H237" i="2"/>
  <c r="Y237" i="2"/>
  <c r="U237" i="2"/>
  <c r="L237" i="2"/>
  <c r="V237" i="2"/>
  <c r="N237" i="2"/>
  <c r="AA237" i="2"/>
  <c r="S249" i="2"/>
  <c r="P249" i="2"/>
  <c r="T249" i="2"/>
  <c r="F249" i="2"/>
  <c r="D249" i="2"/>
  <c r="L249" i="2"/>
  <c r="Q254" i="2"/>
  <c r="V254" i="2"/>
  <c r="M254" i="2"/>
  <c r="AA254" i="2"/>
  <c r="T254" i="2"/>
  <c r="W254" i="2"/>
  <c r="W34" i="2"/>
  <c r="I34" i="2"/>
  <c r="Z50" i="2"/>
  <c r="AA50" i="2"/>
  <c r="U50" i="2"/>
  <c r="J50" i="2"/>
  <c r="X50" i="2"/>
  <c r="N50" i="2"/>
  <c r="E82" i="2"/>
  <c r="K82" i="2"/>
  <c r="I82" i="2"/>
  <c r="J82" i="2"/>
  <c r="X82" i="2"/>
  <c r="O82" i="2"/>
  <c r="O98" i="2"/>
  <c r="W98" i="2"/>
  <c r="K98" i="2"/>
  <c r="R98" i="2"/>
  <c r="L98" i="2"/>
  <c r="P98" i="2"/>
  <c r="W118" i="2"/>
  <c r="K118" i="2"/>
  <c r="O118" i="2"/>
  <c r="T118" i="2"/>
  <c r="P118" i="2"/>
  <c r="M118" i="2"/>
  <c r="M130" i="2"/>
  <c r="E130" i="2"/>
  <c r="V130" i="2"/>
  <c r="U194" i="2"/>
  <c r="J194" i="2"/>
  <c r="I226" i="2"/>
  <c r="H226" i="2"/>
  <c r="V226" i="2"/>
  <c r="L226" i="2"/>
  <c r="J234" i="2"/>
  <c r="Q234" i="2"/>
  <c r="P234" i="2"/>
  <c r="I234" i="2"/>
  <c r="E250" i="2"/>
  <c r="R250" i="2"/>
  <c r="U250" i="2"/>
  <c r="X250" i="2"/>
  <c r="M250" i="2"/>
  <c r="A257" i="2"/>
  <c r="B256" i="2"/>
  <c r="AF256" i="2"/>
  <c r="E153" i="2"/>
  <c r="AA153" i="2"/>
  <c r="P153" i="2"/>
  <c r="I213" i="2"/>
  <c r="M213" i="2"/>
  <c r="D213" i="2"/>
  <c r="Q213" i="2"/>
  <c r="H213" i="2"/>
  <c r="E213" i="2"/>
  <c r="O217" i="2"/>
  <c r="V217" i="2"/>
  <c r="H217" i="2"/>
  <c r="E217" i="2"/>
  <c r="I217" i="2"/>
  <c r="M233" i="2"/>
  <c r="I233" i="2"/>
  <c r="G233" i="2"/>
  <c r="Y233" i="2"/>
  <c r="E233" i="2"/>
  <c r="O233" i="2"/>
  <c r="K237" i="2"/>
  <c r="I237" i="2"/>
  <c r="J237" i="2"/>
  <c r="X237" i="2"/>
  <c r="T237" i="2"/>
  <c r="F237" i="2"/>
  <c r="U249" i="2"/>
  <c r="X249" i="2"/>
  <c r="Z249" i="2"/>
  <c r="H254" i="2"/>
  <c r="E254" i="2"/>
  <c r="L254" i="2"/>
  <c r="Z254" i="2"/>
  <c r="I254" i="2"/>
  <c r="A261" i="4"/>
  <c r="C262" i="4"/>
  <c r="F255" i="3"/>
  <c r="A256" i="3"/>
  <c r="B255" i="3"/>
  <c r="D260" i="4"/>
  <c r="E260" i="4" s="1"/>
  <c r="P260" i="4" s="1"/>
  <c r="D261" i="4"/>
  <c r="E261" i="4" s="1"/>
  <c r="P261" i="4" s="1"/>
  <c r="R34" i="2"/>
  <c r="E34" i="2"/>
  <c r="Z34" i="2"/>
  <c r="J34" i="2"/>
  <c r="Y34" i="2"/>
  <c r="X34" i="2"/>
  <c r="D38" i="2"/>
  <c r="E38" i="2"/>
  <c r="H38" i="2"/>
  <c r="T50" i="2"/>
  <c r="I50" i="2"/>
  <c r="F50" i="2"/>
  <c r="K50" i="2"/>
  <c r="P50" i="2"/>
  <c r="O50" i="2"/>
  <c r="R50" i="2"/>
  <c r="AA54" i="2"/>
  <c r="G54" i="2"/>
  <c r="D54" i="2"/>
  <c r="Y66" i="2"/>
  <c r="N66" i="2"/>
  <c r="AA82" i="2"/>
  <c r="R82" i="2"/>
  <c r="L82" i="2"/>
  <c r="F82" i="2"/>
  <c r="W82" i="2"/>
  <c r="G82" i="2"/>
  <c r="D98" i="2"/>
  <c r="I98" i="2"/>
  <c r="N98" i="2"/>
  <c r="AA98" i="2"/>
  <c r="X98" i="2"/>
  <c r="F98" i="2"/>
  <c r="M98" i="2"/>
  <c r="L106" i="2"/>
  <c r="Q106" i="2"/>
  <c r="D110" i="2"/>
  <c r="W110" i="2"/>
  <c r="V110" i="2"/>
  <c r="E118" i="2"/>
  <c r="U118" i="2"/>
  <c r="H118" i="2"/>
  <c r="N118" i="2"/>
  <c r="R118" i="2"/>
  <c r="J118" i="2"/>
  <c r="G130" i="2"/>
  <c r="O130" i="2"/>
  <c r="P130" i="2"/>
  <c r="N130" i="2"/>
  <c r="U130" i="2"/>
  <c r="K130" i="2"/>
  <c r="S194" i="2"/>
  <c r="AA194" i="2"/>
  <c r="W194" i="2"/>
  <c r="V194" i="2"/>
  <c r="M194" i="2"/>
  <c r="Q194" i="2"/>
  <c r="F210" i="2"/>
  <c r="O210" i="2"/>
  <c r="X226" i="2"/>
  <c r="S226" i="2"/>
  <c r="Y226" i="2"/>
  <c r="U226" i="2"/>
  <c r="J226" i="2"/>
  <c r="Q226" i="2"/>
  <c r="S234" i="2"/>
  <c r="K234" i="2"/>
  <c r="X234" i="2"/>
  <c r="T234" i="2"/>
  <c r="AA234" i="2"/>
  <c r="L234" i="2"/>
  <c r="AA250" i="2"/>
  <c r="G250" i="2"/>
  <c r="O250" i="2"/>
  <c r="K250" i="2"/>
  <c r="Q250" i="2"/>
  <c r="Y250" i="2"/>
  <c r="W233" i="2"/>
  <c r="AA233" i="2"/>
  <c r="M237" i="2"/>
  <c r="E237" i="2"/>
  <c r="R237" i="2"/>
  <c r="L50" i="2"/>
  <c r="U98" i="2"/>
  <c r="Q98" i="2"/>
  <c r="Z118" i="2"/>
  <c r="AA118" i="2"/>
  <c r="Y118" i="2"/>
  <c r="E6" i="4" l="1"/>
  <c r="C263" i="4"/>
  <c r="A262" i="4"/>
  <c r="D262" i="4" s="1"/>
  <c r="E262" i="4" s="1"/>
  <c r="P262" i="4" s="1"/>
  <c r="B256" i="3"/>
  <c r="F256" i="3"/>
  <c r="A257" i="3"/>
  <c r="A258" i="2"/>
  <c r="AF257" i="2"/>
  <c r="B257" i="2"/>
  <c r="O259" i="4"/>
  <c r="B260" i="4"/>
  <c r="A263" i="4" l="1"/>
  <c r="D263" i="4" s="1"/>
  <c r="E263" i="4" s="1"/>
  <c r="P263" i="4" s="1"/>
  <c r="C264" i="4"/>
  <c r="A258" i="3"/>
  <c r="B257" i="3"/>
  <c r="F257" i="3"/>
  <c r="P6" i="4"/>
  <c r="O260" i="4"/>
  <c r="B261" i="4"/>
  <c r="A259" i="2"/>
  <c r="AF258" i="2"/>
  <c r="B258" i="2"/>
  <c r="O261" i="4" l="1"/>
  <c r="B262" i="4"/>
  <c r="C265" i="4"/>
  <c r="A264" i="4"/>
  <c r="D264" i="4" s="1"/>
  <c r="AF259" i="2"/>
  <c r="B259" i="2"/>
  <c r="A260" i="2"/>
  <c r="F258" i="3"/>
  <c r="A259" i="3"/>
  <c r="B258" i="3"/>
  <c r="A265" i="4" l="1"/>
  <c r="D265" i="4" s="1"/>
  <c r="E265" i="4" s="1"/>
  <c r="P265" i="4" s="1"/>
  <c r="C266" i="4"/>
  <c r="O262" i="4"/>
  <c r="B263" i="4"/>
  <c r="B259" i="3"/>
  <c r="F259" i="3"/>
  <c r="A260" i="3"/>
  <c r="A261" i="2"/>
  <c r="B260" i="2"/>
  <c r="AF260" i="2"/>
  <c r="E264" i="4"/>
  <c r="C267" i="4" l="1"/>
  <c r="A266" i="4"/>
  <c r="D266" i="4" s="1"/>
  <c r="P264" i="4"/>
  <c r="B261" i="2"/>
  <c r="A262" i="2"/>
  <c r="AF261" i="2"/>
  <c r="O263" i="4"/>
  <c r="B264" i="4"/>
  <c r="F260" i="3"/>
  <c r="A261" i="3"/>
  <c r="B260" i="3"/>
  <c r="E266" i="4" l="1"/>
  <c r="O264" i="4"/>
  <c r="B265" i="4"/>
  <c r="A262" i="3"/>
  <c r="B261" i="3"/>
  <c r="F261" i="3"/>
  <c r="A263" i="2"/>
  <c r="B262" i="2"/>
  <c r="AF262" i="2"/>
  <c r="A267" i="4"/>
  <c r="D267" i="4" s="1"/>
  <c r="E267" i="4" s="1"/>
  <c r="P267" i="4" s="1"/>
  <c r="C268" i="4"/>
  <c r="C269" i="4" l="1"/>
  <c r="A268" i="4"/>
  <c r="D268" i="4" s="1"/>
  <c r="B262" i="3"/>
  <c r="F262" i="3"/>
  <c r="A263" i="3"/>
  <c r="P266" i="4"/>
  <c r="AF263" i="2"/>
  <c r="A264" i="2"/>
  <c r="B263" i="2"/>
  <c r="O265" i="4"/>
  <c r="B266" i="4"/>
  <c r="O266" i="4" l="1"/>
  <c r="B267" i="4"/>
  <c r="AF264" i="2"/>
  <c r="A265" i="2"/>
  <c r="B264" i="2"/>
  <c r="B263" i="3"/>
  <c r="F263" i="3"/>
  <c r="A264" i="3"/>
  <c r="E268" i="4"/>
  <c r="A269" i="4"/>
  <c r="D269" i="4" s="1"/>
  <c r="E269" i="4" s="1"/>
  <c r="P269" i="4" s="1"/>
  <c r="C270" i="4"/>
  <c r="A266" i="2" l="1"/>
  <c r="AF265" i="2"/>
  <c r="B265" i="2"/>
  <c r="B264" i="3"/>
  <c r="F264" i="3"/>
  <c r="A265" i="3"/>
  <c r="P268" i="4"/>
  <c r="C271" i="4"/>
  <c r="A270" i="4"/>
  <c r="D270" i="4" s="1"/>
  <c r="E270" i="4" s="1"/>
  <c r="P270" i="4" s="1"/>
  <c r="O267" i="4"/>
  <c r="B268" i="4"/>
  <c r="O268" i="4" l="1"/>
  <c r="B269" i="4"/>
  <c r="A266" i="3"/>
  <c r="B265" i="3"/>
  <c r="F265" i="3"/>
  <c r="A271" i="4"/>
  <c r="D271" i="4" s="1"/>
  <c r="E271" i="4" s="1"/>
  <c r="C272" i="4"/>
  <c r="AF266" i="2"/>
  <c r="B266" i="2"/>
  <c r="A267" i="2"/>
  <c r="C273" i="4" l="1"/>
  <c r="A272" i="4"/>
  <c r="D272" i="4" s="1"/>
  <c r="E272" i="4" s="1"/>
  <c r="P272" i="4" s="1"/>
  <c r="F266" i="3"/>
  <c r="A267" i="3"/>
  <c r="B266" i="3"/>
  <c r="P271" i="4"/>
  <c r="O269" i="4"/>
  <c r="B270" i="4"/>
  <c r="AF267" i="2"/>
  <c r="B267" i="2"/>
  <c r="A268" i="2"/>
  <c r="A269" i="2" l="1"/>
  <c r="AF268" i="2"/>
  <c r="B268" i="2"/>
  <c r="O270" i="4"/>
  <c r="B271" i="4"/>
  <c r="B267" i="3"/>
  <c r="F267" i="3"/>
  <c r="A268" i="3"/>
  <c r="A273" i="4"/>
  <c r="D273" i="4" s="1"/>
  <c r="E273" i="4" s="1"/>
  <c r="P273" i="4" s="1"/>
  <c r="C274" i="4"/>
  <c r="B268" i="3" l="1"/>
  <c r="F268" i="3"/>
  <c r="A269" i="3"/>
  <c r="O271" i="4"/>
  <c r="B272" i="4"/>
  <c r="C275" i="4"/>
  <c r="A274" i="4"/>
  <c r="D274" i="4" s="1"/>
  <c r="E274" i="4" s="1"/>
  <c r="P274" i="4" s="1"/>
  <c r="AF269" i="2"/>
  <c r="A270" i="2"/>
  <c r="B269" i="2"/>
  <c r="A270" i="3" l="1"/>
  <c r="B269" i="3"/>
  <c r="F269" i="3"/>
  <c r="O272" i="4"/>
  <c r="B273" i="4"/>
  <c r="AF270" i="2"/>
  <c r="B270" i="2"/>
  <c r="A271" i="2"/>
  <c r="A275" i="4"/>
  <c r="D275" i="4" s="1"/>
  <c r="E275" i="4" s="1"/>
  <c r="P275" i="4" s="1"/>
  <c r="C276" i="4"/>
  <c r="C277" i="4" l="1"/>
  <c r="A276" i="4"/>
  <c r="D276" i="4" s="1"/>
  <c r="E276" i="4" s="1"/>
  <c r="P276" i="4" s="1"/>
  <c r="AF271" i="2"/>
  <c r="B271" i="2"/>
  <c r="A272" i="2"/>
  <c r="O273" i="4"/>
  <c r="B274" i="4"/>
  <c r="B270" i="3"/>
  <c r="F270" i="3"/>
  <c r="A271" i="3"/>
  <c r="AF272" i="2" l="1"/>
  <c r="A273" i="2"/>
  <c r="B272" i="2"/>
  <c r="O274" i="4"/>
  <c r="B275" i="4"/>
  <c r="B271" i="3"/>
  <c r="F271" i="3"/>
  <c r="A272" i="3"/>
  <c r="A277" i="4"/>
  <c r="D277" i="4" s="1"/>
  <c r="E277" i="4" s="1"/>
  <c r="P277" i="4" s="1"/>
  <c r="C278" i="4"/>
  <c r="F272" i="3" l="1"/>
  <c r="A273" i="3"/>
  <c r="B272" i="3"/>
  <c r="O275" i="4"/>
  <c r="B276" i="4"/>
  <c r="B273" i="2"/>
  <c r="A274" i="2"/>
  <c r="AF273" i="2"/>
  <c r="C279" i="4"/>
  <c r="A278" i="4"/>
  <c r="D278" i="4" s="1"/>
  <c r="E278" i="4" s="1"/>
  <c r="P278" i="4" s="1"/>
  <c r="A275" i="2" l="1"/>
  <c r="AF274" i="2"/>
  <c r="B274" i="2"/>
  <c r="A279" i="4"/>
  <c r="D279" i="4" s="1"/>
  <c r="E279" i="4" s="1"/>
  <c r="P279" i="4" s="1"/>
  <c r="C280" i="4"/>
  <c r="A274" i="3"/>
  <c r="B273" i="3"/>
  <c r="F273" i="3"/>
  <c r="O276" i="4"/>
  <c r="B277" i="4"/>
  <c r="O277" i="4" l="1"/>
  <c r="B278" i="4"/>
  <c r="C281" i="4"/>
  <c r="A280" i="4"/>
  <c r="D280" i="4" s="1"/>
  <c r="E280" i="4" s="1"/>
  <c r="P280" i="4" s="1"/>
  <c r="F274" i="3"/>
  <c r="A275" i="3"/>
  <c r="B274" i="3"/>
  <c r="AF275" i="2"/>
  <c r="B275" i="2"/>
  <c r="A276" i="2"/>
  <c r="A281" i="4" l="1"/>
  <c r="D281" i="4" s="1"/>
  <c r="E281" i="4" s="1"/>
  <c r="P281" i="4" s="1"/>
  <c r="C282" i="4"/>
  <c r="A277" i="2"/>
  <c r="AF276" i="2"/>
  <c r="B276" i="2"/>
  <c r="B275" i="3"/>
  <c r="F275" i="3"/>
  <c r="A276" i="3"/>
  <c r="O278" i="4"/>
  <c r="B279" i="4"/>
  <c r="B276" i="3" l="1"/>
  <c r="F276" i="3"/>
  <c r="A277" i="3"/>
  <c r="O279" i="4"/>
  <c r="B280" i="4"/>
  <c r="C283" i="4"/>
  <c r="A282" i="4"/>
  <c r="D282" i="4" s="1"/>
  <c r="E282" i="4" s="1"/>
  <c r="P282" i="4" s="1"/>
  <c r="B277" i="2"/>
  <c r="AF277" i="2"/>
  <c r="A278" i="2"/>
  <c r="AF278" i="2" l="1"/>
  <c r="A279" i="2"/>
  <c r="B278" i="2"/>
  <c r="A283" i="4"/>
  <c r="D283" i="4" s="1"/>
  <c r="E283" i="4" s="1"/>
  <c r="P283" i="4" s="1"/>
  <c r="C284" i="4"/>
  <c r="F277" i="3"/>
  <c r="A278" i="3"/>
  <c r="B277" i="3"/>
  <c r="O280" i="4"/>
  <c r="B281" i="4"/>
  <c r="O281" i="4" l="1"/>
  <c r="B282" i="4"/>
  <c r="C285" i="4"/>
  <c r="A284" i="4"/>
  <c r="D284" i="4" s="1"/>
  <c r="E284" i="4" s="1"/>
  <c r="P284" i="4" s="1"/>
  <c r="A279" i="3"/>
  <c r="B278" i="3"/>
  <c r="F278" i="3"/>
  <c r="B279" i="2"/>
  <c r="AF279" i="2"/>
  <c r="A280" i="2"/>
  <c r="AF280" i="2" l="1"/>
  <c r="A281" i="2"/>
  <c r="B280" i="2"/>
  <c r="A285" i="4"/>
  <c r="D285" i="4" s="1"/>
  <c r="E285" i="4" s="1"/>
  <c r="P285" i="4" s="1"/>
  <c r="C286" i="4"/>
  <c r="F279" i="3"/>
  <c r="A280" i="3"/>
  <c r="B279" i="3"/>
  <c r="O282" i="4"/>
  <c r="B283" i="4"/>
  <c r="C287" i="4" l="1"/>
  <c r="A286" i="4"/>
  <c r="D286" i="4" s="1"/>
  <c r="E286" i="4" s="1"/>
  <c r="P286" i="4" s="1"/>
  <c r="B281" i="2"/>
  <c r="A282" i="2"/>
  <c r="AF281" i="2"/>
  <c r="O283" i="4"/>
  <c r="B284" i="4"/>
  <c r="A281" i="3"/>
  <c r="B280" i="3"/>
  <c r="F280" i="3"/>
  <c r="B281" i="3" l="1"/>
  <c r="F281" i="3"/>
  <c r="A282" i="3"/>
  <c r="O284" i="4"/>
  <c r="B285" i="4"/>
  <c r="AF282" i="2"/>
  <c r="B282" i="2"/>
  <c r="A283" i="2"/>
  <c r="A287" i="4"/>
  <c r="D287" i="4" s="1"/>
  <c r="E287" i="4" s="1"/>
  <c r="P287" i="4" s="1"/>
  <c r="C288" i="4"/>
  <c r="C289" i="4" l="1"/>
  <c r="A288" i="4"/>
  <c r="D288" i="4" s="1"/>
  <c r="E288" i="4" s="1"/>
  <c r="P288" i="4" s="1"/>
  <c r="A283" i="3"/>
  <c r="B282" i="3"/>
  <c r="F282" i="3"/>
  <c r="B283" i="2"/>
  <c r="AF283" i="2"/>
  <c r="A284" i="2"/>
  <c r="O285" i="4"/>
  <c r="B286" i="4"/>
  <c r="B284" i="2" l="1"/>
  <c r="AF284" i="2"/>
  <c r="A285" i="2"/>
  <c r="O286" i="4"/>
  <c r="B287" i="4"/>
  <c r="B283" i="3"/>
  <c r="F283" i="3"/>
  <c r="A284" i="3"/>
  <c r="A289" i="4"/>
  <c r="D289" i="4" s="1"/>
  <c r="E289" i="4" s="1"/>
  <c r="P289" i="4" s="1"/>
  <c r="C290" i="4"/>
  <c r="O287" i="4" l="1"/>
  <c r="B288" i="4"/>
  <c r="A285" i="3"/>
  <c r="B284" i="3"/>
  <c r="F284" i="3"/>
  <c r="C291" i="4"/>
  <c r="A290" i="4"/>
  <c r="D290" i="4" s="1"/>
  <c r="E290" i="4" s="1"/>
  <c r="P290" i="4" s="1"/>
  <c r="AF285" i="2"/>
  <c r="B285" i="2"/>
  <c r="A286" i="2"/>
  <c r="B286" i="2" l="1"/>
  <c r="AF286" i="2"/>
  <c r="A287" i="2"/>
  <c r="A291" i="4"/>
  <c r="D291" i="4" s="1"/>
  <c r="E291" i="4" s="1"/>
  <c r="P291" i="4" s="1"/>
  <c r="C292" i="4"/>
  <c r="B285" i="3"/>
  <c r="F285" i="3"/>
  <c r="A286" i="3"/>
  <c r="O288" i="4"/>
  <c r="B289" i="4"/>
  <c r="A287" i="3" l="1"/>
  <c r="B286" i="3"/>
  <c r="F286" i="3"/>
  <c r="O289" i="4"/>
  <c r="B290" i="4"/>
  <c r="B287" i="2"/>
  <c r="AF287" i="2"/>
  <c r="A288" i="2"/>
  <c r="C293" i="4"/>
  <c r="A292" i="4"/>
  <c r="D292" i="4" s="1"/>
  <c r="E292" i="4" s="1"/>
  <c r="P292" i="4" s="1"/>
  <c r="A293" i="4" l="1"/>
  <c r="D293" i="4" s="1"/>
  <c r="E293" i="4" s="1"/>
  <c r="P293" i="4" s="1"/>
  <c r="C294" i="4"/>
  <c r="B288" i="2"/>
  <c r="AF288" i="2"/>
  <c r="A289" i="2"/>
  <c r="O290" i="4"/>
  <c r="B291" i="4"/>
  <c r="B287" i="3"/>
  <c r="F287" i="3"/>
  <c r="A288" i="3"/>
  <c r="AF289" i="2" l="1"/>
  <c r="B289" i="2"/>
  <c r="A290" i="2"/>
  <c r="C295" i="4"/>
  <c r="A294" i="4"/>
  <c r="D294" i="4" s="1"/>
  <c r="E294" i="4" s="1"/>
  <c r="P294" i="4" s="1"/>
  <c r="O291" i="4"/>
  <c r="B292" i="4"/>
  <c r="A289" i="3"/>
  <c r="B288" i="3"/>
  <c r="F288" i="3"/>
  <c r="AF290" i="2" l="1"/>
  <c r="B290" i="2"/>
  <c r="A291" i="2"/>
  <c r="B289" i="3"/>
  <c r="F289" i="3"/>
  <c r="A290" i="3"/>
  <c r="O292" i="4"/>
  <c r="B293" i="4"/>
  <c r="A295" i="4"/>
  <c r="D295" i="4" s="1"/>
  <c r="E295" i="4" s="1"/>
  <c r="P295" i="4" s="1"/>
  <c r="C296" i="4"/>
  <c r="C297" i="4" l="1"/>
  <c r="A296" i="4"/>
  <c r="D296" i="4" s="1"/>
  <c r="E296" i="4" s="1"/>
  <c r="P296" i="4" s="1"/>
  <c r="A292" i="2"/>
  <c r="AF291" i="2"/>
  <c r="B291" i="2"/>
  <c r="A291" i="3"/>
  <c r="B290" i="3"/>
  <c r="F290" i="3"/>
  <c r="O293" i="4"/>
  <c r="B294" i="4"/>
  <c r="O294" i="4" l="1"/>
  <c r="B295" i="4"/>
  <c r="B291" i="3"/>
  <c r="F291" i="3"/>
  <c r="A292" i="3"/>
  <c r="B292" i="2"/>
  <c r="AF292" i="2"/>
  <c r="A293" i="2"/>
  <c r="A297" i="4"/>
  <c r="D297" i="4" s="1"/>
  <c r="E297" i="4" s="1"/>
  <c r="P297" i="4" s="1"/>
  <c r="C298" i="4"/>
  <c r="C299" i="4" l="1"/>
  <c r="A298" i="4"/>
  <c r="D298" i="4" s="1"/>
  <c r="E298" i="4" s="1"/>
  <c r="P298" i="4" s="1"/>
  <c r="O295" i="4"/>
  <c r="B296" i="4"/>
  <c r="B293" i="2"/>
  <c r="A294" i="2"/>
  <c r="AF293" i="2"/>
  <c r="A293" i="3"/>
  <c r="B292" i="3"/>
  <c r="F292" i="3"/>
  <c r="AF294" i="2" l="1"/>
  <c r="B294" i="2"/>
  <c r="A295" i="2"/>
  <c r="O296" i="4"/>
  <c r="B297" i="4"/>
  <c r="B293" i="3"/>
  <c r="F293" i="3"/>
  <c r="A294" i="3"/>
  <c r="A299" i="4"/>
  <c r="D299" i="4" s="1"/>
  <c r="E299" i="4" s="1"/>
  <c r="P299" i="4" s="1"/>
  <c r="C300" i="4"/>
  <c r="C301" i="4" l="1"/>
  <c r="A300" i="4"/>
  <c r="D300" i="4" s="1"/>
  <c r="E300" i="4" s="1"/>
  <c r="P300" i="4" s="1"/>
  <c r="B295" i="2"/>
  <c r="AF295" i="2"/>
  <c r="A296" i="2"/>
  <c r="O297" i="4"/>
  <c r="B298" i="4"/>
  <c r="A295" i="3"/>
  <c r="B294" i="3"/>
  <c r="F294" i="3"/>
  <c r="B295" i="3" l="1"/>
  <c r="F295" i="3"/>
  <c r="A296" i="3"/>
  <c r="B296" i="2"/>
  <c r="AF296" i="2"/>
  <c r="A297" i="2"/>
  <c r="O298" i="4"/>
  <c r="B299" i="4"/>
  <c r="A301" i="4"/>
  <c r="D301" i="4" s="1"/>
  <c r="E301" i="4" s="1"/>
  <c r="P301" i="4" s="1"/>
  <c r="C302" i="4"/>
  <c r="C303" i="4" l="1"/>
  <c r="A302" i="4"/>
  <c r="D302" i="4" s="1"/>
  <c r="E302" i="4" s="1"/>
  <c r="P302" i="4" s="1"/>
  <c r="AF297" i="2"/>
  <c r="B297" i="2"/>
  <c r="A298" i="2"/>
  <c r="A297" i="3"/>
  <c r="B296" i="3"/>
  <c r="F296" i="3"/>
  <c r="O299" i="4"/>
  <c r="B300" i="4"/>
  <c r="O300" i="4" l="1"/>
  <c r="B301" i="4"/>
  <c r="B297" i="3"/>
  <c r="F297" i="3"/>
  <c r="A298" i="3"/>
  <c r="AF298" i="2"/>
  <c r="B298" i="2"/>
  <c r="A299" i="2"/>
  <c r="A303" i="4"/>
  <c r="D303" i="4" s="1"/>
  <c r="E303" i="4" s="1"/>
  <c r="P303" i="4" s="1"/>
  <c r="C304" i="4"/>
  <c r="C305" i="4" l="1"/>
  <c r="A304" i="4"/>
  <c r="D304" i="4" s="1"/>
  <c r="E304" i="4" s="1"/>
  <c r="P304" i="4" s="1"/>
  <c r="O301" i="4"/>
  <c r="B302" i="4"/>
  <c r="B299" i="2"/>
  <c r="AF299" i="2"/>
  <c r="A300" i="2"/>
  <c r="A299" i="3"/>
  <c r="B298" i="3"/>
  <c r="F298" i="3"/>
  <c r="AF300" i="2" l="1"/>
  <c r="B300" i="2"/>
  <c r="A301" i="2"/>
  <c r="B299" i="3"/>
  <c r="F299" i="3"/>
  <c r="A300" i="3"/>
  <c r="O302" i="4"/>
  <c r="B303" i="4"/>
  <c r="A305" i="4"/>
  <c r="D305" i="4" s="1"/>
  <c r="E305" i="4" s="1"/>
  <c r="P305" i="4" s="1"/>
  <c r="C306" i="4"/>
  <c r="C307" i="4" l="1"/>
  <c r="A306" i="4"/>
  <c r="D306" i="4" s="1"/>
  <c r="E306" i="4" s="1"/>
  <c r="P306" i="4" s="1"/>
  <c r="A302" i="2"/>
  <c r="AF301" i="2"/>
  <c r="B301" i="2"/>
  <c r="A301" i="3"/>
  <c r="B300" i="3"/>
  <c r="F300" i="3"/>
  <c r="O303" i="4"/>
  <c r="B304" i="4"/>
  <c r="O304" i="4" l="1"/>
  <c r="B305" i="4"/>
  <c r="B301" i="3"/>
  <c r="F301" i="3"/>
  <c r="A302" i="3"/>
  <c r="AF302" i="2"/>
  <c r="B302" i="2"/>
  <c r="A303" i="2"/>
  <c r="A307" i="4"/>
  <c r="D307" i="4" s="1"/>
  <c r="E307" i="4" s="1"/>
  <c r="P307" i="4" s="1"/>
  <c r="C308" i="4"/>
  <c r="O305" i="4" l="1"/>
  <c r="B306" i="4"/>
  <c r="C309" i="4"/>
  <c r="A308" i="4"/>
  <c r="D308" i="4" s="1"/>
  <c r="E308" i="4" s="1"/>
  <c r="P308" i="4" s="1"/>
  <c r="AF303" i="2"/>
  <c r="A304" i="2"/>
  <c r="B303" i="2"/>
  <c r="F302" i="3"/>
  <c r="A303" i="3"/>
  <c r="B302" i="3"/>
  <c r="F303" i="3" l="1"/>
  <c r="A304" i="3"/>
  <c r="B303" i="3"/>
  <c r="A305" i="2"/>
  <c r="B304" i="2"/>
  <c r="AF304" i="2"/>
  <c r="A309" i="4"/>
  <c r="D309" i="4" s="1"/>
  <c r="E309" i="4" s="1"/>
  <c r="P309" i="4" s="1"/>
  <c r="C310" i="4"/>
  <c r="O306" i="4"/>
  <c r="B307" i="4"/>
  <c r="O307" i="4" l="1"/>
  <c r="B308" i="4"/>
  <c r="B305" i="2"/>
  <c r="A306" i="2"/>
  <c r="AF305" i="2"/>
  <c r="A305" i="3"/>
  <c r="B304" i="3"/>
  <c r="F304" i="3"/>
  <c r="C311" i="4"/>
  <c r="A310" i="4"/>
  <c r="D310" i="4" s="1"/>
  <c r="E310" i="4" s="1"/>
  <c r="P310" i="4" s="1"/>
  <c r="AF306" i="2" l="1"/>
  <c r="B306" i="2"/>
  <c r="A307" i="2"/>
  <c r="B305" i="3"/>
  <c r="F305" i="3"/>
  <c r="A306" i="3"/>
  <c r="O308" i="4"/>
  <c r="B309" i="4"/>
  <c r="A311" i="4"/>
  <c r="D311" i="4" s="1"/>
  <c r="E311" i="4" s="1"/>
  <c r="P311" i="4" s="1"/>
  <c r="C312" i="4"/>
  <c r="C313" i="4" l="1"/>
  <c r="A312" i="4"/>
  <c r="D312" i="4" s="1"/>
  <c r="E312" i="4" s="1"/>
  <c r="P312" i="4" s="1"/>
  <c r="AF307" i="2"/>
  <c r="B307" i="2"/>
  <c r="A308" i="2"/>
  <c r="A307" i="3"/>
  <c r="B306" i="3"/>
  <c r="F306" i="3"/>
  <c r="O309" i="4"/>
  <c r="B310" i="4"/>
  <c r="O310" i="4" l="1"/>
  <c r="B311" i="4"/>
  <c r="F307" i="3"/>
  <c r="A308" i="3"/>
  <c r="B307" i="3"/>
  <c r="A309" i="2"/>
  <c r="AF308" i="2"/>
  <c r="B308" i="2"/>
  <c r="A313" i="4"/>
  <c r="D313" i="4" s="1"/>
  <c r="E313" i="4" s="1"/>
  <c r="P313" i="4" s="1"/>
  <c r="C314" i="4"/>
  <c r="C315" i="4" l="1"/>
  <c r="A314" i="4"/>
  <c r="D314" i="4" s="1"/>
  <c r="E314" i="4" s="1"/>
  <c r="P314" i="4" s="1"/>
  <c r="F308" i="3"/>
  <c r="A309" i="3"/>
  <c r="B308" i="3"/>
  <c r="B309" i="2"/>
  <c r="AF309" i="2"/>
  <c r="A310" i="2"/>
  <c r="O311" i="4"/>
  <c r="B312" i="4"/>
  <c r="A311" i="2" l="1"/>
  <c r="B310" i="2"/>
  <c r="AF310" i="2"/>
  <c r="F309" i="3"/>
  <c r="A310" i="3"/>
  <c r="B309" i="3"/>
  <c r="O312" i="4"/>
  <c r="B313" i="4"/>
  <c r="A315" i="4"/>
  <c r="D315" i="4" s="1"/>
  <c r="E315" i="4" s="1"/>
  <c r="P315" i="4" s="1"/>
  <c r="C316" i="4"/>
  <c r="O313" i="4" l="1"/>
  <c r="B314" i="4"/>
  <c r="B311" i="2"/>
  <c r="A312" i="2"/>
  <c r="AF311" i="2"/>
  <c r="C317" i="4"/>
  <c r="A316" i="4"/>
  <c r="D316" i="4" s="1"/>
  <c r="E316" i="4" s="1"/>
  <c r="P316" i="4" s="1"/>
  <c r="B310" i="3"/>
  <c r="F310" i="3"/>
  <c r="A311" i="3"/>
  <c r="A317" i="4" l="1"/>
  <c r="D317" i="4" s="1"/>
  <c r="E317" i="4" s="1"/>
  <c r="P317" i="4" s="1"/>
  <c r="C318" i="4"/>
  <c r="O314" i="4"/>
  <c r="B315" i="4"/>
  <c r="B311" i="3"/>
  <c r="F311" i="3"/>
  <c r="A312" i="3"/>
  <c r="AF312" i="2"/>
  <c r="B312" i="2"/>
  <c r="A313" i="2"/>
  <c r="O315" i="4" l="1"/>
  <c r="B316" i="4"/>
  <c r="C319" i="4"/>
  <c r="A318" i="4"/>
  <c r="D318" i="4" s="1"/>
  <c r="E318" i="4" s="1"/>
  <c r="P318" i="4" s="1"/>
  <c r="AF313" i="2"/>
  <c r="B313" i="2"/>
  <c r="A314" i="2"/>
  <c r="B312" i="3"/>
  <c r="F312" i="3"/>
  <c r="A313" i="3"/>
  <c r="F313" i="3" l="1"/>
  <c r="A314" i="3"/>
  <c r="B313" i="3"/>
  <c r="A319" i="4"/>
  <c r="D319" i="4" s="1"/>
  <c r="E319" i="4" s="1"/>
  <c r="P319" i="4" s="1"/>
  <c r="C320" i="4"/>
  <c r="O316" i="4"/>
  <c r="B317" i="4"/>
  <c r="B314" i="2"/>
  <c r="AF314" i="2"/>
  <c r="A315" i="2"/>
  <c r="O317" i="4" l="1"/>
  <c r="B318" i="4"/>
  <c r="A316" i="2"/>
  <c r="AF315" i="2"/>
  <c r="B315" i="2"/>
  <c r="C315" i="2"/>
  <c r="AE315" i="2" s="1"/>
  <c r="C321" i="4"/>
  <c r="A320" i="4"/>
  <c r="D320" i="4" s="1"/>
  <c r="E320" i="4" s="1"/>
  <c r="P320" i="4" s="1"/>
  <c r="A315" i="3"/>
  <c r="B314" i="3"/>
  <c r="F314" i="3"/>
  <c r="A321" i="4" l="1"/>
  <c r="D321" i="4" s="1"/>
  <c r="E321" i="4" s="1"/>
  <c r="P321" i="4" s="1"/>
  <c r="C322" i="4"/>
  <c r="F315" i="3"/>
  <c r="A316" i="3"/>
  <c r="B315" i="3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A317" i="2"/>
  <c r="B316" i="2"/>
  <c r="AF316" i="2"/>
  <c r="C316" i="2"/>
  <c r="AE316" i="2" s="1"/>
  <c r="O318" i="4"/>
  <c r="B319" i="4"/>
  <c r="AB315" i="2"/>
  <c r="R315" i="2" s="1"/>
  <c r="O315" i="2"/>
  <c r="I315" i="2"/>
  <c r="Z315" i="2"/>
  <c r="P315" i="2"/>
  <c r="V315" i="2"/>
  <c r="S315" i="2"/>
  <c r="N315" i="2"/>
  <c r="K315" i="2"/>
  <c r="H315" i="2"/>
  <c r="T315" i="2"/>
  <c r="X315" i="2"/>
  <c r="F315" i="2"/>
  <c r="Y315" i="2"/>
  <c r="Q315" i="2"/>
  <c r="J315" i="2"/>
  <c r="W315" i="2"/>
  <c r="D315" i="2"/>
  <c r="E315" i="2"/>
  <c r="AA315" i="2" l="1"/>
  <c r="G315" i="2"/>
  <c r="M315" i="2"/>
  <c r="L315" i="2"/>
  <c r="O319" i="4"/>
  <c r="B320" i="4"/>
  <c r="AB316" i="2"/>
  <c r="S316" i="2" s="1"/>
  <c r="P316" i="2"/>
  <c r="G316" i="2"/>
  <c r="W316" i="2"/>
  <c r="I316" i="2"/>
  <c r="L316" i="2"/>
  <c r="F316" i="2"/>
  <c r="E316" i="2"/>
  <c r="AA316" i="2"/>
  <c r="AE312" i="2"/>
  <c r="AB312" i="2"/>
  <c r="Z312" i="2" s="1"/>
  <c r="Y312" i="2"/>
  <c r="W312" i="2"/>
  <c r="X312" i="2"/>
  <c r="J312" i="2"/>
  <c r="G312" i="2"/>
  <c r="E312" i="2"/>
  <c r="U312" i="2"/>
  <c r="AA312" i="2"/>
  <c r="P312" i="2"/>
  <c r="R312" i="2"/>
  <c r="N312" i="2"/>
  <c r="Q312" i="2"/>
  <c r="O312" i="2"/>
  <c r="K312" i="2"/>
  <c r="I312" i="2"/>
  <c r="S312" i="2"/>
  <c r="V312" i="2"/>
  <c r="F312" i="2"/>
  <c r="H312" i="2"/>
  <c r="AE308" i="2"/>
  <c r="Z308" i="2"/>
  <c r="M308" i="2"/>
  <c r="AB308" i="2"/>
  <c r="N308" i="2" s="1"/>
  <c r="P308" i="2"/>
  <c r="R308" i="2"/>
  <c r="L308" i="2"/>
  <c r="O308" i="2"/>
  <c r="I308" i="2"/>
  <c r="AE304" i="2"/>
  <c r="AB304" i="2"/>
  <c r="X304" i="2" s="1"/>
  <c r="AA304" i="2"/>
  <c r="U304" i="2"/>
  <c r="Q304" i="2"/>
  <c r="J304" i="2"/>
  <c r="F304" i="2"/>
  <c r="N304" i="2"/>
  <c r="R304" i="2"/>
  <c r="D304" i="2"/>
  <c r="S304" i="2"/>
  <c r="E304" i="2"/>
  <c r="Y304" i="2"/>
  <c r="L304" i="2"/>
  <c r="K304" i="2"/>
  <c r="H304" i="2"/>
  <c r="M304" i="2"/>
  <c r="T304" i="2"/>
  <c r="W304" i="2"/>
  <c r="I304" i="2"/>
  <c r="AE300" i="2"/>
  <c r="AB300" i="2"/>
  <c r="U300" i="2" s="1"/>
  <c r="E300" i="2"/>
  <c r="Q300" i="2"/>
  <c r="D300" i="2"/>
  <c r="W300" i="2"/>
  <c r="K300" i="2"/>
  <c r="AA300" i="2"/>
  <c r="P300" i="2"/>
  <c r="Z300" i="2"/>
  <c r="AE296" i="2"/>
  <c r="AB296" i="2"/>
  <c r="N296" i="2" s="1"/>
  <c r="J296" i="2"/>
  <c r="AE292" i="2"/>
  <c r="AB292" i="2"/>
  <c r="P292" i="2" s="1"/>
  <c r="AA292" i="2"/>
  <c r="M292" i="2"/>
  <c r="O292" i="2"/>
  <c r="S292" i="2"/>
  <c r="AE288" i="2"/>
  <c r="AB288" i="2"/>
  <c r="M288" i="2" s="1"/>
  <c r="Q288" i="2"/>
  <c r="Z288" i="2"/>
  <c r="L288" i="2"/>
  <c r="R288" i="2"/>
  <c r="I288" i="2"/>
  <c r="E288" i="2"/>
  <c r="X288" i="2"/>
  <c r="H288" i="2"/>
  <c r="O288" i="2"/>
  <c r="V288" i="2"/>
  <c r="T288" i="2"/>
  <c r="N288" i="2"/>
  <c r="AA288" i="2"/>
  <c r="F288" i="2"/>
  <c r="J288" i="2"/>
  <c r="S288" i="2"/>
  <c r="G288" i="2"/>
  <c r="Y288" i="2"/>
  <c r="AE284" i="2"/>
  <c r="G284" i="2"/>
  <c r="T284" i="2"/>
  <c r="S284" i="2"/>
  <c r="AB284" i="2"/>
  <c r="F284" i="2" s="1"/>
  <c r="Z284" i="2"/>
  <c r="J284" i="2"/>
  <c r="P284" i="2"/>
  <c r="W284" i="2"/>
  <c r="E284" i="2"/>
  <c r="Q284" i="2"/>
  <c r="M284" i="2"/>
  <c r="AA284" i="2"/>
  <c r="K284" i="2"/>
  <c r="O284" i="2"/>
  <c r="N284" i="2"/>
  <c r="H284" i="2"/>
  <c r="X284" i="2"/>
  <c r="Y284" i="2"/>
  <c r="AE280" i="2"/>
  <c r="AB280" i="2"/>
  <c r="V280" i="2" s="1"/>
  <c r="Z280" i="2"/>
  <c r="J280" i="2"/>
  <c r="N280" i="2"/>
  <c r="R280" i="2"/>
  <c r="G280" i="2"/>
  <c r="K280" i="2"/>
  <c r="Q280" i="2"/>
  <c r="F280" i="2"/>
  <c r="X280" i="2"/>
  <c r="Y280" i="2"/>
  <c r="P280" i="2"/>
  <c r="M280" i="2"/>
  <c r="W280" i="2"/>
  <c r="E280" i="2"/>
  <c r="I280" i="2"/>
  <c r="T280" i="2"/>
  <c r="D280" i="2"/>
  <c r="H280" i="2"/>
  <c r="AE276" i="2"/>
  <c r="F276" i="2"/>
  <c r="AB276" i="2"/>
  <c r="G276" i="2" s="1"/>
  <c r="N276" i="2"/>
  <c r="D276" i="2"/>
  <c r="T276" i="2"/>
  <c r="Z276" i="2"/>
  <c r="AE272" i="2"/>
  <c r="AB272" i="2"/>
  <c r="Z272" i="2" s="1"/>
  <c r="X272" i="2"/>
  <c r="W272" i="2"/>
  <c r="D272" i="2"/>
  <c r="Q272" i="2"/>
  <c r="K272" i="2"/>
  <c r="E272" i="2"/>
  <c r="S272" i="2"/>
  <c r="V272" i="2"/>
  <c r="L272" i="2"/>
  <c r="G272" i="2"/>
  <c r="AA272" i="2"/>
  <c r="R272" i="2"/>
  <c r="U272" i="2"/>
  <c r="I272" i="2"/>
  <c r="H272" i="2"/>
  <c r="J272" i="2"/>
  <c r="Y272" i="2"/>
  <c r="AE268" i="2"/>
  <c r="AB268" i="2"/>
  <c r="F268" i="2" s="1"/>
  <c r="X268" i="2"/>
  <c r="D268" i="2"/>
  <c r="G268" i="2"/>
  <c r="E268" i="2"/>
  <c r="M268" i="2"/>
  <c r="AE264" i="2"/>
  <c r="AB264" i="2"/>
  <c r="J264" i="2" s="1"/>
  <c r="R264" i="2"/>
  <c r="V264" i="2"/>
  <c r="M264" i="2"/>
  <c r="W264" i="2"/>
  <c r="H264" i="2"/>
  <c r="G264" i="2"/>
  <c r="E264" i="2"/>
  <c r="I264" i="2"/>
  <c r="D264" i="2"/>
  <c r="O264" i="2"/>
  <c r="AA264" i="2"/>
  <c r="Y264" i="2"/>
  <c r="F264" i="2"/>
  <c r="T264" i="2"/>
  <c r="AE260" i="2"/>
  <c r="P260" i="2"/>
  <c r="AB260" i="2"/>
  <c r="E260" i="2" s="1"/>
  <c r="Y260" i="2"/>
  <c r="J260" i="2"/>
  <c r="Q260" i="2"/>
  <c r="F260" i="2"/>
  <c r="AE256" i="2"/>
  <c r="AB256" i="2"/>
  <c r="J256" i="2" s="1"/>
  <c r="G256" i="2"/>
  <c r="P256" i="2"/>
  <c r="I256" i="2"/>
  <c r="E256" i="2"/>
  <c r="N256" i="2"/>
  <c r="Q256" i="2"/>
  <c r="AA256" i="2"/>
  <c r="Z256" i="2"/>
  <c r="H256" i="2"/>
  <c r="U315" i="2"/>
  <c r="AF317" i="2"/>
  <c r="B317" i="2"/>
  <c r="A318" i="2"/>
  <c r="AE311" i="2"/>
  <c r="AB311" i="2"/>
  <c r="AA311" i="2" s="1"/>
  <c r="AE307" i="2"/>
  <c r="AB307" i="2"/>
  <c r="M307" i="2" s="1"/>
  <c r="D307" i="2"/>
  <c r="I307" i="2"/>
  <c r="X307" i="2"/>
  <c r="Z307" i="2"/>
  <c r="AE303" i="2"/>
  <c r="AB303" i="2"/>
  <c r="R303" i="2" s="1"/>
  <c r="L303" i="2"/>
  <c r="E303" i="2"/>
  <c r="F303" i="2"/>
  <c r="I303" i="2"/>
  <c r="N303" i="2"/>
  <c r="X303" i="2"/>
  <c r="S303" i="2"/>
  <c r="M303" i="2"/>
  <c r="Z303" i="2"/>
  <c r="O303" i="2"/>
  <c r="W303" i="2"/>
  <c r="J303" i="2"/>
  <c r="AA303" i="2"/>
  <c r="D303" i="2"/>
  <c r="H303" i="2"/>
  <c r="U303" i="2"/>
  <c r="T303" i="2"/>
  <c r="V303" i="2"/>
  <c r="AE299" i="2"/>
  <c r="E299" i="2"/>
  <c r="G299" i="2"/>
  <c r="T299" i="2"/>
  <c r="K299" i="2"/>
  <c r="M299" i="2"/>
  <c r="Q299" i="2"/>
  <c r="AB299" i="2"/>
  <c r="V299" i="2" s="1"/>
  <c r="J299" i="2"/>
  <c r="N299" i="2"/>
  <c r="S299" i="2"/>
  <c r="I299" i="2"/>
  <c r="W299" i="2"/>
  <c r="Z299" i="2"/>
  <c r="D299" i="2"/>
  <c r="AE295" i="2"/>
  <c r="AB295" i="2"/>
  <c r="J295" i="2" s="1"/>
  <c r="G295" i="2"/>
  <c r="Y295" i="2"/>
  <c r="P295" i="2"/>
  <c r="V295" i="2"/>
  <c r="L295" i="2"/>
  <c r="I295" i="2"/>
  <c r="X295" i="2"/>
  <c r="D295" i="2"/>
  <c r="Q295" i="2"/>
  <c r="H295" i="2"/>
  <c r="M295" i="2"/>
  <c r="Z295" i="2"/>
  <c r="N295" i="2"/>
  <c r="S295" i="2"/>
  <c r="O295" i="2"/>
  <c r="R295" i="2"/>
  <c r="K295" i="2"/>
  <c r="U295" i="2"/>
  <c r="AA295" i="2"/>
  <c r="E295" i="2"/>
  <c r="T295" i="2"/>
  <c r="AE291" i="2"/>
  <c r="AB291" i="2"/>
  <c r="V291" i="2" s="1"/>
  <c r="H291" i="2"/>
  <c r="F291" i="2"/>
  <c r="AE287" i="2"/>
  <c r="AB287" i="2"/>
  <c r="N287" i="2"/>
  <c r="S287" i="2"/>
  <c r="Y287" i="2"/>
  <c r="K287" i="2"/>
  <c r="W287" i="2"/>
  <c r="I287" i="2"/>
  <c r="F287" i="2"/>
  <c r="P287" i="2"/>
  <c r="H287" i="2"/>
  <c r="L287" i="2"/>
  <c r="O287" i="2"/>
  <c r="Z287" i="2"/>
  <c r="U287" i="2"/>
  <c r="G287" i="2"/>
  <c r="M287" i="2"/>
  <c r="X287" i="2"/>
  <c r="J287" i="2"/>
  <c r="E287" i="2"/>
  <c r="R287" i="2"/>
  <c r="D287" i="2"/>
  <c r="Q287" i="2"/>
  <c r="AA287" i="2"/>
  <c r="T287" i="2"/>
  <c r="V287" i="2"/>
  <c r="AE283" i="2"/>
  <c r="AB283" i="2"/>
  <c r="R283" i="2" s="1"/>
  <c r="Z283" i="2"/>
  <c r="J283" i="2"/>
  <c r="Q283" i="2"/>
  <c r="G283" i="2"/>
  <c r="AE279" i="2"/>
  <c r="AB279" i="2"/>
  <c r="E279" i="2" s="1"/>
  <c r="M279" i="2"/>
  <c r="N279" i="2"/>
  <c r="I279" i="2"/>
  <c r="S279" i="2"/>
  <c r="T279" i="2"/>
  <c r="Y279" i="2"/>
  <c r="U279" i="2"/>
  <c r="D279" i="2"/>
  <c r="AE275" i="2"/>
  <c r="U275" i="2"/>
  <c r="AA275" i="2"/>
  <c r="V275" i="2"/>
  <c r="M275" i="2"/>
  <c r="AB275" i="2"/>
  <c r="O275" i="2" s="1"/>
  <c r="I275" i="2"/>
  <c r="Z275" i="2"/>
  <c r="X275" i="2"/>
  <c r="P275" i="2"/>
  <c r="G275" i="2"/>
  <c r="Q275" i="2"/>
  <c r="AE271" i="2"/>
  <c r="V271" i="2"/>
  <c r="I271" i="2"/>
  <c r="AB271" i="2"/>
  <c r="O271" i="2" s="1"/>
  <c r="W271" i="2"/>
  <c r="N271" i="2"/>
  <c r="AA271" i="2"/>
  <c r="L271" i="2"/>
  <c r="F271" i="2"/>
  <c r="AE267" i="2"/>
  <c r="AB267" i="2"/>
  <c r="U267" i="2" s="1"/>
  <c r="I267" i="2"/>
  <c r="S267" i="2"/>
  <c r="AE263" i="2"/>
  <c r="AB263" i="2"/>
  <c r="G263" i="2" s="1"/>
  <c r="Q263" i="2"/>
  <c r="V263" i="2"/>
  <c r="X263" i="2"/>
  <c r="L263" i="2"/>
  <c r="Y263" i="2"/>
  <c r="AA263" i="2"/>
  <c r="P263" i="2"/>
  <c r="H263" i="2"/>
  <c r="D263" i="2"/>
  <c r="I263" i="2"/>
  <c r="N263" i="2"/>
  <c r="J263" i="2"/>
  <c r="U263" i="2"/>
  <c r="S263" i="2"/>
  <c r="K263" i="2"/>
  <c r="O263" i="2"/>
  <c r="M263" i="2"/>
  <c r="W263" i="2"/>
  <c r="Z263" i="2"/>
  <c r="R263" i="2"/>
  <c r="T263" i="2"/>
  <c r="F263" i="2"/>
  <c r="E263" i="2"/>
  <c r="AE259" i="2"/>
  <c r="AB259" i="2"/>
  <c r="F259" i="2" s="1"/>
  <c r="S259" i="2"/>
  <c r="AE255" i="2"/>
  <c r="N255" i="2"/>
  <c r="O255" i="2"/>
  <c r="Y255" i="2"/>
  <c r="G255" i="2"/>
  <c r="AB255" i="2"/>
  <c r="L255" i="2" s="1"/>
  <c r="J255" i="2"/>
  <c r="AA255" i="2"/>
  <c r="W255" i="2"/>
  <c r="E255" i="2"/>
  <c r="H255" i="2"/>
  <c r="S255" i="2"/>
  <c r="D255" i="2"/>
  <c r="AE314" i="2"/>
  <c r="AB314" i="2"/>
  <c r="I314" i="2" s="1"/>
  <c r="AA314" i="2"/>
  <c r="L314" i="2"/>
  <c r="H314" i="2"/>
  <c r="AE310" i="2"/>
  <c r="AB310" i="2"/>
  <c r="M310" i="2" s="1"/>
  <c r="L310" i="2"/>
  <c r="V310" i="2"/>
  <c r="Z310" i="2"/>
  <c r="K310" i="2"/>
  <c r="W310" i="2"/>
  <c r="R310" i="2"/>
  <c r="AE306" i="2"/>
  <c r="W306" i="2"/>
  <c r="AA306" i="2"/>
  <c r="I306" i="2"/>
  <c r="E306" i="2"/>
  <c r="H306" i="2"/>
  <c r="O306" i="2"/>
  <c r="M306" i="2"/>
  <c r="Y306" i="2"/>
  <c r="AB306" i="2"/>
  <c r="Z306" i="2" s="1"/>
  <c r="N306" i="2"/>
  <c r="U306" i="2"/>
  <c r="AE302" i="2"/>
  <c r="AB302" i="2"/>
  <c r="N302" i="2"/>
  <c r="Q302" i="2"/>
  <c r="O302" i="2"/>
  <c r="G302" i="2"/>
  <c r="J302" i="2"/>
  <c r="L302" i="2"/>
  <c r="H302" i="2"/>
  <c r="M302" i="2"/>
  <c r="F302" i="2"/>
  <c r="P302" i="2"/>
  <c r="W302" i="2"/>
  <c r="D302" i="2"/>
  <c r="Z302" i="2"/>
  <c r="Y302" i="2"/>
  <c r="AA302" i="2"/>
  <c r="I302" i="2"/>
  <c r="K302" i="2"/>
  <c r="V302" i="2"/>
  <c r="T302" i="2"/>
  <c r="E302" i="2"/>
  <c r="S302" i="2"/>
  <c r="X302" i="2"/>
  <c r="R302" i="2"/>
  <c r="U302" i="2"/>
  <c r="AE298" i="2"/>
  <c r="D298" i="2"/>
  <c r="R298" i="2"/>
  <c r="E298" i="2"/>
  <c r="O298" i="2"/>
  <c r="T298" i="2"/>
  <c r="G298" i="2"/>
  <c r="AB298" i="2"/>
  <c r="P298" i="2" s="1"/>
  <c r="W298" i="2"/>
  <c r="V298" i="2"/>
  <c r="L298" i="2"/>
  <c r="K298" i="2"/>
  <c r="H298" i="2"/>
  <c r="Z298" i="2"/>
  <c r="AE294" i="2"/>
  <c r="AB294" i="2"/>
  <c r="N294" i="2" s="1"/>
  <c r="J294" i="2"/>
  <c r="L294" i="2"/>
  <c r="W294" i="2"/>
  <c r="AE290" i="2"/>
  <c r="AB290" i="2"/>
  <c r="K290" i="2" s="1"/>
  <c r="M290" i="2"/>
  <c r="AE286" i="2"/>
  <c r="AB286" i="2"/>
  <c r="U286" i="2"/>
  <c r="F286" i="2"/>
  <c r="Q286" i="2"/>
  <c r="Y286" i="2"/>
  <c r="P286" i="2"/>
  <c r="D286" i="2"/>
  <c r="T286" i="2"/>
  <c r="L286" i="2"/>
  <c r="M286" i="2"/>
  <c r="S286" i="2"/>
  <c r="Z286" i="2"/>
  <c r="AA286" i="2"/>
  <c r="K286" i="2"/>
  <c r="J286" i="2"/>
  <c r="R286" i="2"/>
  <c r="H286" i="2"/>
  <c r="X286" i="2"/>
  <c r="I286" i="2"/>
  <c r="G286" i="2"/>
  <c r="E286" i="2"/>
  <c r="N286" i="2"/>
  <c r="O286" i="2"/>
  <c r="V286" i="2"/>
  <c r="W286" i="2"/>
  <c r="AE282" i="2"/>
  <c r="U282" i="2"/>
  <c r="G282" i="2"/>
  <c r="S282" i="2"/>
  <c r="H282" i="2"/>
  <c r="L282" i="2"/>
  <c r="AB282" i="2"/>
  <c r="K282" i="2" s="1"/>
  <c r="N282" i="2"/>
  <c r="W282" i="2"/>
  <c r="X282" i="2"/>
  <c r="T282" i="2"/>
  <c r="V282" i="2"/>
  <c r="F282" i="2"/>
  <c r="AE278" i="2"/>
  <c r="AB278" i="2"/>
  <c r="W278" i="2" s="1"/>
  <c r="D278" i="2"/>
  <c r="O278" i="2"/>
  <c r="N278" i="2"/>
  <c r="AE274" i="2"/>
  <c r="AB274" i="2"/>
  <c r="H274" i="2" s="1"/>
  <c r="AE270" i="2"/>
  <c r="AB270" i="2"/>
  <c r="N270" i="2" s="1"/>
  <c r="AE266" i="2"/>
  <c r="E266" i="2"/>
  <c r="AB266" i="2"/>
  <c r="Q266" i="2" s="1"/>
  <c r="G266" i="2"/>
  <c r="AA266" i="2"/>
  <c r="R266" i="2"/>
  <c r="P266" i="2"/>
  <c r="M266" i="2"/>
  <c r="T266" i="2"/>
  <c r="K266" i="2"/>
  <c r="L266" i="2"/>
  <c r="O266" i="2"/>
  <c r="H266" i="2"/>
  <c r="AE262" i="2"/>
  <c r="AB262" i="2"/>
  <c r="L262" i="2" s="1"/>
  <c r="AE258" i="2"/>
  <c r="AB258" i="2"/>
  <c r="M258" i="2" s="1"/>
  <c r="W258" i="2"/>
  <c r="C323" i="4"/>
  <c r="A322" i="4"/>
  <c r="D322" i="4" s="1"/>
  <c r="E322" i="4" s="1"/>
  <c r="P322" i="4" s="1"/>
  <c r="AE313" i="2"/>
  <c r="AA313" i="2"/>
  <c r="H313" i="2"/>
  <c r="AB313" i="2"/>
  <c r="V313" i="2" s="1"/>
  <c r="R313" i="2"/>
  <c r="T313" i="2"/>
  <c r="AE309" i="2"/>
  <c r="AB309" i="2"/>
  <c r="L309" i="2" s="1"/>
  <c r="AA309" i="2"/>
  <c r="Y309" i="2"/>
  <c r="R309" i="2"/>
  <c r="U309" i="2"/>
  <c r="AE305" i="2"/>
  <c r="F305" i="2"/>
  <c r="R305" i="2"/>
  <c r="H305" i="2"/>
  <c r="V305" i="2"/>
  <c r="X305" i="2"/>
  <c r="N305" i="2"/>
  <c r="AB305" i="2"/>
  <c r="M305" i="2" s="1"/>
  <c r="G305" i="2"/>
  <c r="Z305" i="2"/>
  <c r="K305" i="2"/>
  <c r="T305" i="2"/>
  <c r="E305" i="2"/>
  <c r="J305" i="2"/>
  <c r="AE301" i="2"/>
  <c r="AB301" i="2"/>
  <c r="V301" i="2" s="1"/>
  <c r="O301" i="2"/>
  <c r="L301" i="2"/>
  <c r="AE297" i="2"/>
  <c r="AB297" i="2"/>
  <c r="O297" i="2" s="1"/>
  <c r="Z297" i="2"/>
  <c r="AE293" i="2"/>
  <c r="G293" i="2"/>
  <c r="M293" i="2"/>
  <c r="AB293" i="2"/>
  <c r="AA293" i="2" s="1"/>
  <c r="Z293" i="2"/>
  <c r="K293" i="2"/>
  <c r="E293" i="2"/>
  <c r="F293" i="2"/>
  <c r="R293" i="2"/>
  <c r="P293" i="2"/>
  <c r="W293" i="2"/>
  <c r="Y293" i="2"/>
  <c r="AE289" i="2"/>
  <c r="AB289" i="2"/>
  <c r="G289" i="2" s="1"/>
  <c r="M289" i="2"/>
  <c r="AE285" i="2"/>
  <c r="AB285" i="2"/>
  <c r="K285" i="2" s="1"/>
  <c r="V285" i="2"/>
  <c r="G285" i="2"/>
  <c r="AA285" i="2"/>
  <c r="P285" i="2"/>
  <c r="J285" i="2"/>
  <c r="I285" i="2"/>
  <c r="D285" i="2"/>
  <c r="Q285" i="2"/>
  <c r="T285" i="2"/>
  <c r="L285" i="2"/>
  <c r="H285" i="2"/>
  <c r="S285" i="2"/>
  <c r="U285" i="2"/>
  <c r="O285" i="2"/>
  <c r="X285" i="2"/>
  <c r="E285" i="2"/>
  <c r="F285" i="2"/>
  <c r="M285" i="2"/>
  <c r="AE281" i="2"/>
  <c r="AB281" i="2"/>
  <c r="F281" i="2" s="1"/>
  <c r="K281" i="2"/>
  <c r="AE277" i="2"/>
  <c r="AB277" i="2"/>
  <c r="P277" i="2" s="1"/>
  <c r="U277" i="2"/>
  <c r="T277" i="2"/>
  <c r="AA277" i="2"/>
  <c r="Q277" i="2"/>
  <c r="H277" i="2"/>
  <c r="J277" i="2"/>
  <c r="X277" i="2"/>
  <c r="Z277" i="2"/>
  <c r="AE273" i="2"/>
  <c r="AB273" i="2"/>
  <c r="O273" i="2" s="1"/>
  <c r="AE269" i="2"/>
  <c r="AB269" i="2"/>
  <c r="J269" i="2" s="1"/>
  <c r="M269" i="2"/>
  <c r="G269" i="2"/>
  <c r="V269" i="2"/>
  <c r="I269" i="2"/>
  <c r="K269" i="2"/>
  <c r="D269" i="2"/>
  <c r="S269" i="2"/>
  <c r="O269" i="2"/>
  <c r="Z269" i="2"/>
  <c r="AA269" i="2"/>
  <c r="R269" i="2"/>
  <c r="Y269" i="2"/>
  <c r="X269" i="2"/>
  <c r="P269" i="2"/>
  <c r="F269" i="2"/>
  <c r="T269" i="2"/>
  <c r="AE265" i="2"/>
  <c r="AB265" i="2"/>
  <c r="F265" i="2" s="1"/>
  <c r="M265" i="2"/>
  <c r="L265" i="2"/>
  <c r="AE261" i="2"/>
  <c r="AB261" i="2"/>
  <c r="H261" i="2" s="1"/>
  <c r="R261" i="2"/>
  <c r="J261" i="2"/>
  <c r="Q261" i="2"/>
  <c r="AA261" i="2"/>
  <c r="I261" i="2"/>
  <c r="G261" i="2"/>
  <c r="D261" i="2"/>
  <c r="L261" i="2"/>
  <c r="AE257" i="2"/>
  <c r="W257" i="2"/>
  <c r="I257" i="2"/>
  <c r="X257" i="2"/>
  <c r="AB257" i="2"/>
  <c r="J257" i="2" s="1"/>
  <c r="Y257" i="2"/>
  <c r="M257" i="2"/>
  <c r="V257" i="2"/>
  <c r="Q257" i="2"/>
  <c r="L257" i="2"/>
  <c r="F257" i="2"/>
  <c r="N257" i="2"/>
  <c r="R257" i="2"/>
  <c r="B316" i="3"/>
  <c r="F316" i="3"/>
  <c r="A317" i="3"/>
  <c r="U273" i="2" l="1"/>
  <c r="F289" i="2"/>
  <c r="X278" i="2"/>
  <c r="V278" i="2"/>
  <c r="D275" i="2"/>
  <c r="W279" i="2"/>
  <c r="F256" i="2"/>
  <c r="R260" i="2"/>
  <c r="V260" i="2"/>
  <c r="H276" i="2"/>
  <c r="Q276" i="2"/>
  <c r="X292" i="2"/>
  <c r="F292" i="2"/>
  <c r="I292" i="2"/>
  <c r="R292" i="2"/>
  <c r="S300" i="2"/>
  <c r="O304" i="2"/>
  <c r="H308" i="2"/>
  <c r="T308" i="2"/>
  <c r="M312" i="2"/>
  <c r="S257" i="2"/>
  <c r="G257" i="2"/>
  <c r="K257" i="2"/>
  <c r="H257" i="2"/>
  <c r="S261" i="2"/>
  <c r="O261" i="2"/>
  <c r="V261" i="2"/>
  <c r="P261" i="2"/>
  <c r="O265" i="2"/>
  <c r="Q269" i="2"/>
  <c r="U269" i="2"/>
  <c r="P273" i="2"/>
  <c r="D273" i="2"/>
  <c r="K277" i="2"/>
  <c r="U281" i="2"/>
  <c r="Q289" i="2"/>
  <c r="AA289" i="2"/>
  <c r="Y289" i="2"/>
  <c r="U289" i="2"/>
  <c r="N293" i="2"/>
  <c r="L293" i="2"/>
  <c r="T293" i="2"/>
  <c r="X293" i="2"/>
  <c r="S293" i="2"/>
  <c r="J293" i="2"/>
  <c r="E297" i="2"/>
  <c r="F297" i="2"/>
  <c r="S309" i="2"/>
  <c r="O309" i="2"/>
  <c r="K309" i="2"/>
  <c r="I309" i="2"/>
  <c r="O313" i="2"/>
  <c r="Z313" i="2"/>
  <c r="J313" i="2"/>
  <c r="T258" i="2"/>
  <c r="Y278" i="2"/>
  <c r="F278" i="2"/>
  <c r="S278" i="2"/>
  <c r="E278" i="2"/>
  <c r="H278" i="2"/>
  <c r="I278" i="2"/>
  <c r="P282" i="2"/>
  <c r="Y282" i="2"/>
  <c r="R282" i="2"/>
  <c r="G290" i="2"/>
  <c r="F298" i="2"/>
  <c r="AA298" i="2"/>
  <c r="S298" i="2"/>
  <c r="R306" i="2"/>
  <c r="L306" i="2"/>
  <c r="J306" i="2"/>
  <c r="K306" i="2"/>
  <c r="Y310" i="2"/>
  <c r="F310" i="2"/>
  <c r="X310" i="2"/>
  <c r="Q310" i="2"/>
  <c r="T310" i="2"/>
  <c r="U310" i="2"/>
  <c r="T255" i="2"/>
  <c r="I255" i="2"/>
  <c r="V255" i="2"/>
  <c r="X255" i="2"/>
  <c r="H259" i="2"/>
  <c r="H271" i="2"/>
  <c r="Z271" i="2"/>
  <c r="U271" i="2"/>
  <c r="W275" i="2"/>
  <c r="R275" i="2"/>
  <c r="E275" i="2"/>
  <c r="J279" i="2"/>
  <c r="P279" i="2"/>
  <c r="Q303" i="2"/>
  <c r="O256" i="2"/>
  <c r="M260" i="2"/>
  <c r="H260" i="2"/>
  <c r="U276" i="2"/>
  <c r="R276" i="2"/>
  <c r="M276" i="2"/>
  <c r="Z292" i="2"/>
  <c r="Q292" i="2"/>
  <c r="Q308" i="2"/>
  <c r="W273" i="2"/>
  <c r="I273" i="2"/>
  <c r="V289" i="2"/>
  <c r="K289" i="2"/>
  <c r="D289" i="2"/>
  <c r="W289" i="2"/>
  <c r="H293" i="2"/>
  <c r="H297" i="2"/>
  <c r="X297" i="2"/>
  <c r="M297" i="2"/>
  <c r="W309" i="2"/>
  <c r="V309" i="2"/>
  <c r="E309" i="2"/>
  <c r="J309" i="2"/>
  <c r="I313" i="2"/>
  <c r="X313" i="2"/>
  <c r="J278" i="2"/>
  <c r="M278" i="2"/>
  <c r="AA278" i="2"/>
  <c r="R278" i="2"/>
  <c r="G278" i="2"/>
  <c r="E282" i="2"/>
  <c r="O282" i="2"/>
  <c r="Q282" i="2"/>
  <c r="V290" i="2"/>
  <c r="U298" i="2"/>
  <c r="I298" i="2"/>
  <c r="T306" i="2"/>
  <c r="P306" i="2"/>
  <c r="E310" i="2"/>
  <c r="S310" i="2"/>
  <c r="O310" i="2"/>
  <c r="J310" i="2"/>
  <c r="N310" i="2"/>
  <c r="H310" i="2"/>
  <c r="R255" i="2"/>
  <c r="F255" i="2"/>
  <c r="X271" i="2"/>
  <c r="K271" i="2"/>
  <c r="Y271" i="2"/>
  <c r="J275" i="2"/>
  <c r="T275" i="2"/>
  <c r="F275" i="2"/>
  <c r="K275" i="2"/>
  <c r="V279" i="2"/>
  <c r="H279" i="2"/>
  <c r="G279" i="2"/>
  <c r="O283" i="2"/>
  <c r="N283" i="2"/>
  <c r="Y291" i="2"/>
  <c r="W295" i="2"/>
  <c r="F295" i="2"/>
  <c r="F299" i="2"/>
  <c r="H299" i="2"/>
  <c r="K303" i="2"/>
  <c r="G303" i="2"/>
  <c r="P303" i="2"/>
  <c r="Y303" i="2"/>
  <c r="N307" i="2"/>
  <c r="F307" i="2"/>
  <c r="F311" i="2"/>
  <c r="M256" i="2"/>
  <c r="D256" i="2"/>
  <c r="V256" i="2"/>
  <c r="S256" i="2"/>
  <c r="K260" i="2"/>
  <c r="T260" i="2"/>
  <c r="O260" i="2"/>
  <c r="S264" i="2"/>
  <c r="P264" i="2"/>
  <c r="Q264" i="2"/>
  <c r="U264" i="2"/>
  <c r="T268" i="2"/>
  <c r="F272" i="2"/>
  <c r="W276" i="2"/>
  <c r="X276" i="2"/>
  <c r="S276" i="2"/>
  <c r="T292" i="2"/>
  <c r="E292" i="2"/>
  <c r="D308" i="2"/>
  <c r="G308" i="2"/>
  <c r="L312" i="2"/>
  <c r="T312" i="2"/>
  <c r="U316" i="2"/>
  <c r="O257" i="2"/>
  <c r="T261" i="2"/>
  <c r="N261" i="2"/>
  <c r="X261" i="2"/>
  <c r="M261" i="2"/>
  <c r="N273" i="2"/>
  <c r="M273" i="2"/>
  <c r="O289" i="2"/>
  <c r="J289" i="2"/>
  <c r="N289" i="2"/>
  <c r="T289" i="2"/>
  <c r="U293" i="2"/>
  <c r="V293" i="2"/>
  <c r="Q293" i="2"/>
  <c r="D293" i="2"/>
  <c r="I293" i="2"/>
  <c r="O293" i="2"/>
  <c r="K297" i="2"/>
  <c r="G297" i="2"/>
  <c r="AA297" i="2"/>
  <c r="U305" i="2"/>
  <c r="P309" i="2"/>
  <c r="Q309" i="2"/>
  <c r="F309" i="2"/>
  <c r="T309" i="2"/>
  <c r="U313" i="2"/>
  <c r="M313" i="2"/>
  <c r="S313" i="2"/>
  <c r="L313" i="2"/>
  <c r="Y258" i="2"/>
  <c r="J266" i="2"/>
  <c r="L278" i="2"/>
  <c r="P278" i="2"/>
  <c r="U278" i="2"/>
  <c r="Q278" i="2"/>
  <c r="T278" i="2"/>
  <c r="D282" i="2"/>
  <c r="I282" i="2"/>
  <c r="Z282" i="2"/>
  <c r="W290" i="2"/>
  <c r="E290" i="2"/>
  <c r="Q298" i="2"/>
  <c r="M298" i="2"/>
  <c r="X298" i="2"/>
  <c r="V306" i="2"/>
  <c r="S306" i="2"/>
  <c r="D306" i="2"/>
  <c r="G310" i="2"/>
  <c r="I310" i="2"/>
  <c r="P310" i="2"/>
  <c r="D310" i="2"/>
  <c r="AA310" i="2"/>
  <c r="Q255" i="2"/>
  <c r="U255" i="2"/>
  <c r="M255" i="2"/>
  <c r="P271" i="2"/>
  <c r="H275" i="2"/>
  <c r="L275" i="2"/>
  <c r="F279" i="2"/>
  <c r="T256" i="2"/>
  <c r="Z260" i="2"/>
  <c r="D260" i="2"/>
  <c r="V276" i="2"/>
  <c r="L292" i="2"/>
  <c r="V292" i="2"/>
  <c r="J308" i="2"/>
  <c r="W308" i="2"/>
  <c r="D312" i="2"/>
  <c r="T316" i="2"/>
  <c r="N265" i="2"/>
  <c r="G281" i="2"/>
  <c r="T281" i="2"/>
  <c r="F317" i="3"/>
  <c r="A318" i="3"/>
  <c r="B317" i="3"/>
  <c r="AA265" i="2"/>
  <c r="T265" i="2"/>
  <c r="L273" i="2"/>
  <c r="Y281" i="2"/>
  <c r="E281" i="2"/>
  <c r="R297" i="2"/>
  <c r="D297" i="2"/>
  <c r="W301" i="2"/>
  <c r="H301" i="2"/>
  <c r="X301" i="2"/>
  <c r="N258" i="2"/>
  <c r="M262" i="2"/>
  <c r="H270" i="2"/>
  <c r="X274" i="2"/>
  <c r="O290" i="2"/>
  <c r="X314" i="2"/>
  <c r="F314" i="2"/>
  <c r="N259" i="2"/>
  <c r="U257" i="2"/>
  <c r="P257" i="2"/>
  <c r="W265" i="2"/>
  <c r="D265" i="2"/>
  <c r="V265" i="2"/>
  <c r="R265" i="2"/>
  <c r="AA273" i="2"/>
  <c r="R273" i="2"/>
  <c r="E273" i="2"/>
  <c r="G273" i="2"/>
  <c r="Y277" i="2"/>
  <c r="V277" i="2"/>
  <c r="R277" i="2"/>
  <c r="AA281" i="2"/>
  <c r="Q281" i="2"/>
  <c r="D281" i="2"/>
  <c r="J281" i="2"/>
  <c r="X281" i="2"/>
  <c r="H289" i="2"/>
  <c r="L289" i="2"/>
  <c r="P289" i="2"/>
  <c r="E289" i="2"/>
  <c r="T297" i="2"/>
  <c r="W297" i="2"/>
  <c r="S297" i="2"/>
  <c r="I301" i="2"/>
  <c r="G301" i="2"/>
  <c r="Y301" i="2"/>
  <c r="O305" i="2"/>
  <c r="G313" i="2"/>
  <c r="W313" i="2"/>
  <c r="K313" i="2"/>
  <c r="U258" i="2"/>
  <c r="V262" i="2"/>
  <c r="U262" i="2"/>
  <c r="Z266" i="2"/>
  <c r="N266" i="2"/>
  <c r="Y266" i="2"/>
  <c r="D266" i="2"/>
  <c r="U270" i="2"/>
  <c r="P270" i="2"/>
  <c r="G270" i="2"/>
  <c r="K274" i="2"/>
  <c r="V274" i="2"/>
  <c r="AA274" i="2"/>
  <c r="Q290" i="2"/>
  <c r="Z290" i="2"/>
  <c r="AA294" i="2"/>
  <c r="X294" i="2"/>
  <c r="D294" i="2"/>
  <c r="R314" i="2"/>
  <c r="P314" i="2"/>
  <c r="J314" i="2"/>
  <c r="E314" i="2"/>
  <c r="D314" i="2"/>
  <c r="U314" i="2"/>
  <c r="Y259" i="2"/>
  <c r="R259" i="2"/>
  <c r="V259" i="2"/>
  <c r="D259" i="2"/>
  <c r="J259" i="2"/>
  <c r="P259" i="2"/>
  <c r="Q267" i="2"/>
  <c r="N267" i="2"/>
  <c r="O267" i="2"/>
  <c r="W267" i="2"/>
  <c r="V267" i="2"/>
  <c r="K267" i="2"/>
  <c r="M271" i="2"/>
  <c r="D271" i="2"/>
  <c r="G271" i="2"/>
  <c r="Z279" i="2"/>
  <c r="X279" i="2"/>
  <c r="P283" i="2"/>
  <c r="Y283" i="2"/>
  <c r="L283" i="2"/>
  <c r="V283" i="2"/>
  <c r="T283" i="2"/>
  <c r="W283" i="2"/>
  <c r="M291" i="2"/>
  <c r="N291" i="2"/>
  <c r="O291" i="2"/>
  <c r="X291" i="2"/>
  <c r="T291" i="2"/>
  <c r="E291" i="2"/>
  <c r="AA299" i="2"/>
  <c r="X299" i="2"/>
  <c r="L299" i="2"/>
  <c r="R307" i="2"/>
  <c r="L307" i="2"/>
  <c r="J307" i="2"/>
  <c r="W307" i="2"/>
  <c r="S307" i="2"/>
  <c r="Q307" i="2"/>
  <c r="R311" i="2"/>
  <c r="U311" i="2"/>
  <c r="I311" i="2"/>
  <c r="Q311" i="2"/>
  <c r="S311" i="2"/>
  <c r="D311" i="2"/>
  <c r="B318" i="2"/>
  <c r="AF318" i="2"/>
  <c r="A319" i="2"/>
  <c r="W256" i="2"/>
  <c r="R256" i="2"/>
  <c r="N260" i="2"/>
  <c r="G260" i="2"/>
  <c r="I260" i="2"/>
  <c r="AA260" i="2"/>
  <c r="P268" i="2"/>
  <c r="AA268" i="2"/>
  <c r="U268" i="2"/>
  <c r="Y268" i="2"/>
  <c r="K268" i="2"/>
  <c r="H268" i="2"/>
  <c r="O276" i="2"/>
  <c r="K276" i="2"/>
  <c r="Y276" i="2"/>
  <c r="J276" i="2"/>
  <c r="I284" i="2"/>
  <c r="U292" i="2"/>
  <c r="D292" i="2"/>
  <c r="G292" i="2"/>
  <c r="H292" i="2"/>
  <c r="M296" i="2"/>
  <c r="I296" i="2"/>
  <c r="AA296" i="2"/>
  <c r="L296" i="2"/>
  <c r="W296" i="2"/>
  <c r="G296" i="2"/>
  <c r="T296" i="2"/>
  <c r="I300" i="2"/>
  <c r="M300" i="2"/>
  <c r="V300" i="2"/>
  <c r="T300" i="2"/>
  <c r="L300" i="2"/>
  <c r="G300" i="2"/>
  <c r="S308" i="2"/>
  <c r="Y308" i="2"/>
  <c r="K308" i="2"/>
  <c r="X308" i="2"/>
  <c r="V316" i="2"/>
  <c r="Y316" i="2"/>
  <c r="K316" i="2"/>
  <c r="X316" i="2"/>
  <c r="R316" i="2"/>
  <c r="Q316" i="2"/>
  <c r="Q265" i="2"/>
  <c r="V273" i="2"/>
  <c r="F273" i="2"/>
  <c r="K273" i="2"/>
  <c r="W277" i="2"/>
  <c r="M281" i="2"/>
  <c r="Q297" i="2"/>
  <c r="U301" i="2"/>
  <c r="D258" i="2"/>
  <c r="V258" i="2"/>
  <c r="W262" i="2"/>
  <c r="R262" i="2"/>
  <c r="S262" i="2"/>
  <c r="N262" i="2"/>
  <c r="R270" i="2"/>
  <c r="L270" i="2"/>
  <c r="J270" i="2"/>
  <c r="Q274" i="2"/>
  <c r="G274" i="2"/>
  <c r="F274" i="2"/>
  <c r="Z274" i="2"/>
  <c r="U274" i="2"/>
  <c r="S294" i="2"/>
  <c r="M294" i="2"/>
  <c r="F261" i="2"/>
  <c r="U261" i="2"/>
  <c r="H265" i="2"/>
  <c r="J265" i="2"/>
  <c r="Z273" i="2"/>
  <c r="J273" i="2"/>
  <c r="G277" i="2"/>
  <c r="O277" i="2"/>
  <c r="S277" i="2"/>
  <c r="N277" i="2"/>
  <c r="H281" i="2"/>
  <c r="U297" i="2"/>
  <c r="J297" i="2"/>
  <c r="Y297" i="2"/>
  <c r="J301" i="2"/>
  <c r="S301" i="2"/>
  <c r="D301" i="2"/>
  <c r="AA301" i="2"/>
  <c r="Q305" i="2"/>
  <c r="Y305" i="2"/>
  <c r="S305" i="2"/>
  <c r="D305" i="2"/>
  <c r="X309" i="2"/>
  <c r="N309" i="2"/>
  <c r="Q313" i="2"/>
  <c r="N313" i="2"/>
  <c r="R258" i="2"/>
  <c r="Q258" i="2"/>
  <c r="S258" i="2"/>
  <c r="L258" i="2"/>
  <c r="F258" i="2"/>
  <c r="O262" i="2"/>
  <c r="Y262" i="2"/>
  <c r="F262" i="2"/>
  <c r="AA262" i="2"/>
  <c r="I266" i="2"/>
  <c r="X266" i="2"/>
  <c r="F270" i="2"/>
  <c r="T270" i="2"/>
  <c r="Q270" i="2"/>
  <c r="Y274" i="2"/>
  <c r="J274" i="2"/>
  <c r="L274" i="2"/>
  <c r="N290" i="2"/>
  <c r="R290" i="2"/>
  <c r="J290" i="2"/>
  <c r="I290" i="2"/>
  <c r="F294" i="2"/>
  <c r="Q294" i="2"/>
  <c r="R294" i="2"/>
  <c r="AA257" i="2"/>
  <c r="E257" i="2"/>
  <c r="D257" i="2"/>
  <c r="Z257" i="2"/>
  <c r="T257" i="2"/>
  <c r="E261" i="2"/>
  <c r="Z261" i="2"/>
  <c r="K261" i="2"/>
  <c r="Y261" i="2"/>
  <c r="W261" i="2"/>
  <c r="X265" i="2"/>
  <c r="G265" i="2"/>
  <c r="P265" i="2"/>
  <c r="K265" i="2"/>
  <c r="I265" i="2"/>
  <c r="Z265" i="2"/>
  <c r="E269" i="2"/>
  <c r="W269" i="2"/>
  <c r="L269" i="2"/>
  <c r="H269" i="2"/>
  <c r="N269" i="2"/>
  <c r="T273" i="2"/>
  <c r="Q273" i="2"/>
  <c r="Y273" i="2"/>
  <c r="X273" i="2"/>
  <c r="S273" i="2"/>
  <c r="H273" i="2"/>
  <c r="E277" i="2"/>
  <c r="L277" i="2"/>
  <c r="M277" i="2"/>
  <c r="D277" i="2"/>
  <c r="I277" i="2"/>
  <c r="F277" i="2"/>
  <c r="L281" i="2"/>
  <c r="Z281" i="2"/>
  <c r="N281" i="2"/>
  <c r="V281" i="2"/>
  <c r="W281" i="2"/>
  <c r="I281" i="2"/>
  <c r="Y285" i="2"/>
  <c r="R285" i="2"/>
  <c r="N285" i="2"/>
  <c r="W285" i="2"/>
  <c r="Z285" i="2"/>
  <c r="R289" i="2"/>
  <c r="S289" i="2"/>
  <c r="I289" i="2"/>
  <c r="X289" i="2"/>
  <c r="Z289" i="2"/>
  <c r="P297" i="2"/>
  <c r="I297" i="2"/>
  <c r="V297" i="2"/>
  <c r="N297" i="2"/>
  <c r="L297" i="2"/>
  <c r="F301" i="2"/>
  <c r="T301" i="2"/>
  <c r="M301" i="2"/>
  <c r="K301" i="2"/>
  <c r="E301" i="2"/>
  <c r="R301" i="2"/>
  <c r="AA305" i="2"/>
  <c r="I305" i="2"/>
  <c r="W305" i="2"/>
  <c r="P305" i="2"/>
  <c r="L305" i="2"/>
  <c r="Z309" i="2"/>
  <c r="D309" i="2"/>
  <c r="H309" i="2"/>
  <c r="M309" i="2"/>
  <c r="G309" i="2"/>
  <c r="Y313" i="2"/>
  <c r="F313" i="2"/>
  <c r="E313" i="2"/>
  <c r="P313" i="2"/>
  <c r="D313" i="2"/>
  <c r="AA258" i="2"/>
  <c r="I258" i="2"/>
  <c r="X258" i="2"/>
  <c r="J258" i="2"/>
  <c r="K258" i="2"/>
  <c r="O258" i="2"/>
  <c r="J262" i="2"/>
  <c r="Q262" i="2"/>
  <c r="X262" i="2"/>
  <c r="K262" i="2"/>
  <c r="E262" i="2"/>
  <c r="I262" i="2"/>
  <c r="D262" i="2"/>
  <c r="W266" i="2"/>
  <c r="U266" i="2"/>
  <c r="S266" i="2"/>
  <c r="V266" i="2"/>
  <c r="F266" i="2"/>
  <c r="Y270" i="2"/>
  <c r="M270" i="2"/>
  <c r="AA270" i="2"/>
  <c r="D270" i="2"/>
  <c r="I270" i="2"/>
  <c r="W270" i="2"/>
  <c r="O270" i="2"/>
  <c r="P274" i="2"/>
  <c r="N274" i="2"/>
  <c r="D274" i="2"/>
  <c r="I274" i="2"/>
  <c r="T274" i="2"/>
  <c r="M274" i="2"/>
  <c r="K278" i="2"/>
  <c r="Z278" i="2"/>
  <c r="J282" i="2"/>
  <c r="M282" i="2"/>
  <c r="AA282" i="2"/>
  <c r="S290" i="2"/>
  <c r="AA290" i="2"/>
  <c r="H290" i="2"/>
  <c r="L290" i="2"/>
  <c r="X290" i="2"/>
  <c r="D290" i="2"/>
  <c r="G294" i="2"/>
  <c r="E294" i="2"/>
  <c r="I294" i="2"/>
  <c r="H294" i="2"/>
  <c r="T294" i="2"/>
  <c r="Z294" i="2"/>
  <c r="P294" i="2"/>
  <c r="N298" i="2"/>
  <c r="J298" i="2"/>
  <c r="Y298" i="2"/>
  <c r="Q306" i="2"/>
  <c r="G306" i="2"/>
  <c r="F306" i="2"/>
  <c r="X306" i="2"/>
  <c r="O314" i="2"/>
  <c r="M314" i="2"/>
  <c r="T314" i="2"/>
  <c r="N314" i="2"/>
  <c r="Q314" i="2"/>
  <c r="Y314" i="2"/>
  <c r="P255" i="2"/>
  <c r="K255" i="2"/>
  <c r="Z255" i="2"/>
  <c r="G259" i="2"/>
  <c r="Z259" i="2"/>
  <c r="M259" i="2"/>
  <c r="W259" i="2"/>
  <c r="I259" i="2"/>
  <c r="L259" i="2"/>
  <c r="F267" i="2"/>
  <c r="M267" i="2"/>
  <c r="T267" i="2"/>
  <c r="AA267" i="2"/>
  <c r="P267" i="2"/>
  <c r="E267" i="2"/>
  <c r="T271" i="2"/>
  <c r="E271" i="2"/>
  <c r="S271" i="2"/>
  <c r="R271" i="2"/>
  <c r="J271" i="2"/>
  <c r="Q271" i="2"/>
  <c r="S275" i="2"/>
  <c r="N275" i="2"/>
  <c r="Y275" i="2"/>
  <c r="Q279" i="2"/>
  <c r="R279" i="2"/>
  <c r="K279" i="2"/>
  <c r="L279" i="2"/>
  <c r="O279" i="2"/>
  <c r="AA279" i="2"/>
  <c r="F283" i="2"/>
  <c r="U283" i="2"/>
  <c r="S283" i="2"/>
  <c r="AA283" i="2"/>
  <c r="X283" i="2"/>
  <c r="I283" i="2"/>
  <c r="L291" i="2"/>
  <c r="U291" i="2"/>
  <c r="I291" i="2"/>
  <c r="J291" i="2"/>
  <c r="AA291" i="2"/>
  <c r="Q291" i="2"/>
  <c r="R299" i="2"/>
  <c r="Y299" i="2"/>
  <c r="O299" i="2"/>
  <c r="U299" i="2"/>
  <c r="P299" i="2"/>
  <c r="Y307" i="2"/>
  <c r="T307" i="2"/>
  <c r="H307" i="2"/>
  <c r="V307" i="2"/>
  <c r="P307" i="2"/>
  <c r="E307" i="2"/>
  <c r="Y311" i="2"/>
  <c r="G311" i="2"/>
  <c r="P311" i="2"/>
  <c r="J311" i="2"/>
  <c r="O311" i="2"/>
  <c r="N311" i="2"/>
  <c r="Z311" i="2"/>
  <c r="U256" i="2"/>
  <c r="L256" i="2"/>
  <c r="X256" i="2"/>
  <c r="Y256" i="2"/>
  <c r="K256" i="2"/>
  <c r="L260" i="2"/>
  <c r="W260" i="2"/>
  <c r="S260" i="2"/>
  <c r="U260" i="2"/>
  <c r="X260" i="2"/>
  <c r="K264" i="2"/>
  <c r="X264" i="2"/>
  <c r="L264" i="2"/>
  <c r="N264" i="2"/>
  <c r="Z264" i="2"/>
  <c r="Z268" i="2"/>
  <c r="V268" i="2"/>
  <c r="L268" i="2"/>
  <c r="S268" i="2"/>
  <c r="O268" i="2"/>
  <c r="J268" i="2"/>
  <c r="P272" i="2"/>
  <c r="T272" i="2"/>
  <c r="N272" i="2"/>
  <c r="M272" i="2"/>
  <c r="O272" i="2"/>
  <c r="I276" i="2"/>
  <c r="P276" i="2"/>
  <c r="E276" i="2"/>
  <c r="L276" i="2"/>
  <c r="AA276" i="2"/>
  <c r="L280" i="2"/>
  <c r="O280" i="2"/>
  <c r="S280" i="2"/>
  <c r="AA280" i="2"/>
  <c r="U280" i="2"/>
  <c r="R284" i="2"/>
  <c r="U284" i="2"/>
  <c r="V284" i="2"/>
  <c r="D284" i="2"/>
  <c r="L284" i="2"/>
  <c r="K288" i="2"/>
  <c r="D288" i="2"/>
  <c r="P288" i="2"/>
  <c r="U288" i="2"/>
  <c r="W288" i="2"/>
  <c r="Y292" i="2"/>
  <c r="W292" i="2"/>
  <c r="N292" i="2"/>
  <c r="K292" i="2"/>
  <c r="J292" i="2"/>
  <c r="Y296" i="2"/>
  <c r="H296" i="2"/>
  <c r="D296" i="2"/>
  <c r="R296" i="2"/>
  <c r="Q296" i="2"/>
  <c r="F296" i="2"/>
  <c r="H300" i="2"/>
  <c r="R300" i="2"/>
  <c r="N300" i="2"/>
  <c r="X300" i="2"/>
  <c r="F300" i="2"/>
  <c r="Y300" i="2"/>
  <c r="G304" i="2"/>
  <c r="Z304" i="2"/>
  <c r="V304" i="2"/>
  <c r="P304" i="2"/>
  <c r="F308" i="2"/>
  <c r="V308" i="2"/>
  <c r="AA308" i="2"/>
  <c r="U308" i="2"/>
  <c r="E308" i="2"/>
  <c r="D316" i="2"/>
  <c r="J316" i="2"/>
  <c r="O316" i="2"/>
  <c r="M316" i="2"/>
  <c r="Z316" i="2"/>
  <c r="N316" i="2"/>
  <c r="P281" i="2"/>
  <c r="R281" i="2"/>
  <c r="Z301" i="2"/>
  <c r="P301" i="2"/>
  <c r="N301" i="2"/>
  <c r="A323" i="4"/>
  <c r="D323" i="4" s="1"/>
  <c r="E323" i="4" s="1"/>
  <c r="P323" i="4" s="1"/>
  <c r="C324" i="4"/>
  <c r="Z258" i="2"/>
  <c r="G258" i="2"/>
  <c r="E258" i="2"/>
  <c r="P258" i="2"/>
  <c r="H258" i="2"/>
  <c r="H262" i="2"/>
  <c r="P262" i="2"/>
  <c r="G262" i="2"/>
  <c r="Z262" i="2"/>
  <c r="T262" i="2"/>
  <c r="Z270" i="2"/>
  <c r="E270" i="2"/>
  <c r="S270" i="2"/>
  <c r="K270" i="2"/>
  <c r="V270" i="2"/>
  <c r="X270" i="2"/>
  <c r="E274" i="2"/>
  <c r="S274" i="2"/>
  <c r="W274" i="2"/>
  <c r="O274" i="2"/>
  <c r="R274" i="2"/>
  <c r="Y290" i="2"/>
  <c r="U290" i="2"/>
  <c r="P290" i="2"/>
  <c r="T290" i="2"/>
  <c r="F290" i="2"/>
  <c r="K294" i="2"/>
  <c r="O294" i="2"/>
  <c r="U294" i="2"/>
  <c r="V294" i="2"/>
  <c r="Y294" i="2"/>
  <c r="Z314" i="2"/>
  <c r="W314" i="2"/>
  <c r="G314" i="2"/>
  <c r="K314" i="2"/>
  <c r="S314" i="2"/>
  <c r="V314" i="2"/>
  <c r="Q259" i="2"/>
  <c r="AA259" i="2"/>
  <c r="K259" i="2"/>
  <c r="T259" i="2"/>
  <c r="U259" i="2"/>
  <c r="O259" i="2"/>
  <c r="Y267" i="2"/>
  <c r="H267" i="2"/>
  <c r="D267" i="2"/>
  <c r="L267" i="2"/>
  <c r="R267" i="2"/>
  <c r="G267" i="2"/>
  <c r="E283" i="2"/>
  <c r="D283" i="2"/>
  <c r="M283" i="2"/>
  <c r="H283" i="2"/>
  <c r="K283" i="2"/>
  <c r="K291" i="2"/>
  <c r="Z291" i="2"/>
  <c r="S291" i="2"/>
  <c r="P291" i="2"/>
  <c r="D291" i="2"/>
  <c r="G291" i="2"/>
  <c r="O307" i="2"/>
  <c r="AA307" i="2"/>
  <c r="U307" i="2"/>
  <c r="G307" i="2"/>
  <c r="K307" i="2"/>
  <c r="K311" i="2"/>
  <c r="H311" i="2"/>
  <c r="W311" i="2"/>
  <c r="E311" i="2"/>
  <c r="T311" i="2"/>
  <c r="X311" i="2"/>
  <c r="X296" i="2"/>
  <c r="E296" i="2"/>
  <c r="K296" i="2"/>
  <c r="U296" i="2"/>
  <c r="Y265" i="2"/>
  <c r="S265" i="2"/>
  <c r="U265" i="2"/>
  <c r="E265" i="2"/>
  <c r="O281" i="2"/>
  <c r="S281" i="2"/>
  <c r="Q301" i="2"/>
  <c r="X259" i="2"/>
  <c r="E259" i="2"/>
  <c r="J267" i="2"/>
  <c r="Z267" i="2"/>
  <c r="X267" i="2"/>
  <c r="W291" i="2"/>
  <c r="R291" i="2"/>
  <c r="V311" i="2"/>
  <c r="M311" i="2"/>
  <c r="L311" i="2"/>
  <c r="N268" i="2"/>
  <c r="I268" i="2"/>
  <c r="R268" i="2"/>
  <c r="W268" i="2"/>
  <c r="Q268" i="2"/>
  <c r="P296" i="2"/>
  <c r="V296" i="2"/>
  <c r="O296" i="2"/>
  <c r="S296" i="2"/>
  <c r="Z296" i="2"/>
  <c r="J300" i="2"/>
  <c r="O300" i="2"/>
  <c r="H316" i="2"/>
  <c r="O320" i="4"/>
  <c r="B321" i="4"/>
  <c r="O321" i="4" l="1"/>
  <c r="B322" i="4"/>
  <c r="B319" i="2"/>
  <c r="A320" i="2"/>
  <c r="AF319" i="2"/>
  <c r="A319" i="3"/>
  <c r="B318" i="3"/>
  <c r="F318" i="3"/>
  <c r="C325" i="4"/>
  <c r="A324" i="4"/>
  <c r="D324" i="4" s="1"/>
  <c r="E324" i="4" s="1"/>
  <c r="P324" i="4" s="1"/>
  <c r="A325" i="4" l="1"/>
  <c r="D325" i="4" s="1"/>
  <c r="E325" i="4" s="1"/>
  <c r="P325" i="4" s="1"/>
  <c r="C326" i="4"/>
  <c r="B319" i="3"/>
  <c r="F319" i="3"/>
  <c r="A320" i="3"/>
  <c r="O322" i="4"/>
  <c r="B323" i="4"/>
  <c r="AF320" i="2"/>
  <c r="B320" i="2"/>
  <c r="A321" i="2"/>
  <c r="AF321" i="2" l="1"/>
  <c r="B321" i="2"/>
  <c r="A322" i="2"/>
  <c r="A321" i="3"/>
  <c r="B320" i="3"/>
  <c r="F320" i="3"/>
  <c r="C327" i="4"/>
  <c r="A326" i="4"/>
  <c r="D326" i="4" s="1"/>
  <c r="E326" i="4" s="1"/>
  <c r="P326" i="4" s="1"/>
  <c r="O323" i="4"/>
  <c r="B324" i="4"/>
  <c r="AF322" i="2" l="1"/>
  <c r="B322" i="2"/>
  <c r="A323" i="2"/>
  <c r="F321" i="3"/>
  <c r="A322" i="3"/>
  <c r="B321" i="3"/>
  <c r="O324" i="4"/>
  <c r="B325" i="4"/>
  <c r="A327" i="4"/>
  <c r="D327" i="4" s="1"/>
  <c r="E327" i="4" s="1"/>
  <c r="P327" i="4" s="1"/>
  <c r="C328" i="4"/>
  <c r="C329" i="4" l="1"/>
  <c r="A328" i="4"/>
  <c r="D328" i="4" s="1"/>
  <c r="E328" i="4" s="1"/>
  <c r="P328" i="4" s="1"/>
  <c r="B323" i="2"/>
  <c r="AF323" i="2"/>
  <c r="A324" i="2"/>
  <c r="O325" i="4"/>
  <c r="B326" i="4"/>
  <c r="F322" i="3"/>
  <c r="A323" i="3"/>
  <c r="B322" i="3"/>
  <c r="O326" i="4" l="1"/>
  <c r="B327" i="4"/>
  <c r="B323" i="3"/>
  <c r="F323" i="3"/>
  <c r="A324" i="3"/>
  <c r="B324" i="2"/>
  <c r="A325" i="2"/>
  <c r="AF324" i="2"/>
  <c r="A329" i="4"/>
  <c r="D329" i="4" s="1"/>
  <c r="E329" i="4" s="1"/>
  <c r="P329" i="4" s="1"/>
  <c r="C330" i="4"/>
  <c r="O327" i="4" l="1"/>
  <c r="B328" i="4"/>
  <c r="F324" i="3"/>
  <c r="A325" i="3"/>
  <c r="B324" i="3"/>
  <c r="C331" i="4"/>
  <c r="A330" i="4"/>
  <c r="D330" i="4" s="1"/>
  <c r="E330" i="4" s="1"/>
  <c r="P330" i="4" s="1"/>
  <c r="B325" i="2"/>
  <c r="AF325" i="2"/>
  <c r="A326" i="2"/>
  <c r="B326" i="2" l="1"/>
  <c r="AF326" i="2"/>
  <c r="A327" i="2"/>
  <c r="A331" i="4"/>
  <c r="D331" i="4" s="1"/>
  <c r="E331" i="4" s="1"/>
  <c r="P331" i="4" s="1"/>
  <c r="C332" i="4"/>
  <c r="O328" i="4"/>
  <c r="B329" i="4"/>
  <c r="A326" i="3"/>
  <c r="B325" i="3"/>
  <c r="F325" i="3"/>
  <c r="A328" i="2" l="1"/>
  <c r="AF327" i="2"/>
  <c r="B327" i="2"/>
  <c r="F326" i="3"/>
  <c r="A327" i="3"/>
  <c r="B326" i="3"/>
  <c r="C333" i="4"/>
  <c r="A332" i="4"/>
  <c r="D332" i="4" s="1"/>
  <c r="E332" i="4" s="1"/>
  <c r="P332" i="4" s="1"/>
  <c r="O329" i="4"/>
  <c r="B330" i="4"/>
  <c r="O330" i="4" l="1"/>
  <c r="B331" i="4"/>
  <c r="A333" i="4"/>
  <c r="D333" i="4" s="1"/>
  <c r="E333" i="4" s="1"/>
  <c r="P333" i="4" s="1"/>
  <c r="C334" i="4"/>
  <c r="F327" i="3"/>
  <c r="A328" i="3"/>
  <c r="B327" i="3"/>
  <c r="B328" i="2"/>
  <c r="A329" i="2"/>
  <c r="AF328" i="2"/>
  <c r="AF329" i="2" l="1"/>
  <c r="B329" i="2"/>
  <c r="A330" i="2"/>
  <c r="B328" i="3"/>
  <c r="F328" i="3"/>
  <c r="A329" i="3"/>
  <c r="C335" i="4"/>
  <c r="A334" i="4"/>
  <c r="D334" i="4" s="1"/>
  <c r="E334" i="4" s="1"/>
  <c r="P334" i="4" s="1"/>
  <c r="O331" i="4"/>
  <c r="B332" i="4"/>
  <c r="O332" i="4" l="1"/>
  <c r="B333" i="4"/>
  <c r="A335" i="4"/>
  <c r="D335" i="4" s="1"/>
  <c r="E335" i="4" s="1"/>
  <c r="P335" i="4" s="1"/>
  <c r="C336" i="4"/>
  <c r="A330" i="3"/>
  <c r="B329" i="3"/>
  <c r="F329" i="3"/>
  <c r="A331" i="2"/>
  <c r="B330" i="2"/>
  <c r="AF330" i="2"/>
  <c r="C337" i="4" l="1"/>
  <c r="A336" i="4"/>
  <c r="D336" i="4" s="1"/>
  <c r="E336" i="4" s="1"/>
  <c r="P336" i="4" s="1"/>
  <c r="A331" i="3"/>
  <c r="B330" i="3"/>
  <c r="F330" i="3"/>
  <c r="O333" i="4"/>
  <c r="B334" i="4"/>
  <c r="AF331" i="2"/>
  <c r="B331" i="2"/>
  <c r="A332" i="2"/>
  <c r="A333" i="2" l="1"/>
  <c r="B332" i="2"/>
  <c r="AF332" i="2"/>
  <c r="O334" i="4"/>
  <c r="B335" i="4"/>
  <c r="A332" i="3"/>
  <c r="B331" i="3"/>
  <c r="F331" i="3"/>
  <c r="A337" i="4"/>
  <c r="D337" i="4" s="1"/>
  <c r="E337" i="4" s="1"/>
  <c r="P337" i="4" s="1"/>
  <c r="C338" i="4"/>
  <c r="C339" i="4" l="1"/>
  <c r="A338" i="4"/>
  <c r="D338" i="4" s="1"/>
  <c r="E338" i="4" s="1"/>
  <c r="P338" i="4" s="1"/>
  <c r="F332" i="3"/>
  <c r="A333" i="3"/>
  <c r="B332" i="3"/>
  <c r="O335" i="4"/>
  <c r="B336" i="4"/>
  <c r="B333" i="2"/>
  <c r="A334" i="2"/>
  <c r="AF333" i="2"/>
  <c r="O336" i="4" l="1"/>
  <c r="B337" i="4"/>
  <c r="B334" i="2"/>
  <c r="AF334" i="2"/>
  <c r="A335" i="2"/>
  <c r="B333" i="3"/>
  <c r="F333" i="3"/>
  <c r="A334" i="3"/>
  <c r="A339" i="4"/>
  <c r="D339" i="4" s="1"/>
  <c r="E339" i="4" s="1"/>
  <c r="P339" i="4" s="1"/>
  <c r="C340" i="4"/>
  <c r="A335" i="3" l="1"/>
  <c r="B334" i="3"/>
  <c r="F334" i="3"/>
  <c r="B335" i="2"/>
  <c r="A336" i="2"/>
  <c r="AF335" i="2"/>
  <c r="O337" i="4"/>
  <c r="B338" i="4"/>
  <c r="C341" i="4"/>
  <c r="A340" i="4"/>
  <c r="D340" i="4" s="1"/>
  <c r="E340" i="4" s="1"/>
  <c r="P340" i="4" s="1"/>
  <c r="F335" i="3" l="1"/>
  <c r="A336" i="3"/>
  <c r="B335" i="3"/>
  <c r="A341" i="4"/>
  <c r="D341" i="4" s="1"/>
  <c r="E341" i="4" s="1"/>
  <c r="P341" i="4" s="1"/>
  <c r="C342" i="4"/>
  <c r="AF336" i="2"/>
  <c r="B336" i="2"/>
  <c r="A337" i="2"/>
  <c r="O338" i="4"/>
  <c r="B339" i="4"/>
  <c r="O339" i="4" l="1"/>
  <c r="B340" i="4"/>
  <c r="AF337" i="2"/>
  <c r="B337" i="2"/>
  <c r="A338" i="2"/>
  <c r="F336" i="3"/>
  <c r="A337" i="3"/>
  <c r="B336" i="3"/>
  <c r="C343" i="4"/>
  <c r="A342" i="4"/>
  <c r="D342" i="4" s="1"/>
  <c r="E342" i="4" s="1"/>
  <c r="P342" i="4" s="1"/>
  <c r="B338" i="2" l="1"/>
  <c r="A339" i="2"/>
  <c r="AF338" i="2"/>
  <c r="O340" i="4"/>
  <c r="B341" i="4"/>
  <c r="A343" i="4"/>
  <c r="D343" i="4" s="1"/>
  <c r="E343" i="4" s="1"/>
  <c r="P343" i="4" s="1"/>
  <c r="C344" i="4"/>
  <c r="A338" i="3"/>
  <c r="B337" i="3"/>
  <c r="F337" i="3"/>
  <c r="F338" i="3" l="1"/>
  <c r="A339" i="3"/>
  <c r="B338" i="3"/>
  <c r="C345" i="4"/>
  <c r="A344" i="4"/>
  <c r="D344" i="4" s="1"/>
  <c r="E344" i="4" s="1"/>
  <c r="P344" i="4" s="1"/>
  <c r="AF339" i="2"/>
  <c r="A340" i="2"/>
  <c r="B339" i="2"/>
  <c r="O341" i="4"/>
  <c r="B342" i="4"/>
  <c r="A345" i="4" l="1"/>
  <c r="D345" i="4" s="1"/>
  <c r="E345" i="4" s="1"/>
  <c r="P345" i="4" s="1"/>
  <c r="C346" i="4"/>
  <c r="O342" i="4"/>
  <c r="B343" i="4"/>
  <c r="B339" i="3"/>
  <c r="F339" i="3"/>
  <c r="A340" i="3"/>
  <c r="B340" i="2"/>
  <c r="A341" i="2"/>
  <c r="AF340" i="2"/>
  <c r="B341" i="2" l="1"/>
  <c r="AF341" i="2"/>
  <c r="A342" i="2"/>
  <c r="C347" i="4"/>
  <c r="A346" i="4"/>
  <c r="D346" i="4" s="1"/>
  <c r="E346" i="4" s="1"/>
  <c r="P346" i="4" s="1"/>
  <c r="A341" i="3"/>
  <c r="B340" i="3"/>
  <c r="F340" i="3"/>
  <c r="O343" i="4"/>
  <c r="B344" i="4"/>
  <c r="B342" i="2" l="1"/>
  <c r="AF342" i="2"/>
  <c r="A343" i="2"/>
  <c r="A347" i="4"/>
  <c r="D347" i="4" s="1"/>
  <c r="E347" i="4" s="1"/>
  <c r="P347" i="4" s="1"/>
  <c r="C348" i="4"/>
  <c r="O344" i="4"/>
  <c r="B345" i="4"/>
  <c r="B341" i="3"/>
  <c r="F341" i="3"/>
  <c r="A342" i="3"/>
  <c r="B342" i="3" l="1"/>
  <c r="F342" i="3"/>
  <c r="A343" i="3"/>
  <c r="AF343" i="2"/>
  <c r="B343" i="2"/>
  <c r="A344" i="2"/>
  <c r="C349" i="4"/>
  <c r="A348" i="4"/>
  <c r="D348" i="4" s="1"/>
  <c r="E348" i="4" s="1"/>
  <c r="P348" i="4" s="1"/>
  <c r="O345" i="4"/>
  <c r="B346" i="4"/>
  <c r="O346" i="4" l="1"/>
  <c r="B347" i="4"/>
  <c r="A349" i="4"/>
  <c r="D349" i="4" s="1"/>
  <c r="E349" i="4" s="1"/>
  <c r="P349" i="4" s="1"/>
  <c r="C350" i="4"/>
  <c r="AF344" i="2"/>
  <c r="B344" i="2"/>
  <c r="A345" i="2"/>
  <c r="A344" i="3"/>
  <c r="B343" i="3"/>
  <c r="F343" i="3"/>
  <c r="C351" i="4" l="1"/>
  <c r="A350" i="4"/>
  <c r="D350" i="4" s="1"/>
  <c r="E350" i="4" s="1"/>
  <c r="P350" i="4" s="1"/>
  <c r="F344" i="3"/>
  <c r="A345" i="3"/>
  <c r="B344" i="3"/>
  <c r="O347" i="4"/>
  <c r="B348" i="4"/>
  <c r="AF345" i="2"/>
  <c r="B345" i="2"/>
  <c r="A346" i="2"/>
  <c r="O348" i="4" l="1"/>
  <c r="B349" i="4"/>
  <c r="AF346" i="2"/>
  <c r="C346" i="2"/>
  <c r="AE346" i="2" s="1"/>
  <c r="A347" i="2"/>
  <c r="B346" i="2"/>
  <c r="A346" i="3"/>
  <c r="B345" i="3"/>
  <c r="F345" i="3"/>
  <c r="A351" i="4"/>
  <c r="D351" i="4" s="1"/>
  <c r="E351" i="4" s="1"/>
  <c r="P351" i="4" s="1"/>
  <c r="C352" i="4"/>
  <c r="C353" i="4" l="1"/>
  <c r="A352" i="4"/>
  <c r="D352" i="4" s="1"/>
  <c r="E352" i="4" s="1"/>
  <c r="P352" i="4" s="1"/>
  <c r="F346" i="3"/>
  <c r="A347" i="3"/>
  <c r="B346" i="3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AB346" i="2"/>
  <c r="U346" i="2" s="1"/>
  <c r="K346" i="2"/>
  <c r="AA346" i="2"/>
  <c r="R346" i="2"/>
  <c r="Z346" i="2"/>
  <c r="H346" i="2"/>
  <c r="T346" i="2"/>
  <c r="X346" i="2"/>
  <c r="O346" i="2"/>
  <c r="P346" i="2"/>
  <c r="E346" i="2"/>
  <c r="O349" i="4"/>
  <c r="B350" i="4"/>
  <c r="A348" i="2"/>
  <c r="C347" i="2"/>
  <c r="AE347" i="2" s="1"/>
  <c r="AF347" i="2"/>
  <c r="B347" i="2"/>
  <c r="L346" i="2" l="1"/>
  <c r="M346" i="2"/>
  <c r="Y346" i="2"/>
  <c r="S346" i="2"/>
  <c r="D346" i="2"/>
  <c r="N346" i="2"/>
  <c r="AE342" i="2"/>
  <c r="AB342" i="2"/>
  <c r="AA342" i="2" s="1"/>
  <c r="AE338" i="2"/>
  <c r="AB338" i="2"/>
  <c r="M338" i="2" s="1"/>
  <c r="F338" i="2"/>
  <c r="P338" i="2"/>
  <c r="D338" i="2"/>
  <c r="X338" i="2"/>
  <c r="Z338" i="2"/>
  <c r="H338" i="2"/>
  <c r="I338" i="2"/>
  <c r="AA338" i="2"/>
  <c r="AE334" i="2"/>
  <c r="AB334" i="2"/>
  <c r="Q334" i="2"/>
  <c r="P334" i="2"/>
  <c r="O334" i="2"/>
  <c r="R334" i="2"/>
  <c r="J334" i="2"/>
  <c r="AA334" i="2"/>
  <c r="N334" i="2"/>
  <c r="T334" i="2"/>
  <c r="M334" i="2"/>
  <c r="D334" i="2"/>
  <c r="K334" i="2"/>
  <c r="L334" i="2"/>
  <c r="I334" i="2"/>
  <c r="Z334" i="2"/>
  <c r="U334" i="2"/>
  <c r="F334" i="2"/>
  <c r="X334" i="2"/>
  <c r="Y334" i="2"/>
  <c r="G334" i="2"/>
  <c r="H334" i="2"/>
  <c r="S334" i="2"/>
  <c r="W334" i="2"/>
  <c r="E334" i="2"/>
  <c r="V334" i="2"/>
  <c r="AE330" i="2"/>
  <c r="H330" i="2"/>
  <c r="M330" i="2"/>
  <c r="O330" i="2"/>
  <c r="G330" i="2"/>
  <c r="K330" i="2"/>
  <c r="AB330" i="2"/>
  <c r="W330" i="2" s="1"/>
  <c r="J330" i="2"/>
  <c r="N330" i="2"/>
  <c r="Q330" i="2"/>
  <c r="T330" i="2"/>
  <c r="R330" i="2"/>
  <c r="Z330" i="2"/>
  <c r="AE326" i="2"/>
  <c r="AB326" i="2"/>
  <c r="Y326" i="2" s="1"/>
  <c r="Z326" i="2"/>
  <c r="U326" i="2"/>
  <c r="F326" i="2"/>
  <c r="Q326" i="2"/>
  <c r="E326" i="2"/>
  <c r="S326" i="2"/>
  <c r="X326" i="2"/>
  <c r="D326" i="2"/>
  <c r="V326" i="2"/>
  <c r="R326" i="2"/>
  <c r="I326" i="2"/>
  <c r="K326" i="2"/>
  <c r="AA326" i="2"/>
  <c r="G326" i="2"/>
  <c r="M326" i="2"/>
  <c r="J326" i="2"/>
  <c r="O326" i="2"/>
  <c r="P326" i="2"/>
  <c r="W326" i="2"/>
  <c r="H326" i="2"/>
  <c r="T326" i="2"/>
  <c r="L326" i="2"/>
  <c r="N326" i="2"/>
  <c r="AE322" i="2"/>
  <c r="AA322" i="2"/>
  <c r="AB322" i="2"/>
  <c r="J322" i="2" s="1"/>
  <c r="E322" i="2"/>
  <c r="Z322" i="2"/>
  <c r="R322" i="2"/>
  <c r="F322" i="2"/>
  <c r="X322" i="2"/>
  <c r="D322" i="2"/>
  <c r="U322" i="2"/>
  <c r="P322" i="2"/>
  <c r="T322" i="2"/>
  <c r="AE318" i="2"/>
  <c r="N318" i="2"/>
  <c r="E318" i="2"/>
  <c r="U318" i="2"/>
  <c r="AB318" i="2"/>
  <c r="D318" i="2" s="1"/>
  <c r="T318" i="2"/>
  <c r="Q318" i="2"/>
  <c r="F318" i="2"/>
  <c r="Y318" i="2"/>
  <c r="R318" i="2"/>
  <c r="AA318" i="2"/>
  <c r="M318" i="2"/>
  <c r="K318" i="2"/>
  <c r="H318" i="2"/>
  <c r="X318" i="2"/>
  <c r="G318" i="2"/>
  <c r="AE345" i="2"/>
  <c r="AB345" i="2"/>
  <c r="H345" i="2" s="1"/>
  <c r="L345" i="2"/>
  <c r="G345" i="2"/>
  <c r="J345" i="2"/>
  <c r="M345" i="2"/>
  <c r="Q345" i="2"/>
  <c r="W345" i="2"/>
  <c r="R345" i="2"/>
  <c r="AE341" i="2"/>
  <c r="AB341" i="2"/>
  <c r="T341" i="2" s="1"/>
  <c r="V341" i="2"/>
  <c r="Z341" i="2"/>
  <c r="Q341" i="2"/>
  <c r="Y341" i="2"/>
  <c r="P341" i="2"/>
  <c r="W341" i="2"/>
  <c r="N341" i="2"/>
  <c r="X341" i="2"/>
  <c r="I341" i="2"/>
  <c r="D341" i="2"/>
  <c r="O341" i="2"/>
  <c r="U341" i="2"/>
  <c r="J341" i="2"/>
  <c r="E341" i="2"/>
  <c r="G341" i="2"/>
  <c r="R341" i="2"/>
  <c r="H341" i="2"/>
  <c r="L341" i="2"/>
  <c r="AA341" i="2"/>
  <c r="K341" i="2"/>
  <c r="S341" i="2"/>
  <c r="F341" i="2"/>
  <c r="AE337" i="2"/>
  <c r="AB337" i="2"/>
  <c r="I337" i="2" s="1"/>
  <c r="Y337" i="2"/>
  <c r="H337" i="2"/>
  <c r="P337" i="2"/>
  <c r="T337" i="2"/>
  <c r="AA337" i="2"/>
  <c r="AE333" i="2"/>
  <c r="J333" i="2"/>
  <c r="E333" i="2"/>
  <c r="D333" i="2"/>
  <c r="AB333" i="2"/>
  <c r="H333" i="2" s="1"/>
  <c r="AA333" i="2"/>
  <c r="M333" i="2"/>
  <c r="K333" i="2"/>
  <c r="X333" i="2"/>
  <c r="N333" i="2"/>
  <c r="T333" i="2"/>
  <c r="F333" i="2"/>
  <c r="U333" i="2"/>
  <c r="W333" i="2"/>
  <c r="V333" i="2"/>
  <c r="AE329" i="2"/>
  <c r="AB329" i="2"/>
  <c r="R329" i="2" s="1"/>
  <c r="P329" i="2"/>
  <c r="X329" i="2"/>
  <c r="Y329" i="2"/>
  <c r="J329" i="2"/>
  <c r="S329" i="2"/>
  <c r="N329" i="2"/>
  <c r="U329" i="2"/>
  <c r="E329" i="2"/>
  <c r="K329" i="2"/>
  <c r="Q329" i="2"/>
  <c r="O329" i="2"/>
  <c r="F329" i="2"/>
  <c r="AE325" i="2"/>
  <c r="AB325" i="2"/>
  <c r="V325" i="2" s="1"/>
  <c r="T325" i="2"/>
  <c r="O325" i="2"/>
  <c r="M325" i="2"/>
  <c r="AA325" i="2"/>
  <c r="D325" i="2"/>
  <c r="I325" i="2"/>
  <c r="L325" i="2"/>
  <c r="K325" i="2"/>
  <c r="E325" i="2"/>
  <c r="H325" i="2"/>
  <c r="U325" i="2"/>
  <c r="P325" i="2"/>
  <c r="J325" i="2"/>
  <c r="Q325" i="2"/>
  <c r="G325" i="2"/>
  <c r="S325" i="2"/>
  <c r="X325" i="2"/>
  <c r="N325" i="2"/>
  <c r="Y325" i="2"/>
  <c r="F325" i="2"/>
  <c r="Z325" i="2"/>
  <c r="AE321" i="2"/>
  <c r="E321" i="2"/>
  <c r="H321" i="2"/>
  <c r="AA321" i="2"/>
  <c r="W321" i="2"/>
  <c r="P321" i="2"/>
  <c r="G321" i="2"/>
  <c r="AB321" i="2"/>
  <c r="D321" i="2" s="1"/>
  <c r="X321" i="2"/>
  <c r="Z321" i="2"/>
  <c r="AE317" i="2"/>
  <c r="AB317" i="2"/>
  <c r="J317" i="2" s="1"/>
  <c r="P317" i="2"/>
  <c r="R317" i="2"/>
  <c r="G317" i="2"/>
  <c r="S317" i="2"/>
  <c r="Y317" i="2"/>
  <c r="K317" i="2"/>
  <c r="X317" i="2"/>
  <c r="I317" i="2"/>
  <c r="O317" i="2"/>
  <c r="D317" i="2"/>
  <c r="U317" i="2"/>
  <c r="L317" i="2"/>
  <c r="F317" i="2"/>
  <c r="Q317" i="2"/>
  <c r="M317" i="2"/>
  <c r="T317" i="2"/>
  <c r="V317" i="2"/>
  <c r="E317" i="2"/>
  <c r="Z317" i="2"/>
  <c r="W317" i="2"/>
  <c r="AA317" i="2"/>
  <c r="N317" i="2"/>
  <c r="H317" i="2"/>
  <c r="A349" i="2"/>
  <c r="B348" i="2"/>
  <c r="AF348" i="2"/>
  <c r="AB347" i="2"/>
  <c r="W347" i="2" s="1"/>
  <c r="P347" i="2"/>
  <c r="U347" i="2"/>
  <c r="T347" i="2"/>
  <c r="N347" i="2"/>
  <c r="R347" i="2"/>
  <c r="X347" i="2"/>
  <c r="D347" i="2"/>
  <c r="AA347" i="2"/>
  <c r="G347" i="2"/>
  <c r="M347" i="2"/>
  <c r="Z347" i="2"/>
  <c r="V347" i="2"/>
  <c r="I347" i="2"/>
  <c r="O347" i="2"/>
  <c r="L347" i="2"/>
  <c r="J347" i="2"/>
  <c r="K347" i="2"/>
  <c r="F347" i="2"/>
  <c r="Q347" i="2"/>
  <c r="S347" i="2"/>
  <c r="H347" i="2"/>
  <c r="Y347" i="2"/>
  <c r="E347" i="2"/>
  <c r="O350" i="4"/>
  <c r="B351" i="4"/>
  <c r="F346" i="2"/>
  <c r="J346" i="2"/>
  <c r="W346" i="2"/>
  <c r="I346" i="2"/>
  <c r="AE344" i="2"/>
  <c r="L344" i="2"/>
  <c r="AB344" i="2"/>
  <c r="H344" i="2" s="1"/>
  <c r="Z344" i="2"/>
  <c r="Q344" i="2"/>
  <c r="I344" i="2"/>
  <c r="AE340" i="2"/>
  <c r="AB340" i="2"/>
  <c r="Z340" i="2" s="1"/>
  <c r="K340" i="2"/>
  <c r="E340" i="2"/>
  <c r="AA340" i="2"/>
  <c r="U340" i="2"/>
  <c r="T340" i="2"/>
  <c r="G340" i="2"/>
  <c r="O340" i="2"/>
  <c r="N340" i="2"/>
  <c r="X340" i="2"/>
  <c r="V340" i="2"/>
  <c r="P340" i="2"/>
  <c r="S340" i="2"/>
  <c r="I340" i="2"/>
  <c r="R340" i="2"/>
  <c r="Y340" i="2"/>
  <c r="L340" i="2"/>
  <c r="F340" i="2"/>
  <c r="J340" i="2"/>
  <c r="W340" i="2"/>
  <c r="AE336" i="2"/>
  <c r="AB336" i="2"/>
  <c r="G336" i="2" s="1"/>
  <c r="P336" i="2"/>
  <c r="AE332" i="2"/>
  <c r="AB332" i="2"/>
  <c r="N332" i="2"/>
  <c r="I332" i="2"/>
  <c r="H332" i="2"/>
  <c r="D332" i="2"/>
  <c r="F332" i="2"/>
  <c r="M332" i="2"/>
  <c r="V332" i="2"/>
  <c r="Z332" i="2"/>
  <c r="O332" i="2"/>
  <c r="S332" i="2"/>
  <c r="P332" i="2"/>
  <c r="E332" i="2"/>
  <c r="G332" i="2"/>
  <c r="J332" i="2"/>
  <c r="R332" i="2"/>
  <c r="AA332" i="2"/>
  <c r="X332" i="2"/>
  <c r="W332" i="2"/>
  <c r="U332" i="2"/>
  <c r="T332" i="2"/>
  <c r="Q332" i="2"/>
  <c r="Y332" i="2"/>
  <c r="L332" i="2"/>
  <c r="K332" i="2"/>
  <c r="AE328" i="2"/>
  <c r="O328" i="2"/>
  <c r="H328" i="2"/>
  <c r="W328" i="2"/>
  <c r="V328" i="2"/>
  <c r="Z328" i="2"/>
  <c r="AB328" i="2"/>
  <c r="N328" i="2" s="1"/>
  <c r="J328" i="2"/>
  <c r="L328" i="2"/>
  <c r="T328" i="2"/>
  <c r="F328" i="2"/>
  <c r="U328" i="2"/>
  <c r="AA328" i="2"/>
  <c r="D328" i="2"/>
  <c r="P328" i="2"/>
  <c r="E328" i="2"/>
  <c r="Y328" i="2"/>
  <c r="AE324" i="2"/>
  <c r="AB324" i="2"/>
  <c r="F324" i="2"/>
  <c r="N324" i="2"/>
  <c r="J324" i="2"/>
  <c r="Z324" i="2"/>
  <c r="G324" i="2"/>
  <c r="E324" i="2"/>
  <c r="M324" i="2"/>
  <c r="X324" i="2"/>
  <c r="T324" i="2"/>
  <c r="P324" i="2"/>
  <c r="I324" i="2"/>
  <c r="H324" i="2"/>
  <c r="Y324" i="2"/>
  <c r="AA324" i="2"/>
  <c r="Q324" i="2"/>
  <c r="L324" i="2"/>
  <c r="O324" i="2"/>
  <c r="V324" i="2"/>
  <c r="S324" i="2"/>
  <c r="R324" i="2"/>
  <c r="K324" i="2"/>
  <c r="U324" i="2"/>
  <c r="D324" i="2"/>
  <c r="W324" i="2"/>
  <c r="AE320" i="2"/>
  <c r="AB320" i="2"/>
  <c r="U320" i="2" s="1"/>
  <c r="V320" i="2"/>
  <c r="N320" i="2"/>
  <c r="Q346" i="2"/>
  <c r="V346" i="2"/>
  <c r="G346" i="2"/>
  <c r="AE343" i="2"/>
  <c r="AB343" i="2"/>
  <c r="AA343" i="2" s="1"/>
  <c r="D343" i="2"/>
  <c r="Q343" i="2"/>
  <c r="R343" i="2"/>
  <c r="O343" i="2"/>
  <c r="I343" i="2"/>
  <c r="P343" i="2"/>
  <c r="W343" i="2"/>
  <c r="V343" i="2"/>
  <c r="F343" i="2"/>
  <c r="G343" i="2"/>
  <c r="K343" i="2"/>
  <c r="L343" i="2"/>
  <c r="N343" i="2"/>
  <c r="T343" i="2"/>
  <c r="S343" i="2"/>
  <c r="Z343" i="2"/>
  <c r="Y343" i="2"/>
  <c r="H343" i="2"/>
  <c r="X343" i="2"/>
  <c r="U343" i="2"/>
  <c r="J343" i="2"/>
  <c r="E343" i="2"/>
  <c r="M343" i="2"/>
  <c r="AE339" i="2"/>
  <c r="J339" i="2"/>
  <c r="Q339" i="2"/>
  <c r="N339" i="2"/>
  <c r="W339" i="2"/>
  <c r="AB339" i="2"/>
  <c r="E339" i="2" s="1"/>
  <c r="K339" i="2"/>
  <c r="Z339" i="2"/>
  <c r="G339" i="2"/>
  <c r="M339" i="2"/>
  <c r="X339" i="2"/>
  <c r="T339" i="2"/>
  <c r="AA339" i="2"/>
  <c r="D339" i="2"/>
  <c r="H339" i="2"/>
  <c r="V339" i="2"/>
  <c r="P339" i="2"/>
  <c r="S339" i="2"/>
  <c r="Y339" i="2"/>
  <c r="L339" i="2"/>
  <c r="I339" i="2"/>
  <c r="F339" i="2"/>
  <c r="R339" i="2"/>
  <c r="O339" i="2"/>
  <c r="AE335" i="2"/>
  <c r="AB335" i="2"/>
  <c r="W335" i="2" s="1"/>
  <c r="X335" i="2"/>
  <c r="U335" i="2"/>
  <c r="H335" i="2"/>
  <c r="O335" i="2"/>
  <c r="N335" i="2"/>
  <c r="Q335" i="2"/>
  <c r="K335" i="2"/>
  <c r="G335" i="2"/>
  <c r="V335" i="2"/>
  <c r="R335" i="2"/>
  <c r="P335" i="2"/>
  <c r="Z335" i="2"/>
  <c r="D335" i="2"/>
  <c r="AE331" i="2"/>
  <c r="AB331" i="2"/>
  <c r="P331" i="2" s="1"/>
  <c r="V331" i="2"/>
  <c r="L331" i="2"/>
  <c r="J331" i="2"/>
  <c r="K331" i="2"/>
  <c r="N331" i="2"/>
  <c r="D331" i="2"/>
  <c r="T331" i="2"/>
  <c r="F331" i="2"/>
  <c r="X331" i="2"/>
  <c r="Q331" i="2"/>
  <c r="G331" i="2"/>
  <c r="U331" i="2"/>
  <c r="AE327" i="2"/>
  <c r="D327" i="2"/>
  <c r="AB327" i="2"/>
  <c r="AA327" i="2" s="1"/>
  <c r="Z327" i="2"/>
  <c r="O327" i="2"/>
  <c r="F327" i="2"/>
  <c r="E327" i="2"/>
  <c r="P327" i="2"/>
  <c r="AE323" i="2"/>
  <c r="AB323" i="2"/>
  <c r="E323" i="2" s="1"/>
  <c r="S323" i="2"/>
  <c r="T323" i="2"/>
  <c r="X323" i="2"/>
  <c r="L323" i="2"/>
  <c r="O323" i="2"/>
  <c r="M323" i="2"/>
  <c r="Y323" i="2"/>
  <c r="N323" i="2"/>
  <c r="W323" i="2"/>
  <c r="AE319" i="2"/>
  <c r="AB319" i="2"/>
  <c r="G319" i="2" s="1"/>
  <c r="A348" i="3"/>
  <c r="B347" i="3"/>
  <c r="F347" i="3"/>
  <c r="A353" i="4"/>
  <c r="D353" i="4" s="1"/>
  <c r="E353" i="4" s="1"/>
  <c r="P353" i="4" s="1"/>
  <c r="C354" i="4"/>
  <c r="M335" i="2" l="1"/>
  <c r="Q340" i="2"/>
  <c r="M344" i="2"/>
  <c r="E344" i="2"/>
  <c r="G344" i="2"/>
  <c r="Q321" i="2"/>
  <c r="U321" i="2"/>
  <c r="L333" i="2"/>
  <c r="R333" i="2"/>
  <c r="L337" i="2"/>
  <c r="D337" i="2"/>
  <c r="Z345" i="2"/>
  <c r="I318" i="2"/>
  <c r="E330" i="2"/>
  <c r="M342" i="2"/>
  <c r="M327" i="2"/>
  <c r="L335" i="2"/>
  <c r="AA335" i="2"/>
  <c r="Y335" i="2"/>
  <c r="D320" i="2"/>
  <c r="M340" i="2"/>
  <c r="V344" i="2"/>
  <c r="D344" i="2"/>
  <c r="T344" i="2"/>
  <c r="X344" i="2"/>
  <c r="W344" i="2"/>
  <c r="J321" i="2"/>
  <c r="R321" i="2"/>
  <c r="V321" i="2"/>
  <c r="T321" i="2"/>
  <c r="W325" i="2"/>
  <c r="I333" i="2"/>
  <c r="Q333" i="2"/>
  <c r="S337" i="2"/>
  <c r="U337" i="2"/>
  <c r="AA345" i="2"/>
  <c r="S318" i="2"/>
  <c r="V318" i="2"/>
  <c r="I330" i="2"/>
  <c r="AA330" i="2"/>
  <c r="P330" i="2"/>
  <c r="R338" i="2"/>
  <c r="U338" i="2"/>
  <c r="E342" i="2"/>
  <c r="L342" i="2"/>
  <c r="Q323" i="2"/>
  <c r="T327" i="2"/>
  <c r="H327" i="2"/>
  <c r="E335" i="2"/>
  <c r="S335" i="2"/>
  <c r="F335" i="2"/>
  <c r="J335" i="2"/>
  <c r="U339" i="2"/>
  <c r="R320" i="2"/>
  <c r="I320" i="2"/>
  <c r="K328" i="2"/>
  <c r="D340" i="2"/>
  <c r="H340" i="2"/>
  <c r="N344" i="2"/>
  <c r="F344" i="2"/>
  <c r="R344" i="2"/>
  <c r="AA344" i="2"/>
  <c r="S344" i="2"/>
  <c r="O321" i="2"/>
  <c r="I321" i="2"/>
  <c r="M321" i="2"/>
  <c r="N321" i="2"/>
  <c r="R325" i="2"/>
  <c r="Z333" i="2"/>
  <c r="O333" i="2"/>
  <c r="Y333" i="2"/>
  <c r="S333" i="2"/>
  <c r="R337" i="2"/>
  <c r="J337" i="2"/>
  <c r="Q337" i="2"/>
  <c r="M341" i="2"/>
  <c r="I345" i="2"/>
  <c r="V345" i="2"/>
  <c r="K345" i="2"/>
  <c r="Z318" i="2"/>
  <c r="P318" i="2"/>
  <c r="O318" i="2"/>
  <c r="L318" i="2"/>
  <c r="H322" i="2"/>
  <c r="S330" i="2"/>
  <c r="Y330" i="2"/>
  <c r="F330" i="2"/>
  <c r="U330" i="2"/>
  <c r="O338" i="2"/>
  <c r="N338" i="2"/>
  <c r="Q342" i="2"/>
  <c r="P342" i="2"/>
  <c r="I335" i="2"/>
  <c r="L320" i="2"/>
  <c r="P344" i="2"/>
  <c r="O344" i="2"/>
  <c r="U344" i="2"/>
  <c r="S321" i="2"/>
  <c r="D330" i="2"/>
  <c r="S342" i="2"/>
  <c r="W342" i="2"/>
  <c r="Q319" i="2"/>
  <c r="P319" i="2"/>
  <c r="Q320" i="2"/>
  <c r="E320" i="2"/>
  <c r="P320" i="2"/>
  <c r="O320" i="2"/>
  <c r="W320" i="2"/>
  <c r="M320" i="2"/>
  <c r="V336" i="2"/>
  <c r="O336" i="2"/>
  <c r="Q336" i="2"/>
  <c r="T336" i="2"/>
  <c r="J336" i="2"/>
  <c r="X336" i="2"/>
  <c r="F323" i="2"/>
  <c r="S327" i="2"/>
  <c r="E336" i="2"/>
  <c r="O351" i="4"/>
  <c r="B352" i="4"/>
  <c r="G322" i="2"/>
  <c r="N322" i="2"/>
  <c r="Z342" i="2"/>
  <c r="G342" i="2"/>
  <c r="I342" i="2"/>
  <c r="U342" i="2"/>
  <c r="L319" i="2"/>
  <c r="K319" i="2"/>
  <c r="T319" i="2"/>
  <c r="V319" i="2"/>
  <c r="R319" i="2"/>
  <c r="Y336" i="2"/>
  <c r="O319" i="2"/>
  <c r="H319" i="2"/>
  <c r="I319" i="2"/>
  <c r="I323" i="2"/>
  <c r="K323" i="2"/>
  <c r="P323" i="2"/>
  <c r="G323" i="2"/>
  <c r="H323" i="2"/>
  <c r="Y327" i="2"/>
  <c r="L327" i="2"/>
  <c r="X327" i="2"/>
  <c r="H331" i="2"/>
  <c r="M331" i="2"/>
  <c r="R331" i="2"/>
  <c r="S320" i="2"/>
  <c r="F320" i="2"/>
  <c r="H320" i="2"/>
  <c r="Y320" i="2"/>
  <c r="X320" i="2"/>
  <c r="J320" i="2"/>
  <c r="Q328" i="2"/>
  <c r="M328" i="2"/>
  <c r="W336" i="2"/>
  <c r="M336" i="2"/>
  <c r="I336" i="2"/>
  <c r="U336" i="2"/>
  <c r="AA336" i="2"/>
  <c r="D336" i="2"/>
  <c r="A350" i="2"/>
  <c r="B349" i="2"/>
  <c r="AF349" i="2"/>
  <c r="H329" i="2"/>
  <c r="L329" i="2"/>
  <c r="V329" i="2"/>
  <c r="D329" i="2"/>
  <c r="M329" i="2"/>
  <c r="Z329" i="2"/>
  <c r="G337" i="2"/>
  <c r="W337" i="2"/>
  <c r="O337" i="2"/>
  <c r="F337" i="2"/>
  <c r="V337" i="2"/>
  <c r="E337" i="2"/>
  <c r="O345" i="2"/>
  <c r="F345" i="2"/>
  <c r="Y345" i="2"/>
  <c r="S345" i="2"/>
  <c r="U345" i="2"/>
  <c r="E345" i="2"/>
  <c r="Y322" i="2"/>
  <c r="I322" i="2"/>
  <c r="K322" i="2"/>
  <c r="W322" i="2"/>
  <c r="O322" i="2"/>
  <c r="K338" i="2"/>
  <c r="Y338" i="2"/>
  <c r="J338" i="2"/>
  <c r="Q338" i="2"/>
  <c r="T338" i="2"/>
  <c r="E338" i="2"/>
  <c r="K342" i="2"/>
  <c r="T342" i="2"/>
  <c r="J342" i="2"/>
  <c r="Y342" i="2"/>
  <c r="V342" i="2"/>
  <c r="R342" i="2"/>
  <c r="M319" i="2"/>
  <c r="J319" i="2"/>
  <c r="N319" i="2"/>
  <c r="F319" i="2"/>
  <c r="R323" i="2"/>
  <c r="W327" i="2"/>
  <c r="Z336" i="2"/>
  <c r="H336" i="2"/>
  <c r="F336" i="2"/>
  <c r="C355" i="4"/>
  <c r="A354" i="4"/>
  <c r="D354" i="4" s="1"/>
  <c r="E354" i="4" s="1"/>
  <c r="P354" i="4" s="1"/>
  <c r="B348" i="3"/>
  <c r="A349" i="3"/>
  <c r="F348" i="3"/>
  <c r="W319" i="2"/>
  <c r="D319" i="2"/>
  <c r="X319" i="2"/>
  <c r="D323" i="2"/>
  <c r="Q327" i="2"/>
  <c r="I327" i="2"/>
  <c r="K327" i="2"/>
  <c r="W331" i="2"/>
  <c r="O331" i="2"/>
  <c r="Z331" i="2"/>
  <c r="Z319" i="2"/>
  <c r="U319" i="2"/>
  <c r="E319" i="2"/>
  <c r="Y319" i="2"/>
  <c r="S319" i="2"/>
  <c r="AA319" i="2"/>
  <c r="V323" i="2"/>
  <c r="AA323" i="2"/>
  <c r="U323" i="2"/>
  <c r="J323" i="2"/>
  <c r="Z323" i="2"/>
  <c r="V327" i="2"/>
  <c r="U327" i="2"/>
  <c r="N327" i="2"/>
  <c r="R327" i="2"/>
  <c r="G327" i="2"/>
  <c r="J327" i="2"/>
  <c r="E331" i="2"/>
  <c r="Y331" i="2"/>
  <c r="S331" i="2"/>
  <c r="I331" i="2"/>
  <c r="AA331" i="2"/>
  <c r="T335" i="2"/>
  <c r="K320" i="2"/>
  <c r="T320" i="2"/>
  <c r="Z320" i="2"/>
  <c r="G320" i="2"/>
  <c r="AA320" i="2"/>
  <c r="G328" i="2"/>
  <c r="R328" i="2"/>
  <c r="S328" i="2"/>
  <c r="X328" i="2"/>
  <c r="I328" i="2"/>
  <c r="S336" i="2"/>
  <c r="K336" i="2"/>
  <c r="R336" i="2"/>
  <c r="N336" i="2"/>
  <c r="L336" i="2"/>
  <c r="K344" i="2"/>
  <c r="J344" i="2"/>
  <c r="Y344" i="2"/>
  <c r="L321" i="2"/>
  <c r="K321" i="2"/>
  <c r="Y321" i="2"/>
  <c r="F321" i="2"/>
  <c r="I329" i="2"/>
  <c r="W329" i="2"/>
  <c r="G329" i="2"/>
  <c r="AA329" i="2"/>
  <c r="T329" i="2"/>
  <c r="P333" i="2"/>
  <c r="G333" i="2"/>
  <c r="Z337" i="2"/>
  <c r="K337" i="2"/>
  <c r="N337" i="2"/>
  <c r="M337" i="2"/>
  <c r="X337" i="2"/>
  <c r="T345" i="2"/>
  <c r="D345" i="2"/>
  <c r="X345" i="2"/>
  <c r="N345" i="2"/>
  <c r="P345" i="2"/>
  <c r="W318" i="2"/>
  <c r="J318" i="2"/>
  <c r="S322" i="2"/>
  <c r="M322" i="2"/>
  <c r="V322" i="2"/>
  <c r="Q322" i="2"/>
  <c r="L322" i="2"/>
  <c r="X330" i="2"/>
  <c r="V330" i="2"/>
  <c r="L330" i="2"/>
  <c r="L338" i="2"/>
  <c r="G338" i="2"/>
  <c r="S338" i="2"/>
  <c r="W338" i="2"/>
  <c r="V338" i="2"/>
  <c r="D342" i="2"/>
  <c r="O342" i="2"/>
  <c r="F342" i="2"/>
  <c r="X342" i="2"/>
  <c r="H342" i="2"/>
  <c r="N342" i="2"/>
  <c r="B349" i="3" l="1"/>
  <c r="F349" i="3"/>
  <c r="A350" i="3"/>
  <c r="O352" i="4"/>
  <c r="B353" i="4"/>
  <c r="A355" i="4"/>
  <c r="D355" i="4" s="1"/>
  <c r="E355" i="4" s="1"/>
  <c r="P355" i="4" s="1"/>
  <c r="C356" i="4"/>
  <c r="B350" i="2"/>
  <c r="AF350" i="2"/>
  <c r="A351" i="2"/>
  <c r="AF351" i="2" l="1"/>
  <c r="B351" i="2"/>
  <c r="A352" i="2"/>
  <c r="O353" i="4"/>
  <c r="B354" i="4"/>
  <c r="F350" i="3"/>
  <c r="A351" i="3"/>
  <c r="B350" i="3"/>
  <c r="C357" i="4"/>
  <c r="A356" i="4"/>
  <c r="D356" i="4" s="1"/>
  <c r="E356" i="4" s="1"/>
  <c r="P356" i="4" s="1"/>
  <c r="B351" i="3" l="1"/>
  <c r="F351" i="3"/>
  <c r="A352" i="3"/>
  <c r="A353" i="2"/>
  <c r="AF352" i="2"/>
  <c r="B352" i="2"/>
  <c r="A357" i="4"/>
  <c r="D357" i="4" s="1"/>
  <c r="E357" i="4" s="1"/>
  <c r="P357" i="4" s="1"/>
  <c r="C358" i="4"/>
  <c r="O354" i="4"/>
  <c r="B355" i="4"/>
  <c r="B352" i="3" l="1"/>
  <c r="A353" i="3"/>
  <c r="F352" i="3"/>
  <c r="O355" i="4"/>
  <c r="B356" i="4"/>
  <c r="C359" i="4"/>
  <c r="A358" i="4"/>
  <c r="D358" i="4" s="1"/>
  <c r="E358" i="4" s="1"/>
  <c r="P358" i="4" s="1"/>
  <c r="A354" i="2"/>
  <c r="AF353" i="2"/>
  <c r="B353" i="2"/>
  <c r="A359" i="4" l="1"/>
  <c r="D359" i="4" s="1"/>
  <c r="E359" i="4" s="1"/>
  <c r="P359" i="4" s="1"/>
  <c r="C360" i="4"/>
  <c r="A354" i="3"/>
  <c r="B353" i="3"/>
  <c r="F353" i="3"/>
  <c r="A355" i="2"/>
  <c r="AF354" i="2"/>
  <c r="B354" i="2"/>
  <c r="O356" i="4"/>
  <c r="B357" i="4"/>
  <c r="O357" i="4" l="1"/>
  <c r="B358" i="4"/>
  <c r="A355" i="3"/>
  <c r="F354" i="3"/>
  <c r="B354" i="3"/>
  <c r="A356" i="2"/>
  <c r="B355" i="2"/>
  <c r="AF355" i="2"/>
  <c r="C361" i="4"/>
  <c r="A360" i="4"/>
  <c r="D360" i="4" s="1"/>
  <c r="E360" i="4" s="1"/>
  <c r="P360" i="4" s="1"/>
  <c r="A356" i="3" l="1"/>
  <c r="B355" i="3"/>
  <c r="F355" i="3"/>
  <c r="A361" i="4"/>
  <c r="D361" i="4" s="1"/>
  <c r="E361" i="4" s="1"/>
  <c r="P361" i="4" s="1"/>
  <c r="C362" i="4"/>
  <c r="AF356" i="2"/>
  <c r="B356" i="2"/>
  <c r="A357" i="2"/>
  <c r="O358" i="4"/>
  <c r="B359" i="4"/>
  <c r="A358" i="2" l="1"/>
  <c r="B357" i="2"/>
  <c r="AF357" i="2"/>
  <c r="C363" i="4"/>
  <c r="A362" i="4"/>
  <c r="D362" i="4" s="1"/>
  <c r="E362" i="4" s="1"/>
  <c r="P362" i="4" s="1"/>
  <c r="F356" i="3"/>
  <c r="B356" i="3"/>
  <c r="A357" i="3"/>
  <c r="O359" i="4"/>
  <c r="B360" i="4"/>
  <c r="O360" i="4" l="1"/>
  <c r="B361" i="4"/>
  <c r="A363" i="4"/>
  <c r="D363" i="4" s="1"/>
  <c r="E363" i="4" s="1"/>
  <c r="P363" i="4" s="1"/>
  <c r="C364" i="4"/>
  <c r="A358" i="3"/>
  <c r="B357" i="3"/>
  <c r="F357" i="3"/>
  <c r="B358" i="2"/>
  <c r="AF358" i="2"/>
  <c r="A359" i="2"/>
  <c r="B359" i="2" l="1"/>
  <c r="A360" i="2"/>
  <c r="AF359" i="2"/>
  <c r="C365" i="4"/>
  <c r="A364" i="4"/>
  <c r="D364" i="4" s="1"/>
  <c r="E364" i="4" s="1"/>
  <c r="P364" i="4" s="1"/>
  <c r="F358" i="3"/>
  <c r="A359" i="3"/>
  <c r="B358" i="3"/>
  <c r="O361" i="4"/>
  <c r="B362" i="4"/>
  <c r="B359" i="3" l="1"/>
  <c r="F359" i="3"/>
  <c r="A360" i="3"/>
  <c r="A361" i="2"/>
  <c r="AF360" i="2"/>
  <c r="B360" i="2"/>
  <c r="O362" i="4"/>
  <c r="B363" i="4"/>
  <c r="A365" i="4"/>
  <c r="D365" i="4" s="1"/>
  <c r="E365" i="4" s="1"/>
  <c r="P365" i="4" s="1"/>
  <c r="C366" i="4"/>
  <c r="C367" i="4" l="1"/>
  <c r="A366" i="4"/>
  <c r="D366" i="4" s="1"/>
  <c r="E366" i="4" s="1"/>
  <c r="P366" i="4" s="1"/>
  <c r="B360" i="3"/>
  <c r="A361" i="3"/>
  <c r="F360" i="3"/>
  <c r="O363" i="4"/>
  <c r="B364" i="4"/>
  <c r="A362" i="2"/>
  <c r="AF361" i="2"/>
  <c r="B361" i="2"/>
  <c r="O364" i="4" l="1"/>
  <c r="B365" i="4"/>
  <c r="A363" i="2"/>
  <c r="AF362" i="2"/>
  <c r="C362" i="2"/>
  <c r="AE362" i="2" s="1"/>
  <c r="B362" i="2"/>
  <c r="B361" i="3"/>
  <c r="F361" i="3"/>
  <c r="A362" i="3"/>
  <c r="A367" i="4"/>
  <c r="D367" i="4" s="1"/>
  <c r="E367" i="4" s="1"/>
  <c r="P367" i="4" s="1"/>
  <c r="C368" i="4"/>
  <c r="A364" i="2" l="1"/>
  <c r="C363" i="2"/>
  <c r="AE363" i="2" s="1"/>
  <c r="B363" i="2"/>
  <c r="AF363" i="2"/>
  <c r="AB362" i="2"/>
  <c r="Y362" i="2" s="1"/>
  <c r="K362" i="2"/>
  <c r="W362" i="2"/>
  <c r="N362" i="2"/>
  <c r="E362" i="2"/>
  <c r="P362" i="2"/>
  <c r="V362" i="2"/>
  <c r="U362" i="2"/>
  <c r="M362" i="2"/>
  <c r="I362" i="2"/>
  <c r="O362" i="2"/>
  <c r="L362" i="2"/>
  <c r="D362" i="2"/>
  <c r="S362" i="2"/>
  <c r="H362" i="2"/>
  <c r="T362" i="2"/>
  <c r="O365" i="4"/>
  <c r="B366" i="4"/>
  <c r="C369" i="4"/>
  <c r="A368" i="4"/>
  <c r="D368" i="4" s="1"/>
  <c r="E368" i="4" s="1"/>
  <c r="P368" i="4" s="1"/>
  <c r="F362" i="3"/>
  <c r="B362" i="3"/>
  <c r="A363" i="3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AA362" i="2" l="1"/>
  <c r="AE356" i="2"/>
  <c r="AB356" i="2"/>
  <c r="L356" i="2" s="1"/>
  <c r="Z356" i="2"/>
  <c r="W356" i="2"/>
  <c r="K356" i="2"/>
  <c r="H356" i="2"/>
  <c r="T356" i="2"/>
  <c r="M356" i="2"/>
  <c r="N356" i="2"/>
  <c r="F356" i="2"/>
  <c r="AA356" i="2"/>
  <c r="Y356" i="2"/>
  <c r="O356" i="2"/>
  <c r="S356" i="2"/>
  <c r="AE358" i="2"/>
  <c r="V358" i="2"/>
  <c r="N358" i="2"/>
  <c r="AB358" i="2"/>
  <c r="Q358" i="2" s="1"/>
  <c r="H358" i="2"/>
  <c r="F358" i="2"/>
  <c r="P358" i="2"/>
  <c r="AA358" i="2"/>
  <c r="L358" i="2"/>
  <c r="D358" i="2"/>
  <c r="M358" i="2"/>
  <c r="X358" i="2"/>
  <c r="W358" i="2"/>
  <c r="O358" i="2"/>
  <c r="U358" i="2"/>
  <c r="AE354" i="2"/>
  <c r="K354" i="2"/>
  <c r="AB354" i="2"/>
  <c r="Y354" i="2" s="1"/>
  <c r="N354" i="2"/>
  <c r="J354" i="2"/>
  <c r="R354" i="2"/>
  <c r="Q354" i="2"/>
  <c r="U354" i="2"/>
  <c r="T354" i="2"/>
  <c r="W354" i="2"/>
  <c r="O354" i="2"/>
  <c r="M354" i="2"/>
  <c r="V354" i="2"/>
  <c r="S354" i="2"/>
  <c r="G354" i="2"/>
  <c r="L354" i="2"/>
  <c r="X354" i="2"/>
  <c r="Z354" i="2"/>
  <c r="AA354" i="2"/>
  <c r="AE350" i="2"/>
  <c r="P350" i="2"/>
  <c r="Y350" i="2"/>
  <c r="G350" i="2"/>
  <c r="D350" i="2"/>
  <c r="N350" i="2"/>
  <c r="AB350" i="2"/>
  <c r="W350" i="2" s="1"/>
  <c r="Z350" i="2"/>
  <c r="O350" i="2"/>
  <c r="E350" i="2"/>
  <c r="X350" i="2"/>
  <c r="M350" i="2"/>
  <c r="K350" i="2"/>
  <c r="Q350" i="2"/>
  <c r="U350" i="2"/>
  <c r="V350" i="2"/>
  <c r="R350" i="2"/>
  <c r="L350" i="2"/>
  <c r="S350" i="2"/>
  <c r="H350" i="2"/>
  <c r="I350" i="2"/>
  <c r="T350" i="2"/>
  <c r="F350" i="2"/>
  <c r="A369" i="4"/>
  <c r="D369" i="4" s="1"/>
  <c r="E369" i="4" s="1"/>
  <c r="P369" i="4" s="1"/>
  <c r="C370" i="4"/>
  <c r="G362" i="2"/>
  <c r="Z362" i="2"/>
  <c r="J362" i="2"/>
  <c r="R362" i="2"/>
  <c r="AE361" i="2"/>
  <c r="AB361" i="2"/>
  <c r="AA361" i="2" s="1"/>
  <c r="V361" i="2"/>
  <c r="X361" i="2"/>
  <c r="E361" i="2"/>
  <c r="Y361" i="2"/>
  <c r="F361" i="2"/>
  <c r="J361" i="2"/>
  <c r="S361" i="2"/>
  <c r="Z361" i="2"/>
  <c r="K361" i="2"/>
  <c r="R361" i="2"/>
  <c r="P361" i="2"/>
  <c r="U361" i="2"/>
  <c r="I361" i="2"/>
  <c r="H361" i="2"/>
  <c r="W361" i="2"/>
  <c r="N361" i="2"/>
  <c r="M361" i="2"/>
  <c r="Q361" i="2"/>
  <c r="AE357" i="2"/>
  <c r="AB357" i="2"/>
  <c r="M357" i="2" s="1"/>
  <c r="T357" i="2"/>
  <c r="J357" i="2"/>
  <c r="Q357" i="2"/>
  <c r="O357" i="2"/>
  <c r="G357" i="2"/>
  <c r="R357" i="2"/>
  <c r="V357" i="2"/>
  <c r="W357" i="2"/>
  <c r="S357" i="2"/>
  <c r="AE353" i="2"/>
  <c r="T353" i="2"/>
  <c r="O353" i="2"/>
  <c r="AB353" i="2"/>
  <c r="E353" i="2" s="1"/>
  <c r="I353" i="2"/>
  <c r="Y353" i="2"/>
  <c r="AE349" i="2"/>
  <c r="AB349" i="2"/>
  <c r="Y349" i="2" s="1"/>
  <c r="P349" i="2"/>
  <c r="K349" i="2"/>
  <c r="O366" i="4"/>
  <c r="B367" i="4"/>
  <c r="F362" i="2"/>
  <c r="Q362" i="2"/>
  <c r="X362" i="2"/>
  <c r="AB363" i="2"/>
  <c r="W363" i="2" s="1"/>
  <c r="P363" i="2"/>
  <c r="N363" i="2"/>
  <c r="J363" i="2"/>
  <c r="AA363" i="2"/>
  <c r="D363" i="2"/>
  <c r="M363" i="2"/>
  <c r="Z363" i="2"/>
  <c r="K363" i="2"/>
  <c r="Q363" i="2"/>
  <c r="S363" i="2"/>
  <c r="L363" i="2"/>
  <c r="AE360" i="2"/>
  <c r="AB360" i="2"/>
  <c r="T360" i="2" s="1"/>
  <c r="AE352" i="2"/>
  <c r="AB352" i="2"/>
  <c r="AA352" i="2" s="1"/>
  <c r="U352" i="2"/>
  <c r="T352" i="2"/>
  <c r="E352" i="2"/>
  <c r="H352" i="2"/>
  <c r="O352" i="2"/>
  <c r="AE348" i="2"/>
  <c r="AB348" i="2"/>
  <c r="J348" i="2" s="1"/>
  <c r="K348" i="2"/>
  <c r="O348" i="2"/>
  <c r="R348" i="2"/>
  <c r="AE359" i="2"/>
  <c r="AB359" i="2"/>
  <c r="P359" i="2" s="1"/>
  <c r="M359" i="2"/>
  <c r="L359" i="2"/>
  <c r="U359" i="2"/>
  <c r="D359" i="2"/>
  <c r="I359" i="2"/>
  <c r="N359" i="2"/>
  <c r="S359" i="2"/>
  <c r="AA359" i="2"/>
  <c r="X359" i="2"/>
  <c r="Y359" i="2"/>
  <c r="G359" i="2"/>
  <c r="W359" i="2"/>
  <c r="Z359" i="2"/>
  <c r="V359" i="2"/>
  <c r="H359" i="2"/>
  <c r="Q359" i="2"/>
  <c r="R359" i="2"/>
  <c r="AE355" i="2"/>
  <c r="AB355" i="2"/>
  <c r="X355" i="2" s="1"/>
  <c r="F355" i="2"/>
  <c r="V355" i="2"/>
  <c r="R355" i="2"/>
  <c r="Y355" i="2"/>
  <c r="Q355" i="2"/>
  <c r="J355" i="2"/>
  <c r="O355" i="2"/>
  <c r="T355" i="2"/>
  <c r="N355" i="2"/>
  <c r="W355" i="2"/>
  <c r="I355" i="2"/>
  <c r="G355" i="2"/>
  <c r="D355" i="2"/>
  <c r="U355" i="2"/>
  <c r="Z355" i="2"/>
  <c r="AE351" i="2"/>
  <c r="AB351" i="2"/>
  <c r="P351" i="2" s="1"/>
  <c r="M351" i="2"/>
  <c r="U351" i="2"/>
  <c r="O351" i="2"/>
  <c r="N351" i="2"/>
  <c r="Z351" i="2"/>
  <c r="H351" i="2"/>
  <c r="E351" i="2"/>
  <c r="D351" i="2"/>
  <c r="W351" i="2"/>
  <c r="A364" i="3"/>
  <c r="B363" i="3"/>
  <c r="F363" i="3"/>
  <c r="AF364" i="2"/>
  <c r="B364" i="2"/>
  <c r="A365" i="2"/>
  <c r="S351" i="2" l="1"/>
  <c r="AA351" i="2"/>
  <c r="V351" i="2"/>
  <c r="K355" i="2"/>
  <c r="M355" i="2"/>
  <c r="L355" i="2"/>
  <c r="J359" i="2"/>
  <c r="H348" i="2"/>
  <c r="T348" i="2"/>
  <c r="G348" i="2"/>
  <c r="W348" i="2"/>
  <c r="Z352" i="2"/>
  <c r="I352" i="2"/>
  <c r="M352" i="2"/>
  <c r="I360" i="2"/>
  <c r="Y360" i="2"/>
  <c r="I363" i="2"/>
  <c r="X363" i="2"/>
  <c r="T363" i="2"/>
  <c r="N349" i="2"/>
  <c r="F349" i="2"/>
  <c r="V353" i="2"/>
  <c r="H357" i="2"/>
  <c r="E354" i="2"/>
  <c r="R358" i="2"/>
  <c r="Q356" i="2"/>
  <c r="V348" i="2"/>
  <c r="Y348" i="2"/>
  <c r="P348" i="2"/>
  <c r="K352" i="2"/>
  <c r="N360" i="2"/>
  <c r="W360" i="2"/>
  <c r="D349" i="2"/>
  <c r="D354" i="2"/>
  <c r="S348" i="2"/>
  <c r="D360" i="2"/>
  <c r="G349" i="2"/>
  <c r="F354" i="2"/>
  <c r="Z348" i="2"/>
  <c r="F348" i="2"/>
  <c r="U348" i="2"/>
  <c r="L348" i="2"/>
  <c r="L352" i="2"/>
  <c r="X352" i="2"/>
  <c r="J352" i="2"/>
  <c r="R360" i="2"/>
  <c r="H349" i="2"/>
  <c r="U353" i="2"/>
  <c r="J350" i="2"/>
  <c r="H354" i="2"/>
  <c r="P354" i="2"/>
  <c r="I354" i="2"/>
  <c r="T358" i="2"/>
  <c r="I358" i="2"/>
  <c r="D356" i="2"/>
  <c r="P356" i="2"/>
  <c r="Q348" i="2"/>
  <c r="I348" i="2"/>
  <c r="X348" i="2"/>
  <c r="P352" i="2"/>
  <c r="G352" i="2"/>
  <c r="R352" i="2"/>
  <c r="W352" i="2"/>
  <c r="Y352" i="2"/>
  <c r="E360" i="2"/>
  <c r="K360" i="2"/>
  <c r="U360" i="2"/>
  <c r="P360" i="2"/>
  <c r="J360" i="2"/>
  <c r="V360" i="2"/>
  <c r="Q360" i="2"/>
  <c r="V363" i="2"/>
  <c r="H363" i="2"/>
  <c r="R363" i="2"/>
  <c r="U363" i="2"/>
  <c r="O367" i="4"/>
  <c r="B368" i="4"/>
  <c r="J349" i="2"/>
  <c r="M349" i="2"/>
  <c r="R349" i="2"/>
  <c r="T349" i="2"/>
  <c r="AA349" i="2"/>
  <c r="X349" i="2"/>
  <c r="W353" i="2"/>
  <c r="R353" i="2"/>
  <c r="L353" i="2"/>
  <c r="K353" i="2"/>
  <c r="M353" i="2"/>
  <c r="P353" i="2"/>
  <c r="AA353" i="2"/>
  <c r="D357" i="2"/>
  <c r="Y357" i="2"/>
  <c r="K357" i="2"/>
  <c r="P357" i="2"/>
  <c r="AA357" i="2"/>
  <c r="U357" i="2"/>
  <c r="G358" i="2"/>
  <c r="G356" i="2"/>
  <c r="X356" i="2"/>
  <c r="V356" i="2"/>
  <c r="C371" i="4"/>
  <c r="A370" i="4"/>
  <c r="D370" i="4" s="1"/>
  <c r="E370" i="4" s="1"/>
  <c r="P370" i="4" s="1"/>
  <c r="Q351" i="2"/>
  <c r="X351" i="2"/>
  <c r="J351" i="2"/>
  <c r="Z360" i="2"/>
  <c r="G360" i="2"/>
  <c r="H360" i="2"/>
  <c r="Q349" i="2"/>
  <c r="O349" i="2"/>
  <c r="Z349" i="2"/>
  <c r="N353" i="2"/>
  <c r="J353" i="2"/>
  <c r="Z357" i="2"/>
  <c r="E357" i="2"/>
  <c r="I351" i="2"/>
  <c r="K351" i="2"/>
  <c r="F351" i="2"/>
  <c r="S352" i="2"/>
  <c r="X360" i="2"/>
  <c r="O360" i="2"/>
  <c r="I349" i="2"/>
  <c r="U349" i="2"/>
  <c r="F353" i="2"/>
  <c r="G353" i="2"/>
  <c r="Z353" i="2"/>
  <c r="A366" i="2"/>
  <c r="AF365" i="2"/>
  <c r="B365" i="2"/>
  <c r="B364" i="3"/>
  <c r="A365" i="3"/>
  <c r="F364" i="3"/>
  <c r="L351" i="2"/>
  <c r="Y351" i="2"/>
  <c r="R351" i="2"/>
  <c r="T351" i="2"/>
  <c r="G351" i="2"/>
  <c r="E355" i="2"/>
  <c r="H355" i="2"/>
  <c r="P355" i="2"/>
  <c r="AA355" i="2"/>
  <c r="S355" i="2"/>
  <c r="O359" i="2"/>
  <c r="K359" i="2"/>
  <c r="E359" i="2"/>
  <c r="F359" i="2"/>
  <c r="T359" i="2"/>
  <c r="AA348" i="2"/>
  <c r="M348" i="2"/>
  <c r="N348" i="2"/>
  <c r="E348" i="2"/>
  <c r="D348" i="2"/>
  <c r="Q352" i="2"/>
  <c r="D352" i="2"/>
  <c r="V352" i="2"/>
  <c r="F352" i="2"/>
  <c r="N352" i="2"/>
  <c r="L360" i="2"/>
  <c r="M360" i="2"/>
  <c r="AA360" i="2"/>
  <c r="S360" i="2"/>
  <c r="F360" i="2"/>
  <c r="Y363" i="2"/>
  <c r="F363" i="2"/>
  <c r="G363" i="2"/>
  <c r="E363" i="2"/>
  <c r="O363" i="2"/>
  <c r="W349" i="2"/>
  <c r="V349" i="2"/>
  <c r="S349" i="2"/>
  <c r="E349" i="2"/>
  <c r="L349" i="2"/>
  <c r="D353" i="2"/>
  <c r="X353" i="2"/>
  <c r="S353" i="2"/>
  <c r="Q353" i="2"/>
  <c r="H353" i="2"/>
  <c r="I357" i="2"/>
  <c r="X357" i="2"/>
  <c r="L357" i="2"/>
  <c r="N357" i="2"/>
  <c r="F357" i="2"/>
  <c r="L361" i="2"/>
  <c r="D361" i="2"/>
  <c r="O361" i="2"/>
  <c r="G361" i="2"/>
  <c r="T361" i="2"/>
  <c r="AA350" i="2"/>
  <c r="J358" i="2"/>
  <c r="S358" i="2"/>
  <c r="E358" i="2"/>
  <c r="K358" i="2"/>
  <c r="Z358" i="2"/>
  <c r="Y358" i="2"/>
  <c r="I356" i="2"/>
  <c r="E356" i="2"/>
  <c r="U356" i="2"/>
  <c r="R356" i="2"/>
  <c r="J356" i="2"/>
  <c r="A371" i="4" l="1"/>
  <c r="D371" i="4" s="1"/>
  <c r="E371" i="4" s="1"/>
  <c r="P371" i="4" s="1"/>
  <c r="C372" i="4"/>
  <c r="F365" i="3"/>
  <c r="A366" i="3"/>
  <c r="B365" i="3"/>
  <c r="A367" i="2"/>
  <c r="B366" i="2"/>
  <c r="AF366" i="2"/>
  <c r="C366" i="2"/>
  <c r="AE366" i="2" s="1"/>
  <c r="O368" i="4"/>
  <c r="B369" i="4"/>
  <c r="AB366" i="2" l="1"/>
  <c r="P366" i="2" s="1"/>
  <c r="O366" i="2"/>
  <c r="R366" i="2"/>
  <c r="F366" i="2"/>
  <c r="E366" i="2"/>
  <c r="T366" i="2"/>
  <c r="S366" i="2"/>
  <c r="Q366" i="2"/>
  <c r="K366" i="2"/>
  <c r="U366" i="2"/>
  <c r="V366" i="2"/>
  <c r="X366" i="2"/>
  <c r="AA366" i="2"/>
  <c r="Y366" i="2"/>
  <c r="L366" i="2"/>
  <c r="F366" i="3"/>
  <c r="A367" i="3"/>
  <c r="B366" i="3"/>
  <c r="C364" i="2"/>
  <c r="C365" i="2"/>
  <c r="C373" i="4"/>
  <c r="A372" i="4"/>
  <c r="D372" i="4" s="1"/>
  <c r="E372" i="4" s="1"/>
  <c r="P372" i="4" s="1"/>
  <c r="O369" i="4"/>
  <c r="B370" i="4"/>
  <c r="B367" i="2"/>
  <c r="A368" i="2"/>
  <c r="AF367" i="2"/>
  <c r="C367" i="2"/>
  <c r="AE367" i="2" s="1"/>
  <c r="AF368" i="2" l="1"/>
  <c r="C368" i="2"/>
  <c r="AE368" i="2" s="1"/>
  <c r="B368" i="2"/>
  <c r="A369" i="2"/>
  <c r="AB367" i="2"/>
  <c r="O367" i="2" s="1"/>
  <c r="I367" i="2"/>
  <c r="Y367" i="2"/>
  <c r="V367" i="2"/>
  <c r="W367" i="2"/>
  <c r="H366" i="2"/>
  <c r="J366" i="2"/>
  <c r="I366" i="2"/>
  <c r="G366" i="2"/>
  <c r="O370" i="4"/>
  <c r="B371" i="4"/>
  <c r="A373" i="4"/>
  <c r="D373" i="4" s="1"/>
  <c r="E373" i="4" s="1"/>
  <c r="P373" i="4" s="1"/>
  <c r="C374" i="4"/>
  <c r="B367" i="3"/>
  <c r="A368" i="3"/>
  <c r="F368" i="3" s="1"/>
  <c r="F367" i="3"/>
  <c r="W366" i="2"/>
  <c r="N366" i="2"/>
  <c r="M366" i="2"/>
  <c r="D366" i="2"/>
  <c r="Z366" i="2"/>
  <c r="AE365" i="2"/>
  <c r="V365" i="2"/>
  <c r="I365" i="2"/>
  <c r="S365" i="2"/>
  <c r="AB365" i="2"/>
  <c r="M365" i="2" s="1"/>
  <c r="Y365" i="2"/>
  <c r="R365" i="2"/>
  <c r="P365" i="2"/>
  <c r="G365" i="2"/>
  <c r="H365" i="2"/>
  <c r="J365" i="2"/>
  <c r="AE364" i="2"/>
  <c r="AB364" i="2"/>
  <c r="I364" i="2" s="1"/>
  <c r="W364" i="2"/>
  <c r="V364" i="2"/>
  <c r="L364" i="2" l="1"/>
  <c r="E364" i="2"/>
  <c r="X364" i="2"/>
  <c r="Q364" i="2"/>
  <c r="G364" i="2"/>
  <c r="T364" i="2"/>
  <c r="K364" i="2"/>
  <c r="Z365" i="2"/>
  <c r="W365" i="2"/>
  <c r="K365" i="2"/>
  <c r="B368" i="3"/>
  <c r="D367" i="2"/>
  <c r="Q367" i="2"/>
  <c r="K367" i="2"/>
  <c r="E367" i="2"/>
  <c r="X367" i="2"/>
  <c r="AA367" i="2"/>
  <c r="AB368" i="2"/>
  <c r="I368" i="2" s="1"/>
  <c r="F368" i="2"/>
  <c r="G368" i="2"/>
  <c r="E368" i="2"/>
  <c r="W368" i="2"/>
  <c r="R368" i="2"/>
  <c r="H368" i="2"/>
  <c r="R364" i="2"/>
  <c r="AA364" i="2"/>
  <c r="N367" i="2"/>
  <c r="Z367" i="2"/>
  <c r="D364" i="2"/>
  <c r="S364" i="2"/>
  <c r="N364" i="2"/>
  <c r="Y364" i="2"/>
  <c r="O364" i="2"/>
  <c r="F364" i="2"/>
  <c r="T365" i="2"/>
  <c r="X365" i="2"/>
  <c r="O365" i="2"/>
  <c r="L365" i="2"/>
  <c r="N365" i="2"/>
  <c r="U365" i="2"/>
  <c r="D368" i="3"/>
  <c r="P367" i="2"/>
  <c r="M367" i="2"/>
  <c r="L367" i="2"/>
  <c r="J367" i="2"/>
  <c r="U367" i="2"/>
  <c r="R367" i="2"/>
  <c r="H364" i="2"/>
  <c r="J40" i="3"/>
  <c r="I16" i="3"/>
  <c r="I18" i="3"/>
  <c r="J41" i="3"/>
  <c r="I22" i="3"/>
  <c r="I25" i="3"/>
  <c r="J44" i="3"/>
  <c r="I23" i="3"/>
  <c r="J36" i="3"/>
  <c r="J37" i="3"/>
  <c r="J43" i="3"/>
  <c r="J39" i="3"/>
  <c r="J38" i="3"/>
  <c r="I20" i="3"/>
  <c r="J42" i="3"/>
  <c r="I21" i="3"/>
  <c r="J35" i="3"/>
  <c r="I24" i="3"/>
  <c r="I15" i="3"/>
  <c r="I17" i="3"/>
  <c r="I19" i="3"/>
  <c r="J34" i="3"/>
  <c r="J33" i="3"/>
  <c r="I26" i="3"/>
  <c r="E368" i="3"/>
  <c r="O371" i="4"/>
  <c r="B372" i="4"/>
  <c r="P364" i="2"/>
  <c r="U364" i="2"/>
  <c r="J364" i="2"/>
  <c r="Z364" i="2"/>
  <c r="M364" i="2"/>
  <c r="E365" i="2"/>
  <c r="D365" i="2"/>
  <c r="F365" i="2"/>
  <c r="AA365" i="2"/>
  <c r="Q365" i="2"/>
  <c r="C375" i="4"/>
  <c r="A374" i="4"/>
  <c r="D374" i="4" s="1"/>
  <c r="E374" i="4" s="1"/>
  <c r="P374" i="4" s="1"/>
  <c r="G367" i="2"/>
  <c r="H367" i="2"/>
  <c r="F367" i="2"/>
  <c r="S367" i="2"/>
  <c r="T367" i="2"/>
  <c r="AF369" i="2"/>
  <c r="B369" i="2"/>
  <c r="AB369" i="2" s="1"/>
  <c r="C369" i="2"/>
  <c r="M368" i="2" l="1"/>
  <c r="I36" i="3"/>
  <c r="J18" i="3"/>
  <c r="N368" i="2"/>
  <c r="J368" i="2"/>
  <c r="P368" i="2"/>
  <c r="K368" i="2"/>
  <c r="T368" i="2"/>
  <c r="V368" i="2"/>
  <c r="AE369" i="2"/>
  <c r="D369" i="2"/>
  <c r="J17" i="3"/>
  <c r="I35" i="3"/>
  <c r="O372" i="4"/>
  <c r="B373" i="4"/>
  <c r="J46" i="3"/>
  <c r="J15" i="3"/>
  <c r="I33" i="3"/>
  <c r="I28" i="3"/>
  <c r="J24" i="3"/>
  <c r="I42" i="3"/>
  <c r="I38" i="3"/>
  <c r="J20" i="3"/>
  <c r="J25" i="3"/>
  <c r="I43" i="3"/>
  <c r="I34" i="3"/>
  <c r="J16" i="3"/>
  <c r="X368" i="2"/>
  <c r="L368" i="2"/>
  <c r="S368" i="2"/>
  <c r="Q368" i="2"/>
  <c r="Z368" i="2"/>
  <c r="D368" i="2"/>
  <c r="A375" i="4"/>
  <c r="D375" i="4" s="1"/>
  <c r="E375" i="4" s="1"/>
  <c r="P375" i="4" s="1"/>
  <c r="C376" i="4"/>
  <c r="J19" i="3"/>
  <c r="I37" i="3"/>
  <c r="I40" i="3"/>
  <c r="J22" i="3"/>
  <c r="J26" i="3"/>
  <c r="I44" i="3"/>
  <c r="J21" i="3"/>
  <c r="I39" i="3"/>
  <c r="I41" i="3"/>
  <c r="J23" i="3"/>
  <c r="U368" i="2"/>
  <c r="Y368" i="2"/>
  <c r="AA368" i="2"/>
  <c r="O368" i="2"/>
  <c r="K37" i="3" l="1"/>
  <c r="V72" i="1"/>
  <c r="W72" i="1" s="1"/>
  <c r="O373" i="4"/>
  <c r="B374" i="4"/>
  <c r="K44" i="3"/>
  <c r="V79" i="1"/>
  <c r="W79" i="1" s="1"/>
  <c r="C377" i="4"/>
  <c r="A376" i="4"/>
  <c r="D376" i="4" s="1"/>
  <c r="E376" i="4" s="1"/>
  <c r="P376" i="4" s="1"/>
  <c r="K34" i="3"/>
  <c r="V69" i="1"/>
  <c r="W69" i="1" s="1"/>
  <c r="K38" i="3"/>
  <c r="V73" i="1"/>
  <c r="W73" i="1" s="1"/>
  <c r="I46" i="3"/>
  <c r="K33" i="3"/>
  <c r="V68" i="1"/>
  <c r="K41" i="3"/>
  <c r="V76" i="1"/>
  <c r="W76" i="1" s="1"/>
  <c r="K43" i="3"/>
  <c r="V78" i="1"/>
  <c r="W78" i="1" s="1"/>
  <c r="K42" i="3"/>
  <c r="V77" i="1"/>
  <c r="W77" i="1" s="1"/>
  <c r="J28" i="3"/>
  <c r="K35" i="3"/>
  <c r="V70" i="1"/>
  <c r="W70" i="1" s="1"/>
  <c r="K36" i="3"/>
  <c r="V71" i="1"/>
  <c r="W71" i="1" s="1"/>
  <c r="K39" i="3"/>
  <c r="V74" i="1"/>
  <c r="W74" i="1" s="1"/>
  <c r="K40" i="3"/>
  <c r="V75" i="1"/>
  <c r="W75" i="1" s="1"/>
  <c r="E369" i="2"/>
  <c r="F369" i="2" s="1"/>
  <c r="G369" i="2" s="1"/>
  <c r="H369" i="2" s="1"/>
  <c r="I369" i="2" s="1"/>
  <c r="J369" i="2" s="1"/>
  <c r="K369" i="2" s="1"/>
  <c r="L369" i="2" s="1"/>
  <c r="M369" i="2" s="1"/>
  <c r="N369" i="2" s="1"/>
  <c r="O369" i="2" s="1"/>
  <c r="P369" i="2" s="1"/>
  <c r="Q369" i="2" s="1"/>
  <c r="R369" i="2" s="1"/>
  <c r="S369" i="2" s="1"/>
  <c r="T369" i="2" s="1"/>
  <c r="U369" i="2" s="1"/>
  <c r="V369" i="2" s="1"/>
  <c r="W369" i="2" s="1"/>
  <c r="X369" i="2" s="1"/>
  <c r="Y369" i="2" s="1"/>
  <c r="Z369" i="2" s="1"/>
  <c r="AA369" i="2" s="1"/>
  <c r="E1" i="2" l="1"/>
  <c r="C4" i="1" s="1"/>
  <c r="A377" i="4"/>
  <c r="D377" i="4" s="1"/>
  <c r="E377" i="4" s="1"/>
  <c r="P377" i="4" s="1"/>
  <c r="C378" i="4"/>
  <c r="W68" i="1"/>
  <c r="W81" i="1" s="1"/>
  <c r="V81" i="1"/>
  <c r="X81" i="1" s="1"/>
  <c r="V82" i="1" s="1"/>
  <c r="O374" i="4"/>
  <c r="B375" i="4"/>
  <c r="K46" i="3"/>
  <c r="C379" i="4" l="1"/>
  <c r="A378" i="4"/>
  <c r="D378" i="4" s="1"/>
  <c r="E378" i="4" s="1"/>
  <c r="P378" i="4" s="1"/>
  <c r="W82" i="1"/>
  <c r="O375" i="4"/>
  <c r="B376" i="4"/>
  <c r="O376" i="4" l="1"/>
  <c r="B377" i="4"/>
  <c r="A379" i="4"/>
  <c r="D379" i="4" s="1"/>
  <c r="E379" i="4" s="1"/>
  <c r="P379" i="4" s="1"/>
  <c r="C380" i="4"/>
  <c r="C381" i="4" l="1"/>
  <c r="A380" i="4"/>
  <c r="D380" i="4" s="1"/>
  <c r="E380" i="4" s="1"/>
  <c r="P380" i="4" s="1"/>
  <c r="O377" i="4"/>
  <c r="B378" i="4"/>
  <c r="O378" i="4" l="1"/>
  <c r="B379" i="4"/>
  <c r="A381" i="4"/>
  <c r="D381" i="4" s="1"/>
  <c r="E381" i="4" s="1"/>
  <c r="P381" i="4" s="1"/>
  <c r="C382" i="4"/>
  <c r="C383" i="4" l="1"/>
  <c r="A382" i="4"/>
  <c r="D382" i="4" s="1"/>
  <c r="E382" i="4" s="1"/>
  <c r="P382" i="4" s="1"/>
  <c r="O379" i="4"/>
  <c r="B380" i="4"/>
  <c r="O380" i="4" l="1"/>
  <c r="B381" i="4"/>
  <c r="A383" i="4"/>
  <c r="D383" i="4" s="1"/>
  <c r="E383" i="4" s="1"/>
  <c r="P383" i="4" s="1"/>
  <c r="C384" i="4"/>
  <c r="C385" i="4" l="1"/>
  <c r="A384" i="4"/>
  <c r="D384" i="4" s="1"/>
  <c r="E384" i="4" s="1"/>
  <c r="P384" i="4" s="1"/>
  <c r="O381" i="4"/>
  <c r="B382" i="4"/>
  <c r="O382" i="4" l="1"/>
  <c r="B383" i="4"/>
  <c r="A385" i="4"/>
  <c r="D385" i="4" s="1"/>
  <c r="E385" i="4" s="1"/>
  <c r="P385" i="4" s="1"/>
  <c r="C386" i="4"/>
  <c r="C387" i="4" l="1"/>
  <c r="A386" i="4"/>
  <c r="D386" i="4" s="1"/>
  <c r="E386" i="4" s="1"/>
  <c r="P386" i="4" s="1"/>
  <c r="O383" i="4"/>
  <c r="B384" i="4"/>
  <c r="O384" i="4" l="1"/>
  <c r="B385" i="4"/>
  <c r="C388" i="4"/>
  <c r="A387" i="4"/>
  <c r="D387" i="4" s="1"/>
  <c r="E387" i="4" s="1"/>
  <c r="P387" i="4" s="1"/>
  <c r="C389" i="4" l="1"/>
  <c r="A388" i="4"/>
  <c r="D388" i="4" s="1"/>
  <c r="E388" i="4" s="1"/>
  <c r="P388" i="4" s="1"/>
  <c r="O385" i="4"/>
  <c r="B386" i="4"/>
  <c r="O386" i="4" l="1"/>
  <c r="B387" i="4"/>
  <c r="C390" i="4"/>
  <c r="A389" i="4"/>
  <c r="D389" i="4" s="1"/>
  <c r="E389" i="4" s="1"/>
  <c r="P389" i="4" s="1"/>
  <c r="C391" i="4" l="1"/>
  <c r="A390" i="4"/>
  <c r="D390" i="4" s="1"/>
  <c r="E390" i="4" s="1"/>
  <c r="P390" i="4" s="1"/>
  <c r="O387" i="4"/>
  <c r="B388" i="4"/>
  <c r="O388" i="4" l="1"/>
  <c r="B389" i="4"/>
  <c r="A391" i="4"/>
  <c r="D391" i="4" s="1"/>
  <c r="E391" i="4" s="1"/>
  <c r="P391" i="4" s="1"/>
  <c r="C392" i="4"/>
  <c r="C393" i="4" l="1"/>
  <c r="A392" i="4"/>
  <c r="D392" i="4" s="1"/>
  <c r="E392" i="4" s="1"/>
  <c r="P392" i="4" s="1"/>
  <c r="O389" i="4"/>
  <c r="B390" i="4"/>
  <c r="O390" i="4" l="1"/>
  <c r="B391" i="4"/>
  <c r="A393" i="4"/>
  <c r="D393" i="4" s="1"/>
  <c r="E393" i="4" s="1"/>
  <c r="P393" i="4" s="1"/>
  <c r="C394" i="4"/>
  <c r="C395" i="4" l="1"/>
  <c r="A394" i="4"/>
  <c r="D394" i="4" s="1"/>
  <c r="E394" i="4" s="1"/>
  <c r="P394" i="4" s="1"/>
  <c r="O391" i="4"/>
  <c r="B392" i="4"/>
  <c r="O392" i="4" l="1"/>
  <c r="B393" i="4"/>
  <c r="C396" i="4"/>
  <c r="A395" i="4"/>
  <c r="D395" i="4" s="1"/>
  <c r="E395" i="4" s="1"/>
  <c r="P395" i="4" s="1"/>
  <c r="C397" i="4" l="1"/>
  <c r="A396" i="4"/>
  <c r="D396" i="4" s="1"/>
  <c r="E396" i="4" s="1"/>
  <c r="P396" i="4" s="1"/>
  <c r="O393" i="4"/>
  <c r="B394" i="4"/>
  <c r="O394" i="4" l="1"/>
  <c r="B395" i="4"/>
  <c r="C398" i="4"/>
  <c r="A397" i="4"/>
  <c r="D397" i="4" s="1"/>
  <c r="E397" i="4" s="1"/>
  <c r="P397" i="4" s="1"/>
  <c r="C399" i="4" l="1"/>
  <c r="A398" i="4"/>
  <c r="D398" i="4" s="1"/>
  <c r="E398" i="4" s="1"/>
  <c r="P398" i="4" s="1"/>
  <c r="O395" i="4"/>
  <c r="B396" i="4"/>
  <c r="O396" i="4" l="1"/>
  <c r="B397" i="4"/>
  <c r="A399" i="4"/>
  <c r="D399" i="4" s="1"/>
  <c r="E399" i="4" s="1"/>
  <c r="P399" i="4" s="1"/>
  <c r="C400" i="4"/>
  <c r="C401" i="4" l="1"/>
  <c r="A400" i="4"/>
  <c r="D400" i="4" s="1"/>
  <c r="E400" i="4" s="1"/>
  <c r="P400" i="4" s="1"/>
  <c r="O397" i="4"/>
  <c r="B398" i="4"/>
  <c r="O398" i="4" l="1"/>
  <c r="B399" i="4"/>
  <c r="A401" i="4"/>
  <c r="D401" i="4" s="1"/>
  <c r="E401" i="4" s="1"/>
  <c r="P401" i="4" s="1"/>
  <c r="C402" i="4"/>
  <c r="C403" i="4" l="1"/>
  <c r="A402" i="4"/>
  <c r="D402" i="4" s="1"/>
  <c r="E402" i="4" s="1"/>
  <c r="P402" i="4" s="1"/>
  <c r="O399" i="4"/>
  <c r="B400" i="4"/>
  <c r="O400" i="4" l="1"/>
  <c r="B401" i="4"/>
  <c r="C404" i="4"/>
  <c r="A403" i="4"/>
  <c r="D403" i="4" s="1"/>
  <c r="E403" i="4" s="1"/>
  <c r="P403" i="4" s="1"/>
  <c r="C405" i="4" l="1"/>
  <c r="A404" i="4"/>
  <c r="D404" i="4" s="1"/>
  <c r="E404" i="4" s="1"/>
  <c r="P404" i="4" s="1"/>
  <c r="O401" i="4"/>
  <c r="B402" i="4"/>
  <c r="O402" i="4" l="1"/>
  <c r="B403" i="4"/>
  <c r="C406" i="4"/>
  <c r="A405" i="4"/>
  <c r="D405" i="4" s="1"/>
  <c r="E405" i="4" s="1"/>
  <c r="P405" i="4" s="1"/>
  <c r="C407" i="4" l="1"/>
  <c r="A406" i="4"/>
  <c r="D406" i="4" s="1"/>
  <c r="E406" i="4" s="1"/>
  <c r="P406" i="4" s="1"/>
  <c r="O403" i="4"/>
  <c r="B404" i="4"/>
  <c r="O404" i="4" l="1"/>
  <c r="B405" i="4"/>
  <c r="A407" i="4"/>
  <c r="D407" i="4" s="1"/>
  <c r="E407" i="4" s="1"/>
  <c r="P407" i="4" s="1"/>
  <c r="C408" i="4"/>
  <c r="C409" i="4" l="1"/>
  <c r="A408" i="4"/>
  <c r="D408" i="4" s="1"/>
  <c r="E408" i="4" s="1"/>
  <c r="P408" i="4" s="1"/>
  <c r="O405" i="4"/>
  <c r="B406" i="4"/>
  <c r="O406" i="4" l="1"/>
  <c r="B407" i="4"/>
  <c r="A409" i="4"/>
  <c r="D409" i="4" s="1"/>
  <c r="E409" i="4" s="1"/>
  <c r="P409" i="4" s="1"/>
  <c r="C410" i="4"/>
  <c r="C411" i="4" l="1"/>
  <c r="A410" i="4"/>
  <c r="D410" i="4" s="1"/>
  <c r="E410" i="4" s="1"/>
  <c r="P410" i="4" s="1"/>
  <c r="O407" i="4"/>
  <c r="B408" i="4"/>
  <c r="O408" i="4" l="1"/>
  <c r="B409" i="4"/>
  <c r="C412" i="4"/>
  <c r="A411" i="4"/>
  <c r="D411" i="4" s="1"/>
  <c r="E411" i="4" s="1"/>
  <c r="P411" i="4" s="1"/>
  <c r="C413" i="4" l="1"/>
  <c r="A412" i="4"/>
  <c r="D412" i="4" s="1"/>
  <c r="E412" i="4" s="1"/>
  <c r="P412" i="4" s="1"/>
  <c r="O409" i="4"/>
  <c r="B410" i="4"/>
  <c r="O410" i="4" l="1"/>
  <c r="B411" i="4"/>
  <c r="C414" i="4"/>
  <c r="A413" i="4"/>
  <c r="D413" i="4" s="1"/>
  <c r="E413" i="4" s="1"/>
  <c r="P413" i="4" s="1"/>
  <c r="C415" i="4" l="1"/>
  <c r="A414" i="4"/>
  <c r="D414" i="4" s="1"/>
  <c r="E414" i="4" s="1"/>
  <c r="P414" i="4" s="1"/>
  <c r="O411" i="4"/>
  <c r="B412" i="4"/>
  <c r="O412" i="4" l="1"/>
  <c r="B413" i="4"/>
  <c r="A415" i="4"/>
  <c r="D415" i="4" s="1"/>
  <c r="E415" i="4" s="1"/>
  <c r="P415" i="4" s="1"/>
  <c r="C416" i="4"/>
  <c r="C417" i="4" l="1"/>
  <c r="A416" i="4"/>
  <c r="D416" i="4" s="1"/>
  <c r="E416" i="4" s="1"/>
  <c r="P416" i="4" s="1"/>
  <c r="O413" i="4"/>
  <c r="B414" i="4"/>
  <c r="O414" i="4" l="1"/>
  <c r="B415" i="4"/>
  <c r="A417" i="4"/>
  <c r="D417" i="4" s="1"/>
  <c r="E417" i="4" s="1"/>
  <c r="P417" i="4" s="1"/>
  <c r="C418" i="4"/>
  <c r="C419" i="4" l="1"/>
  <c r="A418" i="4"/>
  <c r="D418" i="4" s="1"/>
  <c r="E418" i="4" s="1"/>
  <c r="P418" i="4" s="1"/>
  <c r="O415" i="4"/>
  <c r="B416" i="4"/>
  <c r="O416" i="4" l="1"/>
  <c r="B417" i="4"/>
  <c r="C420" i="4"/>
  <c r="A419" i="4"/>
  <c r="D419" i="4" s="1"/>
  <c r="E419" i="4" s="1"/>
  <c r="P419" i="4" s="1"/>
  <c r="C421" i="4" l="1"/>
  <c r="A420" i="4"/>
  <c r="D420" i="4" s="1"/>
  <c r="E420" i="4" s="1"/>
  <c r="P420" i="4" s="1"/>
  <c r="O417" i="4"/>
  <c r="B418" i="4"/>
  <c r="O418" i="4" l="1"/>
  <c r="B419" i="4"/>
  <c r="C422" i="4"/>
  <c r="A421" i="4"/>
  <c r="D421" i="4" s="1"/>
  <c r="E421" i="4" s="1"/>
  <c r="P421" i="4" s="1"/>
  <c r="C423" i="4" l="1"/>
  <c r="A422" i="4"/>
  <c r="D422" i="4" s="1"/>
  <c r="E422" i="4" s="1"/>
  <c r="P422" i="4" s="1"/>
  <c r="O419" i="4"/>
  <c r="B420" i="4"/>
  <c r="O420" i="4" l="1"/>
  <c r="B421" i="4"/>
  <c r="A423" i="4"/>
  <c r="D423" i="4" s="1"/>
  <c r="E423" i="4" s="1"/>
  <c r="P423" i="4" s="1"/>
  <c r="C424" i="4"/>
  <c r="C425" i="4" l="1"/>
  <c r="A424" i="4"/>
  <c r="D424" i="4" s="1"/>
  <c r="E424" i="4" s="1"/>
  <c r="P424" i="4" s="1"/>
  <c r="O421" i="4"/>
  <c r="B422" i="4"/>
  <c r="O422" i="4" l="1"/>
  <c r="B423" i="4"/>
  <c r="A425" i="4"/>
  <c r="D425" i="4" s="1"/>
  <c r="E425" i="4" s="1"/>
  <c r="P425" i="4" s="1"/>
  <c r="C426" i="4"/>
  <c r="C427" i="4" l="1"/>
  <c r="A426" i="4"/>
  <c r="D426" i="4" s="1"/>
  <c r="E426" i="4" s="1"/>
  <c r="P426" i="4" s="1"/>
  <c r="O423" i="4"/>
  <c r="B424" i="4"/>
  <c r="O424" i="4" l="1"/>
  <c r="B425" i="4"/>
  <c r="C428" i="4"/>
  <c r="A427" i="4"/>
  <c r="D427" i="4" s="1"/>
  <c r="E427" i="4" s="1"/>
  <c r="P427" i="4" s="1"/>
  <c r="C429" i="4" l="1"/>
  <c r="A428" i="4"/>
  <c r="D428" i="4" s="1"/>
  <c r="E428" i="4" s="1"/>
  <c r="P428" i="4" s="1"/>
  <c r="O425" i="4"/>
  <c r="B426" i="4"/>
  <c r="O426" i="4" l="1"/>
  <c r="B427" i="4"/>
  <c r="C430" i="4"/>
  <c r="A429" i="4"/>
  <c r="D429" i="4" s="1"/>
  <c r="E429" i="4" s="1"/>
  <c r="P429" i="4" s="1"/>
  <c r="C431" i="4" l="1"/>
  <c r="A430" i="4"/>
  <c r="D430" i="4" s="1"/>
  <c r="E430" i="4" s="1"/>
  <c r="P430" i="4" s="1"/>
  <c r="O427" i="4"/>
  <c r="B428" i="4"/>
  <c r="O428" i="4" l="1"/>
  <c r="B429" i="4"/>
  <c r="A431" i="4"/>
  <c r="D431" i="4" s="1"/>
  <c r="E431" i="4" s="1"/>
  <c r="P431" i="4" s="1"/>
  <c r="C432" i="4"/>
  <c r="C433" i="4" l="1"/>
  <c r="A432" i="4"/>
  <c r="D432" i="4" s="1"/>
  <c r="E432" i="4" s="1"/>
  <c r="P432" i="4" s="1"/>
  <c r="O429" i="4"/>
  <c r="B430" i="4"/>
  <c r="O430" i="4" l="1"/>
  <c r="B431" i="4"/>
  <c r="A433" i="4"/>
  <c r="D433" i="4" s="1"/>
  <c r="E433" i="4" s="1"/>
  <c r="P433" i="4" s="1"/>
  <c r="C434" i="4"/>
  <c r="C435" i="4" l="1"/>
  <c r="A434" i="4"/>
  <c r="D434" i="4" s="1"/>
  <c r="E434" i="4" s="1"/>
  <c r="P434" i="4" s="1"/>
  <c r="O431" i="4"/>
  <c r="B432" i="4"/>
  <c r="O432" i="4" l="1"/>
  <c r="B433" i="4"/>
  <c r="C436" i="4"/>
  <c r="A435" i="4"/>
  <c r="D435" i="4" s="1"/>
  <c r="E435" i="4" s="1"/>
  <c r="P435" i="4" s="1"/>
  <c r="C437" i="4" l="1"/>
  <c r="A436" i="4"/>
  <c r="D436" i="4" s="1"/>
  <c r="E436" i="4" s="1"/>
  <c r="P436" i="4" s="1"/>
  <c r="O433" i="4"/>
  <c r="B434" i="4"/>
  <c r="O434" i="4" l="1"/>
  <c r="B435" i="4"/>
  <c r="C438" i="4"/>
  <c r="A437" i="4"/>
  <c r="D437" i="4" s="1"/>
  <c r="E437" i="4" s="1"/>
  <c r="P437" i="4" s="1"/>
  <c r="C439" i="4" l="1"/>
  <c r="A438" i="4"/>
  <c r="D438" i="4" s="1"/>
  <c r="E438" i="4" s="1"/>
  <c r="P438" i="4" s="1"/>
  <c r="O435" i="4"/>
  <c r="B436" i="4"/>
  <c r="O436" i="4" l="1"/>
  <c r="B437" i="4"/>
  <c r="A439" i="4"/>
  <c r="D439" i="4" s="1"/>
  <c r="E439" i="4" s="1"/>
  <c r="P439" i="4" s="1"/>
  <c r="C440" i="4"/>
  <c r="C441" i="4" l="1"/>
  <c r="A440" i="4"/>
  <c r="D440" i="4" s="1"/>
  <c r="E440" i="4" s="1"/>
  <c r="P440" i="4" s="1"/>
  <c r="O437" i="4"/>
  <c r="B438" i="4"/>
  <c r="O438" i="4" l="1"/>
  <c r="B439" i="4"/>
  <c r="A441" i="4"/>
  <c r="D441" i="4" s="1"/>
  <c r="E441" i="4" s="1"/>
  <c r="P441" i="4" s="1"/>
  <c r="C442" i="4"/>
  <c r="C443" i="4" l="1"/>
  <c r="A442" i="4"/>
  <c r="D442" i="4" s="1"/>
  <c r="E442" i="4" s="1"/>
  <c r="P442" i="4" s="1"/>
  <c r="O439" i="4"/>
  <c r="B440" i="4"/>
  <c r="O440" i="4" l="1"/>
  <c r="B441" i="4"/>
  <c r="C444" i="4"/>
  <c r="A443" i="4"/>
  <c r="D443" i="4" s="1"/>
  <c r="E443" i="4" s="1"/>
  <c r="P443" i="4" s="1"/>
  <c r="C445" i="4" l="1"/>
  <c r="A444" i="4"/>
  <c r="D444" i="4" s="1"/>
  <c r="E444" i="4" s="1"/>
  <c r="P444" i="4" s="1"/>
  <c r="O441" i="4"/>
  <c r="B442" i="4"/>
  <c r="O442" i="4" l="1"/>
  <c r="B443" i="4"/>
  <c r="C446" i="4"/>
  <c r="A445" i="4"/>
  <c r="D445" i="4" s="1"/>
  <c r="E445" i="4" s="1"/>
  <c r="P445" i="4" s="1"/>
  <c r="C447" i="4" l="1"/>
  <c r="A446" i="4"/>
  <c r="D446" i="4" s="1"/>
  <c r="E446" i="4" s="1"/>
  <c r="P446" i="4" s="1"/>
  <c r="O443" i="4"/>
  <c r="B444" i="4"/>
  <c r="O444" i="4" l="1"/>
  <c r="B445" i="4"/>
  <c r="A447" i="4"/>
  <c r="D447" i="4" s="1"/>
  <c r="E447" i="4" s="1"/>
  <c r="P447" i="4" s="1"/>
  <c r="C448" i="4"/>
  <c r="C449" i="4" l="1"/>
  <c r="A448" i="4"/>
  <c r="D448" i="4" s="1"/>
  <c r="E448" i="4" s="1"/>
  <c r="P448" i="4" s="1"/>
  <c r="O445" i="4"/>
  <c r="B446" i="4"/>
  <c r="O446" i="4" l="1"/>
  <c r="B447" i="4"/>
  <c r="A449" i="4"/>
  <c r="D449" i="4" s="1"/>
  <c r="E449" i="4" s="1"/>
  <c r="P449" i="4" s="1"/>
  <c r="C450" i="4"/>
  <c r="C451" i="4" l="1"/>
  <c r="A450" i="4"/>
  <c r="D450" i="4" s="1"/>
  <c r="E450" i="4" s="1"/>
  <c r="P450" i="4" s="1"/>
  <c r="O447" i="4"/>
  <c r="B448" i="4"/>
  <c r="O448" i="4" l="1"/>
  <c r="B449" i="4"/>
  <c r="C452" i="4"/>
  <c r="A451" i="4"/>
  <c r="D451" i="4" s="1"/>
  <c r="E451" i="4" s="1"/>
  <c r="P451" i="4" s="1"/>
  <c r="C453" i="4" l="1"/>
  <c r="A452" i="4"/>
  <c r="D452" i="4" s="1"/>
  <c r="E452" i="4" s="1"/>
  <c r="P452" i="4" s="1"/>
  <c r="O449" i="4"/>
  <c r="B450" i="4"/>
  <c r="O450" i="4" l="1"/>
  <c r="B451" i="4"/>
  <c r="C454" i="4"/>
  <c r="A453" i="4"/>
  <c r="D453" i="4" s="1"/>
  <c r="E453" i="4" s="1"/>
  <c r="P453" i="4" s="1"/>
  <c r="C455" i="4" l="1"/>
  <c r="A454" i="4"/>
  <c r="D454" i="4" s="1"/>
  <c r="E454" i="4" s="1"/>
  <c r="P454" i="4" s="1"/>
  <c r="O451" i="4"/>
  <c r="B452" i="4"/>
  <c r="O452" i="4" l="1"/>
  <c r="B453" i="4"/>
  <c r="A455" i="4"/>
  <c r="D455" i="4" s="1"/>
  <c r="E455" i="4" s="1"/>
  <c r="P455" i="4" s="1"/>
  <c r="C456" i="4"/>
  <c r="C457" i="4" l="1"/>
  <c r="A456" i="4"/>
  <c r="D456" i="4" s="1"/>
  <c r="E456" i="4" s="1"/>
  <c r="P456" i="4" s="1"/>
  <c r="O453" i="4"/>
  <c r="B454" i="4"/>
  <c r="O454" i="4" l="1"/>
  <c r="B455" i="4"/>
  <c r="A457" i="4"/>
  <c r="D457" i="4" s="1"/>
  <c r="E457" i="4" s="1"/>
  <c r="P457" i="4" s="1"/>
  <c r="C458" i="4"/>
  <c r="C459" i="4" l="1"/>
  <c r="A458" i="4"/>
  <c r="D458" i="4" s="1"/>
  <c r="E458" i="4" s="1"/>
  <c r="P458" i="4" s="1"/>
  <c r="O455" i="4"/>
  <c r="B456" i="4"/>
  <c r="O456" i="4" l="1"/>
  <c r="B457" i="4"/>
  <c r="C460" i="4"/>
  <c r="A459" i="4"/>
  <c r="D459" i="4" s="1"/>
  <c r="E459" i="4" s="1"/>
  <c r="P459" i="4" s="1"/>
  <c r="C461" i="4" l="1"/>
  <c r="A460" i="4"/>
  <c r="D460" i="4" s="1"/>
  <c r="E460" i="4" s="1"/>
  <c r="P460" i="4" s="1"/>
  <c r="O457" i="4"/>
  <c r="B458" i="4"/>
  <c r="O458" i="4" l="1"/>
  <c r="B459" i="4"/>
  <c r="C462" i="4"/>
  <c r="A461" i="4"/>
  <c r="D461" i="4" s="1"/>
  <c r="E461" i="4" s="1"/>
  <c r="P461" i="4" s="1"/>
  <c r="C463" i="4" l="1"/>
  <c r="A462" i="4"/>
  <c r="D462" i="4" s="1"/>
  <c r="E462" i="4" s="1"/>
  <c r="P462" i="4" s="1"/>
  <c r="O459" i="4"/>
  <c r="B460" i="4"/>
  <c r="O460" i="4" l="1"/>
  <c r="B461" i="4"/>
  <c r="A463" i="4"/>
  <c r="D463" i="4" s="1"/>
  <c r="E463" i="4" s="1"/>
  <c r="P463" i="4" s="1"/>
  <c r="C464" i="4"/>
  <c r="C465" i="4" l="1"/>
  <c r="A464" i="4"/>
  <c r="D464" i="4" s="1"/>
  <c r="E464" i="4" s="1"/>
  <c r="P464" i="4" s="1"/>
  <c r="O461" i="4"/>
  <c r="B462" i="4"/>
  <c r="O462" i="4" l="1"/>
  <c r="B463" i="4"/>
  <c r="A465" i="4"/>
  <c r="D465" i="4" s="1"/>
  <c r="E465" i="4" s="1"/>
  <c r="P465" i="4" s="1"/>
  <c r="C466" i="4"/>
  <c r="C467" i="4" l="1"/>
  <c r="A466" i="4"/>
  <c r="D466" i="4" s="1"/>
  <c r="E466" i="4" s="1"/>
  <c r="P466" i="4" s="1"/>
  <c r="O463" i="4"/>
  <c r="B464" i="4"/>
  <c r="O464" i="4" l="1"/>
  <c r="B465" i="4"/>
  <c r="C468" i="4"/>
  <c r="A467" i="4"/>
  <c r="D467" i="4" s="1"/>
  <c r="E467" i="4" s="1"/>
  <c r="P467" i="4" s="1"/>
  <c r="C469" i="4" l="1"/>
  <c r="A468" i="4"/>
  <c r="D468" i="4" s="1"/>
  <c r="E468" i="4" s="1"/>
  <c r="P468" i="4" s="1"/>
  <c r="O465" i="4"/>
  <c r="B466" i="4"/>
  <c r="O466" i="4" l="1"/>
  <c r="B467" i="4"/>
  <c r="C470" i="4"/>
  <c r="A469" i="4"/>
  <c r="D469" i="4" s="1"/>
  <c r="E469" i="4" s="1"/>
  <c r="P469" i="4" s="1"/>
  <c r="C471" i="4" l="1"/>
  <c r="A470" i="4"/>
  <c r="D470" i="4" s="1"/>
  <c r="E470" i="4" s="1"/>
  <c r="P470" i="4" s="1"/>
  <c r="O467" i="4"/>
  <c r="B468" i="4"/>
  <c r="O468" i="4" l="1"/>
  <c r="B469" i="4"/>
  <c r="A471" i="4"/>
  <c r="D471" i="4" s="1"/>
  <c r="E471" i="4" s="1"/>
  <c r="P471" i="4" s="1"/>
  <c r="C472" i="4"/>
  <c r="C473" i="4" l="1"/>
  <c r="A472" i="4"/>
  <c r="D472" i="4" s="1"/>
  <c r="E472" i="4" s="1"/>
  <c r="P472" i="4" s="1"/>
  <c r="O469" i="4"/>
  <c r="B470" i="4"/>
  <c r="O470" i="4" l="1"/>
  <c r="B471" i="4"/>
  <c r="A473" i="4"/>
  <c r="D473" i="4" s="1"/>
  <c r="E473" i="4" s="1"/>
  <c r="P473" i="4" s="1"/>
  <c r="C474" i="4"/>
  <c r="C475" i="4" l="1"/>
  <c r="A474" i="4"/>
  <c r="D474" i="4" s="1"/>
  <c r="E474" i="4" s="1"/>
  <c r="P474" i="4" s="1"/>
  <c r="O471" i="4"/>
  <c r="B472" i="4"/>
  <c r="O472" i="4" l="1"/>
  <c r="B473" i="4"/>
  <c r="C476" i="4"/>
  <c r="A475" i="4"/>
  <c r="D475" i="4" s="1"/>
  <c r="E475" i="4" s="1"/>
  <c r="P475" i="4" s="1"/>
  <c r="C477" i="4" l="1"/>
  <c r="A476" i="4"/>
  <c r="D476" i="4" s="1"/>
  <c r="E476" i="4" s="1"/>
  <c r="P476" i="4" s="1"/>
  <c r="O473" i="4"/>
  <c r="B474" i="4"/>
  <c r="O474" i="4" l="1"/>
  <c r="B475" i="4"/>
  <c r="C478" i="4"/>
  <c r="A477" i="4"/>
  <c r="D477" i="4" s="1"/>
  <c r="E477" i="4" s="1"/>
  <c r="P477" i="4" s="1"/>
  <c r="C479" i="4" l="1"/>
  <c r="A478" i="4"/>
  <c r="D478" i="4" s="1"/>
  <c r="E478" i="4" s="1"/>
  <c r="P478" i="4" s="1"/>
  <c r="O475" i="4"/>
  <c r="B476" i="4"/>
  <c r="O476" i="4" l="1"/>
  <c r="B477" i="4"/>
  <c r="A479" i="4"/>
  <c r="D479" i="4" s="1"/>
  <c r="E479" i="4" s="1"/>
  <c r="P479" i="4" s="1"/>
  <c r="C480" i="4"/>
  <c r="C481" i="4" l="1"/>
  <c r="A480" i="4"/>
  <c r="D480" i="4" s="1"/>
  <c r="E480" i="4" s="1"/>
  <c r="P480" i="4" s="1"/>
  <c r="O477" i="4"/>
  <c r="B478" i="4"/>
  <c r="O478" i="4" l="1"/>
  <c r="B479" i="4"/>
  <c r="A481" i="4"/>
  <c r="D481" i="4" s="1"/>
  <c r="E481" i="4" s="1"/>
  <c r="P481" i="4" s="1"/>
  <c r="C482" i="4"/>
  <c r="C483" i="4" l="1"/>
  <c r="A482" i="4"/>
  <c r="D482" i="4" s="1"/>
  <c r="E482" i="4" s="1"/>
  <c r="P482" i="4" s="1"/>
  <c r="O479" i="4"/>
  <c r="B480" i="4"/>
  <c r="O480" i="4" l="1"/>
  <c r="B481" i="4"/>
  <c r="C484" i="4"/>
  <c r="A483" i="4"/>
  <c r="D483" i="4" s="1"/>
  <c r="E483" i="4" s="1"/>
  <c r="P483" i="4" s="1"/>
  <c r="C485" i="4" l="1"/>
  <c r="A484" i="4"/>
  <c r="D484" i="4" s="1"/>
  <c r="E484" i="4" s="1"/>
  <c r="P484" i="4" s="1"/>
  <c r="O481" i="4"/>
  <c r="B482" i="4"/>
  <c r="O482" i="4" l="1"/>
  <c r="B483" i="4"/>
  <c r="C486" i="4"/>
  <c r="A485" i="4"/>
  <c r="D485" i="4" s="1"/>
  <c r="E485" i="4" s="1"/>
  <c r="P485" i="4" s="1"/>
  <c r="O483" i="4" l="1"/>
  <c r="B484" i="4"/>
  <c r="C487" i="4"/>
  <c r="A486" i="4"/>
  <c r="D486" i="4" s="1"/>
  <c r="E486" i="4" s="1"/>
  <c r="P486" i="4" s="1"/>
  <c r="A487" i="4" l="1"/>
  <c r="D487" i="4" s="1"/>
  <c r="E487" i="4" s="1"/>
  <c r="P487" i="4" s="1"/>
  <c r="C488" i="4"/>
  <c r="O484" i="4"/>
  <c r="B485" i="4"/>
  <c r="O485" i="4" l="1"/>
  <c r="B486" i="4"/>
  <c r="C489" i="4"/>
  <c r="A488" i="4"/>
  <c r="D488" i="4" s="1"/>
  <c r="E488" i="4" s="1"/>
  <c r="P488" i="4" s="1"/>
  <c r="A489" i="4" l="1"/>
  <c r="D489" i="4" s="1"/>
  <c r="E489" i="4" s="1"/>
  <c r="P489" i="4" s="1"/>
  <c r="C490" i="4"/>
  <c r="O486" i="4"/>
  <c r="B487" i="4"/>
  <c r="O487" i="4" l="1"/>
  <c r="B488" i="4"/>
  <c r="C491" i="4"/>
  <c r="A490" i="4"/>
  <c r="D490" i="4" s="1"/>
  <c r="E490" i="4" s="1"/>
  <c r="P490" i="4" s="1"/>
  <c r="C492" i="4" l="1"/>
  <c r="A491" i="4"/>
  <c r="D491" i="4" s="1"/>
  <c r="E491" i="4" s="1"/>
  <c r="P491" i="4" s="1"/>
  <c r="O488" i="4"/>
  <c r="B489" i="4"/>
  <c r="O489" i="4" l="1"/>
  <c r="B490" i="4"/>
  <c r="C493" i="4"/>
  <c r="A492" i="4"/>
  <c r="D492" i="4" s="1"/>
  <c r="E492" i="4" s="1"/>
  <c r="P492" i="4" s="1"/>
  <c r="C494" i="4" l="1"/>
  <c r="A493" i="4"/>
  <c r="D493" i="4" s="1"/>
  <c r="E493" i="4" s="1"/>
  <c r="P493" i="4" s="1"/>
  <c r="O490" i="4"/>
  <c r="B491" i="4"/>
  <c r="O491" i="4" l="1"/>
  <c r="B492" i="4"/>
  <c r="C495" i="4"/>
  <c r="A494" i="4"/>
  <c r="D494" i="4" s="1"/>
  <c r="E494" i="4" s="1"/>
  <c r="P494" i="4" s="1"/>
  <c r="A495" i="4" l="1"/>
  <c r="D495" i="4" s="1"/>
  <c r="E495" i="4" s="1"/>
  <c r="P495" i="4" s="1"/>
  <c r="C496" i="4"/>
  <c r="O492" i="4"/>
  <c r="B493" i="4"/>
  <c r="O493" i="4" l="1"/>
  <c r="B494" i="4"/>
  <c r="C497" i="4"/>
  <c r="A496" i="4"/>
  <c r="D496" i="4" s="1"/>
  <c r="E496" i="4" s="1"/>
  <c r="P496" i="4" s="1"/>
  <c r="A497" i="4" l="1"/>
  <c r="D497" i="4" s="1"/>
  <c r="E497" i="4" s="1"/>
  <c r="P497" i="4" s="1"/>
  <c r="C498" i="4"/>
  <c r="O494" i="4"/>
  <c r="B495" i="4"/>
  <c r="O495" i="4" l="1"/>
  <c r="B496" i="4"/>
  <c r="C499" i="4"/>
  <c r="A498" i="4"/>
  <c r="D498" i="4" s="1"/>
  <c r="E498" i="4" s="1"/>
  <c r="P498" i="4" s="1"/>
  <c r="C500" i="4" l="1"/>
  <c r="A499" i="4"/>
  <c r="D499" i="4" s="1"/>
  <c r="E499" i="4" s="1"/>
  <c r="P499" i="4" s="1"/>
  <c r="O496" i="4"/>
  <c r="B497" i="4"/>
  <c r="O497" i="4" l="1"/>
  <c r="B498" i="4"/>
  <c r="C501" i="4"/>
  <c r="A500" i="4"/>
  <c r="D500" i="4" s="1"/>
  <c r="E500" i="4" s="1"/>
  <c r="P500" i="4" s="1"/>
  <c r="C502" i="4" l="1"/>
  <c r="A501" i="4"/>
  <c r="D501" i="4" s="1"/>
  <c r="E501" i="4" s="1"/>
  <c r="P501" i="4" s="1"/>
  <c r="O498" i="4"/>
  <c r="B499" i="4"/>
  <c r="O499" i="4" l="1"/>
  <c r="B500" i="4"/>
  <c r="C503" i="4"/>
  <c r="A502" i="4"/>
  <c r="D502" i="4" s="1"/>
  <c r="E502" i="4" s="1"/>
  <c r="P502" i="4" s="1"/>
  <c r="A503" i="4" l="1"/>
  <c r="D503" i="4" s="1"/>
  <c r="E503" i="4" s="1"/>
  <c r="P503" i="4" s="1"/>
  <c r="C504" i="4"/>
  <c r="O500" i="4"/>
  <c r="B501" i="4"/>
  <c r="O501" i="4" l="1"/>
  <c r="B502" i="4"/>
  <c r="C505" i="4"/>
  <c r="A504" i="4"/>
  <c r="D504" i="4" s="1"/>
  <c r="E504" i="4" s="1"/>
  <c r="P504" i="4" s="1"/>
  <c r="A505" i="4" l="1"/>
  <c r="D505" i="4" s="1"/>
  <c r="E505" i="4" s="1"/>
  <c r="P505" i="4" s="1"/>
  <c r="C506" i="4"/>
  <c r="O502" i="4"/>
  <c r="B503" i="4"/>
  <c r="O503" i="4" l="1"/>
  <c r="B504" i="4"/>
  <c r="C507" i="4"/>
  <c r="A506" i="4"/>
  <c r="D506" i="4" s="1"/>
  <c r="E506" i="4" s="1"/>
  <c r="P506" i="4" s="1"/>
  <c r="C508" i="4" l="1"/>
  <c r="A507" i="4"/>
  <c r="D507" i="4" s="1"/>
  <c r="E507" i="4" s="1"/>
  <c r="P507" i="4" s="1"/>
  <c r="O504" i="4"/>
  <c r="B505" i="4"/>
  <c r="O505" i="4" l="1"/>
  <c r="B506" i="4"/>
  <c r="C509" i="4"/>
  <c r="A508" i="4"/>
  <c r="D508" i="4" s="1"/>
  <c r="E508" i="4" s="1"/>
  <c r="P508" i="4" s="1"/>
  <c r="C510" i="4" l="1"/>
  <c r="A509" i="4"/>
  <c r="D509" i="4" s="1"/>
  <c r="E509" i="4" s="1"/>
  <c r="P509" i="4" s="1"/>
  <c r="O506" i="4"/>
  <c r="B507" i="4"/>
  <c r="O507" i="4" l="1"/>
  <c r="B508" i="4"/>
  <c r="C511" i="4"/>
  <c r="A510" i="4"/>
  <c r="D510" i="4" s="1"/>
  <c r="E510" i="4" s="1"/>
  <c r="P510" i="4" s="1"/>
  <c r="A511" i="4" l="1"/>
  <c r="D511" i="4" s="1"/>
  <c r="E511" i="4" s="1"/>
  <c r="P511" i="4" s="1"/>
  <c r="C512" i="4"/>
  <c r="O508" i="4"/>
  <c r="B509" i="4"/>
  <c r="O509" i="4" l="1"/>
  <c r="B510" i="4"/>
  <c r="C513" i="4"/>
  <c r="A512" i="4"/>
  <c r="D512" i="4" s="1"/>
  <c r="E512" i="4" s="1"/>
  <c r="P512" i="4" s="1"/>
  <c r="A513" i="4" l="1"/>
  <c r="D513" i="4" s="1"/>
  <c r="E513" i="4" s="1"/>
  <c r="P513" i="4" s="1"/>
  <c r="C514" i="4"/>
  <c r="O510" i="4"/>
  <c r="B511" i="4"/>
  <c r="O511" i="4" l="1"/>
  <c r="B512" i="4"/>
  <c r="C515" i="4"/>
  <c r="A514" i="4"/>
  <c r="D514" i="4" s="1"/>
  <c r="E514" i="4" s="1"/>
  <c r="P514" i="4" s="1"/>
  <c r="C516" i="4" l="1"/>
  <c r="A515" i="4"/>
  <c r="D515" i="4" s="1"/>
  <c r="E515" i="4" s="1"/>
  <c r="P515" i="4" s="1"/>
  <c r="O512" i="4"/>
  <c r="B513" i="4"/>
  <c r="O513" i="4" l="1"/>
  <c r="B514" i="4"/>
  <c r="C517" i="4"/>
  <c r="A516" i="4"/>
  <c r="D516" i="4" s="1"/>
  <c r="E516" i="4" s="1"/>
  <c r="P516" i="4" s="1"/>
  <c r="C518" i="4" l="1"/>
  <c r="A517" i="4"/>
  <c r="D517" i="4" s="1"/>
  <c r="E517" i="4" s="1"/>
  <c r="P517" i="4" s="1"/>
  <c r="O514" i="4"/>
  <c r="B515" i="4"/>
  <c r="O515" i="4" l="1"/>
  <c r="B516" i="4"/>
  <c r="C519" i="4"/>
  <c r="A518" i="4"/>
  <c r="D518" i="4" s="1"/>
  <c r="E518" i="4" s="1"/>
  <c r="P518" i="4" s="1"/>
  <c r="A519" i="4" l="1"/>
  <c r="D519" i="4" s="1"/>
  <c r="E519" i="4" s="1"/>
  <c r="P519" i="4" s="1"/>
  <c r="C520" i="4"/>
  <c r="O516" i="4"/>
  <c r="B517" i="4"/>
  <c r="O517" i="4" l="1"/>
  <c r="B518" i="4"/>
  <c r="C521" i="4"/>
  <c r="A520" i="4"/>
  <c r="D520" i="4" s="1"/>
  <c r="E520" i="4" s="1"/>
  <c r="P520" i="4" s="1"/>
  <c r="A521" i="4" l="1"/>
  <c r="D521" i="4" s="1"/>
  <c r="E521" i="4" s="1"/>
  <c r="P521" i="4" s="1"/>
  <c r="C522" i="4"/>
  <c r="O518" i="4"/>
  <c r="B519" i="4"/>
  <c r="O519" i="4" l="1"/>
  <c r="B520" i="4"/>
  <c r="C523" i="4"/>
  <c r="A522" i="4"/>
  <c r="D522" i="4" s="1"/>
  <c r="E522" i="4" s="1"/>
  <c r="P522" i="4" s="1"/>
  <c r="C524" i="4" l="1"/>
  <c r="A523" i="4"/>
  <c r="D523" i="4" s="1"/>
  <c r="E523" i="4" s="1"/>
  <c r="P523" i="4" s="1"/>
  <c r="O520" i="4"/>
  <c r="B521" i="4"/>
  <c r="O521" i="4" l="1"/>
  <c r="B522" i="4"/>
  <c r="C525" i="4"/>
  <c r="A524" i="4"/>
  <c r="D524" i="4" s="1"/>
  <c r="E524" i="4" s="1"/>
  <c r="P524" i="4" s="1"/>
  <c r="C526" i="4" l="1"/>
  <c r="A525" i="4"/>
  <c r="D525" i="4" s="1"/>
  <c r="E525" i="4" s="1"/>
  <c r="P525" i="4" s="1"/>
  <c r="O522" i="4"/>
  <c r="B523" i="4"/>
  <c r="O523" i="4" l="1"/>
  <c r="B524" i="4"/>
  <c r="C527" i="4"/>
  <c r="A526" i="4"/>
  <c r="D526" i="4" s="1"/>
  <c r="E526" i="4" s="1"/>
  <c r="P526" i="4" s="1"/>
  <c r="A527" i="4" l="1"/>
  <c r="D527" i="4" s="1"/>
  <c r="E527" i="4" s="1"/>
  <c r="P527" i="4" s="1"/>
  <c r="C528" i="4"/>
  <c r="O524" i="4"/>
  <c r="B525" i="4"/>
  <c r="O525" i="4" l="1"/>
  <c r="B526" i="4"/>
  <c r="C529" i="4"/>
  <c r="A528" i="4"/>
  <c r="D528" i="4" s="1"/>
  <c r="E528" i="4" s="1"/>
  <c r="P528" i="4" s="1"/>
  <c r="O526" i="4" l="1"/>
  <c r="B527" i="4"/>
  <c r="A529" i="4"/>
  <c r="D529" i="4" s="1"/>
  <c r="E529" i="4" s="1"/>
  <c r="P529" i="4" s="1"/>
  <c r="C530" i="4"/>
  <c r="C531" i="4" l="1"/>
  <c r="A530" i="4"/>
  <c r="D530" i="4" s="1"/>
  <c r="E530" i="4" s="1"/>
  <c r="P530" i="4" s="1"/>
  <c r="O527" i="4"/>
  <c r="B528" i="4"/>
  <c r="O528" i="4" l="1"/>
  <c r="B529" i="4"/>
  <c r="C532" i="4"/>
  <c r="A531" i="4"/>
  <c r="D531" i="4" s="1"/>
  <c r="E531" i="4" s="1"/>
  <c r="P531" i="4" s="1"/>
  <c r="C533" i="4" l="1"/>
  <c r="A532" i="4"/>
  <c r="D532" i="4" s="1"/>
  <c r="E532" i="4" s="1"/>
  <c r="P532" i="4" s="1"/>
  <c r="O529" i="4"/>
  <c r="B530" i="4"/>
  <c r="O530" i="4" l="1"/>
  <c r="B531" i="4"/>
  <c r="C534" i="4"/>
  <c r="A533" i="4"/>
  <c r="D533" i="4" s="1"/>
  <c r="E533" i="4" s="1"/>
  <c r="P533" i="4" s="1"/>
  <c r="C535" i="4" l="1"/>
  <c r="A534" i="4"/>
  <c r="D534" i="4" s="1"/>
  <c r="E534" i="4" s="1"/>
  <c r="P534" i="4" s="1"/>
  <c r="O531" i="4"/>
  <c r="B532" i="4"/>
  <c r="O532" i="4" l="1"/>
  <c r="B533" i="4"/>
  <c r="A535" i="4"/>
  <c r="D535" i="4" s="1"/>
  <c r="E535" i="4" s="1"/>
  <c r="P535" i="4" s="1"/>
  <c r="C536" i="4"/>
  <c r="C537" i="4" l="1"/>
  <c r="A536" i="4"/>
  <c r="D536" i="4" s="1"/>
  <c r="E536" i="4" s="1"/>
  <c r="P536" i="4" s="1"/>
  <c r="O533" i="4"/>
  <c r="B534" i="4"/>
  <c r="O534" i="4" l="1"/>
  <c r="B535" i="4"/>
  <c r="A537" i="4"/>
  <c r="D537" i="4" s="1"/>
  <c r="E537" i="4" s="1"/>
  <c r="P537" i="4" s="1"/>
  <c r="C538" i="4"/>
  <c r="C539" i="4" l="1"/>
  <c r="A538" i="4"/>
  <c r="D538" i="4" s="1"/>
  <c r="E538" i="4" s="1"/>
  <c r="P538" i="4" s="1"/>
  <c r="O535" i="4"/>
  <c r="B536" i="4"/>
  <c r="O536" i="4" l="1"/>
  <c r="B537" i="4"/>
  <c r="C540" i="4"/>
  <c r="A539" i="4"/>
  <c r="D539" i="4" s="1"/>
  <c r="E539" i="4" s="1"/>
  <c r="P539" i="4" s="1"/>
  <c r="C541" i="4" l="1"/>
  <c r="A540" i="4"/>
  <c r="D540" i="4" s="1"/>
  <c r="E540" i="4" s="1"/>
  <c r="P540" i="4" s="1"/>
  <c r="O537" i="4"/>
  <c r="B538" i="4"/>
  <c r="O538" i="4" l="1"/>
  <c r="B539" i="4"/>
  <c r="C542" i="4"/>
  <c r="A541" i="4"/>
  <c r="D541" i="4" s="1"/>
  <c r="E541" i="4" s="1"/>
  <c r="P541" i="4" s="1"/>
  <c r="C543" i="4" l="1"/>
  <c r="A542" i="4"/>
  <c r="D542" i="4" s="1"/>
  <c r="E542" i="4" s="1"/>
  <c r="P542" i="4" s="1"/>
  <c r="O539" i="4"/>
  <c r="B540" i="4"/>
  <c r="O540" i="4" l="1"/>
  <c r="B541" i="4"/>
  <c r="A543" i="4"/>
  <c r="D543" i="4" s="1"/>
  <c r="E543" i="4" s="1"/>
  <c r="P543" i="4" s="1"/>
  <c r="C544" i="4"/>
  <c r="C545" i="4" l="1"/>
  <c r="A544" i="4"/>
  <c r="D544" i="4" s="1"/>
  <c r="E544" i="4" s="1"/>
  <c r="P544" i="4" s="1"/>
  <c r="O541" i="4"/>
  <c r="B542" i="4"/>
  <c r="O542" i="4" l="1"/>
  <c r="B543" i="4"/>
  <c r="A545" i="4"/>
  <c r="D545" i="4" s="1"/>
  <c r="E545" i="4" s="1"/>
  <c r="P545" i="4" s="1"/>
  <c r="C546" i="4"/>
  <c r="C547" i="4" l="1"/>
  <c r="A546" i="4"/>
  <c r="D546" i="4" s="1"/>
  <c r="E546" i="4" s="1"/>
  <c r="P546" i="4" s="1"/>
  <c r="O543" i="4"/>
  <c r="B544" i="4"/>
  <c r="O544" i="4" l="1"/>
  <c r="B545" i="4"/>
  <c r="C548" i="4"/>
  <c r="A547" i="4"/>
  <c r="D547" i="4" s="1"/>
  <c r="E547" i="4" s="1"/>
  <c r="P547" i="4" s="1"/>
  <c r="C549" i="4" l="1"/>
  <c r="A548" i="4"/>
  <c r="D548" i="4" s="1"/>
  <c r="E548" i="4" s="1"/>
  <c r="P548" i="4" s="1"/>
  <c r="O545" i="4"/>
  <c r="B546" i="4"/>
  <c r="O546" i="4" l="1"/>
  <c r="B547" i="4"/>
  <c r="C550" i="4"/>
  <c r="A549" i="4"/>
  <c r="D549" i="4" s="1"/>
  <c r="E549" i="4" s="1"/>
  <c r="P549" i="4" s="1"/>
  <c r="C551" i="4" l="1"/>
  <c r="A550" i="4"/>
  <c r="D550" i="4" s="1"/>
  <c r="E550" i="4" s="1"/>
  <c r="P550" i="4" s="1"/>
  <c r="O547" i="4"/>
  <c r="B548" i="4"/>
  <c r="O548" i="4" l="1"/>
  <c r="B549" i="4"/>
  <c r="A551" i="4"/>
  <c r="D551" i="4" s="1"/>
  <c r="E551" i="4" s="1"/>
  <c r="P551" i="4" s="1"/>
  <c r="C552" i="4"/>
  <c r="C553" i="4" l="1"/>
  <c r="A552" i="4"/>
  <c r="D552" i="4" s="1"/>
  <c r="E552" i="4" s="1"/>
  <c r="P552" i="4" s="1"/>
  <c r="O549" i="4"/>
  <c r="B550" i="4"/>
  <c r="O550" i="4" l="1"/>
  <c r="B551" i="4"/>
  <c r="A553" i="4"/>
  <c r="D553" i="4" s="1"/>
  <c r="E553" i="4" s="1"/>
  <c r="P553" i="4" s="1"/>
  <c r="C554" i="4"/>
  <c r="C555" i="4" l="1"/>
  <c r="A554" i="4"/>
  <c r="D554" i="4" s="1"/>
  <c r="E554" i="4" s="1"/>
  <c r="P554" i="4" s="1"/>
  <c r="O551" i="4"/>
  <c r="B552" i="4"/>
  <c r="O552" i="4" l="1"/>
  <c r="B553" i="4"/>
  <c r="C556" i="4"/>
  <c r="A555" i="4"/>
  <c r="D555" i="4" s="1"/>
  <c r="E555" i="4" s="1"/>
  <c r="P555" i="4" s="1"/>
  <c r="C557" i="4" l="1"/>
  <c r="A556" i="4"/>
  <c r="D556" i="4" s="1"/>
  <c r="E556" i="4" s="1"/>
  <c r="P556" i="4" s="1"/>
  <c r="O553" i="4"/>
  <c r="B554" i="4"/>
  <c r="O554" i="4" l="1"/>
  <c r="B555" i="4"/>
  <c r="C558" i="4"/>
  <c r="A557" i="4"/>
  <c r="D557" i="4" s="1"/>
  <c r="E557" i="4" s="1"/>
  <c r="P557" i="4" s="1"/>
  <c r="C559" i="4" l="1"/>
  <c r="A558" i="4"/>
  <c r="D558" i="4" s="1"/>
  <c r="E558" i="4" s="1"/>
  <c r="P558" i="4" s="1"/>
  <c r="O555" i="4"/>
  <c r="B556" i="4"/>
  <c r="O556" i="4" l="1"/>
  <c r="B557" i="4"/>
  <c r="A559" i="4"/>
  <c r="D559" i="4" s="1"/>
  <c r="E559" i="4" s="1"/>
  <c r="P559" i="4" s="1"/>
  <c r="C560" i="4"/>
  <c r="C561" i="4" l="1"/>
  <c r="A560" i="4"/>
  <c r="D560" i="4" s="1"/>
  <c r="E560" i="4" s="1"/>
  <c r="P560" i="4" s="1"/>
  <c r="O557" i="4"/>
  <c r="B558" i="4"/>
  <c r="O558" i="4" l="1"/>
  <c r="B559" i="4"/>
  <c r="A561" i="4"/>
  <c r="D561" i="4" s="1"/>
  <c r="E561" i="4" s="1"/>
  <c r="P561" i="4" s="1"/>
  <c r="C562" i="4"/>
  <c r="C563" i="4" l="1"/>
  <c r="A562" i="4"/>
  <c r="D562" i="4" s="1"/>
  <c r="E562" i="4" s="1"/>
  <c r="P562" i="4" s="1"/>
  <c r="O559" i="4"/>
  <c r="B560" i="4"/>
  <c r="O560" i="4" l="1"/>
  <c r="B561" i="4"/>
  <c r="C564" i="4"/>
  <c r="A563" i="4"/>
  <c r="D563" i="4" s="1"/>
  <c r="E563" i="4" s="1"/>
  <c r="P563" i="4" s="1"/>
  <c r="C565" i="4" l="1"/>
  <c r="A564" i="4"/>
  <c r="D564" i="4" s="1"/>
  <c r="E564" i="4" s="1"/>
  <c r="P564" i="4" s="1"/>
  <c r="O561" i="4"/>
  <c r="B562" i="4"/>
  <c r="O562" i="4" l="1"/>
  <c r="B563" i="4"/>
  <c r="C566" i="4"/>
  <c r="A565" i="4"/>
  <c r="D565" i="4" s="1"/>
  <c r="E565" i="4" s="1"/>
  <c r="P565" i="4" s="1"/>
  <c r="C567" i="4" l="1"/>
  <c r="A566" i="4"/>
  <c r="D566" i="4" s="1"/>
  <c r="E566" i="4" s="1"/>
  <c r="P566" i="4" s="1"/>
  <c r="O563" i="4"/>
  <c r="B564" i="4"/>
  <c r="O564" i="4" l="1"/>
  <c r="B565" i="4"/>
  <c r="A567" i="4"/>
  <c r="D567" i="4" s="1"/>
  <c r="E567" i="4" s="1"/>
  <c r="P567" i="4" s="1"/>
  <c r="C568" i="4"/>
  <c r="C569" i="4" l="1"/>
  <c r="A568" i="4"/>
  <c r="D568" i="4" s="1"/>
  <c r="E568" i="4" s="1"/>
  <c r="P568" i="4" s="1"/>
  <c r="O565" i="4"/>
  <c r="B566" i="4"/>
  <c r="O566" i="4" l="1"/>
  <c r="B567" i="4"/>
  <c r="A569" i="4"/>
  <c r="D569" i="4" s="1"/>
  <c r="E569" i="4" s="1"/>
  <c r="P569" i="4" s="1"/>
  <c r="C570" i="4"/>
  <c r="C571" i="4" l="1"/>
  <c r="A570" i="4"/>
  <c r="D570" i="4" s="1"/>
  <c r="E570" i="4" s="1"/>
  <c r="P570" i="4" s="1"/>
  <c r="O567" i="4"/>
  <c r="B568" i="4"/>
  <c r="O568" i="4" l="1"/>
  <c r="B569" i="4"/>
  <c r="C572" i="4"/>
  <c r="A571" i="4"/>
  <c r="D571" i="4" s="1"/>
  <c r="E571" i="4" s="1"/>
  <c r="P571" i="4" s="1"/>
  <c r="C573" i="4" l="1"/>
  <c r="A572" i="4"/>
  <c r="D572" i="4" s="1"/>
  <c r="E572" i="4" s="1"/>
  <c r="P572" i="4" s="1"/>
  <c r="O569" i="4"/>
  <c r="B570" i="4"/>
  <c r="O570" i="4" l="1"/>
  <c r="B571" i="4"/>
  <c r="C574" i="4"/>
  <c r="A573" i="4"/>
  <c r="D573" i="4" s="1"/>
  <c r="E573" i="4" s="1"/>
  <c r="P573" i="4" s="1"/>
  <c r="C575" i="4" l="1"/>
  <c r="A574" i="4"/>
  <c r="D574" i="4" s="1"/>
  <c r="E574" i="4" s="1"/>
  <c r="P574" i="4" s="1"/>
  <c r="O571" i="4"/>
  <c r="B572" i="4"/>
  <c r="O572" i="4" l="1"/>
  <c r="B573" i="4"/>
  <c r="A575" i="4"/>
  <c r="D575" i="4" s="1"/>
  <c r="E575" i="4" s="1"/>
  <c r="P575" i="4" s="1"/>
  <c r="C576" i="4"/>
  <c r="C577" i="4" l="1"/>
  <c r="A576" i="4"/>
  <c r="D576" i="4" s="1"/>
  <c r="E576" i="4" s="1"/>
  <c r="P576" i="4" s="1"/>
  <c r="O573" i="4"/>
  <c r="B574" i="4"/>
  <c r="O574" i="4" l="1"/>
  <c r="B575" i="4"/>
  <c r="A577" i="4"/>
  <c r="D577" i="4" s="1"/>
  <c r="E577" i="4" s="1"/>
  <c r="P577" i="4" s="1"/>
  <c r="C578" i="4"/>
  <c r="C579" i="4" l="1"/>
  <c r="A578" i="4"/>
  <c r="D578" i="4" s="1"/>
  <c r="E578" i="4" s="1"/>
  <c r="P578" i="4" s="1"/>
  <c r="O575" i="4"/>
  <c r="B576" i="4"/>
  <c r="O576" i="4" l="1"/>
  <c r="B577" i="4"/>
  <c r="C580" i="4"/>
  <c r="A579" i="4"/>
  <c r="D579" i="4" s="1"/>
  <c r="E579" i="4" s="1"/>
  <c r="P579" i="4" s="1"/>
  <c r="C581" i="4" l="1"/>
  <c r="A580" i="4"/>
  <c r="D580" i="4" s="1"/>
  <c r="E580" i="4" s="1"/>
  <c r="P580" i="4" s="1"/>
  <c r="O577" i="4"/>
  <c r="B578" i="4"/>
  <c r="O578" i="4" l="1"/>
  <c r="B579" i="4"/>
  <c r="C582" i="4"/>
  <c r="A581" i="4"/>
  <c r="D581" i="4" s="1"/>
  <c r="E581" i="4" s="1"/>
  <c r="P581" i="4" s="1"/>
  <c r="C583" i="4" l="1"/>
  <c r="A582" i="4"/>
  <c r="D582" i="4" s="1"/>
  <c r="E582" i="4" s="1"/>
  <c r="P582" i="4" s="1"/>
  <c r="O579" i="4"/>
  <c r="B580" i="4"/>
  <c r="O580" i="4" l="1"/>
  <c r="B581" i="4"/>
  <c r="A583" i="4"/>
  <c r="D583" i="4" s="1"/>
  <c r="E583" i="4" s="1"/>
  <c r="P583" i="4" s="1"/>
  <c r="C584" i="4"/>
  <c r="C585" i="4" l="1"/>
  <c r="A584" i="4"/>
  <c r="D584" i="4" s="1"/>
  <c r="E584" i="4" s="1"/>
  <c r="P584" i="4" s="1"/>
  <c r="O581" i="4"/>
  <c r="B582" i="4"/>
  <c r="O582" i="4" l="1"/>
  <c r="B583" i="4"/>
  <c r="A585" i="4"/>
  <c r="D585" i="4" s="1"/>
  <c r="E585" i="4" s="1"/>
  <c r="P585" i="4" s="1"/>
  <c r="C586" i="4"/>
  <c r="C587" i="4" l="1"/>
  <c r="A586" i="4"/>
  <c r="D586" i="4" s="1"/>
  <c r="E586" i="4" s="1"/>
  <c r="P586" i="4" s="1"/>
  <c r="O583" i="4"/>
  <c r="B584" i="4"/>
  <c r="O584" i="4" l="1"/>
  <c r="B585" i="4"/>
  <c r="C588" i="4"/>
  <c r="A587" i="4"/>
  <c r="D587" i="4" s="1"/>
  <c r="E587" i="4" s="1"/>
  <c r="P587" i="4" s="1"/>
  <c r="C589" i="4" l="1"/>
  <c r="A588" i="4"/>
  <c r="D588" i="4" s="1"/>
  <c r="E588" i="4" s="1"/>
  <c r="P588" i="4" s="1"/>
  <c r="O585" i="4"/>
  <c r="B586" i="4"/>
  <c r="O586" i="4" l="1"/>
  <c r="B587" i="4"/>
  <c r="C590" i="4"/>
  <c r="A589" i="4"/>
  <c r="D589" i="4" s="1"/>
  <c r="E589" i="4" s="1"/>
  <c r="P589" i="4" s="1"/>
  <c r="C591" i="4" l="1"/>
  <c r="A590" i="4"/>
  <c r="D590" i="4" s="1"/>
  <c r="E590" i="4" s="1"/>
  <c r="P590" i="4" s="1"/>
  <c r="O587" i="4"/>
  <c r="B588" i="4"/>
  <c r="O588" i="4" l="1"/>
  <c r="B589" i="4"/>
  <c r="C592" i="4"/>
  <c r="A591" i="4"/>
  <c r="D591" i="4" s="1"/>
  <c r="E591" i="4" s="1"/>
  <c r="P591" i="4" s="1"/>
  <c r="C593" i="4" l="1"/>
  <c r="A592" i="4"/>
  <c r="D592" i="4" s="1"/>
  <c r="E592" i="4" s="1"/>
  <c r="P592" i="4" s="1"/>
  <c r="O589" i="4"/>
  <c r="B590" i="4"/>
  <c r="O590" i="4" l="1"/>
  <c r="B591" i="4"/>
  <c r="C594" i="4"/>
  <c r="A593" i="4"/>
  <c r="D593" i="4" s="1"/>
  <c r="E593" i="4" s="1"/>
  <c r="P593" i="4" s="1"/>
  <c r="C595" i="4" l="1"/>
  <c r="A594" i="4"/>
  <c r="D594" i="4" s="1"/>
  <c r="E594" i="4" s="1"/>
  <c r="P594" i="4" s="1"/>
  <c r="O591" i="4"/>
  <c r="B592" i="4"/>
  <c r="O592" i="4" l="1"/>
  <c r="B593" i="4"/>
  <c r="C596" i="4"/>
  <c r="A595" i="4"/>
  <c r="D595" i="4" s="1"/>
  <c r="E595" i="4" s="1"/>
  <c r="P595" i="4" s="1"/>
  <c r="C597" i="4" l="1"/>
  <c r="A596" i="4"/>
  <c r="D596" i="4" s="1"/>
  <c r="E596" i="4" s="1"/>
  <c r="P596" i="4" s="1"/>
  <c r="O593" i="4"/>
  <c r="B594" i="4"/>
  <c r="O594" i="4" l="1"/>
  <c r="B595" i="4"/>
  <c r="C598" i="4"/>
  <c r="A597" i="4"/>
  <c r="D597" i="4" s="1"/>
  <c r="E597" i="4" s="1"/>
  <c r="P597" i="4" s="1"/>
  <c r="C599" i="4" l="1"/>
  <c r="A598" i="4"/>
  <c r="D598" i="4" s="1"/>
  <c r="E598" i="4" s="1"/>
  <c r="P598" i="4" s="1"/>
  <c r="O595" i="4"/>
  <c r="B596" i="4"/>
  <c r="O596" i="4" l="1"/>
  <c r="B597" i="4"/>
  <c r="C600" i="4"/>
  <c r="A599" i="4"/>
  <c r="D599" i="4" s="1"/>
  <c r="E599" i="4" s="1"/>
  <c r="P599" i="4" s="1"/>
  <c r="C601" i="4" l="1"/>
  <c r="A600" i="4"/>
  <c r="D600" i="4" s="1"/>
  <c r="E600" i="4" s="1"/>
  <c r="P600" i="4" s="1"/>
  <c r="O597" i="4"/>
  <c r="B598" i="4"/>
  <c r="O598" i="4" l="1"/>
  <c r="B599" i="4"/>
  <c r="C602" i="4"/>
  <c r="A601" i="4"/>
  <c r="D601" i="4" s="1"/>
  <c r="E601" i="4" s="1"/>
  <c r="P601" i="4" s="1"/>
  <c r="C603" i="4" l="1"/>
  <c r="A602" i="4"/>
  <c r="D602" i="4" s="1"/>
  <c r="E602" i="4" s="1"/>
  <c r="P602" i="4" s="1"/>
  <c r="O599" i="4"/>
  <c r="B600" i="4"/>
  <c r="O600" i="4" l="1"/>
  <c r="B601" i="4"/>
  <c r="C604" i="4"/>
  <c r="A603" i="4"/>
  <c r="D603" i="4" s="1"/>
  <c r="E603" i="4" s="1"/>
  <c r="P603" i="4" s="1"/>
  <c r="C605" i="4" l="1"/>
  <c r="A604" i="4"/>
  <c r="D604" i="4" s="1"/>
  <c r="E604" i="4" s="1"/>
  <c r="P604" i="4" s="1"/>
  <c r="O601" i="4"/>
  <c r="B602" i="4"/>
  <c r="O602" i="4" l="1"/>
  <c r="B603" i="4"/>
  <c r="C606" i="4"/>
  <c r="A605" i="4"/>
  <c r="D605" i="4" s="1"/>
  <c r="E605" i="4" s="1"/>
  <c r="P605" i="4" s="1"/>
  <c r="C607" i="4" l="1"/>
  <c r="A606" i="4"/>
  <c r="D606" i="4" s="1"/>
  <c r="E606" i="4" s="1"/>
  <c r="P606" i="4" s="1"/>
  <c r="O603" i="4"/>
  <c r="B604" i="4"/>
  <c r="O604" i="4" l="1"/>
  <c r="B605" i="4"/>
  <c r="C608" i="4"/>
  <c r="A607" i="4"/>
  <c r="D607" i="4" s="1"/>
  <c r="E607" i="4" s="1"/>
  <c r="P607" i="4" s="1"/>
  <c r="O605" i="4" l="1"/>
  <c r="B606" i="4"/>
  <c r="C609" i="4"/>
  <c r="A608" i="4"/>
  <c r="D608" i="4" s="1"/>
  <c r="E608" i="4" s="1"/>
  <c r="P608" i="4" s="1"/>
  <c r="C610" i="4" l="1"/>
  <c r="A609" i="4"/>
  <c r="D609" i="4" s="1"/>
  <c r="E609" i="4" s="1"/>
  <c r="P609" i="4" s="1"/>
  <c r="O606" i="4"/>
  <c r="B607" i="4"/>
  <c r="O607" i="4" l="1"/>
  <c r="B608" i="4"/>
  <c r="C611" i="4"/>
  <c r="A610" i="4"/>
  <c r="D610" i="4" s="1"/>
  <c r="E610" i="4" s="1"/>
  <c r="P610" i="4" s="1"/>
  <c r="C612" i="4" l="1"/>
  <c r="A611" i="4"/>
  <c r="D611" i="4" s="1"/>
  <c r="E611" i="4" s="1"/>
  <c r="P611" i="4" s="1"/>
  <c r="O608" i="4"/>
  <c r="B609" i="4"/>
  <c r="O609" i="4" l="1"/>
  <c r="B610" i="4"/>
  <c r="C613" i="4"/>
  <c r="A612" i="4"/>
  <c r="D612" i="4" s="1"/>
  <c r="E612" i="4" s="1"/>
  <c r="P612" i="4" s="1"/>
  <c r="C614" i="4" l="1"/>
  <c r="A613" i="4"/>
  <c r="D613" i="4" s="1"/>
  <c r="E613" i="4" s="1"/>
  <c r="P613" i="4" s="1"/>
  <c r="O610" i="4"/>
  <c r="B611" i="4"/>
  <c r="O611" i="4" l="1"/>
  <c r="B612" i="4"/>
  <c r="C615" i="4"/>
  <c r="A614" i="4"/>
  <c r="D614" i="4" s="1"/>
  <c r="E614" i="4" s="1"/>
  <c r="P614" i="4" s="1"/>
  <c r="C616" i="4" l="1"/>
  <c r="A615" i="4"/>
  <c r="D615" i="4" s="1"/>
  <c r="E615" i="4" s="1"/>
  <c r="P615" i="4" s="1"/>
  <c r="O612" i="4"/>
  <c r="B613" i="4"/>
  <c r="O613" i="4" l="1"/>
  <c r="B614" i="4"/>
  <c r="C617" i="4"/>
  <c r="A616" i="4"/>
  <c r="D616" i="4" s="1"/>
  <c r="E616" i="4" s="1"/>
  <c r="P616" i="4" s="1"/>
  <c r="C618" i="4" l="1"/>
  <c r="A617" i="4"/>
  <c r="D617" i="4" s="1"/>
  <c r="E617" i="4" s="1"/>
  <c r="P617" i="4" s="1"/>
  <c r="O614" i="4"/>
  <c r="B615" i="4"/>
  <c r="O615" i="4" l="1"/>
  <c r="B616" i="4"/>
  <c r="C619" i="4"/>
  <c r="A618" i="4"/>
  <c r="D618" i="4" s="1"/>
  <c r="E618" i="4" s="1"/>
  <c r="P618" i="4" s="1"/>
  <c r="C620" i="4" l="1"/>
  <c r="A619" i="4"/>
  <c r="D619" i="4" s="1"/>
  <c r="E619" i="4" s="1"/>
  <c r="P619" i="4" s="1"/>
  <c r="O616" i="4"/>
  <c r="B617" i="4"/>
  <c r="O617" i="4" l="1"/>
  <c r="B618" i="4"/>
  <c r="C621" i="4"/>
  <c r="A620" i="4"/>
  <c r="D620" i="4" s="1"/>
  <c r="E620" i="4" s="1"/>
  <c r="P620" i="4" s="1"/>
  <c r="C622" i="4" l="1"/>
  <c r="A621" i="4"/>
  <c r="D621" i="4" s="1"/>
  <c r="E621" i="4" s="1"/>
  <c r="P621" i="4" s="1"/>
  <c r="O618" i="4"/>
  <c r="B619" i="4"/>
  <c r="O619" i="4" l="1"/>
  <c r="B620" i="4"/>
  <c r="A622" i="4"/>
  <c r="D622" i="4" s="1"/>
  <c r="E622" i="4" s="1"/>
  <c r="P622" i="4" s="1"/>
  <c r="C623" i="4"/>
  <c r="C624" i="4" l="1"/>
  <c r="A623" i="4"/>
  <c r="D623" i="4" s="1"/>
  <c r="E623" i="4" s="1"/>
  <c r="P623" i="4" s="1"/>
  <c r="O620" i="4"/>
  <c r="B621" i="4"/>
  <c r="O621" i="4" l="1"/>
  <c r="B622" i="4"/>
  <c r="A624" i="4"/>
  <c r="D624" i="4" s="1"/>
  <c r="E624" i="4" s="1"/>
  <c r="P624" i="4" s="1"/>
  <c r="C625" i="4"/>
  <c r="C626" i="4" l="1"/>
  <c r="A625" i="4"/>
  <c r="D625" i="4" s="1"/>
  <c r="E625" i="4" s="1"/>
  <c r="P625" i="4" s="1"/>
  <c r="O622" i="4"/>
  <c r="B623" i="4"/>
  <c r="O623" i="4" l="1"/>
  <c r="B624" i="4"/>
  <c r="A626" i="4"/>
  <c r="D626" i="4" s="1"/>
  <c r="E626" i="4" s="1"/>
  <c r="P626" i="4" s="1"/>
  <c r="C627" i="4"/>
  <c r="C628" i="4" l="1"/>
  <c r="A627" i="4"/>
  <c r="D627" i="4" s="1"/>
  <c r="E627" i="4" s="1"/>
  <c r="P627" i="4" s="1"/>
  <c r="O624" i="4"/>
  <c r="B625" i="4"/>
  <c r="O625" i="4" l="1"/>
  <c r="B626" i="4"/>
  <c r="A628" i="4"/>
  <c r="D628" i="4" s="1"/>
  <c r="E628" i="4" s="1"/>
  <c r="P628" i="4" s="1"/>
  <c r="C629" i="4"/>
  <c r="C630" i="4" l="1"/>
  <c r="A629" i="4"/>
  <c r="D629" i="4" s="1"/>
  <c r="E629" i="4" s="1"/>
  <c r="P629" i="4" s="1"/>
  <c r="O626" i="4"/>
  <c r="B627" i="4"/>
  <c r="O627" i="4" l="1"/>
  <c r="B628" i="4"/>
  <c r="A630" i="4"/>
  <c r="D630" i="4" s="1"/>
  <c r="E630" i="4" s="1"/>
  <c r="P630" i="4" s="1"/>
  <c r="C631" i="4"/>
  <c r="C632" i="4" l="1"/>
  <c r="A631" i="4"/>
  <c r="D631" i="4" s="1"/>
  <c r="E631" i="4" s="1"/>
  <c r="P631" i="4" s="1"/>
  <c r="O628" i="4"/>
  <c r="B629" i="4"/>
  <c r="O629" i="4" l="1"/>
  <c r="B630" i="4"/>
  <c r="A632" i="4"/>
  <c r="D632" i="4" s="1"/>
  <c r="E632" i="4" s="1"/>
  <c r="P632" i="4" s="1"/>
  <c r="C633" i="4"/>
  <c r="C634" i="4" l="1"/>
  <c r="A633" i="4"/>
  <c r="D633" i="4" s="1"/>
  <c r="E633" i="4" s="1"/>
  <c r="P633" i="4" s="1"/>
  <c r="O630" i="4"/>
  <c r="B631" i="4"/>
  <c r="O631" i="4" l="1"/>
  <c r="B632" i="4"/>
  <c r="A634" i="4"/>
  <c r="D634" i="4" s="1"/>
  <c r="E634" i="4" s="1"/>
  <c r="P634" i="4" s="1"/>
  <c r="C635" i="4"/>
  <c r="C636" i="4" l="1"/>
  <c r="A635" i="4"/>
  <c r="D635" i="4" s="1"/>
  <c r="E635" i="4" s="1"/>
  <c r="P635" i="4" s="1"/>
  <c r="O632" i="4"/>
  <c r="B633" i="4"/>
  <c r="O633" i="4" l="1"/>
  <c r="B634" i="4"/>
  <c r="A636" i="4"/>
  <c r="D636" i="4" s="1"/>
  <c r="E636" i="4" s="1"/>
  <c r="P636" i="4" s="1"/>
  <c r="C637" i="4"/>
  <c r="C638" i="4" l="1"/>
  <c r="A637" i="4"/>
  <c r="D637" i="4" s="1"/>
  <c r="E637" i="4" s="1"/>
  <c r="P637" i="4" s="1"/>
  <c r="O634" i="4"/>
  <c r="B635" i="4"/>
  <c r="O635" i="4" l="1"/>
  <c r="B636" i="4"/>
  <c r="A638" i="4"/>
  <c r="D638" i="4" s="1"/>
  <c r="E638" i="4" s="1"/>
  <c r="P638" i="4" s="1"/>
  <c r="C639" i="4"/>
  <c r="O636" i="4" l="1"/>
  <c r="B637" i="4"/>
  <c r="C640" i="4"/>
  <c r="A639" i="4"/>
  <c r="D639" i="4" s="1"/>
  <c r="E639" i="4" s="1"/>
  <c r="P639" i="4" s="1"/>
  <c r="A640" i="4" l="1"/>
  <c r="D640" i="4" s="1"/>
  <c r="E640" i="4" s="1"/>
  <c r="P640" i="4" s="1"/>
  <c r="C641" i="4"/>
  <c r="O637" i="4"/>
  <c r="B638" i="4"/>
  <c r="C642" i="4" l="1"/>
  <c r="A641" i="4"/>
  <c r="D641" i="4" s="1"/>
  <c r="E641" i="4" s="1"/>
  <c r="P641" i="4" s="1"/>
  <c r="O638" i="4"/>
  <c r="B639" i="4"/>
  <c r="O639" i="4" l="1"/>
  <c r="B640" i="4"/>
  <c r="A642" i="4"/>
  <c r="D642" i="4" s="1"/>
  <c r="E642" i="4" s="1"/>
  <c r="P642" i="4" s="1"/>
  <c r="C643" i="4"/>
  <c r="C644" i="4" l="1"/>
  <c r="A643" i="4"/>
  <c r="D643" i="4" s="1"/>
  <c r="E643" i="4" s="1"/>
  <c r="P643" i="4" s="1"/>
  <c r="O640" i="4"/>
  <c r="B641" i="4"/>
  <c r="O641" i="4" l="1"/>
  <c r="B642" i="4"/>
  <c r="A644" i="4"/>
  <c r="D644" i="4" s="1"/>
  <c r="E644" i="4" s="1"/>
  <c r="P644" i="4" s="1"/>
  <c r="C645" i="4"/>
  <c r="C646" i="4" l="1"/>
  <c r="A645" i="4"/>
  <c r="D645" i="4" s="1"/>
  <c r="E645" i="4" s="1"/>
  <c r="P645" i="4" s="1"/>
  <c r="O642" i="4"/>
  <c r="B643" i="4"/>
  <c r="O643" i="4" l="1"/>
  <c r="B644" i="4"/>
  <c r="A646" i="4"/>
  <c r="D646" i="4" s="1"/>
  <c r="E646" i="4" s="1"/>
  <c r="P646" i="4" s="1"/>
  <c r="C647" i="4"/>
  <c r="C648" i="4" l="1"/>
  <c r="A647" i="4"/>
  <c r="D647" i="4" s="1"/>
  <c r="E647" i="4" s="1"/>
  <c r="P647" i="4" s="1"/>
  <c r="O644" i="4"/>
  <c r="B645" i="4"/>
  <c r="O645" i="4" l="1"/>
  <c r="B646" i="4"/>
  <c r="A648" i="4"/>
  <c r="D648" i="4" s="1"/>
  <c r="E648" i="4" s="1"/>
  <c r="P648" i="4" s="1"/>
  <c r="C649" i="4"/>
  <c r="O646" i="4" l="1"/>
  <c r="B647" i="4"/>
  <c r="C650" i="4"/>
  <c r="A649" i="4"/>
  <c r="D649" i="4" s="1"/>
  <c r="E649" i="4" s="1"/>
  <c r="P649" i="4" s="1"/>
  <c r="A650" i="4" l="1"/>
  <c r="D650" i="4" s="1"/>
  <c r="E650" i="4" s="1"/>
  <c r="P650" i="4" s="1"/>
  <c r="C651" i="4"/>
  <c r="O647" i="4"/>
  <c r="B648" i="4"/>
  <c r="C652" i="4" l="1"/>
  <c r="A651" i="4"/>
  <c r="D651" i="4" s="1"/>
  <c r="E651" i="4" s="1"/>
  <c r="P651" i="4" s="1"/>
  <c r="O648" i="4"/>
  <c r="B649" i="4"/>
  <c r="O649" i="4" l="1"/>
  <c r="B650" i="4"/>
  <c r="A652" i="4"/>
  <c r="D652" i="4" s="1"/>
  <c r="E652" i="4" s="1"/>
  <c r="P652" i="4" s="1"/>
  <c r="C653" i="4"/>
  <c r="C654" i="4" l="1"/>
  <c r="A653" i="4"/>
  <c r="D653" i="4" s="1"/>
  <c r="E653" i="4" s="1"/>
  <c r="P653" i="4" s="1"/>
  <c r="O650" i="4"/>
  <c r="B651" i="4"/>
  <c r="O651" i="4" l="1"/>
  <c r="B652" i="4"/>
  <c r="A654" i="4"/>
  <c r="D654" i="4" s="1"/>
  <c r="E654" i="4" s="1"/>
  <c r="P654" i="4" s="1"/>
  <c r="C655" i="4"/>
  <c r="C656" i="4" l="1"/>
  <c r="A655" i="4"/>
  <c r="D655" i="4" s="1"/>
  <c r="E655" i="4" s="1"/>
  <c r="P655" i="4" s="1"/>
  <c r="O652" i="4"/>
  <c r="B653" i="4"/>
  <c r="O653" i="4" l="1"/>
  <c r="B654" i="4"/>
  <c r="A656" i="4"/>
  <c r="D656" i="4" s="1"/>
  <c r="E656" i="4" s="1"/>
  <c r="P656" i="4" s="1"/>
  <c r="C657" i="4"/>
  <c r="O654" i="4" l="1"/>
  <c r="B655" i="4"/>
  <c r="C658" i="4"/>
  <c r="A657" i="4"/>
  <c r="D657" i="4" s="1"/>
  <c r="E657" i="4" s="1"/>
  <c r="P657" i="4" s="1"/>
  <c r="O655" i="4" l="1"/>
  <c r="B656" i="4"/>
  <c r="A658" i="4"/>
  <c r="D658" i="4" s="1"/>
  <c r="E658" i="4" s="1"/>
  <c r="P658" i="4" s="1"/>
  <c r="C659" i="4"/>
  <c r="O656" i="4" l="1"/>
  <c r="B657" i="4"/>
  <c r="C660" i="4"/>
  <c r="A659" i="4"/>
  <c r="D659" i="4" s="1"/>
  <c r="E659" i="4" s="1"/>
  <c r="P659" i="4" s="1"/>
  <c r="O657" i="4" l="1"/>
  <c r="B658" i="4"/>
  <c r="A660" i="4"/>
  <c r="D660" i="4" s="1"/>
  <c r="E660" i="4" s="1"/>
  <c r="P660" i="4" s="1"/>
  <c r="C661" i="4"/>
  <c r="O658" i="4" l="1"/>
  <c r="B659" i="4"/>
  <c r="C662" i="4"/>
  <c r="A661" i="4"/>
  <c r="D661" i="4" s="1"/>
  <c r="E661" i="4" s="1"/>
  <c r="P661" i="4" s="1"/>
  <c r="A662" i="4" l="1"/>
  <c r="D662" i="4" s="1"/>
  <c r="E662" i="4" s="1"/>
  <c r="P662" i="4" s="1"/>
  <c r="C663" i="4"/>
  <c r="O659" i="4"/>
  <c r="B660" i="4"/>
  <c r="C664" i="4" l="1"/>
  <c r="A663" i="4"/>
  <c r="D663" i="4" s="1"/>
  <c r="E663" i="4" s="1"/>
  <c r="P663" i="4" s="1"/>
  <c r="O660" i="4"/>
  <c r="B661" i="4"/>
  <c r="O661" i="4" l="1"/>
  <c r="B662" i="4"/>
  <c r="A664" i="4"/>
  <c r="D664" i="4" s="1"/>
  <c r="E664" i="4" s="1"/>
  <c r="P664" i="4" s="1"/>
  <c r="C665" i="4"/>
  <c r="O662" i="4" l="1"/>
  <c r="B663" i="4"/>
  <c r="C666" i="4"/>
  <c r="A665" i="4"/>
  <c r="D665" i="4" s="1"/>
  <c r="E665" i="4" s="1"/>
  <c r="P665" i="4" s="1"/>
  <c r="A666" i="4" l="1"/>
  <c r="D666" i="4" s="1"/>
  <c r="E666" i="4" s="1"/>
  <c r="P666" i="4" s="1"/>
  <c r="C667" i="4"/>
  <c r="O663" i="4"/>
  <c r="B664" i="4"/>
  <c r="O664" i="4" l="1"/>
  <c r="B665" i="4"/>
  <c r="C668" i="4"/>
  <c r="A667" i="4"/>
  <c r="D667" i="4" s="1"/>
  <c r="E667" i="4" s="1"/>
  <c r="P667" i="4" s="1"/>
  <c r="A668" i="4" l="1"/>
  <c r="D668" i="4" s="1"/>
  <c r="E668" i="4" s="1"/>
  <c r="P668" i="4" s="1"/>
  <c r="C669" i="4"/>
  <c r="O665" i="4"/>
  <c r="B666" i="4"/>
  <c r="O666" i="4" l="1"/>
  <c r="B667" i="4"/>
  <c r="C670" i="4"/>
  <c r="A669" i="4"/>
  <c r="D669" i="4" s="1"/>
  <c r="E669" i="4" s="1"/>
  <c r="P669" i="4" s="1"/>
  <c r="C671" i="4" l="1"/>
  <c r="A670" i="4"/>
  <c r="D670" i="4" s="1"/>
  <c r="E670" i="4" s="1"/>
  <c r="P670" i="4" s="1"/>
  <c r="O667" i="4"/>
  <c r="B668" i="4"/>
  <c r="O668" i="4" l="1"/>
  <c r="B669" i="4"/>
  <c r="C672" i="4"/>
  <c r="A671" i="4"/>
  <c r="D671" i="4" s="1"/>
  <c r="E671" i="4" s="1"/>
  <c r="P671" i="4" s="1"/>
  <c r="A672" i="4" l="1"/>
  <c r="D672" i="4" s="1"/>
  <c r="E672" i="4" s="1"/>
  <c r="P672" i="4" s="1"/>
  <c r="C673" i="4"/>
  <c r="O669" i="4"/>
  <c r="B670" i="4"/>
  <c r="O670" i="4" l="1"/>
  <c r="B671" i="4"/>
  <c r="C674" i="4"/>
  <c r="A673" i="4"/>
  <c r="D673" i="4" s="1"/>
  <c r="E673" i="4" s="1"/>
  <c r="P673" i="4" s="1"/>
  <c r="A674" i="4" l="1"/>
  <c r="D674" i="4" s="1"/>
  <c r="E674" i="4" s="1"/>
  <c r="P674" i="4" s="1"/>
  <c r="C675" i="4"/>
  <c r="O671" i="4"/>
  <c r="B672" i="4"/>
  <c r="O672" i="4" l="1"/>
  <c r="B673" i="4"/>
  <c r="C676" i="4"/>
  <c r="A675" i="4"/>
  <c r="D675" i="4" s="1"/>
  <c r="E675" i="4" s="1"/>
  <c r="P675" i="4" s="1"/>
  <c r="C677" i="4" l="1"/>
  <c r="A676" i="4"/>
  <c r="D676" i="4" s="1"/>
  <c r="E676" i="4" s="1"/>
  <c r="P676" i="4" s="1"/>
  <c r="O673" i="4"/>
  <c r="B674" i="4"/>
  <c r="O674" i="4" l="1"/>
  <c r="B675" i="4"/>
  <c r="C678" i="4"/>
  <c r="A677" i="4"/>
  <c r="D677" i="4" s="1"/>
  <c r="E677" i="4" s="1"/>
  <c r="P677" i="4" s="1"/>
  <c r="C679" i="4" l="1"/>
  <c r="A678" i="4"/>
  <c r="D678" i="4" s="1"/>
  <c r="E678" i="4" s="1"/>
  <c r="P678" i="4" s="1"/>
  <c r="O675" i="4"/>
  <c r="B676" i="4"/>
  <c r="O676" i="4" l="1"/>
  <c r="B677" i="4"/>
  <c r="C680" i="4"/>
  <c r="A679" i="4"/>
  <c r="D679" i="4" s="1"/>
  <c r="E679" i="4" s="1"/>
  <c r="P679" i="4" s="1"/>
  <c r="A680" i="4" l="1"/>
  <c r="D680" i="4" s="1"/>
  <c r="E680" i="4" s="1"/>
  <c r="P680" i="4" s="1"/>
  <c r="C681" i="4"/>
  <c r="O677" i="4"/>
  <c r="B678" i="4"/>
  <c r="O678" i="4" l="1"/>
  <c r="B679" i="4"/>
  <c r="C682" i="4"/>
  <c r="A681" i="4"/>
  <c r="D681" i="4" s="1"/>
  <c r="E681" i="4" s="1"/>
  <c r="P681" i="4" s="1"/>
  <c r="A682" i="4" l="1"/>
  <c r="D682" i="4" s="1"/>
  <c r="E682" i="4" s="1"/>
  <c r="P682" i="4" s="1"/>
  <c r="C683" i="4"/>
  <c r="O679" i="4"/>
  <c r="B680" i="4"/>
  <c r="O680" i="4" l="1"/>
  <c r="B681" i="4"/>
  <c r="C684" i="4"/>
  <c r="A683" i="4"/>
  <c r="D683" i="4" s="1"/>
  <c r="E683" i="4" s="1"/>
  <c r="P683" i="4" s="1"/>
  <c r="C685" i="4" l="1"/>
  <c r="A684" i="4"/>
  <c r="D684" i="4" s="1"/>
  <c r="E684" i="4" s="1"/>
  <c r="P684" i="4" s="1"/>
  <c r="O681" i="4"/>
  <c r="B682" i="4"/>
  <c r="O682" i="4" l="1"/>
  <c r="B683" i="4"/>
  <c r="C686" i="4"/>
  <c r="A685" i="4"/>
  <c r="D685" i="4" s="1"/>
  <c r="E685" i="4" s="1"/>
  <c r="P685" i="4" s="1"/>
  <c r="C687" i="4" l="1"/>
  <c r="A686" i="4"/>
  <c r="D686" i="4" s="1"/>
  <c r="E686" i="4" s="1"/>
  <c r="P686" i="4" s="1"/>
  <c r="O683" i="4"/>
  <c r="B684" i="4"/>
  <c r="O684" i="4" l="1"/>
  <c r="B685" i="4"/>
  <c r="C688" i="4"/>
  <c r="A687" i="4"/>
  <c r="D687" i="4" s="1"/>
  <c r="E687" i="4" s="1"/>
  <c r="P687" i="4" s="1"/>
  <c r="A688" i="4" l="1"/>
  <c r="D688" i="4" s="1"/>
  <c r="E688" i="4" s="1"/>
  <c r="P688" i="4" s="1"/>
  <c r="C689" i="4"/>
  <c r="O685" i="4"/>
  <c r="B686" i="4"/>
  <c r="O686" i="4" l="1"/>
  <c r="B687" i="4"/>
  <c r="C690" i="4"/>
  <c r="A689" i="4"/>
  <c r="D689" i="4" s="1"/>
  <c r="E689" i="4" s="1"/>
  <c r="P689" i="4" s="1"/>
  <c r="A690" i="4" l="1"/>
  <c r="D690" i="4" s="1"/>
  <c r="E690" i="4" s="1"/>
  <c r="P690" i="4" s="1"/>
  <c r="C691" i="4"/>
  <c r="O687" i="4"/>
  <c r="B688" i="4"/>
  <c r="O688" i="4" l="1"/>
  <c r="B689" i="4"/>
  <c r="C692" i="4"/>
  <c r="A691" i="4"/>
  <c r="D691" i="4" s="1"/>
  <c r="E691" i="4" s="1"/>
  <c r="P691" i="4" s="1"/>
  <c r="C693" i="4" l="1"/>
  <c r="A692" i="4"/>
  <c r="D692" i="4" s="1"/>
  <c r="E692" i="4" s="1"/>
  <c r="P692" i="4" s="1"/>
  <c r="O689" i="4"/>
  <c r="B690" i="4"/>
  <c r="O690" i="4" l="1"/>
  <c r="B691" i="4"/>
  <c r="C694" i="4"/>
  <c r="A693" i="4"/>
  <c r="D693" i="4" s="1"/>
  <c r="E693" i="4" s="1"/>
  <c r="P693" i="4" s="1"/>
  <c r="C695" i="4" l="1"/>
  <c r="A694" i="4"/>
  <c r="D694" i="4" s="1"/>
  <c r="E694" i="4" s="1"/>
  <c r="P694" i="4" s="1"/>
  <c r="O691" i="4"/>
  <c r="B692" i="4"/>
  <c r="O692" i="4" l="1"/>
  <c r="B693" i="4"/>
  <c r="C696" i="4"/>
  <c r="A695" i="4"/>
  <c r="D695" i="4" s="1"/>
  <c r="E695" i="4" s="1"/>
  <c r="P695" i="4" s="1"/>
  <c r="C697" i="4" l="1"/>
  <c r="A696" i="4"/>
  <c r="D696" i="4" s="1"/>
  <c r="E696" i="4" s="1"/>
  <c r="P696" i="4" s="1"/>
  <c r="O693" i="4"/>
  <c r="B694" i="4"/>
  <c r="O694" i="4" l="1"/>
  <c r="B695" i="4"/>
  <c r="C698" i="4"/>
  <c r="A697" i="4"/>
  <c r="D697" i="4" s="1"/>
  <c r="E697" i="4" s="1"/>
  <c r="P697" i="4" s="1"/>
  <c r="C699" i="4" l="1"/>
  <c r="A698" i="4"/>
  <c r="D698" i="4" s="1"/>
  <c r="E698" i="4" s="1"/>
  <c r="P698" i="4" s="1"/>
  <c r="O695" i="4"/>
  <c r="B696" i="4"/>
  <c r="O696" i="4" l="1"/>
  <c r="B697" i="4"/>
  <c r="C700" i="4"/>
  <c r="A699" i="4"/>
  <c r="D699" i="4" s="1"/>
  <c r="E699" i="4" s="1"/>
  <c r="P699" i="4" s="1"/>
  <c r="O697" i="4" l="1"/>
  <c r="B698" i="4"/>
  <c r="C701" i="4"/>
  <c r="A700" i="4"/>
  <c r="D700" i="4" s="1"/>
  <c r="E700" i="4" s="1"/>
  <c r="P700" i="4" s="1"/>
  <c r="C702" i="4" l="1"/>
  <c r="A701" i="4"/>
  <c r="D701" i="4" s="1"/>
  <c r="E701" i="4" s="1"/>
  <c r="P701" i="4" s="1"/>
  <c r="O698" i="4"/>
  <c r="B699" i="4"/>
  <c r="O699" i="4" l="1"/>
  <c r="B700" i="4"/>
  <c r="C703" i="4"/>
  <c r="A702" i="4"/>
  <c r="D702" i="4" s="1"/>
  <c r="E702" i="4" s="1"/>
  <c r="P702" i="4" s="1"/>
  <c r="C704" i="4" l="1"/>
  <c r="A703" i="4"/>
  <c r="D703" i="4" s="1"/>
  <c r="E703" i="4" s="1"/>
  <c r="P703" i="4" s="1"/>
  <c r="O700" i="4"/>
  <c r="B701" i="4"/>
  <c r="O701" i="4" l="1"/>
  <c r="B702" i="4"/>
  <c r="C705" i="4"/>
  <c r="A704" i="4"/>
  <c r="D704" i="4" s="1"/>
  <c r="E704" i="4" s="1"/>
  <c r="P704" i="4" s="1"/>
  <c r="C706" i="4" l="1"/>
  <c r="A705" i="4"/>
  <c r="D705" i="4" s="1"/>
  <c r="E705" i="4" s="1"/>
  <c r="P705" i="4" s="1"/>
  <c r="O702" i="4"/>
  <c r="B703" i="4"/>
  <c r="O703" i="4" l="1"/>
  <c r="B704" i="4"/>
  <c r="C707" i="4"/>
  <c r="A706" i="4"/>
  <c r="D706" i="4" s="1"/>
  <c r="E706" i="4" s="1"/>
  <c r="P706" i="4" s="1"/>
  <c r="C708" i="4" l="1"/>
  <c r="A707" i="4"/>
  <c r="D707" i="4" s="1"/>
  <c r="E707" i="4" s="1"/>
  <c r="P707" i="4" s="1"/>
  <c r="O704" i="4"/>
  <c r="B705" i="4"/>
  <c r="O705" i="4" l="1"/>
  <c r="B706" i="4"/>
  <c r="C709" i="4"/>
  <c r="A708" i="4"/>
  <c r="D708" i="4" s="1"/>
  <c r="E708" i="4" s="1"/>
  <c r="P708" i="4" s="1"/>
  <c r="C710" i="4" l="1"/>
  <c r="A709" i="4"/>
  <c r="D709" i="4" s="1"/>
  <c r="E709" i="4" s="1"/>
  <c r="P709" i="4" s="1"/>
  <c r="O706" i="4"/>
  <c r="B707" i="4"/>
  <c r="O707" i="4" l="1"/>
  <c r="B708" i="4"/>
  <c r="C711" i="4"/>
  <c r="A710" i="4"/>
  <c r="D710" i="4" s="1"/>
  <c r="E710" i="4" s="1"/>
  <c r="P710" i="4" s="1"/>
  <c r="C712" i="4" l="1"/>
  <c r="A711" i="4"/>
  <c r="D711" i="4" s="1"/>
  <c r="E711" i="4" s="1"/>
  <c r="P711" i="4" s="1"/>
  <c r="O708" i="4"/>
  <c r="B709" i="4"/>
  <c r="O709" i="4" l="1"/>
  <c r="B710" i="4"/>
  <c r="C713" i="4"/>
  <c r="A712" i="4"/>
  <c r="D712" i="4" s="1"/>
  <c r="E712" i="4" s="1"/>
  <c r="P712" i="4" s="1"/>
  <c r="C714" i="4" l="1"/>
  <c r="A713" i="4"/>
  <c r="D713" i="4" s="1"/>
  <c r="E713" i="4" s="1"/>
  <c r="P713" i="4" s="1"/>
  <c r="O710" i="4"/>
  <c r="B711" i="4"/>
  <c r="O711" i="4" l="1"/>
  <c r="B712" i="4"/>
  <c r="C715" i="4"/>
  <c r="A714" i="4"/>
  <c r="D714" i="4" s="1"/>
  <c r="E714" i="4" s="1"/>
  <c r="P714" i="4" s="1"/>
  <c r="C716" i="4" l="1"/>
  <c r="A715" i="4"/>
  <c r="D715" i="4" s="1"/>
  <c r="E715" i="4" s="1"/>
  <c r="P715" i="4" s="1"/>
  <c r="O712" i="4"/>
  <c r="B713" i="4"/>
  <c r="O713" i="4" l="1"/>
  <c r="B714" i="4"/>
  <c r="C717" i="4"/>
  <c r="A716" i="4"/>
  <c r="D716" i="4" s="1"/>
  <c r="E716" i="4" s="1"/>
  <c r="P716" i="4" s="1"/>
  <c r="C718" i="4" l="1"/>
  <c r="A717" i="4"/>
  <c r="D717" i="4" s="1"/>
  <c r="E717" i="4" s="1"/>
  <c r="P717" i="4" s="1"/>
  <c r="O714" i="4"/>
  <c r="B715" i="4"/>
  <c r="O715" i="4" l="1"/>
  <c r="B716" i="4"/>
  <c r="C719" i="4"/>
  <c r="A718" i="4"/>
  <c r="D718" i="4" s="1"/>
  <c r="E718" i="4" s="1"/>
  <c r="P718" i="4" s="1"/>
  <c r="C720" i="4" l="1"/>
  <c r="A719" i="4"/>
  <c r="D719" i="4" s="1"/>
  <c r="E719" i="4" s="1"/>
  <c r="P719" i="4" s="1"/>
  <c r="O716" i="4"/>
  <c r="B717" i="4"/>
  <c r="O717" i="4" l="1"/>
  <c r="B718" i="4"/>
  <c r="C721" i="4"/>
  <c r="A720" i="4"/>
  <c r="D720" i="4" s="1"/>
  <c r="E720" i="4" s="1"/>
  <c r="P720" i="4" s="1"/>
  <c r="C722" i="4" l="1"/>
  <c r="A721" i="4"/>
  <c r="D721" i="4" s="1"/>
  <c r="E721" i="4" s="1"/>
  <c r="P721" i="4" s="1"/>
  <c r="O718" i="4"/>
  <c r="B719" i="4"/>
  <c r="O719" i="4" l="1"/>
  <c r="B720" i="4"/>
  <c r="C723" i="4"/>
  <c r="A722" i="4"/>
  <c r="D722" i="4" s="1"/>
  <c r="E722" i="4" s="1"/>
  <c r="P722" i="4" s="1"/>
  <c r="C724" i="4" l="1"/>
  <c r="A723" i="4"/>
  <c r="D723" i="4" s="1"/>
  <c r="E723" i="4" s="1"/>
  <c r="P723" i="4" s="1"/>
  <c r="O720" i="4"/>
  <c r="B721" i="4"/>
  <c r="O721" i="4" l="1"/>
  <c r="B722" i="4"/>
  <c r="C725" i="4"/>
  <c r="A724" i="4"/>
  <c r="D724" i="4" s="1"/>
  <c r="E724" i="4" s="1"/>
  <c r="P724" i="4" s="1"/>
  <c r="C726" i="4" l="1"/>
  <c r="A725" i="4"/>
  <c r="D725" i="4" s="1"/>
  <c r="E725" i="4" s="1"/>
  <c r="P725" i="4" s="1"/>
  <c r="O722" i="4"/>
  <c r="B723" i="4"/>
  <c r="O723" i="4" l="1"/>
  <c r="B724" i="4"/>
  <c r="C727" i="4"/>
  <c r="A726" i="4"/>
  <c r="D726" i="4" s="1"/>
  <c r="E726" i="4" s="1"/>
  <c r="P726" i="4" s="1"/>
  <c r="C728" i="4" l="1"/>
  <c r="A727" i="4"/>
  <c r="D727" i="4" s="1"/>
  <c r="E727" i="4" s="1"/>
  <c r="P727" i="4" s="1"/>
  <c r="O724" i="4"/>
  <c r="B725" i="4"/>
  <c r="O725" i="4" l="1"/>
  <c r="B726" i="4"/>
  <c r="C729" i="4"/>
  <c r="A728" i="4"/>
  <c r="D728" i="4" s="1"/>
  <c r="E728" i="4" s="1"/>
  <c r="P728" i="4" s="1"/>
  <c r="C730" i="4" l="1"/>
  <c r="A729" i="4"/>
  <c r="D729" i="4" s="1"/>
  <c r="E729" i="4" s="1"/>
  <c r="P729" i="4" s="1"/>
  <c r="O726" i="4"/>
  <c r="B727" i="4"/>
  <c r="O727" i="4" l="1"/>
  <c r="B728" i="4"/>
  <c r="C731" i="4"/>
  <c r="A730" i="4"/>
  <c r="D730" i="4" s="1"/>
  <c r="E730" i="4" s="1"/>
  <c r="P730" i="4" s="1"/>
  <c r="C732" i="4" l="1"/>
  <c r="A731" i="4"/>
  <c r="D731" i="4" s="1"/>
  <c r="E731" i="4" s="1"/>
  <c r="P731" i="4" s="1"/>
  <c r="O728" i="4"/>
  <c r="B729" i="4"/>
  <c r="O729" i="4" l="1"/>
  <c r="B730" i="4"/>
  <c r="C733" i="4"/>
  <c r="A732" i="4"/>
  <c r="D732" i="4" s="1"/>
  <c r="E732" i="4" s="1"/>
  <c r="P732" i="4" s="1"/>
  <c r="C734" i="4" l="1"/>
  <c r="A733" i="4"/>
  <c r="D733" i="4" s="1"/>
  <c r="E733" i="4" s="1"/>
  <c r="P733" i="4" s="1"/>
  <c r="O730" i="4"/>
  <c r="B731" i="4"/>
  <c r="O731" i="4" l="1"/>
  <c r="B732" i="4"/>
  <c r="C735" i="4"/>
  <c r="A734" i="4"/>
  <c r="D734" i="4" s="1"/>
  <c r="E734" i="4" s="1"/>
  <c r="P734" i="4" s="1"/>
  <c r="C736" i="4" l="1"/>
  <c r="A735" i="4"/>
  <c r="D735" i="4" s="1"/>
  <c r="E735" i="4" s="1"/>
  <c r="P735" i="4" s="1"/>
  <c r="O732" i="4"/>
  <c r="B733" i="4"/>
  <c r="O733" i="4" l="1"/>
  <c r="B734" i="4"/>
  <c r="C737" i="4"/>
  <c r="A736" i="4"/>
  <c r="D736" i="4" s="1"/>
  <c r="E736" i="4" s="1"/>
  <c r="P736" i="4" s="1"/>
  <c r="C738" i="4" l="1"/>
  <c r="A737" i="4"/>
  <c r="D737" i="4" s="1"/>
  <c r="E737" i="4" s="1"/>
  <c r="P737" i="4" s="1"/>
  <c r="O734" i="4"/>
  <c r="B735" i="4"/>
  <c r="O735" i="4" l="1"/>
  <c r="B736" i="4"/>
  <c r="C739" i="4"/>
  <c r="A738" i="4"/>
  <c r="D738" i="4" s="1"/>
  <c r="E738" i="4" s="1"/>
  <c r="P738" i="4" s="1"/>
  <c r="C740" i="4" l="1"/>
  <c r="A739" i="4"/>
  <c r="D739" i="4" s="1"/>
  <c r="E739" i="4" s="1"/>
  <c r="P739" i="4" s="1"/>
  <c r="O736" i="4"/>
  <c r="B737" i="4"/>
  <c r="O737" i="4" l="1"/>
  <c r="B738" i="4"/>
  <c r="C741" i="4"/>
  <c r="A740" i="4"/>
  <c r="D740" i="4" s="1"/>
  <c r="E740" i="4" s="1"/>
  <c r="P740" i="4" s="1"/>
  <c r="C742" i="4" l="1"/>
  <c r="A741" i="4"/>
  <c r="D741" i="4" s="1"/>
  <c r="E741" i="4" s="1"/>
  <c r="P741" i="4" s="1"/>
  <c r="O738" i="4"/>
  <c r="B739" i="4"/>
  <c r="O739" i="4" l="1"/>
  <c r="B740" i="4"/>
  <c r="C743" i="4"/>
  <c r="A742" i="4"/>
  <c r="D742" i="4" s="1"/>
  <c r="E742" i="4" s="1"/>
  <c r="P742" i="4" s="1"/>
  <c r="C744" i="4" l="1"/>
  <c r="A743" i="4"/>
  <c r="D743" i="4" s="1"/>
  <c r="E743" i="4" s="1"/>
  <c r="P743" i="4" s="1"/>
  <c r="O740" i="4"/>
  <c r="B741" i="4"/>
  <c r="O741" i="4" l="1"/>
  <c r="B742" i="4"/>
  <c r="C745" i="4"/>
  <c r="A744" i="4"/>
  <c r="D744" i="4" s="1"/>
  <c r="E744" i="4" s="1"/>
  <c r="P744" i="4" s="1"/>
  <c r="C746" i="4" l="1"/>
  <c r="A745" i="4"/>
  <c r="D745" i="4" s="1"/>
  <c r="E745" i="4" s="1"/>
  <c r="P745" i="4" s="1"/>
  <c r="O742" i="4"/>
  <c r="B743" i="4"/>
  <c r="O743" i="4" l="1"/>
  <c r="B744" i="4"/>
  <c r="C747" i="4"/>
  <c r="A746" i="4"/>
  <c r="D746" i="4" s="1"/>
  <c r="E746" i="4" s="1"/>
  <c r="P746" i="4" s="1"/>
  <c r="C748" i="4" l="1"/>
  <c r="A747" i="4"/>
  <c r="D747" i="4" s="1"/>
  <c r="E747" i="4" s="1"/>
  <c r="P747" i="4" s="1"/>
  <c r="O744" i="4"/>
  <c r="B745" i="4"/>
  <c r="O745" i="4" l="1"/>
  <c r="B746" i="4"/>
  <c r="C749" i="4"/>
  <c r="A748" i="4"/>
  <c r="D748" i="4" s="1"/>
  <c r="E748" i="4" s="1"/>
  <c r="P748" i="4" s="1"/>
  <c r="C750" i="4" l="1"/>
  <c r="A749" i="4"/>
  <c r="D749" i="4" s="1"/>
  <c r="E749" i="4" s="1"/>
  <c r="P749" i="4" s="1"/>
  <c r="O746" i="4"/>
  <c r="B747" i="4"/>
  <c r="O747" i="4" l="1"/>
  <c r="B748" i="4"/>
  <c r="C751" i="4"/>
  <c r="A750" i="4"/>
  <c r="D750" i="4" s="1"/>
  <c r="E750" i="4" s="1"/>
  <c r="P750" i="4" s="1"/>
  <c r="C752" i="4" l="1"/>
  <c r="A751" i="4"/>
  <c r="D751" i="4" s="1"/>
  <c r="E751" i="4" s="1"/>
  <c r="P751" i="4" s="1"/>
  <c r="O748" i="4"/>
  <c r="B749" i="4"/>
  <c r="O749" i="4" l="1"/>
  <c r="B750" i="4"/>
  <c r="C753" i="4"/>
  <c r="A752" i="4"/>
  <c r="D752" i="4" s="1"/>
  <c r="E752" i="4" s="1"/>
  <c r="P752" i="4" s="1"/>
  <c r="O750" i="4" l="1"/>
  <c r="B751" i="4"/>
  <c r="C754" i="4"/>
  <c r="A753" i="4"/>
  <c r="D753" i="4" s="1"/>
  <c r="E753" i="4" s="1"/>
  <c r="P753" i="4" s="1"/>
  <c r="C755" i="4" l="1"/>
  <c r="A754" i="4"/>
  <c r="D754" i="4" s="1"/>
  <c r="E754" i="4" s="1"/>
  <c r="P754" i="4" s="1"/>
  <c r="O751" i="4"/>
  <c r="B752" i="4"/>
  <c r="O752" i="4" l="1"/>
  <c r="B753" i="4"/>
  <c r="C756" i="4"/>
  <c r="A755" i="4"/>
  <c r="D755" i="4" s="1"/>
  <c r="E755" i="4" s="1"/>
  <c r="P755" i="4" s="1"/>
  <c r="C757" i="4" l="1"/>
  <c r="A756" i="4"/>
  <c r="D756" i="4" s="1"/>
  <c r="E756" i="4" s="1"/>
  <c r="P756" i="4" s="1"/>
  <c r="O753" i="4"/>
  <c r="B754" i="4"/>
  <c r="O754" i="4" l="1"/>
  <c r="B755" i="4"/>
  <c r="C758" i="4"/>
  <c r="A757" i="4"/>
  <c r="D757" i="4" s="1"/>
  <c r="E757" i="4" s="1"/>
  <c r="P757" i="4" s="1"/>
  <c r="C759" i="4" l="1"/>
  <c r="A758" i="4"/>
  <c r="D758" i="4" s="1"/>
  <c r="E758" i="4" s="1"/>
  <c r="P758" i="4" s="1"/>
  <c r="O755" i="4"/>
  <c r="B756" i="4"/>
  <c r="O756" i="4" l="1"/>
  <c r="B757" i="4"/>
  <c r="C760" i="4"/>
  <c r="A759" i="4"/>
  <c r="D759" i="4" s="1"/>
  <c r="E759" i="4" s="1"/>
  <c r="P759" i="4" s="1"/>
  <c r="C761" i="4" l="1"/>
  <c r="A760" i="4"/>
  <c r="D760" i="4" s="1"/>
  <c r="E760" i="4" s="1"/>
  <c r="P760" i="4" s="1"/>
  <c r="O757" i="4"/>
  <c r="B758" i="4"/>
  <c r="O758" i="4" l="1"/>
  <c r="B759" i="4"/>
  <c r="C762" i="4"/>
  <c r="A761" i="4"/>
  <c r="D761" i="4" s="1"/>
  <c r="E761" i="4" s="1"/>
  <c r="P761" i="4" s="1"/>
  <c r="C763" i="4" l="1"/>
  <c r="A762" i="4"/>
  <c r="D762" i="4" s="1"/>
  <c r="E762" i="4" s="1"/>
  <c r="P762" i="4" s="1"/>
  <c r="O759" i="4"/>
  <c r="B760" i="4"/>
  <c r="O760" i="4" l="1"/>
  <c r="B761" i="4"/>
  <c r="C764" i="4"/>
  <c r="A763" i="4"/>
  <c r="D763" i="4" s="1"/>
  <c r="E763" i="4" s="1"/>
  <c r="P763" i="4" s="1"/>
  <c r="C765" i="4" l="1"/>
  <c r="A764" i="4"/>
  <c r="D764" i="4" s="1"/>
  <c r="E764" i="4" s="1"/>
  <c r="P764" i="4" s="1"/>
  <c r="O761" i="4"/>
  <c r="B762" i="4"/>
  <c r="O762" i="4" l="1"/>
  <c r="B763" i="4"/>
  <c r="C766" i="4"/>
  <c r="A765" i="4"/>
  <c r="D765" i="4" s="1"/>
  <c r="E765" i="4" s="1"/>
  <c r="P765" i="4" s="1"/>
  <c r="C767" i="4" l="1"/>
  <c r="A766" i="4"/>
  <c r="D766" i="4" s="1"/>
  <c r="E766" i="4" s="1"/>
  <c r="P766" i="4" s="1"/>
  <c r="O763" i="4"/>
  <c r="B764" i="4"/>
  <c r="O764" i="4" l="1"/>
  <c r="B765" i="4"/>
  <c r="C768" i="4"/>
  <c r="A767" i="4"/>
  <c r="D767" i="4" s="1"/>
  <c r="E767" i="4" s="1"/>
  <c r="P767" i="4" s="1"/>
  <c r="C769" i="4" l="1"/>
  <c r="A768" i="4"/>
  <c r="D768" i="4" s="1"/>
  <c r="E768" i="4" s="1"/>
  <c r="P768" i="4" s="1"/>
  <c r="O765" i="4"/>
  <c r="B766" i="4"/>
  <c r="O766" i="4" l="1"/>
  <c r="B767" i="4"/>
  <c r="C770" i="4"/>
  <c r="A769" i="4"/>
  <c r="D769" i="4" s="1"/>
  <c r="E769" i="4" s="1"/>
  <c r="P769" i="4" s="1"/>
  <c r="C771" i="4" l="1"/>
  <c r="A770" i="4"/>
  <c r="D770" i="4" s="1"/>
  <c r="E770" i="4" s="1"/>
  <c r="P770" i="4" s="1"/>
  <c r="O767" i="4"/>
  <c r="B768" i="4"/>
  <c r="O768" i="4" l="1"/>
  <c r="B769" i="4"/>
  <c r="C772" i="4"/>
  <c r="A771" i="4"/>
  <c r="D771" i="4" s="1"/>
  <c r="E771" i="4" s="1"/>
  <c r="P771" i="4" s="1"/>
  <c r="C773" i="4" l="1"/>
  <c r="A772" i="4"/>
  <c r="D772" i="4" s="1"/>
  <c r="E772" i="4" s="1"/>
  <c r="P772" i="4" s="1"/>
  <c r="O769" i="4"/>
  <c r="B770" i="4"/>
  <c r="O770" i="4" l="1"/>
  <c r="B771" i="4"/>
  <c r="C774" i="4"/>
  <c r="A773" i="4"/>
  <c r="D773" i="4" s="1"/>
  <c r="E773" i="4" s="1"/>
  <c r="P773" i="4" s="1"/>
  <c r="C775" i="4" l="1"/>
  <c r="A774" i="4"/>
  <c r="D774" i="4" s="1"/>
  <c r="E774" i="4" s="1"/>
  <c r="P774" i="4" s="1"/>
  <c r="O771" i="4"/>
  <c r="B772" i="4"/>
  <c r="O772" i="4" l="1"/>
  <c r="B773" i="4"/>
  <c r="C776" i="4"/>
  <c r="A775" i="4"/>
  <c r="D775" i="4" s="1"/>
  <c r="E775" i="4" s="1"/>
  <c r="P775" i="4" s="1"/>
  <c r="C777" i="4" l="1"/>
  <c r="A776" i="4"/>
  <c r="D776" i="4" s="1"/>
  <c r="E776" i="4" s="1"/>
  <c r="P776" i="4" s="1"/>
  <c r="O773" i="4"/>
  <c r="B774" i="4"/>
  <c r="O774" i="4" l="1"/>
  <c r="B775" i="4"/>
  <c r="C778" i="4"/>
  <c r="A777" i="4"/>
  <c r="D777" i="4" s="1"/>
  <c r="E777" i="4" s="1"/>
  <c r="P777" i="4" s="1"/>
  <c r="C779" i="4" l="1"/>
  <c r="A778" i="4"/>
  <c r="D778" i="4" s="1"/>
  <c r="E778" i="4" s="1"/>
  <c r="P778" i="4" s="1"/>
  <c r="O775" i="4"/>
  <c r="B776" i="4"/>
  <c r="O776" i="4" l="1"/>
  <c r="B777" i="4"/>
  <c r="C780" i="4"/>
  <c r="A779" i="4"/>
  <c r="D779" i="4" s="1"/>
  <c r="E779" i="4" s="1"/>
  <c r="P779" i="4" s="1"/>
  <c r="C781" i="4" l="1"/>
  <c r="A780" i="4"/>
  <c r="D780" i="4" s="1"/>
  <c r="E780" i="4" s="1"/>
  <c r="P780" i="4" s="1"/>
  <c r="O777" i="4"/>
  <c r="B778" i="4"/>
  <c r="O778" i="4" l="1"/>
  <c r="B779" i="4"/>
  <c r="C782" i="4"/>
  <c r="A781" i="4"/>
  <c r="D781" i="4" s="1"/>
  <c r="E781" i="4" s="1"/>
  <c r="P781" i="4" s="1"/>
  <c r="C783" i="4" l="1"/>
  <c r="A782" i="4"/>
  <c r="D782" i="4" s="1"/>
  <c r="E782" i="4" s="1"/>
  <c r="P782" i="4" s="1"/>
  <c r="O779" i="4"/>
  <c r="B780" i="4"/>
  <c r="O780" i="4" l="1"/>
  <c r="B781" i="4"/>
  <c r="C784" i="4"/>
  <c r="A783" i="4"/>
  <c r="D783" i="4" s="1"/>
  <c r="E783" i="4" s="1"/>
  <c r="P783" i="4" s="1"/>
  <c r="C785" i="4" l="1"/>
  <c r="A784" i="4"/>
  <c r="D784" i="4" s="1"/>
  <c r="E784" i="4" s="1"/>
  <c r="P784" i="4" s="1"/>
  <c r="O781" i="4"/>
  <c r="B782" i="4"/>
  <c r="O782" i="4" l="1"/>
  <c r="B783" i="4"/>
  <c r="C786" i="4"/>
  <c r="A785" i="4"/>
  <c r="D785" i="4" s="1"/>
  <c r="E785" i="4" s="1"/>
  <c r="P785" i="4" s="1"/>
  <c r="C787" i="4" l="1"/>
  <c r="A786" i="4"/>
  <c r="D786" i="4" s="1"/>
  <c r="E786" i="4" s="1"/>
  <c r="P786" i="4" s="1"/>
  <c r="O783" i="4"/>
  <c r="B784" i="4"/>
  <c r="O784" i="4" l="1"/>
  <c r="B785" i="4"/>
  <c r="C788" i="4"/>
  <c r="A787" i="4"/>
  <c r="D787" i="4" s="1"/>
  <c r="E787" i="4" s="1"/>
  <c r="P787" i="4" s="1"/>
  <c r="C789" i="4" l="1"/>
  <c r="A788" i="4"/>
  <c r="D788" i="4" s="1"/>
  <c r="E788" i="4" s="1"/>
  <c r="P788" i="4" s="1"/>
  <c r="O785" i="4"/>
  <c r="B786" i="4"/>
  <c r="O786" i="4" l="1"/>
  <c r="B787" i="4"/>
  <c r="C790" i="4"/>
  <c r="A789" i="4"/>
  <c r="D789" i="4" s="1"/>
  <c r="E789" i="4" s="1"/>
  <c r="P789" i="4" s="1"/>
  <c r="C791" i="4" l="1"/>
  <c r="A790" i="4"/>
  <c r="D790" i="4" s="1"/>
  <c r="E790" i="4" s="1"/>
  <c r="P790" i="4" s="1"/>
  <c r="O787" i="4"/>
  <c r="B788" i="4"/>
  <c r="O788" i="4" l="1"/>
  <c r="B789" i="4"/>
  <c r="C792" i="4"/>
  <c r="A791" i="4"/>
  <c r="D791" i="4" s="1"/>
  <c r="E791" i="4" s="1"/>
  <c r="P791" i="4" s="1"/>
  <c r="C793" i="4" l="1"/>
  <c r="A792" i="4"/>
  <c r="D792" i="4" s="1"/>
  <c r="E792" i="4" s="1"/>
  <c r="P792" i="4" s="1"/>
  <c r="O789" i="4"/>
  <c r="B790" i="4"/>
  <c r="O790" i="4" l="1"/>
  <c r="B791" i="4"/>
  <c r="C794" i="4"/>
  <c r="A793" i="4"/>
  <c r="D793" i="4" s="1"/>
  <c r="E793" i="4" s="1"/>
  <c r="P793" i="4" s="1"/>
  <c r="C795" i="4" l="1"/>
  <c r="A794" i="4"/>
  <c r="D794" i="4" s="1"/>
  <c r="E794" i="4" s="1"/>
  <c r="P794" i="4" s="1"/>
  <c r="O791" i="4"/>
  <c r="B792" i="4"/>
  <c r="O792" i="4" l="1"/>
  <c r="B793" i="4"/>
  <c r="C796" i="4"/>
  <c r="A795" i="4"/>
  <c r="D795" i="4" s="1"/>
  <c r="E795" i="4" s="1"/>
  <c r="P795" i="4" s="1"/>
  <c r="C797" i="4" l="1"/>
  <c r="A796" i="4"/>
  <c r="D796" i="4" s="1"/>
  <c r="E796" i="4" s="1"/>
  <c r="P796" i="4" s="1"/>
  <c r="O793" i="4"/>
  <c r="B794" i="4"/>
  <c r="O794" i="4" l="1"/>
  <c r="B795" i="4"/>
  <c r="C798" i="4"/>
  <c r="A797" i="4"/>
  <c r="D797" i="4" s="1"/>
  <c r="E797" i="4" s="1"/>
  <c r="P797" i="4" s="1"/>
  <c r="C799" i="4" l="1"/>
  <c r="A798" i="4"/>
  <c r="D798" i="4" s="1"/>
  <c r="E798" i="4" s="1"/>
  <c r="P798" i="4" s="1"/>
  <c r="O795" i="4"/>
  <c r="B796" i="4"/>
  <c r="O796" i="4" l="1"/>
  <c r="B797" i="4"/>
  <c r="C800" i="4"/>
  <c r="A799" i="4"/>
  <c r="D799" i="4" s="1"/>
  <c r="E799" i="4" s="1"/>
  <c r="P799" i="4" s="1"/>
  <c r="C801" i="4" l="1"/>
  <c r="A800" i="4"/>
  <c r="D800" i="4" s="1"/>
  <c r="E800" i="4" s="1"/>
  <c r="P800" i="4" s="1"/>
  <c r="O797" i="4"/>
  <c r="B798" i="4"/>
  <c r="O798" i="4" l="1"/>
  <c r="B799" i="4"/>
  <c r="C802" i="4"/>
  <c r="A801" i="4"/>
  <c r="D801" i="4" s="1"/>
  <c r="E801" i="4" s="1"/>
  <c r="P801" i="4" s="1"/>
  <c r="C803" i="4" l="1"/>
  <c r="A802" i="4"/>
  <c r="D802" i="4" s="1"/>
  <c r="E802" i="4" s="1"/>
  <c r="P802" i="4" s="1"/>
  <c r="O799" i="4"/>
  <c r="B800" i="4"/>
  <c r="O800" i="4" l="1"/>
  <c r="B801" i="4"/>
  <c r="C804" i="4"/>
  <c r="A803" i="4"/>
  <c r="D803" i="4" s="1"/>
  <c r="E803" i="4" s="1"/>
  <c r="P803" i="4" s="1"/>
  <c r="C805" i="4" l="1"/>
  <c r="A804" i="4"/>
  <c r="D804" i="4" s="1"/>
  <c r="E804" i="4" s="1"/>
  <c r="P804" i="4" s="1"/>
  <c r="O801" i="4"/>
  <c r="B802" i="4"/>
  <c r="O802" i="4" l="1"/>
  <c r="B803" i="4"/>
  <c r="C806" i="4"/>
  <c r="A805" i="4"/>
  <c r="D805" i="4" s="1"/>
  <c r="E805" i="4" s="1"/>
  <c r="P805" i="4" s="1"/>
  <c r="C807" i="4" l="1"/>
  <c r="A806" i="4"/>
  <c r="D806" i="4" s="1"/>
  <c r="E806" i="4" s="1"/>
  <c r="P806" i="4" s="1"/>
  <c r="O803" i="4"/>
  <c r="B804" i="4"/>
  <c r="O804" i="4" l="1"/>
  <c r="B805" i="4"/>
  <c r="C808" i="4"/>
  <c r="A807" i="4"/>
  <c r="D807" i="4" s="1"/>
  <c r="E807" i="4" s="1"/>
  <c r="P807" i="4" s="1"/>
  <c r="C809" i="4" l="1"/>
  <c r="A808" i="4"/>
  <c r="D808" i="4" s="1"/>
  <c r="E808" i="4" s="1"/>
  <c r="P808" i="4" s="1"/>
  <c r="O805" i="4"/>
  <c r="B806" i="4"/>
  <c r="O806" i="4" l="1"/>
  <c r="B807" i="4"/>
  <c r="C810" i="4"/>
  <c r="A809" i="4"/>
  <c r="D809" i="4" s="1"/>
  <c r="E809" i="4" s="1"/>
  <c r="P809" i="4" s="1"/>
  <c r="C811" i="4" l="1"/>
  <c r="A810" i="4"/>
  <c r="D810" i="4" s="1"/>
  <c r="E810" i="4" s="1"/>
  <c r="P810" i="4" s="1"/>
  <c r="O807" i="4"/>
  <c r="B808" i="4"/>
  <c r="O808" i="4" l="1"/>
  <c r="B809" i="4"/>
  <c r="C812" i="4"/>
  <c r="A811" i="4"/>
  <c r="D811" i="4" s="1"/>
  <c r="E811" i="4" s="1"/>
  <c r="P811" i="4" s="1"/>
  <c r="C813" i="4" l="1"/>
  <c r="A812" i="4"/>
  <c r="D812" i="4" s="1"/>
  <c r="E812" i="4" s="1"/>
  <c r="P812" i="4" s="1"/>
  <c r="O809" i="4"/>
  <c r="B810" i="4"/>
  <c r="O810" i="4" l="1"/>
  <c r="B811" i="4"/>
  <c r="C814" i="4"/>
  <c r="A813" i="4"/>
  <c r="D813" i="4" s="1"/>
  <c r="E813" i="4" s="1"/>
  <c r="P813" i="4" s="1"/>
  <c r="C815" i="4" l="1"/>
  <c r="A814" i="4"/>
  <c r="D814" i="4" s="1"/>
  <c r="E814" i="4" s="1"/>
  <c r="P814" i="4" s="1"/>
  <c r="O811" i="4"/>
  <c r="B812" i="4"/>
  <c r="O812" i="4" l="1"/>
  <c r="B813" i="4"/>
  <c r="C816" i="4"/>
  <c r="A815" i="4"/>
  <c r="D815" i="4" s="1"/>
  <c r="E815" i="4" s="1"/>
  <c r="P815" i="4" s="1"/>
  <c r="C817" i="4" l="1"/>
  <c r="A816" i="4"/>
  <c r="D816" i="4" s="1"/>
  <c r="E816" i="4" s="1"/>
  <c r="P816" i="4" s="1"/>
  <c r="O813" i="4"/>
  <c r="B814" i="4"/>
  <c r="O814" i="4" l="1"/>
  <c r="B815" i="4"/>
  <c r="C818" i="4"/>
  <c r="A817" i="4"/>
  <c r="D817" i="4" s="1"/>
  <c r="E817" i="4" s="1"/>
  <c r="P817" i="4" s="1"/>
  <c r="C819" i="4" l="1"/>
  <c r="A818" i="4"/>
  <c r="D818" i="4" s="1"/>
  <c r="E818" i="4" s="1"/>
  <c r="P818" i="4" s="1"/>
  <c r="O815" i="4"/>
  <c r="B816" i="4"/>
  <c r="O816" i="4" l="1"/>
  <c r="B817" i="4"/>
  <c r="C820" i="4"/>
  <c r="A819" i="4"/>
  <c r="D819" i="4" s="1"/>
  <c r="E819" i="4" s="1"/>
  <c r="P819" i="4" s="1"/>
  <c r="C821" i="4" l="1"/>
  <c r="A820" i="4"/>
  <c r="D820" i="4" s="1"/>
  <c r="E820" i="4" s="1"/>
  <c r="P820" i="4" s="1"/>
  <c r="O817" i="4"/>
  <c r="B818" i="4"/>
  <c r="O818" i="4" l="1"/>
  <c r="B819" i="4"/>
  <c r="C822" i="4"/>
  <c r="A821" i="4"/>
  <c r="D821" i="4" s="1"/>
  <c r="E821" i="4" s="1"/>
  <c r="P821" i="4" s="1"/>
  <c r="C823" i="4" l="1"/>
  <c r="A822" i="4"/>
  <c r="D822" i="4" s="1"/>
  <c r="E822" i="4" s="1"/>
  <c r="P822" i="4" s="1"/>
  <c r="O819" i="4"/>
  <c r="B820" i="4"/>
  <c r="O820" i="4" l="1"/>
  <c r="B821" i="4"/>
  <c r="C824" i="4"/>
  <c r="A823" i="4"/>
  <c r="D823" i="4" s="1"/>
  <c r="E823" i="4" s="1"/>
  <c r="P823" i="4" s="1"/>
  <c r="C825" i="4" l="1"/>
  <c r="A824" i="4"/>
  <c r="D824" i="4" s="1"/>
  <c r="E824" i="4" s="1"/>
  <c r="P824" i="4" s="1"/>
  <c r="O821" i="4"/>
  <c r="B822" i="4"/>
  <c r="O822" i="4" l="1"/>
  <c r="B823" i="4"/>
  <c r="C826" i="4"/>
  <c r="A825" i="4"/>
  <c r="D825" i="4" s="1"/>
  <c r="E825" i="4" s="1"/>
  <c r="P825" i="4" s="1"/>
  <c r="C827" i="4" l="1"/>
  <c r="A826" i="4"/>
  <c r="D826" i="4" s="1"/>
  <c r="E826" i="4" s="1"/>
  <c r="P826" i="4" s="1"/>
  <c r="O823" i="4"/>
  <c r="B824" i="4"/>
  <c r="O824" i="4" l="1"/>
  <c r="B825" i="4"/>
  <c r="C828" i="4"/>
  <c r="A827" i="4"/>
  <c r="D827" i="4" s="1"/>
  <c r="E827" i="4" s="1"/>
  <c r="P827" i="4" s="1"/>
  <c r="C829" i="4" l="1"/>
  <c r="A828" i="4"/>
  <c r="D828" i="4" s="1"/>
  <c r="E828" i="4" s="1"/>
  <c r="P828" i="4" s="1"/>
  <c r="O825" i="4"/>
  <c r="B826" i="4"/>
  <c r="O826" i="4" l="1"/>
  <c r="B827" i="4"/>
  <c r="C830" i="4"/>
  <c r="A829" i="4"/>
  <c r="D829" i="4" s="1"/>
  <c r="E829" i="4" s="1"/>
  <c r="P829" i="4" s="1"/>
  <c r="C831" i="4" l="1"/>
  <c r="A830" i="4"/>
  <c r="D830" i="4" s="1"/>
  <c r="E830" i="4" s="1"/>
  <c r="P830" i="4" s="1"/>
  <c r="O827" i="4"/>
  <c r="B828" i="4"/>
  <c r="O828" i="4" l="1"/>
  <c r="B829" i="4"/>
  <c r="C832" i="4"/>
  <c r="A831" i="4"/>
  <c r="D831" i="4" s="1"/>
  <c r="E831" i="4" s="1"/>
  <c r="P831" i="4" s="1"/>
  <c r="C833" i="4" l="1"/>
  <c r="A832" i="4"/>
  <c r="D832" i="4" s="1"/>
  <c r="E832" i="4" s="1"/>
  <c r="P832" i="4" s="1"/>
  <c r="O829" i="4"/>
  <c r="B830" i="4"/>
  <c r="O830" i="4" l="1"/>
  <c r="B831" i="4"/>
  <c r="C834" i="4"/>
  <c r="A833" i="4"/>
  <c r="D833" i="4" s="1"/>
  <c r="E833" i="4" s="1"/>
  <c r="P833" i="4" s="1"/>
  <c r="C835" i="4" l="1"/>
  <c r="A834" i="4"/>
  <c r="D834" i="4" s="1"/>
  <c r="E834" i="4" s="1"/>
  <c r="P834" i="4" s="1"/>
  <c r="O831" i="4"/>
  <c r="B832" i="4"/>
  <c r="O832" i="4" l="1"/>
  <c r="B833" i="4"/>
  <c r="C836" i="4"/>
  <c r="A835" i="4"/>
  <c r="D835" i="4" s="1"/>
  <c r="E835" i="4" s="1"/>
  <c r="P835" i="4" s="1"/>
  <c r="C837" i="4" l="1"/>
  <c r="A836" i="4"/>
  <c r="D836" i="4" s="1"/>
  <c r="E836" i="4" s="1"/>
  <c r="P836" i="4" s="1"/>
  <c r="O833" i="4"/>
  <c r="B834" i="4"/>
  <c r="O834" i="4" l="1"/>
  <c r="B835" i="4"/>
  <c r="C838" i="4"/>
  <c r="A837" i="4"/>
  <c r="D837" i="4" s="1"/>
  <c r="E837" i="4" s="1"/>
  <c r="P837" i="4" s="1"/>
  <c r="C839" i="4" l="1"/>
  <c r="A838" i="4"/>
  <c r="D838" i="4" s="1"/>
  <c r="E838" i="4" s="1"/>
  <c r="P838" i="4" s="1"/>
  <c r="O835" i="4"/>
  <c r="B836" i="4"/>
  <c r="O836" i="4" l="1"/>
  <c r="B837" i="4"/>
  <c r="C840" i="4"/>
  <c r="A839" i="4"/>
  <c r="D839" i="4" s="1"/>
  <c r="E839" i="4" s="1"/>
  <c r="P839" i="4" s="1"/>
  <c r="C841" i="4" l="1"/>
  <c r="A840" i="4"/>
  <c r="D840" i="4" s="1"/>
  <c r="E840" i="4" s="1"/>
  <c r="P840" i="4" s="1"/>
  <c r="O837" i="4"/>
  <c r="B838" i="4"/>
  <c r="O838" i="4" l="1"/>
  <c r="B839" i="4"/>
  <c r="C842" i="4"/>
  <c r="A841" i="4"/>
  <c r="D841" i="4" s="1"/>
  <c r="E841" i="4" s="1"/>
  <c r="P841" i="4" s="1"/>
  <c r="C843" i="4" l="1"/>
  <c r="A842" i="4"/>
  <c r="D842" i="4" s="1"/>
  <c r="E842" i="4" s="1"/>
  <c r="P842" i="4" s="1"/>
  <c r="O839" i="4"/>
  <c r="B840" i="4"/>
  <c r="O840" i="4" l="1"/>
  <c r="B841" i="4"/>
  <c r="C844" i="4"/>
  <c r="A843" i="4"/>
  <c r="D843" i="4" s="1"/>
  <c r="E843" i="4" s="1"/>
  <c r="P843" i="4" s="1"/>
  <c r="C845" i="4" l="1"/>
  <c r="A844" i="4"/>
  <c r="D844" i="4" s="1"/>
  <c r="E844" i="4" s="1"/>
  <c r="P844" i="4" s="1"/>
  <c r="O841" i="4"/>
  <c r="B842" i="4"/>
  <c r="O842" i="4" l="1"/>
  <c r="B843" i="4"/>
  <c r="C846" i="4"/>
  <c r="A845" i="4"/>
  <c r="D845" i="4" s="1"/>
  <c r="E845" i="4" s="1"/>
  <c r="P845" i="4" s="1"/>
  <c r="C847" i="4" l="1"/>
  <c r="A846" i="4"/>
  <c r="D846" i="4" s="1"/>
  <c r="E846" i="4" s="1"/>
  <c r="P846" i="4" s="1"/>
  <c r="O843" i="4"/>
  <c r="B844" i="4"/>
  <c r="O844" i="4" l="1"/>
  <c r="B845" i="4"/>
  <c r="C848" i="4"/>
  <c r="A847" i="4"/>
  <c r="D847" i="4" s="1"/>
  <c r="E847" i="4" s="1"/>
  <c r="P847" i="4" s="1"/>
  <c r="C849" i="4" l="1"/>
  <c r="A848" i="4"/>
  <c r="D848" i="4" s="1"/>
  <c r="E848" i="4" s="1"/>
  <c r="P848" i="4" s="1"/>
  <c r="O845" i="4"/>
  <c r="B846" i="4"/>
  <c r="O846" i="4" l="1"/>
  <c r="B847" i="4"/>
  <c r="C850" i="4"/>
  <c r="A849" i="4"/>
  <c r="D849" i="4" s="1"/>
  <c r="E849" i="4" s="1"/>
  <c r="P849" i="4" s="1"/>
  <c r="C851" i="4" l="1"/>
  <c r="A850" i="4"/>
  <c r="D850" i="4" s="1"/>
  <c r="E850" i="4" s="1"/>
  <c r="P850" i="4" s="1"/>
  <c r="O847" i="4"/>
  <c r="B848" i="4"/>
  <c r="O848" i="4" l="1"/>
  <c r="B849" i="4"/>
  <c r="C852" i="4"/>
  <c r="A851" i="4"/>
  <c r="D851" i="4" s="1"/>
  <c r="E851" i="4" s="1"/>
  <c r="P851" i="4" s="1"/>
  <c r="C853" i="4" l="1"/>
  <c r="A852" i="4"/>
  <c r="D852" i="4" s="1"/>
  <c r="E852" i="4" s="1"/>
  <c r="P852" i="4" s="1"/>
  <c r="O849" i="4"/>
  <c r="B850" i="4"/>
  <c r="O850" i="4" l="1"/>
  <c r="B851" i="4"/>
  <c r="C854" i="4"/>
  <c r="A853" i="4"/>
  <c r="D853" i="4" s="1"/>
  <c r="E853" i="4" s="1"/>
  <c r="P853" i="4" s="1"/>
  <c r="C855" i="4" l="1"/>
  <c r="A854" i="4"/>
  <c r="D854" i="4" s="1"/>
  <c r="E854" i="4" s="1"/>
  <c r="P854" i="4" s="1"/>
  <c r="O851" i="4"/>
  <c r="B852" i="4"/>
  <c r="O852" i="4" l="1"/>
  <c r="B853" i="4"/>
  <c r="C856" i="4"/>
  <c r="A855" i="4"/>
  <c r="D855" i="4" s="1"/>
  <c r="E855" i="4" s="1"/>
  <c r="P855" i="4" s="1"/>
  <c r="C857" i="4" l="1"/>
  <c r="A856" i="4"/>
  <c r="D856" i="4" s="1"/>
  <c r="E856" i="4" s="1"/>
  <c r="P856" i="4" s="1"/>
  <c r="O853" i="4"/>
  <c r="B854" i="4"/>
  <c r="O854" i="4" l="1"/>
  <c r="B855" i="4"/>
  <c r="C858" i="4"/>
  <c r="A857" i="4"/>
  <c r="D857" i="4" s="1"/>
  <c r="E857" i="4" s="1"/>
  <c r="P857" i="4" s="1"/>
  <c r="C859" i="4" l="1"/>
  <c r="A858" i="4"/>
  <c r="D858" i="4" s="1"/>
  <c r="E858" i="4" s="1"/>
  <c r="P858" i="4" s="1"/>
  <c r="O855" i="4"/>
  <c r="B856" i="4"/>
  <c r="O856" i="4" l="1"/>
  <c r="B857" i="4"/>
  <c r="C860" i="4"/>
  <c r="A859" i="4"/>
  <c r="D859" i="4" s="1"/>
  <c r="E859" i="4" s="1"/>
  <c r="P859" i="4" s="1"/>
  <c r="C861" i="4" l="1"/>
  <c r="A860" i="4"/>
  <c r="D860" i="4" s="1"/>
  <c r="E860" i="4" s="1"/>
  <c r="P860" i="4" s="1"/>
  <c r="O857" i="4"/>
  <c r="B858" i="4"/>
  <c r="O858" i="4" l="1"/>
  <c r="B859" i="4"/>
  <c r="C862" i="4"/>
  <c r="A861" i="4"/>
  <c r="D861" i="4" s="1"/>
  <c r="E861" i="4" s="1"/>
  <c r="P861" i="4" s="1"/>
  <c r="C863" i="4" l="1"/>
  <c r="A862" i="4"/>
  <c r="D862" i="4" s="1"/>
  <c r="E862" i="4" s="1"/>
  <c r="P862" i="4" s="1"/>
  <c r="O859" i="4"/>
  <c r="B860" i="4"/>
  <c r="O860" i="4" l="1"/>
  <c r="B861" i="4"/>
  <c r="C864" i="4"/>
  <c r="A863" i="4"/>
  <c r="D863" i="4" s="1"/>
  <c r="E863" i="4" s="1"/>
  <c r="P863" i="4" s="1"/>
  <c r="C865" i="4" l="1"/>
  <c r="A864" i="4"/>
  <c r="D864" i="4" s="1"/>
  <c r="E864" i="4" s="1"/>
  <c r="P864" i="4" s="1"/>
  <c r="O861" i="4"/>
  <c r="B862" i="4"/>
  <c r="O862" i="4" l="1"/>
  <c r="B863" i="4"/>
  <c r="C866" i="4"/>
  <c r="A865" i="4"/>
  <c r="D865" i="4" s="1"/>
  <c r="E865" i="4" s="1"/>
  <c r="P865" i="4" s="1"/>
  <c r="C867" i="4" l="1"/>
  <c r="A866" i="4"/>
  <c r="D866" i="4" s="1"/>
  <c r="E866" i="4" s="1"/>
  <c r="P866" i="4" s="1"/>
  <c r="O863" i="4"/>
  <c r="B864" i="4"/>
  <c r="O864" i="4" l="1"/>
  <c r="B865" i="4"/>
  <c r="C868" i="4"/>
  <c r="A867" i="4"/>
  <c r="D867" i="4" s="1"/>
  <c r="E867" i="4" s="1"/>
  <c r="P867" i="4" s="1"/>
  <c r="C869" i="4" l="1"/>
  <c r="A868" i="4"/>
  <c r="D868" i="4" s="1"/>
  <c r="E868" i="4" s="1"/>
  <c r="P868" i="4" s="1"/>
  <c r="O865" i="4"/>
  <c r="B866" i="4"/>
  <c r="O866" i="4" l="1"/>
  <c r="B867" i="4"/>
  <c r="C870" i="4"/>
  <c r="A869" i="4"/>
  <c r="D869" i="4" s="1"/>
  <c r="E869" i="4" s="1"/>
  <c r="P869" i="4" s="1"/>
  <c r="C871" i="4" l="1"/>
  <c r="A870" i="4"/>
  <c r="D870" i="4" s="1"/>
  <c r="E870" i="4" s="1"/>
  <c r="P870" i="4" s="1"/>
  <c r="O867" i="4"/>
  <c r="B868" i="4"/>
  <c r="O868" i="4" l="1"/>
  <c r="B869" i="4"/>
  <c r="C872" i="4"/>
  <c r="A871" i="4"/>
  <c r="D871" i="4" s="1"/>
  <c r="E871" i="4" s="1"/>
  <c r="P871" i="4" s="1"/>
  <c r="C873" i="4" l="1"/>
  <c r="A872" i="4"/>
  <c r="D872" i="4" s="1"/>
  <c r="E872" i="4" s="1"/>
  <c r="P872" i="4" s="1"/>
  <c r="O869" i="4"/>
  <c r="B870" i="4"/>
  <c r="O870" i="4" l="1"/>
  <c r="B871" i="4"/>
  <c r="C874" i="4"/>
  <c r="A873" i="4"/>
  <c r="D873" i="4" s="1"/>
  <c r="E873" i="4" s="1"/>
  <c r="P873" i="4" s="1"/>
  <c r="C875" i="4" l="1"/>
  <c r="A874" i="4"/>
  <c r="D874" i="4" s="1"/>
  <c r="E874" i="4" s="1"/>
  <c r="P874" i="4" s="1"/>
  <c r="O871" i="4"/>
  <c r="B872" i="4"/>
  <c r="O872" i="4" l="1"/>
  <c r="B873" i="4"/>
  <c r="C876" i="4"/>
  <c r="A875" i="4"/>
  <c r="D875" i="4" s="1"/>
  <c r="E875" i="4" s="1"/>
  <c r="P875" i="4" s="1"/>
  <c r="C877" i="4" l="1"/>
  <c r="A876" i="4"/>
  <c r="D876" i="4" s="1"/>
  <c r="E876" i="4" s="1"/>
  <c r="P876" i="4" s="1"/>
  <c r="O873" i="4"/>
  <c r="B874" i="4"/>
  <c r="O874" i="4" l="1"/>
  <c r="B875" i="4"/>
  <c r="C878" i="4"/>
  <c r="A877" i="4"/>
  <c r="D877" i="4" s="1"/>
  <c r="E877" i="4" s="1"/>
  <c r="P877" i="4" s="1"/>
  <c r="C879" i="4" l="1"/>
  <c r="A878" i="4"/>
  <c r="D878" i="4" s="1"/>
  <c r="E878" i="4" s="1"/>
  <c r="P878" i="4" s="1"/>
  <c r="O875" i="4"/>
  <c r="B876" i="4"/>
  <c r="O876" i="4" l="1"/>
  <c r="B877" i="4"/>
  <c r="C880" i="4"/>
  <c r="A879" i="4"/>
  <c r="D879" i="4" s="1"/>
  <c r="E879" i="4" s="1"/>
  <c r="P879" i="4" s="1"/>
  <c r="C881" i="4" l="1"/>
  <c r="A880" i="4"/>
  <c r="D880" i="4" s="1"/>
  <c r="E880" i="4" s="1"/>
  <c r="P880" i="4" s="1"/>
  <c r="O877" i="4"/>
  <c r="B878" i="4"/>
  <c r="O878" i="4" l="1"/>
  <c r="B879" i="4"/>
  <c r="C882" i="4"/>
  <c r="A881" i="4"/>
  <c r="D881" i="4" s="1"/>
  <c r="E881" i="4" s="1"/>
  <c r="P881" i="4" s="1"/>
  <c r="C883" i="4" l="1"/>
  <c r="A882" i="4"/>
  <c r="D882" i="4" s="1"/>
  <c r="E882" i="4" s="1"/>
  <c r="P882" i="4" s="1"/>
  <c r="O879" i="4"/>
  <c r="B880" i="4"/>
  <c r="O880" i="4" l="1"/>
  <c r="B881" i="4"/>
  <c r="C884" i="4"/>
  <c r="A883" i="4"/>
  <c r="D883" i="4" s="1"/>
  <c r="E883" i="4" s="1"/>
  <c r="P883" i="4" s="1"/>
  <c r="C885" i="4" l="1"/>
  <c r="A884" i="4"/>
  <c r="D884" i="4" s="1"/>
  <c r="E884" i="4" s="1"/>
  <c r="P884" i="4" s="1"/>
  <c r="O881" i="4"/>
  <c r="B882" i="4"/>
  <c r="O882" i="4" l="1"/>
  <c r="B883" i="4"/>
  <c r="C886" i="4"/>
  <c r="A885" i="4"/>
  <c r="D885" i="4" s="1"/>
  <c r="E885" i="4" s="1"/>
  <c r="P885" i="4" s="1"/>
  <c r="C887" i="4" l="1"/>
  <c r="A886" i="4"/>
  <c r="D886" i="4" s="1"/>
  <c r="E886" i="4" s="1"/>
  <c r="P886" i="4" s="1"/>
  <c r="O883" i="4"/>
  <c r="B884" i="4"/>
  <c r="O884" i="4" l="1"/>
  <c r="B885" i="4"/>
  <c r="C888" i="4"/>
  <c r="A887" i="4"/>
  <c r="D887" i="4" s="1"/>
  <c r="E887" i="4" s="1"/>
  <c r="P887" i="4" s="1"/>
  <c r="C889" i="4" l="1"/>
  <c r="A888" i="4"/>
  <c r="D888" i="4" s="1"/>
  <c r="E888" i="4" s="1"/>
  <c r="P888" i="4" s="1"/>
  <c r="O885" i="4"/>
  <c r="B886" i="4"/>
  <c r="O886" i="4" l="1"/>
  <c r="B887" i="4"/>
  <c r="C890" i="4"/>
  <c r="A889" i="4"/>
  <c r="D889" i="4" s="1"/>
  <c r="E889" i="4" s="1"/>
  <c r="P889" i="4" s="1"/>
  <c r="C891" i="4" l="1"/>
  <c r="A890" i="4"/>
  <c r="D890" i="4" s="1"/>
  <c r="E890" i="4" s="1"/>
  <c r="P890" i="4" s="1"/>
  <c r="O887" i="4"/>
  <c r="B888" i="4"/>
  <c r="O888" i="4" l="1"/>
  <c r="B889" i="4"/>
  <c r="C892" i="4"/>
  <c r="A891" i="4"/>
  <c r="D891" i="4" s="1"/>
  <c r="E891" i="4" s="1"/>
  <c r="P891" i="4" s="1"/>
  <c r="C893" i="4" l="1"/>
  <c r="A892" i="4"/>
  <c r="D892" i="4" s="1"/>
  <c r="E892" i="4" s="1"/>
  <c r="P892" i="4" s="1"/>
  <c r="O889" i="4"/>
  <c r="B890" i="4"/>
  <c r="O890" i="4" l="1"/>
  <c r="B891" i="4"/>
  <c r="C894" i="4"/>
  <c r="A893" i="4"/>
  <c r="D893" i="4" s="1"/>
  <c r="E893" i="4" s="1"/>
  <c r="P893" i="4" s="1"/>
  <c r="C895" i="4" l="1"/>
  <c r="A894" i="4"/>
  <c r="D894" i="4" s="1"/>
  <c r="E894" i="4" s="1"/>
  <c r="P894" i="4" s="1"/>
  <c r="O891" i="4"/>
  <c r="B892" i="4"/>
  <c r="O892" i="4" l="1"/>
  <c r="B893" i="4"/>
  <c r="C896" i="4"/>
  <c r="A895" i="4"/>
  <c r="D895" i="4" s="1"/>
  <c r="E895" i="4" s="1"/>
  <c r="P895" i="4" s="1"/>
  <c r="C897" i="4" l="1"/>
  <c r="A896" i="4"/>
  <c r="D896" i="4" s="1"/>
  <c r="E896" i="4" s="1"/>
  <c r="P896" i="4" s="1"/>
  <c r="O893" i="4"/>
  <c r="B894" i="4"/>
  <c r="O894" i="4" l="1"/>
  <c r="B895" i="4"/>
  <c r="C898" i="4"/>
  <c r="A897" i="4"/>
  <c r="D897" i="4" s="1"/>
  <c r="E897" i="4" s="1"/>
  <c r="P897" i="4" s="1"/>
  <c r="C899" i="4" l="1"/>
  <c r="A898" i="4"/>
  <c r="D898" i="4" s="1"/>
  <c r="E898" i="4" s="1"/>
  <c r="P898" i="4" s="1"/>
  <c r="O895" i="4"/>
  <c r="B896" i="4"/>
  <c r="O896" i="4" l="1"/>
  <c r="B897" i="4"/>
  <c r="C900" i="4"/>
  <c r="A899" i="4"/>
  <c r="D899" i="4" s="1"/>
  <c r="E899" i="4" s="1"/>
  <c r="P899" i="4" s="1"/>
  <c r="C901" i="4" l="1"/>
  <c r="A900" i="4"/>
  <c r="D900" i="4" s="1"/>
  <c r="E900" i="4" s="1"/>
  <c r="P900" i="4" s="1"/>
  <c r="O897" i="4"/>
  <c r="B898" i="4"/>
  <c r="O898" i="4" l="1"/>
  <c r="B899" i="4"/>
  <c r="C902" i="4"/>
  <c r="A901" i="4"/>
  <c r="D901" i="4" s="1"/>
  <c r="E901" i="4" s="1"/>
  <c r="P901" i="4" s="1"/>
  <c r="C903" i="4" l="1"/>
  <c r="A902" i="4"/>
  <c r="D902" i="4" s="1"/>
  <c r="E902" i="4" s="1"/>
  <c r="P902" i="4" s="1"/>
  <c r="O899" i="4"/>
  <c r="B900" i="4"/>
  <c r="O900" i="4" l="1"/>
  <c r="B901" i="4"/>
  <c r="C904" i="4"/>
  <c r="A903" i="4"/>
  <c r="D903" i="4" s="1"/>
  <c r="E903" i="4" s="1"/>
  <c r="P903" i="4" s="1"/>
  <c r="C905" i="4" l="1"/>
  <c r="A904" i="4"/>
  <c r="D904" i="4" s="1"/>
  <c r="E904" i="4" s="1"/>
  <c r="P904" i="4" s="1"/>
  <c r="O901" i="4"/>
  <c r="B902" i="4"/>
  <c r="O902" i="4" l="1"/>
  <c r="B903" i="4"/>
  <c r="C906" i="4"/>
  <c r="A905" i="4"/>
  <c r="D905" i="4" s="1"/>
  <c r="E905" i="4" s="1"/>
  <c r="P905" i="4" s="1"/>
  <c r="C907" i="4" l="1"/>
  <c r="A906" i="4"/>
  <c r="D906" i="4" s="1"/>
  <c r="E906" i="4" s="1"/>
  <c r="P906" i="4" s="1"/>
  <c r="O903" i="4"/>
  <c r="B904" i="4"/>
  <c r="O904" i="4" l="1"/>
  <c r="B905" i="4"/>
  <c r="C908" i="4"/>
  <c r="A907" i="4"/>
  <c r="D907" i="4" s="1"/>
  <c r="E907" i="4" s="1"/>
  <c r="P907" i="4" s="1"/>
  <c r="C909" i="4" l="1"/>
  <c r="A908" i="4"/>
  <c r="D908" i="4" s="1"/>
  <c r="E908" i="4" s="1"/>
  <c r="P908" i="4" s="1"/>
  <c r="O905" i="4"/>
  <c r="B906" i="4"/>
  <c r="O906" i="4" l="1"/>
  <c r="B907" i="4"/>
  <c r="C910" i="4"/>
  <c r="A909" i="4"/>
  <c r="D909" i="4" s="1"/>
  <c r="E909" i="4" s="1"/>
  <c r="P909" i="4" s="1"/>
  <c r="C911" i="4" l="1"/>
  <c r="A910" i="4"/>
  <c r="D910" i="4" s="1"/>
  <c r="E910" i="4" s="1"/>
  <c r="P910" i="4" s="1"/>
  <c r="O907" i="4"/>
  <c r="B908" i="4"/>
  <c r="O908" i="4" l="1"/>
  <c r="B909" i="4"/>
  <c r="C912" i="4"/>
  <c r="A911" i="4"/>
  <c r="D911" i="4" s="1"/>
  <c r="E911" i="4" s="1"/>
  <c r="P911" i="4" s="1"/>
  <c r="C913" i="4" l="1"/>
  <c r="A912" i="4"/>
  <c r="D912" i="4" s="1"/>
  <c r="E912" i="4" s="1"/>
  <c r="P912" i="4" s="1"/>
  <c r="O909" i="4"/>
  <c r="B910" i="4"/>
  <c r="O910" i="4" l="1"/>
  <c r="B911" i="4"/>
  <c r="C914" i="4"/>
  <c r="A913" i="4"/>
  <c r="D913" i="4" s="1"/>
  <c r="E913" i="4" s="1"/>
  <c r="P913" i="4" s="1"/>
  <c r="C915" i="4" l="1"/>
  <c r="A914" i="4"/>
  <c r="D914" i="4" s="1"/>
  <c r="E914" i="4" s="1"/>
  <c r="P914" i="4" s="1"/>
  <c r="O911" i="4"/>
  <c r="B912" i="4"/>
  <c r="O912" i="4" l="1"/>
  <c r="B913" i="4"/>
  <c r="C916" i="4"/>
  <c r="A915" i="4"/>
  <c r="D915" i="4" s="1"/>
  <c r="E915" i="4" s="1"/>
  <c r="P915" i="4" s="1"/>
  <c r="C917" i="4" l="1"/>
  <c r="A916" i="4"/>
  <c r="D916" i="4" s="1"/>
  <c r="E916" i="4" s="1"/>
  <c r="P916" i="4" s="1"/>
  <c r="O913" i="4"/>
  <c r="B914" i="4"/>
  <c r="O914" i="4" l="1"/>
  <c r="B915" i="4"/>
  <c r="C918" i="4"/>
  <c r="A917" i="4"/>
  <c r="D917" i="4" s="1"/>
  <c r="E917" i="4" s="1"/>
  <c r="P917" i="4" s="1"/>
  <c r="C919" i="4" l="1"/>
  <c r="A918" i="4"/>
  <c r="D918" i="4" s="1"/>
  <c r="E918" i="4" s="1"/>
  <c r="P918" i="4" s="1"/>
  <c r="O915" i="4"/>
  <c r="B916" i="4"/>
  <c r="O916" i="4" l="1"/>
  <c r="B917" i="4"/>
  <c r="C920" i="4"/>
  <c r="A919" i="4"/>
  <c r="D919" i="4" s="1"/>
  <c r="E919" i="4" s="1"/>
  <c r="P919" i="4" s="1"/>
  <c r="C921" i="4" l="1"/>
  <c r="A920" i="4"/>
  <c r="D920" i="4" s="1"/>
  <c r="E920" i="4" s="1"/>
  <c r="P920" i="4" s="1"/>
  <c r="O917" i="4"/>
  <c r="B918" i="4"/>
  <c r="O918" i="4" l="1"/>
  <c r="B919" i="4"/>
  <c r="C922" i="4"/>
  <c r="A921" i="4"/>
  <c r="D921" i="4" s="1"/>
  <c r="E921" i="4" s="1"/>
  <c r="P921" i="4" s="1"/>
  <c r="C923" i="4" l="1"/>
  <c r="A922" i="4"/>
  <c r="D922" i="4" s="1"/>
  <c r="E922" i="4" s="1"/>
  <c r="P922" i="4" s="1"/>
  <c r="O919" i="4"/>
  <c r="B920" i="4"/>
  <c r="O920" i="4" l="1"/>
  <c r="B921" i="4"/>
  <c r="C924" i="4"/>
  <c r="A923" i="4"/>
  <c r="D923" i="4" s="1"/>
  <c r="E923" i="4" s="1"/>
  <c r="P923" i="4" s="1"/>
  <c r="C925" i="4" l="1"/>
  <c r="A924" i="4"/>
  <c r="D924" i="4" s="1"/>
  <c r="E924" i="4" s="1"/>
  <c r="P924" i="4" s="1"/>
  <c r="O921" i="4"/>
  <c r="B922" i="4"/>
  <c r="O922" i="4" l="1"/>
  <c r="B923" i="4"/>
  <c r="C926" i="4"/>
  <c r="A925" i="4"/>
  <c r="D925" i="4" s="1"/>
  <c r="E925" i="4" s="1"/>
  <c r="P925" i="4" s="1"/>
  <c r="C927" i="4" l="1"/>
  <c r="A926" i="4"/>
  <c r="D926" i="4" s="1"/>
  <c r="E926" i="4" s="1"/>
  <c r="P926" i="4" s="1"/>
  <c r="O923" i="4"/>
  <c r="B924" i="4"/>
  <c r="O924" i="4" l="1"/>
  <c r="B925" i="4"/>
  <c r="C928" i="4"/>
  <c r="A927" i="4"/>
  <c r="D927" i="4" s="1"/>
  <c r="E927" i="4" s="1"/>
  <c r="P927" i="4" s="1"/>
  <c r="C929" i="4" l="1"/>
  <c r="A928" i="4"/>
  <c r="D928" i="4" s="1"/>
  <c r="E928" i="4" s="1"/>
  <c r="P928" i="4" s="1"/>
  <c r="O925" i="4"/>
  <c r="B926" i="4"/>
  <c r="O926" i="4" l="1"/>
  <c r="B927" i="4"/>
  <c r="C930" i="4"/>
  <c r="A929" i="4"/>
  <c r="D929" i="4" s="1"/>
  <c r="E929" i="4" s="1"/>
  <c r="P929" i="4" s="1"/>
  <c r="C931" i="4" l="1"/>
  <c r="A930" i="4"/>
  <c r="D930" i="4" s="1"/>
  <c r="E930" i="4" s="1"/>
  <c r="P930" i="4" s="1"/>
  <c r="O927" i="4"/>
  <c r="B928" i="4"/>
  <c r="O928" i="4" l="1"/>
  <c r="B929" i="4"/>
  <c r="C932" i="4"/>
  <c r="A931" i="4"/>
  <c r="D931" i="4" s="1"/>
  <c r="E931" i="4" s="1"/>
  <c r="P931" i="4" s="1"/>
  <c r="C933" i="4" l="1"/>
  <c r="A932" i="4"/>
  <c r="D932" i="4" s="1"/>
  <c r="E932" i="4" s="1"/>
  <c r="P932" i="4" s="1"/>
  <c r="O929" i="4"/>
  <c r="B930" i="4"/>
  <c r="O930" i="4" l="1"/>
  <c r="B931" i="4"/>
  <c r="C934" i="4"/>
  <c r="A933" i="4"/>
  <c r="D933" i="4" s="1"/>
  <c r="E933" i="4" s="1"/>
  <c r="P933" i="4" s="1"/>
  <c r="C935" i="4" l="1"/>
  <c r="A934" i="4"/>
  <c r="D934" i="4" s="1"/>
  <c r="E934" i="4" s="1"/>
  <c r="P934" i="4" s="1"/>
  <c r="O931" i="4"/>
  <c r="B932" i="4"/>
  <c r="O932" i="4" l="1"/>
  <c r="B933" i="4"/>
  <c r="C936" i="4"/>
  <c r="A935" i="4"/>
  <c r="D935" i="4" s="1"/>
  <c r="E935" i="4" s="1"/>
  <c r="P935" i="4" s="1"/>
  <c r="C937" i="4" l="1"/>
  <c r="A936" i="4"/>
  <c r="D936" i="4" s="1"/>
  <c r="E936" i="4" s="1"/>
  <c r="P936" i="4" s="1"/>
  <c r="O933" i="4"/>
  <c r="B934" i="4"/>
  <c r="O934" i="4" l="1"/>
  <c r="B935" i="4"/>
  <c r="C938" i="4"/>
  <c r="A937" i="4"/>
  <c r="D937" i="4" s="1"/>
  <c r="E937" i="4" s="1"/>
  <c r="P937" i="4" s="1"/>
  <c r="C939" i="4" l="1"/>
  <c r="A938" i="4"/>
  <c r="D938" i="4" s="1"/>
  <c r="E938" i="4" s="1"/>
  <c r="P938" i="4" s="1"/>
  <c r="O935" i="4"/>
  <c r="B936" i="4"/>
  <c r="O936" i="4" l="1"/>
  <c r="B937" i="4"/>
  <c r="C940" i="4"/>
  <c r="A939" i="4"/>
  <c r="D939" i="4" s="1"/>
  <c r="E939" i="4" s="1"/>
  <c r="P939" i="4" s="1"/>
  <c r="C941" i="4" l="1"/>
  <c r="A940" i="4"/>
  <c r="D940" i="4" s="1"/>
  <c r="E940" i="4" s="1"/>
  <c r="P940" i="4" s="1"/>
  <c r="O937" i="4"/>
  <c r="B938" i="4"/>
  <c r="O938" i="4" l="1"/>
  <c r="B939" i="4"/>
  <c r="C942" i="4"/>
  <c r="A941" i="4"/>
  <c r="D941" i="4" s="1"/>
  <c r="E941" i="4" s="1"/>
  <c r="P941" i="4" s="1"/>
  <c r="C943" i="4" l="1"/>
  <c r="A942" i="4"/>
  <c r="D942" i="4" s="1"/>
  <c r="E942" i="4" s="1"/>
  <c r="P942" i="4" s="1"/>
  <c r="O939" i="4"/>
  <c r="B940" i="4"/>
  <c r="O940" i="4" l="1"/>
  <c r="B941" i="4"/>
  <c r="C944" i="4"/>
  <c r="A943" i="4"/>
  <c r="D943" i="4" s="1"/>
  <c r="E943" i="4" s="1"/>
  <c r="P943" i="4" s="1"/>
  <c r="C945" i="4" l="1"/>
  <c r="A944" i="4"/>
  <c r="D944" i="4" s="1"/>
  <c r="E944" i="4" s="1"/>
  <c r="P944" i="4" s="1"/>
  <c r="O941" i="4"/>
  <c r="B942" i="4"/>
  <c r="O942" i="4" l="1"/>
  <c r="B943" i="4"/>
  <c r="C946" i="4"/>
  <c r="A945" i="4"/>
  <c r="D945" i="4" s="1"/>
  <c r="E945" i="4" s="1"/>
  <c r="P945" i="4" s="1"/>
  <c r="C947" i="4" l="1"/>
  <c r="A946" i="4"/>
  <c r="D946" i="4" s="1"/>
  <c r="E946" i="4" s="1"/>
  <c r="P946" i="4" s="1"/>
  <c r="O943" i="4"/>
  <c r="B944" i="4"/>
  <c r="O944" i="4" l="1"/>
  <c r="B945" i="4"/>
  <c r="C948" i="4"/>
  <c r="A947" i="4"/>
  <c r="D947" i="4" s="1"/>
  <c r="E947" i="4" s="1"/>
  <c r="P947" i="4" s="1"/>
  <c r="C949" i="4" l="1"/>
  <c r="A948" i="4"/>
  <c r="D948" i="4" s="1"/>
  <c r="E948" i="4" s="1"/>
  <c r="P948" i="4" s="1"/>
  <c r="O945" i="4"/>
  <c r="B946" i="4"/>
  <c r="O946" i="4" l="1"/>
  <c r="B947" i="4"/>
  <c r="C950" i="4"/>
  <c r="A949" i="4"/>
  <c r="D949" i="4" s="1"/>
  <c r="E949" i="4" s="1"/>
  <c r="P949" i="4" s="1"/>
  <c r="C951" i="4" l="1"/>
  <c r="A950" i="4"/>
  <c r="D950" i="4" s="1"/>
  <c r="E950" i="4" s="1"/>
  <c r="P950" i="4" s="1"/>
  <c r="O947" i="4"/>
  <c r="B948" i="4"/>
  <c r="O948" i="4" l="1"/>
  <c r="B949" i="4"/>
  <c r="C952" i="4"/>
  <c r="A951" i="4"/>
  <c r="D951" i="4" s="1"/>
  <c r="E951" i="4" s="1"/>
  <c r="P951" i="4" s="1"/>
  <c r="C953" i="4" l="1"/>
  <c r="A952" i="4"/>
  <c r="D952" i="4" s="1"/>
  <c r="E952" i="4" s="1"/>
  <c r="P952" i="4" s="1"/>
  <c r="O949" i="4"/>
  <c r="B950" i="4"/>
  <c r="O950" i="4" l="1"/>
  <c r="B951" i="4"/>
  <c r="C954" i="4"/>
  <c r="A953" i="4"/>
  <c r="D953" i="4" s="1"/>
  <c r="E953" i="4" s="1"/>
  <c r="P953" i="4" s="1"/>
  <c r="C955" i="4" l="1"/>
  <c r="A954" i="4"/>
  <c r="D954" i="4" s="1"/>
  <c r="E954" i="4" s="1"/>
  <c r="P954" i="4" s="1"/>
  <c r="O951" i="4"/>
  <c r="B952" i="4"/>
  <c r="O952" i="4" l="1"/>
  <c r="B953" i="4"/>
  <c r="C956" i="4"/>
  <c r="A955" i="4"/>
  <c r="D955" i="4" s="1"/>
  <c r="E955" i="4" s="1"/>
  <c r="P955" i="4" s="1"/>
  <c r="C957" i="4" l="1"/>
  <c r="A956" i="4"/>
  <c r="D956" i="4" s="1"/>
  <c r="E956" i="4" s="1"/>
  <c r="P956" i="4" s="1"/>
  <c r="O953" i="4"/>
  <c r="B954" i="4"/>
  <c r="O954" i="4" l="1"/>
  <c r="B955" i="4"/>
  <c r="C958" i="4"/>
  <c r="A957" i="4"/>
  <c r="D957" i="4" s="1"/>
  <c r="E957" i="4" s="1"/>
  <c r="P957" i="4" s="1"/>
  <c r="C959" i="4" l="1"/>
  <c r="A958" i="4"/>
  <c r="D958" i="4" s="1"/>
  <c r="E958" i="4" s="1"/>
  <c r="P958" i="4" s="1"/>
  <c r="O955" i="4"/>
  <c r="B956" i="4"/>
  <c r="O956" i="4" l="1"/>
  <c r="B957" i="4"/>
  <c r="C960" i="4"/>
  <c r="A959" i="4"/>
  <c r="D959" i="4" s="1"/>
  <c r="E959" i="4" s="1"/>
  <c r="P959" i="4" s="1"/>
  <c r="C961" i="4" l="1"/>
  <c r="A960" i="4"/>
  <c r="D960" i="4" s="1"/>
  <c r="E960" i="4" s="1"/>
  <c r="P960" i="4" s="1"/>
  <c r="O957" i="4"/>
  <c r="B958" i="4"/>
  <c r="O958" i="4" l="1"/>
  <c r="B959" i="4"/>
  <c r="C962" i="4"/>
  <c r="A961" i="4"/>
  <c r="D961" i="4" s="1"/>
  <c r="E961" i="4" s="1"/>
  <c r="P961" i="4" s="1"/>
  <c r="C963" i="4" l="1"/>
  <c r="A962" i="4"/>
  <c r="D962" i="4" s="1"/>
  <c r="E962" i="4" s="1"/>
  <c r="P962" i="4" s="1"/>
  <c r="O959" i="4"/>
  <c r="B960" i="4"/>
  <c r="O960" i="4" l="1"/>
  <c r="B961" i="4"/>
  <c r="C964" i="4"/>
  <c r="A963" i="4"/>
  <c r="D963" i="4" s="1"/>
  <c r="E963" i="4" s="1"/>
  <c r="P963" i="4" s="1"/>
  <c r="C965" i="4" l="1"/>
  <c r="A964" i="4"/>
  <c r="D964" i="4" s="1"/>
  <c r="E964" i="4" s="1"/>
  <c r="P964" i="4" s="1"/>
  <c r="O961" i="4"/>
  <c r="B962" i="4"/>
  <c r="O962" i="4" l="1"/>
  <c r="B963" i="4"/>
  <c r="C966" i="4"/>
  <c r="A965" i="4"/>
  <c r="D965" i="4" s="1"/>
  <c r="E965" i="4" s="1"/>
  <c r="P965" i="4" s="1"/>
  <c r="C967" i="4" l="1"/>
  <c r="A966" i="4"/>
  <c r="D966" i="4" s="1"/>
  <c r="E966" i="4" s="1"/>
  <c r="P966" i="4" s="1"/>
  <c r="O963" i="4"/>
  <c r="B964" i="4"/>
  <c r="O964" i="4" l="1"/>
  <c r="B965" i="4"/>
  <c r="C968" i="4"/>
  <c r="A967" i="4"/>
  <c r="D967" i="4" s="1"/>
  <c r="E967" i="4" s="1"/>
  <c r="P967" i="4" s="1"/>
  <c r="C969" i="4" l="1"/>
  <c r="A968" i="4"/>
  <c r="D968" i="4" s="1"/>
  <c r="E968" i="4" s="1"/>
  <c r="P968" i="4" s="1"/>
  <c r="O965" i="4"/>
  <c r="B966" i="4"/>
  <c r="O966" i="4" l="1"/>
  <c r="B967" i="4"/>
  <c r="C970" i="4"/>
  <c r="A969" i="4"/>
  <c r="D969" i="4" s="1"/>
  <c r="E969" i="4" s="1"/>
  <c r="P969" i="4" s="1"/>
  <c r="C971" i="4" l="1"/>
  <c r="A970" i="4"/>
  <c r="D970" i="4" s="1"/>
  <c r="E970" i="4" s="1"/>
  <c r="P970" i="4" s="1"/>
  <c r="O967" i="4"/>
  <c r="B968" i="4"/>
  <c r="O968" i="4" l="1"/>
  <c r="B969" i="4"/>
  <c r="C972" i="4"/>
  <c r="A971" i="4"/>
  <c r="D971" i="4" s="1"/>
  <c r="E971" i="4" s="1"/>
  <c r="P971" i="4" s="1"/>
  <c r="C973" i="4" l="1"/>
  <c r="A972" i="4"/>
  <c r="D972" i="4" s="1"/>
  <c r="E972" i="4" s="1"/>
  <c r="P972" i="4" s="1"/>
  <c r="O969" i="4"/>
  <c r="B970" i="4"/>
  <c r="O970" i="4" l="1"/>
  <c r="B971" i="4"/>
  <c r="C974" i="4"/>
  <c r="A973" i="4"/>
  <c r="D973" i="4" s="1"/>
  <c r="E973" i="4" s="1"/>
  <c r="P973" i="4" s="1"/>
  <c r="C975" i="4" l="1"/>
  <c r="A974" i="4"/>
  <c r="D974" i="4" s="1"/>
  <c r="E974" i="4" s="1"/>
  <c r="P974" i="4" s="1"/>
  <c r="O971" i="4"/>
  <c r="B972" i="4"/>
  <c r="O972" i="4" l="1"/>
  <c r="B973" i="4"/>
  <c r="C976" i="4"/>
  <c r="A975" i="4"/>
  <c r="D975" i="4" s="1"/>
  <c r="E975" i="4" s="1"/>
  <c r="P975" i="4" s="1"/>
  <c r="C977" i="4" l="1"/>
  <c r="A976" i="4"/>
  <c r="D976" i="4" s="1"/>
  <c r="E976" i="4" s="1"/>
  <c r="P976" i="4" s="1"/>
  <c r="O973" i="4"/>
  <c r="B974" i="4"/>
  <c r="O974" i="4" l="1"/>
  <c r="B975" i="4"/>
  <c r="C978" i="4"/>
  <c r="A977" i="4"/>
  <c r="D977" i="4" s="1"/>
  <c r="E977" i="4" s="1"/>
  <c r="P977" i="4" s="1"/>
  <c r="C979" i="4" l="1"/>
  <c r="A978" i="4"/>
  <c r="D978" i="4" s="1"/>
  <c r="E978" i="4" s="1"/>
  <c r="P978" i="4" s="1"/>
  <c r="O975" i="4"/>
  <c r="B976" i="4"/>
  <c r="O976" i="4" l="1"/>
  <c r="B977" i="4"/>
  <c r="C980" i="4"/>
  <c r="A979" i="4"/>
  <c r="D979" i="4" s="1"/>
  <c r="E979" i="4" s="1"/>
  <c r="P979" i="4" s="1"/>
  <c r="C981" i="4" l="1"/>
  <c r="A980" i="4"/>
  <c r="D980" i="4" s="1"/>
  <c r="E980" i="4" s="1"/>
  <c r="P980" i="4" s="1"/>
  <c r="O977" i="4"/>
  <c r="B978" i="4"/>
  <c r="O978" i="4" l="1"/>
  <c r="B979" i="4"/>
  <c r="C982" i="4"/>
  <c r="A981" i="4"/>
  <c r="D981" i="4" s="1"/>
  <c r="E981" i="4" s="1"/>
  <c r="P981" i="4" s="1"/>
  <c r="C983" i="4" l="1"/>
  <c r="A982" i="4"/>
  <c r="D982" i="4" s="1"/>
  <c r="E982" i="4" s="1"/>
  <c r="P982" i="4" s="1"/>
  <c r="O979" i="4"/>
  <c r="B980" i="4"/>
  <c r="O980" i="4" l="1"/>
  <c r="B981" i="4"/>
  <c r="C984" i="4"/>
  <c r="A983" i="4"/>
  <c r="D983" i="4" s="1"/>
  <c r="E983" i="4" s="1"/>
  <c r="P983" i="4" s="1"/>
  <c r="C985" i="4" l="1"/>
  <c r="A984" i="4"/>
  <c r="D984" i="4" s="1"/>
  <c r="E984" i="4" s="1"/>
  <c r="P984" i="4" s="1"/>
  <c r="O981" i="4"/>
  <c r="B982" i="4"/>
  <c r="O982" i="4" l="1"/>
  <c r="B983" i="4"/>
  <c r="C986" i="4"/>
  <c r="A985" i="4"/>
  <c r="D985" i="4" s="1"/>
  <c r="E985" i="4" s="1"/>
  <c r="P985" i="4" s="1"/>
  <c r="C987" i="4" l="1"/>
  <c r="A986" i="4"/>
  <c r="D986" i="4" s="1"/>
  <c r="E986" i="4" s="1"/>
  <c r="P986" i="4" s="1"/>
  <c r="O983" i="4"/>
  <c r="B984" i="4"/>
  <c r="O984" i="4" l="1"/>
  <c r="B985" i="4"/>
  <c r="C988" i="4"/>
  <c r="A987" i="4"/>
  <c r="D987" i="4" s="1"/>
  <c r="E987" i="4" s="1"/>
  <c r="P987" i="4" s="1"/>
  <c r="C989" i="4" l="1"/>
  <c r="A988" i="4"/>
  <c r="D988" i="4" s="1"/>
  <c r="E988" i="4" s="1"/>
  <c r="P988" i="4" s="1"/>
  <c r="O985" i="4"/>
  <c r="B986" i="4"/>
  <c r="O986" i="4" l="1"/>
  <c r="B987" i="4"/>
  <c r="C990" i="4"/>
  <c r="A989" i="4"/>
  <c r="D989" i="4" s="1"/>
  <c r="E989" i="4" s="1"/>
  <c r="P989" i="4" s="1"/>
  <c r="C991" i="4" l="1"/>
  <c r="A990" i="4"/>
  <c r="D990" i="4" s="1"/>
  <c r="E990" i="4" s="1"/>
  <c r="P990" i="4" s="1"/>
  <c r="O987" i="4"/>
  <c r="B988" i="4"/>
  <c r="O988" i="4" l="1"/>
  <c r="B989" i="4"/>
  <c r="C992" i="4"/>
  <c r="A991" i="4"/>
  <c r="D991" i="4" s="1"/>
  <c r="E991" i="4" s="1"/>
  <c r="P991" i="4" s="1"/>
  <c r="C993" i="4" l="1"/>
  <c r="A992" i="4"/>
  <c r="D992" i="4" s="1"/>
  <c r="E992" i="4" s="1"/>
  <c r="P992" i="4" s="1"/>
  <c r="O989" i="4"/>
  <c r="B990" i="4"/>
  <c r="O990" i="4" l="1"/>
  <c r="B991" i="4"/>
  <c r="C994" i="4"/>
  <c r="A993" i="4"/>
  <c r="D993" i="4" s="1"/>
  <c r="E993" i="4" s="1"/>
  <c r="P993" i="4" s="1"/>
  <c r="C995" i="4" l="1"/>
  <c r="A994" i="4"/>
  <c r="D994" i="4" s="1"/>
  <c r="E994" i="4" s="1"/>
  <c r="P994" i="4" s="1"/>
  <c r="O991" i="4"/>
  <c r="B992" i="4"/>
  <c r="O992" i="4" l="1"/>
  <c r="B993" i="4"/>
  <c r="C996" i="4"/>
  <c r="A995" i="4"/>
  <c r="D995" i="4" s="1"/>
  <c r="E995" i="4" s="1"/>
  <c r="P995" i="4" s="1"/>
  <c r="C997" i="4" l="1"/>
  <c r="A996" i="4"/>
  <c r="D996" i="4" s="1"/>
  <c r="E996" i="4" s="1"/>
  <c r="P996" i="4" s="1"/>
  <c r="O993" i="4"/>
  <c r="B994" i="4"/>
  <c r="O994" i="4" l="1"/>
  <c r="B995" i="4"/>
  <c r="C998" i="4"/>
  <c r="A997" i="4"/>
  <c r="D997" i="4" s="1"/>
  <c r="E997" i="4" s="1"/>
  <c r="P997" i="4" s="1"/>
  <c r="C999" i="4" l="1"/>
  <c r="A998" i="4"/>
  <c r="D998" i="4" s="1"/>
  <c r="E998" i="4" s="1"/>
  <c r="P998" i="4" s="1"/>
  <c r="O995" i="4"/>
  <c r="B996" i="4"/>
  <c r="O996" i="4" l="1"/>
  <c r="B997" i="4"/>
  <c r="C1000" i="4"/>
  <c r="A999" i="4"/>
  <c r="D999" i="4" s="1"/>
  <c r="E999" i="4" s="1"/>
  <c r="P999" i="4" s="1"/>
  <c r="C1001" i="4" l="1"/>
  <c r="A1000" i="4"/>
  <c r="D1000" i="4" s="1"/>
  <c r="E1000" i="4" s="1"/>
  <c r="P1000" i="4" s="1"/>
  <c r="O997" i="4"/>
  <c r="B998" i="4"/>
  <c r="O998" i="4" l="1"/>
  <c r="B999" i="4"/>
  <c r="C1002" i="4"/>
  <c r="A1001" i="4"/>
  <c r="D1001" i="4" s="1"/>
  <c r="E1001" i="4" s="1"/>
  <c r="P1001" i="4" s="1"/>
  <c r="C1003" i="4" l="1"/>
  <c r="A1002" i="4"/>
  <c r="D1002" i="4" s="1"/>
  <c r="E1002" i="4" s="1"/>
  <c r="P1002" i="4" s="1"/>
  <c r="O999" i="4"/>
  <c r="B1000" i="4"/>
  <c r="O1000" i="4" l="1"/>
  <c r="B1001" i="4"/>
  <c r="C1004" i="4"/>
  <c r="A1003" i="4"/>
  <c r="D1003" i="4" s="1"/>
  <c r="E1003" i="4" s="1"/>
  <c r="P1003" i="4" s="1"/>
  <c r="C1005" i="4" l="1"/>
  <c r="A1004" i="4"/>
  <c r="D1004" i="4" s="1"/>
  <c r="E1004" i="4" s="1"/>
  <c r="P1004" i="4" s="1"/>
  <c r="O1001" i="4"/>
  <c r="B1002" i="4"/>
  <c r="O1002" i="4" l="1"/>
  <c r="B1003" i="4"/>
  <c r="C1006" i="4"/>
  <c r="A1005" i="4"/>
  <c r="D1005" i="4" s="1"/>
  <c r="E1005" i="4" s="1"/>
  <c r="P1005" i="4" s="1"/>
  <c r="C1007" i="4" l="1"/>
  <c r="A1006" i="4"/>
  <c r="D1006" i="4" s="1"/>
  <c r="E1006" i="4" s="1"/>
  <c r="P1006" i="4" s="1"/>
  <c r="O1003" i="4"/>
  <c r="B1004" i="4"/>
  <c r="O1004" i="4" l="1"/>
  <c r="B1005" i="4"/>
  <c r="C1008" i="4"/>
  <c r="A1007" i="4"/>
  <c r="D1007" i="4" s="1"/>
  <c r="E1007" i="4" s="1"/>
  <c r="P1007" i="4" s="1"/>
  <c r="C1009" i="4" l="1"/>
  <c r="A1008" i="4"/>
  <c r="D1008" i="4" s="1"/>
  <c r="E1008" i="4" s="1"/>
  <c r="P1008" i="4" s="1"/>
  <c r="O1005" i="4"/>
  <c r="B1006" i="4"/>
  <c r="O1006" i="4" l="1"/>
  <c r="B1007" i="4"/>
  <c r="C1010" i="4"/>
  <c r="A1009" i="4"/>
  <c r="D1009" i="4" s="1"/>
  <c r="E1009" i="4" s="1"/>
  <c r="P1009" i="4" s="1"/>
  <c r="C1011" i="4" l="1"/>
  <c r="A1010" i="4"/>
  <c r="D1010" i="4" s="1"/>
  <c r="E1010" i="4" s="1"/>
  <c r="P1010" i="4" s="1"/>
  <c r="O1007" i="4"/>
  <c r="B1008" i="4"/>
  <c r="O1008" i="4" l="1"/>
  <c r="B1009" i="4"/>
  <c r="C1012" i="4"/>
  <c r="A1011" i="4"/>
  <c r="D1011" i="4" s="1"/>
  <c r="E1011" i="4" s="1"/>
  <c r="P1011" i="4" s="1"/>
  <c r="C1013" i="4" l="1"/>
  <c r="A1012" i="4"/>
  <c r="D1012" i="4" s="1"/>
  <c r="E1012" i="4" s="1"/>
  <c r="P1012" i="4" s="1"/>
  <c r="O1009" i="4"/>
  <c r="B1010" i="4"/>
  <c r="O1010" i="4" l="1"/>
  <c r="B1011" i="4"/>
  <c r="C1014" i="4"/>
  <c r="A1013" i="4"/>
  <c r="D1013" i="4" s="1"/>
  <c r="E1013" i="4" s="1"/>
  <c r="P1013" i="4" s="1"/>
  <c r="C1015" i="4" l="1"/>
  <c r="A1014" i="4"/>
  <c r="D1014" i="4" s="1"/>
  <c r="E1014" i="4" s="1"/>
  <c r="P1014" i="4" s="1"/>
  <c r="O1011" i="4"/>
  <c r="B1012" i="4"/>
  <c r="O1012" i="4" l="1"/>
  <c r="B1013" i="4"/>
  <c r="C1016" i="4"/>
  <c r="A1015" i="4"/>
  <c r="D1015" i="4" s="1"/>
  <c r="E1015" i="4" s="1"/>
  <c r="P1015" i="4" s="1"/>
  <c r="C1017" i="4" l="1"/>
  <c r="A1016" i="4"/>
  <c r="D1016" i="4" s="1"/>
  <c r="E1016" i="4" s="1"/>
  <c r="P1016" i="4" s="1"/>
  <c r="O1013" i="4"/>
  <c r="B1014" i="4"/>
  <c r="O1014" i="4" l="1"/>
  <c r="B1015" i="4"/>
  <c r="C1018" i="4"/>
  <c r="A1017" i="4"/>
  <c r="D1017" i="4" s="1"/>
  <c r="E1017" i="4" s="1"/>
  <c r="P1017" i="4" s="1"/>
  <c r="C1019" i="4" l="1"/>
  <c r="A1018" i="4"/>
  <c r="D1018" i="4" s="1"/>
  <c r="E1018" i="4" s="1"/>
  <c r="P1018" i="4" s="1"/>
  <c r="O1015" i="4"/>
  <c r="B1016" i="4"/>
  <c r="O1016" i="4" l="1"/>
  <c r="B1017" i="4"/>
  <c r="C1020" i="4"/>
  <c r="A1019" i="4"/>
  <c r="D1019" i="4" s="1"/>
  <c r="E1019" i="4" s="1"/>
  <c r="P1019" i="4" s="1"/>
  <c r="C1021" i="4" l="1"/>
  <c r="A1020" i="4"/>
  <c r="D1020" i="4" s="1"/>
  <c r="E1020" i="4" s="1"/>
  <c r="P1020" i="4" s="1"/>
  <c r="O1017" i="4"/>
  <c r="B1018" i="4"/>
  <c r="O1018" i="4" l="1"/>
  <c r="B1019" i="4"/>
  <c r="C1022" i="4"/>
  <c r="A1021" i="4"/>
  <c r="D1021" i="4" s="1"/>
  <c r="E1021" i="4" s="1"/>
  <c r="P1021" i="4" s="1"/>
  <c r="C1023" i="4" l="1"/>
  <c r="A1022" i="4"/>
  <c r="D1022" i="4" s="1"/>
  <c r="E1022" i="4" s="1"/>
  <c r="P1022" i="4" s="1"/>
  <c r="O1019" i="4"/>
  <c r="B1020" i="4"/>
  <c r="O1020" i="4" l="1"/>
  <c r="B1021" i="4"/>
  <c r="C1024" i="4"/>
  <c r="A1023" i="4"/>
  <c r="D1023" i="4" s="1"/>
  <c r="E1023" i="4" s="1"/>
  <c r="P1023" i="4" s="1"/>
  <c r="C1025" i="4" l="1"/>
  <c r="A1024" i="4"/>
  <c r="D1024" i="4" s="1"/>
  <c r="E1024" i="4" s="1"/>
  <c r="P1024" i="4" s="1"/>
  <c r="O1021" i="4"/>
  <c r="B1022" i="4"/>
  <c r="O1022" i="4" l="1"/>
  <c r="B1023" i="4"/>
  <c r="C1026" i="4"/>
  <c r="A1025" i="4"/>
  <c r="D1025" i="4" s="1"/>
  <c r="E1025" i="4" s="1"/>
  <c r="P1025" i="4" s="1"/>
  <c r="C1027" i="4" l="1"/>
  <c r="A1026" i="4"/>
  <c r="D1026" i="4" s="1"/>
  <c r="E1026" i="4" s="1"/>
  <c r="P1026" i="4" s="1"/>
  <c r="O1023" i="4"/>
  <c r="B1024" i="4"/>
  <c r="O1024" i="4" l="1"/>
  <c r="B1025" i="4"/>
  <c r="C1028" i="4"/>
  <c r="A1027" i="4"/>
  <c r="D1027" i="4" s="1"/>
  <c r="E1027" i="4" s="1"/>
  <c r="P1027" i="4" s="1"/>
  <c r="C1029" i="4" l="1"/>
  <c r="A1028" i="4"/>
  <c r="D1028" i="4" s="1"/>
  <c r="E1028" i="4" s="1"/>
  <c r="P1028" i="4" s="1"/>
  <c r="O1025" i="4"/>
  <c r="B1026" i="4"/>
  <c r="O1026" i="4" l="1"/>
  <c r="B1027" i="4"/>
  <c r="C1030" i="4"/>
  <c r="A1029" i="4"/>
  <c r="D1029" i="4" s="1"/>
  <c r="E1029" i="4" s="1"/>
  <c r="P1029" i="4" s="1"/>
  <c r="C1031" i="4" l="1"/>
  <c r="A1030" i="4"/>
  <c r="D1030" i="4" s="1"/>
  <c r="E1030" i="4" s="1"/>
  <c r="P1030" i="4" s="1"/>
  <c r="O1027" i="4"/>
  <c r="B1028" i="4"/>
  <c r="O1028" i="4" l="1"/>
  <c r="B1029" i="4"/>
  <c r="C1032" i="4"/>
  <c r="A1031" i="4"/>
  <c r="D1031" i="4" s="1"/>
  <c r="E1031" i="4" s="1"/>
  <c r="P1031" i="4" s="1"/>
  <c r="C1033" i="4" l="1"/>
  <c r="A1032" i="4"/>
  <c r="D1032" i="4" s="1"/>
  <c r="E1032" i="4" s="1"/>
  <c r="P1032" i="4" s="1"/>
  <c r="O1029" i="4"/>
  <c r="B1030" i="4"/>
  <c r="O1030" i="4" l="1"/>
  <c r="B1031" i="4"/>
  <c r="C1034" i="4"/>
  <c r="A1033" i="4"/>
  <c r="D1033" i="4" s="1"/>
  <c r="E1033" i="4" s="1"/>
  <c r="P1033" i="4" s="1"/>
  <c r="C1035" i="4" l="1"/>
  <c r="A1034" i="4"/>
  <c r="D1034" i="4" s="1"/>
  <c r="E1034" i="4" s="1"/>
  <c r="P1034" i="4" s="1"/>
  <c r="O1031" i="4"/>
  <c r="B1032" i="4"/>
  <c r="O1032" i="4" l="1"/>
  <c r="B1033" i="4"/>
  <c r="C1036" i="4"/>
  <c r="A1035" i="4"/>
  <c r="D1035" i="4" s="1"/>
  <c r="E1035" i="4" s="1"/>
  <c r="P1035" i="4" s="1"/>
  <c r="C1037" i="4" l="1"/>
  <c r="A1036" i="4"/>
  <c r="D1036" i="4" s="1"/>
  <c r="E1036" i="4" s="1"/>
  <c r="P1036" i="4" s="1"/>
  <c r="O1033" i="4"/>
  <c r="B1034" i="4"/>
  <c r="O1034" i="4" l="1"/>
  <c r="B1035" i="4"/>
  <c r="C1038" i="4"/>
  <c r="A1037" i="4"/>
  <c r="D1037" i="4" s="1"/>
  <c r="E1037" i="4" s="1"/>
  <c r="P1037" i="4" s="1"/>
  <c r="C1039" i="4" l="1"/>
  <c r="A1038" i="4"/>
  <c r="D1038" i="4" s="1"/>
  <c r="E1038" i="4" s="1"/>
  <c r="P1038" i="4" s="1"/>
  <c r="O1035" i="4"/>
  <c r="B1036" i="4"/>
  <c r="O1036" i="4" l="1"/>
  <c r="B1037" i="4"/>
  <c r="C1040" i="4"/>
  <c r="A1039" i="4"/>
  <c r="D1039" i="4" s="1"/>
  <c r="E1039" i="4" s="1"/>
  <c r="P1039" i="4" s="1"/>
  <c r="C1041" i="4" l="1"/>
  <c r="A1040" i="4"/>
  <c r="D1040" i="4" s="1"/>
  <c r="E1040" i="4" s="1"/>
  <c r="P1040" i="4" s="1"/>
  <c r="O1037" i="4"/>
  <c r="B1038" i="4"/>
  <c r="O1038" i="4" l="1"/>
  <c r="B1039" i="4"/>
  <c r="C1042" i="4"/>
  <c r="A1041" i="4"/>
  <c r="D1041" i="4" s="1"/>
  <c r="E1041" i="4" s="1"/>
  <c r="P1041" i="4" s="1"/>
  <c r="C1043" i="4" l="1"/>
  <c r="A1042" i="4"/>
  <c r="D1042" i="4" s="1"/>
  <c r="E1042" i="4" s="1"/>
  <c r="P1042" i="4" s="1"/>
  <c r="O1039" i="4"/>
  <c r="B1040" i="4"/>
  <c r="O1040" i="4" l="1"/>
  <c r="B1041" i="4"/>
  <c r="C1044" i="4"/>
  <c r="A1043" i="4"/>
  <c r="D1043" i="4" s="1"/>
  <c r="E1043" i="4" s="1"/>
  <c r="P1043" i="4" s="1"/>
  <c r="C1045" i="4" l="1"/>
  <c r="A1044" i="4"/>
  <c r="D1044" i="4" s="1"/>
  <c r="E1044" i="4" s="1"/>
  <c r="P1044" i="4" s="1"/>
  <c r="O1041" i="4"/>
  <c r="B1042" i="4"/>
  <c r="O1042" i="4" l="1"/>
  <c r="B1043" i="4"/>
  <c r="C1046" i="4"/>
  <c r="A1045" i="4"/>
  <c r="D1045" i="4" s="1"/>
  <c r="E1045" i="4" s="1"/>
  <c r="P1045" i="4" s="1"/>
  <c r="C1047" i="4" l="1"/>
  <c r="A1046" i="4"/>
  <c r="D1046" i="4" s="1"/>
  <c r="E1046" i="4" s="1"/>
  <c r="P1046" i="4" s="1"/>
  <c r="O1043" i="4"/>
  <c r="B1044" i="4"/>
  <c r="O1044" i="4" l="1"/>
  <c r="B1045" i="4"/>
  <c r="C1048" i="4"/>
  <c r="A1047" i="4"/>
  <c r="D1047" i="4" s="1"/>
  <c r="E1047" i="4" s="1"/>
  <c r="P1047" i="4" s="1"/>
  <c r="C1049" i="4" l="1"/>
  <c r="A1048" i="4"/>
  <c r="D1048" i="4" s="1"/>
  <c r="E1048" i="4" s="1"/>
  <c r="P1048" i="4" s="1"/>
  <c r="O1045" i="4"/>
  <c r="B1046" i="4"/>
  <c r="O1046" i="4" l="1"/>
  <c r="B1047" i="4"/>
  <c r="C1050" i="4"/>
  <c r="A1049" i="4"/>
  <c r="D1049" i="4" s="1"/>
  <c r="E1049" i="4" s="1"/>
  <c r="P1049" i="4" s="1"/>
  <c r="C1051" i="4" l="1"/>
  <c r="A1050" i="4"/>
  <c r="D1050" i="4" s="1"/>
  <c r="E1050" i="4" s="1"/>
  <c r="P1050" i="4" s="1"/>
  <c r="O1047" i="4"/>
  <c r="B1048" i="4"/>
  <c r="O1048" i="4" l="1"/>
  <c r="B1049" i="4"/>
  <c r="C1052" i="4"/>
  <c r="A1051" i="4"/>
  <c r="D1051" i="4" s="1"/>
  <c r="E1051" i="4" s="1"/>
  <c r="P1051" i="4" s="1"/>
  <c r="C1053" i="4" l="1"/>
  <c r="A1052" i="4"/>
  <c r="D1052" i="4" s="1"/>
  <c r="E1052" i="4" s="1"/>
  <c r="P1052" i="4" s="1"/>
  <c r="O1049" i="4"/>
  <c r="B1050" i="4"/>
  <c r="O1050" i="4" l="1"/>
  <c r="B1051" i="4"/>
  <c r="C1054" i="4"/>
  <c r="A1053" i="4"/>
  <c r="D1053" i="4" s="1"/>
  <c r="E1053" i="4" s="1"/>
  <c r="P1053" i="4" s="1"/>
  <c r="C1055" i="4" l="1"/>
  <c r="A1054" i="4"/>
  <c r="D1054" i="4" s="1"/>
  <c r="E1054" i="4" s="1"/>
  <c r="P1054" i="4" s="1"/>
  <c r="O1051" i="4"/>
  <c r="B1052" i="4"/>
  <c r="O1052" i="4" l="1"/>
  <c r="B1053" i="4"/>
  <c r="C1056" i="4"/>
  <c r="A1055" i="4"/>
  <c r="D1055" i="4" s="1"/>
  <c r="E1055" i="4" s="1"/>
  <c r="P1055" i="4" s="1"/>
  <c r="C1057" i="4" l="1"/>
  <c r="A1056" i="4"/>
  <c r="D1056" i="4" s="1"/>
  <c r="E1056" i="4" s="1"/>
  <c r="P1056" i="4" s="1"/>
  <c r="O1053" i="4"/>
  <c r="B1054" i="4"/>
  <c r="O1054" i="4" l="1"/>
  <c r="B1055" i="4"/>
  <c r="C1058" i="4"/>
  <c r="A1057" i="4"/>
  <c r="D1057" i="4" s="1"/>
  <c r="E1057" i="4" s="1"/>
  <c r="P1057" i="4" s="1"/>
  <c r="C1059" i="4" l="1"/>
  <c r="A1058" i="4"/>
  <c r="D1058" i="4" s="1"/>
  <c r="E1058" i="4" s="1"/>
  <c r="P1058" i="4" s="1"/>
  <c r="O1055" i="4"/>
  <c r="B1056" i="4"/>
  <c r="O1056" i="4" l="1"/>
  <c r="B1057" i="4"/>
  <c r="C1060" i="4"/>
  <c r="A1059" i="4"/>
  <c r="D1059" i="4" s="1"/>
  <c r="E1059" i="4" s="1"/>
  <c r="P1059" i="4" s="1"/>
  <c r="C1061" i="4" l="1"/>
  <c r="A1060" i="4"/>
  <c r="D1060" i="4" s="1"/>
  <c r="E1060" i="4" s="1"/>
  <c r="P1060" i="4" s="1"/>
  <c r="O1057" i="4"/>
  <c r="B1058" i="4"/>
  <c r="O1058" i="4" l="1"/>
  <c r="B1059" i="4"/>
  <c r="C1062" i="4"/>
  <c r="A1061" i="4"/>
  <c r="D1061" i="4" s="1"/>
  <c r="E1061" i="4" s="1"/>
  <c r="P1061" i="4" s="1"/>
  <c r="C1063" i="4" l="1"/>
  <c r="A1062" i="4"/>
  <c r="D1062" i="4" s="1"/>
  <c r="E1062" i="4" s="1"/>
  <c r="P1062" i="4" s="1"/>
  <c r="O1059" i="4"/>
  <c r="B1060" i="4"/>
  <c r="O1060" i="4" l="1"/>
  <c r="B1061" i="4"/>
  <c r="C1064" i="4"/>
  <c r="A1063" i="4"/>
  <c r="D1063" i="4" s="1"/>
  <c r="E1063" i="4" s="1"/>
  <c r="P1063" i="4" s="1"/>
  <c r="C1065" i="4" l="1"/>
  <c r="A1064" i="4"/>
  <c r="D1064" i="4" s="1"/>
  <c r="E1064" i="4" s="1"/>
  <c r="P1064" i="4" s="1"/>
  <c r="O1061" i="4"/>
  <c r="B1062" i="4"/>
  <c r="O1062" i="4" l="1"/>
  <c r="B1063" i="4"/>
  <c r="C1066" i="4"/>
  <c r="A1065" i="4"/>
  <c r="D1065" i="4" s="1"/>
  <c r="E1065" i="4" s="1"/>
  <c r="P1065" i="4" s="1"/>
  <c r="C1067" i="4" l="1"/>
  <c r="A1066" i="4"/>
  <c r="D1066" i="4" s="1"/>
  <c r="E1066" i="4" s="1"/>
  <c r="P1066" i="4" s="1"/>
  <c r="O1063" i="4"/>
  <c r="B1064" i="4"/>
  <c r="O1064" i="4" l="1"/>
  <c r="B1065" i="4"/>
  <c r="C1068" i="4"/>
  <c r="A1067" i="4"/>
  <c r="D1067" i="4" s="1"/>
  <c r="E1067" i="4" s="1"/>
  <c r="P1067" i="4" s="1"/>
  <c r="C1069" i="4" l="1"/>
  <c r="A1068" i="4"/>
  <c r="D1068" i="4" s="1"/>
  <c r="E1068" i="4" s="1"/>
  <c r="P1068" i="4" s="1"/>
  <c r="O1065" i="4"/>
  <c r="B1066" i="4"/>
  <c r="O1066" i="4" l="1"/>
  <c r="B1067" i="4"/>
  <c r="C1070" i="4"/>
  <c r="A1069" i="4"/>
  <c r="D1069" i="4" s="1"/>
  <c r="E1069" i="4" s="1"/>
  <c r="P1069" i="4" s="1"/>
  <c r="C1071" i="4" l="1"/>
  <c r="A1070" i="4"/>
  <c r="D1070" i="4" s="1"/>
  <c r="E1070" i="4" s="1"/>
  <c r="P1070" i="4" s="1"/>
  <c r="O1067" i="4"/>
  <c r="B1068" i="4"/>
  <c r="O1068" i="4" l="1"/>
  <c r="B1069" i="4"/>
  <c r="C1072" i="4"/>
  <c r="A1071" i="4"/>
  <c r="D1071" i="4" s="1"/>
  <c r="E1071" i="4" s="1"/>
  <c r="P1071" i="4" s="1"/>
  <c r="C1073" i="4" l="1"/>
  <c r="A1072" i="4"/>
  <c r="D1072" i="4" s="1"/>
  <c r="E1072" i="4" s="1"/>
  <c r="P1072" i="4" s="1"/>
  <c r="O1069" i="4"/>
  <c r="B1070" i="4"/>
  <c r="O1070" i="4" l="1"/>
  <c r="B1071" i="4"/>
  <c r="C1074" i="4"/>
  <c r="A1073" i="4"/>
  <c r="D1073" i="4" s="1"/>
  <c r="E1073" i="4" s="1"/>
  <c r="P1073" i="4" s="1"/>
  <c r="C1075" i="4" l="1"/>
  <c r="A1074" i="4"/>
  <c r="D1074" i="4" s="1"/>
  <c r="E1074" i="4" s="1"/>
  <c r="P1074" i="4" s="1"/>
  <c r="O1071" i="4"/>
  <c r="B1072" i="4"/>
  <c r="O1072" i="4" l="1"/>
  <c r="B1073" i="4"/>
  <c r="C1076" i="4"/>
  <c r="A1075" i="4"/>
  <c r="D1075" i="4" s="1"/>
  <c r="E1075" i="4" s="1"/>
  <c r="P1075" i="4" s="1"/>
  <c r="C1077" i="4" l="1"/>
  <c r="A1076" i="4"/>
  <c r="D1076" i="4" s="1"/>
  <c r="E1076" i="4" s="1"/>
  <c r="P1076" i="4" s="1"/>
  <c r="O1073" i="4"/>
  <c r="B1074" i="4"/>
  <c r="O1074" i="4" l="1"/>
  <c r="B1075" i="4"/>
  <c r="C1078" i="4"/>
  <c r="A1077" i="4"/>
  <c r="D1077" i="4" s="1"/>
  <c r="E1077" i="4" s="1"/>
  <c r="P1077" i="4" s="1"/>
  <c r="C1079" i="4" l="1"/>
  <c r="A1078" i="4"/>
  <c r="D1078" i="4" s="1"/>
  <c r="E1078" i="4" s="1"/>
  <c r="P1078" i="4" s="1"/>
  <c r="O1075" i="4"/>
  <c r="B1076" i="4"/>
  <c r="O1076" i="4" l="1"/>
  <c r="B1077" i="4"/>
  <c r="C1080" i="4"/>
  <c r="A1079" i="4"/>
  <c r="D1079" i="4" s="1"/>
  <c r="E1079" i="4" s="1"/>
  <c r="P1079" i="4" s="1"/>
  <c r="C1081" i="4" l="1"/>
  <c r="A1080" i="4"/>
  <c r="D1080" i="4" s="1"/>
  <c r="E1080" i="4" s="1"/>
  <c r="P1080" i="4" s="1"/>
  <c r="O1077" i="4"/>
  <c r="B1078" i="4"/>
  <c r="O1078" i="4" l="1"/>
  <c r="B1079" i="4"/>
  <c r="C1082" i="4"/>
  <c r="A1081" i="4"/>
  <c r="D1081" i="4" s="1"/>
  <c r="E1081" i="4" s="1"/>
  <c r="P1081" i="4" s="1"/>
  <c r="C1083" i="4" l="1"/>
  <c r="A1082" i="4"/>
  <c r="D1082" i="4" s="1"/>
  <c r="E1082" i="4" s="1"/>
  <c r="P1082" i="4" s="1"/>
  <c r="O1079" i="4"/>
  <c r="B1080" i="4"/>
  <c r="O1080" i="4" l="1"/>
  <c r="B1081" i="4"/>
  <c r="C1084" i="4"/>
  <c r="A1083" i="4"/>
  <c r="D1083" i="4" s="1"/>
  <c r="E1083" i="4" s="1"/>
  <c r="P1083" i="4" s="1"/>
  <c r="C1085" i="4" l="1"/>
  <c r="A1084" i="4"/>
  <c r="D1084" i="4" s="1"/>
  <c r="E1084" i="4" s="1"/>
  <c r="P1084" i="4" s="1"/>
  <c r="O1081" i="4"/>
  <c r="B1082" i="4"/>
  <c r="O1082" i="4" l="1"/>
  <c r="B1083" i="4"/>
  <c r="C1086" i="4"/>
  <c r="A1085" i="4"/>
  <c r="D1085" i="4" s="1"/>
  <c r="E1085" i="4" s="1"/>
  <c r="P1085" i="4" s="1"/>
  <c r="C1087" i="4" l="1"/>
  <c r="A1086" i="4"/>
  <c r="D1086" i="4" s="1"/>
  <c r="E1086" i="4" s="1"/>
  <c r="P1086" i="4" s="1"/>
  <c r="O1083" i="4"/>
  <c r="B1084" i="4"/>
  <c r="O1084" i="4" l="1"/>
  <c r="B1085" i="4"/>
  <c r="C1088" i="4"/>
  <c r="A1087" i="4"/>
  <c r="D1087" i="4" s="1"/>
  <c r="E1087" i="4" s="1"/>
  <c r="P1087" i="4" s="1"/>
  <c r="C1089" i="4" l="1"/>
  <c r="A1088" i="4"/>
  <c r="D1088" i="4" s="1"/>
  <c r="E1088" i="4" s="1"/>
  <c r="P1088" i="4" s="1"/>
  <c r="O1085" i="4"/>
  <c r="B1086" i="4"/>
  <c r="O1086" i="4" l="1"/>
  <c r="B1087" i="4"/>
  <c r="C1090" i="4"/>
  <c r="A1089" i="4"/>
  <c r="D1089" i="4" s="1"/>
  <c r="E1089" i="4" s="1"/>
  <c r="P1089" i="4" s="1"/>
  <c r="C1091" i="4" l="1"/>
  <c r="A1090" i="4"/>
  <c r="D1090" i="4" s="1"/>
  <c r="E1090" i="4" s="1"/>
  <c r="P1090" i="4" s="1"/>
  <c r="O1087" i="4"/>
  <c r="B1088" i="4"/>
  <c r="O1088" i="4" l="1"/>
  <c r="B1089" i="4"/>
  <c r="C1092" i="4"/>
  <c r="A1091" i="4"/>
  <c r="D1091" i="4" s="1"/>
  <c r="E1091" i="4" s="1"/>
  <c r="P1091" i="4" s="1"/>
  <c r="C1093" i="4" l="1"/>
  <c r="A1092" i="4"/>
  <c r="D1092" i="4" s="1"/>
  <c r="E1092" i="4" s="1"/>
  <c r="P1092" i="4" s="1"/>
  <c r="O1089" i="4"/>
  <c r="B1090" i="4"/>
  <c r="O1090" i="4" l="1"/>
  <c r="B1091" i="4"/>
  <c r="C1094" i="4"/>
  <c r="A1093" i="4"/>
  <c r="D1093" i="4" s="1"/>
  <c r="E1093" i="4" s="1"/>
  <c r="P1093" i="4" s="1"/>
  <c r="C1095" i="4" l="1"/>
  <c r="A1094" i="4"/>
  <c r="D1094" i="4" s="1"/>
  <c r="E1094" i="4" s="1"/>
  <c r="P1094" i="4" s="1"/>
  <c r="O1091" i="4"/>
  <c r="B1092" i="4"/>
  <c r="O1092" i="4" l="1"/>
  <c r="B1093" i="4"/>
  <c r="C1096" i="4"/>
  <c r="A1095" i="4"/>
  <c r="D1095" i="4" s="1"/>
  <c r="E1095" i="4" s="1"/>
  <c r="P1095" i="4" s="1"/>
  <c r="C1097" i="4" l="1"/>
  <c r="A1096" i="4"/>
  <c r="D1096" i="4" s="1"/>
  <c r="E1096" i="4" s="1"/>
  <c r="P1096" i="4" s="1"/>
  <c r="O1093" i="4"/>
  <c r="B1094" i="4"/>
  <c r="O1094" i="4" l="1"/>
  <c r="B1095" i="4"/>
  <c r="C1098" i="4"/>
  <c r="A1097" i="4"/>
  <c r="D1097" i="4" s="1"/>
  <c r="E1097" i="4" s="1"/>
  <c r="P1097" i="4" s="1"/>
  <c r="C1099" i="4" l="1"/>
  <c r="A1098" i="4"/>
  <c r="D1098" i="4" s="1"/>
  <c r="E1098" i="4" s="1"/>
  <c r="P1098" i="4" s="1"/>
  <c r="O1095" i="4"/>
  <c r="B1096" i="4"/>
  <c r="O1096" i="4" l="1"/>
  <c r="B1097" i="4"/>
  <c r="C1100" i="4"/>
  <c r="A1099" i="4"/>
  <c r="D1099" i="4" s="1"/>
  <c r="E1099" i="4" s="1"/>
  <c r="P1099" i="4" s="1"/>
  <c r="C1101" i="4" l="1"/>
  <c r="A1100" i="4"/>
  <c r="D1100" i="4" s="1"/>
  <c r="E1100" i="4" s="1"/>
  <c r="P1100" i="4" s="1"/>
  <c r="O1097" i="4"/>
  <c r="B1098" i="4"/>
  <c r="O1098" i="4" l="1"/>
  <c r="B1099" i="4"/>
  <c r="C1102" i="4"/>
  <c r="A1101" i="4"/>
  <c r="D1101" i="4" s="1"/>
  <c r="E1101" i="4" s="1"/>
  <c r="P1101" i="4" s="1"/>
  <c r="C1103" i="4" l="1"/>
  <c r="A1102" i="4"/>
  <c r="D1102" i="4" s="1"/>
  <c r="E1102" i="4" s="1"/>
  <c r="P1102" i="4" s="1"/>
  <c r="O1099" i="4"/>
  <c r="B1100" i="4"/>
  <c r="O1100" i="4" l="1"/>
  <c r="B1101" i="4"/>
  <c r="C1104" i="4"/>
  <c r="A1103" i="4"/>
  <c r="D1103" i="4" s="1"/>
  <c r="E1103" i="4" s="1"/>
  <c r="P1103" i="4" s="1"/>
  <c r="C1105" i="4" l="1"/>
  <c r="A1104" i="4"/>
  <c r="D1104" i="4" s="1"/>
  <c r="E1104" i="4" s="1"/>
  <c r="P1104" i="4" s="1"/>
  <c r="O1101" i="4"/>
  <c r="B1102" i="4"/>
  <c r="O1102" i="4" l="1"/>
  <c r="B1103" i="4"/>
  <c r="C1106" i="4"/>
  <c r="A1105" i="4"/>
  <c r="D1105" i="4" s="1"/>
  <c r="E1105" i="4" s="1"/>
  <c r="P1105" i="4" s="1"/>
  <c r="C1107" i="4" l="1"/>
  <c r="A1106" i="4"/>
  <c r="D1106" i="4" s="1"/>
  <c r="E1106" i="4" s="1"/>
  <c r="P1106" i="4" s="1"/>
  <c r="O1103" i="4"/>
  <c r="B1104" i="4"/>
  <c r="O1104" i="4" l="1"/>
  <c r="B1105" i="4"/>
  <c r="C1108" i="4"/>
  <c r="A1107" i="4"/>
  <c r="D1107" i="4" s="1"/>
  <c r="E1107" i="4" s="1"/>
  <c r="P1107" i="4" s="1"/>
  <c r="C1109" i="4" l="1"/>
  <c r="A1108" i="4"/>
  <c r="D1108" i="4" s="1"/>
  <c r="E1108" i="4" s="1"/>
  <c r="P1108" i="4" s="1"/>
  <c r="O1105" i="4"/>
  <c r="B1106" i="4"/>
  <c r="O1106" i="4" l="1"/>
  <c r="B1107" i="4"/>
  <c r="C1110" i="4"/>
  <c r="A1109" i="4"/>
  <c r="D1109" i="4" s="1"/>
  <c r="E1109" i="4" s="1"/>
  <c r="P1109" i="4" s="1"/>
  <c r="C1111" i="4" l="1"/>
  <c r="A1110" i="4"/>
  <c r="D1110" i="4" s="1"/>
  <c r="E1110" i="4" s="1"/>
  <c r="P1110" i="4" s="1"/>
  <c r="O1107" i="4"/>
  <c r="B1108" i="4"/>
  <c r="O1108" i="4" l="1"/>
  <c r="B1109" i="4"/>
  <c r="C1112" i="4"/>
  <c r="A1111" i="4"/>
  <c r="D1111" i="4" s="1"/>
  <c r="E1111" i="4" s="1"/>
  <c r="P1111" i="4" s="1"/>
  <c r="C1113" i="4" l="1"/>
  <c r="A1112" i="4"/>
  <c r="D1112" i="4" s="1"/>
  <c r="E1112" i="4" s="1"/>
  <c r="P1112" i="4" s="1"/>
  <c r="O1109" i="4"/>
  <c r="B1110" i="4"/>
  <c r="O1110" i="4" l="1"/>
  <c r="B1111" i="4"/>
  <c r="C1114" i="4"/>
  <c r="A1113" i="4"/>
  <c r="D1113" i="4" s="1"/>
  <c r="E1113" i="4" s="1"/>
  <c r="P1113" i="4" s="1"/>
  <c r="C1115" i="4" l="1"/>
  <c r="A1114" i="4"/>
  <c r="D1114" i="4" s="1"/>
  <c r="E1114" i="4" s="1"/>
  <c r="P1114" i="4" s="1"/>
  <c r="O1111" i="4"/>
  <c r="B1112" i="4"/>
  <c r="O1112" i="4" l="1"/>
  <c r="B1113" i="4"/>
  <c r="C1116" i="4"/>
  <c r="A1115" i="4"/>
  <c r="D1115" i="4" s="1"/>
  <c r="E1115" i="4" s="1"/>
  <c r="P1115" i="4" s="1"/>
  <c r="C1117" i="4" l="1"/>
  <c r="A1116" i="4"/>
  <c r="D1116" i="4" s="1"/>
  <c r="E1116" i="4" s="1"/>
  <c r="P1116" i="4" s="1"/>
  <c r="O1113" i="4"/>
  <c r="B1114" i="4"/>
  <c r="O1114" i="4" l="1"/>
  <c r="B1115" i="4"/>
  <c r="C1118" i="4"/>
  <c r="A1117" i="4"/>
  <c r="D1117" i="4" s="1"/>
  <c r="E1117" i="4" s="1"/>
  <c r="P1117" i="4" s="1"/>
  <c r="C1119" i="4" l="1"/>
  <c r="A1118" i="4"/>
  <c r="D1118" i="4" s="1"/>
  <c r="E1118" i="4" s="1"/>
  <c r="P1118" i="4" s="1"/>
  <c r="O1115" i="4"/>
  <c r="B1116" i="4"/>
  <c r="O1116" i="4" l="1"/>
  <c r="B1117" i="4"/>
  <c r="C1120" i="4"/>
  <c r="A1119" i="4"/>
  <c r="D1119" i="4" s="1"/>
  <c r="E1119" i="4" s="1"/>
  <c r="P1119" i="4" s="1"/>
  <c r="C1121" i="4" l="1"/>
  <c r="A1120" i="4"/>
  <c r="D1120" i="4" s="1"/>
  <c r="E1120" i="4" s="1"/>
  <c r="P1120" i="4" s="1"/>
  <c r="O1117" i="4"/>
  <c r="B1118" i="4"/>
  <c r="O1118" i="4" l="1"/>
  <c r="B1119" i="4"/>
  <c r="C1122" i="4"/>
  <c r="A1121" i="4"/>
  <c r="D1121" i="4" s="1"/>
  <c r="E1121" i="4" s="1"/>
  <c r="P1121" i="4" s="1"/>
  <c r="C1123" i="4" l="1"/>
  <c r="A1122" i="4"/>
  <c r="D1122" i="4" s="1"/>
  <c r="E1122" i="4" s="1"/>
  <c r="P1122" i="4" s="1"/>
  <c r="O1119" i="4"/>
  <c r="B1120" i="4"/>
  <c r="O1120" i="4" l="1"/>
  <c r="B1121" i="4"/>
  <c r="C1124" i="4"/>
  <c r="A1123" i="4"/>
  <c r="D1123" i="4" s="1"/>
  <c r="E1123" i="4" s="1"/>
  <c r="P1123" i="4" s="1"/>
  <c r="C1125" i="4" l="1"/>
  <c r="A1124" i="4"/>
  <c r="D1124" i="4" s="1"/>
  <c r="E1124" i="4" s="1"/>
  <c r="P1124" i="4" s="1"/>
  <c r="O1121" i="4"/>
  <c r="B1122" i="4"/>
  <c r="O1122" i="4" l="1"/>
  <c r="B1123" i="4"/>
  <c r="C1126" i="4"/>
  <c r="A1125" i="4"/>
  <c r="D1125" i="4" s="1"/>
  <c r="E1125" i="4" s="1"/>
  <c r="P1125" i="4" s="1"/>
  <c r="C1127" i="4" l="1"/>
  <c r="A1126" i="4"/>
  <c r="D1126" i="4" s="1"/>
  <c r="E1126" i="4" s="1"/>
  <c r="P1126" i="4" s="1"/>
  <c r="O1123" i="4"/>
  <c r="B1124" i="4"/>
  <c r="O1124" i="4" l="1"/>
  <c r="B1125" i="4"/>
  <c r="C1128" i="4"/>
  <c r="A1127" i="4"/>
  <c r="D1127" i="4" s="1"/>
  <c r="E1127" i="4" s="1"/>
  <c r="P1127" i="4" s="1"/>
  <c r="C1129" i="4" l="1"/>
  <c r="A1128" i="4"/>
  <c r="D1128" i="4" s="1"/>
  <c r="E1128" i="4" s="1"/>
  <c r="P1128" i="4" s="1"/>
  <c r="O1125" i="4"/>
  <c r="B1126" i="4"/>
  <c r="O1126" i="4" l="1"/>
  <c r="B1127" i="4"/>
  <c r="C1130" i="4"/>
  <c r="A1129" i="4"/>
  <c r="D1129" i="4" s="1"/>
  <c r="E1129" i="4" s="1"/>
  <c r="P1129" i="4" s="1"/>
  <c r="C1131" i="4" l="1"/>
  <c r="A1130" i="4"/>
  <c r="D1130" i="4" s="1"/>
  <c r="E1130" i="4" s="1"/>
  <c r="P1130" i="4" s="1"/>
  <c r="O1127" i="4"/>
  <c r="B1128" i="4"/>
  <c r="O1128" i="4" l="1"/>
  <c r="B1129" i="4"/>
  <c r="C1132" i="4"/>
  <c r="A1131" i="4"/>
  <c r="D1131" i="4" s="1"/>
  <c r="E1131" i="4" s="1"/>
  <c r="P1131" i="4" s="1"/>
  <c r="C1133" i="4" l="1"/>
  <c r="A1132" i="4"/>
  <c r="D1132" i="4" s="1"/>
  <c r="E1132" i="4" s="1"/>
  <c r="P1132" i="4" s="1"/>
  <c r="O1129" i="4"/>
  <c r="B1130" i="4"/>
  <c r="O1130" i="4" l="1"/>
  <c r="B1131" i="4"/>
  <c r="C1134" i="4"/>
  <c r="A1133" i="4"/>
  <c r="D1133" i="4" s="1"/>
  <c r="E1133" i="4" s="1"/>
  <c r="P1133" i="4" s="1"/>
  <c r="O1131" i="4" l="1"/>
  <c r="B1132" i="4"/>
  <c r="C1135" i="4"/>
  <c r="A1134" i="4"/>
  <c r="D1134" i="4" s="1"/>
  <c r="E1134" i="4" s="1"/>
  <c r="P1134" i="4" s="1"/>
  <c r="O1132" i="4" l="1"/>
  <c r="B1133" i="4"/>
  <c r="C1136" i="4"/>
  <c r="A1135" i="4"/>
  <c r="D1135" i="4" s="1"/>
  <c r="E1135" i="4" s="1"/>
  <c r="P1135" i="4" s="1"/>
  <c r="C1137" i="4" l="1"/>
  <c r="A1136" i="4"/>
  <c r="D1136" i="4" s="1"/>
  <c r="E1136" i="4" s="1"/>
  <c r="P1136" i="4" s="1"/>
  <c r="O1133" i="4"/>
  <c r="B1134" i="4"/>
  <c r="O1134" i="4" l="1"/>
  <c r="B1135" i="4"/>
  <c r="C1138" i="4"/>
  <c r="A1137" i="4"/>
  <c r="D1137" i="4" s="1"/>
  <c r="E1137" i="4" s="1"/>
  <c r="P1137" i="4" s="1"/>
  <c r="C1139" i="4" l="1"/>
  <c r="A1138" i="4"/>
  <c r="D1138" i="4" s="1"/>
  <c r="E1138" i="4" s="1"/>
  <c r="P1138" i="4" s="1"/>
  <c r="O1135" i="4"/>
  <c r="B1136" i="4"/>
  <c r="O1136" i="4" l="1"/>
  <c r="B1137" i="4"/>
  <c r="C1140" i="4"/>
  <c r="A1139" i="4"/>
  <c r="D1139" i="4" s="1"/>
  <c r="E1139" i="4" s="1"/>
  <c r="P1139" i="4" s="1"/>
  <c r="C1141" i="4" l="1"/>
  <c r="A1140" i="4"/>
  <c r="D1140" i="4" s="1"/>
  <c r="E1140" i="4" s="1"/>
  <c r="P1140" i="4" s="1"/>
  <c r="O1137" i="4"/>
  <c r="B1138" i="4"/>
  <c r="O1138" i="4" l="1"/>
  <c r="B1139" i="4"/>
  <c r="C1142" i="4"/>
  <c r="A1141" i="4"/>
  <c r="D1141" i="4" s="1"/>
  <c r="E1141" i="4" s="1"/>
  <c r="P1141" i="4" s="1"/>
  <c r="C1143" i="4" l="1"/>
  <c r="A1142" i="4"/>
  <c r="D1142" i="4" s="1"/>
  <c r="E1142" i="4" s="1"/>
  <c r="P1142" i="4" s="1"/>
  <c r="O1139" i="4"/>
  <c r="B1140" i="4"/>
  <c r="O1140" i="4" l="1"/>
  <c r="B1141" i="4"/>
  <c r="C1144" i="4"/>
  <c r="A1143" i="4"/>
  <c r="D1143" i="4" s="1"/>
  <c r="E1143" i="4" s="1"/>
  <c r="P1143" i="4" s="1"/>
  <c r="C1145" i="4" l="1"/>
  <c r="A1144" i="4"/>
  <c r="D1144" i="4" s="1"/>
  <c r="E1144" i="4" s="1"/>
  <c r="P1144" i="4" s="1"/>
  <c r="O1141" i="4"/>
  <c r="B1142" i="4"/>
  <c r="O1142" i="4" l="1"/>
  <c r="B1143" i="4"/>
  <c r="C1146" i="4"/>
  <c r="A1145" i="4"/>
  <c r="D1145" i="4" s="1"/>
  <c r="E1145" i="4" s="1"/>
  <c r="P1145" i="4" s="1"/>
  <c r="C1147" i="4" l="1"/>
  <c r="A1146" i="4"/>
  <c r="D1146" i="4" s="1"/>
  <c r="E1146" i="4" s="1"/>
  <c r="P1146" i="4" s="1"/>
  <c r="O1143" i="4"/>
  <c r="B1144" i="4"/>
  <c r="O1144" i="4" l="1"/>
  <c r="B1145" i="4"/>
  <c r="C1148" i="4"/>
  <c r="A1147" i="4"/>
  <c r="D1147" i="4" s="1"/>
  <c r="E1147" i="4" s="1"/>
  <c r="P1147" i="4" s="1"/>
  <c r="C1149" i="4" l="1"/>
  <c r="A1148" i="4"/>
  <c r="D1148" i="4" s="1"/>
  <c r="E1148" i="4" s="1"/>
  <c r="P1148" i="4" s="1"/>
  <c r="O1145" i="4"/>
  <c r="B1146" i="4"/>
  <c r="O1146" i="4" l="1"/>
  <c r="B1147" i="4"/>
  <c r="C1150" i="4"/>
  <c r="A1149" i="4"/>
  <c r="D1149" i="4" s="1"/>
  <c r="E1149" i="4" s="1"/>
  <c r="P1149" i="4" s="1"/>
  <c r="O1147" i="4" l="1"/>
  <c r="B1148" i="4"/>
  <c r="C1151" i="4"/>
  <c r="A1150" i="4"/>
  <c r="D1150" i="4" s="1"/>
  <c r="E1150" i="4" s="1"/>
  <c r="P1150" i="4" s="1"/>
  <c r="C1152" i="4" l="1"/>
  <c r="A1151" i="4"/>
  <c r="D1151" i="4" s="1"/>
  <c r="E1151" i="4" s="1"/>
  <c r="P1151" i="4" s="1"/>
  <c r="O1148" i="4"/>
  <c r="B1149" i="4"/>
  <c r="O1149" i="4" l="1"/>
  <c r="B1150" i="4"/>
  <c r="C1153" i="4"/>
  <c r="A1152" i="4"/>
  <c r="D1152" i="4" s="1"/>
  <c r="E1152" i="4" s="1"/>
  <c r="P1152" i="4" s="1"/>
  <c r="C1154" i="4" l="1"/>
  <c r="A1153" i="4"/>
  <c r="D1153" i="4" s="1"/>
  <c r="E1153" i="4" s="1"/>
  <c r="P1153" i="4" s="1"/>
  <c r="O1150" i="4"/>
  <c r="B1151" i="4"/>
  <c r="O1151" i="4" l="1"/>
  <c r="B1152" i="4"/>
  <c r="C1155" i="4"/>
  <c r="A1154" i="4"/>
  <c r="D1154" i="4" s="1"/>
  <c r="E1154" i="4" s="1"/>
  <c r="P1154" i="4" s="1"/>
  <c r="C1156" i="4" l="1"/>
  <c r="A1155" i="4"/>
  <c r="D1155" i="4" s="1"/>
  <c r="E1155" i="4" s="1"/>
  <c r="P1155" i="4" s="1"/>
  <c r="O1152" i="4"/>
  <c r="B1153" i="4"/>
  <c r="O1153" i="4" l="1"/>
  <c r="B1154" i="4"/>
  <c r="C1157" i="4"/>
  <c r="A1156" i="4"/>
  <c r="D1156" i="4" s="1"/>
  <c r="E1156" i="4" s="1"/>
  <c r="P1156" i="4" s="1"/>
  <c r="C1158" i="4" l="1"/>
  <c r="A1157" i="4"/>
  <c r="D1157" i="4" s="1"/>
  <c r="E1157" i="4" s="1"/>
  <c r="P1157" i="4" s="1"/>
  <c r="O1154" i="4"/>
  <c r="B1155" i="4"/>
  <c r="O1155" i="4" l="1"/>
  <c r="B1156" i="4"/>
  <c r="C1159" i="4"/>
  <c r="A1158" i="4"/>
  <c r="D1158" i="4" s="1"/>
  <c r="E1158" i="4" s="1"/>
  <c r="P1158" i="4" s="1"/>
  <c r="C1160" i="4" l="1"/>
  <c r="A1159" i="4"/>
  <c r="D1159" i="4" s="1"/>
  <c r="E1159" i="4" s="1"/>
  <c r="P1159" i="4" s="1"/>
  <c r="O1156" i="4"/>
  <c r="B1157" i="4"/>
  <c r="O1157" i="4" l="1"/>
  <c r="B1158" i="4"/>
  <c r="C1161" i="4"/>
  <c r="A1160" i="4"/>
  <c r="D1160" i="4" s="1"/>
  <c r="E1160" i="4" s="1"/>
  <c r="P1160" i="4" s="1"/>
  <c r="C1162" i="4" l="1"/>
  <c r="A1161" i="4"/>
  <c r="D1161" i="4" s="1"/>
  <c r="E1161" i="4" s="1"/>
  <c r="P1161" i="4" s="1"/>
  <c r="O1158" i="4"/>
  <c r="B1159" i="4"/>
  <c r="O1159" i="4" l="1"/>
  <c r="B1160" i="4"/>
  <c r="C1163" i="4"/>
  <c r="A1162" i="4"/>
  <c r="D1162" i="4" s="1"/>
  <c r="E1162" i="4" s="1"/>
  <c r="P1162" i="4" s="1"/>
  <c r="C1164" i="4" l="1"/>
  <c r="A1163" i="4"/>
  <c r="D1163" i="4" s="1"/>
  <c r="E1163" i="4" s="1"/>
  <c r="P1163" i="4" s="1"/>
  <c r="O1160" i="4"/>
  <c r="B1161" i="4"/>
  <c r="O1161" i="4" l="1"/>
  <c r="B1162" i="4"/>
  <c r="C1165" i="4"/>
  <c r="A1164" i="4"/>
  <c r="D1164" i="4" s="1"/>
  <c r="E1164" i="4" s="1"/>
  <c r="P1164" i="4" s="1"/>
  <c r="C1166" i="4" l="1"/>
  <c r="A1165" i="4"/>
  <c r="D1165" i="4" s="1"/>
  <c r="E1165" i="4" s="1"/>
  <c r="P1165" i="4" s="1"/>
  <c r="O1162" i="4"/>
  <c r="B1163" i="4"/>
  <c r="O1163" i="4" l="1"/>
  <c r="B1164" i="4"/>
  <c r="C1167" i="4"/>
  <c r="A1166" i="4"/>
  <c r="D1166" i="4" s="1"/>
  <c r="E1166" i="4" s="1"/>
  <c r="P1166" i="4" s="1"/>
  <c r="C1168" i="4" l="1"/>
  <c r="A1167" i="4"/>
  <c r="D1167" i="4" s="1"/>
  <c r="E1167" i="4" s="1"/>
  <c r="P1167" i="4" s="1"/>
  <c r="O1164" i="4"/>
  <c r="B1165" i="4"/>
  <c r="O1165" i="4" l="1"/>
  <c r="B1166" i="4"/>
  <c r="C1169" i="4"/>
  <c r="A1168" i="4"/>
  <c r="D1168" i="4" s="1"/>
  <c r="E1168" i="4" s="1"/>
  <c r="P1168" i="4" s="1"/>
  <c r="C1170" i="4" l="1"/>
  <c r="A1169" i="4"/>
  <c r="D1169" i="4" s="1"/>
  <c r="E1169" i="4" s="1"/>
  <c r="P1169" i="4" s="1"/>
  <c r="O1166" i="4"/>
  <c r="B1167" i="4"/>
  <c r="O1167" i="4" l="1"/>
  <c r="B1168" i="4"/>
  <c r="C1171" i="4"/>
  <c r="A1170" i="4"/>
  <c r="D1170" i="4" s="1"/>
  <c r="E1170" i="4" s="1"/>
  <c r="P1170" i="4" s="1"/>
  <c r="C1172" i="4" l="1"/>
  <c r="A1171" i="4"/>
  <c r="D1171" i="4" s="1"/>
  <c r="E1171" i="4" s="1"/>
  <c r="P1171" i="4" s="1"/>
  <c r="O1168" i="4"/>
  <c r="B1169" i="4"/>
  <c r="O1169" i="4" l="1"/>
  <c r="B1170" i="4"/>
  <c r="C1173" i="4"/>
  <c r="A1172" i="4"/>
  <c r="D1172" i="4" s="1"/>
  <c r="E1172" i="4" s="1"/>
  <c r="P1172" i="4" s="1"/>
  <c r="C1174" i="4" l="1"/>
  <c r="A1173" i="4"/>
  <c r="D1173" i="4" s="1"/>
  <c r="E1173" i="4" s="1"/>
  <c r="P1173" i="4" s="1"/>
  <c r="O1170" i="4"/>
  <c r="B1171" i="4"/>
  <c r="O1171" i="4" l="1"/>
  <c r="B1172" i="4"/>
  <c r="C1175" i="4"/>
  <c r="A1174" i="4"/>
  <c r="D1174" i="4" s="1"/>
  <c r="E1174" i="4" s="1"/>
  <c r="P1174" i="4" s="1"/>
  <c r="C1176" i="4" l="1"/>
  <c r="A1175" i="4"/>
  <c r="D1175" i="4" s="1"/>
  <c r="E1175" i="4" s="1"/>
  <c r="P1175" i="4" s="1"/>
  <c r="O1172" i="4"/>
  <c r="B1173" i="4"/>
  <c r="O1173" i="4" l="1"/>
  <c r="B1174" i="4"/>
  <c r="C1177" i="4"/>
  <c r="A1176" i="4"/>
  <c r="D1176" i="4" s="1"/>
  <c r="E1176" i="4" s="1"/>
  <c r="P1176" i="4" s="1"/>
  <c r="C1178" i="4" l="1"/>
  <c r="A1177" i="4"/>
  <c r="D1177" i="4" s="1"/>
  <c r="E1177" i="4" s="1"/>
  <c r="P1177" i="4" s="1"/>
  <c r="O1174" i="4"/>
  <c r="B1175" i="4"/>
  <c r="O1175" i="4" l="1"/>
  <c r="B1176" i="4"/>
  <c r="C1179" i="4"/>
  <c r="A1178" i="4"/>
  <c r="D1178" i="4" s="1"/>
  <c r="E1178" i="4" s="1"/>
  <c r="P1178" i="4" s="1"/>
  <c r="C1180" i="4" l="1"/>
  <c r="A1179" i="4"/>
  <c r="D1179" i="4" s="1"/>
  <c r="E1179" i="4" s="1"/>
  <c r="P1179" i="4" s="1"/>
  <c r="O1176" i="4"/>
  <c r="B1177" i="4"/>
  <c r="O1177" i="4" l="1"/>
  <c r="B1178" i="4"/>
  <c r="C1181" i="4"/>
  <c r="A1180" i="4"/>
  <c r="D1180" i="4" s="1"/>
  <c r="E1180" i="4" s="1"/>
  <c r="P1180" i="4" s="1"/>
  <c r="C1182" i="4" l="1"/>
  <c r="A1181" i="4"/>
  <c r="D1181" i="4" s="1"/>
  <c r="E1181" i="4" s="1"/>
  <c r="P1181" i="4" s="1"/>
  <c r="O1178" i="4"/>
  <c r="B1179" i="4"/>
  <c r="O1179" i="4" l="1"/>
  <c r="B1180" i="4"/>
  <c r="C1183" i="4"/>
  <c r="A1182" i="4"/>
  <c r="D1182" i="4" s="1"/>
  <c r="E1182" i="4" s="1"/>
  <c r="P1182" i="4" s="1"/>
  <c r="C1184" i="4" l="1"/>
  <c r="A1183" i="4"/>
  <c r="D1183" i="4" s="1"/>
  <c r="E1183" i="4" s="1"/>
  <c r="P1183" i="4" s="1"/>
  <c r="O1180" i="4"/>
  <c r="B1181" i="4"/>
  <c r="O1181" i="4" l="1"/>
  <c r="B1182" i="4"/>
  <c r="C1185" i="4"/>
  <c r="A1184" i="4"/>
  <c r="D1184" i="4" s="1"/>
  <c r="E1184" i="4" s="1"/>
  <c r="P1184" i="4" s="1"/>
  <c r="C1186" i="4" l="1"/>
  <c r="A1185" i="4"/>
  <c r="D1185" i="4" s="1"/>
  <c r="E1185" i="4" s="1"/>
  <c r="P1185" i="4" s="1"/>
  <c r="O1182" i="4"/>
  <c r="B1183" i="4"/>
  <c r="O1183" i="4" l="1"/>
  <c r="B1184" i="4"/>
  <c r="C1187" i="4"/>
  <c r="A1186" i="4"/>
  <c r="D1186" i="4" s="1"/>
  <c r="E1186" i="4" s="1"/>
  <c r="P1186" i="4" s="1"/>
  <c r="C1188" i="4" l="1"/>
  <c r="A1187" i="4"/>
  <c r="D1187" i="4" s="1"/>
  <c r="E1187" i="4" s="1"/>
  <c r="P1187" i="4" s="1"/>
  <c r="O1184" i="4"/>
  <c r="B1185" i="4"/>
  <c r="O1185" i="4" l="1"/>
  <c r="B1186" i="4"/>
  <c r="C1189" i="4"/>
  <c r="A1188" i="4"/>
  <c r="D1188" i="4" s="1"/>
  <c r="E1188" i="4" s="1"/>
  <c r="P1188" i="4" s="1"/>
  <c r="C1190" i="4" l="1"/>
  <c r="A1189" i="4"/>
  <c r="D1189" i="4" s="1"/>
  <c r="E1189" i="4" s="1"/>
  <c r="P1189" i="4" s="1"/>
  <c r="O1186" i="4"/>
  <c r="B1187" i="4"/>
  <c r="O1187" i="4" l="1"/>
  <c r="B1188" i="4"/>
  <c r="C1191" i="4"/>
  <c r="A1190" i="4"/>
  <c r="D1190" i="4" s="1"/>
  <c r="E1190" i="4" s="1"/>
  <c r="P1190" i="4" s="1"/>
  <c r="C1192" i="4" l="1"/>
  <c r="A1191" i="4"/>
  <c r="D1191" i="4" s="1"/>
  <c r="E1191" i="4" s="1"/>
  <c r="P1191" i="4" s="1"/>
  <c r="O1188" i="4"/>
  <c r="B1189" i="4"/>
  <c r="O1189" i="4" l="1"/>
  <c r="B1190" i="4"/>
  <c r="C1193" i="4"/>
  <c r="A1192" i="4"/>
  <c r="D1192" i="4" s="1"/>
  <c r="E1192" i="4" s="1"/>
  <c r="P1192" i="4" s="1"/>
  <c r="C1194" i="4" l="1"/>
  <c r="A1193" i="4"/>
  <c r="D1193" i="4" s="1"/>
  <c r="E1193" i="4" s="1"/>
  <c r="P1193" i="4" s="1"/>
  <c r="O1190" i="4"/>
  <c r="B1191" i="4"/>
  <c r="O1191" i="4" l="1"/>
  <c r="B1192" i="4"/>
  <c r="C1195" i="4"/>
  <c r="A1194" i="4"/>
  <c r="D1194" i="4" s="1"/>
  <c r="E1194" i="4" s="1"/>
  <c r="P1194" i="4" s="1"/>
  <c r="C1196" i="4" l="1"/>
  <c r="A1195" i="4"/>
  <c r="D1195" i="4" s="1"/>
  <c r="E1195" i="4" s="1"/>
  <c r="P1195" i="4" s="1"/>
  <c r="O1192" i="4"/>
  <c r="B1193" i="4"/>
  <c r="O1193" i="4" l="1"/>
  <c r="B1194" i="4"/>
  <c r="C1197" i="4"/>
  <c r="A1196" i="4"/>
  <c r="D1196" i="4" s="1"/>
  <c r="E1196" i="4" s="1"/>
  <c r="P1196" i="4" s="1"/>
  <c r="C1198" i="4" l="1"/>
  <c r="A1197" i="4"/>
  <c r="D1197" i="4" s="1"/>
  <c r="E1197" i="4" s="1"/>
  <c r="P1197" i="4" s="1"/>
  <c r="O1194" i="4"/>
  <c r="B1195" i="4"/>
  <c r="O1195" i="4" l="1"/>
  <c r="B1196" i="4"/>
  <c r="C1199" i="4"/>
  <c r="A1198" i="4"/>
  <c r="D1198" i="4" s="1"/>
  <c r="E1198" i="4" s="1"/>
  <c r="P1198" i="4" s="1"/>
  <c r="C1200" i="4" l="1"/>
  <c r="A1199" i="4"/>
  <c r="D1199" i="4" s="1"/>
  <c r="E1199" i="4" s="1"/>
  <c r="P1199" i="4" s="1"/>
  <c r="O1196" i="4"/>
  <c r="B1197" i="4"/>
  <c r="O1197" i="4" l="1"/>
  <c r="B1198" i="4"/>
  <c r="C1201" i="4"/>
  <c r="A1200" i="4"/>
  <c r="D1200" i="4" s="1"/>
  <c r="E1200" i="4" s="1"/>
  <c r="P1200" i="4" s="1"/>
  <c r="C1202" i="4" l="1"/>
  <c r="A1201" i="4"/>
  <c r="D1201" i="4" s="1"/>
  <c r="E1201" i="4" s="1"/>
  <c r="P1201" i="4" s="1"/>
  <c r="O1198" i="4"/>
  <c r="B1199" i="4"/>
  <c r="O1199" i="4" l="1"/>
  <c r="B1200" i="4"/>
  <c r="C1203" i="4"/>
  <c r="A1202" i="4"/>
  <c r="D1202" i="4" s="1"/>
  <c r="E1202" i="4" s="1"/>
  <c r="P1202" i="4" s="1"/>
  <c r="C1204" i="4" l="1"/>
  <c r="A1203" i="4"/>
  <c r="D1203" i="4" s="1"/>
  <c r="E1203" i="4" s="1"/>
  <c r="P1203" i="4" s="1"/>
  <c r="O1200" i="4"/>
  <c r="B1201" i="4"/>
  <c r="O1201" i="4" l="1"/>
  <c r="B1202" i="4"/>
  <c r="C1205" i="4"/>
  <c r="A1204" i="4"/>
  <c r="D1204" i="4" s="1"/>
  <c r="E1204" i="4" s="1"/>
  <c r="P1204" i="4" s="1"/>
  <c r="C1206" i="4" l="1"/>
  <c r="A1205" i="4"/>
  <c r="D1205" i="4" s="1"/>
  <c r="E1205" i="4" s="1"/>
  <c r="P1205" i="4" s="1"/>
  <c r="O1202" i="4"/>
  <c r="B1203" i="4"/>
  <c r="O1203" i="4" l="1"/>
  <c r="B1204" i="4"/>
  <c r="C1207" i="4"/>
  <c r="A1206" i="4"/>
  <c r="D1206" i="4" s="1"/>
  <c r="E1206" i="4" s="1"/>
  <c r="P1206" i="4" s="1"/>
  <c r="C1208" i="4" l="1"/>
  <c r="A1207" i="4"/>
  <c r="D1207" i="4" s="1"/>
  <c r="E1207" i="4" s="1"/>
  <c r="P1207" i="4" s="1"/>
  <c r="O1204" i="4"/>
  <c r="B1205" i="4"/>
  <c r="O1205" i="4" l="1"/>
  <c r="B1206" i="4"/>
  <c r="C1209" i="4"/>
  <c r="A1208" i="4"/>
  <c r="D1208" i="4" s="1"/>
  <c r="E1208" i="4" s="1"/>
  <c r="P1208" i="4" s="1"/>
  <c r="C1210" i="4" l="1"/>
  <c r="A1209" i="4"/>
  <c r="D1209" i="4" s="1"/>
  <c r="E1209" i="4" s="1"/>
  <c r="P1209" i="4" s="1"/>
  <c r="O1206" i="4"/>
  <c r="B1207" i="4"/>
  <c r="O1207" i="4" l="1"/>
  <c r="B1208" i="4"/>
  <c r="C1211" i="4"/>
  <c r="A1210" i="4"/>
  <c r="D1210" i="4" s="1"/>
  <c r="E1210" i="4" s="1"/>
  <c r="P1210" i="4" s="1"/>
  <c r="C1212" i="4" l="1"/>
  <c r="A1211" i="4"/>
  <c r="D1211" i="4" s="1"/>
  <c r="E1211" i="4" s="1"/>
  <c r="P1211" i="4" s="1"/>
  <c r="O1208" i="4"/>
  <c r="B1209" i="4"/>
  <c r="O1209" i="4" l="1"/>
  <c r="B1210" i="4"/>
  <c r="C1213" i="4"/>
  <c r="A1212" i="4"/>
  <c r="D1212" i="4" s="1"/>
  <c r="E1212" i="4" s="1"/>
  <c r="P1212" i="4" s="1"/>
  <c r="C1214" i="4" l="1"/>
  <c r="A1213" i="4"/>
  <c r="D1213" i="4" s="1"/>
  <c r="E1213" i="4" s="1"/>
  <c r="P1213" i="4" s="1"/>
  <c r="O1210" i="4"/>
  <c r="B1211" i="4"/>
  <c r="O1211" i="4" l="1"/>
  <c r="B1212" i="4"/>
  <c r="C1215" i="4"/>
  <c r="A1214" i="4"/>
  <c r="D1214" i="4" s="1"/>
  <c r="E1214" i="4" s="1"/>
  <c r="P1214" i="4" s="1"/>
  <c r="C1216" i="4" l="1"/>
  <c r="A1215" i="4"/>
  <c r="D1215" i="4" s="1"/>
  <c r="E1215" i="4" s="1"/>
  <c r="P1215" i="4" s="1"/>
  <c r="O1212" i="4"/>
  <c r="B1213" i="4"/>
  <c r="O1213" i="4" l="1"/>
  <c r="B1214" i="4"/>
  <c r="C1217" i="4"/>
  <c r="A1216" i="4"/>
  <c r="D1216" i="4" s="1"/>
  <c r="E1216" i="4" s="1"/>
  <c r="P1216" i="4" s="1"/>
  <c r="C1218" i="4" l="1"/>
  <c r="A1217" i="4"/>
  <c r="D1217" i="4" s="1"/>
  <c r="E1217" i="4" s="1"/>
  <c r="P1217" i="4" s="1"/>
  <c r="O1214" i="4"/>
  <c r="B1215" i="4"/>
  <c r="O1215" i="4" l="1"/>
  <c r="B1216" i="4"/>
  <c r="C1219" i="4"/>
  <c r="A1218" i="4"/>
  <c r="D1218" i="4" s="1"/>
  <c r="E1218" i="4" s="1"/>
  <c r="P1218" i="4" s="1"/>
  <c r="C1220" i="4" l="1"/>
  <c r="A1219" i="4"/>
  <c r="D1219" i="4" s="1"/>
  <c r="E1219" i="4" s="1"/>
  <c r="P1219" i="4" s="1"/>
  <c r="O1216" i="4"/>
  <c r="B1217" i="4"/>
  <c r="O1217" i="4" l="1"/>
  <c r="B1218" i="4"/>
  <c r="C1221" i="4"/>
  <c r="A1220" i="4"/>
  <c r="D1220" i="4" s="1"/>
  <c r="E1220" i="4" s="1"/>
  <c r="P1220" i="4" s="1"/>
  <c r="C1222" i="4" l="1"/>
  <c r="A1221" i="4"/>
  <c r="D1221" i="4" s="1"/>
  <c r="E1221" i="4" s="1"/>
  <c r="P1221" i="4" s="1"/>
  <c r="O1218" i="4"/>
  <c r="B1219" i="4"/>
  <c r="O1219" i="4" l="1"/>
  <c r="B1220" i="4"/>
  <c r="C1223" i="4"/>
  <c r="A1222" i="4"/>
  <c r="D1222" i="4" s="1"/>
  <c r="E1222" i="4" s="1"/>
  <c r="P1222" i="4" s="1"/>
  <c r="C1224" i="4" l="1"/>
  <c r="A1223" i="4"/>
  <c r="D1223" i="4" s="1"/>
  <c r="E1223" i="4" s="1"/>
  <c r="P1223" i="4" s="1"/>
  <c r="O1220" i="4"/>
  <c r="B1221" i="4"/>
  <c r="O1221" i="4" l="1"/>
  <c r="B1222" i="4"/>
  <c r="C1225" i="4"/>
  <c r="A1224" i="4"/>
  <c r="D1224" i="4" s="1"/>
  <c r="E1224" i="4" s="1"/>
  <c r="P1224" i="4" s="1"/>
  <c r="C1226" i="4" l="1"/>
  <c r="A1225" i="4"/>
  <c r="D1225" i="4" s="1"/>
  <c r="E1225" i="4" s="1"/>
  <c r="P1225" i="4" s="1"/>
  <c r="O1222" i="4"/>
  <c r="B1223" i="4"/>
  <c r="O1223" i="4" l="1"/>
  <c r="B1224" i="4"/>
  <c r="C1227" i="4"/>
  <c r="A1226" i="4"/>
  <c r="D1226" i="4" s="1"/>
  <c r="E1226" i="4" s="1"/>
  <c r="P1226" i="4" s="1"/>
  <c r="C1228" i="4" l="1"/>
  <c r="A1227" i="4"/>
  <c r="D1227" i="4" s="1"/>
  <c r="E1227" i="4" s="1"/>
  <c r="P1227" i="4" s="1"/>
  <c r="O1224" i="4"/>
  <c r="B1225" i="4"/>
  <c r="O1225" i="4" l="1"/>
  <c r="B1226" i="4"/>
  <c r="C1229" i="4"/>
  <c r="A1228" i="4"/>
  <c r="D1228" i="4" s="1"/>
  <c r="E1228" i="4" s="1"/>
  <c r="P1228" i="4" s="1"/>
  <c r="C1230" i="4" l="1"/>
  <c r="A1229" i="4"/>
  <c r="D1229" i="4" s="1"/>
  <c r="E1229" i="4" s="1"/>
  <c r="P1229" i="4" s="1"/>
  <c r="O1226" i="4"/>
  <c r="B1227" i="4"/>
  <c r="O1227" i="4" l="1"/>
  <c r="B1228" i="4"/>
  <c r="C1231" i="4"/>
  <c r="A1230" i="4"/>
  <c r="D1230" i="4" s="1"/>
  <c r="E1230" i="4" s="1"/>
  <c r="P1230" i="4" s="1"/>
  <c r="C1232" i="4" l="1"/>
  <c r="A1231" i="4"/>
  <c r="D1231" i="4" s="1"/>
  <c r="E1231" i="4" s="1"/>
  <c r="P1231" i="4" s="1"/>
  <c r="O1228" i="4"/>
  <c r="B1229" i="4"/>
  <c r="O1229" i="4" l="1"/>
  <c r="B1230" i="4"/>
  <c r="C1233" i="4"/>
  <c r="A1232" i="4"/>
  <c r="D1232" i="4" s="1"/>
  <c r="E1232" i="4" s="1"/>
  <c r="P1232" i="4" s="1"/>
  <c r="C1234" i="4" l="1"/>
  <c r="A1233" i="4"/>
  <c r="D1233" i="4" s="1"/>
  <c r="E1233" i="4" s="1"/>
  <c r="P1233" i="4" s="1"/>
  <c r="O1230" i="4"/>
  <c r="B1231" i="4"/>
  <c r="O1231" i="4" l="1"/>
  <c r="B1232" i="4"/>
  <c r="C1235" i="4"/>
  <c r="A1234" i="4"/>
  <c r="D1234" i="4" s="1"/>
  <c r="E1234" i="4" s="1"/>
  <c r="P1234" i="4" s="1"/>
  <c r="C1236" i="4" l="1"/>
  <c r="A1235" i="4"/>
  <c r="D1235" i="4" s="1"/>
  <c r="E1235" i="4" s="1"/>
  <c r="P1235" i="4" s="1"/>
  <c r="O1232" i="4"/>
  <c r="B1233" i="4"/>
  <c r="O1233" i="4" l="1"/>
  <c r="B1234" i="4"/>
  <c r="C1237" i="4"/>
  <c r="A1236" i="4"/>
  <c r="D1236" i="4" s="1"/>
  <c r="E1236" i="4" s="1"/>
  <c r="P1236" i="4" s="1"/>
  <c r="C1238" i="4" l="1"/>
  <c r="A1237" i="4"/>
  <c r="D1237" i="4" s="1"/>
  <c r="E1237" i="4" s="1"/>
  <c r="P1237" i="4" s="1"/>
  <c r="O1234" i="4"/>
  <c r="B1235" i="4"/>
  <c r="O1235" i="4" l="1"/>
  <c r="B1236" i="4"/>
  <c r="C1239" i="4"/>
  <c r="A1238" i="4"/>
  <c r="D1238" i="4" s="1"/>
  <c r="E1238" i="4" s="1"/>
  <c r="P1238" i="4" s="1"/>
  <c r="C1240" i="4" l="1"/>
  <c r="A1239" i="4"/>
  <c r="D1239" i="4" s="1"/>
  <c r="E1239" i="4" s="1"/>
  <c r="P1239" i="4" s="1"/>
  <c r="O1236" i="4"/>
  <c r="B1237" i="4"/>
  <c r="O1237" i="4" l="1"/>
  <c r="B1238" i="4"/>
  <c r="C1241" i="4"/>
  <c r="A1240" i="4"/>
  <c r="D1240" i="4" s="1"/>
  <c r="E1240" i="4" s="1"/>
  <c r="P1240" i="4" s="1"/>
  <c r="C1242" i="4" l="1"/>
  <c r="A1241" i="4"/>
  <c r="D1241" i="4" s="1"/>
  <c r="E1241" i="4" s="1"/>
  <c r="P1241" i="4" s="1"/>
  <c r="O1238" i="4"/>
  <c r="B1239" i="4"/>
  <c r="O1239" i="4" l="1"/>
  <c r="B1240" i="4"/>
  <c r="C1243" i="4"/>
  <c r="A1242" i="4"/>
  <c r="D1242" i="4" s="1"/>
  <c r="E1242" i="4" s="1"/>
  <c r="P1242" i="4" s="1"/>
  <c r="C1244" i="4" l="1"/>
  <c r="A1243" i="4"/>
  <c r="D1243" i="4" s="1"/>
  <c r="E1243" i="4" s="1"/>
  <c r="P1243" i="4" s="1"/>
  <c r="O1240" i="4"/>
  <c r="B1241" i="4"/>
  <c r="O1241" i="4" l="1"/>
  <c r="B1242" i="4"/>
  <c r="C1245" i="4"/>
  <c r="A1244" i="4"/>
  <c r="D1244" i="4" s="1"/>
  <c r="E1244" i="4" s="1"/>
  <c r="P1244" i="4" s="1"/>
  <c r="C1246" i="4" l="1"/>
  <c r="A1245" i="4"/>
  <c r="D1245" i="4" s="1"/>
  <c r="E1245" i="4" s="1"/>
  <c r="P1245" i="4" s="1"/>
  <c r="O1242" i="4"/>
  <c r="B1243" i="4"/>
  <c r="O1243" i="4" l="1"/>
  <c r="B1244" i="4"/>
  <c r="C1247" i="4"/>
  <c r="A1246" i="4"/>
  <c r="D1246" i="4" s="1"/>
  <c r="E1246" i="4" s="1"/>
  <c r="P1246" i="4" s="1"/>
  <c r="C1248" i="4" l="1"/>
  <c r="A1247" i="4"/>
  <c r="D1247" i="4" s="1"/>
  <c r="E1247" i="4" s="1"/>
  <c r="P1247" i="4" s="1"/>
  <c r="O1244" i="4"/>
  <c r="B1245" i="4"/>
  <c r="O1245" i="4" l="1"/>
  <c r="B1246" i="4"/>
  <c r="C1249" i="4"/>
  <c r="A1248" i="4"/>
  <c r="D1248" i="4" s="1"/>
  <c r="E1248" i="4" s="1"/>
  <c r="P1248" i="4" s="1"/>
  <c r="C1250" i="4" l="1"/>
  <c r="A1249" i="4"/>
  <c r="D1249" i="4" s="1"/>
  <c r="E1249" i="4" s="1"/>
  <c r="P1249" i="4" s="1"/>
  <c r="O1246" i="4"/>
  <c r="B1247" i="4"/>
  <c r="O1247" i="4" l="1"/>
  <c r="B1248" i="4"/>
  <c r="C1251" i="4"/>
  <c r="A1250" i="4"/>
  <c r="D1250" i="4" s="1"/>
  <c r="E1250" i="4" s="1"/>
  <c r="P1250" i="4" s="1"/>
  <c r="C1252" i="4" l="1"/>
  <c r="A1251" i="4"/>
  <c r="D1251" i="4" s="1"/>
  <c r="E1251" i="4" s="1"/>
  <c r="P1251" i="4" s="1"/>
  <c r="O1248" i="4"/>
  <c r="B1249" i="4"/>
  <c r="O1249" i="4" l="1"/>
  <c r="B1250" i="4"/>
  <c r="C1253" i="4"/>
  <c r="A1252" i="4"/>
  <c r="D1252" i="4" s="1"/>
  <c r="E1252" i="4" s="1"/>
  <c r="P1252" i="4" s="1"/>
  <c r="C1254" i="4" l="1"/>
  <c r="A1253" i="4"/>
  <c r="D1253" i="4" s="1"/>
  <c r="E1253" i="4" s="1"/>
  <c r="P1253" i="4" s="1"/>
  <c r="O1250" i="4"/>
  <c r="B1251" i="4"/>
  <c r="O1251" i="4" l="1"/>
  <c r="B1252" i="4"/>
  <c r="C1255" i="4"/>
  <c r="A1254" i="4"/>
  <c r="D1254" i="4" s="1"/>
  <c r="E1254" i="4" s="1"/>
  <c r="P1254" i="4" s="1"/>
  <c r="C1256" i="4" l="1"/>
  <c r="A1255" i="4"/>
  <c r="D1255" i="4" s="1"/>
  <c r="E1255" i="4" s="1"/>
  <c r="P1255" i="4" s="1"/>
  <c r="O1252" i="4"/>
  <c r="B1253" i="4"/>
  <c r="O1253" i="4" l="1"/>
  <c r="B1254" i="4"/>
  <c r="C1257" i="4"/>
  <c r="A1256" i="4"/>
  <c r="D1256" i="4" s="1"/>
  <c r="E1256" i="4" s="1"/>
  <c r="P1256" i="4" s="1"/>
  <c r="C1258" i="4" l="1"/>
  <c r="A1257" i="4"/>
  <c r="D1257" i="4" s="1"/>
  <c r="E1257" i="4" s="1"/>
  <c r="P1257" i="4" s="1"/>
  <c r="O1254" i="4"/>
  <c r="B1255" i="4"/>
  <c r="O1255" i="4" l="1"/>
  <c r="B1256" i="4"/>
  <c r="C1259" i="4"/>
  <c r="A1258" i="4"/>
  <c r="D1258" i="4" s="1"/>
  <c r="E1258" i="4" s="1"/>
  <c r="P1258" i="4" s="1"/>
  <c r="C1260" i="4" l="1"/>
  <c r="A1259" i="4"/>
  <c r="D1259" i="4" s="1"/>
  <c r="E1259" i="4" s="1"/>
  <c r="P1259" i="4" s="1"/>
  <c r="O1256" i="4"/>
  <c r="B1257" i="4"/>
  <c r="O1257" i="4" l="1"/>
  <c r="B1258" i="4"/>
  <c r="C1261" i="4"/>
  <c r="A1260" i="4"/>
  <c r="D1260" i="4" s="1"/>
  <c r="E1260" i="4" s="1"/>
  <c r="P1260" i="4" s="1"/>
  <c r="C1262" i="4" l="1"/>
  <c r="A1261" i="4"/>
  <c r="D1261" i="4" s="1"/>
  <c r="E1261" i="4" s="1"/>
  <c r="P1261" i="4" s="1"/>
  <c r="O1258" i="4"/>
  <c r="B1259" i="4"/>
  <c r="O1259" i="4" l="1"/>
  <c r="B1260" i="4"/>
  <c r="C1263" i="4"/>
  <c r="A1262" i="4"/>
  <c r="D1262" i="4" s="1"/>
  <c r="E1262" i="4" s="1"/>
  <c r="P1262" i="4" s="1"/>
  <c r="C1264" i="4" l="1"/>
  <c r="A1263" i="4"/>
  <c r="D1263" i="4" s="1"/>
  <c r="E1263" i="4" s="1"/>
  <c r="P1263" i="4" s="1"/>
  <c r="O1260" i="4"/>
  <c r="B1261" i="4"/>
  <c r="O1261" i="4" l="1"/>
  <c r="B1262" i="4"/>
  <c r="C1265" i="4"/>
  <c r="A1264" i="4"/>
  <c r="D1264" i="4" s="1"/>
  <c r="E1264" i="4" s="1"/>
  <c r="P1264" i="4" s="1"/>
  <c r="C1266" i="4" l="1"/>
  <c r="A1265" i="4"/>
  <c r="D1265" i="4" s="1"/>
  <c r="E1265" i="4" s="1"/>
  <c r="P1265" i="4" s="1"/>
  <c r="O1262" i="4"/>
  <c r="B1263" i="4"/>
  <c r="O1263" i="4" l="1"/>
  <c r="B1264" i="4"/>
  <c r="C1267" i="4"/>
  <c r="A1266" i="4"/>
  <c r="D1266" i="4" s="1"/>
  <c r="E1266" i="4" s="1"/>
  <c r="P1266" i="4" s="1"/>
  <c r="C1268" i="4" l="1"/>
  <c r="A1267" i="4"/>
  <c r="D1267" i="4" s="1"/>
  <c r="E1267" i="4" s="1"/>
  <c r="P1267" i="4" s="1"/>
  <c r="O1264" i="4"/>
  <c r="B1265" i="4"/>
  <c r="O1265" i="4" l="1"/>
  <c r="B1266" i="4"/>
  <c r="C1269" i="4"/>
  <c r="A1268" i="4"/>
  <c r="D1268" i="4" s="1"/>
  <c r="E1268" i="4" s="1"/>
  <c r="P1268" i="4" s="1"/>
  <c r="C1270" i="4" l="1"/>
  <c r="A1269" i="4"/>
  <c r="D1269" i="4" s="1"/>
  <c r="E1269" i="4" s="1"/>
  <c r="P1269" i="4" s="1"/>
  <c r="O1266" i="4"/>
  <c r="B1267" i="4"/>
  <c r="O1267" i="4" l="1"/>
  <c r="B1268" i="4"/>
  <c r="C1271" i="4"/>
  <c r="A1270" i="4"/>
  <c r="D1270" i="4" s="1"/>
  <c r="E1270" i="4" s="1"/>
  <c r="P1270" i="4" s="1"/>
  <c r="C1272" i="4" l="1"/>
  <c r="A1271" i="4"/>
  <c r="D1271" i="4" s="1"/>
  <c r="E1271" i="4" s="1"/>
  <c r="P1271" i="4" s="1"/>
  <c r="O1268" i="4"/>
  <c r="B1269" i="4"/>
  <c r="O1269" i="4" l="1"/>
  <c r="B1270" i="4"/>
  <c r="C1273" i="4"/>
  <c r="A1272" i="4"/>
  <c r="D1272" i="4" s="1"/>
  <c r="E1272" i="4" s="1"/>
  <c r="P1272" i="4" s="1"/>
  <c r="C1274" i="4" l="1"/>
  <c r="A1273" i="4"/>
  <c r="D1273" i="4" s="1"/>
  <c r="E1273" i="4" s="1"/>
  <c r="P1273" i="4" s="1"/>
  <c r="O1270" i="4"/>
  <c r="B1271" i="4"/>
  <c r="O1271" i="4" l="1"/>
  <c r="B1272" i="4"/>
  <c r="C1275" i="4"/>
  <c r="A1274" i="4"/>
  <c r="D1274" i="4" s="1"/>
  <c r="E1274" i="4" s="1"/>
  <c r="P1274" i="4" s="1"/>
  <c r="C1276" i="4" l="1"/>
  <c r="A1275" i="4"/>
  <c r="D1275" i="4" s="1"/>
  <c r="E1275" i="4" s="1"/>
  <c r="P1275" i="4" s="1"/>
  <c r="O1272" i="4"/>
  <c r="B1273" i="4"/>
  <c r="O1273" i="4" l="1"/>
  <c r="B1274" i="4"/>
  <c r="C1277" i="4"/>
  <c r="A1276" i="4"/>
  <c r="D1276" i="4" s="1"/>
  <c r="E1276" i="4" s="1"/>
  <c r="P1276" i="4" s="1"/>
  <c r="C1278" i="4" l="1"/>
  <c r="A1277" i="4"/>
  <c r="D1277" i="4" s="1"/>
  <c r="E1277" i="4" s="1"/>
  <c r="P1277" i="4" s="1"/>
  <c r="O1274" i="4"/>
  <c r="B1275" i="4"/>
  <c r="O1275" i="4" l="1"/>
  <c r="B1276" i="4"/>
  <c r="C1279" i="4"/>
  <c r="A1278" i="4"/>
  <c r="D1278" i="4" s="1"/>
  <c r="E1278" i="4" s="1"/>
  <c r="P1278" i="4" s="1"/>
  <c r="C1280" i="4" l="1"/>
  <c r="A1279" i="4"/>
  <c r="D1279" i="4" s="1"/>
  <c r="E1279" i="4" s="1"/>
  <c r="P1279" i="4" s="1"/>
  <c r="O1276" i="4"/>
  <c r="B1277" i="4"/>
  <c r="O1277" i="4" l="1"/>
  <c r="B1278" i="4"/>
  <c r="C1281" i="4"/>
  <c r="A1280" i="4"/>
  <c r="D1280" i="4" s="1"/>
  <c r="E1280" i="4" s="1"/>
  <c r="P1280" i="4" s="1"/>
  <c r="C1282" i="4" l="1"/>
  <c r="A1281" i="4"/>
  <c r="D1281" i="4" s="1"/>
  <c r="E1281" i="4" s="1"/>
  <c r="P1281" i="4" s="1"/>
  <c r="O1278" i="4"/>
  <c r="B1279" i="4"/>
  <c r="O1279" i="4" l="1"/>
  <c r="B1280" i="4"/>
  <c r="C1283" i="4"/>
  <c r="A1282" i="4"/>
  <c r="D1282" i="4" s="1"/>
  <c r="E1282" i="4" s="1"/>
  <c r="P1282" i="4" s="1"/>
  <c r="C1284" i="4" l="1"/>
  <c r="A1283" i="4"/>
  <c r="D1283" i="4" s="1"/>
  <c r="E1283" i="4" s="1"/>
  <c r="P1283" i="4" s="1"/>
  <c r="O1280" i="4"/>
  <c r="B1281" i="4"/>
  <c r="O1281" i="4" l="1"/>
  <c r="B1282" i="4"/>
  <c r="C1285" i="4"/>
  <c r="A1284" i="4"/>
  <c r="D1284" i="4" s="1"/>
  <c r="E1284" i="4" s="1"/>
  <c r="P1284" i="4" s="1"/>
  <c r="C1286" i="4" l="1"/>
  <c r="A1285" i="4"/>
  <c r="D1285" i="4" s="1"/>
  <c r="E1285" i="4" s="1"/>
  <c r="P1285" i="4" s="1"/>
  <c r="O1282" i="4"/>
  <c r="B1283" i="4"/>
  <c r="O1283" i="4" l="1"/>
  <c r="B1284" i="4"/>
  <c r="C1287" i="4"/>
  <c r="A1286" i="4"/>
  <c r="D1286" i="4" s="1"/>
  <c r="E1286" i="4" s="1"/>
  <c r="P1286" i="4" s="1"/>
  <c r="C1288" i="4" l="1"/>
  <c r="A1287" i="4"/>
  <c r="D1287" i="4" s="1"/>
  <c r="E1287" i="4" s="1"/>
  <c r="P1287" i="4" s="1"/>
  <c r="O1284" i="4"/>
  <c r="B1285" i="4"/>
  <c r="O1285" i="4" l="1"/>
  <c r="B1286" i="4"/>
  <c r="C1289" i="4"/>
  <c r="A1288" i="4"/>
  <c r="D1288" i="4" s="1"/>
  <c r="E1288" i="4" s="1"/>
  <c r="P1288" i="4" s="1"/>
  <c r="C1290" i="4" l="1"/>
  <c r="A1289" i="4"/>
  <c r="D1289" i="4" s="1"/>
  <c r="E1289" i="4" s="1"/>
  <c r="P1289" i="4" s="1"/>
  <c r="O1286" i="4"/>
  <c r="B1287" i="4"/>
  <c r="O1287" i="4" l="1"/>
  <c r="B1288" i="4"/>
  <c r="C1291" i="4"/>
  <c r="A1290" i="4"/>
  <c r="D1290" i="4" s="1"/>
  <c r="E1290" i="4" s="1"/>
  <c r="P1290" i="4" s="1"/>
  <c r="C1292" i="4" l="1"/>
  <c r="A1291" i="4"/>
  <c r="D1291" i="4" s="1"/>
  <c r="E1291" i="4" s="1"/>
  <c r="P1291" i="4" s="1"/>
  <c r="O1288" i="4"/>
  <c r="B1289" i="4"/>
  <c r="O1289" i="4" l="1"/>
  <c r="B1290" i="4"/>
  <c r="C1293" i="4"/>
  <c r="A1292" i="4"/>
  <c r="D1292" i="4" s="1"/>
  <c r="E1292" i="4" s="1"/>
  <c r="P1292" i="4" s="1"/>
  <c r="C1294" i="4" l="1"/>
  <c r="A1293" i="4"/>
  <c r="D1293" i="4" s="1"/>
  <c r="E1293" i="4" s="1"/>
  <c r="P1293" i="4" s="1"/>
  <c r="O1290" i="4"/>
  <c r="B1291" i="4"/>
  <c r="O1291" i="4" l="1"/>
  <c r="B1292" i="4"/>
  <c r="C1295" i="4"/>
  <c r="A1294" i="4"/>
  <c r="D1294" i="4" s="1"/>
  <c r="E1294" i="4" s="1"/>
  <c r="P1294" i="4" s="1"/>
  <c r="C1296" i="4" l="1"/>
  <c r="A1295" i="4"/>
  <c r="D1295" i="4" s="1"/>
  <c r="E1295" i="4" s="1"/>
  <c r="P1295" i="4" s="1"/>
  <c r="O1292" i="4"/>
  <c r="B1293" i="4"/>
  <c r="O1293" i="4" l="1"/>
  <c r="B1294" i="4"/>
  <c r="C1297" i="4"/>
  <c r="A1296" i="4"/>
  <c r="D1296" i="4" s="1"/>
  <c r="E1296" i="4" s="1"/>
  <c r="P1296" i="4" s="1"/>
  <c r="C1298" i="4" l="1"/>
  <c r="A1297" i="4"/>
  <c r="D1297" i="4" s="1"/>
  <c r="E1297" i="4" s="1"/>
  <c r="P1297" i="4" s="1"/>
  <c r="O1294" i="4"/>
  <c r="B1295" i="4"/>
  <c r="O1295" i="4" l="1"/>
  <c r="B1296" i="4"/>
  <c r="C1299" i="4"/>
  <c r="A1298" i="4"/>
  <c r="D1298" i="4" s="1"/>
  <c r="E1298" i="4" s="1"/>
  <c r="P1298" i="4" s="1"/>
  <c r="C1300" i="4" l="1"/>
  <c r="A1299" i="4"/>
  <c r="D1299" i="4" s="1"/>
  <c r="E1299" i="4" s="1"/>
  <c r="P1299" i="4" s="1"/>
  <c r="O1296" i="4"/>
  <c r="B1297" i="4"/>
  <c r="O1297" i="4" l="1"/>
  <c r="B1298" i="4"/>
  <c r="C1301" i="4"/>
  <c r="A1300" i="4"/>
  <c r="D1300" i="4" s="1"/>
  <c r="E1300" i="4" s="1"/>
  <c r="P1300" i="4" s="1"/>
  <c r="C1302" i="4" l="1"/>
  <c r="A1301" i="4"/>
  <c r="D1301" i="4" s="1"/>
  <c r="E1301" i="4" s="1"/>
  <c r="P1301" i="4" s="1"/>
  <c r="O1298" i="4"/>
  <c r="B1299" i="4"/>
  <c r="O1299" i="4" l="1"/>
  <c r="B1300" i="4"/>
  <c r="C1303" i="4"/>
  <c r="A1302" i="4"/>
  <c r="D1302" i="4" s="1"/>
  <c r="E1302" i="4" s="1"/>
  <c r="P1302" i="4" s="1"/>
  <c r="C1304" i="4" l="1"/>
  <c r="A1303" i="4"/>
  <c r="D1303" i="4" s="1"/>
  <c r="E1303" i="4" s="1"/>
  <c r="P1303" i="4" s="1"/>
  <c r="O1300" i="4"/>
  <c r="B1301" i="4"/>
  <c r="O1301" i="4" l="1"/>
  <c r="B1302" i="4"/>
  <c r="C1305" i="4"/>
  <c r="A1304" i="4"/>
  <c r="D1304" i="4" s="1"/>
  <c r="E1304" i="4" s="1"/>
  <c r="P1304" i="4" s="1"/>
  <c r="C1306" i="4" l="1"/>
  <c r="A1305" i="4"/>
  <c r="D1305" i="4" s="1"/>
  <c r="E1305" i="4" s="1"/>
  <c r="P1305" i="4" s="1"/>
  <c r="O1302" i="4"/>
  <c r="B1303" i="4"/>
  <c r="O1303" i="4" l="1"/>
  <c r="B1304" i="4"/>
  <c r="C1307" i="4"/>
  <c r="A1306" i="4"/>
  <c r="D1306" i="4" s="1"/>
  <c r="E1306" i="4" s="1"/>
  <c r="P1306" i="4" s="1"/>
  <c r="C1308" i="4" l="1"/>
  <c r="A1307" i="4"/>
  <c r="D1307" i="4" s="1"/>
  <c r="E1307" i="4" s="1"/>
  <c r="P1307" i="4" s="1"/>
  <c r="O1304" i="4"/>
  <c r="B1305" i="4"/>
  <c r="O1305" i="4" l="1"/>
  <c r="B1306" i="4"/>
  <c r="C1309" i="4"/>
  <c r="A1308" i="4"/>
  <c r="D1308" i="4" s="1"/>
  <c r="E1308" i="4" s="1"/>
  <c r="P1308" i="4" s="1"/>
  <c r="C1310" i="4" l="1"/>
  <c r="A1309" i="4"/>
  <c r="D1309" i="4" s="1"/>
  <c r="E1309" i="4" s="1"/>
  <c r="P1309" i="4" s="1"/>
  <c r="O1306" i="4"/>
  <c r="B1307" i="4"/>
  <c r="O1307" i="4" l="1"/>
  <c r="B1308" i="4"/>
  <c r="C1311" i="4"/>
  <c r="A1310" i="4"/>
  <c r="D1310" i="4" s="1"/>
  <c r="E1310" i="4" s="1"/>
  <c r="P1310" i="4" s="1"/>
  <c r="C1312" i="4" l="1"/>
  <c r="A1311" i="4"/>
  <c r="D1311" i="4" s="1"/>
  <c r="E1311" i="4" s="1"/>
  <c r="P1311" i="4" s="1"/>
  <c r="O1308" i="4"/>
  <c r="B1309" i="4"/>
  <c r="O1309" i="4" l="1"/>
  <c r="B1310" i="4"/>
  <c r="C1313" i="4"/>
  <c r="A1312" i="4"/>
  <c r="D1312" i="4" s="1"/>
  <c r="E1312" i="4" s="1"/>
  <c r="P1312" i="4" s="1"/>
  <c r="A1313" i="4" l="1"/>
  <c r="D1313" i="4" s="1"/>
  <c r="E1313" i="4" s="1"/>
  <c r="P1313" i="4" s="1"/>
  <c r="C1314" i="4"/>
  <c r="O1310" i="4"/>
  <c r="B1311" i="4"/>
  <c r="O1311" i="4" l="1"/>
  <c r="B1312" i="4"/>
  <c r="C1315" i="4"/>
  <c r="A1314" i="4"/>
  <c r="D1314" i="4" s="1"/>
  <c r="E1314" i="4" s="1"/>
  <c r="P1314" i="4" s="1"/>
  <c r="A1315" i="4" l="1"/>
  <c r="D1315" i="4" s="1"/>
  <c r="E1315" i="4" s="1"/>
  <c r="P1315" i="4" s="1"/>
  <c r="C1316" i="4"/>
  <c r="O1312" i="4"/>
  <c r="B1313" i="4"/>
  <c r="O1313" i="4" l="1"/>
  <c r="B1314" i="4"/>
  <c r="C1317" i="4"/>
  <c r="A1316" i="4"/>
  <c r="D1316" i="4" s="1"/>
  <c r="E1316" i="4" s="1"/>
  <c r="P1316" i="4" s="1"/>
  <c r="A1317" i="4" l="1"/>
  <c r="D1317" i="4" s="1"/>
  <c r="E1317" i="4" s="1"/>
  <c r="P1317" i="4" s="1"/>
  <c r="C1318" i="4"/>
  <c r="O1314" i="4"/>
  <c r="B1315" i="4"/>
  <c r="O1315" i="4" l="1"/>
  <c r="B1316" i="4"/>
  <c r="C1319" i="4"/>
  <c r="A1318" i="4"/>
  <c r="D1318" i="4" s="1"/>
  <c r="E1318" i="4" s="1"/>
  <c r="P1318" i="4" s="1"/>
  <c r="A1319" i="4" l="1"/>
  <c r="D1319" i="4" s="1"/>
  <c r="E1319" i="4" s="1"/>
  <c r="P1319" i="4" s="1"/>
  <c r="C1320" i="4"/>
  <c r="O1316" i="4"/>
  <c r="B1317" i="4"/>
  <c r="O1317" i="4" l="1"/>
  <c r="B1318" i="4"/>
  <c r="C1321" i="4"/>
  <c r="A1320" i="4"/>
  <c r="D1320" i="4" s="1"/>
  <c r="E1320" i="4" s="1"/>
  <c r="P1320" i="4" s="1"/>
  <c r="A1321" i="4" l="1"/>
  <c r="D1321" i="4" s="1"/>
  <c r="E1321" i="4" s="1"/>
  <c r="P1321" i="4" s="1"/>
  <c r="C1322" i="4"/>
  <c r="O1318" i="4"/>
  <c r="B1319" i="4"/>
  <c r="O1319" i="4" l="1"/>
  <c r="B1320" i="4"/>
  <c r="C1323" i="4"/>
  <c r="A1322" i="4"/>
  <c r="D1322" i="4" s="1"/>
  <c r="E1322" i="4" s="1"/>
  <c r="P1322" i="4" s="1"/>
  <c r="A1323" i="4" l="1"/>
  <c r="D1323" i="4" s="1"/>
  <c r="E1323" i="4" s="1"/>
  <c r="P1323" i="4" s="1"/>
  <c r="C1324" i="4"/>
  <c r="O1320" i="4"/>
  <c r="B1321" i="4"/>
  <c r="O1321" i="4" l="1"/>
  <c r="B1322" i="4"/>
  <c r="C1325" i="4"/>
  <c r="A1324" i="4"/>
  <c r="D1324" i="4" s="1"/>
  <c r="E1324" i="4" s="1"/>
  <c r="P1324" i="4" s="1"/>
  <c r="A1325" i="4" l="1"/>
  <c r="D1325" i="4" s="1"/>
  <c r="E1325" i="4" s="1"/>
  <c r="P1325" i="4" s="1"/>
  <c r="C1326" i="4"/>
  <c r="O1322" i="4"/>
  <c r="B1323" i="4"/>
  <c r="O1323" i="4" l="1"/>
  <c r="B1324" i="4"/>
  <c r="C1327" i="4"/>
  <c r="A1326" i="4"/>
  <c r="D1326" i="4" s="1"/>
  <c r="E1326" i="4" s="1"/>
  <c r="P1326" i="4" s="1"/>
  <c r="A1327" i="4" l="1"/>
  <c r="D1327" i="4" s="1"/>
  <c r="E1327" i="4" s="1"/>
  <c r="P1327" i="4" s="1"/>
  <c r="C1328" i="4"/>
  <c r="O1324" i="4"/>
  <c r="B1325" i="4"/>
  <c r="O1325" i="4" l="1"/>
  <c r="B1326" i="4"/>
  <c r="C1329" i="4"/>
  <c r="A1328" i="4"/>
  <c r="D1328" i="4" s="1"/>
  <c r="E1328" i="4" s="1"/>
  <c r="P1328" i="4" s="1"/>
  <c r="O1326" i="4" l="1"/>
  <c r="B1327" i="4"/>
  <c r="A1329" i="4"/>
  <c r="D1329" i="4" s="1"/>
  <c r="E1329" i="4" s="1"/>
  <c r="P1329" i="4" s="1"/>
  <c r="C1330" i="4"/>
  <c r="C1331" i="4" l="1"/>
  <c r="A1330" i="4"/>
  <c r="D1330" i="4" s="1"/>
  <c r="E1330" i="4" s="1"/>
  <c r="P1330" i="4" s="1"/>
  <c r="O1327" i="4"/>
  <c r="B1328" i="4"/>
  <c r="O1328" i="4" l="1"/>
  <c r="B1329" i="4"/>
  <c r="A1331" i="4"/>
  <c r="D1331" i="4" s="1"/>
  <c r="E1331" i="4" s="1"/>
  <c r="P1331" i="4" s="1"/>
  <c r="C1332" i="4"/>
  <c r="C1333" i="4" l="1"/>
  <c r="A1332" i="4"/>
  <c r="D1332" i="4" s="1"/>
  <c r="E1332" i="4" s="1"/>
  <c r="P1332" i="4" s="1"/>
  <c r="O1329" i="4"/>
  <c r="B1330" i="4"/>
  <c r="O1330" i="4" l="1"/>
  <c r="B1331" i="4"/>
  <c r="A1333" i="4"/>
  <c r="D1333" i="4" s="1"/>
  <c r="E1333" i="4" s="1"/>
  <c r="P1333" i="4" s="1"/>
  <c r="C1334" i="4"/>
  <c r="C1335" i="4" l="1"/>
  <c r="A1334" i="4"/>
  <c r="D1334" i="4" s="1"/>
  <c r="E1334" i="4" s="1"/>
  <c r="P1334" i="4" s="1"/>
  <c r="O1331" i="4"/>
  <c r="B1332" i="4"/>
  <c r="O1332" i="4" l="1"/>
  <c r="B1333" i="4"/>
  <c r="A1335" i="4"/>
  <c r="D1335" i="4" s="1"/>
  <c r="E1335" i="4" s="1"/>
  <c r="P1335" i="4" s="1"/>
  <c r="C1336" i="4"/>
  <c r="C1337" i="4" l="1"/>
  <c r="A1336" i="4"/>
  <c r="D1336" i="4" s="1"/>
  <c r="E1336" i="4" s="1"/>
  <c r="P1336" i="4" s="1"/>
  <c r="O1333" i="4"/>
  <c r="B1334" i="4"/>
  <c r="O1334" i="4" l="1"/>
  <c r="B1335" i="4"/>
  <c r="C1338" i="4"/>
  <c r="A1337" i="4"/>
  <c r="D1337" i="4" s="1"/>
  <c r="E1337" i="4" s="1"/>
  <c r="P1337" i="4" s="1"/>
  <c r="C1339" i="4" l="1"/>
  <c r="A1338" i="4"/>
  <c r="D1338" i="4" s="1"/>
  <c r="E1338" i="4" s="1"/>
  <c r="P1338" i="4" s="1"/>
  <c r="O1335" i="4"/>
  <c r="B1336" i="4"/>
  <c r="O1336" i="4" l="1"/>
  <c r="B1337" i="4"/>
  <c r="C1340" i="4"/>
  <c r="A1339" i="4"/>
  <c r="D1339" i="4" s="1"/>
  <c r="E1339" i="4" s="1"/>
  <c r="P1339" i="4" s="1"/>
  <c r="C1341" i="4" l="1"/>
  <c r="A1340" i="4"/>
  <c r="D1340" i="4" s="1"/>
  <c r="E1340" i="4" s="1"/>
  <c r="P1340" i="4" s="1"/>
  <c r="O1337" i="4"/>
  <c r="B1338" i="4"/>
  <c r="O1338" i="4" l="1"/>
  <c r="B1339" i="4"/>
  <c r="C1342" i="4"/>
  <c r="A1341" i="4"/>
  <c r="D1341" i="4" s="1"/>
  <c r="E1341" i="4" s="1"/>
  <c r="P1341" i="4" s="1"/>
  <c r="C1343" i="4" l="1"/>
  <c r="A1342" i="4"/>
  <c r="D1342" i="4" s="1"/>
  <c r="E1342" i="4" s="1"/>
  <c r="P1342" i="4" s="1"/>
  <c r="O1339" i="4"/>
  <c r="B1340" i="4"/>
  <c r="O1340" i="4" l="1"/>
  <c r="B1341" i="4"/>
  <c r="C1344" i="4"/>
  <c r="A1343" i="4"/>
  <c r="D1343" i="4" s="1"/>
  <c r="E1343" i="4" s="1"/>
  <c r="P1343" i="4" s="1"/>
  <c r="C1345" i="4" l="1"/>
  <c r="A1344" i="4"/>
  <c r="D1344" i="4" s="1"/>
  <c r="E1344" i="4" s="1"/>
  <c r="P1344" i="4" s="1"/>
  <c r="O1341" i="4"/>
  <c r="B1342" i="4"/>
  <c r="O1342" i="4" l="1"/>
  <c r="B1343" i="4"/>
  <c r="C1346" i="4"/>
  <c r="A1345" i="4"/>
  <c r="D1345" i="4" s="1"/>
  <c r="E1345" i="4" s="1"/>
  <c r="P1345" i="4" s="1"/>
  <c r="C1347" i="4" l="1"/>
  <c r="A1346" i="4"/>
  <c r="D1346" i="4" s="1"/>
  <c r="E1346" i="4" s="1"/>
  <c r="P1346" i="4" s="1"/>
  <c r="O1343" i="4"/>
  <c r="B1344" i="4"/>
  <c r="O1344" i="4" l="1"/>
  <c r="B1345" i="4"/>
  <c r="C1348" i="4"/>
  <c r="A1347" i="4"/>
  <c r="D1347" i="4" s="1"/>
  <c r="E1347" i="4" s="1"/>
  <c r="P1347" i="4" s="1"/>
  <c r="C1349" i="4" l="1"/>
  <c r="A1348" i="4"/>
  <c r="D1348" i="4" s="1"/>
  <c r="E1348" i="4" s="1"/>
  <c r="P1348" i="4" s="1"/>
  <c r="O1345" i="4"/>
  <c r="B1346" i="4"/>
  <c r="O1346" i="4" l="1"/>
  <c r="B1347" i="4"/>
  <c r="C1350" i="4"/>
  <c r="A1349" i="4"/>
  <c r="D1349" i="4" s="1"/>
  <c r="E1349" i="4" s="1"/>
  <c r="P1349" i="4" s="1"/>
  <c r="C1351" i="4" l="1"/>
  <c r="A1350" i="4"/>
  <c r="D1350" i="4" s="1"/>
  <c r="E1350" i="4" s="1"/>
  <c r="P1350" i="4" s="1"/>
  <c r="O1347" i="4"/>
  <c r="B1348" i="4"/>
  <c r="O1348" i="4" l="1"/>
  <c r="B1349" i="4"/>
  <c r="C1352" i="4"/>
  <c r="A1351" i="4"/>
  <c r="D1351" i="4" s="1"/>
  <c r="E1351" i="4" s="1"/>
  <c r="P1351" i="4" s="1"/>
  <c r="C1353" i="4" l="1"/>
  <c r="A1352" i="4"/>
  <c r="D1352" i="4" s="1"/>
  <c r="E1352" i="4" s="1"/>
  <c r="P1352" i="4" s="1"/>
  <c r="O1349" i="4"/>
  <c r="B1350" i="4"/>
  <c r="O1350" i="4" l="1"/>
  <c r="B1351" i="4"/>
  <c r="C1354" i="4"/>
  <c r="A1353" i="4"/>
  <c r="D1353" i="4" s="1"/>
  <c r="E1353" i="4" s="1"/>
  <c r="P1353" i="4" s="1"/>
  <c r="C1355" i="4" l="1"/>
  <c r="A1354" i="4"/>
  <c r="D1354" i="4" s="1"/>
  <c r="E1354" i="4" s="1"/>
  <c r="P1354" i="4" s="1"/>
  <c r="O1351" i="4"/>
  <c r="B1352" i="4"/>
  <c r="O1352" i="4" l="1"/>
  <c r="B1353" i="4"/>
  <c r="C1356" i="4"/>
  <c r="A1355" i="4"/>
  <c r="D1355" i="4" s="1"/>
  <c r="E1355" i="4" s="1"/>
  <c r="P1355" i="4" s="1"/>
  <c r="C1357" i="4" l="1"/>
  <c r="A1356" i="4"/>
  <c r="D1356" i="4" s="1"/>
  <c r="E1356" i="4" s="1"/>
  <c r="P1356" i="4" s="1"/>
  <c r="O1353" i="4"/>
  <c r="B1354" i="4"/>
  <c r="O1354" i="4" l="1"/>
  <c r="B1355" i="4"/>
  <c r="C1358" i="4"/>
  <c r="A1357" i="4"/>
  <c r="D1357" i="4" s="1"/>
  <c r="E1357" i="4" s="1"/>
  <c r="P1357" i="4" s="1"/>
  <c r="C1359" i="4" l="1"/>
  <c r="A1358" i="4"/>
  <c r="D1358" i="4" s="1"/>
  <c r="E1358" i="4" s="1"/>
  <c r="P1358" i="4" s="1"/>
  <c r="O1355" i="4"/>
  <c r="B1356" i="4"/>
  <c r="O1356" i="4" l="1"/>
  <c r="B1357" i="4"/>
  <c r="C1360" i="4"/>
  <c r="A1359" i="4"/>
  <c r="D1359" i="4" s="1"/>
  <c r="E1359" i="4" s="1"/>
  <c r="P1359" i="4" s="1"/>
  <c r="C1361" i="4" l="1"/>
  <c r="A1360" i="4"/>
  <c r="D1360" i="4" s="1"/>
  <c r="E1360" i="4" s="1"/>
  <c r="P1360" i="4" s="1"/>
  <c r="O1357" i="4"/>
  <c r="B1358" i="4"/>
  <c r="O1358" i="4" l="1"/>
  <c r="B1359" i="4"/>
  <c r="C1362" i="4"/>
  <c r="A1361" i="4"/>
  <c r="D1361" i="4" s="1"/>
  <c r="E1361" i="4" s="1"/>
  <c r="P1361" i="4" s="1"/>
  <c r="C1363" i="4" l="1"/>
  <c r="A1362" i="4"/>
  <c r="D1362" i="4" s="1"/>
  <c r="E1362" i="4" s="1"/>
  <c r="P1362" i="4" s="1"/>
  <c r="O1359" i="4"/>
  <c r="B1360" i="4"/>
  <c r="O1360" i="4" l="1"/>
  <c r="B1361" i="4"/>
  <c r="C1364" i="4"/>
  <c r="A1363" i="4"/>
  <c r="D1363" i="4" s="1"/>
  <c r="E1363" i="4" s="1"/>
  <c r="P1363" i="4" s="1"/>
  <c r="C1365" i="4" l="1"/>
  <c r="A1364" i="4"/>
  <c r="D1364" i="4" s="1"/>
  <c r="E1364" i="4" s="1"/>
  <c r="P1364" i="4" s="1"/>
  <c r="O1361" i="4"/>
  <c r="B1362" i="4"/>
  <c r="O1362" i="4" l="1"/>
  <c r="B1363" i="4"/>
  <c r="C1366" i="4"/>
  <c r="A1365" i="4"/>
  <c r="D1365" i="4" s="1"/>
  <c r="E1365" i="4" s="1"/>
  <c r="P1365" i="4" s="1"/>
  <c r="C1367" i="4" l="1"/>
  <c r="A1366" i="4"/>
  <c r="D1366" i="4" s="1"/>
  <c r="E1366" i="4" s="1"/>
  <c r="P1366" i="4" s="1"/>
  <c r="O1363" i="4"/>
  <c r="B1364" i="4"/>
  <c r="O1364" i="4" l="1"/>
  <c r="B1365" i="4"/>
  <c r="C1368" i="4"/>
  <c r="A1367" i="4"/>
  <c r="D1367" i="4" s="1"/>
  <c r="E1367" i="4" s="1"/>
  <c r="P1367" i="4" s="1"/>
  <c r="C1369" i="4" l="1"/>
  <c r="A1368" i="4"/>
  <c r="D1368" i="4" s="1"/>
  <c r="E1368" i="4" s="1"/>
  <c r="P1368" i="4" s="1"/>
  <c r="O1365" i="4"/>
  <c r="B1366" i="4"/>
  <c r="O1366" i="4" l="1"/>
  <c r="B1367" i="4"/>
  <c r="C1370" i="4"/>
  <c r="A1369" i="4"/>
  <c r="D1369" i="4" s="1"/>
  <c r="E1369" i="4" s="1"/>
  <c r="P1369" i="4" s="1"/>
  <c r="C1371" i="4" l="1"/>
  <c r="A1370" i="4"/>
  <c r="D1370" i="4" s="1"/>
  <c r="E1370" i="4" s="1"/>
  <c r="P1370" i="4" s="1"/>
  <c r="O1367" i="4"/>
  <c r="B1368" i="4"/>
  <c r="O1368" i="4" l="1"/>
  <c r="B1369" i="4"/>
  <c r="C1372" i="4"/>
  <c r="A1371" i="4"/>
  <c r="D1371" i="4" s="1"/>
  <c r="E1371" i="4" s="1"/>
  <c r="P1371" i="4" s="1"/>
  <c r="C1373" i="4" l="1"/>
  <c r="A1372" i="4"/>
  <c r="D1372" i="4" s="1"/>
  <c r="E1372" i="4" s="1"/>
  <c r="P1372" i="4" s="1"/>
  <c r="O1369" i="4"/>
  <c r="B1370" i="4"/>
  <c r="O1370" i="4" l="1"/>
  <c r="B1371" i="4"/>
  <c r="C1374" i="4"/>
  <c r="A1373" i="4"/>
  <c r="D1373" i="4" s="1"/>
  <c r="E1373" i="4" s="1"/>
  <c r="P1373" i="4" s="1"/>
  <c r="C1375" i="4" l="1"/>
  <c r="A1374" i="4"/>
  <c r="D1374" i="4" s="1"/>
  <c r="E1374" i="4" s="1"/>
  <c r="P1374" i="4" s="1"/>
  <c r="O1371" i="4"/>
  <c r="B1372" i="4"/>
  <c r="O1372" i="4" l="1"/>
  <c r="B1373" i="4"/>
  <c r="C1376" i="4"/>
  <c r="A1375" i="4"/>
  <c r="D1375" i="4" s="1"/>
  <c r="E1375" i="4" s="1"/>
  <c r="P1375" i="4" s="1"/>
  <c r="C1377" i="4" l="1"/>
  <c r="A1376" i="4"/>
  <c r="D1376" i="4" s="1"/>
  <c r="E1376" i="4" s="1"/>
  <c r="P1376" i="4" s="1"/>
  <c r="O1373" i="4"/>
  <c r="B1374" i="4"/>
  <c r="O1374" i="4" l="1"/>
  <c r="B1375" i="4"/>
  <c r="C1378" i="4"/>
  <c r="A1377" i="4"/>
  <c r="D1377" i="4" s="1"/>
  <c r="E1377" i="4" s="1"/>
  <c r="P1377" i="4" s="1"/>
  <c r="C1379" i="4" l="1"/>
  <c r="A1378" i="4"/>
  <c r="D1378" i="4" s="1"/>
  <c r="E1378" i="4" s="1"/>
  <c r="P1378" i="4" s="1"/>
  <c r="O1375" i="4"/>
  <c r="B1376" i="4"/>
  <c r="O1376" i="4" l="1"/>
  <c r="B1377" i="4"/>
  <c r="C1380" i="4"/>
  <c r="A1379" i="4"/>
  <c r="D1379" i="4" s="1"/>
  <c r="E1379" i="4" s="1"/>
  <c r="P1379" i="4" s="1"/>
  <c r="C1381" i="4" l="1"/>
  <c r="A1380" i="4"/>
  <c r="D1380" i="4" s="1"/>
  <c r="E1380" i="4" s="1"/>
  <c r="P1380" i="4" s="1"/>
  <c r="O1377" i="4"/>
  <c r="B1378" i="4"/>
  <c r="O1378" i="4" l="1"/>
  <c r="B1379" i="4"/>
  <c r="C1382" i="4"/>
  <c r="A1381" i="4"/>
  <c r="D1381" i="4" s="1"/>
  <c r="E1381" i="4" s="1"/>
  <c r="P1381" i="4" s="1"/>
  <c r="C1383" i="4" l="1"/>
  <c r="A1382" i="4"/>
  <c r="D1382" i="4" s="1"/>
  <c r="E1382" i="4" s="1"/>
  <c r="P1382" i="4" s="1"/>
  <c r="O1379" i="4"/>
  <c r="B1380" i="4"/>
  <c r="O1380" i="4" l="1"/>
  <c r="B1381" i="4"/>
  <c r="C1384" i="4"/>
  <c r="A1383" i="4"/>
  <c r="D1383" i="4" s="1"/>
  <c r="E1383" i="4" s="1"/>
  <c r="P1383" i="4" s="1"/>
  <c r="C1385" i="4" l="1"/>
  <c r="A1384" i="4"/>
  <c r="D1384" i="4" s="1"/>
  <c r="E1384" i="4" s="1"/>
  <c r="P1384" i="4" s="1"/>
  <c r="O1381" i="4"/>
  <c r="B1382" i="4"/>
  <c r="O1382" i="4" l="1"/>
  <c r="B1383" i="4"/>
  <c r="C1386" i="4"/>
  <c r="A1385" i="4"/>
  <c r="D1385" i="4" s="1"/>
  <c r="E1385" i="4" s="1"/>
  <c r="P1385" i="4" s="1"/>
  <c r="C1387" i="4" l="1"/>
  <c r="A1386" i="4"/>
  <c r="D1386" i="4" s="1"/>
  <c r="E1386" i="4" s="1"/>
  <c r="P1386" i="4" s="1"/>
  <c r="O1383" i="4"/>
  <c r="B1384" i="4"/>
  <c r="O1384" i="4" l="1"/>
  <c r="B1385" i="4"/>
  <c r="C1388" i="4"/>
  <c r="A1387" i="4"/>
  <c r="D1387" i="4" s="1"/>
  <c r="E1387" i="4" s="1"/>
  <c r="P1387" i="4" s="1"/>
  <c r="C1389" i="4" l="1"/>
  <c r="A1388" i="4"/>
  <c r="D1388" i="4" s="1"/>
  <c r="E1388" i="4" s="1"/>
  <c r="P1388" i="4" s="1"/>
  <c r="O1385" i="4"/>
  <c r="B1386" i="4"/>
  <c r="O1386" i="4" l="1"/>
  <c r="B1387" i="4"/>
  <c r="C1390" i="4"/>
  <c r="A1389" i="4"/>
  <c r="D1389" i="4" s="1"/>
  <c r="E1389" i="4" s="1"/>
  <c r="P1389" i="4" s="1"/>
  <c r="C1391" i="4" l="1"/>
  <c r="A1390" i="4"/>
  <c r="D1390" i="4" s="1"/>
  <c r="E1390" i="4" s="1"/>
  <c r="P1390" i="4" s="1"/>
  <c r="O1387" i="4"/>
  <c r="B1388" i="4"/>
  <c r="O1388" i="4" l="1"/>
  <c r="B1389" i="4"/>
  <c r="C1392" i="4"/>
  <c r="A1391" i="4"/>
  <c r="D1391" i="4" s="1"/>
  <c r="E1391" i="4" s="1"/>
  <c r="P1391" i="4" s="1"/>
  <c r="C1393" i="4" l="1"/>
  <c r="A1392" i="4"/>
  <c r="D1392" i="4" s="1"/>
  <c r="E1392" i="4" s="1"/>
  <c r="P1392" i="4" s="1"/>
  <c r="O1389" i="4"/>
  <c r="B1390" i="4"/>
  <c r="O1390" i="4" l="1"/>
  <c r="B1391" i="4"/>
  <c r="C1394" i="4"/>
  <c r="A1393" i="4"/>
  <c r="D1393" i="4" s="1"/>
  <c r="E1393" i="4" s="1"/>
  <c r="P1393" i="4" s="1"/>
  <c r="C1395" i="4" l="1"/>
  <c r="A1394" i="4"/>
  <c r="D1394" i="4" s="1"/>
  <c r="E1394" i="4" s="1"/>
  <c r="P1394" i="4" s="1"/>
  <c r="O1391" i="4"/>
  <c r="B1392" i="4"/>
  <c r="O1392" i="4" l="1"/>
  <c r="B1393" i="4"/>
  <c r="C1396" i="4"/>
  <c r="A1395" i="4"/>
  <c r="D1395" i="4" s="1"/>
  <c r="E1395" i="4" s="1"/>
  <c r="P1395" i="4" s="1"/>
  <c r="C1397" i="4" l="1"/>
  <c r="A1396" i="4"/>
  <c r="D1396" i="4" s="1"/>
  <c r="E1396" i="4" s="1"/>
  <c r="P1396" i="4" s="1"/>
  <c r="O1393" i="4"/>
  <c r="B1394" i="4"/>
  <c r="O1394" i="4" l="1"/>
  <c r="B1395" i="4"/>
  <c r="C1398" i="4"/>
  <c r="A1397" i="4"/>
  <c r="D1397" i="4" s="1"/>
  <c r="E1397" i="4" s="1"/>
  <c r="P1397" i="4" s="1"/>
  <c r="C1399" i="4" l="1"/>
  <c r="A1398" i="4"/>
  <c r="D1398" i="4" s="1"/>
  <c r="E1398" i="4" s="1"/>
  <c r="P1398" i="4" s="1"/>
  <c r="O1395" i="4"/>
  <c r="B1396" i="4"/>
  <c r="O1396" i="4" l="1"/>
  <c r="B1397" i="4"/>
  <c r="C1400" i="4"/>
  <c r="A1399" i="4"/>
  <c r="D1399" i="4" s="1"/>
  <c r="E1399" i="4" s="1"/>
  <c r="P1399" i="4" s="1"/>
  <c r="C1401" i="4" l="1"/>
  <c r="A1400" i="4"/>
  <c r="D1400" i="4" s="1"/>
  <c r="E1400" i="4" s="1"/>
  <c r="P1400" i="4" s="1"/>
  <c r="O1397" i="4"/>
  <c r="B1398" i="4"/>
  <c r="O1398" i="4" l="1"/>
  <c r="B1399" i="4"/>
  <c r="C1402" i="4"/>
  <c r="A1401" i="4"/>
  <c r="D1401" i="4" s="1"/>
  <c r="E1401" i="4" s="1"/>
  <c r="P1401" i="4" s="1"/>
  <c r="C1403" i="4" l="1"/>
  <c r="A1402" i="4"/>
  <c r="D1402" i="4" s="1"/>
  <c r="E1402" i="4" s="1"/>
  <c r="P1402" i="4" s="1"/>
  <c r="O1399" i="4"/>
  <c r="B1400" i="4"/>
  <c r="O1400" i="4" l="1"/>
  <c r="B1401" i="4"/>
  <c r="C1404" i="4"/>
  <c r="A1403" i="4"/>
  <c r="D1403" i="4" s="1"/>
  <c r="E1403" i="4" s="1"/>
  <c r="P1403" i="4" s="1"/>
  <c r="C1405" i="4" l="1"/>
  <c r="A1404" i="4"/>
  <c r="D1404" i="4" s="1"/>
  <c r="E1404" i="4" s="1"/>
  <c r="P1404" i="4" s="1"/>
  <c r="O1401" i="4"/>
  <c r="B1402" i="4"/>
  <c r="O1402" i="4" l="1"/>
  <c r="B1403" i="4"/>
  <c r="C1406" i="4"/>
  <c r="A1405" i="4"/>
  <c r="D1405" i="4" s="1"/>
  <c r="E1405" i="4" s="1"/>
  <c r="P1405" i="4" s="1"/>
  <c r="C1407" i="4" l="1"/>
  <c r="A1406" i="4"/>
  <c r="D1406" i="4" s="1"/>
  <c r="E1406" i="4" s="1"/>
  <c r="P1406" i="4" s="1"/>
  <c r="O1403" i="4"/>
  <c r="B1404" i="4"/>
  <c r="O1404" i="4" l="1"/>
  <c r="B1405" i="4"/>
  <c r="C1408" i="4"/>
  <c r="A1407" i="4"/>
  <c r="D1407" i="4" s="1"/>
  <c r="E1407" i="4" s="1"/>
  <c r="P1407" i="4" s="1"/>
  <c r="C1409" i="4" l="1"/>
  <c r="A1408" i="4"/>
  <c r="D1408" i="4" s="1"/>
  <c r="E1408" i="4" s="1"/>
  <c r="P1408" i="4" s="1"/>
  <c r="O1405" i="4"/>
  <c r="B1406" i="4"/>
  <c r="O1406" i="4" l="1"/>
  <c r="B1407" i="4"/>
  <c r="C1410" i="4"/>
  <c r="A1409" i="4"/>
  <c r="D1409" i="4" s="1"/>
  <c r="E1409" i="4" s="1"/>
  <c r="P1409" i="4" s="1"/>
  <c r="C1411" i="4" l="1"/>
  <c r="A1410" i="4"/>
  <c r="D1410" i="4" s="1"/>
  <c r="E1410" i="4" s="1"/>
  <c r="P1410" i="4" s="1"/>
  <c r="O1407" i="4"/>
  <c r="B1408" i="4"/>
  <c r="O1408" i="4" l="1"/>
  <c r="B1409" i="4"/>
  <c r="C1412" i="4"/>
  <c r="A1411" i="4"/>
  <c r="D1411" i="4" s="1"/>
  <c r="E1411" i="4" s="1"/>
  <c r="P1411" i="4" s="1"/>
  <c r="C1413" i="4" l="1"/>
  <c r="A1412" i="4"/>
  <c r="D1412" i="4" s="1"/>
  <c r="E1412" i="4" s="1"/>
  <c r="P1412" i="4" s="1"/>
  <c r="O1409" i="4"/>
  <c r="B1410" i="4"/>
  <c r="O1410" i="4" l="1"/>
  <c r="B1411" i="4"/>
  <c r="C1414" i="4"/>
  <c r="A1413" i="4"/>
  <c r="D1413" i="4" s="1"/>
  <c r="E1413" i="4" s="1"/>
  <c r="P1413" i="4" s="1"/>
  <c r="C1415" i="4" l="1"/>
  <c r="A1414" i="4"/>
  <c r="D1414" i="4" s="1"/>
  <c r="E1414" i="4" s="1"/>
  <c r="P1414" i="4" s="1"/>
  <c r="O1411" i="4"/>
  <c r="B1412" i="4"/>
  <c r="O1412" i="4" l="1"/>
  <c r="B1413" i="4"/>
  <c r="C1416" i="4"/>
  <c r="A1415" i="4"/>
  <c r="D1415" i="4" s="1"/>
  <c r="E1415" i="4" s="1"/>
  <c r="P1415" i="4" s="1"/>
  <c r="C1417" i="4" l="1"/>
  <c r="A1416" i="4"/>
  <c r="D1416" i="4" s="1"/>
  <c r="E1416" i="4" s="1"/>
  <c r="P1416" i="4" s="1"/>
  <c r="O1413" i="4"/>
  <c r="B1414" i="4"/>
  <c r="O1414" i="4" l="1"/>
  <c r="B1415" i="4"/>
  <c r="C1418" i="4"/>
  <c r="A1417" i="4"/>
  <c r="D1417" i="4" s="1"/>
  <c r="E1417" i="4" s="1"/>
  <c r="P1417" i="4" s="1"/>
  <c r="C1419" i="4" l="1"/>
  <c r="A1418" i="4"/>
  <c r="D1418" i="4" s="1"/>
  <c r="E1418" i="4" s="1"/>
  <c r="P1418" i="4" s="1"/>
  <c r="O1415" i="4"/>
  <c r="B1416" i="4"/>
  <c r="O1416" i="4" l="1"/>
  <c r="B1417" i="4"/>
  <c r="C1420" i="4"/>
  <c r="A1419" i="4"/>
  <c r="D1419" i="4" s="1"/>
  <c r="E1419" i="4" s="1"/>
  <c r="P1419" i="4" s="1"/>
  <c r="C1421" i="4" l="1"/>
  <c r="A1420" i="4"/>
  <c r="D1420" i="4" s="1"/>
  <c r="E1420" i="4" s="1"/>
  <c r="P1420" i="4" s="1"/>
  <c r="O1417" i="4"/>
  <c r="B1418" i="4"/>
  <c r="O1418" i="4" l="1"/>
  <c r="B1419" i="4"/>
  <c r="C1422" i="4"/>
  <c r="A1421" i="4"/>
  <c r="D1421" i="4" s="1"/>
  <c r="E1421" i="4" s="1"/>
  <c r="P1421" i="4" s="1"/>
  <c r="C1423" i="4" l="1"/>
  <c r="A1422" i="4"/>
  <c r="D1422" i="4" s="1"/>
  <c r="E1422" i="4" s="1"/>
  <c r="P1422" i="4" s="1"/>
  <c r="O1419" i="4"/>
  <c r="B1420" i="4"/>
  <c r="O1420" i="4" l="1"/>
  <c r="B1421" i="4"/>
  <c r="C1424" i="4"/>
  <c r="A1423" i="4"/>
  <c r="D1423" i="4" s="1"/>
  <c r="E1423" i="4" s="1"/>
  <c r="P1423" i="4" s="1"/>
  <c r="C1425" i="4" l="1"/>
  <c r="A1424" i="4"/>
  <c r="D1424" i="4" s="1"/>
  <c r="E1424" i="4" s="1"/>
  <c r="P1424" i="4" s="1"/>
  <c r="O1421" i="4"/>
  <c r="B1422" i="4"/>
  <c r="O1422" i="4" l="1"/>
  <c r="B1423" i="4"/>
  <c r="C1426" i="4"/>
  <c r="A1425" i="4"/>
  <c r="D1425" i="4" s="1"/>
  <c r="E1425" i="4" s="1"/>
  <c r="P1425" i="4" s="1"/>
  <c r="C1427" i="4" l="1"/>
  <c r="A1426" i="4"/>
  <c r="D1426" i="4" s="1"/>
  <c r="E1426" i="4" s="1"/>
  <c r="P1426" i="4" s="1"/>
  <c r="O1423" i="4"/>
  <c r="B1424" i="4"/>
  <c r="O1424" i="4" l="1"/>
  <c r="B1425" i="4"/>
  <c r="C1428" i="4"/>
  <c r="A1427" i="4"/>
  <c r="D1427" i="4" s="1"/>
  <c r="E1427" i="4" s="1"/>
  <c r="P1427" i="4" s="1"/>
  <c r="C1429" i="4" l="1"/>
  <c r="A1428" i="4"/>
  <c r="D1428" i="4" s="1"/>
  <c r="E1428" i="4" s="1"/>
  <c r="P1428" i="4" s="1"/>
  <c r="O1425" i="4"/>
  <c r="B1426" i="4"/>
  <c r="O1426" i="4" l="1"/>
  <c r="B1427" i="4"/>
  <c r="C1430" i="4"/>
  <c r="A1429" i="4"/>
  <c r="D1429" i="4" s="1"/>
  <c r="E1429" i="4" s="1"/>
  <c r="P1429" i="4" s="1"/>
  <c r="C1431" i="4" l="1"/>
  <c r="A1430" i="4"/>
  <c r="D1430" i="4" s="1"/>
  <c r="E1430" i="4" s="1"/>
  <c r="P1430" i="4" s="1"/>
  <c r="O1427" i="4"/>
  <c r="B1428" i="4"/>
  <c r="O1428" i="4" l="1"/>
  <c r="B1429" i="4"/>
  <c r="C1432" i="4"/>
  <c r="A1431" i="4"/>
  <c r="D1431" i="4" s="1"/>
  <c r="E1431" i="4" s="1"/>
  <c r="P1431" i="4" s="1"/>
  <c r="C1433" i="4" l="1"/>
  <c r="A1432" i="4"/>
  <c r="D1432" i="4" s="1"/>
  <c r="E1432" i="4" s="1"/>
  <c r="P1432" i="4" s="1"/>
  <c r="O1429" i="4"/>
  <c r="B1430" i="4"/>
  <c r="O1430" i="4" l="1"/>
  <c r="B1431" i="4"/>
  <c r="C1434" i="4"/>
  <c r="A1433" i="4"/>
  <c r="D1433" i="4" s="1"/>
  <c r="E1433" i="4" s="1"/>
  <c r="P1433" i="4" s="1"/>
  <c r="C1435" i="4" l="1"/>
  <c r="A1434" i="4"/>
  <c r="D1434" i="4" s="1"/>
  <c r="E1434" i="4" s="1"/>
  <c r="P1434" i="4" s="1"/>
  <c r="O1431" i="4"/>
  <c r="B1432" i="4"/>
  <c r="O1432" i="4" l="1"/>
  <c r="B1433" i="4"/>
  <c r="C1436" i="4"/>
  <c r="A1435" i="4"/>
  <c r="D1435" i="4" s="1"/>
  <c r="E1435" i="4" s="1"/>
  <c r="P1435" i="4" s="1"/>
  <c r="C1437" i="4" l="1"/>
  <c r="A1436" i="4"/>
  <c r="D1436" i="4" s="1"/>
  <c r="E1436" i="4" s="1"/>
  <c r="P1436" i="4" s="1"/>
  <c r="O1433" i="4"/>
  <c r="B1434" i="4"/>
  <c r="O1434" i="4" l="1"/>
  <c r="B1435" i="4"/>
  <c r="C1438" i="4"/>
  <c r="A1437" i="4"/>
  <c r="D1437" i="4" s="1"/>
  <c r="E1437" i="4" s="1"/>
  <c r="P1437" i="4" s="1"/>
  <c r="C1439" i="4" l="1"/>
  <c r="A1438" i="4"/>
  <c r="D1438" i="4" s="1"/>
  <c r="E1438" i="4" s="1"/>
  <c r="P1438" i="4" s="1"/>
  <c r="O1435" i="4"/>
  <c r="B1436" i="4"/>
  <c r="O1436" i="4" l="1"/>
  <c r="B1437" i="4"/>
  <c r="C1440" i="4"/>
  <c r="A1439" i="4"/>
  <c r="D1439" i="4" s="1"/>
  <c r="E1439" i="4" s="1"/>
  <c r="P1439" i="4" s="1"/>
  <c r="C1441" i="4" l="1"/>
  <c r="A1440" i="4"/>
  <c r="D1440" i="4" s="1"/>
  <c r="E1440" i="4" s="1"/>
  <c r="P1440" i="4" s="1"/>
  <c r="O1437" i="4"/>
  <c r="B1438" i="4"/>
  <c r="O1438" i="4" l="1"/>
  <c r="B1439" i="4"/>
  <c r="C1442" i="4"/>
  <c r="A1441" i="4"/>
  <c r="D1441" i="4" s="1"/>
  <c r="E1441" i="4" s="1"/>
  <c r="P1441" i="4" s="1"/>
  <c r="C1443" i="4" l="1"/>
  <c r="A1442" i="4"/>
  <c r="D1442" i="4" s="1"/>
  <c r="E1442" i="4" s="1"/>
  <c r="P1442" i="4" s="1"/>
  <c r="O1439" i="4"/>
  <c r="B1440" i="4"/>
  <c r="O1440" i="4" l="1"/>
  <c r="B1441" i="4"/>
  <c r="C1444" i="4"/>
  <c r="A1443" i="4"/>
  <c r="D1443" i="4" s="1"/>
  <c r="E1443" i="4" s="1"/>
  <c r="P1443" i="4" s="1"/>
  <c r="C1445" i="4" l="1"/>
  <c r="A1444" i="4"/>
  <c r="D1444" i="4" s="1"/>
  <c r="E1444" i="4" s="1"/>
  <c r="P1444" i="4" s="1"/>
  <c r="O1441" i="4"/>
  <c r="B1442" i="4"/>
  <c r="O1442" i="4" l="1"/>
  <c r="B1443" i="4"/>
  <c r="C1446" i="4"/>
  <c r="A1445" i="4"/>
  <c r="D1445" i="4" s="1"/>
  <c r="E1445" i="4" s="1"/>
  <c r="P1445" i="4" s="1"/>
  <c r="C1447" i="4" l="1"/>
  <c r="A1446" i="4"/>
  <c r="D1446" i="4" s="1"/>
  <c r="E1446" i="4" s="1"/>
  <c r="P1446" i="4" s="1"/>
  <c r="O1443" i="4"/>
  <c r="B1444" i="4"/>
  <c r="O1444" i="4" l="1"/>
  <c r="B1445" i="4"/>
  <c r="C1448" i="4"/>
  <c r="A1447" i="4"/>
  <c r="D1447" i="4" s="1"/>
  <c r="E1447" i="4" s="1"/>
  <c r="P1447" i="4" s="1"/>
  <c r="C1449" i="4" l="1"/>
  <c r="A1448" i="4"/>
  <c r="D1448" i="4" s="1"/>
  <c r="E1448" i="4" s="1"/>
  <c r="P1448" i="4" s="1"/>
  <c r="O1445" i="4"/>
  <c r="B1446" i="4"/>
  <c r="O1446" i="4" l="1"/>
  <c r="B1447" i="4"/>
  <c r="C1450" i="4"/>
  <c r="A1449" i="4"/>
  <c r="D1449" i="4" s="1"/>
  <c r="E1449" i="4" s="1"/>
  <c r="P1449" i="4" s="1"/>
  <c r="C1451" i="4" l="1"/>
  <c r="A1450" i="4"/>
  <c r="D1450" i="4" s="1"/>
  <c r="E1450" i="4" s="1"/>
  <c r="P1450" i="4" s="1"/>
  <c r="O1447" i="4"/>
  <c r="B1448" i="4"/>
  <c r="O1448" i="4" l="1"/>
  <c r="B1449" i="4"/>
  <c r="C1452" i="4"/>
  <c r="A1451" i="4"/>
  <c r="D1451" i="4" s="1"/>
  <c r="E1451" i="4" s="1"/>
  <c r="P1451" i="4" s="1"/>
  <c r="C1453" i="4" l="1"/>
  <c r="A1452" i="4"/>
  <c r="D1452" i="4" s="1"/>
  <c r="E1452" i="4" s="1"/>
  <c r="P1452" i="4" s="1"/>
  <c r="O1449" i="4"/>
  <c r="B1450" i="4"/>
  <c r="O1450" i="4" l="1"/>
  <c r="B1451" i="4"/>
  <c r="C1454" i="4"/>
  <c r="A1453" i="4"/>
  <c r="D1453" i="4" s="1"/>
  <c r="E1453" i="4" s="1"/>
  <c r="P1453" i="4" s="1"/>
  <c r="C1455" i="4" l="1"/>
  <c r="A1454" i="4"/>
  <c r="D1454" i="4" s="1"/>
  <c r="E1454" i="4" s="1"/>
  <c r="P1454" i="4" s="1"/>
  <c r="O1451" i="4"/>
  <c r="B1452" i="4"/>
  <c r="O1452" i="4" l="1"/>
  <c r="B1453" i="4"/>
  <c r="C1456" i="4"/>
  <c r="A1455" i="4"/>
  <c r="D1455" i="4" s="1"/>
  <c r="E1455" i="4" s="1"/>
  <c r="P1455" i="4" s="1"/>
  <c r="C1457" i="4" l="1"/>
  <c r="A1456" i="4"/>
  <c r="D1456" i="4" s="1"/>
  <c r="E1456" i="4" s="1"/>
  <c r="P1456" i="4" s="1"/>
  <c r="O1453" i="4"/>
  <c r="B1454" i="4"/>
  <c r="O1454" i="4" l="1"/>
  <c r="B1455" i="4"/>
  <c r="C1458" i="4"/>
  <c r="A1457" i="4"/>
  <c r="D1457" i="4" s="1"/>
  <c r="E1457" i="4" s="1"/>
  <c r="P1457" i="4" s="1"/>
  <c r="C1459" i="4" l="1"/>
  <c r="A1458" i="4"/>
  <c r="D1458" i="4" s="1"/>
  <c r="E1458" i="4" s="1"/>
  <c r="P1458" i="4" s="1"/>
  <c r="O1455" i="4"/>
  <c r="B1456" i="4"/>
  <c r="O1456" i="4" l="1"/>
  <c r="B1457" i="4"/>
  <c r="C1460" i="4"/>
  <c r="A1459" i="4"/>
  <c r="D1459" i="4" s="1"/>
  <c r="E1459" i="4" s="1"/>
  <c r="P1459" i="4" s="1"/>
  <c r="C1461" i="4" l="1"/>
  <c r="A1460" i="4"/>
  <c r="D1460" i="4" s="1"/>
  <c r="E1460" i="4" s="1"/>
  <c r="P1460" i="4" s="1"/>
  <c r="O1457" i="4"/>
  <c r="B1458" i="4"/>
  <c r="O1458" i="4" l="1"/>
  <c r="B1459" i="4"/>
  <c r="C1462" i="4"/>
  <c r="A1461" i="4"/>
  <c r="D1461" i="4" s="1"/>
  <c r="E1461" i="4" s="1"/>
  <c r="P1461" i="4" s="1"/>
  <c r="C1463" i="4" l="1"/>
  <c r="A1462" i="4"/>
  <c r="D1462" i="4" s="1"/>
  <c r="E1462" i="4" s="1"/>
  <c r="P1462" i="4" s="1"/>
  <c r="O1459" i="4"/>
  <c r="B1460" i="4"/>
  <c r="O1460" i="4" l="1"/>
  <c r="B1461" i="4"/>
  <c r="C1464" i="4"/>
  <c r="A1463" i="4"/>
  <c r="D1463" i="4" s="1"/>
  <c r="E1463" i="4" s="1"/>
  <c r="P1463" i="4" s="1"/>
  <c r="C1465" i="4" l="1"/>
  <c r="A1464" i="4"/>
  <c r="D1464" i="4" s="1"/>
  <c r="E1464" i="4" s="1"/>
  <c r="P1464" i="4" s="1"/>
  <c r="O1461" i="4"/>
  <c r="B1462" i="4"/>
  <c r="O1462" i="4" l="1"/>
  <c r="B1463" i="4"/>
  <c r="C1466" i="4"/>
  <c r="A1465" i="4"/>
  <c r="D1465" i="4" s="1"/>
  <c r="E1465" i="4" s="1"/>
  <c r="P1465" i="4" s="1"/>
  <c r="C1467" i="4" l="1"/>
  <c r="A1466" i="4"/>
  <c r="D1466" i="4" s="1"/>
  <c r="E1466" i="4" s="1"/>
  <c r="P1466" i="4" s="1"/>
  <c r="O1463" i="4"/>
  <c r="B1464" i="4"/>
  <c r="O1464" i="4" l="1"/>
  <c r="B1465" i="4"/>
  <c r="C1468" i="4"/>
  <c r="A1467" i="4"/>
  <c r="D1467" i="4" s="1"/>
  <c r="E1467" i="4" s="1"/>
  <c r="P1467" i="4" s="1"/>
  <c r="C1469" i="4" l="1"/>
  <c r="A1468" i="4"/>
  <c r="D1468" i="4" s="1"/>
  <c r="E1468" i="4" s="1"/>
  <c r="P1468" i="4" s="1"/>
  <c r="O1465" i="4"/>
  <c r="B1466" i="4"/>
  <c r="O1466" i="4" l="1"/>
  <c r="B1467" i="4"/>
  <c r="C1470" i="4"/>
  <c r="A1469" i="4"/>
  <c r="D1469" i="4" s="1"/>
  <c r="E1469" i="4" s="1"/>
  <c r="P1469" i="4" s="1"/>
  <c r="C1471" i="4" l="1"/>
  <c r="A1470" i="4"/>
  <c r="D1470" i="4" s="1"/>
  <c r="E1470" i="4" s="1"/>
  <c r="P1470" i="4" s="1"/>
  <c r="O1467" i="4"/>
  <c r="B1468" i="4"/>
  <c r="O1468" i="4" l="1"/>
  <c r="B1469" i="4"/>
  <c r="C1472" i="4"/>
  <c r="A1471" i="4"/>
  <c r="D1471" i="4" s="1"/>
  <c r="E1471" i="4" s="1"/>
  <c r="P1471" i="4" s="1"/>
  <c r="C1473" i="4" l="1"/>
  <c r="A1472" i="4"/>
  <c r="D1472" i="4" s="1"/>
  <c r="E1472" i="4" s="1"/>
  <c r="P1472" i="4" s="1"/>
  <c r="O1469" i="4"/>
  <c r="B1470" i="4"/>
  <c r="O1470" i="4" l="1"/>
  <c r="B1471" i="4"/>
  <c r="C1474" i="4"/>
  <c r="A1473" i="4"/>
  <c r="D1473" i="4" s="1"/>
  <c r="E1473" i="4" s="1"/>
  <c r="P1473" i="4" s="1"/>
  <c r="C1475" i="4" l="1"/>
  <c r="A1474" i="4"/>
  <c r="D1474" i="4" s="1"/>
  <c r="E1474" i="4" s="1"/>
  <c r="P1474" i="4" s="1"/>
  <c r="O1471" i="4"/>
  <c r="B1472" i="4"/>
  <c r="O1472" i="4" l="1"/>
  <c r="B1473" i="4"/>
  <c r="C1476" i="4"/>
  <c r="A1475" i="4"/>
  <c r="D1475" i="4" s="1"/>
  <c r="E1475" i="4" s="1"/>
  <c r="P1475" i="4" s="1"/>
  <c r="C1477" i="4" l="1"/>
  <c r="A1476" i="4"/>
  <c r="D1476" i="4" s="1"/>
  <c r="E1476" i="4" s="1"/>
  <c r="P1476" i="4" s="1"/>
  <c r="O1473" i="4"/>
  <c r="B1474" i="4"/>
  <c r="O1474" i="4" l="1"/>
  <c r="B1475" i="4"/>
  <c r="C1478" i="4"/>
  <c r="A1477" i="4"/>
  <c r="D1477" i="4" s="1"/>
  <c r="E1477" i="4" s="1"/>
  <c r="P1477" i="4" s="1"/>
  <c r="C1479" i="4" l="1"/>
  <c r="A1478" i="4"/>
  <c r="D1478" i="4" s="1"/>
  <c r="E1478" i="4" s="1"/>
  <c r="P1478" i="4" s="1"/>
  <c r="O1475" i="4"/>
  <c r="B1476" i="4"/>
  <c r="O1476" i="4" l="1"/>
  <c r="B1477" i="4"/>
  <c r="C1480" i="4"/>
  <c r="A1479" i="4"/>
  <c r="D1479" i="4" s="1"/>
  <c r="E1479" i="4" s="1"/>
  <c r="P1479" i="4" s="1"/>
  <c r="C1481" i="4" l="1"/>
  <c r="A1480" i="4"/>
  <c r="D1480" i="4" s="1"/>
  <c r="E1480" i="4" s="1"/>
  <c r="P1480" i="4" s="1"/>
  <c r="O1477" i="4"/>
  <c r="B1478" i="4"/>
  <c r="O1478" i="4" l="1"/>
  <c r="B1479" i="4"/>
  <c r="C1482" i="4"/>
  <c r="A1481" i="4"/>
  <c r="D1481" i="4" s="1"/>
  <c r="E1481" i="4" s="1"/>
  <c r="P1481" i="4" s="1"/>
  <c r="C1483" i="4" l="1"/>
  <c r="A1482" i="4"/>
  <c r="D1482" i="4" s="1"/>
  <c r="E1482" i="4" s="1"/>
  <c r="P1482" i="4" s="1"/>
  <c r="O1479" i="4"/>
  <c r="B1480" i="4"/>
  <c r="O1480" i="4" l="1"/>
  <c r="B1481" i="4"/>
  <c r="C1484" i="4"/>
  <c r="A1483" i="4"/>
  <c r="D1483" i="4" s="1"/>
  <c r="E1483" i="4" s="1"/>
  <c r="P1483" i="4" s="1"/>
  <c r="C1485" i="4" l="1"/>
  <c r="A1484" i="4"/>
  <c r="D1484" i="4" s="1"/>
  <c r="E1484" i="4" s="1"/>
  <c r="P1484" i="4" s="1"/>
  <c r="O1481" i="4"/>
  <c r="B1482" i="4"/>
  <c r="O1482" i="4" l="1"/>
  <c r="B1483" i="4"/>
  <c r="C1486" i="4"/>
  <c r="A1485" i="4"/>
  <c r="D1485" i="4" s="1"/>
  <c r="E1485" i="4" s="1"/>
  <c r="P1485" i="4" s="1"/>
  <c r="C1487" i="4" l="1"/>
  <c r="A1486" i="4"/>
  <c r="D1486" i="4" s="1"/>
  <c r="E1486" i="4" s="1"/>
  <c r="P1486" i="4" s="1"/>
  <c r="O1483" i="4"/>
  <c r="B1484" i="4"/>
  <c r="O1484" i="4" l="1"/>
  <c r="B1485" i="4"/>
  <c r="C1488" i="4"/>
  <c r="A1487" i="4"/>
  <c r="D1487" i="4" s="1"/>
  <c r="E1487" i="4" s="1"/>
  <c r="P1487" i="4" s="1"/>
  <c r="C1489" i="4" l="1"/>
  <c r="A1488" i="4"/>
  <c r="D1488" i="4" s="1"/>
  <c r="E1488" i="4" s="1"/>
  <c r="P1488" i="4" s="1"/>
  <c r="O1485" i="4"/>
  <c r="B1486" i="4"/>
  <c r="O1486" i="4" l="1"/>
  <c r="B1487" i="4"/>
  <c r="C1490" i="4"/>
  <c r="A1489" i="4"/>
  <c r="D1489" i="4" s="1"/>
  <c r="E1489" i="4" s="1"/>
  <c r="P1489" i="4" s="1"/>
  <c r="C1491" i="4" l="1"/>
  <c r="A1490" i="4"/>
  <c r="D1490" i="4" s="1"/>
  <c r="E1490" i="4" s="1"/>
  <c r="P1490" i="4" s="1"/>
  <c r="O1487" i="4"/>
  <c r="B1488" i="4"/>
  <c r="O1488" i="4" l="1"/>
  <c r="B1489" i="4"/>
  <c r="C1492" i="4"/>
  <c r="A1491" i="4"/>
  <c r="D1491" i="4" s="1"/>
  <c r="E1491" i="4" s="1"/>
  <c r="P1491" i="4" s="1"/>
  <c r="C1493" i="4" l="1"/>
  <c r="A1492" i="4"/>
  <c r="D1492" i="4" s="1"/>
  <c r="E1492" i="4" s="1"/>
  <c r="P1492" i="4" s="1"/>
  <c r="O1489" i="4"/>
  <c r="B1490" i="4"/>
  <c r="O1490" i="4" l="1"/>
  <c r="B1491" i="4"/>
  <c r="C1494" i="4"/>
  <c r="A1493" i="4"/>
  <c r="D1493" i="4" s="1"/>
  <c r="E1493" i="4" s="1"/>
  <c r="P1493" i="4" s="1"/>
  <c r="C1495" i="4" l="1"/>
  <c r="A1494" i="4"/>
  <c r="D1494" i="4" s="1"/>
  <c r="E1494" i="4" s="1"/>
  <c r="P1494" i="4" s="1"/>
  <c r="O1491" i="4"/>
  <c r="B1492" i="4"/>
  <c r="O1492" i="4" l="1"/>
  <c r="B1493" i="4"/>
  <c r="C1496" i="4"/>
  <c r="A1495" i="4"/>
  <c r="D1495" i="4" s="1"/>
  <c r="E1495" i="4" s="1"/>
  <c r="P1495" i="4" s="1"/>
  <c r="C1497" i="4" l="1"/>
  <c r="A1496" i="4"/>
  <c r="D1496" i="4" s="1"/>
  <c r="E1496" i="4" s="1"/>
  <c r="P1496" i="4" s="1"/>
  <c r="O1493" i="4"/>
  <c r="B1494" i="4"/>
  <c r="O1494" i="4" l="1"/>
  <c r="B1495" i="4"/>
  <c r="C1498" i="4"/>
  <c r="A1497" i="4"/>
  <c r="D1497" i="4" s="1"/>
  <c r="E1497" i="4" s="1"/>
  <c r="P1497" i="4" s="1"/>
  <c r="C1499" i="4" l="1"/>
  <c r="A1498" i="4"/>
  <c r="D1498" i="4" s="1"/>
  <c r="E1498" i="4" s="1"/>
  <c r="P1498" i="4" s="1"/>
  <c r="O1495" i="4"/>
  <c r="B1496" i="4"/>
  <c r="O1496" i="4" l="1"/>
  <c r="B1497" i="4"/>
  <c r="C1500" i="4"/>
  <c r="A1499" i="4"/>
  <c r="D1499" i="4" s="1"/>
  <c r="E1499" i="4" s="1"/>
  <c r="P1499" i="4" s="1"/>
  <c r="C1501" i="4" l="1"/>
  <c r="A1500" i="4"/>
  <c r="D1500" i="4" s="1"/>
  <c r="E1500" i="4" s="1"/>
  <c r="P1500" i="4" s="1"/>
  <c r="O1497" i="4"/>
  <c r="B1498" i="4"/>
  <c r="O1498" i="4" l="1"/>
  <c r="B1499" i="4"/>
  <c r="C1502" i="4"/>
  <c r="A1501" i="4"/>
  <c r="D1501" i="4" s="1"/>
  <c r="E1501" i="4" s="1"/>
  <c r="P1501" i="4" s="1"/>
  <c r="C1503" i="4" l="1"/>
  <c r="A1502" i="4"/>
  <c r="D1502" i="4" s="1"/>
  <c r="E1502" i="4" s="1"/>
  <c r="P1502" i="4" s="1"/>
  <c r="O1499" i="4"/>
  <c r="B1500" i="4"/>
  <c r="O1500" i="4" l="1"/>
  <c r="B1501" i="4"/>
  <c r="C1504" i="4"/>
  <c r="A1503" i="4"/>
  <c r="D1503" i="4" s="1"/>
  <c r="E1503" i="4" s="1"/>
  <c r="P1503" i="4" s="1"/>
  <c r="C1505" i="4" l="1"/>
  <c r="A1504" i="4"/>
  <c r="D1504" i="4" s="1"/>
  <c r="E1504" i="4" s="1"/>
  <c r="P1504" i="4" s="1"/>
  <c r="O1501" i="4"/>
  <c r="B1502" i="4"/>
  <c r="O1502" i="4" l="1"/>
  <c r="B1503" i="4"/>
  <c r="C1506" i="4"/>
  <c r="A1505" i="4"/>
  <c r="D1505" i="4" s="1"/>
  <c r="E1505" i="4" s="1"/>
  <c r="P1505" i="4" s="1"/>
  <c r="C1507" i="4" l="1"/>
  <c r="A1506" i="4"/>
  <c r="D1506" i="4" s="1"/>
  <c r="E1506" i="4" s="1"/>
  <c r="P1506" i="4" s="1"/>
  <c r="O1503" i="4"/>
  <c r="B1504" i="4"/>
  <c r="O1504" i="4" l="1"/>
  <c r="B1505" i="4"/>
  <c r="C1508" i="4"/>
  <c r="A1507" i="4"/>
  <c r="D1507" i="4" s="1"/>
  <c r="E1507" i="4" s="1"/>
  <c r="P1507" i="4" s="1"/>
  <c r="C1509" i="4" l="1"/>
  <c r="A1508" i="4"/>
  <c r="D1508" i="4" s="1"/>
  <c r="E1508" i="4" s="1"/>
  <c r="P1508" i="4" s="1"/>
  <c r="O1505" i="4"/>
  <c r="B1506" i="4"/>
  <c r="O1506" i="4" l="1"/>
  <c r="B1507" i="4"/>
  <c r="C1510" i="4"/>
  <c r="A1509" i="4"/>
  <c r="D1509" i="4" s="1"/>
  <c r="E1509" i="4" s="1"/>
  <c r="P1509" i="4" s="1"/>
  <c r="C1511" i="4" l="1"/>
  <c r="A1510" i="4"/>
  <c r="D1510" i="4" s="1"/>
  <c r="E1510" i="4" s="1"/>
  <c r="P1510" i="4" s="1"/>
  <c r="O1507" i="4"/>
  <c r="B1508" i="4"/>
  <c r="O1508" i="4" l="1"/>
  <c r="B1509" i="4"/>
  <c r="C1512" i="4"/>
  <c r="A1511" i="4"/>
  <c r="D1511" i="4" s="1"/>
  <c r="E1511" i="4" s="1"/>
  <c r="P1511" i="4" s="1"/>
  <c r="C1513" i="4" l="1"/>
  <c r="A1512" i="4"/>
  <c r="D1512" i="4" s="1"/>
  <c r="E1512" i="4" s="1"/>
  <c r="P1512" i="4" s="1"/>
  <c r="O1509" i="4"/>
  <c r="B1510" i="4"/>
  <c r="O1510" i="4" l="1"/>
  <c r="B1511" i="4"/>
  <c r="C1514" i="4"/>
  <c r="A1513" i="4"/>
  <c r="D1513" i="4" s="1"/>
  <c r="E1513" i="4" s="1"/>
  <c r="P1513" i="4" s="1"/>
  <c r="C1515" i="4" l="1"/>
  <c r="A1514" i="4"/>
  <c r="D1514" i="4" s="1"/>
  <c r="E1514" i="4" s="1"/>
  <c r="P1514" i="4" s="1"/>
  <c r="O1511" i="4"/>
  <c r="B1512" i="4"/>
  <c r="O1512" i="4" l="1"/>
  <c r="B1513" i="4"/>
  <c r="C1516" i="4"/>
  <c r="A1515" i="4"/>
  <c r="D1515" i="4" s="1"/>
  <c r="E1515" i="4" s="1"/>
  <c r="P1515" i="4" s="1"/>
  <c r="C1517" i="4" l="1"/>
  <c r="A1516" i="4"/>
  <c r="D1516" i="4" s="1"/>
  <c r="E1516" i="4" s="1"/>
  <c r="P1516" i="4" s="1"/>
  <c r="O1513" i="4"/>
  <c r="B1514" i="4"/>
  <c r="O1514" i="4" l="1"/>
  <c r="B1515" i="4"/>
  <c r="C1518" i="4"/>
  <c r="A1517" i="4"/>
  <c r="D1517" i="4" s="1"/>
  <c r="E1517" i="4" s="1"/>
  <c r="P1517" i="4" s="1"/>
  <c r="C1519" i="4" l="1"/>
  <c r="A1518" i="4"/>
  <c r="D1518" i="4" s="1"/>
  <c r="E1518" i="4" s="1"/>
  <c r="P1518" i="4" s="1"/>
  <c r="O1515" i="4"/>
  <c r="B1516" i="4"/>
  <c r="O1516" i="4" l="1"/>
  <c r="B1517" i="4"/>
  <c r="C1520" i="4"/>
  <c r="A1519" i="4"/>
  <c r="D1519" i="4" s="1"/>
  <c r="E1519" i="4" s="1"/>
  <c r="P1519" i="4" s="1"/>
  <c r="C1521" i="4" l="1"/>
  <c r="A1520" i="4"/>
  <c r="D1520" i="4" s="1"/>
  <c r="E1520" i="4" s="1"/>
  <c r="P1520" i="4" s="1"/>
  <c r="O1517" i="4"/>
  <c r="B1518" i="4"/>
  <c r="O1518" i="4" l="1"/>
  <c r="B1519" i="4"/>
  <c r="C1522" i="4"/>
  <c r="A1521" i="4"/>
  <c r="D1521" i="4" s="1"/>
  <c r="E1521" i="4" s="1"/>
  <c r="P1521" i="4" s="1"/>
  <c r="C1523" i="4" l="1"/>
  <c r="A1522" i="4"/>
  <c r="D1522" i="4" s="1"/>
  <c r="E1522" i="4" s="1"/>
  <c r="P1522" i="4" s="1"/>
  <c r="O1519" i="4"/>
  <c r="B1520" i="4"/>
  <c r="O1520" i="4" l="1"/>
  <c r="B1521" i="4"/>
  <c r="C1524" i="4"/>
  <c r="A1523" i="4"/>
  <c r="D1523" i="4" s="1"/>
  <c r="E1523" i="4" s="1"/>
  <c r="P1523" i="4" s="1"/>
  <c r="C1525" i="4" l="1"/>
  <c r="A1524" i="4"/>
  <c r="D1524" i="4" s="1"/>
  <c r="E1524" i="4" s="1"/>
  <c r="P1524" i="4" s="1"/>
  <c r="O1521" i="4"/>
  <c r="B1522" i="4"/>
  <c r="O1522" i="4" l="1"/>
  <c r="B1523" i="4"/>
  <c r="C1526" i="4"/>
  <c r="A1525" i="4"/>
  <c r="D1525" i="4" s="1"/>
  <c r="E1525" i="4" s="1"/>
  <c r="P1525" i="4" s="1"/>
  <c r="C1527" i="4" l="1"/>
  <c r="A1526" i="4"/>
  <c r="D1526" i="4" s="1"/>
  <c r="E1526" i="4" s="1"/>
  <c r="P1526" i="4" s="1"/>
  <c r="O1523" i="4"/>
  <c r="B1524" i="4"/>
  <c r="O1524" i="4" l="1"/>
  <c r="B1525" i="4"/>
  <c r="C1528" i="4"/>
  <c r="A1527" i="4"/>
  <c r="D1527" i="4" s="1"/>
  <c r="E1527" i="4" s="1"/>
  <c r="P1527" i="4" s="1"/>
  <c r="C1529" i="4" l="1"/>
  <c r="A1528" i="4"/>
  <c r="D1528" i="4" s="1"/>
  <c r="E1528" i="4" s="1"/>
  <c r="P1528" i="4" s="1"/>
  <c r="O1525" i="4"/>
  <c r="B1526" i="4"/>
  <c r="O1526" i="4" l="1"/>
  <c r="B1527" i="4"/>
  <c r="C1530" i="4"/>
  <c r="A1529" i="4"/>
  <c r="D1529" i="4" s="1"/>
  <c r="E1529" i="4" s="1"/>
  <c r="P1529" i="4" s="1"/>
  <c r="C1531" i="4" l="1"/>
  <c r="A1530" i="4"/>
  <c r="D1530" i="4" s="1"/>
  <c r="E1530" i="4" s="1"/>
  <c r="P1530" i="4" s="1"/>
  <c r="O1527" i="4"/>
  <c r="B1528" i="4"/>
  <c r="O1528" i="4" l="1"/>
  <c r="B1529" i="4"/>
  <c r="C1532" i="4"/>
  <c r="A1531" i="4"/>
  <c r="D1531" i="4" s="1"/>
  <c r="E1531" i="4" s="1"/>
  <c r="P1531" i="4" s="1"/>
  <c r="C1533" i="4" l="1"/>
  <c r="A1532" i="4"/>
  <c r="D1532" i="4" s="1"/>
  <c r="E1532" i="4" s="1"/>
  <c r="P1532" i="4" s="1"/>
  <c r="O1529" i="4"/>
  <c r="B1530" i="4"/>
  <c r="O1530" i="4" l="1"/>
  <c r="B1531" i="4"/>
  <c r="C1534" i="4"/>
  <c r="A1533" i="4"/>
  <c r="D1533" i="4" s="1"/>
  <c r="E1533" i="4" s="1"/>
  <c r="P1533" i="4" s="1"/>
  <c r="C1535" i="4" l="1"/>
  <c r="A1534" i="4"/>
  <c r="D1534" i="4" s="1"/>
  <c r="E1534" i="4" s="1"/>
  <c r="P1534" i="4" s="1"/>
  <c r="O1531" i="4"/>
  <c r="B1532" i="4"/>
  <c r="O1532" i="4" l="1"/>
  <c r="B1533" i="4"/>
  <c r="C1536" i="4"/>
  <c r="A1535" i="4"/>
  <c r="D1535" i="4" s="1"/>
  <c r="E1535" i="4" s="1"/>
  <c r="P1535" i="4" s="1"/>
  <c r="C1537" i="4" l="1"/>
  <c r="A1536" i="4"/>
  <c r="D1536" i="4" s="1"/>
  <c r="E1536" i="4" s="1"/>
  <c r="P1536" i="4" s="1"/>
  <c r="O1533" i="4"/>
  <c r="B1534" i="4"/>
  <c r="O1534" i="4" l="1"/>
  <c r="B1535" i="4"/>
  <c r="C1538" i="4"/>
  <c r="A1537" i="4"/>
  <c r="D1537" i="4" s="1"/>
  <c r="E1537" i="4" s="1"/>
  <c r="P1537" i="4" s="1"/>
  <c r="C1539" i="4" l="1"/>
  <c r="A1538" i="4"/>
  <c r="D1538" i="4" s="1"/>
  <c r="E1538" i="4" s="1"/>
  <c r="P1538" i="4" s="1"/>
  <c r="O1535" i="4"/>
  <c r="B1536" i="4"/>
  <c r="O1536" i="4" l="1"/>
  <c r="B1537" i="4"/>
  <c r="C1540" i="4"/>
  <c r="A1539" i="4"/>
  <c r="D1539" i="4" s="1"/>
  <c r="E1539" i="4" s="1"/>
  <c r="P1539" i="4" s="1"/>
  <c r="C1541" i="4" l="1"/>
  <c r="A1540" i="4"/>
  <c r="D1540" i="4" s="1"/>
  <c r="E1540" i="4" s="1"/>
  <c r="P1540" i="4" s="1"/>
  <c r="O1537" i="4"/>
  <c r="B1538" i="4"/>
  <c r="O1538" i="4" l="1"/>
  <c r="B1539" i="4"/>
  <c r="C1542" i="4"/>
  <c r="A1541" i="4"/>
  <c r="D1541" i="4" s="1"/>
  <c r="E1541" i="4" s="1"/>
  <c r="P1541" i="4" s="1"/>
  <c r="C1543" i="4" l="1"/>
  <c r="A1542" i="4"/>
  <c r="D1542" i="4" s="1"/>
  <c r="E1542" i="4" s="1"/>
  <c r="P1542" i="4" s="1"/>
  <c r="O1539" i="4"/>
  <c r="B1540" i="4"/>
  <c r="O1540" i="4" l="1"/>
  <c r="B1541" i="4"/>
  <c r="C1544" i="4"/>
  <c r="A1543" i="4"/>
  <c r="D1543" i="4" s="1"/>
  <c r="E1543" i="4" s="1"/>
  <c r="P1543" i="4" s="1"/>
  <c r="C1545" i="4" l="1"/>
  <c r="A1544" i="4"/>
  <c r="D1544" i="4" s="1"/>
  <c r="E1544" i="4" s="1"/>
  <c r="P1544" i="4" s="1"/>
  <c r="O1541" i="4"/>
  <c r="B1542" i="4"/>
  <c r="O1542" i="4" l="1"/>
  <c r="B1543" i="4"/>
  <c r="C1546" i="4"/>
  <c r="A1545" i="4"/>
  <c r="D1545" i="4" s="1"/>
  <c r="E1545" i="4" s="1"/>
  <c r="P1545" i="4" s="1"/>
  <c r="C1547" i="4" l="1"/>
  <c r="A1546" i="4"/>
  <c r="D1546" i="4" s="1"/>
  <c r="E1546" i="4" s="1"/>
  <c r="P1546" i="4" s="1"/>
  <c r="O1543" i="4"/>
  <c r="B1544" i="4"/>
  <c r="O1544" i="4" l="1"/>
  <c r="B1545" i="4"/>
  <c r="C1548" i="4"/>
  <c r="A1547" i="4"/>
  <c r="D1547" i="4" s="1"/>
  <c r="E1547" i="4" s="1"/>
  <c r="P1547" i="4" s="1"/>
  <c r="C1549" i="4" l="1"/>
  <c r="A1548" i="4"/>
  <c r="D1548" i="4" s="1"/>
  <c r="E1548" i="4" s="1"/>
  <c r="P1548" i="4" s="1"/>
  <c r="O1545" i="4"/>
  <c r="B1546" i="4"/>
  <c r="O1546" i="4" l="1"/>
  <c r="B1547" i="4"/>
  <c r="C1550" i="4"/>
  <c r="A1549" i="4"/>
  <c r="D1549" i="4" s="1"/>
  <c r="E1549" i="4" s="1"/>
  <c r="P1549" i="4" s="1"/>
  <c r="C1551" i="4" l="1"/>
  <c r="A1550" i="4"/>
  <c r="D1550" i="4" s="1"/>
  <c r="E1550" i="4" s="1"/>
  <c r="P1550" i="4" s="1"/>
  <c r="O1547" i="4"/>
  <c r="B1548" i="4"/>
  <c r="O1548" i="4" l="1"/>
  <c r="B1549" i="4"/>
  <c r="C1552" i="4"/>
  <c r="A1551" i="4"/>
  <c r="D1551" i="4" s="1"/>
  <c r="E1551" i="4" s="1"/>
  <c r="P1551" i="4" s="1"/>
  <c r="C1553" i="4" l="1"/>
  <c r="A1552" i="4"/>
  <c r="D1552" i="4" s="1"/>
  <c r="E1552" i="4" s="1"/>
  <c r="P1552" i="4" s="1"/>
  <c r="O1549" i="4"/>
  <c r="B1550" i="4"/>
  <c r="O1550" i="4" l="1"/>
  <c r="B1551" i="4"/>
  <c r="C1554" i="4"/>
  <c r="A1553" i="4"/>
  <c r="D1553" i="4" s="1"/>
  <c r="E1553" i="4" s="1"/>
  <c r="P1553" i="4" s="1"/>
  <c r="C1555" i="4" l="1"/>
  <c r="A1554" i="4"/>
  <c r="D1554" i="4" s="1"/>
  <c r="E1554" i="4" s="1"/>
  <c r="P1554" i="4" s="1"/>
  <c r="O1551" i="4"/>
  <c r="B1552" i="4"/>
  <c r="O1552" i="4" l="1"/>
  <c r="B1553" i="4"/>
  <c r="C1556" i="4"/>
  <c r="A1555" i="4"/>
  <c r="D1555" i="4" s="1"/>
  <c r="E1555" i="4" s="1"/>
  <c r="P1555" i="4" s="1"/>
  <c r="C1557" i="4" l="1"/>
  <c r="A1556" i="4"/>
  <c r="D1556" i="4" s="1"/>
  <c r="E1556" i="4" s="1"/>
  <c r="P1556" i="4" s="1"/>
  <c r="O1553" i="4"/>
  <c r="B1554" i="4"/>
  <c r="O1554" i="4" l="1"/>
  <c r="B1555" i="4"/>
  <c r="C1558" i="4"/>
  <c r="A1557" i="4"/>
  <c r="D1557" i="4" s="1"/>
  <c r="E1557" i="4" s="1"/>
  <c r="P1557" i="4" s="1"/>
  <c r="C1559" i="4" l="1"/>
  <c r="A1558" i="4"/>
  <c r="D1558" i="4" s="1"/>
  <c r="E1558" i="4" s="1"/>
  <c r="P1558" i="4" s="1"/>
  <c r="O1555" i="4"/>
  <c r="B1556" i="4"/>
  <c r="O1556" i="4" l="1"/>
  <c r="B1557" i="4"/>
  <c r="C1560" i="4"/>
  <c r="A1559" i="4"/>
  <c r="D1559" i="4" s="1"/>
  <c r="E1559" i="4" s="1"/>
  <c r="P1559" i="4" s="1"/>
  <c r="C1561" i="4" l="1"/>
  <c r="A1560" i="4"/>
  <c r="D1560" i="4" s="1"/>
  <c r="E1560" i="4" s="1"/>
  <c r="P1560" i="4" s="1"/>
  <c r="O1557" i="4"/>
  <c r="B1558" i="4"/>
  <c r="O1558" i="4" l="1"/>
  <c r="B1559" i="4"/>
  <c r="C1562" i="4"/>
  <c r="A1561" i="4"/>
  <c r="D1561" i="4" s="1"/>
  <c r="E1561" i="4" s="1"/>
  <c r="P1561" i="4" s="1"/>
  <c r="C1563" i="4" l="1"/>
  <c r="A1562" i="4"/>
  <c r="D1562" i="4" s="1"/>
  <c r="E1562" i="4" s="1"/>
  <c r="P1562" i="4" s="1"/>
  <c r="O1559" i="4"/>
  <c r="B1560" i="4"/>
  <c r="O1560" i="4" l="1"/>
  <c r="B1561" i="4"/>
  <c r="C1564" i="4"/>
  <c r="A1563" i="4"/>
  <c r="D1563" i="4" s="1"/>
  <c r="E1563" i="4" s="1"/>
  <c r="P1563" i="4" s="1"/>
  <c r="C1565" i="4" l="1"/>
  <c r="A1564" i="4"/>
  <c r="D1564" i="4" s="1"/>
  <c r="E1564" i="4" s="1"/>
  <c r="P1564" i="4" s="1"/>
  <c r="O1561" i="4"/>
  <c r="B1562" i="4"/>
  <c r="O1562" i="4" l="1"/>
  <c r="B1563" i="4"/>
  <c r="C1566" i="4"/>
  <c r="A1565" i="4"/>
  <c r="D1565" i="4" s="1"/>
  <c r="E1565" i="4" s="1"/>
  <c r="P1565" i="4" s="1"/>
  <c r="C1567" i="4" l="1"/>
  <c r="A1566" i="4"/>
  <c r="D1566" i="4" s="1"/>
  <c r="E1566" i="4" s="1"/>
  <c r="P1566" i="4" s="1"/>
  <c r="O1563" i="4"/>
  <c r="B1564" i="4"/>
  <c r="O1564" i="4" l="1"/>
  <c r="B1565" i="4"/>
  <c r="C1568" i="4"/>
  <c r="A1567" i="4"/>
  <c r="D1567" i="4" s="1"/>
  <c r="E1567" i="4" s="1"/>
  <c r="P1567" i="4" s="1"/>
  <c r="C1569" i="4" l="1"/>
  <c r="A1568" i="4"/>
  <c r="D1568" i="4" s="1"/>
  <c r="E1568" i="4" s="1"/>
  <c r="P1568" i="4" s="1"/>
  <c r="O1565" i="4"/>
  <c r="B1566" i="4"/>
  <c r="O1566" i="4" l="1"/>
  <c r="B1567" i="4"/>
  <c r="C1570" i="4"/>
  <c r="A1569" i="4"/>
  <c r="D1569" i="4" s="1"/>
  <c r="E1569" i="4" s="1"/>
  <c r="P1569" i="4" s="1"/>
  <c r="C1571" i="4" l="1"/>
  <c r="A1570" i="4"/>
  <c r="D1570" i="4" s="1"/>
  <c r="E1570" i="4" s="1"/>
  <c r="P1570" i="4" s="1"/>
  <c r="O1567" i="4"/>
  <c r="B1568" i="4"/>
  <c r="O1568" i="4" l="1"/>
  <c r="B1569" i="4"/>
  <c r="C1572" i="4"/>
  <c r="A1571" i="4"/>
  <c r="D1571" i="4" s="1"/>
  <c r="E1571" i="4" s="1"/>
  <c r="P1571" i="4" s="1"/>
  <c r="O1569" i="4" l="1"/>
  <c r="B1570" i="4"/>
  <c r="C1573" i="4"/>
  <c r="A1572" i="4"/>
  <c r="D1572" i="4" s="1"/>
  <c r="E1572" i="4" s="1"/>
  <c r="P1572" i="4" s="1"/>
  <c r="O1570" i="4" l="1"/>
  <c r="B1571" i="4"/>
  <c r="C1574" i="4"/>
  <c r="A1573" i="4"/>
  <c r="D1573" i="4" s="1"/>
  <c r="E1573" i="4" s="1"/>
  <c r="P1573" i="4" s="1"/>
  <c r="O1571" i="4" l="1"/>
  <c r="B1572" i="4"/>
  <c r="C1575" i="4"/>
  <c r="A1574" i="4"/>
  <c r="D1574" i="4" s="1"/>
  <c r="E1574" i="4" s="1"/>
  <c r="P1574" i="4" s="1"/>
  <c r="O1572" i="4" l="1"/>
  <c r="B1573" i="4"/>
  <c r="C1576" i="4"/>
  <c r="A1575" i="4"/>
  <c r="D1575" i="4" s="1"/>
  <c r="E1575" i="4" s="1"/>
  <c r="P1575" i="4" s="1"/>
  <c r="C1577" i="4" l="1"/>
  <c r="A1576" i="4"/>
  <c r="D1576" i="4" s="1"/>
  <c r="E1576" i="4" s="1"/>
  <c r="P1576" i="4" s="1"/>
  <c r="O1573" i="4"/>
  <c r="B1574" i="4"/>
  <c r="O1574" i="4" l="1"/>
  <c r="B1575" i="4"/>
  <c r="C1578" i="4"/>
  <c r="A1577" i="4"/>
  <c r="D1577" i="4" s="1"/>
  <c r="E1577" i="4" s="1"/>
  <c r="P1577" i="4" s="1"/>
  <c r="C1579" i="4" l="1"/>
  <c r="A1578" i="4"/>
  <c r="D1578" i="4" s="1"/>
  <c r="E1578" i="4" s="1"/>
  <c r="P1578" i="4" s="1"/>
  <c r="O1575" i="4"/>
  <c r="B1576" i="4"/>
  <c r="O1576" i="4" l="1"/>
  <c r="B1577" i="4"/>
  <c r="C1580" i="4"/>
  <c r="A1579" i="4"/>
  <c r="D1579" i="4" s="1"/>
  <c r="E1579" i="4" s="1"/>
  <c r="P1579" i="4" s="1"/>
  <c r="C1581" i="4" l="1"/>
  <c r="A1580" i="4"/>
  <c r="D1580" i="4" s="1"/>
  <c r="E1580" i="4" s="1"/>
  <c r="P1580" i="4" s="1"/>
  <c r="O1577" i="4"/>
  <c r="B1578" i="4"/>
  <c r="O1578" i="4" l="1"/>
  <c r="B1579" i="4"/>
  <c r="C1582" i="4"/>
  <c r="A1581" i="4"/>
  <c r="D1581" i="4" s="1"/>
  <c r="E1581" i="4" s="1"/>
  <c r="P1581" i="4" s="1"/>
  <c r="C1583" i="4" l="1"/>
  <c r="A1582" i="4"/>
  <c r="D1582" i="4" s="1"/>
  <c r="E1582" i="4" s="1"/>
  <c r="P1582" i="4" s="1"/>
  <c r="O1579" i="4"/>
  <c r="B1580" i="4"/>
  <c r="O1580" i="4" l="1"/>
  <c r="B1581" i="4"/>
  <c r="C1584" i="4"/>
  <c r="A1583" i="4"/>
  <c r="D1583" i="4" s="1"/>
  <c r="E1583" i="4" s="1"/>
  <c r="P1583" i="4" s="1"/>
  <c r="C1585" i="4" l="1"/>
  <c r="A1584" i="4"/>
  <c r="D1584" i="4" s="1"/>
  <c r="E1584" i="4" s="1"/>
  <c r="P1584" i="4" s="1"/>
  <c r="O1581" i="4"/>
  <c r="B1582" i="4"/>
  <c r="O1582" i="4" l="1"/>
  <c r="B1583" i="4"/>
  <c r="C1586" i="4"/>
  <c r="A1585" i="4"/>
  <c r="D1585" i="4" s="1"/>
  <c r="E1585" i="4" s="1"/>
  <c r="P1585" i="4" s="1"/>
  <c r="C1587" i="4" l="1"/>
  <c r="A1586" i="4"/>
  <c r="D1586" i="4" s="1"/>
  <c r="E1586" i="4" s="1"/>
  <c r="P1586" i="4" s="1"/>
  <c r="O1583" i="4"/>
  <c r="B1584" i="4"/>
  <c r="O1584" i="4" l="1"/>
  <c r="B1585" i="4"/>
  <c r="C1588" i="4"/>
  <c r="A1587" i="4"/>
  <c r="D1587" i="4" s="1"/>
  <c r="E1587" i="4" s="1"/>
  <c r="P1587" i="4" s="1"/>
  <c r="C1589" i="4" l="1"/>
  <c r="A1588" i="4"/>
  <c r="D1588" i="4" s="1"/>
  <c r="E1588" i="4" s="1"/>
  <c r="P1588" i="4" s="1"/>
  <c r="O1585" i="4"/>
  <c r="B1586" i="4"/>
  <c r="O1586" i="4" l="1"/>
  <c r="B1587" i="4"/>
  <c r="C1590" i="4"/>
  <c r="A1589" i="4"/>
  <c r="D1589" i="4" s="1"/>
  <c r="E1589" i="4" s="1"/>
  <c r="P1589" i="4" s="1"/>
  <c r="C1591" i="4" l="1"/>
  <c r="A1590" i="4"/>
  <c r="D1590" i="4" s="1"/>
  <c r="E1590" i="4" s="1"/>
  <c r="P1590" i="4" s="1"/>
  <c r="O1587" i="4"/>
  <c r="B1588" i="4"/>
  <c r="O1588" i="4" l="1"/>
  <c r="B1589" i="4"/>
  <c r="C1592" i="4"/>
  <c r="A1591" i="4"/>
  <c r="D1591" i="4" s="1"/>
  <c r="E1591" i="4" s="1"/>
  <c r="P1591" i="4" s="1"/>
  <c r="O1589" i="4" l="1"/>
  <c r="B1590" i="4"/>
  <c r="C1593" i="4"/>
  <c r="A1592" i="4"/>
  <c r="D1592" i="4" s="1"/>
  <c r="E1592" i="4" s="1"/>
  <c r="P1592" i="4" s="1"/>
  <c r="C1594" i="4" l="1"/>
  <c r="A1593" i="4"/>
  <c r="D1593" i="4" s="1"/>
  <c r="E1593" i="4" s="1"/>
  <c r="P1593" i="4" s="1"/>
  <c r="O1590" i="4"/>
  <c r="B1591" i="4"/>
  <c r="O1591" i="4" l="1"/>
  <c r="B1592" i="4"/>
  <c r="C1595" i="4"/>
  <c r="A1594" i="4"/>
  <c r="D1594" i="4" s="1"/>
  <c r="E1594" i="4" s="1"/>
  <c r="P1594" i="4" s="1"/>
  <c r="C1596" i="4" l="1"/>
  <c r="A1595" i="4"/>
  <c r="D1595" i="4" s="1"/>
  <c r="E1595" i="4" s="1"/>
  <c r="P1595" i="4" s="1"/>
  <c r="O1592" i="4"/>
  <c r="B1593" i="4"/>
  <c r="O1593" i="4" l="1"/>
  <c r="B1594" i="4"/>
  <c r="C1597" i="4"/>
  <c r="A1596" i="4"/>
  <c r="D1596" i="4" s="1"/>
  <c r="E1596" i="4" s="1"/>
  <c r="P1596" i="4" s="1"/>
  <c r="C1598" i="4" l="1"/>
  <c r="A1597" i="4"/>
  <c r="D1597" i="4" s="1"/>
  <c r="E1597" i="4" s="1"/>
  <c r="P1597" i="4" s="1"/>
  <c r="O1594" i="4"/>
  <c r="B1595" i="4"/>
  <c r="O1595" i="4" l="1"/>
  <c r="B1596" i="4"/>
  <c r="C1599" i="4"/>
  <c r="A1598" i="4"/>
  <c r="D1598" i="4" s="1"/>
  <c r="E1598" i="4" s="1"/>
  <c r="P1598" i="4" s="1"/>
  <c r="C1600" i="4" l="1"/>
  <c r="A1599" i="4"/>
  <c r="D1599" i="4" s="1"/>
  <c r="E1599" i="4" s="1"/>
  <c r="P1599" i="4" s="1"/>
  <c r="O1596" i="4"/>
  <c r="B1597" i="4"/>
  <c r="O1597" i="4" l="1"/>
  <c r="B1598" i="4"/>
  <c r="C1601" i="4"/>
  <c r="A1600" i="4"/>
  <c r="D1600" i="4" s="1"/>
  <c r="E1600" i="4" s="1"/>
  <c r="P1600" i="4" s="1"/>
  <c r="C1602" i="4" l="1"/>
  <c r="A1601" i="4"/>
  <c r="D1601" i="4" s="1"/>
  <c r="E1601" i="4" s="1"/>
  <c r="P1601" i="4" s="1"/>
  <c r="O1598" i="4"/>
  <c r="B1599" i="4"/>
  <c r="O1599" i="4" l="1"/>
  <c r="B1600" i="4"/>
  <c r="C1603" i="4"/>
  <c r="A1602" i="4"/>
  <c r="D1602" i="4" s="1"/>
  <c r="E1602" i="4" s="1"/>
  <c r="P1602" i="4" s="1"/>
  <c r="C1604" i="4" l="1"/>
  <c r="A1603" i="4"/>
  <c r="D1603" i="4" s="1"/>
  <c r="E1603" i="4" s="1"/>
  <c r="P1603" i="4" s="1"/>
  <c r="O1600" i="4"/>
  <c r="B1601" i="4"/>
  <c r="O1601" i="4" l="1"/>
  <c r="B1602" i="4"/>
  <c r="C1605" i="4"/>
  <c r="A1604" i="4"/>
  <c r="D1604" i="4" s="1"/>
  <c r="E1604" i="4" s="1"/>
  <c r="P1604" i="4" s="1"/>
  <c r="C1606" i="4" l="1"/>
  <c r="A1605" i="4"/>
  <c r="D1605" i="4" s="1"/>
  <c r="E1605" i="4" s="1"/>
  <c r="P1605" i="4" s="1"/>
  <c r="O1602" i="4"/>
  <c r="B1603" i="4"/>
  <c r="O1603" i="4" l="1"/>
  <c r="B1604" i="4"/>
  <c r="C1607" i="4"/>
  <c r="A1606" i="4"/>
  <c r="D1606" i="4" s="1"/>
  <c r="E1606" i="4" s="1"/>
  <c r="P1606" i="4" s="1"/>
  <c r="C1608" i="4" l="1"/>
  <c r="A1607" i="4"/>
  <c r="D1607" i="4" s="1"/>
  <c r="E1607" i="4" s="1"/>
  <c r="P1607" i="4" s="1"/>
  <c r="O1604" i="4"/>
  <c r="B1605" i="4"/>
  <c r="O1605" i="4" l="1"/>
  <c r="B1606" i="4"/>
  <c r="C1609" i="4"/>
  <c r="A1608" i="4"/>
  <c r="D1608" i="4" s="1"/>
  <c r="E1608" i="4" s="1"/>
  <c r="P1608" i="4" s="1"/>
  <c r="C1610" i="4" l="1"/>
  <c r="A1609" i="4"/>
  <c r="D1609" i="4" s="1"/>
  <c r="E1609" i="4" s="1"/>
  <c r="P1609" i="4" s="1"/>
  <c r="O1606" i="4"/>
  <c r="B1607" i="4"/>
  <c r="O1607" i="4" l="1"/>
  <c r="B1608" i="4"/>
  <c r="C1611" i="4"/>
  <c r="A1610" i="4"/>
  <c r="D1610" i="4" s="1"/>
  <c r="E1610" i="4" s="1"/>
  <c r="P1610" i="4" s="1"/>
  <c r="C1612" i="4" l="1"/>
  <c r="A1611" i="4"/>
  <c r="D1611" i="4" s="1"/>
  <c r="E1611" i="4" s="1"/>
  <c r="P1611" i="4" s="1"/>
  <c r="O1608" i="4"/>
  <c r="B1609" i="4"/>
  <c r="O1609" i="4" l="1"/>
  <c r="B1610" i="4"/>
  <c r="C1613" i="4"/>
  <c r="A1612" i="4"/>
  <c r="D1612" i="4" s="1"/>
  <c r="E1612" i="4" s="1"/>
  <c r="P1612" i="4" s="1"/>
  <c r="C1614" i="4" l="1"/>
  <c r="A1613" i="4"/>
  <c r="D1613" i="4" s="1"/>
  <c r="E1613" i="4" s="1"/>
  <c r="P1613" i="4" s="1"/>
  <c r="O1610" i="4"/>
  <c r="B1611" i="4"/>
  <c r="O1611" i="4" l="1"/>
  <c r="B1612" i="4"/>
  <c r="C1615" i="4"/>
  <c r="A1614" i="4"/>
  <c r="D1614" i="4" s="1"/>
  <c r="E1614" i="4" s="1"/>
  <c r="P1614" i="4" s="1"/>
  <c r="C1616" i="4" l="1"/>
  <c r="A1615" i="4"/>
  <c r="D1615" i="4" s="1"/>
  <c r="E1615" i="4" s="1"/>
  <c r="P1615" i="4" s="1"/>
  <c r="O1612" i="4"/>
  <c r="B1613" i="4"/>
  <c r="O1613" i="4" l="1"/>
  <c r="B1614" i="4"/>
  <c r="C1617" i="4"/>
  <c r="A1616" i="4"/>
  <c r="D1616" i="4" s="1"/>
  <c r="E1616" i="4" s="1"/>
  <c r="P1616" i="4" s="1"/>
  <c r="C1618" i="4" l="1"/>
  <c r="A1617" i="4"/>
  <c r="D1617" i="4" s="1"/>
  <c r="E1617" i="4" s="1"/>
  <c r="P1617" i="4" s="1"/>
  <c r="O1614" i="4"/>
  <c r="B1615" i="4"/>
  <c r="O1615" i="4" l="1"/>
  <c r="B1616" i="4"/>
  <c r="C1619" i="4"/>
  <c r="A1618" i="4"/>
  <c r="D1618" i="4" s="1"/>
  <c r="E1618" i="4" s="1"/>
  <c r="P1618" i="4" s="1"/>
  <c r="C1620" i="4" l="1"/>
  <c r="A1619" i="4"/>
  <c r="D1619" i="4" s="1"/>
  <c r="E1619" i="4" s="1"/>
  <c r="P1619" i="4" s="1"/>
  <c r="O1616" i="4"/>
  <c r="B1617" i="4"/>
  <c r="O1617" i="4" l="1"/>
  <c r="B1618" i="4"/>
  <c r="C1621" i="4"/>
  <c r="A1620" i="4"/>
  <c r="D1620" i="4" s="1"/>
  <c r="E1620" i="4" s="1"/>
  <c r="P1620" i="4" s="1"/>
  <c r="C1622" i="4" l="1"/>
  <c r="A1621" i="4"/>
  <c r="D1621" i="4" s="1"/>
  <c r="E1621" i="4" s="1"/>
  <c r="P1621" i="4" s="1"/>
  <c r="O1618" i="4"/>
  <c r="B1619" i="4"/>
  <c r="O1619" i="4" l="1"/>
  <c r="B1620" i="4"/>
  <c r="C1623" i="4"/>
  <c r="A1622" i="4"/>
  <c r="D1622" i="4" s="1"/>
  <c r="E1622" i="4" s="1"/>
  <c r="P1622" i="4" s="1"/>
  <c r="C1624" i="4" l="1"/>
  <c r="A1623" i="4"/>
  <c r="D1623" i="4" s="1"/>
  <c r="E1623" i="4" s="1"/>
  <c r="P1623" i="4" s="1"/>
  <c r="O1620" i="4"/>
  <c r="B1621" i="4"/>
  <c r="O1621" i="4" l="1"/>
  <c r="B1622" i="4"/>
  <c r="C1625" i="4"/>
  <c r="A1624" i="4"/>
  <c r="D1624" i="4" s="1"/>
  <c r="E1624" i="4" s="1"/>
  <c r="P1624" i="4" s="1"/>
  <c r="C1626" i="4" l="1"/>
  <c r="A1625" i="4"/>
  <c r="D1625" i="4" s="1"/>
  <c r="E1625" i="4" s="1"/>
  <c r="P1625" i="4" s="1"/>
  <c r="O1622" i="4"/>
  <c r="B1623" i="4"/>
  <c r="O1623" i="4" l="1"/>
  <c r="B1624" i="4"/>
  <c r="C1627" i="4"/>
  <c r="A1626" i="4"/>
  <c r="D1626" i="4" s="1"/>
  <c r="E1626" i="4" s="1"/>
  <c r="P1626" i="4" s="1"/>
  <c r="O1624" i="4" l="1"/>
  <c r="B1625" i="4"/>
  <c r="C1628" i="4"/>
  <c r="A1627" i="4"/>
  <c r="D1627" i="4" s="1"/>
  <c r="E1627" i="4" s="1"/>
  <c r="P1627" i="4" s="1"/>
  <c r="C1629" i="4" l="1"/>
  <c r="A1628" i="4"/>
  <c r="D1628" i="4" s="1"/>
  <c r="E1628" i="4" s="1"/>
  <c r="P1628" i="4" s="1"/>
  <c r="O1625" i="4"/>
  <c r="B1626" i="4"/>
  <c r="O1626" i="4" l="1"/>
  <c r="B1627" i="4"/>
  <c r="C1630" i="4"/>
  <c r="A1629" i="4"/>
  <c r="D1629" i="4" s="1"/>
  <c r="E1629" i="4" s="1"/>
  <c r="P1629" i="4" s="1"/>
  <c r="C1631" i="4" l="1"/>
  <c r="A1630" i="4"/>
  <c r="D1630" i="4" s="1"/>
  <c r="E1630" i="4" s="1"/>
  <c r="P1630" i="4" s="1"/>
  <c r="O1627" i="4"/>
  <c r="B1628" i="4"/>
  <c r="O1628" i="4" l="1"/>
  <c r="B1629" i="4"/>
  <c r="C1632" i="4"/>
  <c r="A1631" i="4"/>
  <c r="D1631" i="4" s="1"/>
  <c r="E1631" i="4" s="1"/>
  <c r="P1631" i="4" s="1"/>
  <c r="C1633" i="4" l="1"/>
  <c r="A1632" i="4"/>
  <c r="D1632" i="4" s="1"/>
  <c r="E1632" i="4" s="1"/>
  <c r="P1632" i="4" s="1"/>
  <c r="O1629" i="4"/>
  <c r="B1630" i="4"/>
  <c r="O1630" i="4" l="1"/>
  <c r="B1631" i="4"/>
  <c r="C1634" i="4"/>
  <c r="A1633" i="4"/>
  <c r="D1633" i="4" s="1"/>
  <c r="E1633" i="4" s="1"/>
  <c r="P1633" i="4" s="1"/>
  <c r="C1635" i="4" l="1"/>
  <c r="A1634" i="4"/>
  <c r="D1634" i="4" s="1"/>
  <c r="E1634" i="4" s="1"/>
  <c r="P1634" i="4" s="1"/>
  <c r="O1631" i="4"/>
  <c r="B1632" i="4"/>
  <c r="O1632" i="4" l="1"/>
  <c r="B1633" i="4"/>
  <c r="C1636" i="4"/>
  <c r="A1635" i="4"/>
  <c r="D1635" i="4" s="1"/>
  <c r="E1635" i="4" s="1"/>
  <c r="P1635" i="4" s="1"/>
  <c r="C1637" i="4" l="1"/>
  <c r="A1636" i="4"/>
  <c r="D1636" i="4" s="1"/>
  <c r="E1636" i="4" s="1"/>
  <c r="P1636" i="4" s="1"/>
  <c r="O1633" i="4"/>
  <c r="B1634" i="4"/>
  <c r="O1634" i="4" l="1"/>
  <c r="B1635" i="4"/>
  <c r="C1638" i="4"/>
  <c r="A1637" i="4"/>
  <c r="D1637" i="4" s="1"/>
  <c r="E1637" i="4" s="1"/>
  <c r="P1637" i="4" s="1"/>
  <c r="C1639" i="4" l="1"/>
  <c r="A1638" i="4"/>
  <c r="D1638" i="4" s="1"/>
  <c r="E1638" i="4" s="1"/>
  <c r="P1638" i="4" s="1"/>
  <c r="O1635" i="4"/>
  <c r="B1636" i="4"/>
  <c r="O1636" i="4" l="1"/>
  <c r="B1637" i="4"/>
  <c r="C1640" i="4"/>
  <c r="A1639" i="4"/>
  <c r="D1639" i="4" s="1"/>
  <c r="E1639" i="4" s="1"/>
  <c r="P1639" i="4" s="1"/>
  <c r="C1641" i="4" l="1"/>
  <c r="A1640" i="4"/>
  <c r="D1640" i="4" s="1"/>
  <c r="E1640" i="4" s="1"/>
  <c r="P1640" i="4" s="1"/>
  <c r="O1637" i="4"/>
  <c r="B1638" i="4"/>
  <c r="O1638" i="4" l="1"/>
  <c r="B1639" i="4"/>
  <c r="C1642" i="4"/>
  <c r="A1641" i="4"/>
  <c r="D1641" i="4" s="1"/>
  <c r="E1641" i="4" s="1"/>
  <c r="P1641" i="4" s="1"/>
  <c r="C1643" i="4" l="1"/>
  <c r="A1642" i="4"/>
  <c r="D1642" i="4" s="1"/>
  <c r="E1642" i="4" s="1"/>
  <c r="P1642" i="4" s="1"/>
  <c r="O1639" i="4"/>
  <c r="B1640" i="4"/>
  <c r="O1640" i="4" l="1"/>
  <c r="B1641" i="4"/>
  <c r="C1644" i="4"/>
  <c r="A1643" i="4"/>
  <c r="D1643" i="4" s="1"/>
  <c r="E1643" i="4" s="1"/>
  <c r="P1643" i="4" s="1"/>
  <c r="C1645" i="4" l="1"/>
  <c r="A1644" i="4"/>
  <c r="D1644" i="4" s="1"/>
  <c r="E1644" i="4" s="1"/>
  <c r="P1644" i="4" s="1"/>
  <c r="O1641" i="4"/>
  <c r="B1642" i="4"/>
  <c r="O1642" i="4" l="1"/>
  <c r="B1643" i="4"/>
  <c r="C1646" i="4"/>
  <c r="A1645" i="4"/>
  <c r="D1645" i="4" s="1"/>
  <c r="E1645" i="4" s="1"/>
  <c r="P1645" i="4" s="1"/>
  <c r="C1647" i="4" l="1"/>
  <c r="A1646" i="4"/>
  <c r="D1646" i="4" s="1"/>
  <c r="E1646" i="4" s="1"/>
  <c r="P1646" i="4" s="1"/>
  <c r="O1643" i="4"/>
  <c r="B1644" i="4"/>
  <c r="O1644" i="4" l="1"/>
  <c r="B1645" i="4"/>
  <c r="C1648" i="4"/>
  <c r="A1647" i="4"/>
  <c r="D1647" i="4" s="1"/>
  <c r="E1647" i="4" s="1"/>
  <c r="P1647" i="4" s="1"/>
  <c r="C1649" i="4" l="1"/>
  <c r="A1648" i="4"/>
  <c r="D1648" i="4" s="1"/>
  <c r="E1648" i="4" s="1"/>
  <c r="P1648" i="4" s="1"/>
  <c r="O1645" i="4"/>
  <c r="B1646" i="4"/>
  <c r="O1646" i="4" l="1"/>
  <c r="B1647" i="4"/>
  <c r="C1650" i="4"/>
  <c r="A1649" i="4"/>
  <c r="D1649" i="4" s="1"/>
  <c r="E1649" i="4" s="1"/>
  <c r="P1649" i="4" s="1"/>
  <c r="C1651" i="4" l="1"/>
  <c r="A1650" i="4"/>
  <c r="D1650" i="4" s="1"/>
  <c r="E1650" i="4" s="1"/>
  <c r="P1650" i="4" s="1"/>
  <c r="O1647" i="4"/>
  <c r="B1648" i="4"/>
  <c r="O1648" i="4" l="1"/>
  <c r="B1649" i="4"/>
  <c r="C1652" i="4"/>
  <c r="A1651" i="4"/>
  <c r="D1651" i="4" s="1"/>
  <c r="E1651" i="4" s="1"/>
  <c r="P1651" i="4" s="1"/>
  <c r="C1653" i="4" l="1"/>
  <c r="A1652" i="4"/>
  <c r="D1652" i="4" s="1"/>
  <c r="E1652" i="4" s="1"/>
  <c r="P1652" i="4" s="1"/>
  <c r="O1649" i="4"/>
  <c r="B1650" i="4"/>
  <c r="O1650" i="4" l="1"/>
  <c r="B1651" i="4"/>
  <c r="C1654" i="4"/>
  <c r="A1653" i="4"/>
  <c r="D1653" i="4" s="1"/>
  <c r="E1653" i="4" s="1"/>
  <c r="P1653" i="4" s="1"/>
  <c r="C1655" i="4" l="1"/>
  <c r="A1654" i="4"/>
  <c r="D1654" i="4" s="1"/>
  <c r="E1654" i="4" s="1"/>
  <c r="P1654" i="4" s="1"/>
  <c r="O1651" i="4"/>
  <c r="B1652" i="4"/>
  <c r="O1652" i="4" l="1"/>
  <c r="B1653" i="4"/>
  <c r="C1656" i="4"/>
  <c r="A1655" i="4"/>
  <c r="D1655" i="4" s="1"/>
  <c r="E1655" i="4" s="1"/>
  <c r="P1655" i="4" s="1"/>
  <c r="C1657" i="4" l="1"/>
  <c r="A1656" i="4"/>
  <c r="D1656" i="4" s="1"/>
  <c r="E1656" i="4" s="1"/>
  <c r="P1656" i="4" s="1"/>
  <c r="O1653" i="4"/>
  <c r="B1654" i="4"/>
  <c r="O1654" i="4" l="1"/>
  <c r="B1655" i="4"/>
  <c r="C1658" i="4"/>
  <c r="A1657" i="4"/>
  <c r="D1657" i="4" s="1"/>
  <c r="E1657" i="4" s="1"/>
  <c r="P1657" i="4" s="1"/>
  <c r="C1659" i="4" l="1"/>
  <c r="A1658" i="4"/>
  <c r="D1658" i="4" s="1"/>
  <c r="E1658" i="4" s="1"/>
  <c r="P1658" i="4" s="1"/>
  <c r="O1655" i="4"/>
  <c r="B1656" i="4"/>
  <c r="O1656" i="4" l="1"/>
  <c r="B1657" i="4"/>
  <c r="C1660" i="4"/>
  <c r="A1659" i="4"/>
  <c r="D1659" i="4" s="1"/>
  <c r="E1659" i="4" s="1"/>
  <c r="P1659" i="4" s="1"/>
  <c r="C1661" i="4" l="1"/>
  <c r="A1660" i="4"/>
  <c r="D1660" i="4" s="1"/>
  <c r="E1660" i="4" s="1"/>
  <c r="P1660" i="4" s="1"/>
  <c r="O1657" i="4"/>
  <c r="B1658" i="4"/>
  <c r="O1658" i="4" l="1"/>
  <c r="B1659" i="4"/>
  <c r="C1662" i="4"/>
  <c r="A1661" i="4"/>
  <c r="D1661" i="4" s="1"/>
  <c r="E1661" i="4" s="1"/>
  <c r="P1661" i="4" s="1"/>
  <c r="C1663" i="4" l="1"/>
  <c r="A1662" i="4"/>
  <c r="D1662" i="4" s="1"/>
  <c r="E1662" i="4" s="1"/>
  <c r="P1662" i="4" s="1"/>
  <c r="O1659" i="4"/>
  <c r="B1660" i="4"/>
  <c r="O1660" i="4" l="1"/>
  <c r="B1661" i="4"/>
  <c r="C1664" i="4"/>
  <c r="A1663" i="4"/>
  <c r="D1663" i="4" s="1"/>
  <c r="E1663" i="4" s="1"/>
  <c r="P1663" i="4" s="1"/>
  <c r="C1665" i="4" l="1"/>
  <c r="A1664" i="4"/>
  <c r="D1664" i="4" s="1"/>
  <c r="E1664" i="4" s="1"/>
  <c r="P1664" i="4" s="1"/>
  <c r="O1661" i="4"/>
  <c r="B1662" i="4"/>
  <c r="O1662" i="4" l="1"/>
  <c r="B1663" i="4"/>
  <c r="C1666" i="4"/>
  <c r="A1665" i="4"/>
  <c r="D1665" i="4" s="1"/>
  <c r="E1665" i="4" s="1"/>
  <c r="P1665" i="4" s="1"/>
  <c r="C1667" i="4" l="1"/>
  <c r="A1666" i="4"/>
  <c r="D1666" i="4" s="1"/>
  <c r="E1666" i="4" s="1"/>
  <c r="P1666" i="4" s="1"/>
  <c r="O1663" i="4"/>
  <c r="B1664" i="4"/>
  <c r="O1664" i="4" l="1"/>
  <c r="B1665" i="4"/>
  <c r="C1668" i="4"/>
  <c r="A1667" i="4"/>
  <c r="D1667" i="4" s="1"/>
  <c r="E1667" i="4" s="1"/>
  <c r="P1667" i="4" s="1"/>
  <c r="C1669" i="4" l="1"/>
  <c r="A1668" i="4"/>
  <c r="D1668" i="4" s="1"/>
  <c r="E1668" i="4" s="1"/>
  <c r="P1668" i="4" s="1"/>
  <c r="O1665" i="4"/>
  <c r="B1666" i="4"/>
  <c r="O1666" i="4" l="1"/>
  <c r="B1667" i="4"/>
  <c r="C1670" i="4"/>
  <c r="A1669" i="4"/>
  <c r="D1669" i="4" s="1"/>
  <c r="E1669" i="4" s="1"/>
  <c r="P1669" i="4" s="1"/>
  <c r="C1671" i="4" l="1"/>
  <c r="A1670" i="4"/>
  <c r="D1670" i="4" s="1"/>
  <c r="E1670" i="4" s="1"/>
  <c r="P1670" i="4" s="1"/>
  <c r="O1667" i="4"/>
  <c r="B1668" i="4"/>
  <c r="O1668" i="4" l="1"/>
  <c r="B1669" i="4"/>
  <c r="C1672" i="4"/>
  <c r="A1671" i="4"/>
  <c r="D1671" i="4" s="1"/>
  <c r="E1671" i="4" s="1"/>
  <c r="P1671" i="4" s="1"/>
  <c r="C1673" i="4" l="1"/>
  <c r="A1672" i="4"/>
  <c r="D1672" i="4" s="1"/>
  <c r="E1672" i="4" s="1"/>
  <c r="P1672" i="4" s="1"/>
  <c r="O1669" i="4"/>
  <c r="B1670" i="4"/>
  <c r="O1670" i="4" l="1"/>
  <c r="B1671" i="4"/>
  <c r="C1674" i="4"/>
  <c r="A1673" i="4"/>
  <c r="D1673" i="4" s="1"/>
  <c r="E1673" i="4" s="1"/>
  <c r="P1673" i="4" s="1"/>
  <c r="C1675" i="4" l="1"/>
  <c r="A1674" i="4"/>
  <c r="D1674" i="4" s="1"/>
  <c r="E1674" i="4" s="1"/>
  <c r="P1674" i="4" s="1"/>
  <c r="O1671" i="4"/>
  <c r="B1672" i="4"/>
  <c r="O1672" i="4" l="1"/>
  <c r="B1673" i="4"/>
  <c r="C1676" i="4"/>
  <c r="A1675" i="4"/>
  <c r="D1675" i="4" s="1"/>
  <c r="E1675" i="4" s="1"/>
  <c r="P1675" i="4" s="1"/>
  <c r="C1677" i="4" l="1"/>
  <c r="A1676" i="4"/>
  <c r="D1676" i="4" s="1"/>
  <c r="E1676" i="4" s="1"/>
  <c r="P1676" i="4" s="1"/>
  <c r="O1673" i="4"/>
  <c r="B1674" i="4"/>
  <c r="O1674" i="4" l="1"/>
  <c r="B1675" i="4"/>
  <c r="C1678" i="4"/>
  <c r="A1677" i="4"/>
  <c r="D1677" i="4" s="1"/>
  <c r="E1677" i="4" s="1"/>
  <c r="P1677" i="4" s="1"/>
  <c r="C1679" i="4" l="1"/>
  <c r="A1678" i="4"/>
  <c r="D1678" i="4" s="1"/>
  <c r="E1678" i="4" s="1"/>
  <c r="P1678" i="4" s="1"/>
  <c r="O1675" i="4"/>
  <c r="B1676" i="4"/>
  <c r="O1676" i="4" l="1"/>
  <c r="B1677" i="4"/>
  <c r="C1680" i="4"/>
  <c r="A1679" i="4"/>
  <c r="D1679" i="4" s="1"/>
  <c r="E1679" i="4" s="1"/>
  <c r="P1679" i="4" s="1"/>
  <c r="C1681" i="4" l="1"/>
  <c r="A1680" i="4"/>
  <c r="D1680" i="4" s="1"/>
  <c r="E1680" i="4" s="1"/>
  <c r="P1680" i="4" s="1"/>
  <c r="O1677" i="4"/>
  <c r="B1678" i="4"/>
  <c r="O1678" i="4" l="1"/>
  <c r="B1679" i="4"/>
  <c r="C1682" i="4"/>
  <c r="A1681" i="4"/>
  <c r="D1681" i="4" s="1"/>
  <c r="E1681" i="4" s="1"/>
  <c r="P1681" i="4" s="1"/>
  <c r="C1683" i="4" l="1"/>
  <c r="A1682" i="4"/>
  <c r="D1682" i="4" s="1"/>
  <c r="E1682" i="4" s="1"/>
  <c r="P1682" i="4" s="1"/>
  <c r="O1679" i="4"/>
  <c r="B1680" i="4"/>
  <c r="O1680" i="4" l="1"/>
  <c r="B1681" i="4"/>
  <c r="C1684" i="4"/>
  <c r="A1683" i="4"/>
  <c r="D1683" i="4" s="1"/>
  <c r="E1683" i="4" s="1"/>
  <c r="P1683" i="4" s="1"/>
  <c r="C1685" i="4" l="1"/>
  <c r="A1684" i="4"/>
  <c r="D1684" i="4" s="1"/>
  <c r="E1684" i="4" s="1"/>
  <c r="P1684" i="4" s="1"/>
  <c r="O1681" i="4"/>
  <c r="B1682" i="4"/>
  <c r="O1682" i="4" l="1"/>
  <c r="B1683" i="4"/>
  <c r="C1686" i="4"/>
  <c r="A1685" i="4"/>
  <c r="D1685" i="4" s="1"/>
  <c r="E1685" i="4" s="1"/>
  <c r="P1685" i="4" s="1"/>
  <c r="C1687" i="4" l="1"/>
  <c r="A1686" i="4"/>
  <c r="D1686" i="4" s="1"/>
  <c r="E1686" i="4" s="1"/>
  <c r="P1686" i="4" s="1"/>
  <c r="O1683" i="4"/>
  <c r="B1684" i="4"/>
  <c r="O1684" i="4" l="1"/>
  <c r="B1685" i="4"/>
  <c r="C1688" i="4"/>
  <c r="A1687" i="4"/>
  <c r="D1687" i="4" s="1"/>
  <c r="E1687" i="4" s="1"/>
  <c r="P1687" i="4" s="1"/>
  <c r="C1689" i="4" l="1"/>
  <c r="A1688" i="4"/>
  <c r="D1688" i="4" s="1"/>
  <c r="E1688" i="4" s="1"/>
  <c r="P1688" i="4" s="1"/>
  <c r="O1685" i="4"/>
  <c r="B1686" i="4"/>
  <c r="O1686" i="4" l="1"/>
  <c r="B1687" i="4"/>
  <c r="C1690" i="4"/>
  <c r="A1689" i="4"/>
  <c r="D1689" i="4" s="1"/>
  <c r="E1689" i="4" s="1"/>
  <c r="P1689" i="4" s="1"/>
  <c r="C1691" i="4" l="1"/>
  <c r="A1690" i="4"/>
  <c r="D1690" i="4" s="1"/>
  <c r="E1690" i="4" s="1"/>
  <c r="P1690" i="4" s="1"/>
  <c r="O1687" i="4"/>
  <c r="B1688" i="4"/>
  <c r="O1688" i="4" l="1"/>
  <c r="B1689" i="4"/>
  <c r="C1692" i="4"/>
  <c r="A1691" i="4"/>
  <c r="D1691" i="4" s="1"/>
  <c r="E1691" i="4" s="1"/>
  <c r="P1691" i="4" s="1"/>
  <c r="C1693" i="4" l="1"/>
  <c r="A1692" i="4"/>
  <c r="D1692" i="4" s="1"/>
  <c r="E1692" i="4" s="1"/>
  <c r="P1692" i="4" s="1"/>
  <c r="O1689" i="4"/>
  <c r="B1690" i="4"/>
  <c r="O1690" i="4" l="1"/>
  <c r="B1691" i="4"/>
  <c r="C1694" i="4"/>
  <c r="A1693" i="4"/>
  <c r="D1693" i="4" s="1"/>
  <c r="E1693" i="4" s="1"/>
  <c r="P1693" i="4" s="1"/>
  <c r="C1695" i="4" l="1"/>
  <c r="A1694" i="4"/>
  <c r="D1694" i="4" s="1"/>
  <c r="E1694" i="4" s="1"/>
  <c r="P1694" i="4" s="1"/>
  <c r="O1691" i="4"/>
  <c r="B1692" i="4"/>
  <c r="O1692" i="4" l="1"/>
  <c r="B1693" i="4"/>
  <c r="C1696" i="4"/>
  <c r="A1695" i="4"/>
  <c r="D1695" i="4" s="1"/>
  <c r="E1695" i="4" s="1"/>
  <c r="P1695" i="4" s="1"/>
  <c r="C1697" i="4" l="1"/>
  <c r="A1696" i="4"/>
  <c r="D1696" i="4" s="1"/>
  <c r="E1696" i="4" s="1"/>
  <c r="P1696" i="4" s="1"/>
  <c r="O1693" i="4"/>
  <c r="B1694" i="4"/>
  <c r="O1694" i="4" l="1"/>
  <c r="B1695" i="4"/>
  <c r="C1698" i="4"/>
  <c r="A1697" i="4"/>
  <c r="D1697" i="4" s="1"/>
  <c r="E1697" i="4" s="1"/>
  <c r="P1697" i="4" s="1"/>
  <c r="C1699" i="4" l="1"/>
  <c r="A1698" i="4"/>
  <c r="D1698" i="4" s="1"/>
  <c r="E1698" i="4" s="1"/>
  <c r="P1698" i="4" s="1"/>
  <c r="O1695" i="4"/>
  <c r="B1696" i="4"/>
  <c r="O1696" i="4" l="1"/>
  <c r="B1697" i="4"/>
  <c r="C1700" i="4"/>
  <c r="A1699" i="4"/>
  <c r="D1699" i="4" s="1"/>
  <c r="E1699" i="4" s="1"/>
  <c r="P1699" i="4" s="1"/>
  <c r="C1701" i="4" l="1"/>
  <c r="A1700" i="4"/>
  <c r="D1700" i="4" s="1"/>
  <c r="E1700" i="4" s="1"/>
  <c r="P1700" i="4" s="1"/>
  <c r="O1697" i="4"/>
  <c r="B1698" i="4"/>
  <c r="O1698" i="4" l="1"/>
  <c r="B1699" i="4"/>
  <c r="C1702" i="4"/>
  <c r="A1701" i="4"/>
  <c r="D1701" i="4" s="1"/>
  <c r="E1701" i="4" s="1"/>
  <c r="P1701" i="4" s="1"/>
  <c r="C1703" i="4" l="1"/>
  <c r="A1702" i="4"/>
  <c r="D1702" i="4" s="1"/>
  <c r="E1702" i="4" s="1"/>
  <c r="P1702" i="4" s="1"/>
  <c r="O1699" i="4"/>
  <c r="B1700" i="4"/>
  <c r="O1700" i="4" l="1"/>
  <c r="B1701" i="4"/>
  <c r="C1704" i="4"/>
  <c r="A1703" i="4"/>
  <c r="D1703" i="4" s="1"/>
  <c r="E1703" i="4" s="1"/>
  <c r="P1703" i="4" s="1"/>
  <c r="C1705" i="4" l="1"/>
  <c r="A1704" i="4"/>
  <c r="D1704" i="4" s="1"/>
  <c r="E1704" i="4" s="1"/>
  <c r="P1704" i="4" s="1"/>
  <c r="O1701" i="4"/>
  <c r="B1702" i="4"/>
  <c r="O1702" i="4" l="1"/>
  <c r="B1703" i="4"/>
  <c r="C1706" i="4"/>
  <c r="A1705" i="4"/>
  <c r="D1705" i="4" s="1"/>
  <c r="E1705" i="4" s="1"/>
  <c r="P1705" i="4" s="1"/>
  <c r="C1707" i="4" l="1"/>
  <c r="A1706" i="4"/>
  <c r="D1706" i="4" s="1"/>
  <c r="E1706" i="4" s="1"/>
  <c r="P1706" i="4" s="1"/>
  <c r="O1703" i="4"/>
  <c r="B1704" i="4"/>
  <c r="O1704" i="4" l="1"/>
  <c r="B1705" i="4"/>
  <c r="C1708" i="4"/>
  <c r="A1707" i="4"/>
  <c r="D1707" i="4" s="1"/>
  <c r="E1707" i="4" s="1"/>
  <c r="P1707" i="4" s="1"/>
  <c r="C1709" i="4" l="1"/>
  <c r="A1708" i="4"/>
  <c r="D1708" i="4" s="1"/>
  <c r="E1708" i="4" s="1"/>
  <c r="P1708" i="4" s="1"/>
  <c r="O1705" i="4"/>
  <c r="B1706" i="4"/>
  <c r="O1706" i="4" l="1"/>
  <c r="B1707" i="4"/>
  <c r="C1710" i="4"/>
  <c r="A1709" i="4"/>
  <c r="D1709" i="4" s="1"/>
  <c r="E1709" i="4" s="1"/>
  <c r="P1709" i="4" s="1"/>
  <c r="C1711" i="4" l="1"/>
  <c r="A1710" i="4"/>
  <c r="D1710" i="4" s="1"/>
  <c r="E1710" i="4" s="1"/>
  <c r="P1710" i="4" s="1"/>
  <c r="O1707" i="4"/>
  <c r="B1708" i="4"/>
  <c r="O1708" i="4" l="1"/>
  <c r="B1709" i="4"/>
  <c r="C1712" i="4"/>
  <c r="A1711" i="4"/>
  <c r="D1711" i="4" s="1"/>
  <c r="E1711" i="4" s="1"/>
  <c r="P1711" i="4" s="1"/>
  <c r="C1713" i="4" l="1"/>
  <c r="A1712" i="4"/>
  <c r="D1712" i="4" s="1"/>
  <c r="E1712" i="4" s="1"/>
  <c r="P1712" i="4" s="1"/>
  <c r="O1709" i="4"/>
  <c r="B1710" i="4"/>
  <c r="O1710" i="4" l="1"/>
  <c r="B1711" i="4"/>
  <c r="C1714" i="4"/>
  <c r="A1713" i="4"/>
  <c r="D1713" i="4" s="1"/>
  <c r="E1713" i="4" s="1"/>
  <c r="P1713" i="4" s="1"/>
  <c r="C1715" i="4" l="1"/>
  <c r="A1714" i="4"/>
  <c r="D1714" i="4" s="1"/>
  <c r="E1714" i="4" s="1"/>
  <c r="P1714" i="4" s="1"/>
  <c r="O1711" i="4"/>
  <c r="B1712" i="4"/>
  <c r="O1712" i="4" l="1"/>
  <c r="B1713" i="4"/>
  <c r="C1716" i="4"/>
  <c r="A1715" i="4"/>
  <c r="D1715" i="4" s="1"/>
  <c r="E1715" i="4" s="1"/>
  <c r="P1715" i="4" s="1"/>
  <c r="C1717" i="4" l="1"/>
  <c r="A1716" i="4"/>
  <c r="D1716" i="4" s="1"/>
  <c r="E1716" i="4" s="1"/>
  <c r="P1716" i="4" s="1"/>
  <c r="O1713" i="4"/>
  <c r="B1714" i="4"/>
  <c r="O1714" i="4" l="1"/>
  <c r="B1715" i="4"/>
  <c r="C1718" i="4"/>
  <c r="A1717" i="4"/>
  <c r="D1717" i="4" s="1"/>
  <c r="E1717" i="4" s="1"/>
  <c r="P1717" i="4" s="1"/>
  <c r="C1719" i="4" l="1"/>
  <c r="A1718" i="4"/>
  <c r="D1718" i="4" s="1"/>
  <c r="E1718" i="4" s="1"/>
  <c r="P1718" i="4" s="1"/>
  <c r="O1715" i="4"/>
  <c r="B1716" i="4"/>
  <c r="O1716" i="4" l="1"/>
  <c r="B1717" i="4"/>
  <c r="C1720" i="4"/>
  <c r="A1719" i="4"/>
  <c r="D1719" i="4" s="1"/>
  <c r="E1719" i="4" s="1"/>
  <c r="P1719" i="4" s="1"/>
  <c r="C1721" i="4" l="1"/>
  <c r="A1720" i="4"/>
  <c r="D1720" i="4" s="1"/>
  <c r="E1720" i="4" s="1"/>
  <c r="P1720" i="4" s="1"/>
  <c r="O1717" i="4"/>
  <c r="B1718" i="4"/>
  <c r="O1718" i="4" l="1"/>
  <c r="B1719" i="4"/>
  <c r="C1722" i="4"/>
  <c r="A1721" i="4"/>
  <c r="D1721" i="4" s="1"/>
  <c r="E1721" i="4" s="1"/>
  <c r="P1721" i="4" s="1"/>
  <c r="C1723" i="4" l="1"/>
  <c r="A1722" i="4"/>
  <c r="D1722" i="4" s="1"/>
  <c r="E1722" i="4" s="1"/>
  <c r="P1722" i="4" s="1"/>
  <c r="O1719" i="4"/>
  <c r="B1720" i="4"/>
  <c r="O1720" i="4" l="1"/>
  <c r="B1721" i="4"/>
  <c r="C1724" i="4"/>
  <c r="A1723" i="4"/>
  <c r="D1723" i="4" s="1"/>
  <c r="E1723" i="4" s="1"/>
  <c r="P1723" i="4" s="1"/>
  <c r="C1725" i="4" l="1"/>
  <c r="A1724" i="4"/>
  <c r="D1724" i="4" s="1"/>
  <c r="E1724" i="4" s="1"/>
  <c r="P1724" i="4" s="1"/>
  <c r="O1721" i="4"/>
  <c r="B1722" i="4"/>
  <c r="O1722" i="4" l="1"/>
  <c r="B1723" i="4"/>
  <c r="C1726" i="4"/>
  <c r="A1725" i="4"/>
  <c r="D1725" i="4" s="1"/>
  <c r="E1725" i="4" s="1"/>
  <c r="P1725" i="4" s="1"/>
  <c r="C1727" i="4" l="1"/>
  <c r="A1726" i="4"/>
  <c r="D1726" i="4" s="1"/>
  <c r="E1726" i="4" s="1"/>
  <c r="P1726" i="4" s="1"/>
  <c r="O1723" i="4"/>
  <c r="B1724" i="4"/>
  <c r="O1724" i="4" l="1"/>
  <c r="B1725" i="4"/>
  <c r="C1728" i="4"/>
  <c r="A1727" i="4"/>
  <c r="D1727" i="4" s="1"/>
  <c r="E1727" i="4" s="1"/>
  <c r="P1727" i="4" s="1"/>
  <c r="C1729" i="4" l="1"/>
  <c r="A1728" i="4"/>
  <c r="D1728" i="4" s="1"/>
  <c r="E1728" i="4" s="1"/>
  <c r="P1728" i="4" s="1"/>
  <c r="O1725" i="4"/>
  <c r="B1726" i="4"/>
  <c r="O1726" i="4" l="1"/>
  <c r="B1727" i="4"/>
  <c r="C1730" i="4"/>
  <c r="A1729" i="4"/>
  <c r="D1729" i="4" s="1"/>
  <c r="E1729" i="4" s="1"/>
  <c r="P1729" i="4" s="1"/>
  <c r="C1731" i="4" l="1"/>
  <c r="A1730" i="4"/>
  <c r="D1730" i="4" s="1"/>
  <c r="E1730" i="4" s="1"/>
  <c r="P1730" i="4" s="1"/>
  <c r="O1727" i="4"/>
  <c r="B1728" i="4"/>
  <c r="O1728" i="4" l="1"/>
  <c r="B1729" i="4"/>
  <c r="C1732" i="4"/>
  <c r="A1731" i="4"/>
  <c r="D1731" i="4" s="1"/>
  <c r="E1731" i="4" s="1"/>
  <c r="P1731" i="4" s="1"/>
  <c r="C1733" i="4" l="1"/>
  <c r="A1732" i="4"/>
  <c r="D1732" i="4" s="1"/>
  <c r="E1732" i="4" s="1"/>
  <c r="P1732" i="4" s="1"/>
  <c r="O1729" i="4"/>
  <c r="B1730" i="4"/>
  <c r="O1730" i="4" l="1"/>
  <c r="B1731" i="4"/>
  <c r="C1734" i="4"/>
  <c r="A1733" i="4"/>
  <c r="D1733" i="4" s="1"/>
  <c r="E1733" i="4" s="1"/>
  <c r="P1733" i="4" s="1"/>
  <c r="C1735" i="4" l="1"/>
  <c r="A1734" i="4"/>
  <c r="D1734" i="4" s="1"/>
  <c r="E1734" i="4" s="1"/>
  <c r="P1734" i="4" s="1"/>
  <c r="O1731" i="4"/>
  <c r="B1732" i="4"/>
  <c r="O1732" i="4" l="1"/>
  <c r="B1733" i="4"/>
  <c r="C1736" i="4"/>
  <c r="A1735" i="4"/>
  <c r="D1735" i="4" s="1"/>
  <c r="E1735" i="4" s="1"/>
  <c r="P1735" i="4" s="1"/>
  <c r="C1737" i="4" l="1"/>
  <c r="A1736" i="4"/>
  <c r="D1736" i="4" s="1"/>
  <c r="E1736" i="4" s="1"/>
  <c r="P1736" i="4" s="1"/>
  <c r="O1733" i="4"/>
  <c r="B1734" i="4"/>
  <c r="O1734" i="4" l="1"/>
  <c r="B1735" i="4"/>
  <c r="C1738" i="4"/>
  <c r="A1737" i="4"/>
  <c r="D1737" i="4" s="1"/>
  <c r="E1737" i="4" s="1"/>
  <c r="P1737" i="4" s="1"/>
  <c r="C1739" i="4" l="1"/>
  <c r="A1738" i="4"/>
  <c r="D1738" i="4" s="1"/>
  <c r="E1738" i="4" s="1"/>
  <c r="P1738" i="4" s="1"/>
  <c r="O1735" i="4"/>
  <c r="B1736" i="4"/>
  <c r="O1736" i="4" l="1"/>
  <c r="B1737" i="4"/>
  <c r="C1740" i="4"/>
  <c r="A1739" i="4"/>
  <c r="D1739" i="4" s="1"/>
  <c r="E1739" i="4" s="1"/>
  <c r="P1739" i="4" s="1"/>
  <c r="C1741" i="4" l="1"/>
  <c r="A1740" i="4"/>
  <c r="D1740" i="4" s="1"/>
  <c r="E1740" i="4" s="1"/>
  <c r="P1740" i="4" s="1"/>
  <c r="O1737" i="4"/>
  <c r="B1738" i="4"/>
  <c r="O1738" i="4" l="1"/>
  <c r="B1739" i="4"/>
  <c r="C1742" i="4"/>
  <c r="A1741" i="4"/>
  <c r="D1741" i="4" s="1"/>
  <c r="E1741" i="4" s="1"/>
  <c r="P1741" i="4" s="1"/>
  <c r="C1743" i="4" l="1"/>
  <c r="A1742" i="4"/>
  <c r="D1742" i="4" s="1"/>
  <c r="E1742" i="4" s="1"/>
  <c r="P1742" i="4" s="1"/>
  <c r="O1739" i="4"/>
  <c r="B1740" i="4"/>
  <c r="O1740" i="4" l="1"/>
  <c r="B1741" i="4"/>
  <c r="C1744" i="4"/>
  <c r="A1743" i="4"/>
  <c r="D1743" i="4" s="1"/>
  <c r="E1743" i="4" s="1"/>
  <c r="P1743" i="4" s="1"/>
  <c r="C1745" i="4" l="1"/>
  <c r="A1744" i="4"/>
  <c r="D1744" i="4" s="1"/>
  <c r="E1744" i="4" s="1"/>
  <c r="P1744" i="4" s="1"/>
  <c r="O1741" i="4"/>
  <c r="B1742" i="4"/>
  <c r="O1742" i="4" l="1"/>
  <c r="B1743" i="4"/>
  <c r="C1746" i="4"/>
  <c r="A1745" i="4"/>
  <c r="D1745" i="4" s="1"/>
  <c r="E1745" i="4" s="1"/>
  <c r="P1745" i="4" s="1"/>
  <c r="C1747" i="4" l="1"/>
  <c r="A1746" i="4"/>
  <c r="D1746" i="4" s="1"/>
  <c r="E1746" i="4" s="1"/>
  <c r="P1746" i="4" s="1"/>
  <c r="O1743" i="4"/>
  <c r="B1744" i="4"/>
  <c r="O1744" i="4" l="1"/>
  <c r="B1745" i="4"/>
  <c r="C1748" i="4"/>
  <c r="A1747" i="4"/>
  <c r="D1747" i="4" s="1"/>
  <c r="E1747" i="4" s="1"/>
  <c r="P1747" i="4" s="1"/>
  <c r="C1749" i="4" l="1"/>
  <c r="A1748" i="4"/>
  <c r="D1748" i="4" s="1"/>
  <c r="E1748" i="4" s="1"/>
  <c r="P1748" i="4" s="1"/>
  <c r="O1745" i="4"/>
  <c r="B1746" i="4"/>
  <c r="O1746" i="4" l="1"/>
  <c r="B1747" i="4"/>
  <c r="C1750" i="4"/>
  <c r="A1749" i="4"/>
  <c r="D1749" i="4" s="1"/>
  <c r="E1749" i="4" s="1"/>
  <c r="P1749" i="4" s="1"/>
  <c r="C1751" i="4" l="1"/>
  <c r="A1750" i="4"/>
  <c r="D1750" i="4" s="1"/>
  <c r="E1750" i="4" s="1"/>
  <c r="P1750" i="4" s="1"/>
  <c r="O1747" i="4"/>
  <c r="B1748" i="4"/>
  <c r="O1748" i="4" l="1"/>
  <c r="B1749" i="4"/>
  <c r="C1752" i="4"/>
  <c r="A1751" i="4"/>
  <c r="D1751" i="4" s="1"/>
  <c r="E1751" i="4" s="1"/>
  <c r="P1751" i="4" s="1"/>
  <c r="C1753" i="4" l="1"/>
  <c r="A1752" i="4"/>
  <c r="D1752" i="4" s="1"/>
  <c r="E1752" i="4" s="1"/>
  <c r="P1752" i="4" s="1"/>
  <c r="O1749" i="4"/>
  <c r="B1750" i="4"/>
  <c r="O1750" i="4" l="1"/>
  <c r="B1751" i="4"/>
  <c r="C1754" i="4"/>
  <c r="A1753" i="4"/>
  <c r="D1753" i="4" s="1"/>
  <c r="E1753" i="4" s="1"/>
  <c r="P1753" i="4" s="1"/>
  <c r="C1755" i="4" l="1"/>
  <c r="A1754" i="4"/>
  <c r="D1754" i="4" s="1"/>
  <c r="E1754" i="4" s="1"/>
  <c r="P1754" i="4" s="1"/>
  <c r="O1751" i="4"/>
  <c r="B1752" i="4"/>
  <c r="O1752" i="4" l="1"/>
  <c r="B1753" i="4"/>
  <c r="C1756" i="4"/>
  <c r="A1755" i="4"/>
  <c r="D1755" i="4" s="1"/>
  <c r="E1755" i="4" s="1"/>
  <c r="P1755" i="4" s="1"/>
  <c r="C1757" i="4" l="1"/>
  <c r="A1756" i="4"/>
  <c r="D1756" i="4" s="1"/>
  <c r="E1756" i="4" s="1"/>
  <c r="P1756" i="4" s="1"/>
  <c r="O1753" i="4"/>
  <c r="B1754" i="4"/>
  <c r="O1754" i="4" l="1"/>
  <c r="B1755" i="4"/>
  <c r="C1758" i="4"/>
  <c r="A1757" i="4"/>
  <c r="D1757" i="4" s="1"/>
  <c r="E1757" i="4" s="1"/>
  <c r="P1757" i="4" s="1"/>
  <c r="O1755" i="4" l="1"/>
  <c r="B1756" i="4"/>
  <c r="C1759" i="4"/>
  <c r="A1758" i="4"/>
  <c r="D1758" i="4" s="1"/>
  <c r="E1758" i="4" s="1"/>
  <c r="P1758" i="4" s="1"/>
  <c r="O1756" i="4" l="1"/>
  <c r="B1757" i="4"/>
  <c r="C1760" i="4"/>
  <c r="A1759" i="4"/>
  <c r="D1759" i="4" s="1"/>
  <c r="E1759" i="4" s="1"/>
  <c r="P1759" i="4" s="1"/>
  <c r="O1757" i="4" l="1"/>
  <c r="B1758" i="4"/>
  <c r="C1761" i="4"/>
  <c r="A1760" i="4"/>
  <c r="D1760" i="4" s="1"/>
  <c r="E1760" i="4" s="1"/>
  <c r="P1760" i="4" s="1"/>
  <c r="O1758" i="4" l="1"/>
  <c r="B1759" i="4"/>
  <c r="C1762" i="4"/>
  <c r="A1761" i="4"/>
  <c r="D1761" i="4" s="1"/>
  <c r="E1761" i="4" s="1"/>
  <c r="P1761" i="4" s="1"/>
  <c r="O1759" i="4" l="1"/>
  <c r="B1760" i="4"/>
  <c r="C1763" i="4"/>
  <c r="A1762" i="4"/>
  <c r="D1762" i="4" s="1"/>
  <c r="E1762" i="4" s="1"/>
  <c r="P1762" i="4" s="1"/>
  <c r="O1760" i="4" l="1"/>
  <c r="B1761" i="4"/>
  <c r="C1764" i="4"/>
  <c r="A1763" i="4"/>
  <c r="D1763" i="4" s="1"/>
  <c r="E1763" i="4" s="1"/>
  <c r="P1763" i="4" s="1"/>
  <c r="O1761" i="4" l="1"/>
  <c r="B1762" i="4"/>
  <c r="C1765" i="4"/>
  <c r="A1764" i="4"/>
  <c r="D1764" i="4" s="1"/>
  <c r="E1764" i="4" s="1"/>
  <c r="P1764" i="4" s="1"/>
  <c r="O1762" i="4" l="1"/>
  <c r="B1763" i="4"/>
  <c r="C1766" i="4"/>
  <c r="A1765" i="4"/>
  <c r="D1765" i="4" s="1"/>
  <c r="E1765" i="4" s="1"/>
  <c r="P1765" i="4" s="1"/>
  <c r="C1767" i="4" l="1"/>
  <c r="A1766" i="4"/>
  <c r="D1766" i="4" s="1"/>
  <c r="E1766" i="4" s="1"/>
  <c r="P1766" i="4" s="1"/>
  <c r="O1763" i="4"/>
  <c r="B1764" i="4"/>
  <c r="O1764" i="4" l="1"/>
  <c r="B1765" i="4"/>
  <c r="C1768" i="4"/>
  <c r="A1767" i="4"/>
  <c r="D1767" i="4" s="1"/>
  <c r="E1767" i="4" s="1"/>
  <c r="P1767" i="4" s="1"/>
  <c r="C1769" i="4" l="1"/>
  <c r="A1768" i="4"/>
  <c r="D1768" i="4" s="1"/>
  <c r="E1768" i="4" s="1"/>
  <c r="P1768" i="4" s="1"/>
  <c r="O1765" i="4"/>
  <c r="B1766" i="4"/>
  <c r="O1766" i="4" l="1"/>
  <c r="B1767" i="4"/>
  <c r="C1770" i="4"/>
  <c r="A1769" i="4"/>
  <c r="D1769" i="4" s="1"/>
  <c r="E1769" i="4" s="1"/>
  <c r="P1769" i="4" s="1"/>
  <c r="C1771" i="4" l="1"/>
  <c r="A1770" i="4"/>
  <c r="D1770" i="4" s="1"/>
  <c r="E1770" i="4" s="1"/>
  <c r="P1770" i="4" s="1"/>
  <c r="O1767" i="4"/>
  <c r="B1768" i="4"/>
  <c r="O1768" i="4" l="1"/>
  <c r="B1769" i="4"/>
  <c r="C1772" i="4"/>
  <c r="A1771" i="4"/>
  <c r="D1771" i="4" s="1"/>
  <c r="E1771" i="4" s="1"/>
  <c r="P1771" i="4" s="1"/>
  <c r="C1773" i="4" l="1"/>
  <c r="A1772" i="4"/>
  <c r="D1772" i="4" s="1"/>
  <c r="E1772" i="4" s="1"/>
  <c r="P1772" i="4" s="1"/>
  <c r="O1769" i="4"/>
  <c r="B1770" i="4"/>
  <c r="O1770" i="4" l="1"/>
  <c r="B1771" i="4"/>
  <c r="C1774" i="4"/>
  <c r="A1773" i="4"/>
  <c r="D1773" i="4" s="1"/>
  <c r="E1773" i="4" s="1"/>
  <c r="P1773" i="4" s="1"/>
  <c r="C1775" i="4" l="1"/>
  <c r="A1774" i="4"/>
  <c r="D1774" i="4" s="1"/>
  <c r="E1774" i="4" s="1"/>
  <c r="P1774" i="4" s="1"/>
  <c r="O1771" i="4"/>
  <c r="B1772" i="4"/>
  <c r="O1772" i="4" l="1"/>
  <c r="B1773" i="4"/>
  <c r="C1776" i="4"/>
  <c r="A1775" i="4"/>
  <c r="D1775" i="4" s="1"/>
  <c r="E1775" i="4" s="1"/>
  <c r="P1775" i="4" s="1"/>
  <c r="C1777" i="4" l="1"/>
  <c r="A1776" i="4"/>
  <c r="D1776" i="4" s="1"/>
  <c r="E1776" i="4" s="1"/>
  <c r="P1776" i="4" s="1"/>
  <c r="O1773" i="4"/>
  <c r="B1774" i="4"/>
  <c r="O1774" i="4" l="1"/>
  <c r="B1775" i="4"/>
  <c r="C1778" i="4"/>
  <c r="A1777" i="4"/>
  <c r="D1777" i="4" s="1"/>
  <c r="E1777" i="4" s="1"/>
  <c r="P1777" i="4" s="1"/>
  <c r="C1779" i="4" l="1"/>
  <c r="A1778" i="4"/>
  <c r="D1778" i="4" s="1"/>
  <c r="E1778" i="4" s="1"/>
  <c r="P1778" i="4" s="1"/>
  <c r="O1775" i="4"/>
  <c r="B1776" i="4"/>
  <c r="O1776" i="4" l="1"/>
  <c r="B1777" i="4"/>
  <c r="C1780" i="4"/>
  <c r="A1779" i="4"/>
  <c r="D1779" i="4" s="1"/>
  <c r="E1779" i="4" s="1"/>
  <c r="P1779" i="4" s="1"/>
  <c r="C1781" i="4" l="1"/>
  <c r="A1780" i="4"/>
  <c r="D1780" i="4" s="1"/>
  <c r="E1780" i="4" s="1"/>
  <c r="P1780" i="4" s="1"/>
  <c r="O1777" i="4"/>
  <c r="B1778" i="4"/>
  <c r="O1778" i="4" l="1"/>
  <c r="B1779" i="4"/>
  <c r="C1782" i="4"/>
  <c r="A1781" i="4"/>
  <c r="D1781" i="4" s="1"/>
  <c r="E1781" i="4" s="1"/>
  <c r="P1781" i="4" s="1"/>
  <c r="C1783" i="4" l="1"/>
  <c r="A1782" i="4"/>
  <c r="D1782" i="4" s="1"/>
  <c r="E1782" i="4" s="1"/>
  <c r="P1782" i="4" s="1"/>
  <c r="O1779" i="4"/>
  <c r="B1780" i="4"/>
  <c r="O1780" i="4" l="1"/>
  <c r="B1781" i="4"/>
  <c r="C1784" i="4"/>
  <c r="A1783" i="4"/>
  <c r="D1783" i="4" s="1"/>
  <c r="E1783" i="4" s="1"/>
  <c r="P1783" i="4" s="1"/>
  <c r="C1785" i="4" l="1"/>
  <c r="A1784" i="4"/>
  <c r="D1784" i="4" s="1"/>
  <c r="E1784" i="4" s="1"/>
  <c r="P1784" i="4" s="1"/>
  <c r="O1781" i="4"/>
  <c r="B1782" i="4"/>
  <c r="O1782" i="4" l="1"/>
  <c r="B1783" i="4"/>
  <c r="C1786" i="4"/>
  <c r="A1785" i="4"/>
  <c r="D1785" i="4" s="1"/>
  <c r="E1785" i="4" s="1"/>
  <c r="P1785" i="4" s="1"/>
  <c r="C1787" i="4" l="1"/>
  <c r="A1786" i="4"/>
  <c r="D1786" i="4" s="1"/>
  <c r="E1786" i="4" s="1"/>
  <c r="P1786" i="4" s="1"/>
  <c r="O1783" i="4"/>
  <c r="B1784" i="4"/>
  <c r="O1784" i="4" l="1"/>
  <c r="B1785" i="4"/>
  <c r="C1788" i="4"/>
  <c r="A1787" i="4"/>
  <c r="D1787" i="4" s="1"/>
  <c r="E1787" i="4" s="1"/>
  <c r="P1787" i="4" s="1"/>
  <c r="C1789" i="4" l="1"/>
  <c r="A1788" i="4"/>
  <c r="D1788" i="4" s="1"/>
  <c r="E1788" i="4" s="1"/>
  <c r="P1788" i="4" s="1"/>
  <c r="O1785" i="4"/>
  <c r="B1786" i="4"/>
  <c r="O1786" i="4" l="1"/>
  <c r="B1787" i="4"/>
  <c r="C1790" i="4"/>
  <c r="A1789" i="4"/>
  <c r="D1789" i="4" s="1"/>
  <c r="E1789" i="4" s="1"/>
  <c r="P1789" i="4" s="1"/>
  <c r="C1791" i="4" l="1"/>
  <c r="A1790" i="4"/>
  <c r="D1790" i="4" s="1"/>
  <c r="E1790" i="4" s="1"/>
  <c r="P1790" i="4" s="1"/>
  <c r="O1787" i="4"/>
  <c r="B1788" i="4"/>
  <c r="O1788" i="4" l="1"/>
  <c r="B1789" i="4"/>
  <c r="C1792" i="4"/>
  <c r="A1791" i="4"/>
  <c r="D1791" i="4" s="1"/>
  <c r="E1791" i="4" s="1"/>
  <c r="P1791" i="4" s="1"/>
  <c r="C1793" i="4" l="1"/>
  <c r="A1792" i="4"/>
  <c r="D1792" i="4" s="1"/>
  <c r="E1792" i="4" s="1"/>
  <c r="P1792" i="4" s="1"/>
  <c r="O1789" i="4"/>
  <c r="B1790" i="4"/>
  <c r="O1790" i="4" l="1"/>
  <c r="B1791" i="4"/>
  <c r="C1794" i="4"/>
  <c r="A1793" i="4"/>
  <c r="D1793" i="4" s="1"/>
  <c r="E1793" i="4" s="1"/>
  <c r="P1793" i="4" s="1"/>
  <c r="C1795" i="4" l="1"/>
  <c r="A1794" i="4"/>
  <c r="D1794" i="4" s="1"/>
  <c r="E1794" i="4" s="1"/>
  <c r="P1794" i="4" s="1"/>
  <c r="O1791" i="4"/>
  <c r="B1792" i="4"/>
  <c r="O1792" i="4" l="1"/>
  <c r="B1793" i="4"/>
  <c r="C1796" i="4"/>
  <c r="A1795" i="4"/>
  <c r="D1795" i="4" s="1"/>
  <c r="E1795" i="4" s="1"/>
  <c r="P1795" i="4" s="1"/>
  <c r="C1797" i="4" l="1"/>
  <c r="A1796" i="4"/>
  <c r="D1796" i="4" s="1"/>
  <c r="E1796" i="4" s="1"/>
  <c r="P1796" i="4" s="1"/>
  <c r="O1793" i="4"/>
  <c r="B1794" i="4"/>
  <c r="O1794" i="4" l="1"/>
  <c r="B1795" i="4"/>
  <c r="C1798" i="4"/>
  <c r="A1797" i="4"/>
  <c r="D1797" i="4" s="1"/>
  <c r="E1797" i="4" s="1"/>
  <c r="P1797" i="4" s="1"/>
  <c r="C1799" i="4" l="1"/>
  <c r="A1798" i="4"/>
  <c r="D1798" i="4" s="1"/>
  <c r="E1798" i="4" s="1"/>
  <c r="P1798" i="4" s="1"/>
  <c r="O1795" i="4"/>
  <c r="B1796" i="4"/>
  <c r="O1796" i="4" l="1"/>
  <c r="B1797" i="4"/>
  <c r="C1800" i="4"/>
  <c r="A1799" i="4"/>
  <c r="D1799" i="4" s="1"/>
  <c r="E1799" i="4" s="1"/>
  <c r="P1799" i="4" s="1"/>
  <c r="C1801" i="4" l="1"/>
  <c r="A1800" i="4"/>
  <c r="D1800" i="4" s="1"/>
  <c r="E1800" i="4" s="1"/>
  <c r="P1800" i="4" s="1"/>
  <c r="O1797" i="4"/>
  <c r="B1798" i="4"/>
  <c r="O1798" i="4" l="1"/>
  <c r="B1799" i="4"/>
  <c r="C1802" i="4"/>
  <c r="A1801" i="4"/>
  <c r="D1801" i="4" s="1"/>
  <c r="E1801" i="4" s="1"/>
  <c r="P1801" i="4" s="1"/>
  <c r="C1803" i="4" l="1"/>
  <c r="A1802" i="4"/>
  <c r="D1802" i="4" s="1"/>
  <c r="E1802" i="4" s="1"/>
  <c r="P1802" i="4" s="1"/>
  <c r="O1799" i="4"/>
  <c r="B1800" i="4"/>
  <c r="O1800" i="4" l="1"/>
  <c r="B1801" i="4"/>
  <c r="C1804" i="4"/>
  <c r="A1803" i="4"/>
  <c r="D1803" i="4" s="1"/>
  <c r="E1803" i="4" s="1"/>
  <c r="P1803" i="4" s="1"/>
  <c r="C1805" i="4" l="1"/>
  <c r="A1804" i="4"/>
  <c r="D1804" i="4" s="1"/>
  <c r="E1804" i="4" s="1"/>
  <c r="P1804" i="4" s="1"/>
  <c r="O1801" i="4"/>
  <c r="B1802" i="4"/>
  <c r="O1802" i="4" l="1"/>
  <c r="B1803" i="4"/>
  <c r="C1806" i="4"/>
  <c r="A1805" i="4"/>
  <c r="D1805" i="4" s="1"/>
  <c r="E1805" i="4" s="1"/>
  <c r="P1805" i="4" s="1"/>
  <c r="C1807" i="4" l="1"/>
  <c r="A1806" i="4"/>
  <c r="D1806" i="4" s="1"/>
  <c r="E1806" i="4" s="1"/>
  <c r="P1806" i="4" s="1"/>
  <c r="O1803" i="4"/>
  <c r="B1804" i="4"/>
  <c r="O1804" i="4" l="1"/>
  <c r="B1805" i="4"/>
  <c r="C1808" i="4"/>
  <c r="A1807" i="4"/>
  <c r="D1807" i="4" s="1"/>
  <c r="E1807" i="4" s="1"/>
  <c r="P1807" i="4" s="1"/>
  <c r="C1809" i="4" l="1"/>
  <c r="A1808" i="4"/>
  <c r="D1808" i="4" s="1"/>
  <c r="E1808" i="4" s="1"/>
  <c r="P1808" i="4" s="1"/>
  <c r="O1805" i="4"/>
  <c r="B1806" i="4"/>
  <c r="O1806" i="4" l="1"/>
  <c r="B1807" i="4"/>
  <c r="C1810" i="4"/>
  <c r="A1809" i="4"/>
  <c r="D1809" i="4" s="1"/>
  <c r="E1809" i="4" s="1"/>
  <c r="P1809" i="4" s="1"/>
  <c r="O1807" i="4" l="1"/>
  <c r="B1808" i="4"/>
  <c r="C1811" i="4"/>
  <c r="A1810" i="4"/>
  <c r="D1810" i="4" s="1"/>
  <c r="E1810" i="4" s="1"/>
  <c r="P1810" i="4" s="1"/>
  <c r="O1808" i="4" l="1"/>
  <c r="B1809" i="4"/>
  <c r="C1812" i="4"/>
  <c r="A1811" i="4"/>
  <c r="D1811" i="4" s="1"/>
  <c r="E1811" i="4" s="1"/>
  <c r="P1811" i="4" s="1"/>
  <c r="C1813" i="4" l="1"/>
  <c r="A1812" i="4"/>
  <c r="D1812" i="4" s="1"/>
  <c r="E1812" i="4" s="1"/>
  <c r="P1812" i="4" s="1"/>
  <c r="O1809" i="4"/>
  <c r="B1810" i="4"/>
  <c r="O1810" i="4" l="1"/>
  <c r="B1811" i="4"/>
  <c r="C1814" i="4"/>
  <c r="A1813" i="4"/>
  <c r="D1813" i="4" s="1"/>
  <c r="E1813" i="4" s="1"/>
  <c r="P1813" i="4" s="1"/>
  <c r="C1815" i="4" l="1"/>
  <c r="A1814" i="4"/>
  <c r="D1814" i="4" s="1"/>
  <c r="E1814" i="4" s="1"/>
  <c r="P1814" i="4" s="1"/>
  <c r="O1811" i="4"/>
  <c r="B1812" i="4"/>
  <c r="O1812" i="4" l="1"/>
  <c r="B1813" i="4"/>
  <c r="C1816" i="4"/>
  <c r="A1815" i="4"/>
  <c r="D1815" i="4" s="1"/>
  <c r="E1815" i="4" s="1"/>
  <c r="P1815" i="4" s="1"/>
  <c r="C1817" i="4" l="1"/>
  <c r="A1816" i="4"/>
  <c r="D1816" i="4" s="1"/>
  <c r="E1816" i="4" s="1"/>
  <c r="P1816" i="4" s="1"/>
  <c r="O1813" i="4"/>
  <c r="B1814" i="4"/>
  <c r="O1814" i="4" l="1"/>
  <c r="B1815" i="4"/>
  <c r="C1818" i="4"/>
  <c r="A1817" i="4"/>
  <c r="D1817" i="4" s="1"/>
  <c r="E1817" i="4" s="1"/>
  <c r="P1817" i="4" s="1"/>
  <c r="C1819" i="4" l="1"/>
  <c r="A1818" i="4"/>
  <c r="D1818" i="4" s="1"/>
  <c r="E1818" i="4" s="1"/>
  <c r="P1818" i="4" s="1"/>
  <c r="O1815" i="4"/>
  <c r="B1816" i="4"/>
  <c r="O1816" i="4" l="1"/>
  <c r="B1817" i="4"/>
  <c r="C1820" i="4"/>
  <c r="A1819" i="4"/>
  <c r="D1819" i="4" s="1"/>
  <c r="E1819" i="4" s="1"/>
  <c r="P1819" i="4" s="1"/>
  <c r="C1821" i="4" l="1"/>
  <c r="A1820" i="4"/>
  <c r="D1820" i="4" s="1"/>
  <c r="E1820" i="4" s="1"/>
  <c r="P1820" i="4" s="1"/>
  <c r="O1817" i="4"/>
  <c r="B1818" i="4"/>
  <c r="O1818" i="4" l="1"/>
  <c r="B1819" i="4"/>
  <c r="C1822" i="4"/>
  <c r="A1821" i="4"/>
  <c r="D1821" i="4" s="1"/>
  <c r="E1821" i="4" s="1"/>
  <c r="P1821" i="4" s="1"/>
  <c r="C1823" i="4" l="1"/>
  <c r="A1822" i="4"/>
  <c r="D1822" i="4" s="1"/>
  <c r="E1822" i="4" s="1"/>
  <c r="P1822" i="4" s="1"/>
  <c r="O1819" i="4"/>
  <c r="B1820" i="4"/>
  <c r="O1820" i="4" l="1"/>
  <c r="B1821" i="4"/>
  <c r="C1824" i="4"/>
  <c r="A1823" i="4"/>
  <c r="D1823" i="4" s="1"/>
  <c r="E1823" i="4" s="1"/>
  <c r="P1823" i="4" s="1"/>
  <c r="C1825" i="4" l="1"/>
  <c r="A1824" i="4"/>
  <c r="D1824" i="4" s="1"/>
  <c r="E1824" i="4" s="1"/>
  <c r="P1824" i="4" s="1"/>
  <c r="O1821" i="4"/>
  <c r="B1822" i="4"/>
  <c r="O1822" i="4" l="1"/>
  <c r="B1823" i="4"/>
  <c r="C1826" i="4"/>
  <c r="A1825" i="4"/>
  <c r="D1825" i="4" s="1"/>
  <c r="E1825" i="4" s="1"/>
  <c r="P1825" i="4" s="1"/>
  <c r="C1827" i="4" l="1"/>
  <c r="A1826" i="4"/>
  <c r="D1826" i="4" s="1"/>
  <c r="E1826" i="4" s="1"/>
  <c r="P1826" i="4" s="1"/>
  <c r="O1823" i="4"/>
  <c r="B1824" i="4"/>
  <c r="O1824" i="4" l="1"/>
  <c r="B1825" i="4"/>
  <c r="C1828" i="4"/>
  <c r="A1827" i="4"/>
  <c r="D1827" i="4" s="1"/>
  <c r="E1827" i="4" s="1"/>
  <c r="P1827" i="4" s="1"/>
  <c r="C1829" i="4" l="1"/>
  <c r="A1828" i="4"/>
  <c r="D1828" i="4" s="1"/>
  <c r="E1828" i="4" s="1"/>
  <c r="P1828" i="4" s="1"/>
  <c r="O1825" i="4"/>
  <c r="B1826" i="4"/>
  <c r="O1826" i="4" l="1"/>
  <c r="B1827" i="4"/>
  <c r="C1830" i="4"/>
  <c r="A1829" i="4"/>
  <c r="D1829" i="4" s="1"/>
  <c r="E1829" i="4" s="1"/>
  <c r="P1829" i="4" s="1"/>
  <c r="C1831" i="4" l="1"/>
  <c r="A1830" i="4"/>
  <c r="D1830" i="4" s="1"/>
  <c r="E1830" i="4" s="1"/>
  <c r="P1830" i="4" s="1"/>
  <c r="O1827" i="4"/>
  <c r="B1828" i="4"/>
  <c r="O1828" i="4" l="1"/>
  <c r="B1829" i="4"/>
  <c r="C1832" i="4"/>
  <c r="A1831" i="4"/>
  <c r="D1831" i="4" s="1"/>
  <c r="E1831" i="4" s="1"/>
  <c r="P1831" i="4" s="1"/>
  <c r="C1833" i="4" l="1"/>
  <c r="A1832" i="4"/>
  <c r="D1832" i="4" s="1"/>
  <c r="E1832" i="4" s="1"/>
  <c r="P1832" i="4" s="1"/>
  <c r="O1829" i="4"/>
  <c r="B1830" i="4"/>
  <c r="O1830" i="4" l="1"/>
  <c r="B1831" i="4"/>
  <c r="C1834" i="4"/>
  <c r="A1833" i="4"/>
  <c r="D1833" i="4" s="1"/>
  <c r="E1833" i="4" s="1"/>
  <c r="P1833" i="4" s="1"/>
  <c r="O1831" i="4" l="1"/>
  <c r="B1832" i="4"/>
  <c r="C1835" i="4"/>
  <c r="A1834" i="4"/>
  <c r="D1834" i="4" s="1"/>
  <c r="E1834" i="4" s="1"/>
  <c r="P1834" i="4" s="1"/>
  <c r="O1832" i="4" l="1"/>
  <c r="B1833" i="4"/>
  <c r="C1836" i="4"/>
  <c r="A1835" i="4"/>
  <c r="D1835" i="4" s="1"/>
  <c r="E1835" i="4" s="1"/>
  <c r="P1835" i="4" s="1"/>
  <c r="O1833" i="4" l="1"/>
  <c r="B1834" i="4"/>
  <c r="C1837" i="4"/>
  <c r="A1836" i="4"/>
  <c r="D1836" i="4" s="1"/>
  <c r="E1836" i="4" s="1"/>
  <c r="P1836" i="4" s="1"/>
  <c r="C1838" i="4" l="1"/>
  <c r="A1837" i="4"/>
  <c r="D1837" i="4" s="1"/>
  <c r="E1837" i="4" s="1"/>
  <c r="P1837" i="4" s="1"/>
  <c r="O1834" i="4"/>
  <c r="B1835" i="4"/>
  <c r="O1835" i="4" l="1"/>
  <c r="B1836" i="4"/>
  <c r="C1839" i="4"/>
  <c r="A1838" i="4"/>
  <c r="D1838" i="4" s="1"/>
  <c r="E1838" i="4" s="1"/>
  <c r="P1838" i="4" s="1"/>
  <c r="C1840" i="4" l="1"/>
  <c r="A1839" i="4"/>
  <c r="D1839" i="4" s="1"/>
  <c r="E1839" i="4" s="1"/>
  <c r="P1839" i="4" s="1"/>
  <c r="O1836" i="4"/>
  <c r="B1837" i="4"/>
  <c r="O1837" i="4" l="1"/>
  <c r="B1838" i="4"/>
  <c r="C1841" i="4"/>
  <c r="A1840" i="4"/>
  <c r="D1840" i="4" s="1"/>
  <c r="E1840" i="4" s="1"/>
  <c r="P1840" i="4" s="1"/>
  <c r="C1842" i="4" l="1"/>
  <c r="A1841" i="4"/>
  <c r="D1841" i="4" s="1"/>
  <c r="E1841" i="4" s="1"/>
  <c r="P1841" i="4" s="1"/>
  <c r="O1838" i="4"/>
  <c r="B1839" i="4"/>
  <c r="O1839" i="4" l="1"/>
  <c r="B1840" i="4"/>
  <c r="A1842" i="4"/>
  <c r="D1842" i="4" s="1"/>
  <c r="E1842" i="4" s="1"/>
  <c r="P1842" i="4" s="1"/>
  <c r="C1843" i="4"/>
  <c r="C1844" i="4" l="1"/>
  <c r="A1843" i="4"/>
  <c r="D1843" i="4" s="1"/>
  <c r="E1843" i="4" s="1"/>
  <c r="P1843" i="4" s="1"/>
  <c r="O1840" i="4"/>
  <c r="B1841" i="4"/>
  <c r="O1841" i="4" l="1"/>
  <c r="B1842" i="4"/>
  <c r="A1844" i="4"/>
  <c r="D1844" i="4" s="1"/>
  <c r="E1844" i="4" s="1"/>
  <c r="P1844" i="4" s="1"/>
  <c r="C1845" i="4"/>
  <c r="C1846" i="4" l="1"/>
  <c r="A1845" i="4"/>
  <c r="D1845" i="4" s="1"/>
  <c r="E1845" i="4" s="1"/>
  <c r="P1845" i="4" s="1"/>
  <c r="O1842" i="4"/>
  <c r="B1843" i="4"/>
  <c r="O1843" i="4" l="1"/>
  <c r="B1844" i="4"/>
  <c r="A1846" i="4"/>
  <c r="D1846" i="4" s="1"/>
  <c r="E1846" i="4" s="1"/>
  <c r="P1846" i="4" s="1"/>
  <c r="C1847" i="4"/>
  <c r="C1848" i="4" l="1"/>
  <c r="A1847" i="4"/>
  <c r="D1847" i="4" s="1"/>
  <c r="E1847" i="4" s="1"/>
  <c r="P1847" i="4" s="1"/>
  <c r="O1844" i="4"/>
  <c r="B1845" i="4"/>
  <c r="O1845" i="4" l="1"/>
  <c r="B1846" i="4"/>
  <c r="A1848" i="4"/>
  <c r="D1848" i="4" s="1"/>
  <c r="E1848" i="4" s="1"/>
  <c r="P1848" i="4" s="1"/>
  <c r="C1849" i="4"/>
  <c r="C1850" i="4" l="1"/>
  <c r="A1849" i="4"/>
  <c r="D1849" i="4" s="1"/>
  <c r="E1849" i="4" s="1"/>
  <c r="P1849" i="4" s="1"/>
  <c r="O1846" i="4"/>
  <c r="B1847" i="4"/>
  <c r="O1847" i="4" l="1"/>
  <c r="B1848" i="4"/>
  <c r="A1850" i="4"/>
  <c r="D1850" i="4" s="1"/>
  <c r="E1850" i="4" s="1"/>
  <c r="P1850" i="4" s="1"/>
  <c r="C1851" i="4"/>
  <c r="C1852" i="4" l="1"/>
  <c r="A1851" i="4"/>
  <c r="D1851" i="4" s="1"/>
  <c r="E1851" i="4" s="1"/>
  <c r="P1851" i="4" s="1"/>
  <c r="O1848" i="4"/>
  <c r="B1849" i="4"/>
  <c r="O1849" i="4" l="1"/>
  <c r="B1850" i="4"/>
  <c r="A1852" i="4"/>
  <c r="D1852" i="4" s="1"/>
  <c r="E1852" i="4" s="1"/>
  <c r="P1852" i="4" s="1"/>
  <c r="C1853" i="4"/>
  <c r="C1854" i="4" l="1"/>
  <c r="A1853" i="4"/>
  <c r="D1853" i="4" s="1"/>
  <c r="E1853" i="4" s="1"/>
  <c r="P1853" i="4" s="1"/>
  <c r="O1850" i="4"/>
  <c r="B1851" i="4"/>
  <c r="O1851" i="4" l="1"/>
  <c r="B1852" i="4"/>
  <c r="A1854" i="4"/>
  <c r="D1854" i="4" s="1"/>
  <c r="E1854" i="4" s="1"/>
  <c r="P1854" i="4" s="1"/>
  <c r="C1855" i="4"/>
  <c r="C1856" i="4" l="1"/>
  <c r="A1855" i="4"/>
  <c r="D1855" i="4" s="1"/>
  <c r="E1855" i="4" s="1"/>
  <c r="P1855" i="4" s="1"/>
  <c r="O1852" i="4"/>
  <c r="B1853" i="4"/>
  <c r="O1853" i="4" l="1"/>
  <c r="B1854" i="4"/>
  <c r="A1856" i="4"/>
  <c r="D1856" i="4" s="1"/>
  <c r="E1856" i="4" s="1"/>
  <c r="P1856" i="4" s="1"/>
  <c r="C1857" i="4"/>
  <c r="C1858" i="4" l="1"/>
  <c r="A1857" i="4"/>
  <c r="D1857" i="4" s="1"/>
  <c r="E1857" i="4" s="1"/>
  <c r="P1857" i="4" s="1"/>
  <c r="O1854" i="4"/>
  <c r="B1855" i="4"/>
  <c r="O1855" i="4" l="1"/>
  <c r="B1856" i="4"/>
  <c r="A1858" i="4"/>
  <c r="D1858" i="4" s="1"/>
  <c r="E1858" i="4" s="1"/>
  <c r="P1858" i="4" s="1"/>
  <c r="C1859" i="4"/>
  <c r="C1860" i="4" l="1"/>
  <c r="A1859" i="4"/>
  <c r="D1859" i="4" s="1"/>
  <c r="E1859" i="4" s="1"/>
  <c r="P1859" i="4" s="1"/>
  <c r="O1856" i="4"/>
  <c r="B1857" i="4"/>
  <c r="O1857" i="4" l="1"/>
  <c r="B1858" i="4"/>
  <c r="A1860" i="4"/>
  <c r="D1860" i="4" s="1"/>
  <c r="E1860" i="4" s="1"/>
  <c r="P1860" i="4" s="1"/>
  <c r="C1861" i="4"/>
  <c r="C1862" i="4" l="1"/>
  <c r="A1861" i="4"/>
  <c r="D1861" i="4" s="1"/>
  <c r="E1861" i="4" s="1"/>
  <c r="P1861" i="4" s="1"/>
  <c r="O1858" i="4"/>
  <c r="B1859" i="4"/>
  <c r="O1859" i="4" l="1"/>
  <c r="B1860" i="4"/>
  <c r="A1862" i="4"/>
  <c r="D1862" i="4" s="1"/>
  <c r="E1862" i="4" s="1"/>
  <c r="P1862" i="4" s="1"/>
  <c r="C1863" i="4"/>
  <c r="C1864" i="4" l="1"/>
  <c r="A1863" i="4"/>
  <c r="D1863" i="4" s="1"/>
  <c r="E1863" i="4" s="1"/>
  <c r="P1863" i="4" s="1"/>
  <c r="O1860" i="4"/>
  <c r="B1861" i="4"/>
  <c r="O1861" i="4" l="1"/>
  <c r="B1862" i="4"/>
  <c r="A1864" i="4"/>
  <c r="D1864" i="4" s="1"/>
  <c r="E1864" i="4" s="1"/>
  <c r="P1864" i="4" s="1"/>
  <c r="C1865" i="4"/>
  <c r="C1866" i="4" l="1"/>
  <c r="A1865" i="4"/>
  <c r="D1865" i="4" s="1"/>
  <c r="E1865" i="4" s="1"/>
  <c r="P1865" i="4" s="1"/>
  <c r="O1862" i="4"/>
  <c r="B1863" i="4"/>
  <c r="O1863" i="4" l="1"/>
  <c r="B1864" i="4"/>
  <c r="A1866" i="4"/>
  <c r="D1866" i="4" s="1"/>
  <c r="E1866" i="4" s="1"/>
  <c r="P1866" i="4" s="1"/>
  <c r="C1867" i="4"/>
  <c r="C1868" i="4" l="1"/>
  <c r="A1867" i="4"/>
  <c r="D1867" i="4" s="1"/>
  <c r="E1867" i="4" s="1"/>
  <c r="P1867" i="4" s="1"/>
  <c r="O1864" i="4"/>
  <c r="B1865" i="4"/>
  <c r="O1865" i="4" l="1"/>
  <c r="B1866" i="4"/>
  <c r="A1868" i="4"/>
  <c r="D1868" i="4" s="1"/>
  <c r="E1868" i="4" s="1"/>
  <c r="P1868" i="4" s="1"/>
  <c r="C1869" i="4"/>
  <c r="C1870" i="4" l="1"/>
  <c r="A1869" i="4"/>
  <c r="D1869" i="4" s="1"/>
  <c r="E1869" i="4" s="1"/>
  <c r="P1869" i="4" s="1"/>
  <c r="O1866" i="4"/>
  <c r="B1867" i="4"/>
  <c r="O1867" i="4" l="1"/>
  <c r="B1868" i="4"/>
  <c r="A1870" i="4"/>
  <c r="D1870" i="4" s="1"/>
  <c r="E1870" i="4" s="1"/>
  <c r="P1870" i="4" s="1"/>
  <c r="C1871" i="4"/>
  <c r="C1872" i="4" l="1"/>
  <c r="A1871" i="4"/>
  <c r="D1871" i="4" s="1"/>
  <c r="E1871" i="4" s="1"/>
  <c r="P1871" i="4" s="1"/>
  <c r="O1868" i="4"/>
  <c r="B1869" i="4"/>
  <c r="O1869" i="4" l="1"/>
  <c r="B1870" i="4"/>
  <c r="A1872" i="4"/>
  <c r="D1872" i="4" s="1"/>
  <c r="E1872" i="4" s="1"/>
  <c r="P1872" i="4" s="1"/>
  <c r="C1873" i="4"/>
  <c r="C1874" i="4" l="1"/>
  <c r="A1873" i="4"/>
  <c r="D1873" i="4" s="1"/>
  <c r="E1873" i="4" s="1"/>
  <c r="P1873" i="4" s="1"/>
  <c r="O1870" i="4"/>
  <c r="B1871" i="4"/>
  <c r="O1871" i="4" l="1"/>
  <c r="B1872" i="4"/>
  <c r="A1874" i="4"/>
  <c r="D1874" i="4" s="1"/>
  <c r="E1874" i="4" s="1"/>
  <c r="P1874" i="4" s="1"/>
  <c r="C1875" i="4"/>
  <c r="C1876" i="4" l="1"/>
  <c r="A1875" i="4"/>
  <c r="D1875" i="4" s="1"/>
  <c r="E1875" i="4" s="1"/>
  <c r="P1875" i="4" s="1"/>
  <c r="O1872" i="4"/>
  <c r="B1873" i="4"/>
  <c r="O1873" i="4" l="1"/>
  <c r="B1874" i="4"/>
  <c r="A1876" i="4"/>
  <c r="D1876" i="4" s="1"/>
  <c r="E1876" i="4" s="1"/>
  <c r="P1876" i="4" s="1"/>
  <c r="C1877" i="4"/>
  <c r="C1878" i="4" l="1"/>
  <c r="A1877" i="4"/>
  <c r="D1877" i="4" s="1"/>
  <c r="E1877" i="4" s="1"/>
  <c r="P1877" i="4" s="1"/>
  <c r="O1874" i="4"/>
  <c r="B1875" i="4"/>
  <c r="O1875" i="4" l="1"/>
  <c r="B1876" i="4"/>
  <c r="A1878" i="4"/>
  <c r="D1878" i="4" s="1"/>
  <c r="E1878" i="4" s="1"/>
  <c r="P1878" i="4" s="1"/>
  <c r="C1879" i="4"/>
  <c r="C1880" i="4" l="1"/>
  <c r="A1879" i="4"/>
  <c r="D1879" i="4" s="1"/>
  <c r="E1879" i="4" s="1"/>
  <c r="P1879" i="4" s="1"/>
  <c r="O1876" i="4"/>
  <c r="B1877" i="4"/>
  <c r="O1877" i="4" l="1"/>
  <c r="B1878" i="4"/>
  <c r="A1880" i="4"/>
  <c r="D1880" i="4" s="1"/>
  <c r="E1880" i="4" s="1"/>
  <c r="P1880" i="4" s="1"/>
  <c r="C1881" i="4"/>
  <c r="C1882" i="4" l="1"/>
  <c r="A1881" i="4"/>
  <c r="D1881" i="4" s="1"/>
  <c r="E1881" i="4" s="1"/>
  <c r="P1881" i="4" s="1"/>
  <c r="O1878" i="4"/>
  <c r="B1879" i="4"/>
  <c r="O1879" i="4" l="1"/>
  <c r="B1880" i="4"/>
  <c r="A1882" i="4"/>
  <c r="D1882" i="4" s="1"/>
  <c r="E1882" i="4" s="1"/>
  <c r="P1882" i="4" s="1"/>
  <c r="C1883" i="4"/>
  <c r="C1884" i="4" l="1"/>
  <c r="A1883" i="4"/>
  <c r="D1883" i="4" s="1"/>
  <c r="E1883" i="4" s="1"/>
  <c r="P1883" i="4" s="1"/>
  <c r="O1880" i="4"/>
  <c r="B1881" i="4"/>
  <c r="O1881" i="4" l="1"/>
  <c r="B1882" i="4"/>
  <c r="A1884" i="4"/>
  <c r="D1884" i="4" s="1"/>
  <c r="E1884" i="4" s="1"/>
  <c r="P1884" i="4" s="1"/>
  <c r="C1885" i="4"/>
  <c r="C1886" i="4" l="1"/>
  <c r="A1885" i="4"/>
  <c r="D1885" i="4" s="1"/>
  <c r="E1885" i="4" s="1"/>
  <c r="P1885" i="4" s="1"/>
  <c r="O1882" i="4"/>
  <c r="B1883" i="4"/>
  <c r="O1883" i="4" l="1"/>
  <c r="B1884" i="4"/>
  <c r="A1886" i="4"/>
  <c r="D1886" i="4" s="1"/>
  <c r="E1886" i="4" s="1"/>
  <c r="P1886" i="4" s="1"/>
  <c r="C1887" i="4"/>
  <c r="C1888" i="4" l="1"/>
  <c r="A1887" i="4"/>
  <c r="D1887" i="4" s="1"/>
  <c r="E1887" i="4" s="1"/>
  <c r="P1887" i="4" s="1"/>
  <c r="O1884" i="4"/>
  <c r="B1885" i="4"/>
  <c r="O1885" i="4" l="1"/>
  <c r="B1886" i="4"/>
  <c r="A1888" i="4"/>
  <c r="D1888" i="4" s="1"/>
  <c r="E1888" i="4" s="1"/>
  <c r="P1888" i="4" s="1"/>
  <c r="C1889" i="4"/>
  <c r="C1890" i="4" l="1"/>
  <c r="A1889" i="4"/>
  <c r="D1889" i="4" s="1"/>
  <c r="E1889" i="4" s="1"/>
  <c r="P1889" i="4" s="1"/>
  <c r="O1886" i="4"/>
  <c r="B1887" i="4"/>
  <c r="O1887" i="4" l="1"/>
  <c r="B1888" i="4"/>
  <c r="A1890" i="4"/>
  <c r="D1890" i="4" s="1"/>
  <c r="E1890" i="4" s="1"/>
  <c r="P1890" i="4" s="1"/>
  <c r="C1891" i="4"/>
  <c r="C1892" i="4" l="1"/>
  <c r="A1891" i="4"/>
  <c r="D1891" i="4" s="1"/>
  <c r="E1891" i="4" s="1"/>
  <c r="P1891" i="4" s="1"/>
  <c r="O1888" i="4"/>
  <c r="B1889" i="4"/>
  <c r="O1889" i="4" l="1"/>
  <c r="B1890" i="4"/>
  <c r="A1892" i="4"/>
  <c r="D1892" i="4" s="1"/>
  <c r="E1892" i="4" s="1"/>
  <c r="P1892" i="4" s="1"/>
  <c r="C1893" i="4"/>
  <c r="C1894" i="4" l="1"/>
  <c r="A1893" i="4"/>
  <c r="D1893" i="4" s="1"/>
  <c r="E1893" i="4" s="1"/>
  <c r="P1893" i="4" s="1"/>
  <c r="O1890" i="4"/>
  <c r="B1891" i="4"/>
  <c r="O1891" i="4" l="1"/>
  <c r="B1892" i="4"/>
  <c r="A1894" i="4"/>
  <c r="D1894" i="4" s="1"/>
  <c r="E1894" i="4" s="1"/>
  <c r="P1894" i="4" s="1"/>
  <c r="C1895" i="4"/>
  <c r="C1896" i="4" l="1"/>
  <c r="A1895" i="4"/>
  <c r="D1895" i="4" s="1"/>
  <c r="E1895" i="4" s="1"/>
  <c r="P1895" i="4" s="1"/>
  <c r="O1892" i="4"/>
  <c r="B1893" i="4"/>
  <c r="O1893" i="4" l="1"/>
  <c r="B1894" i="4"/>
  <c r="A1896" i="4"/>
  <c r="D1896" i="4" s="1"/>
  <c r="E1896" i="4" s="1"/>
  <c r="P1896" i="4" s="1"/>
  <c r="C1897" i="4"/>
  <c r="C1898" i="4" l="1"/>
  <c r="A1897" i="4"/>
  <c r="D1897" i="4" s="1"/>
  <c r="E1897" i="4" s="1"/>
  <c r="P1897" i="4" s="1"/>
  <c r="O1894" i="4"/>
  <c r="B1895" i="4"/>
  <c r="O1895" i="4" l="1"/>
  <c r="B1896" i="4"/>
  <c r="A1898" i="4"/>
  <c r="D1898" i="4" s="1"/>
  <c r="E1898" i="4" s="1"/>
  <c r="P1898" i="4" s="1"/>
  <c r="C1899" i="4"/>
  <c r="C1900" i="4" l="1"/>
  <c r="A1899" i="4"/>
  <c r="D1899" i="4" s="1"/>
  <c r="E1899" i="4" s="1"/>
  <c r="P1899" i="4" s="1"/>
  <c r="O1896" i="4"/>
  <c r="B1897" i="4"/>
  <c r="O1897" i="4" l="1"/>
  <c r="B1898" i="4"/>
  <c r="A1900" i="4"/>
  <c r="D1900" i="4" s="1"/>
  <c r="E1900" i="4" s="1"/>
  <c r="P1900" i="4" s="1"/>
  <c r="C1901" i="4"/>
  <c r="C1902" i="4" l="1"/>
  <c r="A1901" i="4"/>
  <c r="D1901" i="4" s="1"/>
  <c r="E1901" i="4" s="1"/>
  <c r="P1901" i="4" s="1"/>
  <c r="O1898" i="4"/>
  <c r="B1899" i="4"/>
  <c r="O1899" i="4" l="1"/>
  <c r="B1900" i="4"/>
  <c r="A1902" i="4"/>
  <c r="D1902" i="4" s="1"/>
  <c r="E1902" i="4" s="1"/>
  <c r="P1902" i="4" s="1"/>
  <c r="C1903" i="4"/>
  <c r="C1904" i="4" l="1"/>
  <c r="A1903" i="4"/>
  <c r="D1903" i="4" s="1"/>
  <c r="E1903" i="4" s="1"/>
  <c r="P1903" i="4" s="1"/>
  <c r="O1900" i="4"/>
  <c r="B1901" i="4"/>
  <c r="O1901" i="4" l="1"/>
  <c r="B1902" i="4"/>
  <c r="A1904" i="4"/>
  <c r="D1904" i="4" s="1"/>
  <c r="E1904" i="4" s="1"/>
  <c r="P1904" i="4" s="1"/>
  <c r="C1905" i="4"/>
  <c r="C1906" i="4" l="1"/>
  <c r="A1905" i="4"/>
  <c r="D1905" i="4" s="1"/>
  <c r="E1905" i="4" s="1"/>
  <c r="P1905" i="4" s="1"/>
  <c r="O1902" i="4"/>
  <c r="B1903" i="4"/>
  <c r="O1903" i="4" l="1"/>
  <c r="B1904" i="4"/>
  <c r="A1906" i="4"/>
  <c r="D1906" i="4" s="1"/>
  <c r="E1906" i="4" s="1"/>
  <c r="P1906" i="4" s="1"/>
  <c r="C1907" i="4"/>
  <c r="C1908" i="4" l="1"/>
  <c r="A1907" i="4"/>
  <c r="D1907" i="4" s="1"/>
  <c r="E1907" i="4" s="1"/>
  <c r="P1907" i="4" s="1"/>
  <c r="O1904" i="4"/>
  <c r="B1905" i="4"/>
  <c r="O1905" i="4" l="1"/>
  <c r="B1906" i="4"/>
  <c r="A1908" i="4"/>
  <c r="D1908" i="4" s="1"/>
  <c r="E1908" i="4" s="1"/>
  <c r="P1908" i="4" s="1"/>
  <c r="C1909" i="4"/>
  <c r="C1910" i="4" l="1"/>
  <c r="A1909" i="4"/>
  <c r="D1909" i="4" s="1"/>
  <c r="E1909" i="4" s="1"/>
  <c r="P1909" i="4" s="1"/>
  <c r="O1906" i="4"/>
  <c r="B1907" i="4"/>
  <c r="O1907" i="4" l="1"/>
  <c r="B1908" i="4"/>
  <c r="A1910" i="4"/>
  <c r="D1910" i="4" s="1"/>
  <c r="E1910" i="4" s="1"/>
  <c r="P1910" i="4" s="1"/>
  <c r="C1911" i="4"/>
  <c r="C1912" i="4" l="1"/>
  <c r="A1911" i="4"/>
  <c r="D1911" i="4" s="1"/>
  <c r="E1911" i="4" s="1"/>
  <c r="P1911" i="4" s="1"/>
  <c r="O1908" i="4"/>
  <c r="B1909" i="4"/>
  <c r="O1909" i="4" l="1"/>
  <c r="B1910" i="4"/>
  <c r="A1912" i="4"/>
  <c r="D1912" i="4" s="1"/>
  <c r="E1912" i="4" s="1"/>
  <c r="P1912" i="4" s="1"/>
  <c r="C1913" i="4"/>
  <c r="C1914" i="4" l="1"/>
  <c r="A1913" i="4"/>
  <c r="D1913" i="4" s="1"/>
  <c r="E1913" i="4" s="1"/>
  <c r="P1913" i="4" s="1"/>
  <c r="O1910" i="4"/>
  <c r="B1911" i="4"/>
  <c r="O1911" i="4" l="1"/>
  <c r="B1912" i="4"/>
  <c r="A1914" i="4"/>
  <c r="D1914" i="4" s="1"/>
  <c r="E1914" i="4" s="1"/>
  <c r="P1914" i="4" s="1"/>
  <c r="C1915" i="4"/>
  <c r="C1916" i="4" l="1"/>
  <c r="A1915" i="4"/>
  <c r="D1915" i="4" s="1"/>
  <c r="E1915" i="4" s="1"/>
  <c r="P1915" i="4" s="1"/>
  <c r="O1912" i="4"/>
  <c r="B1913" i="4"/>
  <c r="O1913" i="4" l="1"/>
  <c r="B1914" i="4"/>
  <c r="A1916" i="4"/>
  <c r="D1916" i="4" s="1"/>
  <c r="E1916" i="4" s="1"/>
  <c r="P1916" i="4" s="1"/>
  <c r="C1917" i="4"/>
  <c r="C1918" i="4" l="1"/>
  <c r="A1917" i="4"/>
  <c r="D1917" i="4" s="1"/>
  <c r="E1917" i="4" s="1"/>
  <c r="P1917" i="4" s="1"/>
  <c r="O1914" i="4"/>
  <c r="B1915" i="4"/>
  <c r="O1915" i="4" l="1"/>
  <c r="B1916" i="4"/>
  <c r="A1918" i="4"/>
  <c r="D1918" i="4" s="1"/>
  <c r="E1918" i="4" s="1"/>
  <c r="P1918" i="4" s="1"/>
  <c r="C1919" i="4"/>
  <c r="C1920" i="4" l="1"/>
  <c r="A1919" i="4"/>
  <c r="D1919" i="4" s="1"/>
  <c r="E1919" i="4" s="1"/>
  <c r="P1919" i="4" s="1"/>
  <c r="O1916" i="4"/>
  <c r="B1917" i="4"/>
  <c r="O1917" i="4" l="1"/>
  <c r="B1918" i="4"/>
  <c r="A1920" i="4"/>
  <c r="D1920" i="4" s="1"/>
  <c r="E1920" i="4" s="1"/>
  <c r="P1920" i="4" s="1"/>
  <c r="C1921" i="4"/>
  <c r="C1922" i="4" l="1"/>
  <c r="A1921" i="4"/>
  <c r="D1921" i="4" s="1"/>
  <c r="E1921" i="4" s="1"/>
  <c r="P1921" i="4" s="1"/>
  <c r="O1918" i="4"/>
  <c r="B1919" i="4"/>
  <c r="O1919" i="4" l="1"/>
  <c r="B1920" i="4"/>
  <c r="A1922" i="4"/>
  <c r="D1922" i="4" s="1"/>
  <c r="E1922" i="4" s="1"/>
  <c r="P1922" i="4" s="1"/>
  <c r="C1923" i="4"/>
  <c r="C1924" i="4" l="1"/>
  <c r="A1923" i="4"/>
  <c r="D1923" i="4" s="1"/>
  <c r="E1923" i="4" s="1"/>
  <c r="P1923" i="4" s="1"/>
  <c r="O1920" i="4"/>
  <c r="B1921" i="4"/>
  <c r="O1921" i="4" l="1"/>
  <c r="B1922" i="4"/>
  <c r="A1924" i="4"/>
  <c r="D1924" i="4" s="1"/>
  <c r="E1924" i="4" s="1"/>
  <c r="P1924" i="4" s="1"/>
  <c r="C1925" i="4"/>
  <c r="C1926" i="4" l="1"/>
  <c r="A1925" i="4"/>
  <c r="D1925" i="4" s="1"/>
  <c r="E1925" i="4" s="1"/>
  <c r="P1925" i="4" s="1"/>
  <c r="O1922" i="4"/>
  <c r="B1923" i="4"/>
  <c r="O1923" i="4" l="1"/>
  <c r="B1924" i="4"/>
  <c r="A1926" i="4"/>
  <c r="D1926" i="4" s="1"/>
  <c r="E1926" i="4" s="1"/>
  <c r="P1926" i="4" s="1"/>
  <c r="C1927" i="4"/>
  <c r="C1928" i="4" l="1"/>
  <c r="A1927" i="4"/>
  <c r="D1927" i="4" s="1"/>
  <c r="E1927" i="4" s="1"/>
  <c r="P1927" i="4" s="1"/>
  <c r="O1924" i="4"/>
  <c r="B1925" i="4"/>
  <c r="O1925" i="4" l="1"/>
  <c r="B1926" i="4"/>
  <c r="A1928" i="4"/>
  <c r="D1928" i="4" s="1"/>
  <c r="E1928" i="4" s="1"/>
  <c r="P1928" i="4" s="1"/>
  <c r="C1929" i="4"/>
  <c r="C1930" i="4" l="1"/>
  <c r="A1929" i="4"/>
  <c r="D1929" i="4" s="1"/>
  <c r="E1929" i="4" s="1"/>
  <c r="P1929" i="4" s="1"/>
  <c r="O1926" i="4"/>
  <c r="B1927" i="4"/>
  <c r="O1927" i="4" l="1"/>
  <c r="B1928" i="4"/>
  <c r="A1930" i="4"/>
  <c r="D1930" i="4" s="1"/>
  <c r="E1930" i="4" s="1"/>
  <c r="P1930" i="4" s="1"/>
  <c r="C1931" i="4"/>
  <c r="C1932" i="4" l="1"/>
  <c r="A1931" i="4"/>
  <c r="D1931" i="4" s="1"/>
  <c r="E1931" i="4" s="1"/>
  <c r="P1931" i="4" s="1"/>
  <c r="O1928" i="4"/>
  <c r="B1929" i="4"/>
  <c r="O1929" i="4" l="1"/>
  <c r="B1930" i="4"/>
  <c r="A1932" i="4"/>
  <c r="D1932" i="4" s="1"/>
  <c r="E1932" i="4" s="1"/>
  <c r="P1932" i="4" s="1"/>
  <c r="C1933" i="4"/>
  <c r="C1934" i="4" l="1"/>
  <c r="A1933" i="4"/>
  <c r="D1933" i="4" s="1"/>
  <c r="E1933" i="4" s="1"/>
  <c r="P1933" i="4" s="1"/>
  <c r="O1930" i="4"/>
  <c r="B1931" i="4"/>
  <c r="O1931" i="4" l="1"/>
  <c r="B1932" i="4"/>
  <c r="A1934" i="4"/>
  <c r="D1934" i="4" s="1"/>
  <c r="E1934" i="4" s="1"/>
  <c r="P1934" i="4" s="1"/>
  <c r="C1935" i="4"/>
  <c r="C1936" i="4" l="1"/>
  <c r="A1935" i="4"/>
  <c r="D1935" i="4" s="1"/>
  <c r="E1935" i="4" s="1"/>
  <c r="P1935" i="4" s="1"/>
  <c r="O1932" i="4"/>
  <c r="B1933" i="4"/>
  <c r="O1933" i="4" l="1"/>
  <c r="B1934" i="4"/>
  <c r="A1936" i="4"/>
  <c r="D1936" i="4" s="1"/>
  <c r="E1936" i="4" s="1"/>
  <c r="P1936" i="4" s="1"/>
  <c r="C1937" i="4"/>
  <c r="C1938" i="4" l="1"/>
  <c r="A1937" i="4"/>
  <c r="D1937" i="4" s="1"/>
  <c r="E1937" i="4" s="1"/>
  <c r="P1937" i="4" s="1"/>
  <c r="O1934" i="4"/>
  <c r="B1935" i="4"/>
  <c r="O1935" i="4" l="1"/>
  <c r="B1936" i="4"/>
  <c r="A1938" i="4"/>
  <c r="D1938" i="4" s="1"/>
  <c r="E1938" i="4" s="1"/>
  <c r="P1938" i="4" s="1"/>
  <c r="C1939" i="4"/>
  <c r="C1940" i="4" l="1"/>
  <c r="A1939" i="4"/>
  <c r="D1939" i="4" s="1"/>
  <c r="E1939" i="4" s="1"/>
  <c r="P1939" i="4" s="1"/>
  <c r="O1936" i="4"/>
  <c r="B1937" i="4"/>
  <c r="O1937" i="4" l="1"/>
  <c r="B1938" i="4"/>
  <c r="A1940" i="4"/>
  <c r="D1940" i="4" s="1"/>
  <c r="E1940" i="4" s="1"/>
  <c r="P1940" i="4" s="1"/>
  <c r="C1941" i="4"/>
  <c r="C1942" i="4" l="1"/>
  <c r="A1941" i="4"/>
  <c r="D1941" i="4" s="1"/>
  <c r="E1941" i="4" s="1"/>
  <c r="P1941" i="4" s="1"/>
  <c r="O1938" i="4"/>
  <c r="B1939" i="4"/>
  <c r="O1939" i="4" l="1"/>
  <c r="B1940" i="4"/>
  <c r="A1942" i="4"/>
  <c r="D1942" i="4" s="1"/>
  <c r="E1942" i="4" s="1"/>
  <c r="P1942" i="4" s="1"/>
  <c r="C1943" i="4"/>
  <c r="O1940" i="4" l="1"/>
  <c r="B1941" i="4"/>
  <c r="C1944" i="4"/>
  <c r="A1943" i="4"/>
  <c r="D1943" i="4" s="1"/>
  <c r="E1943" i="4" s="1"/>
  <c r="P1943" i="4" s="1"/>
  <c r="A1944" i="4" l="1"/>
  <c r="D1944" i="4" s="1"/>
  <c r="E1944" i="4" s="1"/>
  <c r="P1944" i="4" s="1"/>
  <c r="C1945" i="4"/>
  <c r="O1941" i="4"/>
  <c r="B1942" i="4"/>
  <c r="C1946" i="4" l="1"/>
  <c r="A1945" i="4"/>
  <c r="D1945" i="4" s="1"/>
  <c r="E1945" i="4" s="1"/>
  <c r="P1945" i="4" s="1"/>
  <c r="O1942" i="4"/>
  <c r="B1943" i="4"/>
  <c r="O1943" i="4" l="1"/>
  <c r="B1944" i="4"/>
  <c r="A1946" i="4"/>
  <c r="D1946" i="4" s="1"/>
  <c r="E1946" i="4" s="1"/>
  <c r="P1946" i="4" s="1"/>
  <c r="C1947" i="4"/>
  <c r="C1948" i="4" l="1"/>
  <c r="A1947" i="4"/>
  <c r="D1947" i="4" s="1"/>
  <c r="E1947" i="4" s="1"/>
  <c r="P1947" i="4" s="1"/>
  <c r="O1944" i="4"/>
  <c r="B1945" i="4"/>
  <c r="O1945" i="4" l="1"/>
  <c r="B1946" i="4"/>
  <c r="A1948" i="4"/>
  <c r="D1948" i="4" s="1"/>
  <c r="E1948" i="4" s="1"/>
  <c r="P1948" i="4" s="1"/>
  <c r="C1949" i="4"/>
  <c r="C1950" i="4" l="1"/>
  <c r="A1949" i="4"/>
  <c r="D1949" i="4" s="1"/>
  <c r="E1949" i="4" s="1"/>
  <c r="P1949" i="4" s="1"/>
  <c r="O1946" i="4"/>
  <c r="B1947" i="4"/>
  <c r="O1947" i="4" l="1"/>
  <c r="B1948" i="4"/>
  <c r="A1950" i="4"/>
  <c r="D1950" i="4" s="1"/>
  <c r="E1950" i="4" s="1"/>
  <c r="P1950" i="4" s="1"/>
  <c r="C1951" i="4"/>
  <c r="C1952" i="4" l="1"/>
  <c r="A1951" i="4"/>
  <c r="D1951" i="4" s="1"/>
  <c r="E1951" i="4" s="1"/>
  <c r="P1951" i="4" s="1"/>
  <c r="O1948" i="4"/>
  <c r="B1949" i="4"/>
  <c r="O1949" i="4" l="1"/>
  <c r="B1950" i="4"/>
  <c r="A1952" i="4"/>
  <c r="D1952" i="4" s="1"/>
  <c r="E1952" i="4" s="1"/>
  <c r="P1952" i="4" s="1"/>
  <c r="C1953" i="4"/>
  <c r="O1950" i="4" l="1"/>
  <c r="B1951" i="4"/>
  <c r="C1954" i="4"/>
  <c r="A1953" i="4"/>
  <c r="D1953" i="4" s="1"/>
  <c r="E1953" i="4" s="1"/>
  <c r="P1953" i="4" s="1"/>
  <c r="A1954" i="4" l="1"/>
  <c r="D1954" i="4" s="1"/>
  <c r="E1954" i="4" s="1"/>
  <c r="P1954" i="4" s="1"/>
  <c r="C1955" i="4"/>
  <c r="O1951" i="4"/>
  <c r="B1952" i="4"/>
  <c r="O1952" i="4" l="1"/>
  <c r="B1953" i="4"/>
  <c r="C1956" i="4"/>
  <c r="A1955" i="4"/>
  <c r="D1955" i="4" s="1"/>
  <c r="E1955" i="4" s="1"/>
  <c r="P1955" i="4" s="1"/>
  <c r="A1956" i="4" l="1"/>
  <c r="D1956" i="4" s="1"/>
  <c r="E1956" i="4" s="1"/>
  <c r="P1956" i="4" s="1"/>
  <c r="C1957" i="4"/>
  <c r="O1953" i="4"/>
  <c r="B1954" i="4"/>
  <c r="C1958" i="4" l="1"/>
  <c r="A1957" i="4"/>
  <c r="D1957" i="4" s="1"/>
  <c r="E1957" i="4" s="1"/>
  <c r="P1957" i="4" s="1"/>
  <c r="O1954" i="4"/>
  <c r="B1955" i="4"/>
  <c r="O1955" i="4" l="1"/>
  <c r="B1956" i="4"/>
  <c r="A1958" i="4"/>
  <c r="D1958" i="4" s="1"/>
  <c r="E1958" i="4" s="1"/>
  <c r="P1958" i="4" s="1"/>
  <c r="C1959" i="4"/>
  <c r="C1960" i="4" l="1"/>
  <c r="A1959" i="4"/>
  <c r="D1959" i="4" s="1"/>
  <c r="E1959" i="4" s="1"/>
  <c r="P1959" i="4" s="1"/>
  <c r="O1956" i="4"/>
  <c r="B1957" i="4"/>
  <c r="O1957" i="4" l="1"/>
  <c r="B1958" i="4"/>
  <c r="A1960" i="4"/>
  <c r="D1960" i="4" s="1"/>
  <c r="E1960" i="4" s="1"/>
  <c r="P1960" i="4" s="1"/>
  <c r="C1961" i="4"/>
  <c r="O1958" i="4" l="1"/>
  <c r="B1959" i="4"/>
  <c r="C1962" i="4"/>
  <c r="A1961" i="4"/>
  <c r="D1961" i="4" s="1"/>
  <c r="E1961" i="4" s="1"/>
  <c r="P1961" i="4" s="1"/>
  <c r="A1962" i="4" l="1"/>
  <c r="D1962" i="4" s="1"/>
  <c r="E1962" i="4" s="1"/>
  <c r="P1962" i="4" s="1"/>
  <c r="C1963" i="4"/>
  <c r="O1959" i="4"/>
  <c r="B1960" i="4"/>
  <c r="C1964" i="4" l="1"/>
  <c r="A1963" i="4"/>
  <c r="D1963" i="4" s="1"/>
  <c r="E1963" i="4" s="1"/>
  <c r="P1963" i="4" s="1"/>
  <c r="O1960" i="4"/>
  <c r="B1961" i="4"/>
  <c r="O1961" i="4" l="1"/>
  <c r="B1962" i="4"/>
  <c r="A1964" i="4"/>
  <c r="D1964" i="4" s="1"/>
  <c r="E1964" i="4" s="1"/>
  <c r="P1964" i="4" s="1"/>
  <c r="C1965" i="4"/>
  <c r="C1966" i="4" l="1"/>
  <c r="A1965" i="4"/>
  <c r="D1965" i="4" s="1"/>
  <c r="E1965" i="4" s="1"/>
  <c r="P1965" i="4" s="1"/>
  <c r="O1962" i="4"/>
  <c r="B1963" i="4"/>
  <c r="O1963" i="4" l="1"/>
  <c r="B1964" i="4"/>
  <c r="A1966" i="4"/>
  <c r="D1966" i="4" s="1"/>
  <c r="E1966" i="4" s="1"/>
  <c r="P1966" i="4" s="1"/>
  <c r="C1967" i="4"/>
  <c r="C1968" i="4" l="1"/>
  <c r="A1967" i="4"/>
  <c r="D1967" i="4" s="1"/>
  <c r="E1967" i="4" s="1"/>
  <c r="P1967" i="4" s="1"/>
  <c r="O1964" i="4"/>
  <c r="B1965" i="4"/>
  <c r="O1965" i="4" l="1"/>
  <c r="B1966" i="4"/>
  <c r="A1968" i="4"/>
  <c r="D1968" i="4" s="1"/>
  <c r="E1968" i="4" s="1"/>
  <c r="P1968" i="4" s="1"/>
  <c r="C1969" i="4"/>
  <c r="O1966" i="4" l="1"/>
  <c r="B1967" i="4"/>
  <c r="C1970" i="4"/>
  <c r="A1969" i="4"/>
  <c r="D1969" i="4" s="1"/>
  <c r="E1969" i="4" s="1"/>
  <c r="P1969" i="4" s="1"/>
  <c r="A1970" i="4" l="1"/>
  <c r="D1970" i="4" s="1"/>
  <c r="E1970" i="4" s="1"/>
  <c r="P1970" i="4" s="1"/>
  <c r="C1971" i="4"/>
  <c r="O1967" i="4"/>
  <c r="B1968" i="4"/>
  <c r="O1968" i="4" l="1"/>
  <c r="B1969" i="4"/>
  <c r="C1972" i="4"/>
  <c r="A1971" i="4"/>
  <c r="D1971" i="4" s="1"/>
  <c r="E1971" i="4" s="1"/>
  <c r="P1971" i="4" s="1"/>
  <c r="A1972" i="4" l="1"/>
  <c r="D1972" i="4" s="1"/>
  <c r="E1972" i="4" s="1"/>
  <c r="P1972" i="4" s="1"/>
  <c r="C1973" i="4"/>
  <c r="O1969" i="4"/>
  <c r="B1970" i="4"/>
  <c r="O1970" i="4" l="1"/>
  <c r="B1971" i="4"/>
  <c r="C1974" i="4"/>
  <c r="A1973" i="4"/>
  <c r="D1973" i="4" s="1"/>
  <c r="E1973" i="4" s="1"/>
  <c r="P1973" i="4" s="1"/>
  <c r="O1971" i="4" l="1"/>
  <c r="B1972" i="4"/>
  <c r="A1974" i="4"/>
  <c r="D1974" i="4" s="1"/>
  <c r="E1974" i="4" s="1"/>
  <c r="P1974" i="4" s="1"/>
  <c r="C1975" i="4"/>
  <c r="O1972" i="4" l="1"/>
  <c r="B1973" i="4"/>
  <c r="C1976" i="4"/>
  <c r="A1975" i="4"/>
  <c r="D1975" i="4" s="1"/>
  <c r="E1975" i="4" s="1"/>
  <c r="P1975" i="4" s="1"/>
  <c r="A1976" i="4" l="1"/>
  <c r="D1976" i="4" s="1"/>
  <c r="E1976" i="4" s="1"/>
  <c r="P1976" i="4" s="1"/>
  <c r="C1977" i="4"/>
  <c r="O1973" i="4"/>
  <c r="B1974" i="4"/>
  <c r="O1974" i="4" l="1"/>
  <c r="B1975" i="4"/>
  <c r="C1978" i="4"/>
  <c r="A1977" i="4"/>
  <c r="D1977" i="4" s="1"/>
  <c r="E1977" i="4" s="1"/>
  <c r="P1977" i="4" s="1"/>
  <c r="O1975" i="4" l="1"/>
  <c r="B1976" i="4"/>
  <c r="A1978" i="4"/>
  <c r="D1978" i="4" s="1"/>
  <c r="E1978" i="4" s="1"/>
  <c r="P1978" i="4" s="1"/>
  <c r="C1979" i="4"/>
  <c r="O1976" i="4" l="1"/>
  <c r="B1977" i="4"/>
  <c r="C1980" i="4"/>
  <c r="A1979" i="4"/>
  <c r="D1979" i="4" s="1"/>
  <c r="E1979" i="4" s="1"/>
  <c r="P1979" i="4" s="1"/>
  <c r="A1980" i="4" l="1"/>
  <c r="D1980" i="4" s="1"/>
  <c r="E1980" i="4" s="1"/>
  <c r="P1980" i="4" s="1"/>
  <c r="C1981" i="4"/>
  <c r="O1977" i="4"/>
  <c r="B1978" i="4"/>
  <c r="O1978" i="4" l="1"/>
  <c r="B1979" i="4"/>
  <c r="C1982" i="4"/>
  <c r="A1981" i="4"/>
  <c r="D1981" i="4" s="1"/>
  <c r="E1981" i="4" s="1"/>
  <c r="P1981" i="4" s="1"/>
  <c r="A1982" i="4" l="1"/>
  <c r="D1982" i="4" s="1"/>
  <c r="E1982" i="4" s="1"/>
  <c r="P1982" i="4" s="1"/>
  <c r="C1983" i="4"/>
  <c r="O1979" i="4"/>
  <c r="B1980" i="4"/>
  <c r="O1980" i="4" l="1"/>
  <c r="B1981" i="4"/>
  <c r="C1984" i="4"/>
  <c r="A1983" i="4"/>
  <c r="D1983" i="4" s="1"/>
  <c r="E1983" i="4" s="1"/>
  <c r="P1983" i="4" s="1"/>
  <c r="A1984" i="4" l="1"/>
  <c r="D1984" i="4" s="1"/>
  <c r="E1984" i="4" s="1"/>
  <c r="P1984" i="4" s="1"/>
  <c r="C1985" i="4"/>
  <c r="O1981" i="4"/>
  <c r="B1982" i="4"/>
  <c r="O1982" i="4" l="1"/>
  <c r="B1983" i="4"/>
  <c r="C1986" i="4"/>
  <c r="A1985" i="4"/>
  <c r="D1985" i="4" s="1"/>
  <c r="E1985" i="4" s="1"/>
  <c r="P1985" i="4" s="1"/>
  <c r="A1986" i="4" l="1"/>
  <c r="D1986" i="4" s="1"/>
  <c r="E1986" i="4" s="1"/>
  <c r="P1986" i="4" s="1"/>
  <c r="C1987" i="4"/>
  <c r="O1983" i="4"/>
  <c r="B1984" i="4"/>
  <c r="C1988" i="4" l="1"/>
  <c r="A1987" i="4"/>
  <c r="D1987" i="4" s="1"/>
  <c r="E1987" i="4" s="1"/>
  <c r="P1987" i="4" s="1"/>
  <c r="O1984" i="4"/>
  <c r="B1985" i="4"/>
  <c r="O1985" i="4" l="1"/>
  <c r="B1986" i="4"/>
  <c r="A1988" i="4"/>
  <c r="D1988" i="4" s="1"/>
  <c r="E1988" i="4" s="1"/>
  <c r="P1988" i="4" s="1"/>
  <c r="C1989" i="4"/>
  <c r="C1990" i="4" l="1"/>
  <c r="A1989" i="4"/>
  <c r="D1989" i="4" s="1"/>
  <c r="E1989" i="4" s="1"/>
  <c r="P1989" i="4" s="1"/>
  <c r="O1986" i="4"/>
  <c r="B1987" i="4"/>
  <c r="O1987" i="4" l="1"/>
  <c r="B1988" i="4"/>
  <c r="A1990" i="4"/>
  <c r="D1990" i="4" s="1"/>
  <c r="E1990" i="4" s="1"/>
  <c r="P1990" i="4" s="1"/>
  <c r="C1991" i="4"/>
  <c r="C1992" i="4" l="1"/>
  <c r="A1991" i="4"/>
  <c r="D1991" i="4" s="1"/>
  <c r="E1991" i="4" s="1"/>
  <c r="P1991" i="4" s="1"/>
  <c r="O1988" i="4"/>
  <c r="B1989" i="4"/>
  <c r="O1989" i="4" l="1"/>
  <c r="B1990" i="4"/>
  <c r="A1992" i="4"/>
  <c r="D1992" i="4" s="1"/>
  <c r="E1992" i="4" s="1"/>
  <c r="P1992" i="4" s="1"/>
  <c r="C1993" i="4"/>
  <c r="C1994" i="4" l="1"/>
  <c r="A1993" i="4"/>
  <c r="D1993" i="4" s="1"/>
  <c r="E1993" i="4" s="1"/>
  <c r="P1993" i="4" s="1"/>
  <c r="O1990" i="4"/>
  <c r="B1991" i="4"/>
  <c r="O1991" i="4" l="1"/>
  <c r="B1992" i="4"/>
  <c r="A1994" i="4"/>
  <c r="D1994" i="4" s="1"/>
  <c r="E1994" i="4" s="1"/>
  <c r="P1994" i="4" s="1"/>
  <c r="C1995" i="4"/>
  <c r="C1996" i="4" l="1"/>
  <c r="A1995" i="4"/>
  <c r="D1995" i="4" s="1"/>
  <c r="E1995" i="4" s="1"/>
  <c r="P1995" i="4" s="1"/>
  <c r="O1992" i="4"/>
  <c r="B1993" i="4"/>
  <c r="O1993" i="4" l="1"/>
  <c r="B1994" i="4"/>
  <c r="A1996" i="4"/>
  <c r="D1996" i="4" s="1"/>
  <c r="E1996" i="4" s="1"/>
  <c r="P1996" i="4" s="1"/>
  <c r="C1997" i="4"/>
  <c r="C1998" i="4" l="1"/>
  <c r="A1997" i="4"/>
  <c r="D1997" i="4" s="1"/>
  <c r="E1997" i="4" s="1"/>
  <c r="P1997" i="4" s="1"/>
  <c r="O1994" i="4"/>
  <c r="B1995" i="4"/>
  <c r="O1995" i="4" l="1"/>
  <c r="B1996" i="4"/>
  <c r="A1998" i="4"/>
  <c r="D1998" i="4" s="1"/>
  <c r="E1998" i="4" s="1"/>
  <c r="P1998" i="4" s="1"/>
  <c r="C1999" i="4"/>
  <c r="C2000" i="4" l="1"/>
  <c r="A1999" i="4"/>
  <c r="D1999" i="4" s="1"/>
  <c r="E1999" i="4" s="1"/>
  <c r="P1999" i="4" s="1"/>
  <c r="O1996" i="4"/>
  <c r="B1997" i="4"/>
  <c r="O1997" i="4" l="1"/>
  <c r="B1998" i="4"/>
  <c r="A2000" i="4"/>
  <c r="D2000" i="4" s="1"/>
  <c r="E2000" i="4" s="1"/>
  <c r="P2000" i="4" s="1"/>
  <c r="C2001" i="4"/>
  <c r="C2002" i="4" l="1"/>
  <c r="A2001" i="4"/>
  <c r="D2001" i="4" s="1"/>
  <c r="E2001" i="4" s="1"/>
  <c r="P2001" i="4" s="1"/>
  <c r="O1998" i="4"/>
  <c r="B1999" i="4"/>
  <c r="O1999" i="4" l="1"/>
  <c r="B2000" i="4"/>
  <c r="A2002" i="4"/>
  <c r="D2002" i="4" s="1"/>
  <c r="E2002" i="4" s="1"/>
  <c r="P2002" i="4" s="1"/>
  <c r="C2003" i="4"/>
  <c r="C2004" i="4" l="1"/>
  <c r="A2003" i="4"/>
  <c r="D2003" i="4" s="1"/>
  <c r="E2003" i="4" s="1"/>
  <c r="P2003" i="4" s="1"/>
  <c r="O2000" i="4"/>
  <c r="B2001" i="4"/>
  <c r="O2001" i="4" l="1"/>
  <c r="B2002" i="4"/>
  <c r="A2004" i="4"/>
  <c r="D2004" i="4" s="1"/>
  <c r="E2004" i="4" s="1"/>
  <c r="P2004" i="4" s="1"/>
  <c r="C2005" i="4"/>
  <c r="C2006" i="4" l="1"/>
  <c r="A2005" i="4"/>
  <c r="D2005" i="4" s="1"/>
  <c r="E2005" i="4" s="1"/>
  <c r="P2005" i="4" s="1"/>
  <c r="O2002" i="4"/>
  <c r="B2003" i="4"/>
  <c r="O2003" i="4" l="1"/>
  <c r="B2004" i="4"/>
  <c r="A2006" i="4"/>
  <c r="D2006" i="4" s="1"/>
  <c r="E2006" i="4" s="1"/>
  <c r="P2006" i="4" s="1"/>
  <c r="C2007" i="4"/>
  <c r="C2008" i="4" l="1"/>
  <c r="A2007" i="4"/>
  <c r="D2007" i="4" s="1"/>
  <c r="E2007" i="4" s="1"/>
  <c r="P2007" i="4" s="1"/>
  <c r="O2004" i="4"/>
  <c r="B2005" i="4"/>
  <c r="O2005" i="4" l="1"/>
  <c r="B2006" i="4"/>
  <c r="A2008" i="4"/>
  <c r="D2008" i="4" s="1"/>
  <c r="E2008" i="4" s="1"/>
  <c r="P2008" i="4" s="1"/>
  <c r="C2009" i="4"/>
  <c r="C2010" i="4" l="1"/>
  <c r="A2009" i="4"/>
  <c r="D2009" i="4" s="1"/>
  <c r="E2009" i="4" s="1"/>
  <c r="P2009" i="4" s="1"/>
  <c r="O2006" i="4"/>
  <c r="B2007" i="4"/>
  <c r="O2007" i="4" l="1"/>
  <c r="B2008" i="4"/>
  <c r="A2010" i="4"/>
  <c r="D2010" i="4" s="1"/>
  <c r="E2010" i="4" s="1"/>
  <c r="P2010" i="4" s="1"/>
  <c r="C2011" i="4"/>
  <c r="C2012" i="4" l="1"/>
  <c r="A2011" i="4"/>
  <c r="D2011" i="4" s="1"/>
  <c r="E2011" i="4" s="1"/>
  <c r="P2011" i="4" s="1"/>
  <c r="O2008" i="4"/>
  <c r="B2009" i="4"/>
  <c r="O2009" i="4" l="1"/>
  <c r="B2010" i="4"/>
  <c r="A2012" i="4"/>
  <c r="D2012" i="4" s="1"/>
  <c r="E2012" i="4" s="1"/>
  <c r="P2012" i="4" s="1"/>
  <c r="C2013" i="4"/>
  <c r="C2014" i="4" l="1"/>
  <c r="A2013" i="4"/>
  <c r="D2013" i="4" s="1"/>
  <c r="E2013" i="4" s="1"/>
  <c r="P2013" i="4" s="1"/>
  <c r="O2010" i="4"/>
  <c r="B2011" i="4"/>
  <c r="O2011" i="4" l="1"/>
  <c r="B2012" i="4"/>
  <c r="A2014" i="4"/>
  <c r="D2014" i="4" s="1"/>
  <c r="E2014" i="4" s="1"/>
  <c r="P2014" i="4" s="1"/>
  <c r="C2015" i="4"/>
  <c r="C2016" i="4" l="1"/>
  <c r="A2015" i="4"/>
  <c r="D2015" i="4" s="1"/>
  <c r="E2015" i="4" s="1"/>
  <c r="P2015" i="4" s="1"/>
  <c r="O2012" i="4"/>
  <c r="B2013" i="4"/>
  <c r="O2013" i="4" l="1"/>
  <c r="B2014" i="4"/>
  <c r="A2016" i="4"/>
  <c r="D2016" i="4" s="1"/>
  <c r="E2016" i="4" s="1"/>
  <c r="P2016" i="4" s="1"/>
  <c r="C2017" i="4"/>
  <c r="C2018" i="4" l="1"/>
  <c r="A2017" i="4"/>
  <c r="D2017" i="4" s="1"/>
  <c r="E2017" i="4" s="1"/>
  <c r="P2017" i="4" s="1"/>
  <c r="O2014" i="4"/>
  <c r="B2015" i="4"/>
  <c r="O2015" i="4" l="1"/>
  <c r="B2016" i="4"/>
  <c r="A2018" i="4"/>
  <c r="D2018" i="4" s="1"/>
  <c r="E2018" i="4" s="1"/>
  <c r="P2018" i="4" s="1"/>
  <c r="C2019" i="4"/>
  <c r="C2020" i="4" l="1"/>
  <c r="A2019" i="4"/>
  <c r="D2019" i="4" s="1"/>
  <c r="E2019" i="4" s="1"/>
  <c r="P2019" i="4" s="1"/>
  <c r="O2016" i="4"/>
  <c r="B2017" i="4"/>
  <c r="O2017" i="4" l="1"/>
  <c r="B2018" i="4"/>
  <c r="A2020" i="4"/>
  <c r="D2020" i="4" s="1"/>
  <c r="E2020" i="4" s="1"/>
  <c r="P2020" i="4" s="1"/>
  <c r="C2021" i="4"/>
  <c r="C2022" i="4" l="1"/>
  <c r="A2021" i="4"/>
  <c r="D2021" i="4" s="1"/>
  <c r="E2021" i="4" s="1"/>
  <c r="P2021" i="4" s="1"/>
  <c r="O2018" i="4"/>
  <c r="B2019" i="4"/>
  <c r="O2019" i="4" l="1"/>
  <c r="B2020" i="4"/>
  <c r="A2022" i="4"/>
  <c r="D2022" i="4" s="1"/>
  <c r="E2022" i="4" s="1"/>
  <c r="P2022" i="4" s="1"/>
  <c r="C2023" i="4"/>
  <c r="C2024" i="4" l="1"/>
  <c r="A2023" i="4"/>
  <c r="D2023" i="4" s="1"/>
  <c r="E2023" i="4" s="1"/>
  <c r="P2023" i="4" s="1"/>
  <c r="O2020" i="4"/>
  <c r="B2021" i="4"/>
  <c r="O2021" i="4" l="1"/>
  <c r="B2022" i="4"/>
  <c r="A2024" i="4"/>
  <c r="D2024" i="4" s="1"/>
  <c r="E2024" i="4" s="1"/>
  <c r="P2024" i="4" s="1"/>
  <c r="C2025" i="4"/>
  <c r="C2026" i="4" l="1"/>
  <c r="A2025" i="4"/>
  <c r="D2025" i="4" s="1"/>
  <c r="E2025" i="4" s="1"/>
  <c r="P2025" i="4" s="1"/>
  <c r="O2022" i="4"/>
  <c r="B2023" i="4"/>
  <c r="O2023" i="4" l="1"/>
  <c r="B2024" i="4"/>
  <c r="A2026" i="4"/>
  <c r="D2026" i="4" s="1"/>
  <c r="E2026" i="4" s="1"/>
  <c r="P2026" i="4" s="1"/>
  <c r="C2027" i="4"/>
  <c r="C2028" i="4" l="1"/>
  <c r="A2027" i="4"/>
  <c r="D2027" i="4" s="1"/>
  <c r="E2027" i="4" s="1"/>
  <c r="P2027" i="4" s="1"/>
  <c r="O2024" i="4"/>
  <c r="B2025" i="4"/>
  <c r="O2025" i="4" l="1"/>
  <c r="B2026" i="4"/>
  <c r="A2028" i="4"/>
  <c r="D2028" i="4" s="1"/>
  <c r="E2028" i="4" s="1"/>
  <c r="P2028" i="4" s="1"/>
  <c r="C2029" i="4"/>
  <c r="C2030" i="4" l="1"/>
  <c r="A2029" i="4"/>
  <c r="D2029" i="4" s="1"/>
  <c r="E2029" i="4" s="1"/>
  <c r="P2029" i="4" s="1"/>
  <c r="O2026" i="4"/>
  <c r="B2027" i="4"/>
  <c r="O2027" i="4" l="1"/>
  <c r="B2028" i="4"/>
  <c r="A2030" i="4"/>
  <c r="D2030" i="4" s="1"/>
  <c r="E2030" i="4" s="1"/>
  <c r="P2030" i="4" s="1"/>
  <c r="C2031" i="4"/>
  <c r="C2032" i="4" l="1"/>
  <c r="A2031" i="4"/>
  <c r="D2031" i="4" s="1"/>
  <c r="E2031" i="4" s="1"/>
  <c r="P2031" i="4" s="1"/>
  <c r="O2028" i="4"/>
  <c r="B2029" i="4"/>
  <c r="O2029" i="4" l="1"/>
  <c r="B2030" i="4"/>
  <c r="A2032" i="4"/>
  <c r="D2032" i="4" s="1"/>
  <c r="E2032" i="4" s="1"/>
  <c r="P2032" i="4" s="1"/>
  <c r="C2033" i="4"/>
  <c r="C2034" i="4" l="1"/>
  <c r="A2033" i="4"/>
  <c r="D2033" i="4" s="1"/>
  <c r="E2033" i="4" s="1"/>
  <c r="P2033" i="4" s="1"/>
  <c r="O2030" i="4"/>
  <c r="B2031" i="4"/>
  <c r="O2031" i="4" l="1"/>
  <c r="B2032" i="4"/>
  <c r="A2034" i="4"/>
  <c r="D2034" i="4" s="1"/>
  <c r="E2034" i="4" s="1"/>
  <c r="P2034" i="4" s="1"/>
  <c r="C2035" i="4"/>
  <c r="C2036" i="4" l="1"/>
  <c r="A2035" i="4"/>
  <c r="D2035" i="4" s="1"/>
  <c r="E2035" i="4" s="1"/>
  <c r="P2035" i="4" s="1"/>
  <c r="O2032" i="4"/>
  <c r="B2033" i="4"/>
  <c r="O2033" i="4" l="1"/>
  <c r="B2034" i="4"/>
  <c r="A2036" i="4"/>
  <c r="D2036" i="4" s="1"/>
  <c r="E2036" i="4" s="1"/>
  <c r="P2036" i="4" s="1"/>
  <c r="C2037" i="4"/>
  <c r="C2038" i="4" l="1"/>
  <c r="A2037" i="4"/>
  <c r="D2037" i="4" s="1"/>
  <c r="E2037" i="4" s="1"/>
  <c r="P2037" i="4" s="1"/>
  <c r="O2034" i="4"/>
  <c r="B2035" i="4"/>
  <c r="O2035" i="4" l="1"/>
  <c r="B2036" i="4"/>
  <c r="A2038" i="4"/>
  <c r="D2038" i="4" s="1"/>
  <c r="E2038" i="4" s="1"/>
  <c r="P2038" i="4" s="1"/>
  <c r="C2039" i="4"/>
  <c r="C2040" i="4" l="1"/>
  <c r="A2039" i="4"/>
  <c r="D2039" i="4" s="1"/>
  <c r="E2039" i="4" s="1"/>
  <c r="P2039" i="4" s="1"/>
  <c r="O2036" i="4"/>
  <c r="B2037" i="4"/>
  <c r="O2037" i="4" l="1"/>
  <c r="B2038" i="4"/>
  <c r="A2040" i="4"/>
  <c r="D2040" i="4" s="1"/>
  <c r="E2040" i="4" s="1"/>
  <c r="P2040" i="4" s="1"/>
  <c r="C2041" i="4"/>
  <c r="C2042" i="4" l="1"/>
  <c r="A2041" i="4"/>
  <c r="D2041" i="4" s="1"/>
  <c r="E2041" i="4" s="1"/>
  <c r="P2041" i="4" s="1"/>
  <c r="O2038" i="4"/>
  <c r="B2039" i="4"/>
  <c r="O2039" i="4" l="1"/>
  <c r="B2040" i="4"/>
  <c r="A2042" i="4"/>
  <c r="D2042" i="4" s="1"/>
  <c r="E2042" i="4" s="1"/>
  <c r="P2042" i="4" s="1"/>
  <c r="C2043" i="4"/>
  <c r="C2044" i="4" l="1"/>
  <c r="A2043" i="4"/>
  <c r="D2043" i="4" s="1"/>
  <c r="E2043" i="4" s="1"/>
  <c r="P2043" i="4" s="1"/>
  <c r="O2040" i="4"/>
  <c r="B2041" i="4"/>
  <c r="O2041" i="4" l="1"/>
  <c r="B2042" i="4"/>
  <c r="A2044" i="4"/>
  <c r="D2044" i="4" s="1"/>
  <c r="E2044" i="4" s="1"/>
  <c r="P2044" i="4" s="1"/>
  <c r="C2045" i="4"/>
  <c r="C2046" i="4" l="1"/>
  <c r="A2045" i="4"/>
  <c r="D2045" i="4" s="1"/>
  <c r="E2045" i="4" s="1"/>
  <c r="P2045" i="4" s="1"/>
  <c r="O2042" i="4"/>
  <c r="B2043" i="4"/>
  <c r="O2043" i="4" l="1"/>
  <c r="B2044" i="4"/>
  <c r="A2046" i="4"/>
  <c r="D2046" i="4" s="1"/>
  <c r="E2046" i="4" s="1"/>
  <c r="P2046" i="4" s="1"/>
  <c r="C2047" i="4"/>
  <c r="C2048" i="4" l="1"/>
  <c r="A2047" i="4"/>
  <c r="D2047" i="4" s="1"/>
  <c r="E2047" i="4" s="1"/>
  <c r="P2047" i="4" s="1"/>
  <c r="O2044" i="4"/>
  <c r="B2045" i="4"/>
  <c r="O2045" i="4" l="1"/>
  <c r="B2046" i="4"/>
  <c r="A2048" i="4"/>
  <c r="D2048" i="4" s="1"/>
  <c r="E2048" i="4" s="1"/>
  <c r="P2048" i="4" s="1"/>
  <c r="C2049" i="4"/>
  <c r="C2050" i="4" l="1"/>
  <c r="A2049" i="4"/>
  <c r="D2049" i="4" s="1"/>
  <c r="E2049" i="4" s="1"/>
  <c r="P2049" i="4" s="1"/>
  <c r="O2046" i="4"/>
  <c r="B2047" i="4"/>
  <c r="O2047" i="4" l="1"/>
  <c r="B2048" i="4"/>
  <c r="A2050" i="4"/>
  <c r="D2050" i="4" s="1"/>
  <c r="E2050" i="4" s="1"/>
  <c r="P2050" i="4" s="1"/>
  <c r="C2051" i="4"/>
  <c r="C2052" i="4" l="1"/>
  <c r="A2051" i="4"/>
  <c r="D2051" i="4" s="1"/>
  <c r="E2051" i="4" s="1"/>
  <c r="P2051" i="4" s="1"/>
  <c r="O2048" i="4"/>
  <c r="B2049" i="4"/>
  <c r="O2049" i="4" l="1"/>
  <c r="B2050" i="4"/>
  <c r="A2052" i="4"/>
  <c r="D2052" i="4" s="1"/>
  <c r="E2052" i="4" s="1"/>
  <c r="P2052" i="4" s="1"/>
  <c r="C2053" i="4"/>
  <c r="C2054" i="4" l="1"/>
  <c r="A2053" i="4"/>
  <c r="D2053" i="4" s="1"/>
  <c r="E2053" i="4" s="1"/>
  <c r="P2053" i="4" s="1"/>
  <c r="O2050" i="4"/>
  <c r="B2051" i="4"/>
  <c r="O2051" i="4" l="1"/>
  <c r="B2052" i="4"/>
  <c r="A2054" i="4"/>
  <c r="D2054" i="4" s="1"/>
  <c r="E2054" i="4" s="1"/>
  <c r="P2054" i="4" s="1"/>
  <c r="C2055" i="4"/>
  <c r="C2056" i="4" l="1"/>
  <c r="A2055" i="4"/>
  <c r="D2055" i="4" s="1"/>
  <c r="E2055" i="4" s="1"/>
  <c r="P2055" i="4" s="1"/>
  <c r="O2052" i="4"/>
  <c r="B2053" i="4"/>
  <c r="O2053" i="4" l="1"/>
  <c r="B2054" i="4"/>
  <c r="A2056" i="4"/>
  <c r="D2056" i="4" s="1"/>
  <c r="E2056" i="4" s="1"/>
  <c r="P2056" i="4" s="1"/>
  <c r="C2057" i="4"/>
  <c r="C2058" i="4" l="1"/>
  <c r="A2057" i="4"/>
  <c r="D2057" i="4" s="1"/>
  <c r="E2057" i="4" s="1"/>
  <c r="P2057" i="4" s="1"/>
  <c r="O2054" i="4"/>
  <c r="B2055" i="4"/>
  <c r="O2055" i="4" l="1"/>
  <c r="B2056" i="4"/>
  <c r="A2058" i="4"/>
  <c r="D2058" i="4" s="1"/>
  <c r="E2058" i="4" s="1"/>
  <c r="P2058" i="4" s="1"/>
  <c r="C2059" i="4"/>
  <c r="C2060" i="4" l="1"/>
  <c r="A2059" i="4"/>
  <c r="D2059" i="4" s="1"/>
  <c r="E2059" i="4" s="1"/>
  <c r="P2059" i="4" s="1"/>
  <c r="O2056" i="4"/>
  <c r="B2057" i="4"/>
  <c r="O2057" i="4" l="1"/>
  <c r="B2058" i="4"/>
  <c r="A2060" i="4"/>
  <c r="D2060" i="4" s="1"/>
  <c r="E2060" i="4" s="1"/>
  <c r="P2060" i="4" s="1"/>
  <c r="C2061" i="4"/>
  <c r="C2062" i="4" l="1"/>
  <c r="A2061" i="4"/>
  <c r="D2061" i="4" s="1"/>
  <c r="E2061" i="4" s="1"/>
  <c r="P2061" i="4" s="1"/>
  <c r="O2058" i="4"/>
  <c r="B2059" i="4"/>
  <c r="O2059" i="4" l="1"/>
  <c r="B2060" i="4"/>
  <c r="A2062" i="4"/>
  <c r="D2062" i="4" s="1"/>
  <c r="E2062" i="4" s="1"/>
  <c r="P2062" i="4" s="1"/>
  <c r="C2063" i="4"/>
  <c r="C2064" i="4" l="1"/>
  <c r="A2063" i="4"/>
  <c r="D2063" i="4" s="1"/>
  <c r="E2063" i="4" s="1"/>
  <c r="P2063" i="4" s="1"/>
  <c r="O2060" i="4"/>
  <c r="B2061" i="4"/>
  <c r="O2061" i="4" l="1"/>
  <c r="B2062" i="4"/>
  <c r="A2064" i="4"/>
  <c r="D2064" i="4" s="1"/>
  <c r="E2064" i="4" s="1"/>
  <c r="P2064" i="4" s="1"/>
  <c r="C2065" i="4"/>
  <c r="C2066" i="4" l="1"/>
  <c r="A2065" i="4"/>
  <c r="D2065" i="4" s="1"/>
  <c r="E2065" i="4" s="1"/>
  <c r="P2065" i="4" s="1"/>
  <c r="O2062" i="4"/>
  <c r="B2063" i="4"/>
  <c r="O2063" i="4" l="1"/>
  <c r="B2064" i="4"/>
  <c r="A2066" i="4"/>
  <c r="D2066" i="4" s="1"/>
  <c r="E2066" i="4" s="1"/>
  <c r="P2066" i="4" s="1"/>
  <c r="C2067" i="4"/>
  <c r="C2068" i="4" l="1"/>
  <c r="A2067" i="4"/>
  <c r="D2067" i="4" s="1"/>
  <c r="E2067" i="4" s="1"/>
  <c r="P2067" i="4" s="1"/>
  <c r="O2064" i="4"/>
  <c r="B2065" i="4"/>
  <c r="O2065" i="4" l="1"/>
  <c r="B2066" i="4"/>
  <c r="A2068" i="4"/>
  <c r="D2068" i="4" s="1"/>
  <c r="E2068" i="4" s="1"/>
  <c r="P2068" i="4" s="1"/>
  <c r="C2069" i="4"/>
  <c r="C2070" i="4" l="1"/>
  <c r="A2069" i="4"/>
  <c r="D2069" i="4" s="1"/>
  <c r="E2069" i="4" s="1"/>
  <c r="P2069" i="4" s="1"/>
  <c r="O2066" i="4"/>
  <c r="B2067" i="4"/>
  <c r="O2067" i="4" l="1"/>
  <c r="B2068" i="4"/>
  <c r="A2070" i="4"/>
  <c r="D2070" i="4" s="1"/>
  <c r="E2070" i="4" s="1"/>
  <c r="P2070" i="4" s="1"/>
  <c r="C2071" i="4"/>
  <c r="C2072" i="4" l="1"/>
  <c r="A2071" i="4"/>
  <c r="D2071" i="4" s="1"/>
  <c r="E2071" i="4" s="1"/>
  <c r="P2071" i="4" s="1"/>
  <c r="O2068" i="4"/>
  <c r="B2069" i="4"/>
  <c r="O2069" i="4" l="1"/>
  <c r="B2070" i="4"/>
  <c r="A2072" i="4"/>
  <c r="D2072" i="4" s="1"/>
  <c r="E2072" i="4" s="1"/>
  <c r="P2072" i="4" s="1"/>
  <c r="C2073" i="4"/>
  <c r="C2074" i="4" l="1"/>
  <c r="A2073" i="4"/>
  <c r="D2073" i="4" s="1"/>
  <c r="E2073" i="4" s="1"/>
  <c r="P2073" i="4" s="1"/>
  <c r="O2070" i="4"/>
  <c r="B2071" i="4"/>
  <c r="O2071" i="4" l="1"/>
  <c r="B2072" i="4"/>
  <c r="A2074" i="4"/>
  <c r="D2074" i="4" s="1"/>
  <c r="E2074" i="4" s="1"/>
  <c r="P2074" i="4" s="1"/>
  <c r="C2075" i="4"/>
  <c r="C2076" i="4" l="1"/>
  <c r="A2075" i="4"/>
  <c r="D2075" i="4" s="1"/>
  <c r="E2075" i="4" s="1"/>
  <c r="P2075" i="4" s="1"/>
  <c r="O2072" i="4"/>
  <c r="B2073" i="4"/>
  <c r="O2073" i="4" l="1"/>
  <c r="B2074" i="4"/>
  <c r="A2076" i="4"/>
  <c r="D2076" i="4" s="1"/>
  <c r="E2076" i="4" s="1"/>
  <c r="P2076" i="4" s="1"/>
  <c r="C2077" i="4"/>
  <c r="C2078" i="4" l="1"/>
  <c r="A2077" i="4"/>
  <c r="D2077" i="4" s="1"/>
  <c r="E2077" i="4" s="1"/>
  <c r="P2077" i="4" s="1"/>
  <c r="O2074" i="4"/>
  <c r="B2075" i="4"/>
  <c r="O2075" i="4" l="1"/>
  <c r="B2076" i="4"/>
  <c r="A2078" i="4"/>
  <c r="D2078" i="4" s="1"/>
  <c r="E2078" i="4" s="1"/>
  <c r="P2078" i="4" s="1"/>
  <c r="C2079" i="4"/>
  <c r="C2080" i="4" l="1"/>
  <c r="A2079" i="4"/>
  <c r="D2079" i="4" s="1"/>
  <c r="E2079" i="4" s="1"/>
  <c r="P2079" i="4" s="1"/>
  <c r="O2076" i="4"/>
  <c r="B2077" i="4"/>
  <c r="O2077" i="4" l="1"/>
  <c r="B2078" i="4"/>
  <c r="A2080" i="4"/>
  <c r="D2080" i="4" s="1"/>
  <c r="E2080" i="4" s="1"/>
  <c r="P2080" i="4" s="1"/>
  <c r="C2081" i="4"/>
  <c r="C2082" i="4" l="1"/>
  <c r="A2081" i="4"/>
  <c r="D2081" i="4" s="1"/>
  <c r="E2081" i="4" s="1"/>
  <c r="P2081" i="4" s="1"/>
  <c r="O2078" i="4"/>
  <c r="B2079" i="4"/>
  <c r="O2079" i="4" l="1"/>
  <c r="B2080" i="4"/>
  <c r="A2082" i="4"/>
  <c r="D2082" i="4" s="1"/>
  <c r="E2082" i="4" s="1"/>
  <c r="P2082" i="4" s="1"/>
  <c r="C2083" i="4"/>
  <c r="C2084" i="4" l="1"/>
  <c r="A2083" i="4"/>
  <c r="D2083" i="4" s="1"/>
  <c r="E2083" i="4" s="1"/>
  <c r="P2083" i="4" s="1"/>
  <c r="O2080" i="4"/>
  <c r="B2081" i="4"/>
  <c r="O2081" i="4" l="1"/>
  <c r="B2082" i="4"/>
  <c r="A2084" i="4"/>
  <c r="D2084" i="4" s="1"/>
  <c r="E2084" i="4" s="1"/>
  <c r="P2084" i="4" s="1"/>
  <c r="C2085" i="4"/>
  <c r="C2086" i="4" l="1"/>
  <c r="A2085" i="4"/>
  <c r="D2085" i="4" s="1"/>
  <c r="E2085" i="4" s="1"/>
  <c r="P2085" i="4" s="1"/>
  <c r="O2082" i="4"/>
  <c r="B2083" i="4"/>
  <c r="O2083" i="4" l="1"/>
  <c r="B2084" i="4"/>
  <c r="A2086" i="4"/>
  <c r="D2086" i="4" s="1"/>
  <c r="E2086" i="4" s="1"/>
  <c r="P2086" i="4" s="1"/>
  <c r="C2087" i="4"/>
  <c r="C2088" i="4" l="1"/>
  <c r="A2087" i="4"/>
  <c r="D2087" i="4" s="1"/>
  <c r="E2087" i="4" s="1"/>
  <c r="P2087" i="4" s="1"/>
  <c r="O2084" i="4"/>
  <c r="B2085" i="4"/>
  <c r="O2085" i="4" l="1"/>
  <c r="B2086" i="4"/>
  <c r="A2088" i="4"/>
  <c r="D2088" i="4" s="1"/>
  <c r="E2088" i="4" s="1"/>
  <c r="P2088" i="4" s="1"/>
  <c r="C2089" i="4"/>
  <c r="C2090" i="4" l="1"/>
  <c r="A2089" i="4"/>
  <c r="D2089" i="4" s="1"/>
  <c r="E2089" i="4" s="1"/>
  <c r="P2089" i="4" s="1"/>
  <c r="O2086" i="4"/>
  <c r="B2087" i="4"/>
  <c r="O2087" i="4" l="1"/>
  <c r="B2088" i="4"/>
  <c r="A2090" i="4"/>
  <c r="D2090" i="4" s="1"/>
  <c r="E2090" i="4" s="1"/>
  <c r="P2090" i="4" s="1"/>
  <c r="C2091" i="4"/>
  <c r="C2092" i="4" l="1"/>
  <c r="A2091" i="4"/>
  <c r="D2091" i="4" s="1"/>
  <c r="E2091" i="4" s="1"/>
  <c r="P2091" i="4" s="1"/>
  <c r="O2088" i="4"/>
  <c r="B2089" i="4"/>
  <c r="O2089" i="4" l="1"/>
  <c r="B2090" i="4"/>
  <c r="A2092" i="4"/>
  <c r="D2092" i="4" s="1"/>
  <c r="E2092" i="4" s="1"/>
  <c r="P2092" i="4" s="1"/>
  <c r="C2093" i="4"/>
  <c r="C2094" i="4" l="1"/>
  <c r="A2093" i="4"/>
  <c r="D2093" i="4" s="1"/>
  <c r="E2093" i="4" s="1"/>
  <c r="P2093" i="4" s="1"/>
  <c r="O2090" i="4"/>
  <c r="B2091" i="4"/>
  <c r="O2091" i="4" l="1"/>
  <c r="B2092" i="4"/>
  <c r="A2094" i="4"/>
  <c r="D2094" i="4" s="1"/>
  <c r="E2094" i="4" s="1"/>
  <c r="P2094" i="4" s="1"/>
  <c r="C2095" i="4"/>
  <c r="C2096" i="4" l="1"/>
  <c r="A2095" i="4"/>
  <c r="D2095" i="4" s="1"/>
  <c r="E2095" i="4" s="1"/>
  <c r="P2095" i="4" s="1"/>
  <c r="O2092" i="4"/>
  <c r="B2093" i="4"/>
  <c r="O2093" i="4" l="1"/>
  <c r="B2094" i="4"/>
  <c r="A2096" i="4"/>
  <c r="D2096" i="4" s="1"/>
  <c r="E2096" i="4" s="1"/>
  <c r="P2096" i="4" s="1"/>
  <c r="C2097" i="4"/>
  <c r="C2098" i="4" l="1"/>
  <c r="A2097" i="4"/>
  <c r="D2097" i="4" s="1"/>
  <c r="E2097" i="4" s="1"/>
  <c r="P2097" i="4" s="1"/>
  <c r="O2094" i="4"/>
  <c r="B2095" i="4"/>
  <c r="O2095" i="4" l="1"/>
  <c r="B2096" i="4"/>
  <c r="A2098" i="4"/>
  <c r="D2098" i="4" s="1"/>
  <c r="E2098" i="4" s="1"/>
  <c r="P2098" i="4" s="1"/>
  <c r="C2099" i="4"/>
  <c r="C2100" i="4" l="1"/>
  <c r="A2099" i="4"/>
  <c r="D2099" i="4" s="1"/>
  <c r="E2099" i="4" s="1"/>
  <c r="P2099" i="4" s="1"/>
  <c r="O2096" i="4"/>
  <c r="B2097" i="4"/>
  <c r="O2097" i="4" l="1"/>
  <c r="B2098" i="4"/>
  <c r="A2100" i="4"/>
  <c r="D2100" i="4" s="1"/>
  <c r="E2100" i="4" s="1"/>
  <c r="P2100" i="4" s="1"/>
  <c r="C2101" i="4"/>
  <c r="C2102" i="4" l="1"/>
  <c r="A2101" i="4"/>
  <c r="D2101" i="4" s="1"/>
  <c r="E2101" i="4" s="1"/>
  <c r="P2101" i="4" s="1"/>
  <c r="O2098" i="4"/>
  <c r="B2099" i="4"/>
  <c r="O2099" i="4" l="1"/>
  <c r="B2100" i="4"/>
  <c r="A2102" i="4"/>
  <c r="D2102" i="4" s="1"/>
  <c r="E2102" i="4" s="1"/>
  <c r="P2102" i="4" s="1"/>
  <c r="C2103" i="4"/>
  <c r="C2104" i="4" l="1"/>
  <c r="A2103" i="4"/>
  <c r="D2103" i="4" s="1"/>
  <c r="E2103" i="4" s="1"/>
  <c r="P2103" i="4" s="1"/>
  <c r="O2100" i="4"/>
  <c r="B2101" i="4"/>
  <c r="O2101" i="4" l="1"/>
  <c r="B2102" i="4"/>
  <c r="A2104" i="4"/>
  <c r="D2104" i="4" s="1"/>
  <c r="E2104" i="4" s="1"/>
  <c r="P2104" i="4" s="1"/>
  <c r="C2105" i="4"/>
  <c r="C2106" i="4" l="1"/>
  <c r="A2105" i="4"/>
  <c r="D2105" i="4" s="1"/>
  <c r="E2105" i="4" s="1"/>
  <c r="P2105" i="4" s="1"/>
  <c r="O2102" i="4"/>
  <c r="B2103" i="4"/>
  <c r="O2103" i="4" l="1"/>
  <c r="B2104" i="4"/>
  <c r="A2106" i="4"/>
  <c r="D2106" i="4" s="1"/>
  <c r="E2106" i="4" s="1"/>
  <c r="P2106" i="4" s="1"/>
  <c r="C2107" i="4"/>
  <c r="C2108" i="4" l="1"/>
  <c r="A2107" i="4"/>
  <c r="D2107" i="4" s="1"/>
  <c r="E2107" i="4" s="1"/>
  <c r="P2107" i="4" s="1"/>
  <c r="O2104" i="4"/>
  <c r="B2105" i="4"/>
  <c r="O2105" i="4" l="1"/>
  <c r="B2106" i="4"/>
  <c r="A2108" i="4"/>
  <c r="D2108" i="4" s="1"/>
  <c r="E2108" i="4" s="1"/>
  <c r="P2108" i="4" s="1"/>
  <c r="C2109" i="4"/>
  <c r="C2110" i="4" l="1"/>
  <c r="A2109" i="4"/>
  <c r="D2109" i="4" s="1"/>
  <c r="E2109" i="4" s="1"/>
  <c r="P2109" i="4" s="1"/>
  <c r="O2106" i="4"/>
  <c r="B2107" i="4"/>
  <c r="O2107" i="4" l="1"/>
  <c r="B2108" i="4"/>
  <c r="A2110" i="4"/>
  <c r="D2110" i="4" s="1"/>
  <c r="E2110" i="4" s="1"/>
  <c r="P2110" i="4" s="1"/>
  <c r="C2111" i="4"/>
  <c r="C2112" i="4" l="1"/>
  <c r="A2111" i="4"/>
  <c r="D2111" i="4" s="1"/>
  <c r="E2111" i="4" s="1"/>
  <c r="P2111" i="4" s="1"/>
  <c r="O2108" i="4"/>
  <c r="B2109" i="4"/>
  <c r="O2109" i="4" l="1"/>
  <c r="B2110" i="4"/>
  <c r="A2112" i="4"/>
  <c r="D2112" i="4" s="1"/>
  <c r="E2112" i="4" s="1"/>
  <c r="P2112" i="4" s="1"/>
  <c r="C2113" i="4"/>
  <c r="C2114" i="4" l="1"/>
  <c r="A2113" i="4"/>
  <c r="D2113" i="4" s="1"/>
  <c r="E2113" i="4" s="1"/>
  <c r="P2113" i="4" s="1"/>
  <c r="O2110" i="4"/>
  <c r="B2111" i="4"/>
  <c r="O2111" i="4" l="1"/>
  <c r="B2112" i="4"/>
  <c r="A2114" i="4"/>
  <c r="D2114" i="4" s="1"/>
  <c r="E2114" i="4" s="1"/>
  <c r="P2114" i="4" s="1"/>
  <c r="C2115" i="4"/>
  <c r="C2116" i="4" l="1"/>
  <c r="A2115" i="4"/>
  <c r="D2115" i="4" s="1"/>
  <c r="E2115" i="4" s="1"/>
  <c r="P2115" i="4" s="1"/>
  <c r="O2112" i="4"/>
  <c r="B2113" i="4"/>
  <c r="O2113" i="4" l="1"/>
  <c r="B2114" i="4"/>
  <c r="A2116" i="4"/>
  <c r="D2116" i="4" s="1"/>
  <c r="E2116" i="4" s="1"/>
  <c r="P2116" i="4" s="1"/>
  <c r="C2117" i="4"/>
  <c r="C2118" i="4" l="1"/>
  <c r="A2117" i="4"/>
  <c r="D2117" i="4" s="1"/>
  <c r="E2117" i="4" s="1"/>
  <c r="P2117" i="4" s="1"/>
  <c r="O2114" i="4"/>
  <c r="B2115" i="4"/>
  <c r="O2115" i="4" l="1"/>
  <c r="B2116" i="4"/>
  <c r="A2118" i="4"/>
  <c r="D2118" i="4" s="1"/>
  <c r="E2118" i="4" s="1"/>
  <c r="P2118" i="4" s="1"/>
  <c r="C2119" i="4"/>
  <c r="C2120" i="4" l="1"/>
  <c r="A2119" i="4"/>
  <c r="D2119" i="4" s="1"/>
  <c r="E2119" i="4" s="1"/>
  <c r="P2119" i="4" s="1"/>
  <c r="O2116" i="4"/>
  <c r="B2117" i="4"/>
  <c r="O2117" i="4" l="1"/>
  <c r="B2118" i="4"/>
  <c r="A2120" i="4"/>
  <c r="D2120" i="4" s="1"/>
  <c r="E2120" i="4" s="1"/>
  <c r="P2120" i="4" s="1"/>
  <c r="C2121" i="4"/>
  <c r="C2122" i="4" l="1"/>
  <c r="A2121" i="4"/>
  <c r="D2121" i="4" s="1"/>
  <c r="E2121" i="4" s="1"/>
  <c r="P2121" i="4" s="1"/>
  <c r="O2118" i="4"/>
  <c r="B2119" i="4"/>
  <c r="O2119" i="4" l="1"/>
  <c r="B2120" i="4"/>
  <c r="A2122" i="4"/>
  <c r="D2122" i="4" s="1"/>
  <c r="E2122" i="4" s="1"/>
  <c r="P2122" i="4" s="1"/>
  <c r="C2123" i="4"/>
  <c r="C2124" i="4" l="1"/>
  <c r="A2123" i="4"/>
  <c r="D2123" i="4" s="1"/>
  <c r="E2123" i="4" s="1"/>
  <c r="P2123" i="4" s="1"/>
  <c r="O2120" i="4"/>
  <c r="B2121" i="4"/>
  <c r="O2121" i="4" l="1"/>
  <c r="B2122" i="4"/>
  <c r="A2124" i="4"/>
  <c r="D2124" i="4" s="1"/>
  <c r="E2124" i="4" s="1"/>
  <c r="P2124" i="4" s="1"/>
  <c r="C2125" i="4"/>
  <c r="C2126" i="4" l="1"/>
  <c r="A2125" i="4"/>
  <c r="D2125" i="4" s="1"/>
  <c r="E2125" i="4" s="1"/>
  <c r="P2125" i="4" s="1"/>
  <c r="O2122" i="4"/>
  <c r="B2123" i="4"/>
  <c r="O2123" i="4" l="1"/>
  <c r="B2124" i="4"/>
  <c r="A2126" i="4"/>
  <c r="D2126" i="4" s="1"/>
  <c r="E2126" i="4" s="1"/>
  <c r="P2126" i="4" s="1"/>
  <c r="C2127" i="4"/>
  <c r="C2128" i="4" l="1"/>
  <c r="A2127" i="4"/>
  <c r="D2127" i="4" s="1"/>
  <c r="E2127" i="4" s="1"/>
  <c r="P2127" i="4" s="1"/>
  <c r="O2124" i="4"/>
  <c r="B2125" i="4"/>
  <c r="O2125" i="4" l="1"/>
  <c r="B2126" i="4"/>
  <c r="A2128" i="4"/>
  <c r="D2128" i="4" s="1"/>
  <c r="E2128" i="4" s="1"/>
  <c r="P2128" i="4" s="1"/>
  <c r="C2129" i="4"/>
  <c r="C2130" i="4" l="1"/>
  <c r="A2129" i="4"/>
  <c r="D2129" i="4" s="1"/>
  <c r="E2129" i="4" s="1"/>
  <c r="P2129" i="4" s="1"/>
  <c r="O2126" i="4"/>
  <c r="B2127" i="4"/>
  <c r="O2127" i="4" l="1"/>
  <c r="B2128" i="4"/>
  <c r="A2130" i="4"/>
  <c r="D2130" i="4" s="1"/>
  <c r="E2130" i="4" s="1"/>
  <c r="P2130" i="4" s="1"/>
  <c r="C2131" i="4"/>
  <c r="C2132" i="4" l="1"/>
  <c r="A2131" i="4"/>
  <c r="D2131" i="4" s="1"/>
  <c r="E2131" i="4" s="1"/>
  <c r="P2131" i="4" s="1"/>
  <c r="O2128" i="4"/>
  <c r="B2129" i="4"/>
  <c r="O2129" i="4" l="1"/>
  <c r="B2130" i="4"/>
  <c r="A2132" i="4"/>
  <c r="D2132" i="4" s="1"/>
  <c r="E2132" i="4" s="1"/>
  <c r="P2132" i="4" s="1"/>
  <c r="C2133" i="4"/>
  <c r="C2134" i="4" l="1"/>
  <c r="A2133" i="4"/>
  <c r="D2133" i="4" s="1"/>
  <c r="E2133" i="4" s="1"/>
  <c r="P2133" i="4" s="1"/>
  <c r="O2130" i="4"/>
  <c r="B2131" i="4"/>
  <c r="O2131" i="4" l="1"/>
  <c r="B2132" i="4"/>
  <c r="A2134" i="4"/>
  <c r="D2134" i="4" s="1"/>
  <c r="E2134" i="4" s="1"/>
  <c r="P2134" i="4" s="1"/>
  <c r="C2135" i="4"/>
  <c r="C2136" i="4" l="1"/>
  <c r="A2135" i="4"/>
  <c r="D2135" i="4" s="1"/>
  <c r="E2135" i="4" s="1"/>
  <c r="P2135" i="4" s="1"/>
  <c r="O2132" i="4"/>
  <c r="B2133" i="4"/>
  <c r="O2133" i="4" l="1"/>
  <c r="B2134" i="4"/>
  <c r="A2136" i="4"/>
  <c r="D2136" i="4" s="1"/>
  <c r="E2136" i="4" s="1"/>
  <c r="P2136" i="4" s="1"/>
  <c r="C2137" i="4"/>
  <c r="C2138" i="4" l="1"/>
  <c r="A2137" i="4"/>
  <c r="D2137" i="4" s="1"/>
  <c r="E2137" i="4" s="1"/>
  <c r="P2137" i="4" s="1"/>
  <c r="O2134" i="4"/>
  <c r="B2135" i="4"/>
  <c r="O2135" i="4" l="1"/>
  <c r="B2136" i="4"/>
  <c r="A2138" i="4"/>
  <c r="D2138" i="4" s="1"/>
  <c r="E2138" i="4" s="1"/>
  <c r="P2138" i="4" s="1"/>
  <c r="C2139" i="4"/>
  <c r="C2140" i="4" l="1"/>
  <c r="A2139" i="4"/>
  <c r="D2139" i="4" s="1"/>
  <c r="E2139" i="4" s="1"/>
  <c r="P2139" i="4" s="1"/>
  <c r="O2136" i="4"/>
  <c r="B2137" i="4"/>
  <c r="O2137" i="4" l="1"/>
  <c r="B2138" i="4"/>
  <c r="A2140" i="4"/>
  <c r="D2140" i="4" s="1"/>
  <c r="E2140" i="4" s="1"/>
  <c r="P2140" i="4" s="1"/>
  <c r="C2141" i="4"/>
  <c r="C2142" i="4" l="1"/>
  <c r="A2141" i="4"/>
  <c r="D2141" i="4" s="1"/>
  <c r="E2141" i="4" s="1"/>
  <c r="P2141" i="4" s="1"/>
  <c r="O2138" i="4"/>
  <c r="B2139" i="4"/>
  <c r="O2139" i="4" l="1"/>
  <c r="B2140" i="4"/>
  <c r="A2142" i="4"/>
  <c r="D2142" i="4" s="1"/>
  <c r="E2142" i="4" s="1"/>
  <c r="P2142" i="4" s="1"/>
  <c r="C2143" i="4"/>
  <c r="C2144" i="4" l="1"/>
  <c r="A2143" i="4"/>
  <c r="D2143" i="4" s="1"/>
  <c r="E2143" i="4" s="1"/>
  <c r="P2143" i="4" s="1"/>
  <c r="O2140" i="4"/>
  <c r="B2141" i="4"/>
  <c r="O2141" i="4" l="1"/>
  <c r="B2142" i="4"/>
  <c r="A2144" i="4"/>
  <c r="D2144" i="4" s="1"/>
  <c r="E2144" i="4" s="1"/>
  <c r="P2144" i="4" s="1"/>
  <c r="C2145" i="4"/>
  <c r="C2146" i="4" l="1"/>
  <c r="A2145" i="4"/>
  <c r="D2145" i="4" s="1"/>
  <c r="E2145" i="4" s="1"/>
  <c r="P2145" i="4" s="1"/>
  <c r="O2142" i="4"/>
  <c r="B2143" i="4"/>
  <c r="O2143" i="4" l="1"/>
  <c r="B2144" i="4"/>
  <c r="A2146" i="4"/>
  <c r="D2146" i="4" s="1"/>
  <c r="E2146" i="4" s="1"/>
  <c r="P2146" i="4" s="1"/>
  <c r="C2147" i="4"/>
  <c r="C2148" i="4" l="1"/>
  <c r="A2147" i="4"/>
  <c r="D2147" i="4" s="1"/>
  <c r="E2147" i="4" s="1"/>
  <c r="P2147" i="4" s="1"/>
  <c r="O2144" i="4"/>
  <c r="B2145" i="4"/>
  <c r="O2145" i="4" l="1"/>
  <c r="B2146" i="4"/>
  <c r="A2148" i="4"/>
  <c r="D2148" i="4" s="1"/>
  <c r="E2148" i="4" s="1"/>
  <c r="P2148" i="4" s="1"/>
  <c r="C2149" i="4"/>
  <c r="C2150" i="4" l="1"/>
  <c r="A2149" i="4"/>
  <c r="D2149" i="4" s="1"/>
  <c r="E2149" i="4" s="1"/>
  <c r="P2149" i="4" s="1"/>
  <c r="O2146" i="4"/>
  <c r="B2147" i="4"/>
  <c r="O2147" i="4" l="1"/>
  <c r="B2148" i="4"/>
  <c r="A2150" i="4"/>
  <c r="D2150" i="4" s="1"/>
  <c r="E2150" i="4" s="1"/>
  <c r="P2150" i="4" s="1"/>
  <c r="C2151" i="4"/>
  <c r="C2152" i="4" l="1"/>
  <c r="A2151" i="4"/>
  <c r="D2151" i="4" s="1"/>
  <c r="E2151" i="4" s="1"/>
  <c r="P2151" i="4" s="1"/>
  <c r="O2148" i="4"/>
  <c r="B2149" i="4"/>
  <c r="O2149" i="4" l="1"/>
  <c r="B2150" i="4"/>
  <c r="A2152" i="4"/>
  <c r="D2152" i="4" s="1"/>
  <c r="E2152" i="4" s="1"/>
  <c r="P2152" i="4" s="1"/>
  <c r="C2153" i="4"/>
  <c r="C2154" i="4" l="1"/>
  <c r="A2153" i="4"/>
  <c r="D2153" i="4" s="1"/>
  <c r="E2153" i="4" s="1"/>
  <c r="P2153" i="4" s="1"/>
  <c r="O2150" i="4"/>
  <c r="B2151" i="4"/>
  <c r="O2151" i="4" l="1"/>
  <c r="B2152" i="4"/>
  <c r="A2154" i="4"/>
  <c r="D2154" i="4" s="1"/>
  <c r="E2154" i="4" s="1"/>
  <c r="P2154" i="4" s="1"/>
  <c r="C2155" i="4"/>
  <c r="C2156" i="4" l="1"/>
  <c r="A2155" i="4"/>
  <c r="D2155" i="4" s="1"/>
  <c r="E2155" i="4" s="1"/>
  <c r="P2155" i="4" s="1"/>
  <c r="O2152" i="4"/>
  <c r="B2153" i="4"/>
  <c r="O2153" i="4" l="1"/>
  <c r="B2154" i="4"/>
  <c r="A2156" i="4"/>
  <c r="D2156" i="4" s="1"/>
  <c r="E2156" i="4" s="1"/>
  <c r="P2156" i="4" s="1"/>
  <c r="C2157" i="4"/>
  <c r="C2158" i="4" l="1"/>
  <c r="A2157" i="4"/>
  <c r="D2157" i="4" s="1"/>
  <c r="E2157" i="4" s="1"/>
  <c r="P2157" i="4" s="1"/>
  <c r="O2154" i="4"/>
  <c r="B2155" i="4"/>
  <c r="O2155" i="4" l="1"/>
  <c r="B2156" i="4"/>
  <c r="A2158" i="4"/>
  <c r="D2158" i="4" s="1"/>
  <c r="E2158" i="4" s="1"/>
  <c r="P2158" i="4" s="1"/>
  <c r="C2159" i="4"/>
  <c r="C2160" i="4" l="1"/>
  <c r="A2159" i="4"/>
  <c r="D2159" i="4" s="1"/>
  <c r="E2159" i="4" s="1"/>
  <c r="P2159" i="4" s="1"/>
  <c r="O2156" i="4"/>
  <c r="B2157" i="4"/>
  <c r="O2157" i="4" l="1"/>
  <c r="B2158" i="4"/>
  <c r="A2160" i="4"/>
  <c r="D2160" i="4" s="1"/>
  <c r="E2160" i="4" s="1"/>
  <c r="P2160" i="4" s="1"/>
  <c r="C2161" i="4"/>
  <c r="C2162" i="4" l="1"/>
  <c r="A2161" i="4"/>
  <c r="D2161" i="4" s="1"/>
  <c r="E2161" i="4" s="1"/>
  <c r="P2161" i="4" s="1"/>
  <c r="O2158" i="4"/>
  <c r="B2159" i="4"/>
  <c r="O2159" i="4" l="1"/>
  <c r="B2160" i="4"/>
  <c r="A2162" i="4"/>
  <c r="D2162" i="4" s="1"/>
  <c r="E2162" i="4" s="1"/>
  <c r="P2162" i="4" s="1"/>
  <c r="C2163" i="4"/>
  <c r="C2164" i="4" l="1"/>
  <c r="A2163" i="4"/>
  <c r="D2163" i="4" s="1"/>
  <c r="E2163" i="4" s="1"/>
  <c r="P2163" i="4" s="1"/>
  <c r="O2160" i="4"/>
  <c r="B2161" i="4"/>
  <c r="O2161" i="4" l="1"/>
  <c r="B2162" i="4"/>
  <c r="A2164" i="4"/>
  <c r="D2164" i="4" s="1"/>
  <c r="E2164" i="4" s="1"/>
  <c r="P2164" i="4" s="1"/>
  <c r="C2165" i="4"/>
  <c r="C2166" i="4" l="1"/>
  <c r="A2165" i="4"/>
  <c r="D2165" i="4" s="1"/>
  <c r="E2165" i="4" s="1"/>
  <c r="P2165" i="4" s="1"/>
  <c r="O2162" i="4"/>
  <c r="B2163" i="4"/>
  <c r="O2163" i="4" l="1"/>
  <c r="B2164" i="4"/>
  <c r="A2166" i="4"/>
  <c r="D2166" i="4" s="1"/>
  <c r="E2166" i="4" s="1"/>
  <c r="P2166" i="4" s="1"/>
  <c r="C2167" i="4"/>
  <c r="C2168" i="4" l="1"/>
  <c r="A2167" i="4"/>
  <c r="D2167" i="4" s="1"/>
  <c r="E2167" i="4" s="1"/>
  <c r="P2167" i="4" s="1"/>
  <c r="O2164" i="4"/>
  <c r="B2165" i="4"/>
  <c r="O2165" i="4" l="1"/>
  <c r="B2166" i="4"/>
  <c r="A2168" i="4"/>
  <c r="D2168" i="4" s="1"/>
  <c r="E2168" i="4" s="1"/>
  <c r="P2168" i="4" s="1"/>
  <c r="C2169" i="4"/>
  <c r="C2170" i="4" l="1"/>
  <c r="A2169" i="4"/>
  <c r="D2169" i="4" s="1"/>
  <c r="E2169" i="4" s="1"/>
  <c r="P2169" i="4" s="1"/>
  <c r="O2166" i="4"/>
  <c r="B2167" i="4"/>
  <c r="O2167" i="4" l="1"/>
  <c r="B2168" i="4"/>
  <c r="A2170" i="4"/>
  <c r="D2170" i="4" s="1"/>
  <c r="E2170" i="4" s="1"/>
  <c r="P2170" i="4" s="1"/>
  <c r="C2171" i="4"/>
  <c r="C2172" i="4" l="1"/>
  <c r="A2171" i="4"/>
  <c r="D2171" i="4" s="1"/>
  <c r="E2171" i="4" s="1"/>
  <c r="P2171" i="4" s="1"/>
  <c r="O2168" i="4"/>
  <c r="B2169" i="4"/>
  <c r="O2169" i="4" l="1"/>
  <c r="B2170" i="4"/>
  <c r="A2172" i="4"/>
  <c r="D2172" i="4" s="1"/>
  <c r="E2172" i="4" s="1"/>
  <c r="P2172" i="4" s="1"/>
  <c r="C2173" i="4"/>
  <c r="C2174" i="4" l="1"/>
  <c r="A2173" i="4"/>
  <c r="D2173" i="4" s="1"/>
  <c r="E2173" i="4" s="1"/>
  <c r="P2173" i="4" s="1"/>
  <c r="O2170" i="4"/>
  <c r="B2171" i="4"/>
  <c r="O2171" i="4" l="1"/>
  <c r="B2172" i="4"/>
  <c r="A2174" i="4"/>
  <c r="D2174" i="4" s="1"/>
  <c r="E2174" i="4" s="1"/>
  <c r="P2174" i="4" s="1"/>
  <c r="C2175" i="4"/>
  <c r="C2176" i="4" l="1"/>
  <c r="A2175" i="4"/>
  <c r="D2175" i="4" s="1"/>
  <c r="E2175" i="4" s="1"/>
  <c r="P2175" i="4" s="1"/>
  <c r="O2172" i="4"/>
  <c r="B2173" i="4"/>
  <c r="O2173" i="4" l="1"/>
  <c r="B2174" i="4"/>
  <c r="A2176" i="4"/>
  <c r="D2176" i="4" s="1"/>
  <c r="E2176" i="4" s="1"/>
  <c r="P2176" i="4" s="1"/>
  <c r="C2177" i="4"/>
  <c r="C2178" i="4" l="1"/>
  <c r="A2177" i="4"/>
  <c r="D2177" i="4" s="1"/>
  <c r="E2177" i="4" s="1"/>
  <c r="P2177" i="4" s="1"/>
  <c r="O2174" i="4"/>
  <c r="B2175" i="4"/>
  <c r="O2175" i="4" l="1"/>
  <c r="B2176" i="4"/>
  <c r="A2178" i="4"/>
  <c r="D2178" i="4" s="1"/>
  <c r="E2178" i="4" s="1"/>
  <c r="P2178" i="4" s="1"/>
  <c r="C2179" i="4"/>
  <c r="C2180" i="4" l="1"/>
  <c r="A2179" i="4"/>
  <c r="D2179" i="4" s="1"/>
  <c r="E2179" i="4" s="1"/>
  <c r="P2179" i="4" s="1"/>
  <c r="O2176" i="4"/>
  <c r="B2177" i="4"/>
  <c r="O2177" i="4" l="1"/>
  <c r="B2178" i="4"/>
  <c r="A2180" i="4"/>
  <c r="D2180" i="4" s="1"/>
  <c r="E2180" i="4" s="1"/>
  <c r="P2180" i="4" s="1"/>
  <c r="C2181" i="4"/>
  <c r="C2182" i="4" l="1"/>
  <c r="A2181" i="4"/>
  <c r="D2181" i="4" s="1"/>
  <c r="E2181" i="4" s="1"/>
  <c r="P2181" i="4" s="1"/>
  <c r="O2178" i="4"/>
  <c r="B2179" i="4"/>
  <c r="O2179" i="4" l="1"/>
  <c r="B2180" i="4"/>
  <c r="A2182" i="4"/>
  <c r="D2182" i="4" s="1"/>
  <c r="E2182" i="4" s="1"/>
  <c r="P2182" i="4" s="1"/>
  <c r="C2183" i="4"/>
  <c r="C2184" i="4" l="1"/>
  <c r="A2183" i="4"/>
  <c r="D2183" i="4" s="1"/>
  <c r="E2183" i="4" s="1"/>
  <c r="P2183" i="4" s="1"/>
  <c r="O2180" i="4"/>
  <c r="B2181" i="4"/>
  <c r="O2181" i="4" l="1"/>
  <c r="B2182" i="4"/>
  <c r="A2184" i="4"/>
  <c r="D2184" i="4" s="1"/>
  <c r="E2184" i="4" s="1"/>
  <c r="P2184" i="4" s="1"/>
  <c r="C2185" i="4"/>
  <c r="C2186" i="4" l="1"/>
  <c r="A2185" i="4"/>
  <c r="D2185" i="4" s="1"/>
  <c r="E2185" i="4" s="1"/>
  <c r="P2185" i="4" s="1"/>
  <c r="O2182" i="4"/>
  <c r="B2183" i="4"/>
  <c r="O2183" i="4" l="1"/>
  <c r="B2184" i="4"/>
  <c r="A2186" i="4"/>
  <c r="D2186" i="4" s="1"/>
  <c r="E2186" i="4" s="1"/>
  <c r="P2186" i="4" s="1"/>
  <c r="C2187" i="4"/>
  <c r="C2188" i="4" l="1"/>
  <c r="A2187" i="4"/>
  <c r="D2187" i="4" s="1"/>
  <c r="E2187" i="4" s="1"/>
  <c r="P2187" i="4" s="1"/>
  <c r="O2184" i="4"/>
  <c r="B2185" i="4"/>
  <c r="O2185" i="4" l="1"/>
  <c r="B2186" i="4"/>
  <c r="A2188" i="4"/>
  <c r="D2188" i="4" s="1"/>
  <c r="E2188" i="4" s="1"/>
  <c r="P2188" i="4" s="1"/>
  <c r="C2189" i="4"/>
  <c r="C2190" i="4" l="1"/>
  <c r="A2189" i="4"/>
  <c r="D2189" i="4" s="1"/>
  <c r="E2189" i="4" s="1"/>
  <c r="P2189" i="4" s="1"/>
  <c r="O2186" i="4"/>
  <c r="B2187" i="4"/>
  <c r="O2187" i="4" l="1"/>
  <c r="B2188" i="4"/>
  <c r="A2190" i="4"/>
  <c r="D2190" i="4" s="1"/>
  <c r="E2190" i="4" s="1"/>
  <c r="P2190" i="4" s="1"/>
  <c r="C2191" i="4"/>
  <c r="C2192" i="4" l="1"/>
  <c r="A2191" i="4"/>
  <c r="D2191" i="4" s="1"/>
  <c r="E2191" i="4" s="1"/>
  <c r="P2191" i="4" s="1"/>
  <c r="O2188" i="4"/>
  <c r="B2189" i="4"/>
  <c r="O2189" i="4" l="1"/>
  <c r="B2190" i="4"/>
  <c r="A2192" i="4"/>
  <c r="D2192" i="4" s="1"/>
  <c r="E2192" i="4" s="1"/>
  <c r="P2192" i="4" s="1"/>
  <c r="C2193" i="4"/>
  <c r="C2194" i="4" l="1"/>
  <c r="A2193" i="4"/>
  <c r="D2193" i="4" s="1"/>
  <c r="E2193" i="4" s="1"/>
  <c r="P2193" i="4" s="1"/>
  <c r="O2190" i="4"/>
  <c r="B2191" i="4"/>
  <c r="O2191" i="4" l="1"/>
  <c r="B2192" i="4"/>
  <c r="A2194" i="4"/>
  <c r="D2194" i="4" s="1"/>
  <c r="E2194" i="4" s="1"/>
  <c r="P2194" i="4" s="1"/>
  <c r="C2195" i="4"/>
  <c r="C2196" i="4" l="1"/>
  <c r="A2195" i="4"/>
  <c r="D2195" i="4" s="1"/>
  <c r="E2195" i="4" s="1"/>
  <c r="P2195" i="4" s="1"/>
  <c r="O2192" i="4"/>
  <c r="B2193" i="4"/>
  <c r="O2193" i="4" l="1"/>
  <c r="B2194" i="4"/>
  <c r="A2196" i="4"/>
  <c r="D2196" i="4" s="1"/>
  <c r="E2196" i="4" s="1"/>
  <c r="P2196" i="4" s="1"/>
  <c r="C2197" i="4"/>
  <c r="C2198" i="4" l="1"/>
  <c r="A2197" i="4"/>
  <c r="D2197" i="4" s="1"/>
  <c r="E2197" i="4" s="1"/>
  <c r="P2197" i="4" s="1"/>
  <c r="O2194" i="4"/>
  <c r="B2195" i="4"/>
  <c r="O2195" i="4" l="1"/>
  <c r="B2196" i="4"/>
  <c r="A2198" i="4"/>
  <c r="D2198" i="4" s="1"/>
  <c r="E2198" i="4" s="1"/>
  <c r="P2198" i="4" s="1"/>
  <c r="C2199" i="4"/>
  <c r="C2200" i="4" l="1"/>
  <c r="A2199" i="4"/>
  <c r="D2199" i="4" s="1"/>
  <c r="E2199" i="4" s="1"/>
  <c r="P2199" i="4" s="1"/>
  <c r="O2196" i="4"/>
  <c r="B2197" i="4"/>
  <c r="O2197" i="4" l="1"/>
  <c r="B2198" i="4"/>
  <c r="A2200" i="4"/>
  <c r="D2200" i="4" s="1"/>
  <c r="E2200" i="4" s="1"/>
  <c r="P2200" i="4" s="1"/>
  <c r="C2201" i="4"/>
  <c r="C2202" i="4" l="1"/>
  <c r="A2201" i="4"/>
  <c r="D2201" i="4" s="1"/>
  <c r="E2201" i="4" s="1"/>
  <c r="P2201" i="4" s="1"/>
  <c r="O2198" i="4"/>
  <c r="B2199" i="4"/>
  <c r="O2199" i="4" l="1"/>
  <c r="B2200" i="4"/>
  <c r="A2202" i="4"/>
  <c r="D2202" i="4" s="1"/>
  <c r="E2202" i="4" s="1"/>
  <c r="P2202" i="4" s="1"/>
  <c r="C2203" i="4"/>
  <c r="C2204" i="4" l="1"/>
  <c r="A2203" i="4"/>
  <c r="D2203" i="4" s="1"/>
  <c r="E2203" i="4" s="1"/>
  <c r="P2203" i="4" s="1"/>
  <c r="O2200" i="4"/>
  <c r="B2201" i="4"/>
  <c r="O2201" i="4" l="1"/>
  <c r="B2202" i="4"/>
  <c r="A2204" i="4"/>
  <c r="D2204" i="4" s="1"/>
  <c r="E2204" i="4" s="1"/>
  <c r="P2204" i="4" s="1"/>
  <c r="C2205" i="4"/>
  <c r="C2206" i="4" l="1"/>
  <c r="A2205" i="4"/>
  <c r="D2205" i="4" s="1"/>
  <c r="E2205" i="4" s="1"/>
  <c r="P2205" i="4" s="1"/>
  <c r="O2202" i="4"/>
  <c r="B2203" i="4"/>
  <c r="O2203" i="4" l="1"/>
  <c r="B2204" i="4"/>
  <c r="A2206" i="4"/>
  <c r="D2206" i="4" s="1"/>
  <c r="E2206" i="4" s="1"/>
  <c r="P2206" i="4" s="1"/>
  <c r="C2207" i="4"/>
  <c r="C2208" i="4" l="1"/>
  <c r="A2207" i="4"/>
  <c r="D2207" i="4" s="1"/>
  <c r="E2207" i="4" s="1"/>
  <c r="P2207" i="4" s="1"/>
  <c r="O2204" i="4"/>
  <c r="B2205" i="4"/>
  <c r="O2205" i="4" l="1"/>
  <c r="B2206" i="4"/>
  <c r="A2208" i="4"/>
  <c r="D2208" i="4" s="1"/>
  <c r="E2208" i="4" s="1"/>
  <c r="P2208" i="4" s="1"/>
  <c r="C2209" i="4"/>
  <c r="C2210" i="4" l="1"/>
  <c r="A2209" i="4"/>
  <c r="D2209" i="4" s="1"/>
  <c r="E2209" i="4" s="1"/>
  <c r="P2209" i="4" s="1"/>
  <c r="O2206" i="4"/>
  <c r="B2207" i="4"/>
  <c r="O2207" i="4" l="1"/>
  <c r="B2208" i="4"/>
  <c r="A2210" i="4"/>
  <c r="D2210" i="4" s="1"/>
  <c r="E2210" i="4" s="1"/>
  <c r="P2210" i="4" s="1"/>
  <c r="C2211" i="4"/>
  <c r="C2212" i="4" l="1"/>
  <c r="A2211" i="4"/>
  <c r="D2211" i="4" s="1"/>
  <c r="E2211" i="4" s="1"/>
  <c r="P2211" i="4" s="1"/>
  <c r="O2208" i="4"/>
  <c r="B2209" i="4"/>
  <c r="O2209" i="4" l="1"/>
  <c r="B2210" i="4"/>
  <c r="A2212" i="4"/>
  <c r="D2212" i="4" s="1"/>
  <c r="E2212" i="4" s="1"/>
  <c r="P2212" i="4" s="1"/>
  <c r="C2213" i="4"/>
  <c r="C2214" i="4" l="1"/>
  <c r="A2213" i="4"/>
  <c r="D2213" i="4" s="1"/>
  <c r="E2213" i="4" s="1"/>
  <c r="P2213" i="4" s="1"/>
  <c r="O2210" i="4"/>
  <c r="B2211" i="4"/>
  <c r="O2211" i="4" l="1"/>
  <c r="B2212" i="4"/>
  <c r="A2214" i="4"/>
  <c r="D2214" i="4" s="1"/>
  <c r="E2214" i="4" s="1"/>
  <c r="P2214" i="4" s="1"/>
  <c r="C2215" i="4"/>
  <c r="C2216" i="4" l="1"/>
  <c r="A2215" i="4"/>
  <c r="D2215" i="4" s="1"/>
  <c r="E2215" i="4" s="1"/>
  <c r="P2215" i="4" s="1"/>
  <c r="O2212" i="4"/>
  <c r="B2213" i="4"/>
  <c r="O2213" i="4" l="1"/>
  <c r="B2214" i="4"/>
  <c r="A2216" i="4"/>
  <c r="D2216" i="4" s="1"/>
  <c r="E2216" i="4" s="1"/>
  <c r="P2216" i="4" s="1"/>
  <c r="C2217" i="4"/>
  <c r="C2218" i="4" l="1"/>
  <c r="A2217" i="4"/>
  <c r="D2217" i="4" s="1"/>
  <c r="E2217" i="4" s="1"/>
  <c r="P2217" i="4" s="1"/>
  <c r="O2214" i="4"/>
  <c r="B2215" i="4"/>
  <c r="O2215" i="4" l="1"/>
  <c r="B2216" i="4"/>
  <c r="A2218" i="4"/>
  <c r="D2218" i="4" s="1"/>
  <c r="E2218" i="4" s="1"/>
  <c r="P2218" i="4" s="1"/>
  <c r="C2219" i="4"/>
  <c r="C2220" i="4" l="1"/>
  <c r="A2219" i="4"/>
  <c r="D2219" i="4" s="1"/>
  <c r="E2219" i="4" s="1"/>
  <c r="P2219" i="4" s="1"/>
  <c r="O2216" i="4"/>
  <c r="B2217" i="4"/>
  <c r="O2217" i="4" l="1"/>
  <c r="B2218" i="4"/>
  <c r="A2220" i="4"/>
  <c r="D2220" i="4" s="1"/>
  <c r="E2220" i="4" s="1"/>
  <c r="P2220" i="4" s="1"/>
  <c r="C2221" i="4"/>
  <c r="C2222" i="4" l="1"/>
  <c r="A2221" i="4"/>
  <c r="D2221" i="4" s="1"/>
  <c r="E2221" i="4" s="1"/>
  <c r="P2221" i="4" s="1"/>
  <c r="O2218" i="4"/>
  <c r="B2219" i="4"/>
  <c r="O2219" i="4" l="1"/>
  <c r="B2220" i="4"/>
  <c r="A2222" i="4"/>
  <c r="D2222" i="4" s="1"/>
  <c r="E2222" i="4" s="1"/>
  <c r="P2222" i="4" s="1"/>
  <c r="C2223" i="4"/>
  <c r="C2224" i="4" l="1"/>
  <c r="A2223" i="4"/>
  <c r="D2223" i="4" s="1"/>
  <c r="E2223" i="4" s="1"/>
  <c r="P2223" i="4" s="1"/>
  <c r="O2220" i="4"/>
  <c r="B2221" i="4"/>
  <c r="O2221" i="4" l="1"/>
  <c r="B2222" i="4"/>
  <c r="A2224" i="4"/>
  <c r="D2224" i="4" s="1"/>
  <c r="E2224" i="4" s="1"/>
  <c r="P2224" i="4" s="1"/>
  <c r="C2225" i="4"/>
  <c r="C2226" i="4" l="1"/>
  <c r="A2225" i="4"/>
  <c r="D2225" i="4" s="1"/>
  <c r="E2225" i="4" s="1"/>
  <c r="P2225" i="4" s="1"/>
  <c r="O2222" i="4"/>
  <c r="B2223" i="4"/>
  <c r="O2223" i="4" l="1"/>
  <c r="B2224" i="4"/>
  <c r="A2226" i="4"/>
  <c r="D2226" i="4" s="1"/>
  <c r="E2226" i="4" s="1"/>
  <c r="P2226" i="4" s="1"/>
  <c r="C2227" i="4"/>
  <c r="C2228" i="4" l="1"/>
  <c r="A2227" i="4"/>
  <c r="D2227" i="4" s="1"/>
  <c r="E2227" i="4" s="1"/>
  <c r="P2227" i="4" s="1"/>
  <c r="O2224" i="4"/>
  <c r="B2225" i="4"/>
  <c r="O2225" i="4" l="1"/>
  <c r="B2226" i="4"/>
  <c r="A2228" i="4"/>
  <c r="D2228" i="4" s="1"/>
  <c r="E2228" i="4" s="1"/>
  <c r="P2228" i="4" s="1"/>
  <c r="C2229" i="4"/>
  <c r="C2230" i="4" l="1"/>
  <c r="A2229" i="4"/>
  <c r="D2229" i="4" s="1"/>
  <c r="E2229" i="4" s="1"/>
  <c r="P2229" i="4" s="1"/>
  <c r="O2226" i="4"/>
  <c r="B2227" i="4"/>
  <c r="O2227" i="4" l="1"/>
  <c r="B2228" i="4"/>
  <c r="A2230" i="4"/>
  <c r="D2230" i="4" s="1"/>
  <c r="E2230" i="4" s="1"/>
  <c r="P2230" i="4" s="1"/>
  <c r="C2231" i="4"/>
  <c r="C2232" i="4" l="1"/>
  <c r="A2231" i="4"/>
  <c r="D2231" i="4" s="1"/>
  <c r="E2231" i="4" s="1"/>
  <c r="P2231" i="4" s="1"/>
  <c r="O2228" i="4"/>
  <c r="B2229" i="4"/>
  <c r="O2229" i="4" l="1"/>
  <c r="B2230" i="4"/>
  <c r="A2232" i="4"/>
  <c r="D2232" i="4" s="1"/>
  <c r="E2232" i="4" s="1"/>
  <c r="P2232" i="4" s="1"/>
  <c r="C2233" i="4"/>
  <c r="C2234" i="4" l="1"/>
  <c r="A2233" i="4"/>
  <c r="D2233" i="4" s="1"/>
  <c r="E2233" i="4" s="1"/>
  <c r="P2233" i="4" s="1"/>
  <c r="O2230" i="4"/>
  <c r="B2231" i="4"/>
  <c r="O2231" i="4" l="1"/>
  <c r="B2232" i="4"/>
  <c r="A2234" i="4"/>
  <c r="D2234" i="4" s="1"/>
  <c r="E2234" i="4" s="1"/>
  <c r="P2234" i="4" s="1"/>
  <c r="C2235" i="4"/>
  <c r="C2236" i="4" l="1"/>
  <c r="A2235" i="4"/>
  <c r="D2235" i="4" s="1"/>
  <c r="E2235" i="4" s="1"/>
  <c r="P2235" i="4" s="1"/>
  <c r="O2232" i="4"/>
  <c r="B2233" i="4"/>
  <c r="O2233" i="4" l="1"/>
  <c r="B2234" i="4"/>
  <c r="A2236" i="4"/>
  <c r="D2236" i="4" s="1"/>
  <c r="E2236" i="4" s="1"/>
  <c r="P2236" i="4" s="1"/>
  <c r="C2237" i="4"/>
  <c r="C2238" i="4" l="1"/>
  <c r="A2237" i="4"/>
  <c r="D2237" i="4" s="1"/>
  <c r="E2237" i="4" s="1"/>
  <c r="P2237" i="4" s="1"/>
  <c r="O2234" i="4"/>
  <c r="B2235" i="4"/>
  <c r="O2235" i="4" l="1"/>
  <c r="B2236" i="4"/>
  <c r="A2238" i="4"/>
  <c r="D2238" i="4" s="1"/>
  <c r="E2238" i="4" s="1"/>
  <c r="P2238" i="4" s="1"/>
  <c r="C2239" i="4"/>
  <c r="C2240" i="4" l="1"/>
  <c r="A2239" i="4"/>
  <c r="D2239" i="4" s="1"/>
  <c r="E2239" i="4" s="1"/>
  <c r="P2239" i="4" s="1"/>
  <c r="O2236" i="4"/>
  <c r="B2237" i="4"/>
  <c r="O2237" i="4" l="1"/>
  <c r="B2238" i="4"/>
  <c r="A2240" i="4"/>
  <c r="D2240" i="4" s="1"/>
  <c r="E2240" i="4" s="1"/>
  <c r="P2240" i="4" s="1"/>
  <c r="C2241" i="4"/>
  <c r="C2242" i="4" l="1"/>
  <c r="A2241" i="4"/>
  <c r="D2241" i="4" s="1"/>
  <c r="E2241" i="4" s="1"/>
  <c r="P2241" i="4" s="1"/>
  <c r="O2238" i="4"/>
  <c r="B2239" i="4"/>
  <c r="O2239" i="4" l="1"/>
  <c r="B2240" i="4"/>
  <c r="A2242" i="4"/>
  <c r="D2242" i="4" s="1"/>
  <c r="E2242" i="4" s="1"/>
  <c r="P2242" i="4" s="1"/>
  <c r="C2243" i="4"/>
  <c r="C2244" i="4" l="1"/>
  <c r="A2243" i="4"/>
  <c r="D2243" i="4" s="1"/>
  <c r="E2243" i="4" s="1"/>
  <c r="P2243" i="4" s="1"/>
  <c r="O2240" i="4"/>
  <c r="B2241" i="4"/>
  <c r="O2241" i="4" l="1"/>
  <c r="B2242" i="4"/>
  <c r="A2244" i="4"/>
  <c r="D2244" i="4" s="1"/>
  <c r="E2244" i="4" s="1"/>
  <c r="P2244" i="4" s="1"/>
  <c r="C2245" i="4"/>
  <c r="C2246" i="4" l="1"/>
  <c r="A2245" i="4"/>
  <c r="D2245" i="4" s="1"/>
  <c r="E2245" i="4" s="1"/>
  <c r="P2245" i="4" s="1"/>
  <c r="O2242" i="4"/>
  <c r="B2243" i="4"/>
  <c r="O2243" i="4" l="1"/>
  <c r="B2244" i="4"/>
  <c r="A2246" i="4"/>
  <c r="D2246" i="4" s="1"/>
  <c r="E2246" i="4" s="1"/>
  <c r="P2246" i="4" s="1"/>
  <c r="C2247" i="4"/>
  <c r="C2248" i="4" l="1"/>
  <c r="A2247" i="4"/>
  <c r="D2247" i="4" s="1"/>
  <c r="E2247" i="4" s="1"/>
  <c r="P2247" i="4" s="1"/>
  <c r="O2244" i="4"/>
  <c r="B2245" i="4"/>
  <c r="O2245" i="4" l="1"/>
  <c r="B2246" i="4"/>
  <c r="A2248" i="4"/>
  <c r="D2248" i="4" s="1"/>
  <c r="E2248" i="4" s="1"/>
  <c r="P2248" i="4" s="1"/>
  <c r="C2249" i="4"/>
  <c r="C2250" i="4" l="1"/>
  <c r="A2249" i="4"/>
  <c r="D2249" i="4" s="1"/>
  <c r="E2249" i="4" s="1"/>
  <c r="P2249" i="4" s="1"/>
  <c r="O2246" i="4"/>
  <c r="B2247" i="4"/>
  <c r="O2247" i="4" l="1"/>
  <c r="B2248" i="4"/>
  <c r="A2250" i="4"/>
  <c r="D2250" i="4" s="1"/>
  <c r="E2250" i="4" s="1"/>
  <c r="P2250" i="4" s="1"/>
  <c r="C2251" i="4"/>
  <c r="C2252" i="4" l="1"/>
  <c r="A2251" i="4"/>
  <c r="D2251" i="4" s="1"/>
  <c r="E2251" i="4" s="1"/>
  <c r="P2251" i="4" s="1"/>
  <c r="O2248" i="4"/>
  <c r="B2249" i="4"/>
  <c r="O2249" i="4" l="1"/>
  <c r="B2250" i="4"/>
  <c r="A2252" i="4"/>
  <c r="D2252" i="4" s="1"/>
  <c r="E2252" i="4" s="1"/>
  <c r="P2252" i="4" s="1"/>
  <c r="C2253" i="4"/>
  <c r="C2254" i="4" l="1"/>
  <c r="A2253" i="4"/>
  <c r="D2253" i="4" s="1"/>
  <c r="E2253" i="4" s="1"/>
  <c r="P2253" i="4" s="1"/>
  <c r="O2250" i="4"/>
  <c r="B2251" i="4"/>
  <c r="O2251" i="4" l="1"/>
  <c r="B2252" i="4"/>
  <c r="A2254" i="4"/>
  <c r="D2254" i="4" s="1"/>
  <c r="E2254" i="4" s="1"/>
  <c r="P2254" i="4" s="1"/>
  <c r="C2255" i="4"/>
  <c r="C2256" i="4" l="1"/>
  <c r="A2255" i="4"/>
  <c r="D2255" i="4" s="1"/>
  <c r="E2255" i="4" s="1"/>
  <c r="P2255" i="4" s="1"/>
  <c r="O2252" i="4"/>
  <c r="B2253" i="4"/>
  <c r="O2253" i="4" l="1"/>
  <c r="B2254" i="4"/>
  <c r="A2256" i="4"/>
  <c r="D2256" i="4" s="1"/>
  <c r="E2256" i="4" s="1"/>
  <c r="P2256" i="4" s="1"/>
  <c r="C2257" i="4"/>
  <c r="C2258" i="4" l="1"/>
  <c r="A2257" i="4"/>
  <c r="D2257" i="4" s="1"/>
  <c r="E2257" i="4" s="1"/>
  <c r="P2257" i="4" s="1"/>
  <c r="O2254" i="4"/>
  <c r="B2255" i="4"/>
  <c r="O2255" i="4" l="1"/>
  <c r="B2256" i="4"/>
  <c r="A2258" i="4"/>
  <c r="D2258" i="4" s="1"/>
  <c r="E2258" i="4" s="1"/>
  <c r="P2258" i="4" s="1"/>
  <c r="C2259" i="4"/>
  <c r="C2260" i="4" l="1"/>
  <c r="A2259" i="4"/>
  <c r="D2259" i="4" s="1"/>
  <c r="E2259" i="4" s="1"/>
  <c r="P2259" i="4" s="1"/>
  <c r="O2256" i="4"/>
  <c r="B2257" i="4"/>
  <c r="O2257" i="4" l="1"/>
  <c r="B2258" i="4"/>
  <c r="A2260" i="4"/>
  <c r="D2260" i="4" s="1"/>
  <c r="E2260" i="4" s="1"/>
  <c r="P2260" i="4" s="1"/>
  <c r="C2261" i="4"/>
  <c r="C2262" i="4" l="1"/>
  <c r="A2261" i="4"/>
  <c r="D2261" i="4" s="1"/>
  <c r="E2261" i="4" s="1"/>
  <c r="P2261" i="4" s="1"/>
  <c r="O2258" i="4"/>
  <c r="B2259" i="4"/>
  <c r="O2259" i="4" l="1"/>
  <c r="B2260" i="4"/>
  <c r="A2262" i="4"/>
  <c r="D2262" i="4" s="1"/>
  <c r="E2262" i="4" s="1"/>
  <c r="P2262" i="4" s="1"/>
  <c r="C2263" i="4"/>
  <c r="C2264" i="4" l="1"/>
  <c r="A2263" i="4"/>
  <c r="D2263" i="4" s="1"/>
  <c r="E2263" i="4" s="1"/>
  <c r="P2263" i="4" s="1"/>
  <c r="O2260" i="4"/>
  <c r="B2261" i="4"/>
  <c r="O2261" i="4" l="1"/>
  <c r="B2262" i="4"/>
  <c r="A2264" i="4"/>
  <c r="D2264" i="4" s="1"/>
  <c r="E2264" i="4" s="1"/>
  <c r="P2264" i="4" s="1"/>
  <c r="C2265" i="4"/>
  <c r="C2266" i="4" l="1"/>
  <c r="A2265" i="4"/>
  <c r="D2265" i="4" s="1"/>
  <c r="E2265" i="4" s="1"/>
  <c r="P2265" i="4" s="1"/>
  <c r="O2262" i="4"/>
  <c r="B2263" i="4"/>
  <c r="O2263" i="4" l="1"/>
  <c r="B2264" i="4"/>
  <c r="A2266" i="4"/>
  <c r="D2266" i="4" s="1"/>
  <c r="E2266" i="4" s="1"/>
  <c r="P2266" i="4" s="1"/>
  <c r="C2267" i="4"/>
  <c r="C2268" i="4" l="1"/>
  <c r="A2267" i="4"/>
  <c r="D2267" i="4" s="1"/>
  <c r="E2267" i="4" s="1"/>
  <c r="P2267" i="4" s="1"/>
  <c r="O2264" i="4"/>
  <c r="B2265" i="4"/>
  <c r="O2265" i="4" l="1"/>
  <c r="B2266" i="4"/>
  <c r="A2268" i="4"/>
  <c r="D2268" i="4" s="1"/>
  <c r="E2268" i="4" s="1"/>
  <c r="P2268" i="4" s="1"/>
  <c r="C2269" i="4"/>
  <c r="C2270" i="4" l="1"/>
  <c r="A2269" i="4"/>
  <c r="D2269" i="4" s="1"/>
  <c r="E2269" i="4" s="1"/>
  <c r="P2269" i="4" s="1"/>
  <c r="O2266" i="4"/>
  <c r="B2267" i="4"/>
  <c r="O2267" i="4" l="1"/>
  <c r="B2268" i="4"/>
  <c r="A2270" i="4"/>
  <c r="D2270" i="4" s="1"/>
  <c r="E2270" i="4" s="1"/>
  <c r="P2270" i="4" s="1"/>
  <c r="C2271" i="4"/>
  <c r="C2272" i="4" l="1"/>
  <c r="A2271" i="4"/>
  <c r="D2271" i="4" s="1"/>
  <c r="E2271" i="4" s="1"/>
  <c r="P2271" i="4" s="1"/>
  <c r="O2268" i="4"/>
  <c r="B2269" i="4"/>
  <c r="O2269" i="4" l="1"/>
  <c r="B2270" i="4"/>
  <c r="A2272" i="4"/>
  <c r="D2272" i="4" s="1"/>
  <c r="E2272" i="4" s="1"/>
  <c r="P2272" i="4" s="1"/>
  <c r="C2273" i="4"/>
  <c r="C2274" i="4" l="1"/>
  <c r="A2273" i="4"/>
  <c r="D2273" i="4" s="1"/>
  <c r="E2273" i="4" s="1"/>
  <c r="P2273" i="4" s="1"/>
  <c r="O2270" i="4"/>
  <c r="B2271" i="4"/>
  <c r="O2271" i="4" l="1"/>
  <c r="B2272" i="4"/>
  <c r="A2274" i="4"/>
  <c r="D2274" i="4" s="1"/>
  <c r="E2274" i="4" s="1"/>
  <c r="P2274" i="4" s="1"/>
  <c r="C2275" i="4"/>
  <c r="C2276" i="4" l="1"/>
  <c r="A2275" i="4"/>
  <c r="D2275" i="4" s="1"/>
  <c r="E2275" i="4" s="1"/>
  <c r="P2275" i="4" s="1"/>
  <c r="O2272" i="4"/>
  <c r="B2273" i="4"/>
  <c r="O2273" i="4" l="1"/>
  <c r="B2274" i="4"/>
  <c r="A2276" i="4"/>
  <c r="D2276" i="4" s="1"/>
  <c r="E2276" i="4" s="1"/>
  <c r="P2276" i="4" s="1"/>
  <c r="C2277" i="4"/>
  <c r="C2278" i="4" l="1"/>
  <c r="A2277" i="4"/>
  <c r="D2277" i="4" s="1"/>
  <c r="E2277" i="4" s="1"/>
  <c r="P2277" i="4" s="1"/>
  <c r="O2274" i="4"/>
  <c r="B2275" i="4"/>
  <c r="O2275" i="4" l="1"/>
  <c r="B2276" i="4"/>
  <c r="A2278" i="4"/>
  <c r="D2278" i="4" s="1"/>
  <c r="E2278" i="4" s="1"/>
  <c r="P2278" i="4" s="1"/>
  <c r="C2279" i="4"/>
  <c r="C2280" i="4" l="1"/>
  <c r="A2279" i="4"/>
  <c r="D2279" i="4" s="1"/>
  <c r="E2279" i="4" s="1"/>
  <c r="P2279" i="4" s="1"/>
  <c r="O2276" i="4"/>
  <c r="B2277" i="4"/>
  <c r="O2277" i="4" l="1"/>
  <c r="B2278" i="4"/>
  <c r="A2280" i="4"/>
  <c r="D2280" i="4" s="1"/>
  <c r="E2280" i="4" s="1"/>
  <c r="P2280" i="4" s="1"/>
  <c r="C2281" i="4"/>
  <c r="C2282" i="4" l="1"/>
  <c r="A2281" i="4"/>
  <c r="D2281" i="4" s="1"/>
  <c r="E2281" i="4" s="1"/>
  <c r="P2281" i="4" s="1"/>
  <c r="O2278" i="4"/>
  <c r="B2279" i="4"/>
  <c r="O2279" i="4" l="1"/>
  <c r="B2280" i="4"/>
  <c r="A2282" i="4"/>
  <c r="D2282" i="4" s="1"/>
  <c r="E2282" i="4" s="1"/>
  <c r="P2282" i="4" s="1"/>
  <c r="C2283" i="4"/>
  <c r="C2284" i="4" l="1"/>
  <c r="A2283" i="4"/>
  <c r="D2283" i="4" s="1"/>
  <c r="E2283" i="4" s="1"/>
  <c r="P2283" i="4" s="1"/>
  <c r="O2280" i="4"/>
  <c r="B2281" i="4"/>
  <c r="O2281" i="4" l="1"/>
  <c r="B2282" i="4"/>
  <c r="A2284" i="4"/>
  <c r="D2284" i="4" s="1"/>
  <c r="E2284" i="4" s="1"/>
  <c r="P2284" i="4" s="1"/>
  <c r="C2285" i="4"/>
  <c r="C2286" i="4" l="1"/>
  <c r="A2285" i="4"/>
  <c r="D2285" i="4" s="1"/>
  <c r="E2285" i="4" s="1"/>
  <c r="P2285" i="4" s="1"/>
  <c r="O2282" i="4"/>
  <c r="B2283" i="4"/>
  <c r="O2283" i="4" l="1"/>
  <c r="B2284" i="4"/>
  <c r="A2286" i="4"/>
  <c r="D2286" i="4" s="1"/>
  <c r="E2286" i="4" s="1"/>
  <c r="P2286" i="4" s="1"/>
  <c r="C2287" i="4"/>
  <c r="C2288" i="4" l="1"/>
  <c r="A2287" i="4"/>
  <c r="D2287" i="4" s="1"/>
  <c r="E2287" i="4" s="1"/>
  <c r="P2287" i="4" s="1"/>
  <c r="O2284" i="4"/>
  <c r="B2285" i="4"/>
  <c r="O2285" i="4" l="1"/>
  <c r="B2286" i="4"/>
  <c r="A2288" i="4"/>
  <c r="D2288" i="4" s="1"/>
  <c r="E2288" i="4" s="1"/>
  <c r="P2288" i="4" s="1"/>
  <c r="C2289" i="4"/>
  <c r="C2290" i="4" l="1"/>
  <c r="A2289" i="4"/>
  <c r="D2289" i="4" s="1"/>
  <c r="E2289" i="4" s="1"/>
  <c r="P2289" i="4" s="1"/>
  <c r="O2286" i="4"/>
  <c r="B2287" i="4"/>
  <c r="O2287" i="4" l="1"/>
  <c r="B2288" i="4"/>
  <c r="A2290" i="4"/>
  <c r="D2290" i="4" s="1"/>
  <c r="E2290" i="4" s="1"/>
  <c r="P2290" i="4" s="1"/>
  <c r="C2291" i="4"/>
  <c r="C2292" i="4" l="1"/>
  <c r="A2291" i="4"/>
  <c r="D2291" i="4" s="1"/>
  <c r="E2291" i="4" s="1"/>
  <c r="P2291" i="4" s="1"/>
  <c r="O2288" i="4"/>
  <c r="B2289" i="4"/>
  <c r="O2289" i="4" l="1"/>
  <c r="B2290" i="4"/>
  <c r="A2292" i="4"/>
  <c r="D2292" i="4" s="1"/>
  <c r="E2292" i="4" s="1"/>
  <c r="P2292" i="4" s="1"/>
  <c r="C2293" i="4"/>
  <c r="C2294" i="4" l="1"/>
  <c r="A2293" i="4"/>
  <c r="D2293" i="4" s="1"/>
  <c r="E2293" i="4" s="1"/>
  <c r="P2293" i="4" s="1"/>
  <c r="O2290" i="4"/>
  <c r="B2291" i="4"/>
  <c r="O2291" i="4" l="1"/>
  <c r="B2292" i="4"/>
  <c r="A2294" i="4"/>
  <c r="D2294" i="4" s="1"/>
  <c r="E2294" i="4" s="1"/>
  <c r="P2294" i="4" s="1"/>
  <c r="C2295" i="4"/>
  <c r="C2296" i="4" l="1"/>
  <c r="A2295" i="4"/>
  <c r="D2295" i="4" s="1"/>
  <c r="E2295" i="4" s="1"/>
  <c r="P2295" i="4" s="1"/>
  <c r="O2292" i="4"/>
  <c r="B2293" i="4"/>
  <c r="O2293" i="4" l="1"/>
  <c r="B2294" i="4"/>
  <c r="A2296" i="4"/>
  <c r="D2296" i="4" s="1"/>
  <c r="E2296" i="4" s="1"/>
  <c r="P2296" i="4" s="1"/>
  <c r="C2297" i="4"/>
  <c r="C2298" i="4" l="1"/>
  <c r="A2297" i="4"/>
  <c r="D2297" i="4" s="1"/>
  <c r="E2297" i="4" s="1"/>
  <c r="P2297" i="4" s="1"/>
  <c r="O2294" i="4"/>
  <c r="B2295" i="4"/>
  <c r="O2295" i="4" l="1"/>
  <c r="B2296" i="4"/>
  <c r="A2298" i="4"/>
  <c r="D2298" i="4" s="1"/>
  <c r="E2298" i="4" s="1"/>
  <c r="P2298" i="4" s="1"/>
  <c r="C2299" i="4"/>
  <c r="C2300" i="4" l="1"/>
  <c r="A2299" i="4"/>
  <c r="D2299" i="4" s="1"/>
  <c r="E2299" i="4" s="1"/>
  <c r="P2299" i="4" s="1"/>
  <c r="O2296" i="4"/>
  <c r="B2297" i="4"/>
  <c r="O2297" i="4" l="1"/>
  <c r="B2298" i="4"/>
  <c r="A2300" i="4"/>
  <c r="D2300" i="4" s="1"/>
  <c r="E2300" i="4" s="1"/>
  <c r="P2300" i="4" s="1"/>
  <c r="C2301" i="4"/>
  <c r="C2302" i="4" l="1"/>
  <c r="A2301" i="4"/>
  <c r="D2301" i="4" s="1"/>
  <c r="E2301" i="4" s="1"/>
  <c r="P2301" i="4" s="1"/>
  <c r="O2298" i="4"/>
  <c r="B2299" i="4"/>
  <c r="O2299" i="4" l="1"/>
  <c r="B2300" i="4"/>
  <c r="A2302" i="4"/>
  <c r="D2302" i="4" s="1"/>
  <c r="E2302" i="4" s="1"/>
  <c r="P2302" i="4" s="1"/>
  <c r="C2303" i="4"/>
  <c r="C2304" i="4" l="1"/>
  <c r="A2303" i="4"/>
  <c r="D2303" i="4" s="1"/>
  <c r="E2303" i="4" s="1"/>
  <c r="P2303" i="4" s="1"/>
  <c r="O2300" i="4"/>
  <c r="B2301" i="4"/>
  <c r="O2301" i="4" l="1"/>
  <c r="B2302" i="4"/>
  <c r="A2304" i="4"/>
  <c r="D2304" i="4" s="1"/>
  <c r="E2304" i="4" s="1"/>
  <c r="P2304" i="4" s="1"/>
  <c r="C2305" i="4"/>
  <c r="C2306" i="4" l="1"/>
  <c r="A2305" i="4"/>
  <c r="D2305" i="4" s="1"/>
  <c r="E2305" i="4" s="1"/>
  <c r="P2305" i="4" s="1"/>
  <c r="O2302" i="4"/>
  <c r="B2303" i="4"/>
  <c r="O2303" i="4" l="1"/>
  <c r="B2304" i="4"/>
  <c r="A2306" i="4"/>
  <c r="D2306" i="4" s="1"/>
  <c r="E2306" i="4" s="1"/>
  <c r="P2306" i="4" s="1"/>
  <c r="C2307" i="4"/>
  <c r="C2308" i="4" l="1"/>
  <c r="A2307" i="4"/>
  <c r="D2307" i="4" s="1"/>
  <c r="E2307" i="4" s="1"/>
  <c r="P2307" i="4" s="1"/>
  <c r="O2304" i="4"/>
  <c r="B2305" i="4"/>
  <c r="O2305" i="4" l="1"/>
  <c r="B2306" i="4"/>
  <c r="A2308" i="4"/>
  <c r="D2308" i="4" s="1"/>
  <c r="E2308" i="4" s="1"/>
  <c r="P2308" i="4" s="1"/>
  <c r="C2309" i="4"/>
  <c r="C2310" i="4" l="1"/>
  <c r="A2309" i="4"/>
  <c r="D2309" i="4" s="1"/>
  <c r="E2309" i="4" s="1"/>
  <c r="P2309" i="4" s="1"/>
  <c r="O2306" i="4"/>
  <c r="B2307" i="4"/>
  <c r="O2307" i="4" l="1"/>
  <c r="B2308" i="4"/>
  <c r="A2310" i="4"/>
  <c r="D2310" i="4" s="1"/>
  <c r="E2310" i="4" s="1"/>
  <c r="P2310" i="4" s="1"/>
  <c r="C2311" i="4"/>
  <c r="C2312" i="4" l="1"/>
  <c r="A2311" i="4"/>
  <c r="D2311" i="4" s="1"/>
  <c r="E2311" i="4" s="1"/>
  <c r="P2311" i="4" s="1"/>
  <c r="O2308" i="4"/>
  <c r="B2309" i="4"/>
  <c r="O2309" i="4" l="1"/>
  <c r="B2310" i="4"/>
  <c r="A2312" i="4"/>
  <c r="D2312" i="4" s="1"/>
  <c r="E2312" i="4" s="1"/>
  <c r="P2312" i="4" s="1"/>
  <c r="C2313" i="4"/>
  <c r="C2314" i="4" l="1"/>
  <c r="A2313" i="4"/>
  <c r="D2313" i="4" s="1"/>
  <c r="E2313" i="4" s="1"/>
  <c r="P2313" i="4" s="1"/>
  <c r="O2310" i="4"/>
  <c r="B2311" i="4"/>
  <c r="O2311" i="4" l="1"/>
  <c r="B2312" i="4"/>
  <c r="A2314" i="4"/>
  <c r="D2314" i="4" s="1"/>
  <c r="E2314" i="4" s="1"/>
  <c r="P2314" i="4" s="1"/>
  <c r="C2315" i="4"/>
  <c r="C2316" i="4" l="1"/>
  <c r="A2315" i="4"/>
  <c r="D2315" i="4" s="1"/>
  <c r="E2315" i="4" s="1"/>
  <c r="P2315" i="4" s="1"/>
  <c r="O2312" i="4"/>
  <c r="B2313" i="4"/>
  <c r="O2313" i="4" l="1"/>
  <c r="B2314" i="4"/>
  <c r="A2316" i="4"/>
  <c r="D2316" i="4" s="1"/>
  <c r="E2316" i="4" s="1"/>
  <c r="P2316" i="4" s="1"/>
  <c r="C2317" i="4"/>
  <c r="C2318" i="4" l="1"/>
  <c r="A2317" i="4"/>
  <c r="D2317" i="4" s="1"/>
  <c r="E2317" i="4" s="1"/>
  <c r="P2317" i="4" s="1"/>
  <c r="O2314" i="4"/>
  <c r="B2315" i="4"/>
  <c r="O2315" i="4" l="1"/>
  <c r="B2316" i="4"/>
  <c r="A2318" i="4"/>
  <c r="D2318" i="4" s="1"/>
  <c r="E2318" i="4" s="1"/>
  <c r="P2318" i="4" s="1"/>
  <c r="C2319" i="4"/>
  <c r="C2320" i="4" l="1"/>
  <c r="A2319" i="4"/>
  <c r="D2319" i="4" s="1"/>
  <c r="E2319" i="4" s="1"/>
  <c r="P2319" i="4" s="1"/>
  <c r="O2316" i="4"/>
  <c r="B2317" i="4"/>
  <c r="O2317" i="4" l="1"/>
  <c r="B2318" i="4"/>
  <c r="A2320" i="4"/>
  <c r="D2320" i="4" s="1"/>
  <c r="E2320" i="4" s="1"/>
  <c r="P2320" i="4" s="1"/>
  <c r="C2321" i="4"/>
  <c r="C2322" i="4" l="1"/>
  <c r="A2321" i="4"/>
  <c r="D2321" i="4" s="1"/>
  <c r="E2321" i="4" s="1"/>
  <c r="P2321" i="4" s="1"/>
  <c r="O2318" i="4"/>
  <c r="B2319" i="4"/>
  <c r="O2319" i="4" l="1"/>
  <c r="B2320" i="4"/>
  <c r="A2322" i="4"/>
  <c r="D2322" i="4" s="1"/>
  <c r="E2322" i="4" s="1"/>
  <c r="P2322" i="4" s="1"/>
  <c r="C2323" i="4"/>
  <c r="C2324" i="4" l="1"/>
  <c r="A2323" i="4"/>
  <c r="D2323" i="4" s="1"/>
  <c r="E2323" i="4" s="1"/>
  <c r="P2323" i="4" s="1"/>
  <c r="O2320" i="4"/>
  <c r="B2321" i="4"/>
  <c r="O2321" i="4" l="1"/>
  <c r="B2322" i="4"/>
  <c r="A2324" i="4"/>
  <c r="D2324" i="4" s="1"/>
  <c r="E2324" i="4" s="1"/>
  <c r="P2324" i="4" s="1"/>
  <c r="C2325" i="4"/>
  <c r="C2326" i="4" l="1"/>
  <c r="A2325" i="4"/>
  <c r="D2325" i="4" s="1"/>
  <c r="E2325" i="4" s="1"/>
  <c r="P2325" i="4" s="1"/>
  <c r="O2322" i="4"/>
  <c r="B2323" i="4"/>
  <c r="O2323" i="4" l="1"/>
  <c r="B2324" i="4"/>
  <c r="A2326" i="4"/>
  <c r="D2326" i="4" s="1"/>
  <c r="E2326" i="4" s="1"/>
  <c r="P2326" i="4" s="1"/>
  <c r="C2327" i="4"/>
  <c r="C2328" i="4" l="1"/>
  <c r="A2327" i="4"/>
  <c r="D2327" i="4" s="1"/>
  <c r="E2327" i="4" s="1"/>
  <c r="P2327" i="4" s="1"/>
  <c r="O2324" i="4"/>
  <c r="B2325" i="4"/>
  <c r="O2325" i="4" l="1"/>
  <c r="B2326" i="4"/>
  <c r="A2328" i="4"/>
  <c r="D2328" i="4" s="1"/>
  <c r="E2328" i="4" s="1"/>
  <c r="P2328" i="4" s="1"/>
  <c r="C2329" i="4"/>
  <c r="C2330" i="4" l="1"/>
  <c r="A2329" i="4"/>
  <c r="D2329" i="4" s="1"/>
  <c r="E2329" i="4" s="1"/>
  <c r="P2329" i="4" s="1"/>
  <c r="O2326" i="4"/>
  <c r="B2327" i="4"/>
  <c r="O2327" i="4" l="1"/>
  <c r="B2328" i="4"/>
  <c r="A2330" i="4"/>
  <c r="D2330" i="4" s="1"/>
  <c r="E2330" i="4" s="1"/>
  <c r="P2330" i="4" s="1"/>
  <c r="C2331" i="4"/>
  <c r="C2332" i="4" l="1"/>
  <c r="A2331" i="4"/>
  <c r="D2331" i="4" s="1"/>
  <c r="E2331" i="4" s="1"/>
  <c r="P2331" i="4" s="1"/>
  <c r="O2328" i="4"/>
  <c r="B2329" i="4"/>
  <c r="O2329" i="4" l="1"/>
  <c r="B2330" i="4"/>
  <c r="A2332" i="4"/>
  <c r="D2332" i="4" s="1"/>
  <c r="E2332" i="4" s="1"/>
  <c r="P2332" i="4" s="1"/>
  <c r="C2333" i="4"/>
  <c r="C2334" i="4" l="1"/>
  <c r="A2333" i="4"/>
  <c r="D2333" i="4" s="1"/>
  <c r="E2333" i="4" s="1"/>
  <c r="P2333" i="4" s="1"/>
  <c r="O2330" i="4"/>
  <c r="B2331" i="4"/>
  <c r="O2331" i="4" l="1"/>
  <c r="B2332" i="4"/>
  <c r="A2334" i="4"/>
  <c r="D2334" i="4" s="1"/>
  <c r="E2334" i="4" s="1"/>
  <c r="P2334" i="4" s="1"/>
  <c r="C2335" i="4"/>
  <c r="C2336" i="4" l="1"/>
  <c r="A2335" i="4"/>
  <c r="D2335" i="4" s="1"/>
  <c r="E2335" i="4" s="1"/>
  <c r="P2335" i="4" s="1"/>
  <c r="O2332" i="4"/>
  <c r="B2333" i="4"/>
  <c r="O2333" i="4" l="1"/>
  <c r="B2334" i="4"/>
  <c r="A2336" i="4"/>
  <c r="D2336" i="4" s="1"/>
  <c r="E2336" i="4" s="1"/>
  <c r="P2336" i="4" s="1"/>
  <c r="C2337" i="4"/>
  <c r="C2338" i="4" l="1"/>
  <c r="A2337" i="4"/>
  <c r="D2337" i="4" s="1"/>
  <c r="E2337" i="4" s="1"/>
  <c r="P2337" i="4" s="1"/>
  <c r="O2334" i="4"/>
  <c r="B2335" i="4"/>
  <c r="O2335" i="4" l="1"/>
  <c r="B2336" i="4"/>
  <c r="A2338" i="4"/>
  <c r="D2338" i="4" s="1"/>
  <c r="E2338" i="4" s="1"/>
  <c r="P2338" i="4" s="1"/>
  <c r="C2339" i="4"/>
  <c r="C2340" i="4" l="1"/>
  <c r="A2339" i="4"/>
  <c r="D2339" i="4" s="1"/>
  <c r="E2339" i="4" s="1"/>
  <c r="P2339" i="4" s="1"/>
  <c r="O2336" i="4"/>
  <c r="B2337" i="4"/>
  <c r="O2337" i="4" l="1"/>
  <c r="B2338" i="4"/>
  <c r="A2340" i="4"/>
  <c r="D2340" i="4" s="1"/>
  <c r="E2340" i="4" s="1"/>
  <c r="P2340" i="4" s="1"/>
  <c r="C2341" i="4"/>
  <c r="C2342" i="4" l="1"/>
  <c r="A2341" i="4"/>
  <c r="D2341" i="4" s="1"/>
  <c r="E2341" i="4" s="1"/>
  <c r="P2341" i="4" s="1"/>
  <c r="O2338" i="4"/>
  <c r="B2339" i="4"/>
  <c r="O2339" i="4" l="1"/>
  <c r="B2340" i="4"/>
  <c r="A2342" i="4"/>
  <c r="D2342" i="4" s="1"/>
  <c r="E2342" i="4" s="1"/>
  <c r="P2342" i="4" s="1"/>
  <c r="C2343" i="4"/>
  <c r="C2344" i="4" l="1"/>
  <c r="A2343" i="4"/>
  <c r="D2343" i="4" s="1"/>
  <c r="E2343" i="4" s="1"/>
  <c r="P2343" i="4" s="1"/>
  <c r="O2340" i="4"/>
  <c r="B2341" i="4"/>
  <c r="O2341" i="4" l="1"/>
  <c r="B2342" i="4"/>
  <c r="A2344" i="4"/>
  <c r="D2344" i="4" s="1"/>
  <c r="E2344" i="4" s="1"/>
  <c r="P2344" i="4" s="1"/>
  <c r="C2345" i="4"/>
  <c r="C2346" i="4" l="1"/>
  <c r="A2345" i="4"/>
  <c r="D2345" i="4" s="1"/>
  <c r="E2345" i="4" s="1"/>
  <c r="P2345" i="4" s="1"/>
  <c r="O2342" i="4"/>
  <c r="B2343" i="4"/>
  <c r="O2343" i="4" l="1"/>
  <c r="B2344" i="4"/>
  <c r="A2346" i="4"/>
  <c r="D2346" i="4" s="1"/>
  <c r="E2346" i="4" s="1"/>
  <c r="P2346" i="4" s="1"/>
  <c r="C2347" i="4"/>
  <c r="C2348" i="4" l="1"/>
  <c r="A2347" i="4"/>
  <c r="D2347" i="4" s="1"/>
  <c r="E2347" i="4" s="1"/>
  <c r="P2347" i="4" s="1"/>
  <c r="O2344" i="4"/>
  <c r="B2345" i="4"/>
  <c r="O2345" i="4" l="1"/>
  <c r="B2346" i="4"/>
  <c r="A2348" i="4"/>
  <c r="D2348" i="4" s="1"/>
  <c r="E2348" i="4" s="1"/>
  <c r="P2348" i="4" s="1"/>
  <c r="C2349" i="4"/>
  <c r="C2350" i="4" l="1"/>
  <c r="A2349" i="4"/>
  <c r="D2349" i="4" s="1"/>
  <c r="E2349" i="4" s="1"/>
  <c r="P2349" i="4" s="1"/>
  <c r="O2346" i="4"/>
  <c r="B2347" i="4"/>
  <c r="O2347" i="4" l="1"/>
  <c r="B2348" i="4"/>
  <c r="A2350" i="4"/>
  <c r="D2350" i="4" s="1"/>
  <c r="E2350" i="4" s="1"/>
  <c r="P2350" i="4" s="1"/>
  <c r="C2351" i="4"/>
  <c r="C2352" i="4" l="1"/>
  <c r="A2351" i="4"/>
  <c r="D2351" i="4" s="1"/>
  <c r="E2351" i="4" s="1"/>
  <c r="P2351" i="4" s="1"/>
  <c r="O2348" i="4"/>
  <c r="B2349" i="4"/>
  <c r="O2349" i="4" l="1"/>
  <c r="B2350" i="4"/>
  <c r="A2352" i="4"/>
  <c r="D2352" i="4" s="1"/>
  <c r="E2352" i="4" s="1"/>
  <c r="P2352" i="4" s="1"/>
  <c r="C2353" i="4"/>
  <c r="C2354" i="4" l="1"/>
  <c r="A2353" i="4"/>
  <c r="D2353" i="4" s="1"/>
  <c r="E2353" i="4" s="1"/>
  <c r="P2353" i="4" s="1"/>
  <c r="O2350" i="4"/>
  <c r="B2351" i="4"/>
  <c r="O2351" i="4" l="1"/>
  <c r="B2352" i="4"/>
  <c r="A2354" i="4"/>
  <c r="D2354" i="4" s="1"/>
  <c r="E2354" i="4" s="1"/>
  <c r="P2354" i="4" s="1"/>
  <c r="C2355" i="4"/>
  <c r="C2356" i="4" l="1"/>
  <c r="A2355" i="4"/>
  <c r="D2355" i="4" s="1"/>
  <c r="E2355" i="4" s="1"/>
  <c r="P2355" i="4" s="1"/>
  <c r="O2352" i="4"/>
  <c r="B2353" i="4"/>
  <c r="O2353" i="4" l="1"/>
  <c r="B2354" i="4"/>
  <c r="A2356" i="4"/>
  <c r="D2356" i="4" s="1"/>
  <c r="E2356" i="4" s="1"/>
  <c r="P2356" i="4" s="1"/>
  <c r="C2357" i="4"/>
  <c r="C2358" i="4" l="1"/>
  <c r="A2357" i="4"/>
  <c r="D2357" i="4" s="1"/>
  <c r="E2357" i="4" s="1"/>
  <c r="P2357" i="4" s="1"/>
  <c r="O2354" i="4"/>
  <c r="B2355" i="4"/>
  <c r="O2355" i="4" l="1"/>
  <c r="B2356" i="4"/>
  <c r="A2358" i="4"/>
  <c r="D2358" i="4" s="1"/>
  <c r="E2358" i="4" s="1"/>
  <c r="P2358" i="4" s="1"/>
  <c r="C2359" i="4"/>
  <c r="C2360" i="4" l="1"/>
  <c r="A2359" i="4"/>
  <c r="D2359" i="4" s="1"/>
  <c r="E2359" i="4" s="1"/>
  <c r="P2359" i="4" s="1"/>
  <c r="O2356" i="4"/>
  <c r="B2357" i="4"/>
  <c r="O2357" i="4" l="1"/>
  <c r="B2358" i="4"/>
  <c r="A2360" i="4"/>
  <c r="D2360" i="4" s="1"/>
  <c r="E2360" i="4" s="1"/>
  <c r="P2360" i="4" s="1"/>
  <c r="C2361" i="4"/>
  <c r="C2362" i="4" l="1"/>
  <c r="A2361" i="4"/>
  <c r="D2361" i="4" s="1"/>
  <c r="E2361" i="4" s="1"/>
  <c r="P2361" i="4" s="1"/>
  <c r="O2358" i="4"/>
  <c r="B2359" i="4"/>
  <c r="O2359" i="4" l="1"/>
  <c r="B2360" i="4"/>
  <c r="A2362" i="4"/>
  <c r="D2362" i="4" s="1"/>
  <c r="E2362" i="4" s="1"/>
  <c r="P2362" i="4" s="1"/>
  <c r="C2363" i="4"/>
  <c r="C2364" i="4" l="1"/>
  <c r="A2363" i="4"/>
  <c r="D2363" i="4" s="1"/>
  <c r="E2363" i="4" s="1"/>
  <c r="P2363" i="4" s="1"/>
  <c r="O2360" i="4"/>
  <c r="B2361" i="4"/>
  <c r="O2361" i="4" l="1"/>
  <c r="B2362" i="4"/>
  <c r="A2364" i="4"/>
  <c r="D2364" i="4" s="1"/>
  <c r="E2364" i="4" s="1"/>
  <c r="P2364" i="4" s="1"/>
  <c r="C2365" i="4"/>
  <c r="C2366" i="4" l="1"/>
  <c r="A2365" i="4"/>
  <c r="D2365" i="4" s="1"/>
  <c r="E2365" i="4" s="1"/>
  <c r="P2365" i="4" s="1"/>
  <c r="O2362" i="4"/>
  <c r="B2363" i="4"/>
  <c r="O2363" i="4" l="1"/>
  <c r="B2364" i="4"/>
  <c r="A2366" i="4"/>
  <c r="D2366" i="4" s="1"/>
  <c r="E2366" i="4" s="1"/>
  <c r="P2366" i="4" s="1"/>
  <c r="C2367" i="4"/>
  <c r="C2368" i="4" l="1"/>
  <c r="A2367" i="4"/>
  <c r="D2367" i="4" s="1"/>
  <c r="E2367" i="4" s="1"/>
  <c r="P2367" i="4" s="1"/>
  <c r="O2364" i="4"/>
  <c r="B2365" i="4"/>
  <c r="O2365" i="4" l="1"/>
  <c r="B2366" i="4"/>
  <c r="A2368" i="4"/>
  <c r="D2368" i="4" s="1"/>
  <c r="E2368" i="4" s="1"/>
  <c r="P2368" i="4" s="1"/>
  <c r="C2369" i="4"/>
  <c r="C2370" i="4" l="1"/>
  <c r="A2369" i="4"/>
  <c r="D2369" i="4" s="1"/>
  <c r="E2369" i="4" s="1"/>
  <c r="P2369" i="4" s="1"/>
  <c r="O2366" i="4"/>
  <c r="B2367" i="4"/>
  <c r="O2367" i="4" l="1"/>
  <c r="B2368" i="4"/>
  <c r="A2370" i="4"/>
  <c r="D2370" i="4" s="1"/>
  <c r="E2370" i="4" s="1"/>
  <c r="P2370" i="4" s="1"/>
  <c r="C2371" i="4"/>
  <c r="C2372" i="4" l="1"/>
  <c r="A2371" i="4"/>
  <c r="D2371" i="4" s="1"/>
  <c r="E2371" i="4" s="1"/>
  <c r="P2371" i="4" s="1"/>
  <c r="O2368" i="4"/>
  <c r="B2369" i="4"/>
  <c r="O2369" i="4" l="1"/>
  <c r="B2370" i="4"/>
  <c r="A2372" i="4"/>
  <c r="D2372" i="4" s="1"/>
  <c r="E2372" i="4" s="1"/>
  <c r="P2372" i="4" s="1"/>
  <c r="C2373" i="4"/>
  <c r="C2374" i="4" l="1"/>
  <c r="A2373" i="4"/>
  <c r="D2373" i="4" s="1"/>
  <c r="E2373" i="4" s="1"/>
  <c r="P2373" i="4" s="1"/>
  <c r="O2370" i="4"/>
  <c r="B2371" i="4"/>
  <c r="O2371" i="4" l="1"/>
  <c r="B2372" i="4"/>
  <c r="A2374" i="4"/>
  <c r="D2374" i="4" s="1"/>
  <c r="E2374" i="4" s="1"/>
  <c r="P2374" i="4" s="1"/>
  <c r="C2375" i="4"/>
  <c r="C2376" i="4" l="1"/>
  <c r="A2375" i="4"/>
  <c r="D2375" i="4" s="1"/>
  <c r="E2375" i="4" s="1"/>
  <c r="P2375" i="4" s="1"/>
  <c r="O2372" i="4"/>
  <c r="B2373" i="4"/>
  <c r="O2373" i="4" l="1"/>
  <c r="B2374" i="4"/>
  <c r="A2376" i="4"/>
  <c r="D2376" i="4" s="1"/>
  <c r="E2376" i="4" s="1"/>
  <c r="P2376" i="4" s="1"/>
  <c r="C2377" i="4"/>
  <c r="C2378" i="4" l="1"/>
  <c r="A2377" i="4"/>
  <c r="D2377" i="4" s="1"/>
  <c r="E2377" i="4" s="1"/>
  <c r="P2377" i="4" s="1"/>
  <c r="O2374" i="4"/>
  <c r="B2375" i="4"/>
  <c r="O2375" i="4" l="1"/>
  <c r="B2376" i="4"/>
  <c r="A2378" i="4"/>
  <c r="D2378" i="4" s="1"/>
  <c r="E2378" i="4" s="1"/>
  <c r="P2378" i="4" s="1"/>
  <c r="C2379" i="4"/>
  <c r="C2380" i="4" l="1"/>
  <c r="A2379" i="4"/>
  <c r="D2379" i="4" s="1"/>
  <c r="E2379" i="4" s="1"/>
  <c r="P2379" i="4" s="1"/>
  <c r="O2376" i="4"/>
  <c r="B2377" i="4"/>
  <c r="O2377" i="4" l="1"/>
  <c r="B2378" i="4"/>
  <c r="A2380" i="4"/>
  <c r="D2380" i="4" s="1"/>
  <c r="E2380" i="4" s="1"/>
  <c r="P2380" i="4" s="1"/>
  <c r="C2381" i="4"/>
  <c r="C2382" i="4" l="1"/>
  <c r="A2381" i="4"/>
  <c r="D2381" i="4" s="1"/>
  <c r="E2381" i="4" s="1"/>
  <c r="P2381" i="4" s="1"/>
  <c r="O2378" i="4"/>
  <c r="B2379" i="4"/>
  <c r="O2379" i="4" l="1"/>
  <c r="B2380" i="4"/>
  <c r="A2382" i="4"/>
  <c r="D2382" i="4" s="1"/>
  <c r="E2382" i="4" s="1"/>
  <c r="P2382" i="4" s="1"/>
  <c r="C2383" i="4"/>
  <c r="C2384" i="4" l="1"/>
  <c r="A2383" i="4"/>
  <c r="D2383" i="4" s="1"/>
  <c r="E2383" i="4" s="1"/>
  <c r="P2383" i="4" s="1"/>
  <c r="O2380" i="4"/>
  <c r="B2381" i="4"/>
  <c r="O2381" i="4" l="1"/>
  <c r="B2382" i="4"/>
  <c r="A2384" i="4"/>
  <c r="D2384" i="4" s="1"/>
  <c r="E2384" i="4" s="1"/>
  <c r="P2384" i="4" s="1"/>
  <c r="C2385" i="4"/>
  <c r="C2386" i="4" l="1"/>
  <c r="A2385" i="4"/>
  <c r="D2385" i="4" s="1"/>
  <c r="E2385" i="4" s="1"/>
  <c r="P2385" i="4" s="1"/>
  <c r="O2382" i="4"/>
  <c r="B2383" i="4"/>
  <c r="O2383" i="4" l="1"/>
  <c r="B2384" i="4"/>
  <c r="A2386" i="4"/>
  <c r="D2386" i="4" s="1"/>
  <c r="E2386" i="4" s="1"/>
  <c r="P2386" i="4" s="1"/>
  <c r="C2387" i="4"/>
  <c r="C2388" i="4" l="1"/>
  <c r="A2387" i="4"/>
  <c r="D2387" i="4" s="1"/>
  <c r="E2387" i="4" s="1"/>
  <c r="P2387" i="4" s="1"/>
  <c r="O2384" i="4"/>
  <c r="B2385" i="4"/>
  <c r="O2385" i="4" l="1"/>
  <c r="B2386" i="4"/>
  <c r="A2388" i="4"/>
  <c r="D2388" i="4" s="1"/>
  <c r="E2388" i="4" s="1"/>
  <c r="P2388" i="4" s="1"/>
  <c r="C2389" i="4"/>
  <c r="C2390" i="4" l="1"/>
  <c r="A2389" i="4"/>
  <c r="D2389" i="4" s="1"/>
  <c r="E2389" i="4" s="1"/>
  <c r="P2389" i="4" s="1"/>
  <c r="O2386" i="4"/>
  <c r="B2387" i="4"/>
  <c r="O2387" i="4" l="1"/>
  <c r="B2388" i="4"/>
  <c r="A2390" i="4"/>
  <c r="D2390" i="4" s="1"/>
  <c r="E2390" i="4" s="1"/>
  <c r="P2390" i="4" s="1"/>
  <c r="C2391" i="4"/>
  <c r="C2392" i="4" l="1"/>
  <c r="A2391" i="4"/>
  <c r="D2391" i="4" s="1"/>
  <c r="E2391" i="4" s="1"/>
  <c r="P2391" i="4" s="1"/>
  <c r="O2388" i="4"/>
  <c r="B2389" i="4"/>
  <c r="O2389" i="4" l="1"/>
  <c r="B2390" i="4"/>
  <c r="A2392" i="4"/>
  <c r="D2392" i="4" s="1"/>
  <c r="E2392" i="4" s="1"/>
  <c r="P2392" i="4" s="1"/>
  <c r="C2393" i="4"/>
  <c r="O2390" i="4" l="1"/>
  <c r="B2391" i="4"/>
  <c r="C2394" i="4"/>
  <c r="A2393" i="4"/>
  <c r="D2393" i="4" s="1"/>
  <c r="E2393" i="4" s="1"/>
  <c r="P2393" i="4" s="1"/>
  <c r="O2391" i="4" l="1"/>
  <c r="B2392" i="4"/>
  <c r="A2394" i="4"/>
  <c r="D2394" i="4" s="1"/>
  <c r="E2394" i="4" s="1"/>
  <c r="P2394" i="4" s="1"/>
  <c r="C2395" i="4"/>
  <c r="C2396" i="4" l="1"/>
  <c r="A2395" i="4"/>
  <c r="D2395" i="4" s="1"/>
  <c r="E2395" i="4" s="1"/>
  <c r="P2395" i="4" s="1"/>
  <c r="O2392" i="4"/>
  <c r="B2393" i="4"/>
  <c r="O2393" i="4" l="1"/>
  <c r="B2394" i="4"/>
  <c r="A2396" i="4"/>
  <c r="D2396" i="4" s="1"/>
  <c r="E2396" i="4" s="1"/>
  <c r="P2396" i="4" s="1"/>
  <c r="C2397" i="4"/>
  <c r="C2398" i="4" l="1"/>
  <c r="A2397" i="4"/>
  <c r="D2397" i="4" s="1"/>
  <c r="E2397" i="4" s="1"/>
  <c r="P2397" i="4" s="1"/>
  <c r="O2394" i="4"/>
  <c r="B2395" i="4"/>
  <c r="O2395" i="4" l="1"/>
  <c r="B2396" i="4"/>
  <c r="A2398" i="4"/>
  <c r="D2398" i="4" s="1"/>
  <c r="E2398" i="4" s="1"/>
  <c r="P2398" i="4" s="1"/>
  <c r="C2399" i="4"/>
  <c r="C2400" i="4" l="1"/>
  <c r="A2399" i="4"/>
  <c r="D2399" i="4" s="1"/>
  <c r="E2399" i="4" s="1"/>
  <c r="P2399" i="4" s="1"/>
  <c r="O2396" i="4"/>
  <c r="B2397" i="4"/>
  <c r="O2397" i="4" l="1"/>
  <c r="B2398" i="4"/>
  <c r="A2400" i="4"/>
  <c r="D2400" i="4" s="1"/>
  <c r="E2400" i="4" s="1"/>
  <c r="P2400" i="4" s="1"/>
  <c r="C2401" i="4"/>
  <c r="C2402" i="4" l="1"/>
  <c r="A2401" i="4"/>
  <c r="D2401" i="4" s="1"/>
  <c r="E2401" i="4" s="1"/>
  <c r="P2401" i="4" s="1"/>
  <c r="O2398" i="4"/>
  <c r="B2399" i="4"/>
  <c r="O2399" i="4" l="1"/>
  <c r="B2400" i="4"/>
  <c r="A2402" i="4"/>
  <c r="D2402" i="4" s="1"/>
  <c r="E2402" i="4" s="1"/>
  <c r="P2402" i="4" s="1"/>
  <c r="C2403" i="4"/>
  <c r="C2404" i="4" l="1"/>
  <c r="A2403" i="4"/>
  <c r="D2403" i="4" s="1"/>
  <c r="E2403" i="4" s="1"/>
  <c r="P2403" i="4" s="1"/>
  <c r="O2400" i="4"/>
  <c r="B2401" i="4"/>
  <c r="O2401" i="4" l="1"/>
  <c r="B2402" i="4"/>
  <c r="A2404" i="4"/>
  <c r="D2404" i="4" s="1"/>
  <c r="E2404" i="4" s="1"/>
  <c r="P2404" i="4" s="1"/>
  <c r="C2405" i="4"/>
  <c r="O2402" i="4" l="1"/>
  <c r="B2403" i="4"/>
  <c r="C2406" i="4"/>
  <c r="A2405" i="4"/>
  <c r="D2405" i="4" s="1"/>
  <c r="E2405" i="4" s="1"/>
  <c r="P2405" i="4" s="1"/>
  <c r="O2403" i="4" l="1"/>
  <c r="B2404" i="4"/>
  <c r="A2406" i="4"/>
  <c r="D2406" i="4" s="1"/>
  <c r="E2406" i="4" s="1"/>
  <c r="P2406" i="4" s="1"/>
  <c r="C2407" i="4"/>
  <c r="C2408" i="4" l="1"/>
  <c r="A2407" i="4"/>
  <c r="D2407" i="4" s="1"/>
  <c r="E2407" i="4" s="1"/>
  <c r="P2407" i="4" s="1"/>
  <c r="O2404" i="4"/>
  <c r="B2405" i="4"/>
  <c r="O2405" i="4" l="1"/>
  <c r="B2406" i="4"/>
  <c r="A2408" i="4"/>
  <c r="D2408" i="4" s="1"/>
  <c r="E2408" i="4" s="1"/>
  <c r="P2408" i="4" s="1"/>
  <c r="C2409" i="4"/>
  <c r="C2410" i="4" l="1"/>
  <c r="A2409" i="4"/>
  <c r="D2409" i="4" s="1"/>
  <c r="E2409" i="4" s="1"/>
  <c r="P2409" i="4" s="1"/>
  <c r="O2406" i="4"/>
  <c r="B2407" i="4"/>
  <c r="O2407" i="4" l="1"/>
  <c r="B2408" i="4"/>
  <c r="A2410" i="4"/>
  <c r="D2410" i="4" s="1"/>
  <c r="E2410" i="4" s="1"/>
  <c r="P2410" i="4" s="1"/>
  <c r="C2411" i="4"/>
  <c r="C2412" i="4" l="1"/>
  <c r="A2411" i="4"/>
  <c r="D2411" i="4" s="1"/>
  <c r="E2411" i="4" s="1"/>
  <c r="P2411" i="4" s="1"/>
  <c r="O2408" i="4"/>
  <c r="B2409" i="4"/>
  <c r="O2409" i="4" l="1"/>
  <c r="B2410" i="4"/>
  <c r="A2412" i="4"/>
  <c r="D2412" i="4" s="1"/>
  <c r="E2412" i="4" s="1"/>
  <c r="P2412" i="4" s="1"/>
  <c r="C2413" i="4"/>
  <c r="C2414" i="4" l="1"/>
  <c r="A2413" i="4"/>
  <c r="D2413" i="4" s="1"/>
  <c r="E2413" i="4" s="1"/>
  <c r="P2413" i="4" s="1"/>
  <c r="O2410" i="4"/>
  <c r="B2411" i="4"/>
  <c r="O2411" i="4" l="1"/>
  <c r="B2412" i="4"/>
  <c r="A2414" i="4"/>
  <c r="D2414" i="4" s="1"/>
  <c r="E2414" i="4" s="1"/>
  <c r="P2414" i="4" s="1"/>
  <c r="C2415" i="4"/>
  <c r="C2416" i="4" l="1"/>
  <c r="A2415" i="4"/>
  <c r="D2415" i="4" s="1"/>
  <c r="E2415" i="4" s="1"/>
  <c r="P2415" i="4" s="1"/>
  <c r="O2412" i="4"/>
  <c r="B2413" i="4"/>
  <c r="O2413" i="4" l="1"/>
  <c r="B2414" i="4"/>
  <c r="A2416" i="4"/>
  <c r="D2416" i="4" s="1"/>
  <c r="E2416" i="4" s="1"/>
  <c r="P2416" i="4" s="1"/>
  <c r="C2417" i="4"/>
  <c r="C2418" i="4" l="1"/>
  <c r="A2417" i="4"/>
  <c r="D2417" i="4" s="1"/>
  <c r="E2417" i="4" s="1"/>
  <c r="P2417" i="4" s="1"/>
  <c r="O2414" i="4"/>
  <c r="B2415" i="4"/>
  <c r="O2415" i="4" l="1"/>
  <c r="B2416" i="4"/>
  <c r="A2418" i="4"/>
  <c r="D2418" i="4" s="1"/>
  <c r="E2418" i="4" s="1"/>
  <c r="P2418" i="4" s="1"/>
  <c r="C2419" i="4"/>
  <c r="C2420" i="4" l="1"/>
  <c r="A2419" i="4"/>
  <c r="D2419" i="4" s="1"/>
  <c r="E2419" i="4" s="1"/>
  <c r="P2419" i="4" s="1"/>
  <c r="O2416" i="4"/>
  <c r="B2417" i="4"/>
  <c r="O2417" i="4" l="1"/>
  <c r="B2418" i="4"/>
  <c r="A2420" i="4"/>
  <c r="D2420" i="4" s="1"/>
  <c r="E2420" i="4" s="1"/>
  <c r="P2420" i="4" s="1"/>
  <c r="C2421" i="4"/>
  <c r="C2422" i="4" l="1"/>
  <c r="A2421" i="4"/>
  <c r="D2421" i="4" s="1"/>
  <c r="E2421" i="4" s="1"/>
  <c r="P2421" i="4" s="1"/>
  <c r="O2418" i="4"/>
  <c r="B2419" i="4"/>
  <c r="O2419" i="4" l="1"/>
  <c r="B2420" i="4"/>
  <c r="A2422" i="4"/>
  <c r="D2422" i="4" s="1"/>
  <c r="E2422" i="4" s="1"/>
  <c r="P2422" i="4" s="1"/>
  <c r="C2423" i="4"/>
  <c r="C2424" i="4" l="1"/>
  <c r="A2423" i="4"/>
  <c r="D2423" i="4" s="1"/>
  <c r="E2423" i="4" s="1"/>
  <c r="P2423" i="4" s="1"/>
  <c r="O2420" i="4"/>
  <c r="B2421" i="4"/>
  <c r="O2421" i="4" l="1"/>
  <c r="B2422" i="4"/>
  <c r="A2424" i="4"/>
  <c r="D2424" i="4" s="1"/>
  <c r="E2424" i="4" s="1"/>
  <c r="P2424" i="4" s="1"/>
  <c r="C2425" i="4"/>
  <c r="C2426" i="4" l="1"/>
  <c r="A2425" i="4"/>
  <c r="D2425" i="4" s="1"/>
  <c r="E2425" i="4" s="1"/>
  <c r="P2425" i="4" s="1"/>
  <c r="O2422" i="4"/>
  <c r="B2423" i="4"/>
  <c r="O2423" i="4" l="1"/>
  <c r="B2424" i="4"/>
  <c r="A2426" i="4"/>
  <c r="D2426" i="4" s="1"/>
  <c r="E2426" i="4" s="1"/>
  <c r="P2426" i="4" s="1"/>
  <c r="C2427" i="4"/>
  <c r="C2428" i="4" l="1"/>
  <c r="A2427" i="4"/>
  <c r="D2427" i="4" s="1"/>
  <c r="E2427" i="4" s="1"/>
  <c r="P2427" i="4" s="1"/>
  <c r="O2424" i="4"/>
  <c r="B2425" i="4"/>
  <c r="O2425" i="4" l="1"/>
  <c r="B2426" i="4"/>
  <c r="A2428" i="4"/>
  <c r="D2428" i="4" s="1"/>
  <c r="E2428" i="4" s="1"/>
  <c r="P2428" i="4" s="1"/>
  <c r="C2429" i="4"/>
  <c r="O2426" i="4" l="1"/>
  <c r="B2427" i="4"/>
  <c r="C2430" i="4"/>
  <c r="A2429" i="4"/>
  <c r="D2429" i="4" s="1"/>
  <c r="E2429" i="4" s="1"/>
  <c r="P2429" i="4" s="1"/>
  <c r="A2430" i="4" l="1"/>
  <c r="D2430" i="4" s="1"/>
  <c r="E2430" i="4" s="1"/>
  <c r="P2430" i="4" s="1"/>
  <c r="C2431" i="4"/>
  <c r="O2427" i="4"/>
  <c r="B2428" i="4"/>
  <c r="C2432" i="4" l="1"/>
  <c r="A2431" i="4"/>
  <c r="D2431" i="4" s="1"/>
  <c r="E2431" i="4" s="1"/>
  <c r="P2431" i="4" s="1"/>
  <c r="O2428" i="4"/>
  <c r="B2429" i="4"/>
  <c r="O2429" i="4" l="1"/>
  <c r="B2430" i="4"/>
  <c r="A2432" i="4"/>
  <c r="D2432" i="4" s="1"/>
  <c r="E2432" i="4" s="1"/>
  <c r="P2432" i="4" s="1"/>
  <c r="C2433" i="4"/>
  <c r="C2434" i="4" l="1"/>
  <c r="A2433" i="4"/>
  <c r="D2433" i="4" s="1"/>
  <c r="E2433" i="4" s="1"/>
  <c r="P2433" i="4" s="1"/>
  <c r="O2430" i="4"/>
  <c r="B2431" i="4"/>
  <c r="O2431" i="4" l="1"/>
  <c r="B2432" i="4"/>
  <c r="A2434" i="4"/>
  <c r="D2434" i="4" s="1"/>
  <c r="E2434" i="4" s="1"/>
  <c r="P2434" i="4" s="1"/>
  <c r="C2435" i="4"/>
  <c r="C2436" i="4" l="1"/>
  <c r="A2435" i="4"/>
  <c r="D2435" i="4" s="1"/>
  <c r="E2435" i="4" s="1"/>
  <c r="P2435" i="4" s="1"/>
  <c r="O2432" i="4"/>
  <c r="B2433" i="4"/>
  <c r="O2433" i="4" l="1"/>
  <c r="B2434" i="4"/>
  <c r="A2436" i="4"/>
  <c r="D2436" i="4" s="1"/>
  <c r="E2436" i="4" s="1"/>
  <c r="P2436" i="4" s="1"/>
  <c r="C2437" i="4"/>
  <c r="C2438" i="4" l="1"/>
  <c r="A2437" i="4"/>
  <c r="D2437" i="4" s="1"/>
  <c r="E2437" i="4" s="1"/>
  <c r="P2437" i="4" s="1"/>
  <c r="O2434" i="4"/>
  <c r="B2435" i="4"/>
  <c r="O2435" i="4" l="1"/>
  <c r="B2436" i="4"/>
  <c r="A2438" i="4"/>
  <c r="D2438" i="4" s="1"/>
  <c r="E2438" i="4" s="1"/>
  <c r="P2438" i="4" s="1"/>
  <c r="C2439" i="4"/>
  <c r="C2440" i="4" l="1"/>
  <c r="A2439" i="4"/>
  <c r="D2439" i="4" s="1"/>
  <c r="E2439" i="4" s="1"/>
  <c r="P2439" i="4" s="1"/>
  <c r="O2436" i="4"/>
  <c r="B2437" i="4"/>
  <c r="O2437" i="4" l="1"/>
  <c r="B2438" i="4"/>
  <c r="A2440" i="4"/>
  <c r="D2440" i="4" s="1"/>
  <c r="E2440" i="4" s="1"/>
  <c r="P2440" i="4" s="1"/>
  <c r="C2441" i="4"/>
  <c r="C2442" i="4" l="1"/>
  <c r="A2441" i="4"/>
  <c r="D2441" i="4" s="1"/>
  <c r="E2441" i="4" s="1"/>
  <c r="P2441" i="4" s="1"/>
  <c r="O2438" i="4"/>
  <c r="B2439" i="4"/>
  <c r="O2439" i="4" l="1"/>
  <c r="B2440" i="4"/>
  <c r="A2442" i="4"/>
  <c r="D2442" i="4" s="1"/>
  <c r="E2442" i="4" s="1"/>
  <c r="P2442" i="4" s="1"/>
  <c r="C2443" i="4"/>
  <c r="C2444" i="4" l="1"/>
  <c r="A2443" i="4"/>
  <c r="D2443" i="4" s="1"/>
  <c r="E2443" i="4" s="1"/>
  <c r="P2443" i="4" s="1"/>
  <c r="O2440" i="4"/>
  <c r="B2441" i="4"/>
  <c r="O2441" i="4" l="1"/>
  <c r="B2442" i="4"/>
  <c r="A2444" i="4"/>
  <c r="D2444" i="4" s="1"/>
  <c r="E2444" i="4" s="1"/>
  <c r="P2444" i="4" s="1"/>
  <c r="C2445" i="4"/>
  <c r="C2446" i="4" l="1"/>
  <c r="A2445" i="4"/>
  <c r="D2445" i="4" s="1"/>
  <c r="E2445" i="4" s="1"/>
  <c r="P2445" i="4" s="1"/>
  <c r="O2442" i="4"/>
  <c r="B2443" i="4"/>
  <c r="O2443" i="4" l="1"/>
  <c r="B2444" i="4"/>
  <c r="A2446" i="4"/>
  <c r="D2446" i="4" s="1"/>
  <c r="E2446" i="4" s="1"/>
  <c r="P2446" i="4" s="1"/>
  <c r="C2447" i="4"/>
  <c r="C2448" i="4" l="1"/>
  <c r="A2447" i="4"/>
  <c r="D2447" i="4" s="1"/>
  <c r="E2447" i="4" s="1"/>
  <c r="P2447" i="4" s="1"/>
  <c r="O2444" i="4"/>
  <c r="B2445" i="4"/>
  <c r="O2445" i="4" l="1"/>
  <c r="B2446" i="4"/>
  <c r="A2448" i="4"/>
  <c r="D2448" i="4" s="1"/>
  <c r="E2448" i="4" s="1"/>
  <c r="P2448" i="4" s="1"/>
  <c r="C2449" i="4"/>
  <c r="C2450" i="4" l="1"/>
  <c r="A2449" i="4"/>
  <c r="D2449" i="4" s="1"/>
  <c r="E2449" i="4" s="1"/>
  <c r="P2449" i="4" s="1"/>
  <c r="O2446" i="4"/>
  <c r="B2447" i="4"/>
  <c r="O2447" i="4" l="1"/>
  <c r="B2448" i="4"/>
  <c r="A2450" i="4"/>
  <c r="D2450" i="4" s="1"/>
  <c r="E2450" i="4" s="1"/>
  <c r="P2450" i="4" s="1"/>
  <c r="C2451" i="4"/>
  <c r="C2452" i="4" l="1"/>
  <c r="A2451" i="4"/>
  <c r="D2451" i="4" s="1"/>
  <c r="E2451" i="4" s="1"/>
  <c r="P2451" i="4" s="1"/>
  <c r="O2448" i="4"/>
  <c r="B2449" i="4"/>
  <c r="O2449" i="4" l="1"/>
  <c r="B2450" i="4"/>
  <c r="A2452" i="4"/>
  <c r="D2452" i="4" s="1"/>
  <c r="E2452" i="4" s="1"/>
  <c r="P2452" i="4" s="1"/>
  <c r="C2453" i="4"/>
  <c r="C2454" i="4" l="1"/>
  <c r="A2453" i="4"/>
  <c r="D2453" i="4" s="1"/>
  <c r="E2453" i="4" s="1"/>
  <c r="P2453" i="4" s="1"/>
  <c r="O2450" i="4"/>
  <c r="B2451" i="4"/>
  <c r="O2451" i="4" l="1"/>
  <c r="B2452" i="4"/>
  <c r="A2454" i="4"/>
  <c r="D2454" i="4" s="1"/>
  <c r="E2454" i="4" s="1"/>
  <c r="P2454" i="4" s="1"/>
  <c r="C2455" i="4"/>
  <c r="C2456" i="4" l="1"/>
  <c r="A2455" i="4"/>
  <c r="D2455" i="4" s="1"/>
  <c r="E2455" i="4" s="1"/>
  <c r="P2455" i="4" s="1"/>
  <c r="O2452" i="4"/>
  <c r="B2453" i="4"/>
  <c r="O2453" i="4" l="1"/>
  <c r="B2454" i="4"/>
  <c r="A2456" i="4"/>
  <c r="D2456" i="4" s="1"/>
  <c r="E2456" i="4" s="1"/>
  <c r="P2456" i="4" s="1"/>
  <c r="C2457" i="4"/>
  <c r="C2458" i="4" l="1"/>
  <c r="A2457" i="4"/>
  <c r="D2457" i="4" s="1"/>
  <c r="E2457" i="4" s="1"/>
  <c r="P2457" i="4" s="1"/>
  <c r="O2454" i="4"/>
  <c r="B2455" i="4"/>
  <c r="O2455" i="4" l="1"/>
  <c r="B2456" i="4"/>
  <c r="A2458" i="4"/>
  <c r="D2458" i="4" s="1"/>
  <c r="E2458" i="4" s="1"/>
  <c r="P2458" i="4" s="1"/>
  <c r="C2459" i="4"/>
  <c r="C2460" i="4" l="1"/>
  <c r="A2459" i="4"/>
  <c r="D2459" i="4" s="1"/>
  <c r="E2459" i="4" s="1"/>
  <c r="P2459" i="4" s="1"/>
  <c r="O2456" i="4"/>
  <c r="B2457" i="4"/>
  <c r="O2457" i="4" l="1"/>
  <c r="B2458" i="4"/>
  <c r="A2460" i="4"/>
  <c r="D2460" i="4" s="1"/>
  <c r="E2460" i="4" s="1"/>
  <c r="P2460" i="4" s="1"/>
  <c r="C2461" i="4"/>
  <c r="C2462" i="4" l="1"/>
  <c r="A2461" i="4"/>
  <c r="D2461" i="4" s="1"/>
  <c r="E2461" i="4" s="1"/>
  <c r="P2461" i="4" s="1"/>
  <c r="O2458" i="4"/>
  <c r="B2459" i="4"/>
  <c r="O2459" i="4" l="1"/>
  <c r="B2460" i="4"/>
  <c r="A2462" i="4"/>
  <c r="D2462" i="4" s="1"/>
  <c r="E2462" i="4" s="1"/>
  <c r="P2462" i="4" s="1"/>
  <c r="C2463" i="4"/>
  <c r="C2464" i="4" l="1"/>
  <c r="A2463" i="4"/>
  <c r="D2463" i="4" s="1"/>
  <c r="E2463" i="4" s="1"/>
  <c r="P2463" i="4" s="1"/>
  <c r="O2460" i="4"/>
  <c r="B2461" i="4"/>
  <c r="O2461" i="4" l="1"/>
  <c r="B2462" i="4"/>
  <c r="A2464" i="4"/>
  <c r="D2464" i="4" s="1"/>
  <c r="E2464" i="4" s="1"/>
  <c r="P2464" i="4" s="1"/>
  <c r="C2465" i="4"/>
  <c r="C2466" i="4" l="1"/>
  <c r="A2465" i="4"/>
  <c r="D2465" i="4" s="1"/>
  <c r="E2465" i="4" s="1"/>
  <c r="P2465" i="4" s="1"/>
  <c r="O2462" i="4"/>
  <c r="B2463" i="4"/>
  <c r="O2463" i="4" l="1"/>
  <c r="B2464" i="4"/>
  <c r="A2466" i="4"/>
  <c r="D2466" i="4" s="1"/>
  <c r="E2466" i="4" s="1"/>
  <c r="P2466" i="4" s="1"/>
  <c r="C2467" i="4"/>
  <c r="C2468" i="4" l="1"/>
  <c r="A2467" i="4"/>
  <c r="D2467" i="4" s="1"/>
  <c r="E2467" i="4" s="1"/>
  <c r="P2467" i="4" s="1"/>
  <c r="O2464" i="4"/>
  <c r="B2465" i="4"/>
  <c r="O2465" i="4" l="1"/>
  <c r="B2466" i="4"/>
  <c r="A2468" i="4"/>
  <c r="D2468" i="4" s="1"/>
  <c r="E2468" i="4" s="1"/>
  <c r="P2468" i="4" s="1"/>
  <c r="C2469" i="4"/>
  <c r="C2470" i="4" l="1"/>
  <c r="A2469" i="4"/>
  <c r="D2469" i="4" s="1"/>
  <c r="E2469" i="4" s="1"/>
  <c r="P2469" i="4" s="1"/>
  <c r="O2466" i="4"/>
  <c r="B2467" i="4"/>
  <c r="O2467" i="4" l="1"/>
  <c r="B2468" i="4"/>
  <c r="A2470" i="4"/>
  <c r="D2470" i="4" s="1"/>
  <c r="E2470" i="4" s="1"/>
  <c r="P2470" i="4" s="1"/>
  <c r="C2471" i="4"/>
  <c r="C2472" i="4" l="1"/>
  <c r="A2471" i="4"/>
  <c r="D2471" i="4" s="1"/>
  <c r="E2471" i="4" s="1"/>
  <c r="P2471" i="4" s="1"/>
  <c r="O2468" i="4"/>
  <c r="B2469" i="4"/>
  <c r="O2469" i="4" l="1"/>
  <c r="B2470" i="4"/>
  <c r="A2472" i="4"/>
  <c r="D2472" i="4" s="1"/>
  <c r="E2472" i="4" s="1"/>
  <c r="P2472" i="4" s="1"/>
  <c r="C2473" i="4"/>
  <c r="C2474" i="4" l="1"/>
  <c r="A2473" i="4"/>
  <c r="D2473" i="4" s="1"/>
  <c r="E2473" i="4" s="1"/>
  <c r="P2473" i="4" s="1"/>
  <c r="O2470" i="4"/>
  <c r="B2471" i="4"/>
  <c r="O2471" i="4" l="1"/>
  <c r="B2472" i="4"/>
  <c r="A2474" i="4"/>
  <c r="D2474" i="4" s="1"/>
  <c r="E2474" i="4" s="1"/>
  <c r="P2474" i="4" s="1"/>
  <c r="C2475" i="4"/>
  <c r="C2476" i="4" l="1"/>
  <c r="A2475" i="4"/>
  <c r="D2475" i="4" s="1"/>
  <c r="E2475" i="4" s="1"/>
  <c r="P2475" i="4" s="1"/>
  <c r="O2472" i="4"/>
  <c r="B2473" i="4"/>
  <c r="O2473" i="4" l="1"/>
  <c r="B2474" i="4"/>
  <c r="A2476" i="4"/>
  <c r="D2476" i="4" s="1"/>
  <c r="E2476" i="4" s="1"/>
  <c r="P2476" i="4" s="1"/>
  <c r="C2477" i="4"/>
  <c r="C2478" i="4" l="1"/>
  <c r="A2477" i="4"/>
  <c r="D2477" i="4" s="1"/>
  <c r="E2477" i="4" s="1"/>
  <c r="P2477" i="4" s="1"/>
  <c r="O2474" i="4"/>
  <c r="B2475" i="4"/>
  <c r="O2475" i="4" l="1"/>
  <c r="B2476" i="4"/>
  <c r="A2478" i="4"/>
  <c r="D2478" i="4" s="1"/>
  <c r="E2478" i="4" s="1"/>
  <c r="P2478" i="4" s="1"/>
  <c r="C2479" i="4"/>
  <c r="C2480" i="4" l="1"/>
  <c r="A2479" i="4"/>
  <c r="D2479" i="4" s="1"/>
  <c r="E2479" i="4" s="1"/>
  <c r="P2479" i="4" s="1"/>
  <c r="O2476" i="4"/>
  <c r="B2477" i="4"/>
  <c r="O2477" i="4" l="1"/>
  <c r="B2478" i="4"/>
  <c r="A2480" i="4"/>
  <c r="D2480" i="4" s="1"/>
  <c r="E2480" i="4" s="1"/>
  <c r="P2480" i="4" s="1"/>
  <c r="C2481" i="4"/>
  <c r="C2482" i="4" l="1"/>
  <c r="A2481" i="4"/>
  <c r="D2481" i="4" s="1"/>
  <c r="E2481" i="4" s="1"/>
  <c r="P2481" i="4" s="1"/>
  <c r="O2478" i="4"/>
  <c r="B2479" i="4"/>
  <c r="O2479" i="4" l="1"/>
  <c r="B2480" i="4"/>
  <c r="A2482" i="4"/>
  <c r="D2482" i="4" s="1"/>
  <c r="E2482" i="4" s="1"/>
  <c r="P2482" i="4" s="1"/>
  <c r="C2483" i="4"/>
  <c r="C2484" i="4" l="1"/>
  <c r="A2483" i="4"/>
  <c r="D2483" i="4" s="1"/>
  <c r="E2483" i="4" s="1"/>
  <c r="P2483" i="4" s="1"/>
  <c r="O2480" i="4"/>
  <c r="B2481" i="4"/>
  <c r="O2481" i="4" l="1"/>
  <c r="B2482" i="4"/>
  <c r="A2484" i="4"/>
  <c r="D2484" i="4" s="1"/>
  <c r="E2484" i="4" s="1"/>
  <c r="P2484" i="4" s="1"/>
  <c r="C2485" i="4"/>
  <c r="C2486" i="4" l="1"/>
  <c r="A2485" i="4"/>
  <c r="D2485" i="4" s="1"/>
  <c r="E2485" i="4" s="1"/>
  <c r="P2485" i="4" s="1"/>
  <c r="O2482" i="4"/>
  <c r="B2483" i="4"/>
  <c r="O2483" i="4" l="1"/>
  <c r="B2484" i="4"/>
  <c r="A2486" i="4"/>
  <c r="D2486" i="4" s="1"/>
  <c r="E2486" i="4" s="1"/>
  <c r="P2486" i="4" s="1"/>
  <c r="C2487" i="4"/>
  <c r="C2488" i="4" l="1"/>
  <c r="A2487" i="4"/>
  <c r="D2487" i="4" s="1"/>
  <c r="E2487" i="4" s="1"/>
  <c r="P2487" i="4" s="1"/>
  <c r="O2484" i="4"/>
  <c r="B2485" i="4"/>
  <c r="O2485" i="4" l="1"/>
  <c r="B2486" i="4"/>
  <c r="A2488" i="4"/>
  <c r="D2488" i="4" s="1"/>
  <c r="E2488" i="4" s="1"/>
  <c r="P2488" i="4" s="1"/>
  <c r="C2489" i="4"/>
  <c r="C2490" i="4" l="1"/>
  <c r="A2489" i="4"/>
  <c r="D2489" i="4" s="1"/>
  <c r="E2489" i="4" s="1"/>
  <c r="P2489" i="4" s="1"/>
  <c r="O2486" i="4"/>
  <c r="B2487" i="4"/>
  <c r="O2487" i="4" l="1"/>
  <c r="B2488" i="4"/>
  <c r="A2490" i="4"/>
  <c r="D2490" i="4" s="1"/>
  <c r="E2490" i="4" s="1"/>
  <c r="P2490" i="4" s="1"/>
  <c r="C2491" i="4"/>
  <c r="C2492" i="4" l="1"/>
  <c r="A2491" i="4"/>
  <c r="D2491" i="4" s="1"/>
  <c r="E2491" i="4" s="1"/>
  <c r="P2491" i="4" s="1"/>
  <c r="O2488" i="4"/>
  <c r="B2489" i="4"/>
  <c r="O2489" i="4" l="1"/>
  <c r="B2490" i="4"/>
  <c r="A2492" i="4"/>
  <c r="D2492" i="4" s="1"/>
  <c r="E2492" i="4" s="1"/>
  <c r="P2492" i="4" s="1"/>
  <c r="C2493" i="4"/>
  <c r="C2494" i="4" l="1"/>
  <c r="A2493" i="4"/>
  <c r="D2493" i="4" s="1"/>
  <c r="E2493" i="4" s="1"/>
  <c r="P2493" i="4" s="1"/>
  <c r="O2490" i="4"/>
  <c r="B2491" i="4"/>
  <c r="O2491" i="4" l="1"/>
  <c r="B2492" i="4"/>
  <c r="A2494" i="4"/>
  <c r="D2494" i="4" s="1"/>
  <c r="E2494" i="4" s="1"/>
  <c r="P2494" i="4" s="1"/>
  <c r="C2495" i="4"/>
  <c r="C2496" i="4" l="1"/>
  <c r="A2495" i="4"/>
  <c r="D2495" i="4" s="1"/>
  <c r="E2495" i="4" s="1"/>
  <c r="P2495" i="4" s="1"/>
  <c r="O2492" i="4"/>
  <c r="B2493" i="4"/>
  <c r="O2493" i="4" l="1"/>
  <c r="B2494" i="4"/>
  <c r="A2496" i="4"/>
  <c r="D2496" i="4" s="1"/>
  <c r="E2496" i="4" s="1"/>
  <c r="P2496" i="4" s="1"/>
  <c r="C2497" i="4"/>
  <c r="C2498" i="4" l="1"/>
  <c r="A2497" i="4"/>
  <c r="D2497" i="4" s="1"/>
  <c r="E2497" i="4" s="1"/>
  <c r="P2497" i="4" s="1"/>
  <c r="O2494" i="4"/>
  <c r="B2495" i="4"/>
  <c r="O2495" i="4" l="1"/>
  <c r="B2496" i="4"/>
  <c r="A2498" i="4"/>
  <c r="D2498" i="4" s="1"/>
  <c r="E2498" i="4" s="1"/>
  <c r="P2498" i="4" s="1"/>
  <c r="C2499" i="4"/>
  <c r="C2500" i="4" l="1"/>
  <c r="A2499" i="4"/>
  <c r="D2499" i="4" s="1"/>
  <c r="E2499" i="4" s="1"/>
  <c r="P2499" i="4" s="1"/>
  <c r="O2496" i="4"/>
  <c r="B2497" i="4"/>
  <c r="O2497" i="4" l="1"/>
  <c r="B2498" i="4"/>
  <c r="A2500" i="4"/>
  <c r="D2500" i="4" s="1"/>
  <c r="E2500" i="4" s="1"/>
  <c r="P2500" i="4" s="1"/>
  <c r="C2501" i="4"/>
  <c r="C2502" i="4" l="1"/>
  <c r="A2501" i="4"/>
  <c r="D2501" i="4" s="1"/>
  <c r="E2501" i="4" s="1"/>
  <c r="P2501" i="4" s="1"/>
  <c r="O2498" i="4"/>
  <c r="B2499" i="4"/>
  <c r="O2499" i="4" l="1"/>
  <c r="B2500" i="4"/>
  <c r="A2502" i="4"/>
  <c r="D2502" i="4" s="1"/>
  <c r="E2502" i="4" s="1"/>
  <c r="P2502" i="4" s="1"/>
  <c r="C2503" i="4"/>
  <c r="C2504" i="4" l="1"/>
  <c r="A2503" i="4"/>
  <c r="D2503" i="4" s="1"/>
  <c r="E2503" i="4" s="1"/>
  <c r="P2503" i="4" s="1"/>
  <c r="O2500" i="4"/>
  <c r="B2501" i="4"/>
  <c r="O2501" i="4" l="1"/>
  <c r="B2502" i="4"/>
  <c r="A2504" i="4"/>
  <c r="D2504" i="4" s="1"/>
  <c r="E2504" i="4" s="1"/>
  <c r="P2504" i="4" s="1"/>
  <c r="C2505" i="4"/>
  <c r="C2506" i="4" l="1"/>
  <c r="A2505" i="4"/>
  <c r="D2505" i="4" s="1"/>
  <c r="E2505" i="4" s="1"/>
  <c r="P2505" i="4" s="1"/>
  <c r="O2502" i="4"/>
  <c r="B2503" i="4"/>
  <c r="O2503" i="4" l="1"/>
  <c r="B2504" i="4"/>
  <c r="A2506" i="4"/>
  <c r="D2506" i="4" s="1"/>
  <c r="E2506" i="4" s="1"/>
  <c r="P2506" i="4" s="1"/>
  <c r="C2507" i="4"/>
  <c r="C2508" i="4" l="1"/>
  <c r="A2507" i="4"/>
  <c r="D2507" i="4" s="1"/>
  <c r="E2507" i="4" s="1"/>
  <c r="P2507" i="4" s="1"/>
  <c r="O2504" i="4"/>
  <c r="B2505" i="4"/>
  <c r="O2505" i="4" l="1"/>
  <c r="B2506" i="4"/>
  <c r="A2508" i="4"/>
  <c r="D2508" i="4" s="1"/>
  <c r="E2508" i="4" s="1"/>
  <c r="P2508" i="4" s="1"/>
  <c r="C2509" i="4"/>
  <c r="C2510" i="4" l="1"/>
  <c r="A2509" i="4"/>
  <c r="D2509" i="4" s="1"/>
  <c r="E2509" i="4" s="1"/>
  <c r="P2509" i="4" s="1"/>
  <c r="O2506" i="4"/>
  <c r="B2507" i="4"/>
  <c r="O2507" i="4" l="1"/>
  <c r="B2508" i="4"/>
  <c r="A2510" i="4"/>
  <c r="D2510" i="4" s="1"/>
  <c r="E2510" i="4" s="1"/>
  <c r="P2510" i="4" s="1"/>
  <c r="C2511" i="4"/>
  <c r="C2512" i="4" l="1"/>
  <c r="A2511" i="4"/>
  <c r="D2511" i="4" s="1"/>
  <c r="E2511" i="4" s="1"/>
  <c r="P2511" i="4" s="1"/>
  <c r="O2508" i="4"/>
  <c r="B2509" i="4"/>
  <c r="O2509" i="4" l="1"/>
  <c r="B2510" i="4"/>
  <c r="A2512" i="4"/>
  <c r="D2512" i="4" s="1"/>
  <c r="E2512" i="4" s="1"/>
  <c r="P2512" i="4" s="1"/>
  <c r="C2513" i="4"/>
  <c r="C2514" i="4" l="1"/>
  <c r="A2513" i="4"/>
  <c r="D2513" i="4" s="1"/>
  <c r="E2513" i="4" s="1"/>
  <c r="P2513" i="4" s="1"/>
  <c r="O2510" i="4"/>
  <c r="B2511" i="4"/>
  <c r="O2511" i="4" l="1"/>
  <c r="B2512" i="4"/>
  <c r="A2514" i="4"/>
  <c r="D2514" i="4" s="1"/>
  <c r="E2514" i="4" s="1"/>
  <c r="P2514" i="4" s="1"/>
  <c r="C2515" i="4"/>
  <c r="C2516" i="4" l="1"/>
  <c r="A2515" i="4"/>
  <c r="D2515" i="4" s="1"/>
  <c r="E2515" i="4" s="1"/>
  <c r="P2515" i="4" s="1"/>
  <c r="O2512" i="4"/>
  <c r="B2513" i="4"/>
  <c r="O2513" i="4" l="1"/>
  <c r="B2514" i="4"/>
  <c r="A2516" i="4"/>
  <c r="D2516" i="4" s="1"/>
  <c r="E2516" i="4" s="1"/>
  <c r="P2516" i="4" s="1"/>
  <c r="C2517" i="4"/>
  <c r="C2518" i="4" l="1"/>
  <c r="A2517" i="4"/>
  <c r="D2517" i="4" s="1"/>
  <c r="E2517" i="4" s="1"/>
  <c r="P2517" i="4" s="1"/>
  <c r="O2514" i="4"/>
  <c r="B2515" i="4"/>
  <c r="O2515" i="4" l="1"/>
  <c r="B2516" i="4"/>
  <c r="A2518" i="4"/>
  <c r="D2518" i="4" s="1"/>
  <c r="E2518" i="4" s="1"/>
  <c r="P2518" i="4" s="1"/>
  <c r="C2519" i="4"/>
  <c r="C2520" i="4" l="1"/>
  <c r="A2519" i="4"/>
  <c r="D2519" i="4" s="1"/>
  <c r="E2519" i="4" s="1"/>
  <c r="P2519" i="4" s="1"/>
  <c r="O2516" i="4"/>
  <c r="B2517" i="4"/>
  <c r="O2517" i="4" l="1"/>
  <c r="B2518" i="4"/>
  <c r="A2520" i="4"/>
  <c r="D2520" i="4" s="1"/>
  <c r="E2520" i="4" s="1"/>
  <c r="P2520" i="4" s="1"/>
  <c r="C2521" i="4"/>
  <c r="C2522" i="4" l="1"/>
  <c r="A2521" i="4"/>
  <c r="D2521" i="4" s="1"/>
  <c r="E2521" i="4" s="1"/>
  <c r="P2521" i="4" s="1"/>
  <c r="O2518" i="4"/>
  <c r="B2519" i="4"/>
  <c r="O2519" i="4" l="1"/>
  <c r="B2520" i="4"/>
  <c r="A2522" i="4"/>
  <c r="D2522" i="4" s="1"/>
  <c r="E2522" i="4" s="1"/>
  <c r="P2522" i="4" s="1"/>
  <c r="C2523" i="4"/>
  <c r="C2524" i="4" l="1"/>
  <c r="A2523" i="4"/>
  <c r="D2523" i="4" s="1"/>
  <c r="E2523" i="4" s="1"/>
  <c r="P2523" i="4" s="1"/>
  <c r="O2520" i="4"/>
  <c r="B2521" i="4"/>
  <c r="O2521" i="4" l="1"/>
  <c r="B2522" i="4"/>
  <c r="A2524" i="4"/>
  <c r="D2524" i="4" s="1"/>
  <c r="E2524" i="4" s="1"/>
  <c r="P2524" i="4" s="1"/>
  <c r="C2525" i="4"/>
  <c r="C2526" i="4" l="1"/>
  <c r="A2525" i="4"/>
  <c r="D2525" i="4" s="1"/>
  <c r="E2525" i="4" s="1"/>
  <c r="P2525" i="4" s="1"/>
  <c r="O2522" i="4"/>
  <c r="B2523" i="4"/>
  <c r="O2523" i="4" l="1"/>
  <c r="B2524" i="4"/>
  <c r="A2526" i="4"/>
  <c r="D2526" i="4" s="1"/>
  <c r="E2526" i="4" s="1"/>
  <c r="P2526" i="4" s="1"/>
  <c r="C2527" i="4"/>
  <c r="C2528" i="4" l="1"/>
  <c r="A2527" i="4"/>
  <c r="D2527" i="4" s="1"/>
  <c r="E2527" i="4" s="1"/>
  <c r="P2527" i="4" s="1"/>
  <c r="O2524" i="4"/>
  <c r="B2525" i="4"/>
  <c r="O2525" i="4" l="1"/>
  <c r="B2526" i="4"/>
  <c r="A2528" i="4"/>
  <c r="D2528" i="4" s="1"/>
  <c r="E2528" i="4" s="1"/>
  <c r="P2528" i="4" s="1"/>
  <c r="C2529" i="4"/>
  <c r="C2530" i="4" l="1"/>
  <c r="A2529" i="4"/>
  <c r="D2529" i="4" s="1"/>
  <c r="E2529" i="4" s="1"/>
  <c r="P2529" i="4" s="1"/>
  <c r="O2526" i="4"/>
  <c r="B2527" i="4"/>
  <c r="O2527" i="4" l="1"/>
  <c r="B2528" i="4"/>
  <c r="A2530" i="4"/>
  <c r="D2530" i="4" s="1"/>
  <c r="E2530" i="4" s="1"/>
  <c r="P2530" i="4" s="1"/>
  <c r="C2531" i="4"/>
  <c r="C2532" i="4" l="1"/>
  <c r="A2531" i="4"/>
  <c r="D2531" i="4" s="1"/>
  <c r="E2531" i="4" s="1"/>
  <c r="P2531" i="4" s="1"/>
  <c r="O2528" i="4"/>
  <c r="B2529" i="4"/>
  <c r="O2529" i="4" l="1"/>
  <c r="B2530" i="4"/>
  <c r="A2532" i="4"/>
  <c r="D2532" i="4" s="1"/>
  <c r="E2532" i="4" s="1"/>
  <c r="P2532" i="4" s="1"/>
  <c r="C2533" i="4"/>
  <c r="C2534" i="4" l="1"/>
  <c r="A2533" i="4"/>
  <c r="D2533" i="4" s="1"/>
  <c r="E2533" i="4" s="1"/>
  <c r="P2533" i="4" s="1"/>
  <c r="O2530" i="4"/>
  <c r="B2531" i="4"/>
  <c r="O2531" i="4" l="1"/>
  <c r="B2532" i="4"/>
  <c r="A2534" i="4"/>
  <c r="D2534" i="4" s="1"/>
  <c r="E2534" i="4" s="1"/>
  <c r="P2534" i="4" s="1"/>
  <c r="C2535" i="4"/>
  <c r="C2536" i="4" l="1"/>
  <c r="A2535" i="4"/>
  <c r="D2535" i="4" s="1"/>
  <c r="E2535" i="4" s="1"/>
  <c r="P2535" i="4" s="1"/>
  <c r="O2532" i="4"/>
  <c r="B2533" i="4"/>
  <c r="O2533" i="4" l="1"/>
  <c r="B2534" i="4"/>
  <c r="A2536" i="4"/>
  <c r="D2536" i="4" s="1"/>
  <c r="E2536" i="4" s="1"/>
  <c r="P2536" i="4" s="1"/>
  <c r="C2537" i="4"/>
  <c r="C2538" i="4" l="1"/>
  <c r="A2537" i="4"/>
  <c r="D2537" i="4" s="1"/>
  <c r="E2537" i="4" s="1"/>
  <c r="P2537" i="4" s="1"/>
  <c r="O2534" i="4"/>
  <c r="B2535" i="4"/>
  <c r="O2535" i="4" l="1"/>
  <c r="B2536" i="4"/>
  <c r="A2538" i="4"/>
  <c r="D2538" i="4" s="1"/>
  <c r="E2538" i="4" s="1"/>
  <c r="P2538" i="4" s="1"/>
  <c r="C2539" i="4"/>
  <c r="C2540" i="4" l="1"/>
  <c r="A2539" i="4"/>
  <c r="D2539" i="4" s="1"/>
  <c r="E2539" i="4" s="1"/>
  <c r="P2539" i="4" s="1"/>
  <c r="O2536" i="4"/>
  <c r="B2537" i="4"/>
  <c r="O2537" i="4" l="1"/>
  <c r="B2538" i="4"/>
  <c r="A2540" i="4"/>
  <c r="D2540" i="4" s="1"/>
  <c r="E2540" i="4" s="1"/>
  <c r="P2540" i="4" s="1"/>
  <c r="C2541" i="4"/>
  <c r="C2542" i="4" l="1"/>
  <c r="A2541" i="4"/>
  <c r="D2541" i="4" s="1"/>
  <c r="E2541" i="4" s="1"/>
  <c r="P2541" i="4" s="1"/>
  <c r="O2538" i="4"/>
  <c r="B2539" i="4"/>
  <c r="O2539" i="4" l="1"/>
  <c r="B2540" i="4"/>
  <c r="A2542" i="4"/>
  <c r="D2542" i="4" s="1"/>
  <c r="E2542" i="4" s="1"/>
  <c r="P2542" i="4" s="1"/>
  <c r="C2543" i="4"/>
  <c r="C2544" i="4" l="1"/>
  <c r="A2543" i="4"/>
  <c r="D2543" i="4" s="1"/>
  <c r="E2543" i="4" s="1"/>
  <c r="P2543" i="4" s="1"/>
  <c r="O2540" i="4"/>
  <c r="B2541" i="4"/>
  <c r="O2541" i="4" l="1"/>
  <c r="B2542" i="4"/>
  <c r="A2544" i="4"/>
  <c r="D2544" i="4" s="1"/>
  <c r="E2544" i="4" s="1"/>
  <c r="P2544" i="4" s="1"/>
  <c r="C2545" i="4"/>
  <c r="C2546" i="4" l="1"/>
  <c r="A2545" i="4"/>
  <c r="D2545" i="4" s="1"/>
  <c r="E2545" i="4" s="1"/>
  <c r="P2545" i="4" s="1"/>
  <c r="O2542" i="4"/>
  <c r="B2543" i="4"/>
  <c r="O2543" i="4" l="1"/>
  <c r="B2544" i="4"/>
  <c r="A2546" i="4"/>
  <c r="D2546" i="4" s="1"/>
  <c r="E2546" i="4" s="1"/>
  <c r="P2546" i="4" s="1"/>
  <c r="C2547" i="4"/>
  <c r="C2548" i="4" l="1"/>
  <c r="A2547" i="4"/>
  <c r="D2547" i="4" s="1"/>
  <c r="E2547" i="4" s="1"/>
  <c r="P2547" i="4" s="1"/>
  <c r="O2544" i="4"/>
  <c r="B2545" i="4"/>
  <c r="O2545" i="4" l="1"/>
  <c r="B2546" i="4"/>
  <c r="A2548" i="4"/>
  <c r="D2548" i="4" s="1"/>
  <c r="E2548" i="4" s="1"/>
  <c r="P2548" i="4" s="1"/>
  <c r="C2549" i="4"/>
  <c r="C2550" i="4" l="1"/>
  <c r="A2549" i="4"/>
  <c r="D2549" i="4" s="1"/>
  <c r="E2549" i="4" s="1"/>
  <c r="P2549" i="4" s="1"/>
  <c r="O2546" i="4"/>
  <c r="B2547" i="4"/>
  <c r="O2547" i="4" l="1"/>
  <c r="B2548" i="4"/>
  <c r="A2550" i="4"/>
  <c r="D2550" i="4" s="1"/>
  <c r="E2550" i="4" s="1"/>
  <c r="P2550" i="4" s="1"/>
  <c r="C2551" i="4"/>
  <c r="C2552" i="4" l="1"/>
  <c r="A2551" i="4"/>
  <c r="D2551" i="4" s="1"/>
  <c r="E2551" i="4" s="1"/>
  <c r="P2551" i="4" s="1"/>
  <c r="O2548" i="4"/>
  <c r="B2549" i="4"/>
  <c r="O2549" i="4" l="1"/>
  <c r="B2550" i="4"/>
  <c r="A2552" i="4"/>
  <c r="D2552" i="4" s="1"/>
  <c r="E2552" i="4" s="1"/>
  <c r="P2552" i="4" s="1"/>
  <c r="C2553" i="4"/>
  <c r="C2554" i="4" l="1"/>
  <c r="A2553" i="4"/>
  <c r="D2553" i="4" s="1"/>
  <c r="E2553" i="4" s="1"/>
  <c r="P2553" i="4" s="1"/>
  <c r="O2550" i="4"/>
  <c r="B2551" i="4"/>
  <c r="O2551" i="4" l="1"/>
  <c r="B2552" i="4"/>
  <c r="A2554" i="4"/>
  <c r="D2554" i="4" s="1"/>
  <c r="E2554" i="4" s="1"/>
  <c r="P2554" i="4" s="1"/>
  <c r="C2555" i="4"/>
  <c r="C2556" i="4" l="1"/>
  <c r="A2555" i="4"/>
  <c r="D2555" i="4" s="1"/>
  <c r="E2555" i="4" s="1"/>
  <c r="P2555" i="4" s="1"/>
  <c r="O2552" i="4"/>
  <c r="B2553" i="4"/>
  <c r="O2553" i="4" l="1"/>
  <c r="B2554" i="4"/>
  <c r="A2556" i="4"/>
  <c r="D2556" i="4" s="1"/>
  <c r="E2556" i="4" s="1"/>
  <c r="P2556" i="4" s="1"/>
  <c r="C2557" i="4"/>
  <c r="C2558" i="4" l="1"/>
  <c r="A2557" i="4"/>
  <c r="D2557" i="4" s="1"/>
  <c r="E2557" i="4" s="1"/>
  <c r="P2557" i="4" s="1"/>
  <c r="O2554" i="4"/>
  <c r="B2555" i="4"/>
  <c r="O2555" i="4" l="1"/>
  <c r="B2556" i="4"/>
  <c r="A2558" i="4"/>
  <c r="D2558" i="4" s="1"/>
  <c r="E2558" i="4" s="1"/>
  <c r="P2558" i="4" s="1"/>
  <c r="C2559" i="4"/>
  <c r="C2560" i="4" l="1"/>
  <c r="A2559" i="4"/>
  <c r="D2559" i="4" s="1"/>
  <c r="E2559" i="4" s="1"/>
  <c r="P2559" i="4" s="1"/>
  <c r="O2556" i="4"/>
  <c r="B2557" i="4"/>
  <c r="O2557" i="4" l="1"/>
  <c r="B2558" i="4"/>
  <c r="A2560" i="4"/>
  <c r="D2560" i="4" s="1"/>
  <c r="E2560" i="4" s="1"/>
  <c r="P2560" i="4" s="1"/>
  <c r="C2561" i="4"/>
  <c r="C2562" i="4" l="1"/>
  <c r="A2561" i="4"/>
  <c r="D2561" i="4" s="1"/>
  <c r="E2561" i="4" s="1"/>
  <c r="P2561" i="4" s="1"/>
  <c r="O2558" i="4"/>
  <c r="B2559" i="4"/>
  <c r="O2559" i="4" l="1"/>
  <c r="B2560" i="4"/>
  <c r="A2562" i="4"/>
  <c r="D2562" i="4" s="1"/>
  <c r="E2562" i="4" s="1"/>
  <c r="P2562" i="4" s="1"/>
  <c r="C2563" i="4"/>
  <c r="C2564" i="4" l="1"/>
  <c r="A2563" i="4"/>
  <c r="D2563" i="4" s="1"/>
  <c r="E2563" i="4" s="1"/>
  <c r="P2563" i="4" s="1"/>
  <c r="O2560" i="4"/>
  <c r="B2561" i="4"/>
  <c r="O2561" i="4" l="1"/>
  <c r="B2562" i="4"/>
  <c r="A2564" i="4"/>
  <c r="D2564" i="4" s="1"/>
  <c r="E2564" i="4" s="1"/>
  <c r="P2564" i="4" s="1"/>
  <c r="C2565" i="4"/>
  <c r="C2566" i="4" l="1"/>
  <c r="A2565" i="4"/>
  <c r="D2565" i="4" s="1"/>
  <c r="E2565" i="4" s="1"/>
  <c r="P2565" i="4" s="1"/>
  <c r="O2562" i="4"/>
  <c r="B2563" i="4"/>
  <c r="O2563" i="4" l="1"/>
  <c r="B2564" i="4"/>
  <c r="A2566" i="4"/>
  <c r="D2566" i="4" s="1"/>
  <c r="E2566" i="4" s="1"/>
  <c r="P2566" i="4" s="1"/>
  <c r="C2567" i="4"/>
  <c r="C2568" i="4" l="1"/>
  <c r="A2567" i="4"/>
  <c r="D2567" i="4" s="1"/>
  <c r="E2567" i="4" s="1"/>
  <c r="P2567" i="4" s="1"/>
  <c r="O2564" i="4"/>
  <c r="B2565" i="4"/>
  <c r="O2565" i="4" l="1"/>
  <c r="B2566" i="4"/>
  <c r="A2568" i="4"/>
  <c r="D2568" i="4" s="1"/>
  <c r="E2568" i="4" s="1"/>
  <c r="P2568" i="4" s="1"/>
  <c r="C2569" i="4"/>
  <c r="C2570" i="4" l="1"/>
  <c r="A2569" i="4"/>
  <c r="D2569" i="4" s="1"/>
  <c r="E2569" i="4" s="1"/>
  <c r="P2569" i="4" s="1"/>
  <c r="O2566" i="4"/>
  <c r="B2567" i="4"/>
  <c r="O2567" i="4" l="1"/>
  <c r="B2568" i="4"/>
  <c r="A2570" i="4"/>
  <c r="D2570" i="4" s="1"/>
  <c r="E2570" i="4" s="1"/>
  <c r="P2570" i="4" s="1"/>
  <c r="C2571" i="4"/>
  <c r="C2572" i="4" l="1"/>
  <c r="A2571" i="4"/>
  <c r="D2571" i="4" s="1"/>
  <c r="E2571" i="4" s="1"/>
  <c r="P2571" i="4" s="1"/>
  <c r="O2568" i="4"/>
  <c r="B2569" i="4"/>
  <c r="O2569" i="4" l="1"/>
  <c r="B2570" i="4"/>
  <c r="A2572" i="4"/>
  <c r="D2572" i="4" s="1"/>
  <c r="E2572" i="4" s="1"/>
  <c r="P2572" i="4" s="1"/>
  <c r="C2573" i="4"/>
  <c r="C2574" i="4" l="1"/>
  <c r="A2573" i="4"/>
  <c r="D2573" i="4" s="1"/>
  <c r="E2573" i="4" s="1"/>
  <c r="P2573" i="4" s="1"/>
  <c r="O2570" i="4"/>
  <c r="B2571" i="4"/>
  <c r="O2571" i="4" l="1"/>
  <c r="B2572" i="4"/>
  <c r="A2574" i="4"/>
  <c r="D2574" i="4" s="1"/>
  <c r="E2574" i="4" s="1"/>
  <c r="P2574" i="4" s="1"/>
  <c r="C2575" i="4"/>
  <c r="C2576" i="4" l="1"/>
  <c r="A2575" i="4"/>
  <c r="D2575" i="4" s="1"/>
  <c r="E2575" i="4" s="1"/>
  <c r="P2575" i="4" s="1"/>
  <c r="O2572" i="4"/>
  <c r="B2573" i="4"/>
  <c r="O2573" i="4" l="1"/>
  <c r="B2574" i="4"/>
  <c r="A2576" i="4"/>
  <c r="D2576" i="4" s="1"/>
  <c r="E2576" i="4" s="1"/>
  <c r="P2576" i="4" s="1"/>
  <c r="C2577" i="4"/>
  <c r="C2578" i="4" l="1"/>
  <c r="A2577" i="4"/>
  <c r="D2577" i="4" s="1"/>
  <c r="E2577" i="4" s="1"/>
  <c r="P2577" i="4" s="1"/>
  <c r="O2574" i="4"/>
  <c r="B2575" i="4"/>
  <c r="O2575" i="4" l="1"/>
  <c r="B2576" i="4"/>
  <c r="A2578" i="4"/>
  <c r="D2578" i="4" s="1"/>
  <c r="E2578" i="4" s="1"/>
  <c r="P2578" i="4" s="1"/>
  <c r="C2579" i="4"/>
  <c r="C2580" i="4" l="1"/>
  <c r="A2579" i="4"/>
  <c r="D2579" i="4" s="1"/>
  <c r="E2579" i="4" s="1"/>
  <c r="P2579" i="4" s="1"/>
  <c r="O2576" i="4"/>
  <c r="B2577" i="4"/>
  <c r="O2577" i="4" l="1"/>
  <c r="B2578" i="4"/>
  <c r="A2580" i="4"/>
  <c r="D2580" i="4" s="1"/>
  <c r="E2580" i="4" s="1"/>
  <c r="P2580" i="4" s="1"/>
  <c r="C2581" i="4"/>
  <c r="C2582" i="4" l="1"/>
  <c r="A2581" i="4"/>
  <c r="D2581" i="4" s="1"/>
  <c r="E2581" i="4" s="1"/>
  <c r="P2581" i="4" s="1"/>
  <c r="O2578" i="4"/>
  <c r="B2579" i="4"/>
  <c r="O2579" i="4" l="1"/>
  <c r="B2580" i="4"/>
  <c r="A2582" i="4"/>
  <c r="D2582" i="4" s="1"/>
  <c r="E2582" i="4" s="1"/>
  <c r="P2582" i="4" s="1"/>
  <c r="C2583" i="4"/>
  <c r="C2584" i="4" l="1"/>
  <c r="A2583" i="4"/>
  <c r="D2583" i="4" s="1"/>
  <c r="E2583" i="4" s="1"/>
  <c r="P2583" i="4" s="1"/>
  <c r="O2580" i="4"/>
  <c r="B2581" i="4"/>
  <c r="O2581" i="4" l="1"/>
  <c r="B2582" i="4"/>
  <c r="A2584" i="4"/>
  <c r="D2584" i="4" s="1"/>
  <c r="E2584" i="4" s="1"/>
  <c r="P2584" i="4" s="1"/>
  <c r="C2585" i="4"/>
  <c r="C2586" i="4" l="1"/>
  <c r="A2585" i="4"/>
  <c r="D2585" i="4" s="1"/>
  <c r="E2585" i="4" s="1"/>
  <c r="P2585" i="4" s="1"/>
  <c r="O2582" i="4"/>
  <c r="B2583" i="4"/>
  <c r="O2583" i="4" l="1"/>
  <c r="B2584" i="4"/>
  <c r="A2586" i="4"/>
  <c r="D2586" i="4" s="1"/>
  <c r="E2586" i="4" s="1"/>
  <c r="P2586" i="4" s="1"/>
  <c r="C2587" i="4"/>
  <c r="C2588" i="4" l="1"/>
  <c r="A2587" i="4"/>
  <c r="D2587" i="4" s="1"/>
  <c r="E2587" i="4" s="1"/>
  <c r="P2587" i="4" s="1"/>
  <c r="O2584" i="4"/>
  <c r="B2585" i="4"/>
  <c r="O2585" i="4" l="1"/>
  <c r="B2586" i="4"/>
  <c r="A2588" i="4"/>
  <c r="D2588" i="4" s="1"/>
  <c r="E2588" i="4" s="1"/>
  <c r="P2588" i="4" s="1"/>
  <c r="C2589" i="4"/>
  <c r="C2590" i="4" l="1"/>
  <c r="A2589" i="4"/>
  <c r="D2589" i="4" s="1"/>
  <c r="E2589" i="4" s="1"/>
  <c r="P2589" i="4" s="1"/>
  <c r="O2586" i="4"/>
  <c r="B2587" i="4"/>
  <c r="O2587" i="4" l="1"/>
  <c r="B2588" i="4"/>
  <c r="A2590" i="4"/>
  <c r="D2590" i="4" s="1"/>
  <c r="E2590" i="4" s="1"/>
  <c r="P2590" i="4" s="1"/>
  <c r="C2591" i="4"/>
  <c r="C2592" i="4" l="1"/>
  <c r="A2591" i="4"/>
  <c r="D2591" i="4" s="1"/>
  <c r="E2591" i="4" s="1"/>
  <c r="P2591" i="4" s="1"/>
  <c r="O2588" i="4"/>
  <c r="B2589" i="4"/>
  <c r="O2589" i="4" l="1"/>
  <c r="B2590" i="4"/>
  <c r="A2592" i="4"/>
  <c r="D2592" i="4" s="1"/>
  <c r="E2592" i="4" s="1"/>
  <c r="P2592" i="4" s="1"/>
  <c r="C2593" i="4"/>
  <c r="C2594" i="4" l="1"/>
  <c r="A2593" i="4"/>
  <c r="D2593" i="4" s="1"/>
  <c r="E2593" i="4" s="1"/>
  <c r="P2593" i="4" s="1"/>
  <c r="O2590" i="4"/>
  <c r="B2591" i="4"/>
  <c r="O2591" i="4" l="1"/>
  <c r="B2592" i="4"/>
  <c r="A2594" i="4"/>
  <c r="D2594" i="4" s="1"/>
  <c r="E2594" i="4" s="1"/>
  <c r="P2594" i="4" s="1"/>
  <c r="C2595" i="4"/>
  <c r="C2596" i="4" l="1"/>
  <c r="A2595" i="4"/>
  <c r="D2595" i="4" s="1"/>
  <c r="E2595" i="4" s="1"/>
  <c r="P2595" i="4" s="1"/>
  <c r="O2592" i="4"/>
  <c r="B2593" i="4"/>
  <c r="O2593" i="4" l="1"/>
  <c r="B2594" i="4"/>
  <c r="A2596" i="4"/>
  <c r="D2596" i="4" s="1"/>
  <c r="E2596" i="4" s="1"/>
  <c r="P2596" i="4" s="1"/>
  <c r="C2597" i="4"/>
  <c r="C2598" i="4" l="1"/>
  <c r="A2597" i="4"/>
  <c r="D2597" i="4" s="1"/>
  <c r="E2597" i="4" s="1"/>
  <c r="P2597" i="4" s="1"/>
  <c r="O2594" i="4"/>
  <c r="B2595" i="4"/>
  <c r="O2595" i="4" l="1"/>
  <c r="B2596" i="4"/>
  <c r="A2598" i="4"/>
  <c r="D2598" i="4" s="1"/>
  <c r="E2598" i="4" s="1"/>
  <c r="P2598" i="4" s="1"/>
  <c r="C2599" i="4"/>
  <c r="C2600" i="4" l="1"/>
  <c r="A2599" i="4"/>
  <c r="D2599" i="4" s="1"/>
  <c r="E2599" i="4" s="1"/>
  <c r="P2599" i="4" s="1"/>
  <c r="O2596" i="4"/>
  <c r="B2597" i="4"/>
  <c r="O2597" i="4" l="1"/>
  <c r="B2598" i="4"/>
  <c r="A2600" i="4"/>
  <c r="D2600" i="4" s="1"/>
  <c r="E2600" i="4" s="1"/>
  <c r="P2600" i="4" s="1"/>
  <c r="C2601" i="4"/>
  <c r="C2602" i="4" l="1"/>
  <c r="A2601" i="4"/>
  <c r="D2601" i="4" s="1"/>
  <c r="E2601" i="4" s="1"/>
  <c r="P2601" i="4" s="1"/>
  <c r="O2598" i="4"/>
  <c r="B2599" i="4"/>
  <c r="O2599" i="4" l="1"/>
  <c r="B2600" i="4"/>
  <c r="A2602" i="4"/>
  <c r="D2602" i="4" s="1"/>
  <c r="E2602" i="4" s="1"/>
  <c r="P2602" i="4" s="1"/>
  <c r="C2603" i="4"/>
  <c r="C2604" i="4" l="1"/>
  <c r="A2603" i="4"/>
  <c r="D2603" i="4" s="1"/>
  <c r="E2603" i="4" s="1"/>
  <c r="P2603" i="4" s="1"/>
  <c r="O2600" i="4"/>
  <c r="B2601" i="4"/>
  <c r="O2601" i="4" l="1"/>
  <c r="B2602" i="4"/>
  <c r="A2604" i="4"/>
  <c r="D2604" i="4" s="1"/>
  <c r="E2604" i="4" s="1"/>
  <c r="P2604" i="4" s="1"/>
  <c r="C2605" i="4"/>
  <c r="C2606" i="4" l="1"/>
  <c r="A2605" i="4"/>
  <c r="D2605" i="4" s="1"/>
  <c r="E2605" i="4" s="1"/>
  <c r="P2605" i="4" s="1"/>
  <c r="O2602" i="4"/>
  <c r="B2603" i="4"/>
  <c r="O2603" i="4" l="1"/>
  <c r="B2604" i="4"/>
  <c r="A2606" i="4"/>
  <c r="D2606" i="4" s="1"/>
  <c r="E2606" i="4" s="1"/>
  <c r="P2606" i="4" s="1"/>
  <c r="C2607" i="4"/>
  <c r="C2608" i="4" l="1"/>
  <c r="A2607" i="4"/>
  <c r="D2607" i="4" s="1"/>
  <c r="E2607" i="4" s="1"/>
  <c r="P2607" i="4" s="1"/>
  <c r="O2604" i="4"/>
  <c r="B2605" i="4"/>
  <c r="O2605" i="4" l="1"/>
  <c r="B2606" i="4"/>
  <c r="A2608" i="4"/>
  <c r="D2608" i="4" s="1"/>
  <c r="E2608" i="4" s="1"/>
  <c r="P2608" i="4" s="1"/>
  <c r="C2609" i="4"/>
  <c r="C2610" i="4" l="1"/>
  <c r="A2609" i="4"/>
  <c r="D2609" i="4" s="1"/>
  <c r="E2609" i="4" s="1"/>
  <c r="P2609" i="4" s="1"/>
  <c r="O2606" i="4"/>
  <c r="B2607" i="4"/>
  <c r="O2607" i="4" l="1"/>
  <c r="B2608" i="4"/>
  <c r="A2610" i="4"/>
  <c r="D2610" i="4" s="1"/>
  <c r="E2610" i="4" s="1"/>
  <c r="P2610" i="4" s="1"/>
  <c r="C2611" i="4"/>
  <c r="C2612" i="4" l="1"/>
  <c r="A2611" i="4"/>
  <c r="D2611" i="4" s="1"/>
  <c r="E2611" i="4" s="1"/>
  <c r="P2611" i="4" s="1"/>
  <c r="O2608" i="4"/>
  <c r="B2609" i="4"/>
  <c r="O2609" i="4" l="1"/>
  <c r="B2610" i="4"/>
  <c r="A2612" i="4"/>
  <c r="D2612" i="4" s="1"/>
  <c r="E2612" i="4" s="1"/>
  <c r="P2612" i="4" s="1"/>
  <c r="C2613" i="4"/>
  <c r="C2614" i="4" l="1"/>
  <c r="A2613" i="4"/>
  <c r="D2613" i="4" s="1"/>
  <c r="E2613" i="4" s="1"/>
  <c r="P2613" i="4" s="1"/>
  <c r="O2610" i="4"/>
  <c r="B2611" i="4"/>
  <c r="O2611" i="4" l="1"/>
  <c r="B2612" i="4"/>
  <c r="A2614" i="4"/>
  <c r="D2614" i="4" s="1"/>
  <c r="E2614" i="4" s="1"/>
  <c r="P2614" i="4" s="1"/>
  <c r="C2615" i="4"/>
  <c r="C2616" i="4" l="1"/>
  <c r="A2615" i="4"/>
  <c r="D2615" i="4" s="1"/>
  <c r="E2615" i="4" s="1"/>
  <c r="P2615" i="4" s="1"/>
  <c r="O2612" i="4"/>
  <c r="B2613" i="4"/>
  <c r="O2613" i="4" l="1"/>
  <c r="B2614" i="4"/>
  <c r="A2616" i="4"/>
  <c r="D2616" i="4" s="1"/>
  <c r="E2616" i="4" s="1"/>
  <c r="P2616" i="4" s="1"/>
  <c r="C2617" i="4"/>
  <c r="C2618" i="4" l="1"/>
  <c r="A2617" i="4"/>
  <c r="D2617" i="4" s="1"/>
  <c r="E2617" i="4" s="1"/>
  <c r="P2617" i="4" s="1"/>
  <c r="O2614" i="4"/>
  <c r="B2615" i="4"/>
  <c r="O2615" i="4" l="1"/>
  <c r="B2616" i="4"/>
  <c r="A2618" i="4"/>
  <c r="D2618" i="4" s="1"/>
  <c r="E2618" i="4" s="1"/>
  <c r="P2618" i="4" s="1"/>
  <c r="C2619" i="4"/>
  <c r="C2620" i="4" l="1"/>
  <c r="A2619" i="4"/>
  <c r="D2619" i="4" s="1"/>
  <c r="E2619" i="4" s="1"/>
  <c r="P2619" i="4" s="1"/>
  <c r="O2616" i="4"/>
  <c r="B2617" i="4"/>
  <c r="O2617" i="4" l="1"/>
  <c r="B2618" i="4"/>
  <c r="A2620" i="4"/>
  <c r="D2620" i="4" s="1"/>
  <c r="E2620" i="4" s="1"/>
  <c r="P2620" i="4" s="1"/>
  <c r="C2621" i="4"/>
  <c r="C2622" i="4" l="1"/>
  <c r="A2621" i="4"/>
  <c r="D2621" i="4" s="1"/>
  <c r="E2621" i="4" s="1"/>
  <c r="P2621" i="4" s="1"/>
  <c r="O2618" i="4"/>
  <c r="B2619" i="4"/>
  <c r="O2619" i="4" l="1"/>
  <c r="B2620" i="4"/>
  <c r="A2622" i="4"/>
  <c r="D2622" i="4" s="1"/>
  <c r="E2622" i="4" s="1"/>
  <c r="P2622" i="4" s="1"/>
  <c r="C2623" i="4"/>
  <c r="C2624" i="4" l="1"/>
  <c r="A2623" i="4"/>
  <c r="D2623" i="4" s="1"/>
  <c r="E2623" i="4" s="1"/>
  <c r="P2623" i="4" s="1"/>
  <c r="O2620" i="4"/>
  <c r="B2621" i="4"/>
  <c r="O2621" i="4" l="1"/>
  <c r="B2622" i="4"/>
  <c r="A2624" i="4"/>
  <c r="D2624" i="4" s="1"/>
  <c r="E2624" i="4" s="1"/>
  <c r="P2624" i="4" s="1"/>
  <c r="C2625" i="4"/>
  <c r="C2626" i="4" l="1"/>
  <c r="A2625" i="4"/>
  <c r="D2625" i="4" s="1"/>
  <c r="E2625" i="4" s="1"/>
  <c r="P2625" i="4" s="1"/>
  <c r="O2622" i="4"/>
  <c r="B2623" i="4"/>
  <c r="O2623" i="4" l="1"/>
  <c r="B2624" i="4"/>
  <c r="A2626" i="4"/>
  <c r="D2626" i="4" s="1"/>
  <c r="E2626" i="4" s="1"/>
  <c r="P2626" i="4" s="1"/>
  <c r="C2627" i="4"/>
  <c r="C2628" i="4" l="1"/>
  <c r="A2627" i="4"/>
  <c r="D2627" i="4" s="1"/>
  <c r="E2627" i="4" s="1"/>
  <c r="P2627" i="4" s="1"/>
  <c r="O2624" i="4"/>
  <c r="B2625" i="4"/>
  <c r="O2625" i="4" l="1"/>
  <c r="B2626" i="4"/>
  <c r="A2628" i="4"/>
  <c r="D2628" i="4" s="1"/>
  <c r="E2628" i="4" s="1"/>
  <c r="P2628" i="4" s="1"/>
  <c r="C2629" i="4"/>
  <c r="C2630" i="4" l="1"/>
  <c r="A2629" i="4"/>
  <c r="D2629" i="4" s="1"/>
  <c r="E2629" i="4" s="1"/>
  <c r="P2629" i="4" s="1"/>
  <c r="O2626" i="4"/>
  <c r="B2627" i="4"/>
  <c r="O2627" i="4" l="1"/>
  <c r="B2628" i="4"/>
  <c r="A2630" i="4"/>
  <c r="D2630" i="4" s="1"/>
  <c r="E2630" i="4" s="1"/>
  <c r="P2630" i="4" s="1"/>
  <c r="C2631" i="4"/>
  <c r="C2632" i="4" l="1"/>
  <c r="A2631" i="4"/>
  <c r="D2631" i="4" s="1"/>
  <c r="E2631" i="4" s="1"/>
  <c r="P2631" i="4" s="1"/>
  <c r="O2628" i="4"/>
  <c r="B2629" i="4"/>
  <c r="O2629" i="4" l="1"/>
  <c r="B2630" i="4"/>
  <c r="A2632" i="4"/>
  <c r="D2632" i="4" s="1"/>
  <c r="E2632" i="4" s="1"/>
  <c r="P2632" i="4" s="1"/>
  <c r="C2633" i="4"/>
  <c r="C2634" i="4" l="1"/>
  <c r="A2633" i="4"/>
  <c r="D2633" i="4" s="1"/>
  <c r="E2633" i="4" s="1"/>
  <c r="P2633" i="4" s="1"/>
  <c r="O2630" i="4"/>
  <c r="B2631" i="4"/>
  <c r="O2631" i="4" l="1"/>
  <c r="B2632" i="4"/>
  <c r="A2634" i="4"/>
  <c r="D2634" i="4" s="1"/>
  <c r="E2634" i="4" s="1"/>
  <c r="P2634" i="4" s="1"/>
  <c r="C2635" i="4"/>
  <c r="C2636" i="4" l="1"/>
  <c r="A2635" i="4"/>
  <c r="D2635" i="4" s="1"/>
  <c r="E2635" i="4" s="1"/>
  <c r="P2635" i="4" s="1"/>
  <c r="O2632" i="4"/>
  <c r="B2633" i="4"/>
  <c r="O2633" i="4" l="1"/>
  <c r="B2634" i="4"/>
  <c r="A2636" i="4"/>
  <c r="D2636" i="4" s="1"/>
  <c r="E2636" i="4" s="1"/>
  <c r="P2636" i="4" s="1"/>
  <c r="C2637" i="4"/>
  <c r="C2638" i="4" l="1"/>
  <c r="A2637" i="4"/>
  <c r="D2637" i="4" s="1"/>
  <c r="E2637" i="4" s="1"/>
  <c r="P2637" i="4" s="1"/>
  <c r="O2634" i="4"/>
  <c r="B2635" i="4"/>
  <c r="O2635" i="4" l="1"/>
  <c r="B2636" i="4"/>
  <c r="A2638" i="4"/>
  <c r="D2638" i="4" s="1"/>
  <c r="E2638" i="4" s="1"/>
  <c r="P2638" i="4" s="1"/>
  <c r="C2639" i="4"/>
  <c r="C2640" i="4" l="1"/>
  <c r="A2639" i="4"/>
  <c r="D2639" i="4" s="1"/>
  <c r="E2639" i="4" s="1"/>
  <c r="P2639" i="4" s="1"/>
  <c r="O2636" i="4"/>
  <c r="B2637" i="4"/>
  <c r="O2637" i="4" l="1"/>
  <c r="B2638" i="4"/>
  <c r="A2640" i="4"/>
  <c r="D2640" i="4" s="1"/>
  <c r="E2640" i="4" s="1"/>
  <c r="P2640" i="4" s="1"/>
  <c r="C2641" i="4"/>
  <c r="C2642" i="4" l="1"/>
  <c r="A2641" i="4"/>
  <c r="D2641" i="4" s="1"/>
  <c r="E2641" i="4" s="1"/>
  <c r="P2641" i="4" s="1"/>
  <c r="O2638" i="4"/>
  <c r="B2639" i="4"/>
  <c r="O2639" i="4" l="1"/>
  <c r="B2640" i="4"/>
  <c r="A2642" i="4"/>
  <c r="D2642" i="4" s="1"/>
  <c r="E2642" i="4" s="1"/>
  <c r="P2642" i="4" s="1"/>
  <c r="C2643" i="4"/>
  <c r="C2644" i="4" l="1"/>
  <c r="A2643" i="4"/>
  <c r="D2643" i="4" s="1"/>
  <c r="E2643" i="4" s="1"/>
  <c r="P2643" i="4" s="1"/>
  <c r="O2640" i="4"/>
  <c r="B2641" i="4"/>
  <c r="O2641" i="4" l="1"/>
  <c r="B2642" i="4"/>
  <c r="A2644" i="4"/>
  <c r="D2644" i="4" s="1"/>
  <c r="E2644" i="4" s="1"/>
  <c r="P2644" i="4" s="1"/>
  <c r="C2645" i="4"/>
  <c r="C2646" i="4" l="1"/>
  <c r="A2645" i="4"/>
  <c r="D2645" i="4" s="1"/>
  <c r="E2645" i="4" s="1"/>
  <c r="P2645" i="4" s="1"/>
  <c r="O2642" i="4"/>
  <c r="B2643" i="4"/>
  <c r="O2643" i="4" l="1"/>
  <c r="B2644" i="4"/>
  <c r="A2646" i="4"/>
  <c r="D2646" i="4" s="1"/>
  <c r="E2646" i="4" s="1"/>
  <c r="P2646" i="4" s="1"/>
  <c r="C2647" i="4"/>
  <c r="C2648" i="4" l="1"/>
  <c r="A2647" i="4"/>
  <c r="D2647" i="4" s="1"/>
  <c r="E2647" i="4" s="1"/>
  <c r="P2647" i="4" s="1"/>
  <c r="O2644" i="4"/>
  <c r="B2645" i="4"/>
  <c r="O2645" i="4" l="1"/>
  <c r="B2646" i="4"/>
  <c r="A2648" i="4"/>
  <c r="D2648" i="4" s="1"/>
  <c r="E2648" i="4" s="1"/>
  <c r="P2648" i="4" s="1"/>
  <c r="C2649" i="4"/>
  <c r="C2650" i="4" l="1"/>
  <c r="A2649" i="4"/>
  <c r="D2649" i="4" s="1"/>
  <c r="E2649" i="4" s="1"/>
  <c r="P2649" i="4" s="1"/>
  <c r="O2646" i="4"/>
  <c r="B2647" i="4"/>
  <c r="O2647" i="4" l="1"/>
  <c r="B2648" i="4"/>
  <c r="A2650" i="4"/>
  <c r="D2650" i="4" s="1"/>
  <c r="E2650" i="4" s="1"/>
  <c r="P2650" i="4" s="1"/>
  <c r="C2651" i="4"/>
  <c r="C2652" i="4" l="1"/>
  <c r="A2651" i="4"/>
  <c r="D2651" i="4" s="1"/>
  <c r="E2651" i="4" s="1"/>
  <c r="P2651" i="4" s="1"/>
  <c r="O2648" i="4"/>
  <c r="B2649" i="4"/>
  <c r="O2649" i="4" l="1"/>
  <c r="B2650" i="4"/>
  <c r="A2652" i="4"/>
  <c r="D2652" i="4" s="1"/>
  <c r="E2652" i="4" s="1"/>
  <c r="P2652" i="4" s="1"/>
  <c r="C2653" i="4"/>
  <c r="C2654" i="4" l="1"/>
  <c r="A2653" i="4"/>
  <c r="D2653" i="4" s="1"/>
  <c r="E2653" i="4" s="1"/>
  <c r="P2653" i="4" s="1"/>
  <c r="O2650" i="4"/>
  <c r="B2651" i="4"/>
  <c r="O2651" i="4" l="1"/>
  <c r="B2652" i="4"/>
  <c r="A2654" i="4"/>
  <c r="D2654" i="4" s="1"/>
  <c r="E2654" i="4" s="1"/>
  <c r="P2654" i="4" s="1"/>
  <c r="C2655" i="4"/>
  <c r="C2656" i="4" l="1"/>
  <c r="A2655" i="4"/>
  <c r="D2655" i="4" s="1"/>
  <c r="E2655" i="4" s="1"/>
  <c r="P2655" i="4" s="1"/>
  <c r="O2652" i="4"/>
  <c r="B2653" i="4"/>
  <c r="O2653" i="4" l="1"/>
  <c r="B2654" i="4"/>
  <c r="A2656" i="4"/>
  <c r="D2656" i="4" s="1"/>
  <c r="E2656" i="4" s="1"/>
  <c r="P2656" i="4" s="1"/>
  <c r="C2657" i="4"/>
  <c r="C2658" i="4" l="1"/>
  <c r="A2657" i="4"/>
  <c r="D2657" i="4" s="1"/>
  <c r="E2657" i="4" s="1"/>
  <c r="P2657" i="4" s="1"/>
  <c r="O2654" i="4"/>
  <c r="B2655" i="4"/>
  <c r="O2655" i="4" l="1"/>
  <c r="B2656" i="4"/>
  <c r="A2658" i="4"/>
  <c r="D2658" i="4" s="1"/>
  <c r="E2658" i="4" s="1"/>
  <c r="P2658" i="4" s="1"/>
  <c r="C2659" i="4"/>
  <c r="C2660" i="4" l="1"/>
  <c r="A2659" i="4"/>
  <c r="D2659" i="4" s="1"/>
  <c r="E2659" i="4" s="1"/>
  <c r="P2659" i="4" s="1"/>
  <c r="O2656" i="4"/>
  <c r="B2657" i="4"/>
  <c r="O2657" i="4" l="1"/>
  <c r="B2658" i="4"/>
  <c r="A2660" i="4"/>
  <c r="D2660" i="4" s="1"/>
  <c r="E2660" i="4" s="1"/>
  <c r="P2660" i="4" s="1"/>
  <c r="C2661" i="4"/>
  <c r="O2658" i="4" l="1"/>
  <c r="B2659" i="4"/>
  <c r="C2662" i="4"/>
  <c r="A2661" i="4"/>
  <c r="D2661" i="4" s="1"/>
  <c r="E2661" i="4" s="1"/>
  <c r="P2661" i="4" s="1"/>
  <c r="A2662" i="4" l="1"/>
  <c r="D2662" i="4" s="1"/>
  <c r="E2662" i="4" s="1"/>
  <c r="P2662" i="4" s="1"/>
  <c r="C2663" i="4"/>
  <c r="O2659" i="4"/>
  <c r="B2660" i="4"/>
  <c r="O2660" i="4" l="1"/>
  <c r="B2661" i="4"/>
  <c r="C2664" i="4"/>
  <c r="A2663" i="4"/>
  <c r="D2663" i="4" s="1"/>
  <c r="E2663" i="4" s="1"/>
  <c r="P2663" i="4" s="1"/>
  <c r="A2664" i="4" l="1"/>
  <c r="D2664" i="4" s="1"/>
  <c r="E2664" i="4" s="1"/>
  <c r="P2664" i="4" s="1"/>
  <c r="C2665" i="4"/>
  <c r="O2661" i="4"/>
  <c r="B2662" i="4"/>
  <c r="O2662" i="4" l="1"/>
  <c r="B2663" i="4"/>
  <c r="C2666" i="4"/>
  <c r="A2665" i="4"/>
  <c r="D2665" i="4" s="1"/>
  <c r="E2665" i="4" s="1"/>
  <c r="P2665" i="4" s="1"/>
  <c r="A2666" i="4" l="1"/>
  <c r="D2666" i="4" s="1"/>
  <c r="E2666" i="4" s="1"/>
  <c r="P2666" i="4" s="1"/>
  <c r="C2667" i="4"/>
  <c r="O2663" i="4"/>
  <c r="B2664" i="4"/>
  <c r="O2664" i="4" l="1"/>
  <c r="B2665" i="4"/>
  <c r="C2668" i="4"/>
  <c r="A2667" i="4"/>
  <c r="D2667" i="4" s="1"/>
  <c r="E2667" i="4" s="1"/>
  <c r="P2667" i="4" s="1"/>
  <c r="A2668" i="4" l="1"/>
  <c r="D2668" i="4" s="1"/>
  <c r="E2668" i="4" s="1"/>
  <c r="P2668" i="4" s="1"/>
  <c r="C2669" i="4"/>
  <c r="O2665" i="4"/>
  <c r="B2666" i="4"/>
  <c r="O2666" i="4" l="1"/>
  <c r="B2667" i="4"/>
  <c r="C2670" i="4"/>
  <c r="A2669" i="4"/>
  <c r="D2669" i="4" s="1"/>
  <c r="E2669" i="4" s="1"/>
  <c r="P2669" i="4" s="1"/>
  <c r="O2667" i="4" l="1"/>
  <c r="B2668" i="4"/>
  <c r="A2670" i="4"/>
  <c r="D2670" i="4" s="1"/>
  <c r="E2670" i="4" s="1"/>
  <c r="P2670" i="4" s="1"/>
  <c r="C2671" i="4"/>
  <c r="C2672" i="4" l="1"/>
  <c r="A2671" i="4"/>
  <c r="D2671" i="4" s="1"/>
  <c r="E2671" i="4" s="1"/>
  <c r="P2671" i="4" s="1"/>
  <c r="O2668" i="4"/>
  <c r="B2669" i="4"/>
  <c r="O2669" i="4" l="1"/>
  <c r="B2670" i="4"/>
  <c r="A2672" i="4"/>
  <c r="D2672" i="4" s="1"/>
  <c r="E2672" i="4" s="1"/>
  <c r="P2672" i="4" s="1"/>
  <c r="C2673" i="4"/>
  <c r="C2674" i="4" l="1"/>
  <c r="A2673" i="4"/>
  <c r="D2673" i="4" s="1"/>
  <c r="E2673" i="4" s="1"/>
  <c r="P2673" i="4" s="1"/>
  <c r="O2670" i="4"/>
  <c r="B2671" i="4"/>
  <c r="O2671" i="4" l="1"/>
  <c r="B2672" i="4"/>
  <c r="A2674" i="4"/>
  <c r="D2674" i="4" s="1"/>
  <c r="E2674" i="4" s="1"/>
  <c r="P2674" i="4" s="1"/>
  <c r="C2675" i="4"/>
  <c r="C2676" i="4" l="1"/>
  <c r="A2675" i="4"/>
  <c r="D2675" i="4" s="1"/>
  <c r="E2675" i="4" s="1"/>
  <c r="P2675" i="4" s="1"/>
  <c r="O2672" i="4"/>
  <c r="B2673" i="4"/>
  <c r="O2673" i="4" l="1"/>
  <c r="B2674" i="4"/>
  <c r="A2676" i="4"/>
  <c r="D2676" i="4" s="1"/>
  <c r="E2676" i="4" s="1"/>
  <c r="P2676" i="4" s="1"/>
  <c r="C2677" i="4"/>
  <c r="O2674" i="4" l="1"/>
  <c r="B2675" i="4"/>
  <c r="C2678" i="4"/>
  <c r="A2677" i="4"/>
  <c r="D2677" i="4" s="1"/>
  <c r="E2677" i="4" s="1"/>
  <c r="P2677" i="4" s="1"/>
  <c r="O2675" i="4" l="1"/>
  <c r="B2676" i="4"/>
  <c r="A2678" i="4"/>
  <c r="D2678" i="4" s="1"/>
  <c r="E2678" i="4" s="1"/>
  <c r="P2678" i="4" s="1"/>
  <c r="C2679" i="4"/>
  <c r="C2680" i="4" l="1"/>
  <c r="A2679" i="4"/>
  <c r="D2679" i="4" s="1"/>
  <c r="E2679" i="4" s="1"/>
  <c r="P2679" i="4" s="1"/>
  <c r="O2676" i="4"/>
  <c r="B2677" i="4"/>
  <c r="O2677" i="4" l="1"/>
  <c r="B2678" i="4"/>
  <c r="A2680" i="4"/>
  <c r="D2680" i="4" s="1"/>
  <c r="E2680" i="4" s="1"/>
  <c r="P2680" i="4" s="1"/>
  <c r="C2681" i="4"/>
  <c r="C2682" i="4" l="1"/>
  <c r="A2681" i="4"/>
  <c r="D2681" i="4" s="1"/>
  <c r="E2681" i="4" s="1"/>
  <c r="P2681" i="4" s="1"/>
  <c r="O2678" i="4"/>
  <c r="B2679" i="4"/>
  <c r="O2679" i="4" l="1"/>
  <c r="B2680" i="4"/>
  <c r="A2682" i="4"/>
  <c r="D2682" i="4" s="1"/>
  <c r="E2682" i="4" s="1"/>
  <c r="P2682" i="4" s="1"/>
  <c r="C2683" i="4"/>
  <c r="C2684" i="4" l="1"/>
  <c r="A2683" i="4"/>
  <c r="D2683" i="4" s="1"/>
  <c r="E2683" i="4" s="1"/>
  <c r="P2683" i="4" s="1"/>
  <c r="O2680" i="4"/>
  <c r="B2681" i="4"/>
  <c r="O2681" i="4" l="1"/>
  <c r="B2682" i="4"/>
  <c r="A2684" i="4"/>
  <c r="D2684" i="4" s="1"/>
  <c r="E2684" i="4" s="1"/>
  <c r="P2684" i="4" s="1"/>
  <c r="C2685" i="4"/>
  <c r="C2686" i="4" l="1"/>
  <c r="A2685" i="4"/>
  <c r="D2685" i="4" s="1"/>
  <c r="E2685" i="4" s="1"/>
  <c r="P2685" i="4" s="1"/>
  <c r="O2682" i="4"/>
  <c r="B2683" i="4"/>
  <c r="O2683" i="4" l="1"/>
  <c r="B2684" i="4"/>
  <c r="A2686" i="4"/>
  <c r="D2686" i="4" s="1"/>
  <c r="E2686" i="4" s="1"/>
  <c r="P2686" i="4" s="1"/>
  <c r="C2687" i="4"/>
  <c r="C2688" i="4" l="1"/>
  <c r="A2687" i="4"/>
  <c r="D2687" i="4" s="1"/>
  <c r="E2687" i="4" s="1"/>
  <c r="P2687" i="4" s="1"/>
  <c r="O2684" i="4"/>
  <c r="B2685" i="4"/>
  <c r="O2685" i="4" l="1"/>
  <c r="B2686" i="4"/>
  <c r="A2688" i="4"/>
  <c r="D2688" i="4" s="1"/>
  <c r="E2688" i="4" s="1"/>
  <c r="P2688" i="4" s="1"/>
  <c r="C2689" i="4"/>
  <c r="C2690" i="4" l="1"/>
  <c r="A2689" i="4"/>
  <c r="D2689" i="4" s="1"/>
  <c r="E2689" i="4" s="1"/>
  <c r="P2689" i="4" s="1"/>
  <c r="O2686" i="4"/>
  <c r="B2687" i="4"/>
  <c r="O2687" i="4" l="1"/>
  <c r="B2688" i="4"/>
  <c r="A2690" i="4"/>
  <c r="D2690" i="4" s="1"/>
  <c r="E2690" i="4" s="1"/>
  <c r="P2690" i="4" s="1"/>
  <c r="C2691" i="4"/>
  <c r="C2692" i="4" l="1"/>
  <c r="A2691" i="4"/>
  <c r="D2691" i="4" s="1"/>
  <c r="E2691" i="4" s="1"/>
  <c r="P2691" i="4" s="1"/>
  <c r="O2688" i="4"/>
  <c r="B2689" i="4"/>
  <c r="O2689" i="4" l="1"/>
  <c r="B2690" i="4"/>
  <c r="A2692" i="4"/>
  <c r="D2692" i="4" s="1"/>
  <c r="E2692" i="4" s="1"/>
  <c r="P2692" i="4" s="1"/>
  <c r="C2693" i="4"/>
  <c r="C2694" i="4" l="1"/>
  <c r="A2693" i="4"/>
  <c r="D2693" i="4" s="1"/>
  <c r="E2693" i="4" s="1"/>
  <c r="P2693" i="4" s="1"/>
  <c r="O2690" i="4"/>
  <c r="B2691" i="4"/>
  <c r="O2691" i="4" l="1"/>
  <c r="B2692" i="4"/>
  <c r="A2694" i="4"/>
  <c r="D2694" i="4" s="1"/>
  <c r="E2694" i="4" s="1"/>
  <c r="P2694" i="4" s="1"/>
  <c r="C2695" i="4"/>
  <c r="C2696" i="4" l="1"/>
  <c r="A2695" i="4"/>
  <c r="D2695" i="4" s="1"/>
  <c r="E2695" i="4" s="1"/>
  <c r="P2695" i="4" s="1"/>
  <c r="O2692" i="4"/>
  <c r="B2693" i="4"/>
  <c r="O2693" i="4" l="1"/>
  <c r="B2694" i="4"/>
  <c r="A2696" i="4"/>
  <c r="D2696" i="4" s="1"/>
  <c r="E2696" i="4" s="1"/>
  <c r="P2696" i="4" s="1"/>
  <c r="C2697" i="4"/>
  <c r="C2698" i="4" l="1"/>
  <c r="A2697" i="4"/>
  <c r="D2697" i="4" s="1"/>
  <c r="E2697" i="4" s="1"/>
  <c r="P2697" i="4" s="1"/>
  <c r="O2694" i="4"/>
  <c r="B2695" i="4"/>
  <c r="O2695" i="4" l="1"/>
  <c r="B2696" i="4"/>
  <c r="A2698" i="4"/>
  <c r="D2698" i="4" s="1"/>
  <c r="E2698" i="4" s="1"/>
  <c r="P2698" i="4" s="1"/>
  <c r="C2699" i="4"/>
  <c r="C2700" i="4" l="1"/>
  <c r="A2699" i="4"/>
  <c r="D2699" i="4" s="1"/>
  <c r="E2699" i="4" s="1"/>
  <c r="P2699" i="4" s="1"/>
  <c r="O2696" i="4"/>
  <c r="B2697" i="4"/>
  <c r="O2697" i="4" l="1"/>
  <c r="B2698" i="4"/>
  <c r="A2700" i="4"/>
  <c r="D2700" i="4" s="1"/>
  <c r="E2700" i="4" s="1"/>
  <c r="P2700" i="4" s="1"/>
  <c r="C2701" i="4"/>
  <c r="C2702" i="4" l="1"/>
  <c r="A2701" i="4"/>
  <c r="D2701" i="4" s="1"/>
  <c r="E2701" i="4" s="1"/>
  <c r="P2701" i="4" s="1"/>
  <c r="O2698" i="4"/>
  <c r="B2699" i="4"/>
  <c r="O2699" i="4" l="1"/>
  <c r="B2700" i="4"/>
  <c r="A2702" i="4"/>
  <c r="D2702" i="4" s="1"/>
  <c r="E2702" i="4" s="1"/>
  <c r="P2702" i="4" s="1"/>
  <c r="C2703" i="4"/>
  <c r="C2704" i="4" l="1"/>
  <c r="A2703" i="4"/>
  <c r="D2703" i="4" s="1"/>
  <c r="E2703" i="4" s="1"/>
  <c r="P2703" i="4" s="1"/>
  <c r="O2700" i="4"/>
  <c r="B2701" i="4"/>
  <c r="O2701" i="4" l="1"/>
  <c r="B2702" i="4"/>
  <c r="A2704" i="4"/>
  <c r="D2704" i="4" s="1"/>
  <c r="E2704" i="4" s="1"/>
  <c r="P2704" i="4" s="1"/>
  <c r="C2705" i="4"/>
  <c r="C2706" i="4" l="1"/>
  <c r="A2705" i="4"/>
  <c r="D2705" i="4" s="1"/>
  <c r="E2705" i="4" s="1"/>
  <c r="P2705" i="4" s="1"/>
  <c r="O2702" i="4"/>
  <c r="B2703" i="4"/>
  <c r="O2703" i="4" l="1"/>
  <c r="B2704" i="4"/>
  <c r="A2706" i="4"/>
  <c r="D2706" i="4" s="1"/>
  <c r="E2706" i="4" s="1"/>
  <c r="P2706" i="4" s="1"/>
  <c r="C2707" i="4"/>
  <c r="C2708" i="4" l="1"/>
  <c r="A2707" i="4"/>
  <c r="D2707" i="4" s="1"/>
  <c r="E2707" i="4" s="1"/>
  <c r="P2707" i="4" s="1"/>
  <c r="O2704" i="4"/>
  <c r="B2705" i="4"/>
  <c r="O2705" i="4" l="1"/>
  <c r="B2706" i="4"/>
  <c r="A2708" i="4"/>
  <c r="D2708" i="4" s="1"/>
  <c r="E2708" i="4" s="1"/>
  <c r="P2708" i="4" s="1"/>
  <c r="C2709" i="4"/>
  <c r="C2710" i="4" l="1"/>
  <c r="A2709" i="4"/>
  <c r="D2709" i="4" s="1"/>
  <c r="E2709" i="4" s="1"/>
  <c r="P2709" i="4" s="1"/>
  <c r="O2706" i="4"/>
  <c r="B2707" i="4"/>
  <c r="O2707" i="4" l="1"/>
  <c r="B2708" i="4"/>
  <c r="A2710" i="4"/>
  <c r="D2710" i="4" s="1"/>
  <c r="E2710" i="4" s="1"/>
  <c r="P2710" i="4" s="1"/>
  <c r="C2711" i="4"/>
  <c r="C2712" i="4" l="1"/>
  <c r="A2711" i="4"/>
  <c r="D2711" i="4" s="1"/>
  <c r="E2711" i="4" s="1"/>
  <c r="P2711" i="4" s="1"/>
  <c r="O2708" i="4"/>
  <c r="B2709" i="4"/>
  <c r="O2709" i="4" l="1"/>
  <c r="B2710" i="4"/>
  <c r="A2712" i="4"/>
  <c r="D2712" i="4" s="1"/>
  <c r="E2712" i="4" s="1"/>
  <c r="P2712" i="4" s="1"/>
  <c r="C2713" i="4"/>
  <c r="C2714" i="4" l="1"/>
  <c r="A2713" i="4"/>
  <c r="D2713" i="4" s="1"/>
  <c r="E2713" i="4" s="1"/>
  <c r="P2713" i="4" s="1"/>
  <c r="O2710" i="4"/>
  <c r="B2711" i="4"/>
  <c r="O2711" i="4" l="1"/>
  <c r="B2712" i="4"/>
  <c r="A2714" i="4"/>
  <c r="D2714" i="4" s="1"/>
  <c r="E2714" i="4" s="1"/>
  <c r="P2714" i="4" s="1"/>
  <c r="C2715" i="4"/>
  <c r="C2716" i="4" l="1"/>
  <c r="A2715" i="4"/>
  <c r="D2715" i="4" s="1"/>
  <c r="E2715" i="4" s="1"/>
  <c r="P2715" i="4" s="1"/>
  <c r="O2712" i="4"/>
  <c r="B2713" i="4"/>
  <c r="O2713" i="4" l="1"/>
  <c r="B2714" i="4"/>
  <c r="A2716" i="4"/>
  <c r="D2716" i="4" s="1"/>
  <c r="E2716" i="4" s="1"/>
  <c r="P2716" i="4" s="1"/>
  <c r="C2717" i="4"/>
  <c r="C2718" i="4" l="1"/>
  <c r="A2717" i="4"/>
  <c r="D2717" i="4" s="1"/>
  <c r="E2717" i="4" s="1"/>
  <c r="P2717" i="4" s="1"/>
  <c r="O2714" i="4"/>
  <c r="B2715" i="4"/>
  <c r="O2715" i="4" l="1"/>
  <c r="B2716" i="4"/>
  <c r="A2718" i="4"/>
  <c r="D2718" i="4" s="1"/>
  <c r="E2718" i="4" s="1"/>
  <c r="P2718" i="4" s="1"/>
  <c r="C2719" i="4"/>
  <c r="C2720" i="4" l="1"/>
  <c r="A2719" i="4"/>
  <c r="D2719" i="4" s="1"/>
  <c r="E2719" i="4" s="1"/>
  <c r="P2719" i="4" s="1"/>
  <c r="O2716" i="4"/>
  <c r="B2717" i="4"/>
  <c r="O2717" i="4" l="1"/>
  <c r="B2718" i="4"/>
  <c r="A2720" i="4"/>
  <c r="D2720" i="4" s="1"/>
  <c r="E2720" i="4" s="1"/>
  <c r="P2720" i="4" s="1"/>
  <c r="C2721" i="4"/>
  <c r="C2722" i="4" l="1"/>
  <c r="A2721" i="4"/>
  <c r="D2721" i="4" s="1"/>
  <c r="E2721" i="4" s="1"/>
  <c r="P2721" i="4" s="1"/>
  <c r="O2718" i="4"/>
  <c r="B2719" i="4"/>
  <c r="O2719" i="4" l="1"/>
  <c r="B2720" i="4"/>
  <c r="A2722" i="4"/>
  <c r="D2722" i="4" s="1"/>
  <c r="E2722" i="4" s="1"/>
  <c r="P2722" i="4" s="1"/>
  <c r="C2723" i="4"/>
  <c r="C2724" i="4" l="1"/>
  <c r="A2723" i="4"/>
  <c r="D2723" i="4" s="1"/>
  <c r="E2723" i="4" s="1"/>
  <c r="P2723" i="4" s="1"/>
  <c r="O2720" i="4"/>
  <c r="B2721" i="4"/>
  <c r="O2721" i="4" l="1"/>
  <c r="B2722" i="4"/>
  <c r="A2724" i="4"/>
  <c r="D2724" i="4" s="1"/>
  <c r="E2724" i="4" s="1"/>
  <c r="P2724" i="4" s="1"/>
  <c r="C2725" i="4"/>
  <c r="C2726" i="4" l="1"/>
  <c r="A2725" i="4"/>
  <c r="D2725" i="4" s="1"/>
  <c r="E2725" i="4" s="1"/>
  <c r="P2725" i="4" s="1"/>
  <c r="O2722" i="4"/>
  <c r="B2723" i="4"/>
  <c r="O2723" i="4" l="1"/>
  <c r="B2724" i="4"/>
  <c r="A2726" i="4"/>
  <c r="D2726" i="4" s="1"/>
  <c r="E2726" i="4" s="1"/>
  <c r="P2726" i="4" s="1"/>
  <c r="C2727" i="4"/>
  <c r="C2728" i="4" l="1"/>
  <c r="A2727" i="4"/>
  <c r="D2727" i="4" s="1"/>
  <c r="E2727" i="4" s="1"/>
  <c r="P2727" i="4" s="1"/>
  <c r="O2724" i="4"/>
  <c r="B2725" i="4"/>
  <c r="O2725" i="4" l="1"/>
  <c r="B2726" i="4"/>
  <c r="A2728" i="4"/>
  <c r="D2728" i="4" s="1"/>
  <c r="E2728" i="4" s="1"/>
  <c r="P2728" i="4" s="1"/>
  <c r="C2729" i="4"/>
  <c r="C2730" i="4" l="1"/>
  <c r="A2729" i="4"/>
  <c r="D2729" i="4" s="1"/>
  <c r="E2729" i="4" s="1"/>
  <c r="P2729" i="4" s="1"/>
  <c r="O2726" i="4"/>
  <c r="B2727" i="4"/>
  <c r="O2727" i="4" l="1"/>
  <c r="B2728" i="4"/>
  <c r="A2730" i="4"/>
  <c r="D2730" i="4" s="1"/>
  <c r="E2730" i="4" s="1"/>
  <c r="P2730" i="4" s="1"/>
  <c r="C2731" i="4"/>
  <c r="C2732" i="4" l="1"/>
  <c r="A2731" i="4"/>
  <c r="D2731" i="4" s="1"/>
  <c r="E2731" i="4" s="1"/>
  <c r="P2731" i="4" s="1"/>
  <c r="O2728" i="4"/>
  <c r="B2729" i="4"/>
  <c r="O2729" i="4" l="1"/>
  <c r="B2730" i="4"/>
  <c r="A2732" i="4"/>
  <c r="D2732" i="4" s="1"/>
  <c r="E2732" i="4" s="1"/>
  <c r="P2732" i="4" s="1"/>
  <c r="C2733" i="4"/>
  <c r="C2734" i="4" l="1"/>
  <c r="A2733" i="4"/>
  <c r="D2733" i="4" s="1"/>
  <c r="E2733" i="4" s="1"/>
  <c r="P2733" i="4" s="1"/>
  <c r="O2730" i="4"/>
  <c r="B2731" i="4"/>
  <c r="O2731" i="4" l="1"/>
  <c r="B2732" i="4"/>
  <c r="A2734" i="4"/>
  <c r="D2734" i="4" s="1"/>
  <c r="E2734" i="4" s="1"/>
  <c r="P2734" i="4" s="1"/>
  <c r="C2735" i="4"/>
  <c r="C2736" i="4" l="1"/>
  <c r="A2735" i="4"/>
  <c r="D2735" i="4" s="1"/>
  <c r="E2735" i="4" s="1"/>
  <c r="P2735" i="4" s="1"/>
  <c r="O2732" i="4"/>
  <c r="B2733" i="4"/>
  <c r="O2733" i="4" l="1"/>
  <c r="B2734" i="4"/>
  <c r="A2736" i="4"/>
  <c r="D2736" i="4" s="1"/>
  <c r="E2736" i="4" s="1"/>
  <c r="P2736" i="4" s="1"/>
  <c r="C2737" i="4"/>
  <c r="C2738" i="4" l="1"/>
  <c r="A2737" i="4"/>
  <c r="D2737" i="4" s="1"/>
  <c r="E2737" i="4" s="1"/>
  <c r="P2737" i="4" s="1"/>
  <c r="O2734" i="4"/>
  <c r="B2735" i="4"/>
  <c r="O2735" i="4" l="1"/>
  <c r="B2736" i="4"/>
  <c r="A2738" i="4"/>
  <c r="D2738" i="4" s="1"/>
  <c r="E2738" i="4" s="1"/>
  <c r="P2738" i="4" s="1"/>
  <c r="C2739" i="4"/>
  <c r="C2740" i="4" l="1"/>
  <c r="A2739" i="4"/>
  <c r="D2739" i="4" s="1"/>
  <c r="E2739" i="4" s="1"/>
  <c r="P2739" i="4" s="1"/>
  <c r="O2736" i="4"/>
  <c r="B2737" i="4"/>
  <c r="O2737" i="4" l="1"/>
  <c r="B2738" i="4"/>
  <c r="A2740" i="4"/>
  <c r="D2740" i="4" s="1"/>
  <c r="E2740" i="4" s="1"/>
  <c r="P2740" i="4" s="1"/>
  <c r="C2741" i="4"/>
  <c r="C2742" i="4" l="1"/>
  <c r="A2741" i="4"/>
  <c r="D2741" i="4" s="1"/>
  <c r="E2741" i="4" s="1"/>
  <c r="P2741" i="4" s="1"/>
  <c r="O2738" i="4"/>
  <c r="B2739" i="4"/>
  <c r="O2739" i="4" l="1"/>
  <c r="B2740" i="4"/>
  <c r="A2742" i="4"/>
  <c r="D2742" i="4" s="1"/>
  <c r="E2742" i="4" s="1"/>
  <c r="P2742" i="4" s="1"/>
  <c r="C2743" i="4"/>
  <c r="C2744" i="4" l="1"/>
  <c r="A2743" i="4"/>
  <c r="D2743" i="4" s="1"/>
  <c r="E2743" i="4" s="1"/>
  <c r="P2743" i="4" s="1"/>
  <c r="O2740" i="4"/>
  <c r="B2741" i="4"/>
  <c r="O2741" i="4" l="1"/>
  <c r="B2742" i="4"/>
  <c r="A2744" i="4"/>
  <c r="D2744" i="4" s="1"/>
  <c r="E2744" i="4" s="1"/>
  <c r="P2744" i="4" s="1"/>
  <c r="C2745" i="4"/>
  <c r="C2746" i="4" l="1"/>
  <c r="A2745" i="4"/>
  <c r="D2745" i="4" s="1"/>
  <c r="E2745" i="4" s="1"/>
  <c r="P2745" i="4" s="1"/>
  <c r="O2742" i="4"/>
  <c r="B2743" i="4"/>
  <c r="O2743" i="4" l="1"/>
  <c r="B2744" i="4"/>
  <c r="A2746" i="4"/>
  <c r="D2746" i="4" s="1"/>
  <c r="E2746" i="4" s="1"/>
  <c r="P2746" i="4" s="1"/>
  <c r="C2747" i="4"/>
  <c r="C2748" i="4" l="1"/>
  <c r="A2747" i="4"/>
  <c r="D2747" i="4" s="1"/>
  <c r="E2747" i="4" s="1"/>
  <c r="P2747" i="4" s="1"/>
  <c r="O2744" i="4"/>
  <c r="B2745" i="4"/>
  <c r="O2745" i="4" l="1"/>
  <c r="B2746" i="4"/>
  <c r="A2748" i="4"/>
  <c r="D2748" i="4" s="1"/>
  <c r="E2748" i="4" s="1"/>
  <c r="P2748" i="4" s="1"/>
  <c r="C2749" i="4"/>
  <c r="C2750" i="4" l="1"/>
  <c r="A2749" i="4"/>
  <c r="D2749" i="4" s="1"/>
  <c r="E2749" i="4" s="1"/>
  <c r="P2749" i="4" s="1"/>
  <c r="O2746" i="4"/>
  <c r="B2747" i="4"/>
  <c r="O2747" i="4" l="1"/>
  <c r="B2748" i="4"/>
  <c r="A2750" i="4"/>
  <c r="D2750" i="4" s="1"/>
  <c r="E2750" i="4" s="1"/>
  <c r="P2750" i="4" s="1"/>
  <c r="C2751" i="4"/>
  <c r="C2752" i="4" l="1"/>
  <c r="A2751" i="4"/>
  <c r="D2751" i="4" s="1"/>
  <c r="E2751" i="4" s="1"/>
  <c r="P2751" i="4" s="1"/>
  <c r="O2748" i="4"/>
  <c r="B2749" i="4"/>
  <c r="O2749" i="4" l="1"/>
  <c r="B2750" i="4"/>
  <c r="A2752" i="4"/>
  <c r="D2752" i="4" s="1"/>
  <c r="E2752" i="4" s="1"/>
  <c r="P2752" i="4" s="1"/>
  <c r="C2753" i="4"/>
  <c r="C2754" i="4" l="1"/>
  <c r="A2753" i="4"/>
  <c r="D2753" i="4" s="1"/>
  <c r="E2753" i="4" s="1"/>
  <c r="P2753" i="4" s="1"/>
  <c r="O2750" i="4"/>
  <c r="B2751" i="4"/>
  <c r="O2751" i="4" l="1"/>
  <c r="B2752" i="4"/>
  <c r="A2754" i="4"/>
  <c r="D2754" i="4" s="1"/>
  <c r="E2754" i="4" s="1"/>
  <c r="P2754" i="4" s="1"/>
  <c r="C2755" i="4"/>
  <c r="C2756" i="4" l="1"/>
  <c r="A2755" i="4"/>
  <c r="D2755" i="4" s="1"/>
  <c r="E2755" i="4" s="1"/>
  <c r="P2755" i="4" s="1"/>
  <c r="O2752" i="4"/>
  <c r="B2753" i="4"/>
  <c r="O2753" i="4" l="1"/>
  <c r="B2754" i="4"/>
  <c r="A2756" i="4"/>
  <c r="D2756" i="4" s="1"/>
  <c r="E2756" i="4" s="1"/>
  <c r="P2756" i="4" s="1"/>
  <c r="C2757" i="4"/>
  <c r="C2758" i="4" l="1"/>
  <c r="A2757" i="4"/>
  <c r="D2757" i="4" s="1"/>
  <c r="E2757" i="4" s="1"/>
  <c r="P2757" i="4" s="1"/>
  <c r="O2754" i="4"/>
  <c r="B2755" i="4"/>
  <c r="O2755" i="4" l="1"/>
  <c r="B2756" i="4"/>
  <c r="A2758" i="4"/>
  <c r="D2758" i="4" s="1"/>
  <c r="E2758" i="4" s="1"/>
  <c r="P2758" i="4" s="1"/>
  <c r="C2759" i="4"/>
  <c r="C2760" i="4" l="1"/>
  <c r="A2759" i="4"/>
  <c r="D2759" i="4" s="1"/>
  <c r="E2759" i="4" s="1"/>
  <c r="P2759" i="4" s="1"/>
  <c r="O2756" i="4"/>
  <c r="B2757" i="4"/>
  <c r="O2757" i="4" l="1"/>
  <c r="B2758" i="4"/>
  <c r="A2760" i="4"/>
  <c r="D2760" i="4" s="1"/>
  <c r="E2760" i="4" s="1"/>
  <c r="P2760" i="4" s="1"/>
  <c r="C2761" i="4"/>
  <c r="C2762" i="4" l="1"/>
  <c r="A2761" i="4"/>
  <c r="D2761" i="4" s="1"/>
  <c r="E2761" i="4" s="1"/>
  <c r="P2761" i="4" s="1"/>
  <c r="O2758" i="4"/>
  <c r="B2759" i="4"/>
  <c r="O2759" i="4" l="1"/>
  <c r="B2760" i="4"/>
  <c r="A2762" i="4"/>
  <c r="D2762" i="4" s="1"/>
  <c r="E2762" i="4" s="1"/>
  <c r="P2762" i="4" s="1"/>
  <c r="C2763" i="4"/>
  <c r="O2760" i="4" l="1"/>
  <c r="B2761" i="4"/>
  <c r="C2764" i="4"/>
  <c r="A2763" i="4"/>
  <c r="D2763" i="4" s="1"/>
  <c r="E2763" i="4" s="1"/>
  <c r="P2763" i="4" s="1"/>
  <c r="O2761" i="4" l="1"/>
  <c r="B2762" i="4"/>
  <c r="A2764" i="4"/>
  <c r="D2764" i="4" s="1"/>
  <c r="E2764" i="4" s="1"/>
  <c r="P2764" i="4" s="1"/>
  <c r="C2765" i="4"/>
  <c r="C2766" i="4" l="1"/>
  <c r="A2765" i="4"/>
  <c r="D2765" i="4" s="1"/>
  <c r="E2765" i="4" s="1"/>
  <c r="P2765" i="4" s="1"/>
  <c r="O2762" i="4"/>
  <c r="B2763" i="4"/>
  <c r="O2763" i="4" l="1"/>
  <c r="B2764" i="4"/>
  <c r="A2766" i="4"/>
  <c r="D2766" i="4" s="1"/>
  <c r="E2766" i="4" s="1"/>
  <c r="P2766" i="4" s="1"/>
  <c r="C2767" i="4"/>
  <c r="C2768" i="4" l="1"/>
  <c r="A2767" i="4"/>
  <c r="D2767" i="4" s="1"/>
  <c r="E2767" i="4" s="1"/>
  <c r="P2767" i="4" s="1"/>
  <c r="O2764" i="4"/>
  <c r="B2765" i="4"/>
  <c r="O2765" i="4" l="1"/>
  <c r="B2766" i="4"/>
  <c r="A2768" i="4"/>
  <c r="D2768" i="4" s="1"/>
  <c r="E2768" i="4" s="1"/>
  <c r="P2768" i="4" s="1"/>
  <c r="C2769" i="4"/>
  <c r="C2770" i="4" l="1"/>
  <c r="A2769" i="4"/>
  <c r="D2769" i="4" s="1"/>
  <c r="E2769" i="4" s="1"/>
  <c r="P2769" i="4" s="1"/>
  <c r="O2766" i="4"/>
  <c r="B2767" i="4"/>
  <c r="O2767" i="4" l="1"/>
  <c r="B2768" i="4"/>
  <c r="A2770" i="4"/>
  <c r="D2770" i="4" s="1"/>
  <c r="E2770" i="4" s="1"/>
  <c r="P2770" i="4" s="1"/>
  <c r="C2771" i="4"/>
  <c r="C2772" i="4" l="1"/>
  <c r="A2771" i="4"/>
  <c r="D2771" i="4" s="1"/>
  <c r="E2771" i="4" s="1"/>
  <c r="P2771" i="4" s="1"/>
  <c r="O2768" i="4"/>
  <c r="B2769" i="4"/>
  <c r="O2769" i="4" l="1"/>
  <c r="B2770" i="4"/>
  <c r="A2772" i="4"/>
  <c r="D2772" i="4" s="1"/>
  <c r="E2772" i="4" s="1"/>
  <c r="P2772" i="4" s="1"/>
  <c r="C2773" i="4"/>
  <c r="C2774" i="4" l="1"/>
  <c r="A2773" i="4"/>
  <c r="D2773" i="4" s="1"/>
  <c r="E2773" i="4" s="1"/>
  <c r="P2773" i="4" s="1"/>
  <c r="O2770" i="4"/>
  <c r="B2771" i="4"/>
  <c r="O2771" i="4" l="1"/>
  <c r="B2772" i="4"/>
  <c r="A2774" i="4"/>
  <c r="D2774" i="4" s="1"/>
  <c r="E2774" i="4" s="1"/>
  <c r="P2774" i="4" s="1"/>
  <c r="C2775" i="4"/>
  <c r="C2776" i="4" l="1"/>
  <c r="A2775" i="4"/>
  <c r="D2775" i="4" s="1"/>
  <c r="E2775" i="4" s="1"/>
  <c r="P2775" i="4" s="1"/>
  <c r="O2772" i="4"/>
  <c r="B2773" i="4"/>
  <c r="O2773" i="4" l="1"/>
  <c r="B2774" i="4"/>
  <c r="A2776" i="4"/>
  <c r="D2776" i="4" s="1"/>
  <c r="E2776" i="4" s="1"/>
  <c r="P2776" i="4" s="1"/>
  <c r="C2777" i="4"/>
  <c r="C2778" i="4" l="1"/>
  <c r="A2777" i="4"/>
  <c r="D2777" i="4" s="1"/>
  <c r="E2777" i="4" s="1"/>
  <c r="P2777" i="4" s="1"/>
  <c r="O2774" i="4"/>
  <c r="B2775" i="4"/>
  <c r="O2775" i="4" l="1"/>
  <c r="B2776" i="4"/>
  <c r="A2778" i="4"/>
  <c r="D2778" i="4" s="1"/>
  <c r="E2778" i="4" s="1"/>
  <c r="P2778" i="4" s="1"/>
  <c r="C2779" i="4"/>
  <c r="C2780" i="4" l="1"/>
  <c r="A2779" i="4"/>
  <c r="D2779" i="4" s="1"/>
  <c r="E2779" i="4" s="1"/>
  <c r="P2779" i="4" s="1"/>
  <c r="O2776" i="4"/>
  <c r="B2777" i="4"/>
  <c r="O2777" i="4" l="1"/>
  <c r="B2778" i="4"/>
  <c r="A2780" i="4"/>
  <c r="D2780" i="4" s="1"/>
  <c r="E2780" i="4" s="1"/>
  <c r="P2780" i="4" s="1"/>
  <c r="C2781" i="4"/>
  <c r="C2782" i="4" l="1"/>
  <c r="A2781" i="4"/>
  <c r="D2781" i="4" s="1"/>
  <c r="E2781" i="4" s="1"/>
  <c r="P2781" i="4" s="1"/>
  <c r="O2778" i="4"/>
  <c r="B2779" i="4"/>
  <c r="O2779" i="4" l="1"/>
  <c r="B2780" i="4"/>
  <c r="A2782" i="4"/>
  <c r="D2782" i="4" s="1"/>
  <c r="E2782" i="4" s="1"/>
  <c r="P2782" i="4" s="1"/>
  <c r="C2783" i="4"/>
  <c r="C2784" i="4" l="1"/>
  <c r="A2783" i="4"/>
  <c r="D2783" i="4" s="1"/>
  <c r="E2783" i="4" s="1"/>
  <c r="P2783" i="4" s="1"/>
  <c r="O2780" i="4"/>
  <c r="B2781" i="4"/>
  <c r="O2781" i="4" l="1"/>
  <c r="B2782" i="4"/>
  <c r="A2784" i="4"/>
  <c r="D2784" i="4" s="1"/>
  <c r="E2784" i="4" s="1"/>
  <c r="P2784" i="4" s="1"/>
  <c r="C2785" i="4"/>
  <c r="C2786" i="4" l="1"/>
  <c r="A2785" i="4"/>
  <c r="D2785" i="4" s="1"/>
  <c r="E2785" i="4" s="1"/>
  <c r="P2785" i="4" s="1"/>
  <c r="O2782" i="4"/>
  <c r="B2783" i="4"/>
  <c r="O2783" i="4" l="1"/>
  <c r="B2784" i="4"/>
  <c r="A2786" i="4"/>
  <c r="D2786" i="4" s="1"/>
  <c r="E2786" i="4" s="1"/>
  <c r="P2786" i="4" s="1"/>
  <c r="C2787" i="4"/>
  <c r="C2788" i="4" l="1"/>
  <c r="A2787" i="4"/>
  <c r="D2787" i="4" s="1"/>
  <c r="E2787" i="4" s="1"/>
  <c r="P2787" i="4" s="1"/>
  <c r="O2784" i="4"/>
  <c r="B2785" i="4"/>
  <c r="O2785" i="4" l="1"/>
  <c r="B2786" i="4"/>
  <c r="A2788" i="4"/>
  <c r="D2788" i="4" s="1"/>
  <c r="E2788" i="4" s="1"/>
  <c r="P2788" i="4" s="1"/>
  <c r="C2789" i="4"/>
  <c r="C2790" i="4" l="1"/>
  <c r="A2789" i="4"/>
  <c r="D2789" i="4" s="1"/>
  <c r="E2789" i="4" s="1"/>
  <c r="P2789" i="4" s="1"/>
  <c r="O2786" i="4"/>
  <c r="B2787" i="4"/>
  <c r="O2787" i="4" l="1"/>
  <c r="B2788" i="4"/>
  <c r="A2790" i="4"/>
  <c r="D2790" i="4" s="1"/>
  <c r="E2790" i="4" s="1"/>
  <c r="P2790" i="4" s="1"/>
  <c r="C2791" i="4"/>
  <c r="C2792" i="4" l="1"/>
  <c r="A2791" i="4"/>
  <c r="D2791" i="4" s="1"/>
  <c r="E2791" i="4" s="1"/>
  <c r="P2791" i="4" s="1"/>
  <c r="O2788" i="4"/>
  <c r="B2789" i="4"/>
  <c r="O2789" i="4" l="1"/>
  <c r="B2790" i="4"/>
  <c r="A2792" i="4"/>
  <c r="D2792" i="4" s="1"/>
  <c r="E2792" i="4" s="1"/>
  <c r="P2792" i="4" s="1"/>
  <c r="C2793" i="4"/>
  <c r="C2794" i="4" l="1"/>
  <c r="A2793" i="4"/>
  <c r="D2793" i="4" s="1"/>
  <c r="E2793" i="4" s="1"/>
  <c r="P2793" i="4" s="1"/>
  <c r="O2790" i="4"/>
  <c r="B2791" i="4"/>
  <c r="O2791" i="4" l="1"/>
  <c r="B2792" i="4"/>
  <c r="A2794" i="4"/>
  <c r="D2794" i="4" s="1"/>
  <c r="E2794" i="4" s="1"/>
  <c r="P2794" i="4" s="1"/>
  <c r="C2795" i="4"/>
  <c r="C2796" i="4" l="1"/>
  <c r="A2795" i="4"/>
  <c r="D2795" i="4" s="1"/>
  <c r="E2795" i="4" s="1"/>
  <c r="P2795" i="4" s="1"/>
  <c r="O2792" i="4"/>
  <c r="B2793" i="4"/>
  <c r="O2793" i="4" l="1"/>
  <c r="B2794" i="4"/>
  <c r="A2796" i="4"/>
  <c r="D2796" i="4" s="1"/>
  <c r="E2796" i="4" s="1"/>
  <c r="P2796" i="4" s="1"/>
  <c r="C2797" i="4"/>
  <c r="C2798" i="4" l="1"/>
  <c r="A2797" i="4"/>
  <c r="D2797" i="4" s="1"/>
  <c r="E2797" i="4" s="1"/>
  <c r="P2797" i="4" s="1"/>
  <c r="O2794" i="4"/>
  <c r="B2795" i="4"/>
  <c r="O2795" i="4" l="1"/>
  <c r="B2796" i="4"/>
  <c r="A2798" i="4"/>
  <c r="D2798" i="4" s="1"/>
  <c r="E2798" i="4" s="1"/>
  <c r="P2798" i="4" s="1"/>
  <c r="C2799" i="4"/>
  <c r="O2796" i="4" l="1"/>
  <c r="B2797" i="4"/>
  <c r="C2800" i="4"/>
  <c r="A2799" i="4"/>
  <c r="D2799" i="4" s="1"/>
  <c r="E2799" i="4" s="1"/>
  <c r="P2799" i="4" s="1"/>
  <c r="A2800" i="4" l="1"/>
  <c r="D2800" i="4" s="1"/>
  <c r="E2800" i="4" s="1"/>
  <c r="P2800" i="4" s="1"/>
  <c r="C2801" i="4"/>
  <c r="O2797" i="4"/>
  <c r="B2798" i="4"/>
  <c r="O2798" i="4" l="1"/>
  <c r="B2799" i="4"/>
  <c r="C2802" i="4"/>
  <c r="A2801" i="4"/>
  <c r="D2801" i="4" s="1"/>
  <c r="E2801" i="4" s="1"/>
  <c r="P2801" i="4" s="1"/>
  <c r="O2799" i="4" l="1"/>
  <c r="B2800" i="4"/>
  <c r="A2802" i="4"/>
  <c r="D2802" i="4" s="1"/>
  <c r="E2802" i="4" s="1"/>
  <c r="P2802" i="4" s="1"/>
  <c r="C2803" i="4"/>
  <c r="C2804" i="4" l="1"/>
  <c r="A2803" i="4"/>
  <c r="D2803" i="4" s="1"/>
  <c r="E2803" i="4" s="1"/>
  <c r="P2803" i="4" s="1"/>
  <c r="O2800" i="4"/>
  <c r="B2801" i="4"/>
  <c r="O2801" i="4" l="1"/>
  <c r="B2802" i="4"/>
  <c r="A2804" i="4"/>
  <c r="D2804" i="4" s="1"/>
  <c r="E2804" i="4" s="1"/>
  <c r="P2804" i="4" s="1"/>
  <c r="C2805" i="4"/>
  <c r="C2806" i="4" l="1"/>
  <c r="A2805" i="4"/>
  <c r="D2805" i="4" s="1"/>
  <c r="E2805" i="4" s="1"/>
  <c r="P2805" i="4" s="1"/>
  <c r="O2802" i="4"/>
  <c r="B2803" i="4"/>
  <c r="O2803" i="4" l="1"/>
  <c r="B2804" i="4"/>
  <c r="A2806" i="4"/>
  <c r="D2806" i="4" s="1"/>
  <c r="E2806" i="4" s="1"/>
  <c r="P2806" i="4" s="1"/>
  <c r="C2807" i="4"/>
  <c r="C2808" i="4" l="1"/>
  <c r="A2807" i="4"/>
  <c r="D2807" i="4" s="1"/>
  <c r="E2807" i="4" s="1"/>
  <c r="P2807" i="4" s="1"/>
  <c r="O2804" i="4"/>
  <c r="B2805" i="4"/>
  <c r="O2805" i="4" l="1"/>
  <c r="B2806" i="4"/>
  <c r="A2808" i="4"/>
  <c r="D2808" i="4" s="1"/>
  <c r="E2808" i="4" s="1"/>
  <c r="P2808" i="4" s="1"/>
  <c r="C2809" i="4"/>
  <c r="C2810" i="4" l="1"/>
  <c r="A2809" i="4"/>
  <c r="D2809" i="4" s="1"/>
  <c r="E2809" i="4" s="1"/>
  <c r="P2809" i="4" s="1"/>
  <c r="O2806" i="4"/>
  <c r="B2807" i="4"/>
  <c r="O2807" i="4" l="1"/>
  <c r="B2808" i="4"/>
  <c r="A2810" i="4"/>
  <c r="D2810" i="4" s="1"/>
  <c r="E2810" i="4" s="1"/>
  <c r="P2810" i="4" s="1"/>
  <c r="C2811" i="4"/>
  <c r="C2812" i="4" l="1"/>
  <c r="A2811" i="4"/>
  <c r="D2811" i="4" s="1"/>
  <c r="E2811" i="4" s="1"/>
  <c r="P2811" i="4" s="1"/>
  <c r="O2808" i="4"/>
  <c r="B2809" i="4"/>
  <c r="O2809" i="4" l="1"/>
  <c r="B2810" i="4"/>
  <c r="A2812" i="4"/>
  <c r="D2812" i="4" s="1"/>
  <c r="E2812" i="4" s="1"/>
  <c r="P2812" i="4" s="1"/>
  <c r="C2813" i="4"/>
  <c r="C2814" i="4" l="1"/>
  <c r="A2813" i="4"/>
  <c r="D2813" i="4" s="1"/>
  <c r="E2813" i="4" s="1"/>
  <c r="P2813" i="4" s="1"/>
  <c r="O2810" i="4"/>
  <c r="B2811" i="4"/>
  <c r="O2811" i="4" l="1"/>
  <c r="B2812" i="4"/>
  <c r="A2814" i="4"/>
  <c r="D2814" i="4" s="1"/>
  <c r="E2814" i="4" s="1"/>
  <c r="P2814" i="4" s="1"/>
  <c r="C2815" i="4"/>
  <c r="C2816" i="4" l="1"/>
  <c r="A2815" i="4"/>
  <c r="D2815" i="4" s="1"/>
  <c r="E2815" i="4" s="1"/>
  <c r="P2815" i="4" s="1"/>
  <c r="O2812" i="4"/>
  <c r="B2813" i="4"/>
  <c r="O2813" i="4" l="1"/>
  <c r="B2814" i="4"/>
  <c r="A2816" i="4"/>
  <c r="D2816" i="4" s="1"/>
  <c r="E2816" i="4" s="1"/>
  <c r="P2816" i="4" s="1"/>
  <c r="C2817" i="4"/>
  <c r="C2818" i="4" l="1"/>
  <c r="A2817" i="4"/>
  <c r="D2817" i="4" s="1"/>
  <c r="E2817" i="4" s="1"/>
  <c r="P2817" i="4" s="1"/>
  <c r="O2814" i="4"/>
  <c r="B2815" i="4"/>
  <c r="O2815" i="4" l="1"/>
  <c r="B2816" i="4"/>
  <c r="A2818" i="4"/>
  <c r="D2818" i="4" s="1"/>
  <c r="E2818" i="4" s="1"/>
  <c r="P2818" i="4" s="1"/>
  <c r="C2819" i="4"/>
  <c r="C2820" i="4" l="1"/>
  <c r="A2819" i="4"/>
  <c r="D2819" i="4" s="1"/>
  <c r="E2819" i="4" s="1"/>
  <c r="P2819" i="4" s="1"/>
  <c r="O2816" i="4"/>
  <c r="B2817" i="4"/>
  <c r="O2817" i="4" l="1"/>
  <c r="B2818" i="4"/>
  <c r="A2820" i="4"/>
  <c r="D2820" i="4" s="1"/>
  <c r="E2820" i="4" s="1"/>
  <c r="P2820" i="4" s="1"/>
  <c r="C2821" i="4"/>
  <c r="C2822" i="4" l="1"/>
  <c r="A2821" i="4"/>
  <c r="D2821" i="4" s="1"/>
  <c r="E2821" i="4" s="1"/>
  <c r="P2821" i="4" s="1"/>
  <c r="O2818" i="4"/>
  <c r="B2819" i="4"/>
  <c r="O2819" i="4" l="1"/>
  <c r="B2820" i="4"/>
  <c r="A2822" i="4"/>
  <c r="D2822" i="4" s="1"/>
  <c r="E2822" i="4" s="1"/>
  <c r="P2822" i="4" s="1"/>
  <c r="C2823" i="4"/>
  <c r="C2824" i="4" l="1"/>
  <c r="A2823" i="4"/>
  <c r="D2823" i="4" s="1"/>
  <c r="E2823" i="4" s="1"/>
  <c r="P2823" i="4" s="1"/>
  <c r="O2820" i="4"/>
  <c r="B2821" i="4"/>
  <c r="O2821" i="4" l="1"/>
  <c r="B2822" i="4"/>
  <c r="A2824" i="4"/>
  <c r="D2824" i="4" s="1"/>
  <c r="E2824" i="4" s="1"/>
  <c r="P2824" i="4" s="1"/>
  <c r="C2825" i="4"/>
  <c r="C2826" i="4" l="1"/>
  <c r="A2825" i="4"/>
  <c r="D2825" i="4" s="1"/>
  <c r="E2825" i="4" s="1"/>
  <c r="P2825" i="4" s="1"/>
  <c r="O2822" i="4"/>
  <c r="B2823" i="4"/>
  <c r="O2823" i="4" l="1"/>
  <c r="B2824" i="4"/>
  <c r="A2826" i="4"/>
  <c r="D2826" i="4" s="1"/>
  <c r="E2826" i="4" s="1"/>
  <c r="P2826" i="4" s="1"/>
  <c r="C2827" i="4"/>
  <c r="C2828" i="4" l="1"/>
  <c r="A2827" i="4"/>
  <c r="D2827" i="4" s="1"/>
  <c r="E2827" i="4" s="1"/>
  <c r="P2827" i="4" s="1"/>
  <c r="O2824" i="4"/>
  <c r="B2825" i="4"/>
  <c r="O2825" i="4" l="1"/>
  <c r="B2826" i="4"/>
  <c r="A2828" i="4"/>
  <c r="D2828" i="4" s="1"/>
  <c r="E2828" i="4" s="1"/>
  <c r="P2828" i="4" s="1"/>
  <c r="C2829" i="4"/>
  <c r="C2830" i="4" l="1"/>
  <c r="A2829" i="4"/>
  <c r="D2829" i="4" s="1"/>
  <c r="E2829" i="4" s="1"/>
  <c r="P2829" i="4" s="1"/>
  <c r="O2826" i="4"/>
  <c r="B2827" i="4"/>
  <c r="O2827" i="4" l="1"/>
  <c r="B2828" i="4"/>
  <c r="A2830" i="4"/>
  <c r="D2830" i="4" s="1"/>
  <c r="E2830" i="4" s="1"/>
  <c r="P2830" i="4" s="1"/>
  <c r="C2831" i="4"/>
  <c r="C2832" i="4" l="1"/>
  <c r="A2831" i="4"/>
  <c r="D2831" i="4" s="1"/>
  <c r="E2831" i="4" s="1"/>
  <c r="P2831" i="4" s="1"/>
  <c r="O2828" i="4"/>
  <c r="B2829" i="4"/>
  <c r="O2829" i="4" l="1"/>
  <c r="B2830" i="4"/>
  <c r="A2832" i="4"/>
  <c r="D2832" i="4" s="1"/>
  <c r="E2832" i="4" s="1"/>
  <c r="P2832" i="4" s="1"/>
  <c r="C2833" i="4"/>
  <c r="O2830" i="4" l="1"/>
  <c r="B2831" i="4"/>
  <c r="C2834" i="4"/>
  <c r="A2833" i="4"/>
  <c r="D2833" i="4" s="1"/>
  <c r="E2833" i="4" s="1"/>
  <c r="P2833" i="4" s="1"/>
  <c r="A2834" i="4" l="1"/>
  <c r="D2834" i="4" s="1"/>
  <c r="E2834" i="4" s="1"/>
  <c r="P2834" i="4" s="1"/>
  <c r="C2835" i="4"/>
  <c r="O2831" i="4"/>
  <c r="B2832" i="4"/>
  <c r="O2832" i="4" l="1"/>
  <c r="B2833" i="4"/>
  <c r="C2836" i="4"/>
  <c r="A2835" i="4"/>
  <c r="D2835" i="4" s="1"/>
  <c r="E2835" i="4" s="1"/>
  <c r="P2835" i="4" s="1"/>
  <c r="A2836" i="4" l="1"/>
  <c r="D2836" i="4" s="1"/>
  <c r="E2836" i="4" s="1"/>
  <c r="P2836" i="4" s="1"/>
  <c r="C2837" i="4"/>
  <c r="O2833" i="4"/>
  <c r="B2834" i="4"/>
  <c r="O2834" i="4" l="1"/>
  <c r="B2835" i="4"/>
  <c r="C2838" i="4"/>
  <c r="A2837" i="4"/>
  <c r="D2837" i="4" s="1"/>
  <c r="E2837" i="4" s="1"/>
  <c r="P2837" i="4" s="1"/>
  <c r="O2835" i="4" l="1"/>
  <c r="B2836" i="4"/>
  <c r="A2838" i="4"/>
  <c r="D2838" i="4" s="1"/>
  <c r="E2838" i="4" s="1"/>
  <c r="P2838" i="4" s="1"/>
  <c r="C2839" i="4"/>
  <c r="C2840" i="4" l="1"/>
  <c r="A2839" i="4"/>
  <c r="D2839" i="4" s="1"/>
  <c r="E2839" i="4" s="1"/>
  <c r="P2839" i="4" s="1"/>
  <c r="O2836" i="4"/>
  <c r="B2837" i="4"/>
  <c r="O2837" i="4" l="1"/>
  <c r="B2838" i="4"/>
  <c r="A2840" i="4"/>
  <c r="D2840" i="4" s="1"/>
  <c r="E2840" i="4" s="1"/>
  <c r="P2840" i="4" s="1"/>
  <c r="C2841" i="4"/>
  <c r="C2842" i="4" l="1"/>
  <c r="A2841" i="4"/>
  <c r="D2841" i="4" s="1"/>
  <c r="E2841" i="4" s="1"/>
  <c r="P2841" i="4" s="1"/>
  <c r="O2838" i="4"/>
  <c r="B2839" i="4"/>
  <c r="O2839" i="4" l="1"/>
  <c r="B2840" i="4"/>
  <c r="A2842" i="4"/>
  <c r="D2842" i="4" s="1"/>
  <c r="E2842" i="4" s="1"/>
  <c r="P2842" i="4" s="1"/>
  <c r="C2843" i="4"/>
  <c r="C2844" i="4" l="1"/>
  <c r="A2843" i="4"/>
  <c r="D2843" i="4" s="1"/>
  <c r="E2843" i="4" s="1"/>
  <c r="P2843" i="4" s="1"/>
  <c r="O2840" i="4"/>
  <c r="B2841" i="4"/>
  <c r="O2841" i="4" l="1"/>
  <c r="B2842" i="4"/>
  <c r="A2844" i="4"/>
  <c r="D2844" i="4" s="1"/>
  <c r="E2844" i="4" s="1"/>
  <c r="P2844" i="4" s="1"/>
  <c r="C2845" i="4"/>
  <c r="C2846" i="4" l="1"/>
  <c r="A2845" i="4"/>
  <c r="D2845" i="4" s="1"/>
  <c r="E2845" i="4" s="1"/>
  <c r="P2845" i="4" s="1"/>
  <c r="O2842" i="4"/>
  <c r="B2843" i="4"/>
  <c r="O2843" i="4" l="1"/>
  <c r="B2844" i="4"/>
  <c r="A2846" i="4"/>
  <c r="D2846" i="4" s="1"/>
  <c r="E2846" i="4" s="1"/>
  <c r="P2846" i="4" s="1"/>
  <c r="C2847" i="4"/>
  <c r="C2848" i="4" l="1"/>
  <c r="A2847" i="4"/>
  <c r="D2847" i="4" s="1"/>
  <c r="E2847" i="4" s="1"/>
  <c r="P2847" i="4" s="1"/>
  <c r="O2844" i="4"/>
  <c r="B2845" i="4"/>
  <c r="O2845" i="4" l="1"/>
  <c r="B2846" i="4"/>
  <c r="A2848" i="4"/>
  <c r="D2848" i="4" s="1"/>
  <c r="E2848" i="4" s="1"/>
  <c r="P2848" i="4" s="1"/>
  <c r="C2849" i="4"/>
  <c r="C2850" i="4" l="1"/>
  <c r="A2849" i="4"/>
  <c r="D2849" i="4" s="1"/>
  <c r="E2849" i="4" s="1"/>
  <c r="P2849" i="4" s="1"/>
  <c r="O2846" i="4"/>
  <c r="B2847" i="4"/>
  <c r="O2847" i="4" l="1"/>
  <c r="B2848" i="4"/>
  <c r="A2850" i="4"/>
  <c r="D2850" i="4" s="1"/>
  <c r="E2850" i="4" s="1"/>
  <c r="P2850" i="4" s="1"/>
  <c r="C2851" i="4"/>
  <c r="C2852" i="4" l="1"/>
  <c r="A2851" i="4"/>
  <c r="D2851" i="4" s="1"/>
  <c r="E2851" i="4" s="1"/>
  <c r="P2851" i="4" s="1"/>
  <c r="O2848" i="4"/>
  <c r="B2849" i="4"/>
  <c r="O2849" i="4" l="1"/>
  <c r="B2850" i="4"/>
  <c r="A2852" i="4"/>
  <c r="D2852" i="4" s="1"/>
  <c r="E2852" i="4" s="1"/>
  <c r="P2852" i="4" s="1"/>
  <c r="C2853" i="4"/>
  <c r="O2850" i="4" l="1"/>
  <c r="B2851" i="4"/>
  <c r="C2854" i="4"/>
  <c r="A2853" i="4"/>
  <c r="D2853" i="4" s="1"/>
  <c r="E2853" i="4" s="1"/>
  <c r="P2853" i="4" s="1"/>
  <c r="O2851" i="4" l="1"/>
  <c r="B2852" i="4"/>
  <c r="A2854" i="4"/>
  <c r="D2854" i="4" s="1"/>
  <c r="E2854" i="4" s="1"/>
  <c r="P2854" i="4" s="1"/>
  <c r="C2855" i="4"/>
  <c r="C2856" i="4" l="1"/>
  <c r="A2855" i="4"/>
  <c r="D2855" i="4" s="1"/>
  <c r="E2855" i="4" s="1"/>
  <c r="P2855" i="4" s="1"/>
  <c r="O2852" i="4"/>
  <c r="B2853" i="4"/>
  <c r="O2853" i="4" l="1"/>
  <c r="B2854" i="4"/>
  <c r="A2856" i="4"/>
  <c r="D2856" i="4" s="1"/>
  <c r="E2856" i="4" s="1"/>
  <c r="P2856" i="4" s="1"/>
  <c r="C2857" i="4"/>
  <c r="C2858" i="4" l="1"/>
  <c r="A2857" i="4"/>
  <c r="D2857" i="4" s="1"/>
  <c r="E2857" i="4" s="1"/>
  <c r="P2857" i="4" s="1"/>
  <c r="O2854" i="4"/>
  <c r="B2855" i="4"/>
  <c r="O2855" i="4" l="1"/>
  <c r="B2856" i="4"/>
  <c r="A2858" i="4"/>
  <c r="D2858" i="4" s="1"/>
  <c r="E2858" i="4" s="1"/>
  <c r="P2858" i="4" s="1"/>
  <c r="C2859" i="4"/>
  <c r="C2860" i="4" l="1"/>
  <c r="A2859" i="4"/>
  <c r="D2859" i="4" s="1"/>
  <c r="E2859" i="4" s="1"/>
  <c r="P2859" i="4" s="1"/>
  <c r="O2856" i="4"/>
  <c r="B2857" i="4"/>
  <c r="O2857" i="4" l="1"/>
  <c r="B2858" i="4"/>
  <c r="A2860" i="4"/>
  <c r="D2860" i="4" s="1"/>
  <c r="E2860" i="4" s="1"/>
  <c r="P2860" i="4" s="1"/>
  <c r="C2861" i="4"/>
  <c r="C2862" i="4" l="1"/>
  <c r="A2861" i="4"/>
  <c r="D2861" i="4" s="1"/>
  <c r="E2861" i="4" s="1"/>
  <c r="P2861" i="4" s="1"/>
  <c r="O2858" i="4"/>
  <c r="B2859" i="4"/>
  <c r="O2859" i="4" l="1"/>
  <c r="B2860" i="4"/>
  <c r="A2862" i="4"/>
  <c r="D2862" i="4" s="1"/>
  <c r="E2862" i="4" s="1"/>
  <c r="P2862" i="4" s="1"/>
  <c r="C2863" i="4"/>
  <c r="C2864" i="4" l="1"/>
  <c r="A2863" i="4"/>
  <c r="D2863" i="4" s="1"/>
  <c r="E2863" i="4" s="1"/>
  <c r="P2863" i="4" s="1"/>
  <c r="O2860" i="4"/>
  <c r="B2861" i="4"/>
  <c r="O2861" i="4" l="1"/>
  <c r="B2862" i="4"/>
  <c r="A2864" i="4"/>
  <c r="D2864" i="4" s="1"/>
  <c r="E2864" i="4" s="1"/>
  <c r="P2864" i="4" s="1"/>
  <c r="C2865" i="4"/>
  <c r="C2866" i="4" l="1"/>
  <c r="A2865" i="4"/>
  <c r="D2865" i="4" s="1"/>
  <c r="E2865" i="4" s="1"/>
  <c r="P2865" i="4" s="1"/>
  <c r="O2862" i="4"/>
  <c r="B2863" i="4"/>
  <c r="O2863" i="4" l="1"/>
  <c r="B2864" i="4"/>
  <c r="A2866" i="4"/>
  <c r="D2866" i="4" s="1"/>
  <c r="E2866" i="4" s="1"/>
  <c r="P2866" i="4" s="1"/>
  <c r="C2867" i="4"/>
  <c r="C2868" i="4" l="1"/>
  <c r="A2867" i="4"/>
  <c r="D2867" i="4" s="1"/>
  <c r="E2867" i="4" s="1"/>
  <c r="P2867" i="4" s="1"/>
  <c r="O2864" i="4"/>
  <c r="B2865" i="4"/>
  <c r="O2865" i="4" l="1"/>
  <c r="B2866" i="4"/>
  <c r="A2868" i="4"/>
  <c r="D2868" i="4" s="1"/>
  <c r="E2868" i="4" s="1"/>
  <c r="P2868" i="4" s="1"/>
  <c r="C2869" i="4"/>
  <c r="C2870" i="4" l="1"/>
  <c r="A2869" i="4"/>
  <c r="D2869" i="4" s="1"/>
  <c r="E2869" i="4" s="1"/>
  <c r="P2869" i="4" s="1"/>
  <c r="O2866" i="4"/>
  <c r="B2867" i="4"/>
  <c r="O2867" i="4" l="1"/>
  <c r="B2868" i="4"/>
  <c r="A2870" i="4"/>
  <c r="D2870" i="4" s="1"/>
  <c r="E2870" i="4" s="1"/>
  <c r="P2870" i="4" s="1"/>
  <c r="C2871" i="4"/>
  <c r="C2872" i="4" l="1"/>
  <c r="A2871" i="4"/>
  <c r="D2871" i="4" s="1"/>
  <c r="E2871" i="4" s="1"/>
  <c r="P2871" i="4" s="1"/>
  <c r="O2868" i="4"/>
  <c r="B2869" i="4"/>
  <c r="O2869" i="4" l="1"/>
  <c r="B2870" i="4"/>
  <c r="A2872" i="4"/>
  <c r="D2872" i="4" s="1"/>
  <c r="E2872" i="4" s="1"/>
  <c r="P2872" i="4" s="1"/>
  <c r="C2873" i="4"/>
  <c r="C2874" i="4" l="1"/>
  <c r="A2873" i="4"/>
  <c r="D2873" i="4" s="1"/>
  <c r="E2873" i="4" s="1"/>
  <c r="P2873" i="4" s="1"/>
  <c r="O2870" i="4"/>
  <c r="B2871" i="4"/>
  <c r="O2871" i="4" l="1"/>
  <c r="B2872" i="4"/>
  <c r="A2874" i="4"/>
  <c r="D2874" i="4" s="1"/>
  <c r="E2874" i="4" s="1"/>
  <c r="P2874" i="4" s="1"/>
  <c r="C2875" i="4"/>
  <c r="C2876" i="4" l="1"/>
  <c r="A2875" i="4"/>
  <c r="D2875" i="4" s="1"/>
  <c r="E2875" i="4" s="1"/>
  <c r="P2875" i="4" s="1"/>
  <c r="O2872" i="4"/>
  <c r="B2873" i="4"/>
  <c r="O2873" i="4" l="1"/>
  <c r="B2874" i="4"/>
  <c r="A2876" i="4"/>
  <c r="D2876" i="4" s="1"/>
  <c r="E2876" i="4" s="1"/>
  <c r="P2876" i="4" s="1"/>
  <c r="C2877" i="4"/>
  <c r="C2878" i="4" l="1"/>
  <c r="A2877" i="4"/>
  <c r="D2877" i="4" s="1"/>
  <c r="E2877" i="4" s="1"/>
  <c r="P2877" i="4" s="1"/>
  <c r="O2874" i="4"/>
  <c r="B2875" i="4"/>
  <c r="O2875" i="4" l="1"/>
  <c r="B2876" i="4"/>
  <c r="A2878" i="4"/>
  <c r="D2878" i="4" s="1"/>
  <c r="E2878" i="4" s="1"/>
  <c r="P2878" i="4" s="1"/>
  <c r="C2879" i="4"/>
  <c r="C2880" i="4" l="1"/>
  <c r="A2879" i="4"/>
  <c r="D2879" i="4" s="1"/>
  <c r="E2879" i="4" s="1"/>
  <c r="P2879" i="4" s="1"/>
  <c r="O2876" i="4"/>
  <c r="B2877" i="4"/>
  <c r="O2877" i="4" l="1"/>
  <c r="B2878" i="4"/>
  <c r="A2880" i="4"/>
  <c r="D2880" i="4" s="1"/>
  <c r="E2880" i="4" s="1"/>
  <c r="P2880" i="4" s="1"/>
  <c r="C2881" i="4"/>
  <c r="C2882" i="4" l="1"/>
  <c r="A2881" i="4"/>
  <c r="D2881" i="4" s="1"/>
  <c r="E2881" i="4" s="1"/>
  <c r="P2881" i="4" s="1"/>
  <c r="O2878" i="4"/>
  <c r="B2879" i="4"/>
  <c r="O2879" i="4" l="1"/>
  <c r="B2880" i="4"/>
  <c r="A2882" i="4"/>
  <c r="D2882" i="4" s="1"/>
  <c r="E2882" i="4" s="1"/>
  <c r="P2882" i="4" s="1"/>
  <c r="C2883" i="4"/>
  <c r="C2884" i="4" l="1"/>
  <c r="A2883" i="4"/>
  <c r="D2883" i="4" s="1"/>
  <c r="E2883" i="4" s="1"/>
  <c r="P2883" i="4" s="1"/>
  <c r="O2880" i="4"/>
  <c r="B2881" i="4"/>
  <c r="O2881" i="4" l="1"/>
  <c r="B2882" i="4"/>
  <c r="A2884" i="4"/>
  <c r="D2884" i="4" s="1"/>
  <c r="E2884" i="4" s="1"/>
  <c r="P2884" i="4" s="1"/>
  <c r="C2885" i="4"/>
  <c r="C2886" i="4" l="1"/>
  <c r="A2885" i="4"/>
  <c r="D2885" i="4" s="1"/>
  <c r="E2885" i="4" s="1"/>
  <c r="P2885" i="4" s="1"/>
  <c r="O2882" i="4"/>
  <c r="B2883" i="4"/>
  <c r="O2883" i="4" l="1"/>
  <c r="B2884" i="4"/>
  <c r="A2886" i="4"/>
  <c r="D2886" i="4" s="1"/>
  <c r="E2886" i="4" s="1"/>
  <c r="P2886" i="4" s="1"/>
  <c r="C2887" i="4"/>
  <c r="C2888" i="4" l="1"/>
  <c r="A2887" i="4"/>
  <c r="D2887" i="4" s="1"/>
  <c r="E2887" i="4" s="1"/>
  <c r="P2887" i="4" s="1"/>
  <c r="O2884" i="4"/>
  <c r="B2885" i="4"/>
  <c r="O2885" i="4" l="1"/>
  <c r="B2886" i="4"/>
  <c r="A2888" i="4"/>
  <c r="D2888" i="4" s="1"/>
  <c r="E2888" i="4" s="1"/>
  <c r="P2888" i="4" s="1"/>
  <c r="C2889" i="4"/>
  <c r="C2890" i="4" l="1"/>
  <c r="A2889" i="4"/>
  <c r="D2889" i="4" s="1"/>
  <c r="E2889" i="4" s="1"/>
  <c r="P2889" i="4" s="1"/>
  <c r="O2886" i="4"/>
  <c r="B2887" i="4"/>
  <c r="O2887" i="4" l="1"/>
  <c r="B2888" i="4"/>
  <c r="A2890" i="4"/>
  <c r="D2890" i="4" s="1"/>
  <c r="E2890" i="4" s="1"/>
  <c r="P2890" i="4" s="1"/>
  <c r="C2891" i="4"/>
  <c r="C2892" i="4" l="1"/>
  <c r="A2891" i="4"/>
  <c r="D2891" i="4" s="1"/>
  <c r="E2891" i="4" s="1"/>
  <c r="P2891" i="4" s="1"/>
  <c r="O2888" i="4"/>
  <c r="B2889" i="4"/>
  <c r="O2889" i="4" l="1"/>
  <c r="B2890" i="4"/>
  <c r="A2892" i="4"/>
  <c r="D2892" i="4" s="1"/>
  <c r="E2892" i="4" s="1"/>
  <c r="P2892" i="4" s="1"/>
  <c r="C2893" i="4"/>
  <c r="C2894" i="4" l="1"/>
  <c r="A2893" i="4"/>
  <c r="D2893" i="4" s="1"/>
  <c r="E2893" i="4" s="1"/>
  <c r="P2893" i="4" s="1"/>
  <c r="O2890" i="4"/>
  <c r="B2891" i="4"/>
  <c r="O2891" i="4" l="1"/>
  <c r="B2892" i="4"/>
  <c r="A2894" i="4"/>
  <c r="D2894" i="4" s="1"/>
  <c r="E2894" i="4" s="1"/>
  <c r="P2894" i="4" s="1"/>
  <c r="C2895" i="4"/>
  <c r="C2896" i="4" l="1"/>
  <c r="A2895" i="4"/>
  <c r="D2895" i="4" s="1"/>
  <c r="E2895" i="4" s="1"/>
  <c r="P2895" i="4" s="1"/>
  <c r="O2892" i="4"/>
  <c r="B2893" i="4"/>
  <c r="O2893" i="4" l="1"/>
  <c r="B2894" i="4"/>
  <c r="A2896" i="4"/>
  <c r="D2896" i="4" s="1"/>
  <c r="E2896" i="4" s="1"/>
  <c r="P2896" i="4" s="1"/>
  <c r="C2897" i="4"/>
  <c r="C2898" i="4" l="1"/>
  <c r="A2897" i="4"/>
  <c r="D2897" i="4" s="1"/>
  <c r="E2897" i="4" s="1"/>
  <c r="P2897" i="4" s="1"/>
  <c r="O2894" i="4"/>
  <c r="B2895" i="4"/>
  <c r="O2895" i="4" l="1"/>
  <c r="B2896" i="4"/>
  <c r="A2898" i="4"/>
  <c r="D2898" i="4" s="1"/>
  <c r="E2898" i="4" s="1"/>
  <c r="P2898" i="4" s="1"/>
  <c r="C2899" i="4"/>
  <c r="C2900" i="4" l="1"/>
  <c r="A2899" i="4"/>
  <c r="D2899" i="4" s="1"/>
  <c r="E2899" i="4" s="1"/>
  <c r="P2899" i="4" s="1"/>
  <c r="O2896" i="4"/>
  <c r="B2897" i="4"/>
  <c r="O2897" i="4" l="1"/>
  <c r="B2898" i="4"/>
  <c r="A2900" i="4"/>
  <c r="D2900" i="4" s="1"/>
  <c r="E2900" i="4" s="1"/>
  <c r="P2900" i="4" s="1"/>
  <c r="C2901" i="4"/>
  <c r="C2902" i="4" l="1"/>
  <c r="A2901" i="4"/>
  <c r="D2901" i="4" s="1"/>
  <c r="E2901" i="4" s="1"/>
  <c r="P2901" i="4" s="1"/>
  <c r="O2898" i="4"/>
  <c r="B2899" i="4"/>
  <c r="O2899" i="4" l="1"/>
  <c r="B2900" i="4"/>
  <c r="A2902" i="4"/>
  <c r="D2902" i="4" s="1"/>
  <c r="E2902" i="4" s="1"/>
  <c r="P2902" i="4" s="1"/>
  <c r="C2903" i="4"/>
  <c r="C2904" i="4" l="1"/>
  <c r="A2903" i="4"/>
  <c r="D2903" i="4" s="1"/>
  <c r="E2903" i="4" s="1"/>
  <c r="P2903" i="4" s="1"/>
  <c r="O2900" i="4"/>
  <c r="B2901" i="4"/>
  <c r="O2901" i="4" l="1"/>
  <c r="B2902" i="4"/>
  <c r="A2904" i="4"/>
  <c r="D2904" i="4" s="1"/>
  <c r="E2904" i="4" s="1"/>
  <c r="P2904" i="4" s="1"/>
  <c r="C2905" i="4"/>
  <c r="C2906" i="4" l="1"/>
  <c r="A2905" i="4"/>
  <c r="D2905" i="4" s="1"/>
  <c r="E2905" i="4" s="1"/>
  <c r="P2905" i="4" s="1"/>
  <c r="O2902" i="4"/>
  <c r="B2903" i="4"/>
  <c r="O2903" i="4" l="1"/>
  <c r="B2904" i="4"/>
  <c r="A2906" i="4"/>
  <c r="D2906" i="4" s="1"/>
  <c r="E2906" i="4" s="1"/>
  <c r="P2906" i="4" s="1"/>
  <c r="C2907" i="4"/>
  <c r="C2908" i="4" l="1"/>
  <c r="A2907" i="4"/>
  <c r="D2907" i="4" s="1"/>
  <c r="E2907" i="4" s="1"/>
  <c r="P2907" i="4" s="1"/>
  <c r="O2904" i="4"/>
  <c r="B2905" i="4"/>
  <c r="O2905" i="4" l="1"/>
  <c r="B2906" i="4"/>
  <c r="A2908" i="4"/>
  <c r="D2908" i="4" s="1"/>
  <c r="E2908" i="4" s="1"/>
  <c r="P2908" i="4" s="1"/>
  <c r="C2909" i="4"/>
  <c r="C2910" i="4" l="1"/>
  <c r="A2909" i="4"/>
  <c r="D2909" i="4" s="1"/>
  <c r="E2909" i="4" s="1"/>
  <c r="P2909" i="4" s="1"/>
  <c r="O2906" i="4"/>
  <c r="B2907" i="4"/>
  <c r="O2907" i="4" l="1"/>
  <c r="B2908" i="4"/>
  <c r="A2910" i="4"/>
  <c r="D2910" i="4" s="1"/>
  <c r="E2910" i="4" s="1"/>
  <c r="P2910" i="4" s="1"/>
  <c r="C2911" i="4"/>
  <c r="C2912" i="4" l="1"/>
  <c r="A2911" i="4"/>
  <c r="D2911" i="4" s="1"/>
  <c r="E2911" i="4" s="1"/>
  <c r="P2911" i="4" s="1"/>
  <c r="O2908" i="4"/>
  <c r="B2909" i="4"/>
  <c r="O2909" i="4" l="1"/>
  <c r="B2910" i="4"/>
  <c r="A2912" i="4"/>
  <c r="D2912" i="4" s="1"/>
  <c r="E2912" i="4" s="1"/>
  <c r="P2912" i="4" s="1"/>
  <c r="C2913" i="4"/>
  <c r="C2914" i="4" l="1"/>
  <c r="A2913" i="4"/>
  <c r="D2913" i="4" s="1"/>
  <c r="E2913" i="4" s="1"/>
  <c r="P2913" i="4" s="1"/>
  <c r="O2910" i="4"/>
  <c r="B2911" i="4"/>
  <c r="O2911" i="4" l="1"/>
  <c r="B2912" i="4"/>
  <c r="A2914" i="4"/>
  <c r="D2914" i="4" s="1"/>
  <c r="E2914" i="4" s="1"/>
  <c r="P2914" i="4" s="1"/>
  <c r="C2915" i="4"/>
  <c r="C2916" i="4" l="1"/>
  <c r="A2915" i="4"/>
  <c r="D2915" i="4" s="1"/>
  <c r="E2915" i="4" s="1"/>
  <c r="P2915" i="4" s="1"/>
  <c r="O2912" i="4"/>
  <c r="B2913" i="4"/>
  <c r="O2913" i="4" l="1"/>
  <c r="B2914" i="4"/>
  <c r="A2916" i="4"/>
  <c r="D2916" i="4" s="1"/>
  <c r="E2916" i="4" s="1"/>
  <c r="P2916" i="4" s="1"/>
  <c r="C2917" i="4"/>
  <c r="C2918" i="4" l="1"/>
  <c r="A2917" i="4"/>
  <c r="D2917" i="4" s="1"/>
  <c r="E2917" i="4" s="1"/>
  <c r="P2917" i="4" s="1"/>
  <c r="O2914" i="4"/>
  <c r="B2915" i="4"/>
  <c r="O2915" i="4" l="1"/>
  <c r="B2916" i="4"/>
  <c r="A2918" i="4"/>
  <c r="D2918" i="4" s="1"/>
  <c r="E2918" i="4" s="1"/>
  <c r="P2918" i="4" s="1"/>
  <c r="C2919" i="4"/>
  <c r="C2920" i="4" l="1"/>
  <c r="A2919" i="4"/>
  <c r="D2919" i="4" s="1"/>
  <c r="E2919" i="4" s="1"/>
  <c r="P2919" i="4" s="1"/>
  <c r="O2916" i="4"/>
  <c r="B2917" i="4"/>
  <c r="O2917" i="4" l="1"/>
  <c r="B2918" i="4"/>
  <c r="A2920" i="4"/>
  <c r="D2920" i="4" s="1"/>
  <c r="E2920" i="4" s="1"/>
  <c r="P2920" i="4" s="1"/>
  <c r="C2921" i="4"/>
  <c r="C2922" i="4" l="1"/>
  <c r="A2921" i="4"/>
  <c r="D2921" i="4" s="1"/>
  <c r="E2921" i="4" s="1"/>
  <c r="P2921" i="4" s="1"/>
  <c r="O2918" i="4"/>
  <c r="B2919" i="4"/>
  <c r="O2919" i="4" l="1"/>
  <c r="B2920" i="4"/>
  <c r="A2922" i="4"/>
  <c r="D2922" i="4" s="1"/>
  <c r="E2922" i="4" s="1"/>
  <c r="P2922" i="4" s="1"/>
  <c r="C2923" i="4"/>
  <c r="C2924" i="4" l="1"/>
  <c r="A2923" i="4"/>
  <c r="D2923" i="4" s="1"/>
  <c r="E2923" i="4" s="1"/>
  <c r="P2923" i="4" s="1"/>
  <c r="O2920" i="4"/>
  <c r="B2921" i="4"/>
  <c r="O2921" i="4" l="1"/>
  <c r="B2922" i="4"/>
  <c r="A2924" i="4"/>
  <c r="D2924" i="4" s="1"/>
  <c r="E2924" i="4" s="1"/>
  <c r="P2924" i="4" s="1"/>
  <c r="C2925" i="4"/>
  <c r="C2926" i="4" l="1"/>
  <c r="A2925" i="4"/>
  <c r="D2925" i="4" s="1"/>
  <c r="E2925" i="4" s="1"/>
  <c r="P2925" i="4" s="1"/>
  <c r="O2922" i="4"/>
  <c r="B2923" i="4"/>
  <c r="O2923" i="4" l="1"/>
  <c r="B2924" i="4"/>
  <c r="A2926" i="4"/>
  <c r="D2926" i="4" s="1"/>
  <c r="E2926" i="4" s="1"/>
  <c r="P2926" i="4" s="1"/>
  <c r="C2927" i="4"/>
  <c r="C2928" i="4" l="1"/>
  <c r="A2927" i="4"/>
  <c r="D2927" i="4" s="1"/>
  <c r="E2927" i="4" s="1"/>
  <c r="P2927" i="4" s="1"/>
  <c r="O2924" i="4"/>
  <c r="B2925" i="4"/>
  <c r="O2925" i="4" l="1"/>
  <c r="B2926" i="4"/>
  <c r="A2928" i="4"/>
  <c r="D2928" i="4" s="1"/>
  <c r="E2928" i="4" s="1"/>
  <c r="P2928" i="4" s="1"/>
  <c r="C2929" i="4"/>
  <c r="C2930" i="4" l="1"/>
  <c r="A2929" i="4"/>
  <c r="D2929" i="4" s="1"/>
  <c r="E2929" i="4" s="1"/>
  <c r="P2929" i="4" s="1"/>
  <c r="O2926" i="4"/>
  <c r="B2927" i="4"/>
  <c r="O2927" i="4" l="1"/>
  <c r="B2928" i="4"/>
  <c r="A2930" i="4"/>
  <c r="D2930" i="4" s="1"/>
  <c r="E2930" i="4" s="1"/>
  <c r="P2930" i="4" s="1"/>
  <c r="C2931" i="4"/>
  <c r="C2932" i="4" l="1"/>
  <c r="A2931" i="4"/>
  <c r="D2931" i="4" s="1"/>
  <c r="E2931" i="4" s="1"/>
  <c r="P2931" i="4" s="1"/>
  <c r="O2928" i="4"/>
  <c r="B2929" i="4"/>
  <c r="O2929" i="4" l="1"/>
  <c r="B2930" i="4"/>
  <c r="A2932" i="4"/>
  <c r="D2932" i="4" s="1"/>
  <c r="E2932" i="4" s="1"/>
  <c r="P2932" i="4" s="1"/>
  <c r="C2933" i="4"/>
  <c r="C2934" i="4" l="1"/>
  <c r="A2933" i="4"/>
  <c r="D2933" i="4" s="1"/>
  <c r="E2933" i="4" s="1"/>
  <c r="P2933" i="4" s="1"/>
  <c r="O2930" i="4"/>
  <c r="B2931" i="4"/>
  <c r="O2931" i="4" l="1"/>
  <c r="B2932" i="4"/>
  <c r="A2934" i="4"/>
  <c r="D2934" i="4" s="1"/>
  <c r="E2934" i="4" s="1"/>
  <c r="P2934" i="4" s="1"/>
  <c r="C2935" i="4"/>
  <c r="C2936" i="4" l="1"/>
  <c r="A2935" i="4"/>
  <c r="D2935" i="4" s="1"/>
  <c r="E2935" i="4" s="1"/>
  <c r="P2935" i="4" s="1"/>
  <c r="O2932" i="4"/>
  <c r="B2933" i="4"/>
  <c r="O2933" i="4" l="1"/>
  <c r="B2934" i="4"/>
  <c r="A2936" i="4"/>
  <c r="D2936" i="4" s="1"/>
  <c r="E2936" i="4" s="1"/>
  <c r="P2936" i="4" s="1"/>
  <c r="C2937" i="4"/>
  <c r="C2938" i="4" l="1"/>
  <c r="A2937" i="4"/>
  <c r="D2937" i="4" s="1"/>
  <c r="E2937" i="4" s="1"/>
  <c r="P2937" i="4" s="1"/>
  <c r="O2934" i="4"/>
  <c r="B2935" i="4"/>
  <c r="O2935" i="4" l="1"/>
  <c r="B2936" i="4"/>
  <c r="A2938" i="4"/>
  <c r="D2938" i="4" s="1"/>
  <c r="E2938" i="4" s="1"/>
  <c r="P2938" i="4" s="1"/>
  <c r="C2939" i="4"/>
  <c r="C2940" i="4" l="1"/>
  <c r="A2939" i="4"/>
  <c r="D2939" i="4" s="1"/>
  <c r="E2939" i="4" s="1"/>
  <c r="P2939" i="4" s="1"/>
  <c r="O2936" i="4"/>
  <c r="B2937" i="4"/>
  <c r="O2937" i="4" l="1"/>
  <c r="B2938" i="4"/>
  <c r="A2940" i="4"/>
  <c r="D2940" i="4" s="1"/>
  <c r="E2940" i="4" s="1"/>
  <c r="P2940" i="4" s="1"/>
  <c r="C2941" i="4"/>
  <c r="C2942" i="4" l="1"/>
  <c r="A2941" i="4"/>
  <c r="D2941" i="4" s="1"/>
  <c r="E2941" i="4" s="1"/>
  <c r="P2941" i="4" s="1"/>
  <c r="O2938" i="4"/>
  <c r="B2939" i="4"/>
  <c r="O2939" i="4" l="1"/>
  <c r="B2940" i="4"/>
  <c r="A2942" i="4"/>
  <c r="D2942" i="4" s="1"/>
  <c r="E2942" i="4" s="1"/>
  <c r="P2942" i="4" s="1"/>
  <c r="C2943" i="4"/>
  <c r="C2944" i="4" l="1"/>
  <c r="A2943" i="4"/>
  <c r="D2943" i="4" s="1"/>
  <c r="E2943" i="4" s="1"/>
  <c r="P2943" i="4" s="1"/>
  <c r="O2940" i="4"/>
  <c r="B2941" i="4"/>
  <c r="O2941" i="4" l="1"/>
  <c r="B2942" i="4"/>
  <c r="A2944" i="4"/>
  <c r="D2944" i="4" s="1"/>
  <c r="E2944" i="4" s="1"/>
  <c r="P2944" i="4" s="1"/>
  <c r="C2945" i="4"/>
  <c r="C2946" i="4" l="1"/>
  <c r="A2945" i="4"/>
  <c r="D2945" i="4" s="1"/>
  <c r="E2945" i="4" s="1"/>
  <c r="P2945" i="4" s="1"/>
  <c r="O2942" i="4"/>
  <c r="B2943" i="4"/>
  <c r="O2943" i="4" l="1"/>
  <c r="B2944" i="4"/>
  <c r="A2946" i="4"/>
  <c r="D2946" i="4" s="1"/>
  <c r="E2946" i="4" s="1"/>
  <c r="P2946" i="4" s="1"/>
  <c r="C2947" i="4"/>
  <c r="C2948" i="4" l="1"/>
  <c r="A2947" i="4"/>
  <c r="D2947" i="4" s="1"/>
  <c r="E2947" i="4" s="1"/>
  <c r="P2947" i="4" s="1"/>
  <c r="O2944" i="4"/>
  <c r="B2945" i="4"/>
  <c r="O2945" i="4" l="1"/>
  <c r="B2946" i="4"/>
  <c r="A2948" i="4"/>
  <c r="D2948" i="4" s="1"/>
  <c r="E2948" i="4" s="1"/>
  <c r="P2948" i="4" s="1"/>
  <c r="C2949" i="4"/>
  <c r="C2950" i="4" l="1"/>
  <c r="A2949" i="4"/>
  <c r="D2949" i="4" s="1"/>
  <c r="E2949" i="4" s="1"/>
  <c r="P2949" i="4" s="1"/>
  <c r="O2946" i="4"/>
  <c r="B2947" i="4"/>
  <c r="O2947" i="4" l="1"/>
  <c r="B2948" i="4"/>
  <c r="A2950" i="4"/>
  <c r="D2950" i="4" s="1"/>
  <c r="E2950" i="4" s="1"/>
  <c r="P2950" i="4" s="1"/>
  <c r="C2951" i="4"/>
  <c r="C2952" i="4" l="1"/>
  <c r="A2951" i="4"/>
  <c r="D2951" i="4" s="1"/>
  <c r="E2951" i="4" s="1"/>
  <c r="P2951" i="4" s="1"/>
  <c r="O2948" i="4"/>
  <c r="B2949" i="4"/>
  <c r="O2949" i="4" l="1"/>
  <c r="B2950" i="4"/>
  <c r="A2952" i="4"/>
  <c r="D2952" i="4" s="1"/>
  <c r="E2952" i="4" s="1"/>
  <c r="P2952" i="4" s="1"/>
  <c r="C2953" i="4"/>
  <c r="C2954" i="4" l="1"/>
  <c r="A2953" i="4"/>
  <c r="D2953" i="4" s="1"/>
  <c r="E2953" i="4" s="1"/>
  <c r="P2953" i="4" s="1"/>
  <c r="O2950" i="4"/>
  <c r="B2951" i="4"/>
  <c r="O2951" i="4" l="1"/>
  <c r="B2952" i="4"/>
  <c r="A2954" i="4"/>
  <c r="D2954" i="4" s="1"/>
  <c r="E2954" i="4" s="1"/>
  <c r="P2954" i="4" s="1"/>
  <c r="C2955" i="4"/>
  <c r="C2956" i="4" l="1"/>
  <c r="A2955" i="4"/>
  <c r="D2955" i="4" s="1"/>
  <c r="E2955" i="4" s="1"/>
  <c r="P2955" i="4" s="1"/>
  <c r="O2952" i="4"/>
  <c r="B2953" i="4"/>
  <c r="O2953" i="4" l="1"/>
  <c r="B2954" i="4"/>
  <c r="A2956" i="4"/>
  <c r="D2956" i="4" s="1"/>
  <c r="E2956" i="4" s="1"/>
  <c r="P2956" i="4" s="1"/>
  <c r="C2957" i="4"/>
  <c r="C2958" i="4" l="1"/>
  <c r="A2957" i="4"/>
  <c r="D2957" i="4" s="1"/>
  <c r="E2957" i="4" s="1"/>
  <c r="P2957" i="4" s="1"/>
  <c r="O2954" i="4"/>
  <c r="B2955" i="4"/>
  <c r="O2955" i="4" l="1"/>
  <c r="B2956" i="4"/>
  <c r="A2958" i="4"/>
  <c r="D2958" i="4" s="1"/>
  <c r="E2958" i="4" s="1"/>
  <c r="P2958" i="4" s="1"/>
  <c r="C2959" i="4"/>
  <c r="C2960" i="4" l="1"/>
  <c r="A2959" i="4"/>
  <c r="D2959" i="4" s="1"/>
  <c r="E2959" i="4" s="1"/>
  <c r="P2959" i="4" s="1"/>
  <c r="O2956" i="4"/>
  <c r="B2957" i="4"/>
  <c r="O2957" i="4" l="1"/>
  <c r="B2958" i="4"/>
  <c r="A2960" i="4"/>
  <c r="D2960" i="4" s="1"/>
  <c r="E2960" i="4" s="1"/>
  <c r="P2960" i="4" s="1"/>
  <c r="C2961" i="4"/>
  <c r="C2962" i="4" l="1"/>
  <c r="A2961" i="4"/>
  <c r="D2961" i="4" s="1"/>
  <c r="E2961" i="4" s="1"/>
  <c r="P2961" i="4" s="1"/>
  <c r="O2958" i="4"/>
  <c r="B2959" i="4"/>
  <c r="O2959" i="4" l="1"/>
  <c r="B2960" i="4"/>
  <c r="A2962" i="4"/>
  <c r="D2962" i="4" s="1"/>
  <c r="E2962" i="4" s="1"/>
  <c r="P2962" i="4" s="1"/>
  <c r="C2963" i="4"/>
  <c r="C2964" i="4" l="1"/>
  <c r="A2963" i="4"/>
  <c r="D2963" i="4" s="1"/>
  <c r="E2963" i="4" s="1"/>
  <c r="P2963" i="4" s="1"/>
  <c r="O2960" i="4"/>
  <c r="B2961" i="4"/>
  <c r="O2961" i="4" l="1"/>
  <c r="B2962" i="4"/>
  <c r="A2964" i="4"/>
  <c r="D2964" i="4" s="1"/>
  <c r="E2964" i="4" s="1"/>
  <c r="P2964" i="4" s="1"/>
  <c r="C2965" i="4"/>
  <c r="C2966" i="4" l="1"/>
  <c r="A2965" i="4"/>
  <c r="D2965" i="4" s="1"/>
  <c r="E2965" i="4" s="1"/>
  <c r="P2965" i="4" s="1"/>
  <c r="O2962" i="4"/>
  <c r="B2963" i="4"/>
  <c r="O2963" i="4" l="1"/>
  <c r="B2964" i="4"/>
  <c r="A2966" i="4"/>
  <c r="D2966" i="4" s="1"/>
  <c r="E2966" i="4" s="1"/>
  <c r="P2966" i="4" s="1"/>
  <c r="C2967" i="4"/>
  <c r="C2968" i="4" l="1"/>
  <c r="A2967" i="4"/>
  <c r="D2967" i="4" s="1"/>
  <c r="E2967" i="4" s="1"/>
  <c r="P2967" i="4" s="1"/>
  <c r="O2964" i="4"/>
  <c r="B2965" i="4"/>
  <c r="O2965" i="4" l="1"/>
  <c r="B2966" i="4"/>
  <c r="A2968" i="4"/>
  <c r="D2968" i="4" s="1"/>
  <c r="E2968" i="4" s="1"/>
  <c r="P2968" i="4" s="1"/>
  <c r="C2969" i="4"/>
  <c r="C2970" i="4" l="1"/>
  <c r="A2969" i="4"/>
  <c r="D2969" i="4" s="1"/>
  <c r="E2969" i="4" s="1"/>
  <c r="P2969" i="4" s="1"/>
  <c r="O2966" i="4"/>
  <c r="B2967" i="4"/>
  <c r="O2967" i="4" l="1"/>
  <c r="B2968" i="4"/>
  <c r="A2970" i="4"/>
  <c r="D2970" i="4" s="1"/>
  <c r="E2970" i="4" s="1"/>
  <c r="P2970" i="4" s="1"/>
  <c r="C2971" i="4"/>
  <c r="C2972" i="4" l="1"/>
  <c r="A2971" i="4"/>
  <c r="D2971" i="4" s="1"/>
  <c r="E2971" i="4" s="1"/>
  <c r="P2971" i="4" s="1"/>
  <c r="O2968" i="4"/>
  <c r="B2969" i="4"/>
  <c r="O2969" i="4" l="1"/>
  <c r="B2970" i="4"/>
  <c r="A2972" i="4"/>
  <c r="D2972" i="4" s="1"/>
  <c r="E2972" i="4" s="1"/>
  <c r="P2972" i="4" s="1"/>
  <c r="C2973" i="4"/>
  <c r="C2974" i="4" l="1"/>
  <c r="A2973" i="4"/>
  <c r="D2973" i="4" s="1"/>
  <c r="E2973" i="4" s="1"/>
  <c r="P2973" i="4" s="1"/>
  <c r="O2970" i="4"/>
  <c r="B2971" i="4"/>
  <c r="O2971" i="4" l="1"/>
  <c r="B2972" i="4"/>
  <c r="A2974" i="4"/>
  <c r="D2974" i="4" s="1"/>
  <c r="E2974" i="4" s="1"/>
  <c r="P2974" i="4" s="1"/>
  <c r="C2975" i="4"/>
  <c r="C2976" i="4" l="1"/>
  <c r="A2975" i="4"/>
  <c r="D2975" i="4" s="1"/>
  <c r="E2975" i="4" s="1"/>
  <c r="P2975" i="4" s="1"/>
  <c r="O2972" i="4"/>
  <c r="B2973" i="4"/>
  <c r="O2973" i="4" l="1"/>
  <c r="B2974" i="4"/>
  <c r="A2976" i="4"/>
  <c r="D2976" i="4" s="1"/>
  <c r="E2976" i="4" s="1"/>
  <c r="P2976" i="4" s="1"/>
  <c r="C2977" i="4"/>
  <c r="C2978" i="4" l="1"/>
  <c r="A2977" i="4"/>
  <c r="D2977" i="4" s="1"/>
  <c r="E2977" i="4" s="1"/>
  <c r="P2977" i="4" s="1"/>
  <c r="O2974" i="4"/>
  <c r="B2975" i="4"/>
  <c r="O2975" i="4" l="1"/>
  <c r="B2976" i="4"/>
  <c r="A2978" i="4"/>
  <c r="D2978" i="4" s="1"/>
  <c r="E2978" i="4" s="1"/>
  <c r="P2978" i="4" s="1"/>
  <c r="C2979" i="4"/>
  <c r="C2980" i="4" l="1"/>
  <c r="A2979" i="4"/>
  <c r="D2979" i="4" s="1"/>
  <c r="E2979" i="4" s="1"/>
  <c r="P2979" i="4" s="1"/>
  <c r="O2976" i="4"/>
  <c r="B2977" i="4"/>
  <c r="O2977" i="4" l="1"/>
  <c r="B2978" i="4"/>
  <c r="A2980" i="4"/>
  <c r="D2980" i="4" s="1"/>
  <c r="E2980" i="4" s="1"/>
  <c r="P2980" i="4" s="1"/>
  <c r="C2981" i="4"/>
  <c r="C2982" i="4" l="1"/>
  <c r="A2981" i="4"/>
  <c r="D2981" i="4" s="1"/>
  <c r="E2981" i="4" s="1"/>
  <c r="P2981" i="4" s="1"/>
  <c r="O2978" i="4"/>
  <c r="B2979" i="4"/>
  <c r="O2979" i="4" l="1"/>
  <c r="B2980" i="4"/>
  <c r="A2982" i="4"/>
  <c r="D2982" i="4" s="1"/>
  <c r="E2982" i="4" s="1"/>
  <c r="P2982" i="4" s="1"/>
  <c r="C2983" i="4"/>
  <c r="C2984" i="4" l="1"/>
  <c r="A2983" i="4"/>
  <c r="D2983" i="4" s="1"/>
  <c r="E2983" i="4" s="1"/>
  <c r="P2983" i="4" s="1"/>
  <c r="O2980" i="4"/>
  <c r="B2981" i="4"/>
  <c r="O2981" i="4" l="1"/>
  <c r="B2982" i="4"/>
  <c r="A2984" i="4"/>
  <c r="D2984" i="4" s="1"/>
  <c r="E2984" i="4" s="1"/>
  <c r="P2984" i="4" s="1"/>
  <c r="C2985" i="4"/>
  <c r="C2986" i="4" l="1"/>
  <c r="A2985" i="4"/>
  <c r="D2985" i="4" s="1"/>
  <c r="E2985" i="4" s="1"/>
  <c r="P2985" i="4" s="1"/>
  <c r="O2982" i="4"/>
  <c r="B2983" i="4"/>
  <c r="O2983" i="4" l="1"/>
  <c r="B2984" i="4"/>
  <c r="A2986" i="4"/>
  <c r="D2986" i="4" s="1"/>
  <c r="E2986" i="4" s="1"/>
  <c r="P2986" i="4" s="1"/>
  <c r="C2987" i="4"/>
  <c r="C2988" i="4" l="1"/>
  <c r="A2987" i="4"/>
  <c r="D2987" i="4" s="1"/>
  <c r="E2987" i="4" s="1"/>
  <c r="P2987" i="4" s="1"/>
  <c r="O2984" i="4"/>
  <c r="B2985" i="4"/>
  <c r="O2985" i="4" l="1"/>
  <c r="B2986" i="4"/>
  <c r="A2988" i="4"/>
  <c r="D2988" i="4" s="1"/>
  <c r="E2988" i="4" s="1"/>
  <c r="P2988" i="4" s="1"/>
  <c r="C2989" i="4"/>
  <c r="C2990" i="4" l="1"/>
  <c r="A2989" i="4"/>
  <c r="D2989" i="4" s="1"/>
  <c r="E2989" i="4" s="1"/>
  <c r="P2989" i="4" s="1"/>
  <c r="O2986" i="4"/>
  <c r="B2987" i="4"/>
  <c r="O2987" i="4" l="1"/>
  <c r="B2988" i="4"/>
  <c r="A2990" i="4"/>
  <c r="D2990" i="4" s="1"/>
  <c r="E2990" i="4" s="1"/>
  <c r="P2990" i="4" s="1"/>
  <c r="C2991" i="4"/>
  <c r="C2992" i="4" l="1"/>
  <c r="A2991" i="4"/>
  <c r="D2991" i="4" s="1"/>
  <c r="E2991" i="4" s="1"/>
  <c r="P2991" i="4" s="1"/>
  <c r="O2988" i="4"/>
  <c r="B2989" i="4"/>
  <c r="O2989" i="4" l="1"/>
  <c r="B2990" i="4"/>
  <c r="A2992" i="4"/>
  <c r="D2992" i="4" s="1"/>
  <c r="E2992" i="4" s="1"/>
  <c r="P2992" i="4" s="1"/>
  <c r="C2993" i="4"/>
  <c r="C2994" i="4" l="1"/>
  <c r="A2993" i="4"/>
  <c r="D2993" i="4" s="1"/>
  <c r="E2993" i="4" s="1"/>
  <c r="P2993" i="4" s="1"/>
  <c r="O2990" i="4"/>
  <c r="B2991" i="4"/>
  <c r="O2991" i="4" l="1"/>
  <c r="B2992" i="4"/>
  <c r="A2994" i="4"/>
  <c r="D2994" i="4" s="1"/>
  <c r="E2994" i="4" s="1"/>
  <c r="P2994" i="4" s="1"/>
  <c r="C2995" i="4"/>
  <c r="C2996" i="4" l="1"/>
  <c r="A2995" i="4"/>
  <c r="D2995" i="4" s="1"/>
  <c r="E2995" i="4" s="1"/>
  <c r="P2995" i="4" s="1"/>
  <c r="O2992" i="4"/>
  <c r="B2993" i="4"/>
  <c r="O2993" i="4" l="1"/>
  <c r="B2994" i="4"/>
  <c r="A2996" i="4"/>
  <c r="D2996" i="4" s="1"/>
  <c r="E2996" i="4" s="1"/>
  <c r="P2996" i="4" s="1"/>
  <c r="C2997" i="4"/>
  <c r="C2998" i="4" l="1"/>
  <c r="A2997" i="4"/>
  <c r="D2997" i="4" s="1"/>
  <c r="E2997" i="4" s="1"/>
  <c r="P2997" i="4" s="1"/>
  <c r="O2994" i="4"/>
  <c r="B2995" i="4"/>
  <c r="O2995" i="4" l="1"/>
  <c r="B2996" i="4"/>
  <c r="A2998" i="4"/>
  <c r="D2998" i="4" s="1"/>
  <c r="E2998" i="4" s="1"/>
  <c r="P2998" i="4" s="1"/>
  <c r="C2999" i="4"/>
  <c r="C3000" i="4" l="1"/>
  <c r="A2999" i="4"/>
  <c r="D2999" i="4" s="1"/>
  <c r="E2999" i="4" s="1"/>
  <c r="P2999" i="4" s="1"/>
  <c r="O2996" i="4"/>
  <c r="B2997" i="4"/>
  <c r="O2997" i="4" l="1"/>
  <c r="B2998" i="4"/>
  <c r="A3000" i="4"/>
  <c r="D3000" i="4" s="1"/>
  <c r="E3000" i="4" s="1"/>
  <c r="P3000" i="4" s="1"/>
  <c r="C3001" i="4"/>
  <c r="C3002" i="4" l="1"/>
  <c r="A3001" i="4"/>
  <c r="D3001" i="4" s="1"/>
  <c r="E3001" i="4" s="1"/>
  <c r="P3001" i="4" s="1"/>
  <c r="O2998" i="4"/>
  <c r="B2999" i="4"/>
  <c r="O2999" i="4" l="1"/>
  <c r="B3000" i="4"/>
  <c r="A3002" i="4"/>
  <c r="D3002" i="4" s="1"/>
  <c r="E3002" i="4" s="1"/>
  <c r="P3002" i="4" s="1"/>
  <c r="C3003" i="4"/>
  <c r="C3004" i="4" l="1"/>
  <c r="A3003" i="4"/>
  <c r="D3003" i="4" s="1"/>
  <c r="E3003" i="4" s="1"/>
  <c r="P3003" i="4" s="1"/>
  <c r="O3000" i="4"/>
  <c r="B3001" i="4"/>
  <c r="O3001" i="4" l="1"/>
  <c r="B3002" i="4"/>
  <c r="A3004" i="4"/>
  <c r="D3004" i="4" s="1"/>
  <c r="E3004" i="4" s="1"/>
  <c r="P3004" i="4" s="1"/>
  <c r="C3005" i="4"/>
  <c r="C3006" i="4" l="1"/>
  <c r="A3005" i="4"/>
  <c r="D3005" i="4" s="1"/>
  <c r="E3005" i="4" s="1"/>
  <c r="P3005" i="4" s="1"/>
  <c r="O3002" i="4"/>
  <c r="B3003" i="4"/>
  <c r="O3003" i="4" l="1"/>
  <c r="B3004" i="4"/>
  <c r="A3006" i="4"/>
  <c r="D3006" i="4" s="1"/>
  <c r="E3006" i="4" s="1"/>
  <c r="P3006" i="4" s="1"/>
  <c r="C3007" i="4"/>
  <c r="C3008" i="4" l="1"/>
  <c r="A3007" i="4"/>
  <c r="D3007" i="4" s="1"/>
  <c r="E3007" i="4" s="1"/>
  <c r="P3007" i="4" s="1"/>
  <c r="O3004" i="4"/>
  <c r="B3005" i="4"/>
  <c r="O3005" i="4" l="1"/>
  <c r="B3006" i="4"/>
  <c r="A3008" i="4"/>
  <c r="D3008" i="4" s="1"/>
  <c r="E3008" i="4" s="1"/>
  <c r="P3008" i="4" s="1"/>
  <c r="C3009" i="4"/>
  <c r="C3010" i="4" l="1"/>
  <c r="A3009" i="4"/>
  <c r="D3009" i="4" s="1"/>
  <c r="E3009" i="4" s="1"/>
  <c r="P3009" i="4" s="1"/>
  <c r="O3006" i="4"/>
  <c r="B3007" i="4"/>
  <c r="O3007" i="4" l="1"/>
  <c r="B3008" i="4"/>
  <c r="A3010" i="4"/>
  <c r="D3010" i="4" s="1"/>
  <c r="E3010" i="4" s="1"/>
  <c r="P3010" i="4" s="1"/>
  <c r="C3011" i="4"/>
  <c r="C3012" i="4" l="1"/>
  <c r="A3011" i="4"/>
  <c r="D3011" i="4" s="1"/>
  <c r="E3011" i="4" s="1"/>
  <c r="P3011" i="4" s="1"/>
  <c r="O3008" i="4"/>
  <c r="B3009" i="4"/>
  <c r="O3009" i="4" l="1"/>
  <c r="B3010" i="4"/>
  <c r="A3012" i="4"/>
  <c r="D3012" i="4" s="1"/>
  <c r="E3012" i="4" s="1"/>
  <c r="P3012" i="4" s="1"/>
  <c r="C3013" i="4"/>
  <c r="C3014" i="4" l="1"/>
  <c r="A3013" i="4"/>
  <c r="D3013" i="4" s="1"/>
  <c r="E3013" i="4" s="1"/>
  <c r="P3013" i="4" s="1"/>
  <c r="O3010" i="4"/>
  <c r="B3011" i="4"/>
  <c r="O3011" i="4" l="1"/>
  <c r="B3012" i="4"/>
  <c r="A3014" i="4"/>
  <c r="D3014" i="4" s="1"/>
  <c r="E3014" i="4" s="1"/>
  <c r="P3014" i="4" s="1"/>
  <c r="C3015" i="4"/>
  <c r="C3016" i="4" l="1"/>
  <c r="A3015" i="4"/>
  <c r="D3015" i="4" s="1"/>
  <c r="E3015" i="4" s="1"/>
  <c r="P3015" i="4" s="1"/>
  <c r="O3012" i="4"/>
  <c r="B3013" i="4"/>
  <c r="O3013" i="4" l="1"/>
  <c r="B3014" i="4"/>
  <c r="A3016" i="4"/>
  <c r="D3016" i="4" s="1"/>
  <c r="E3016" i="4" s="1"/>
  <c r="P3016" i="4" s="1"/>
  <c r="C3017" i="4"/>
  <c r="C3018" i="4" l="1"/>
  <c r="A3017" i="4"/>
  <c r="D3017" i="4" s="1"/>
  <c r="E3017" i="4" s="1"/>
  <c r="P3017" i="4" s="1"/>
  <c r="O3014" i="4"/>
  <c r="B3015" i="4"/>
  <c r="O3015" i="4" l="1"/>
  <c r="B3016" i="4"/>
  <c r="A3018" i="4"/>
  <c r="D3018" i="4" s="1"/>
  <c r="E3018" i="4" s="1"/>
  <c r="P3018" i="4" s="1"/>
  <c r="C3019" i="4"/>
  <c r="C3020" i="4" l="1"/>
  <c r="A3019" i="4"/>
  <c r="D3019" i="4" s="1"/>
  <c r="E3019" i="4" s="1"/>
  <c r="P3019" i="4" s="1"/>
  <c r="O3016" i="4"/>
  <c r="B3017" i="4"/>
  <c r="O3017" i="4" l="1"/>
  <c r="B3018" i="4"/>
  <c r="A3020" i="4"/>
  <c r="D3020" i="4" s="1"/>
  <c r="E3020" i="4" s="1"/>
  <c r="P3020" i="4" s="1"/>
  <c r="C3021" i="4"/>
  <c r="C3022" i="4" l="1"/>
  <c r="A3021" i="4"/>
  <c r="D3021" i="4" s="1"/>
  <c r="E3021" i="4" s="1"/>
  <c r="P3021" i="4" s="1"/>
  <c r="O3018" i="4"/>
  <c r="B3019" i="4"/>
  <c r="O3019" i="4" l="1"/>
  <c r="B3020" i="4"/>
  <c r="A3022" i="4"/>
  <c r="D3022" i="4" s="1"/>
  <c r="E3022" i="4" s="1"/>
  <c r="P3022" i="4" s="1"/>
  <c r="C3023" i="4"/>
  <c r="C3024" i="4" l="1"/>
  <c r="A3023" i="4"/>
  <c r="D3023" i="4" s="1"/>
  <c r="E3023" i="4" s="1"/>
  <c r="P3023" i="4" s="1"/>
  <c r="O3020" i="4"/>
  <c r="B3021" i="4"/>
  <c r="O3021" i="4" l="1"/>
  <c r="B3022" i="4"/>
  <c r="A3024" i="4"/>
  <c r="D3024" i="4" s="1"/>
  <c r="E3024" i="4" s="1"/>
  <c r="P3024" i="4" s="1"/>
  <c r="C3025" i="4"/>
  <c r="C3026" i="4" l="1"/>
  <c r="A3025" i="4"/>
  <c r="D3025" i="4" s="1"/>
  <c r="E3025" i="4" s="1"/>
  <c r="P3025" i="4" s="1"/>
  <c r="O3022" i="4"/>
  <c r="B3023" i="4"/>
  <c r="O3023" i="4" l="1"/>
  <c r="B3024" i="4"/>
  <c r="A3026" i="4"/>
  <c r="D3026" i="4" s="1"/>
  <c r="E3026" i="4" s="1"/>
  <c r="P3026" i="4" s="1"/>
  <c r="C3027" i="4"/>
  <c r="C3028" i="4" l="1"/>
  <c r="A3027" i="4"/>
  <c r="D3027" i="4" s="1"/>
  <c r="E3027" i="4" s="1"/>
  <c r="P3027" i="4" s="1"/>
  <c r="O3024" i="4"/>
  <c r="B3025" i="4"/>
  <c r="O3025" i="4" l="1"/>
  <c r="B3026" i="4"/>
  <c r="A3028" i="4"/>
  <c r="D3028" i="4" s="1"/>
  <c r="E3028" i="4" s="1"/>
  <c r="P3028" i="4" s="1"/>
  <c r="C3029" i="4"/>
  <c r="C3030" i="4" l="1"/>
  <c r="A3029" i="4"/>
  <c r="D3029" i="4" s="1"/>
  <c r="E3029" i="4" s="1"/>
  <c r="P3029" i="4" s="1"/>
  <c r="O3026" i="4"/>
  <c r="B3027" i="4"/>
  <c r="O3027" i="4" l="1"/>
  <c r="B3028" i="4"/>
  <c r="A3030" i="4"/>
  <c r="D3030" i="4" s="1"/>
  <c r="E3030" i="4" s="1"/>
  <c r="P3030" i="4" s="1"/>
  <c r="C3031" i="4"/>
  <c r="C3032" i="4" l="1"/>
  <c r="A3031" i="4"/>
  <c r="D3031" i="4" s="1"/>
  <c r="E3031" i="4" s="1"/>
  <c r="P3031" i="4" s="1"/>
  <c r="O3028" i="4"/>
  <c r="B3029" i="4"/>
  <c r="O3029" i="4" l="1"/>
  <c r="B3030" i="4"/>
  <c r="A3032" i="4"/>
  <c r="D3032" i="4" s="1"/>
  <c r="E3032" i="4" s="1"/>
  <c r="P3032" i="4" s="1"/>
  <c r="C3033" i="4"/>
  <c r="C3034" i="4" l="1"/>
  <c r="A3033" i="4"/>
  <c r="D3033" i="4" s="1"/>
  <c r="E3033" i="4" s="1"/>
  <c r="P3033" i="4" s="1"/>
  <c r="O3030" i="4"/>
  <c r="B3031" i="4"/>
  <c r="O3031" i="4" l="1"/>
  <c r="B3032" i="4"/>
  <c r="A3034" i="4"/>
  <c r="D3034" i="4" s="1"/>
  <c r="E3034" i="4" s="1"/>
  <c r="P3034" i="4" s="1"/>
  <c r="C3035" i="4"/>
  <c r="C3036" i="4" l="1"/>
  <c r="A3035" i="4"/>
  <c r="D3035" i="4" s="1"/>
  <c r="E3035" i="4" s="1"/>
  <c r="P3035" i="4" s="1"/>
  <c r="O3032" i="4"/>
  <c r="B3033" i="4"/>
  <c r="O3033" i="4" l="1"/>
  <c r="B3034" i="4"/>
  <c r="A3036" i="4"/>
  <c r="D3036" i="4" s="1"/>
  <c r="E3036" i="4" s="1"/>
  <c r="P3036" i="4" s="1"/>
  <c r="C3037" i="4"/>
  <c r="C3038" i="4" l="1"/>
  <c r="A3037" i="4"/>
  <c r="D3037" i="4" s="1"/>
  <c r="E3037" i="4" s="1"/>
  <c r="P3037" i="4" s="1"/>
  <c r="O3034" i="4"/>
  <c r="B3035" i="4"/>
  <c r="O3035" i="4" l="1"/>
  <c r="B3036" i="4"/>
  <c r="A3038" i="4"/>
  <c r="D3038" i="4" s="1"/>
  <c r="E3038" i="4" s="1"/>
  <c r="P3038" i="4" s="1"/>
  <c r="C3039" i="4"/>
  <c r="C3040" i="4" l="1"/>
  <c r="A3039" i="4"/>
  <c r="D3039" i="4" s="1"/>
  <c r="E3039" i="4" s="1"/>
  <c r="P3039" i="4" s="1"/>
  <c r="O3036" i="4"/>
  <c r="B3037" i="4"/>
  <c r="O3037" i="4" l="1"/>
  <c r="B3038" i="4"/>
  <c r="A3040" i="4"/>
  <c r="D3040" i="4" s="1"/>
  <c r="E3040" i="4" s="1"/>
  <c r="P3040" i="4" s="1"/>
  <c r="C3041" i="4"/>
  <c r="C3042" i="4" l="1"/>
  <c r="A3041" i="4"/>
  <c r="D3041" i="4" s="1"/>
  <c r="E3041" i="4" s="1"/>
  <c r="P3041" i="4" s="1"/>
  <c r="O3038" i="4"/>
  <c r="B3039" i="4"/>
  <c r="O3039" i="4" l="1"/>
  <c r="B3040" i="4"/>
  <c r="A3042" i="4"/>
  <c r="D3042" i="4" s="1"/>
  <c r="E3042" i="4" s="1"/>
  <c r="P3042" i="4" s="1"/>
  <c r="C3043" i="4"/>
  <c r="C3044" i="4" l="1"/>
  <c r="A3043" i="4"/>
  <c r="D3043" i="4" s="1"/>
  <c r="E3043" i="4" s="1"/>
  <c r="P3043" i="4" s="1"/>
  <c r="O3040" i="4"/>
  <c r="B3041" i="4"/>
  <c r="O3041" i="4" l="1"/>
  <c r="B3042" i="4"/>
  <c r="A3044" i="4"/>
  <c r="D3044" i="4" s="1"/>
  <c r="E3044" i="4" s="1"/>
  <c r="P3044" i="4" s="1"/>
  <c r="C3045" i="4"/>
  <c r="C3046" i="4" l="1"/>
  <c r="A3045" i="4"/>
  <c r="D3045" i="4" s="1"/>
  <c r="E3045" i="4" s="1"/>
  <c r="P3045" i="4" s="1"/>
  <c r="O3042" i="4"/>
  <c r="B3043" i="4"/>
  <c r="O3043" i="4" l="1"/>
  <c r="B3044" i="4"/>
  <c r="A3046" i="4"/>
  <c r="D3046" i="4" s="1"/>
  <c r="E3046" i="4" s="1"/>
  <c r="P3046" i="4" s="1"/>
  <c r="C3047" i="4"/>
  <c r="C3048" i="4" l="1"/>
  <c r="A3047" i="4"/>
  <c r="D3047" i="4" s="1"/>
  <c r="E3047" i="4" s="1"/>
  <c r="P3047" i="4" s="1"/>
  <c r="O3044" i="4"/>
  <c r="B3045" i="4"/>
  <c r="O3045" i="4" l="1"/>
  <c r="B3046" i="4"/>
  <c r="A3048" i="4"/>
  <c r="D3048" i="4" s="1"/>
  <c r="E3048" i="4" s="1"/>
  <c r="P3048" i="4" s="1"/>
  <c r="C3049" i="4"/>
  <c r="C3050" i="4" l="1"/>
  <c r="A3049" i="4"/>
  <c r="D3049" i="4" s="1"/>
  <c r="E3049" i="4" s="1"/>
  <c r="P3049" i="4" s="1"/>
  <c r="O3046" i="4"/>
  <c r="B3047" i="4"/>
  <c r="O3047" i="4" l="1"/>
  <c r="B3048" i="4"/>
  <c r="A3050" i="4"/>
  <c r="D3050" i="4" s="1"/>
  <c r="E3050" i="4" s="1"/>
  <c r="P3050" i="4" s="1"/>
  <c r="C3051" i="4"/>
  <c r="C3052" i="4" l="1"/>
  <c r="A3051" i="4"/>
  <c r="D3051" i="4" s="1"/>
  <c r="E3051" i="4" s="1"/>
  <c r="P3051" i="4" s="1"/>
  <c r="O3048" i="4"/>
  <c r="B3049" i="4"/>
  <c r="O3049" i="4" l="1"/>
  <c r="B3050" i="4"/>
  <c r="A3052" i="4"/>
  <c r="D3052" i="4" s="1"/>
  <c r="E3052" i="4" s="1"/>
  <c r="P3052" i="4" s="1"/>
  <c r="C3053" i="4"/>
  <c r="C3054" i="4" l="1"/>
  <c r="A3053" i="4"/>
  <c r="D3053" i="4" s="1"/>
  <c r="E3053" i="4" s="1"/>
  <c r="P3053" i="4" s="1"/>
  <c r="O3050" i="4"/>
  <c r="B3051" i="4"/>
  <c r="O3051" i="4" l="1"/>
  <c r="B3052" i="4"/>
  <c r="A3054" i="4"/>
  <c r="D3054" i="4" s="1"/>
  <c r="E3054" i="4" s="1"/>
  <c r="P3054" i="4" s="1"/>
  <c r="C3055" i="4"/>
  <c r="C3056" i="4" l="1"/>
  <c r="A3055" i="4"/>
  <c r="D3055" i="4" s="1"/>
  <c r="E3055" i="4" s="1"/>
  <c r="P3055" i="4" s="1"/>
  <c r="O3052" i="4"/>
  <c r="B3053" i="4"/>
  <c r="O3053" i="4" l="1"/>
  <c r="B3054" i="4"/>
  <c r="A3056" i="4"/>
  <c r="D3056" i="4" s="1"/>
  <c r="E3056" i="4" s="1"/>
  <c r="P3056" i="4" s="1"/>
  <c r="C3057" i="4"/>
  <c r="C3058" i="4" l="1"/>
  <c r="A3057" i="4"/>
  <c r="D3057" i="4" s="1"/>
  <c r="E3057" i="4" s="1"/>
  <c r="P3057" i="4" s="1"/>
  <c r="O3054" i="4"/>
  <c r="B3055" i="4"/>
  <c r="O3055" i="4" l="1"/>
  <c r="B3056" i="4"/>
  <c r="A3058" i="4"/>
  <c r="D3058" i="4" s="1"/>
  <c r="E3058" i="4" s="1"/>
  <c r="P3058" i="4" s="1"/>
  <c r="C3059" i="4"/>
  <c r="C3060" i="4" l="1"/>
  <c r="A3059" i="4"/>
  <c r="D3059" i="4" s="1"/>
  <c r="E3059" i="4" s="1"/>
  <c r="P3059" i="4" s="1"/>
  <c r="O3056" i="4"/>
  <c r="B3057" i="4"/>
  <c r="O3057" i="4" l="1"/>
  <c r="B3058" i="4"/>
  <c r="A3060" i="4"/>
  <c r="D3060" i="4" s="1"/>
  <c r="E3060" i="4" s="1"/>
  <c r="P3060" i="4" s="1"/>
  <c r="C3061" i="4"/>
  <c r="C3062" i="4" l="1"/>
  <c r="A3061" i="4"/>
  <c r="D3061" i="4" s="1"/>
  <c r="E3061" i="4" s="1"/>
  <c r="P3061" i="4" s="1"/>
  <c r="O3058" i="4"/>
  <c r="B3059" i="4"/>
  <c r="O3059" i="4" l="1"/>
  <c r="B3060" i="4"/>
  <c r="A3062" i="4"/>
  <c r="D3062" i="4" s="1"/>
  <c r="E3062" i="4" s="1"/>
  <c r="P3062" i="4" s="1"/>
  <c r="C3063" i="4"/>
  <c r="C3064" i="4" l="1"/>
  <c r="A3063" i="4"/>
  <c r="D3063" i="4" s="1"/>
  <c r="E3063" i="4" s="1"/>
  <c r="P3063" i="4" s="1"/>
  <c r="O3060" i="4"/>
  <c r="B3061" i="4"/>
  <c r="O3061" i="4" l="1"/>
  <c r="B3062" i="4"/>
  <c r="A3064" i="4"/>
  <c r="D3064" i="4" s="1"/>
  <c r="E3064" i="4" s="1"/>
  <c r="P3064" i="4" s="1"/>
  <c r="C3065" i="4"/>
  <c r="C3066" i="4" l="1"/>
  <c r="A3065" i="4"/>
  <c r="D3065" i="4" s="1"/>
  <c r="E3065" i="4" s="1"/>
  <c r="P3065" i="4" s="1"/>
  <c r="O3062" i="4"/>
  <c r="B3063" i="4"/>
  <c r="O3063" i="4" l="1"/>
  <c r="B3064" i="4"/>
  <c r="A3066" i="4"/>
  <c r="D3066" i="4" s="1"/>
  <c r="E3066" i="4" s="1"/>
  <c r="P3066" i="4" s="1"/>
  <c r="C3067" i="4"/>
  <c r="C3068" i="4" l="1"/>
  <c r="A3067" i="4"/>
  <c r="D3067" i="4" s="1"/>
  <c r="E3067" i="4" s="1"/>
  <c r="P3067" i="4" s="1"/>
  <c r="O3064" i="4"/>
  <c r="B3065" i="4"/>
  <c r="O3065" i="4" l="1"/>
  <c r="B3066" i="4"/>
  <c r="A3068" i="4"/>
  <c r="D3068" i="4" s="1"/>
  <c r="E3068" i="4" s="1"/>
  <c r="P3068" i="4" s="1"/>
  <c r="C3069" i="4"/>
  <c r="C3070" i="4" l="1"/>
  <c r="A3069" i="4"/>
  <c r="D3069" i="4" s="1"/>
  <c r="E3069" i="4" s="1"/>
  <c r="P3069" i="4" s="1"/>
  <c r="O3066" i="4"/>
  <c r="B3067" i="4"/>
  <c r="O3067" i="4" l="1"/>
  <c r="B3068" i="4"/>
  <c r="A3070" i="4"/>
  <c r="D3070" i="4" s="1"/>
  <c r="E3070" i="4" s="1"/>
  <c r="P3070" i="4" s="1"/>
  <c r="C3071" i="4"/>
  <c r="C3072" i="4" l="1"/>
  <c r="A3071" i="4"/>
  <c r="D3071" i="4" s="1"/>
  <c r="E3071" i="4" s="1"/>
  <c r="P3071" i="4" s="1"/>
  <c r="O3068" i="4"/>
  <c r="B3069" i="4"/>
  <c r="O3069" i="4" l="1"/>
  <c r="B3070" i="4"/>
  <c r="A3072" i="4"/>
  <c r="D3072" i="4" s="1"/>
  <c r="E3072" i="4" s="1"/>
  <c r="P3072" i="4" s="1"/>
  <c r="C3073" i="4"/>
  <c r="C3074" i="4" l="1"/>
  <c r="A3073" i="4"/>
  <c r="D3073" i="4" s="1"/>
  <c r="E3073" i="4" s="1"/>
  <c r="P3073" i="4" s="1"/>
  <c r="O3070" i="4"/>
  <c r="B3071" i="4"/>
  <c r="O3071" i="4" l="1"/>
  <c r="B3072" i="4"/>
  <c r="A3074" i="4"/>
  <c r="D3074" i="4" s="1"/>
  <c r="E3074" i="4" s="1"/>
  <c r="P3074" i="4" s="1"/>
  <c r="C3075" i="4"/>
  <c r="C3076" i="4" l="1"/>
  <c r="A3075" i="4"/>
  <c r="D3075" i="4" s="1"/>
  <c r="E3075" i="4" s="1"/>
  <c r="P3075" i="4" s="1"/>
  <c r="O3072" i="4"/>
  <c r="B3073" i="4"/>
  <c r="O3073" i="4" l="1"/>
  <c r="B3074" i="4"/>
  <c r="A3076" i="4"/>
  <c r="D3076" i="4" s="1"/>
  <c r="E3076" i="4" s="1"/>
  <c r="P3076" i="4" s="1"/>
  <c r="C3077" i="4"/>
  <c r="C3078" i="4" l="1"/>
  <c r="A3077" i="4"/>
  <c r="D3077" i="4" s="1"/>
  <c r="E3077" i="4" s="1"/>
  <c r="P3077" i="4" s="1"/>
  <c r="O3074" i="4"/>
  <c r="B3075" i="4"/>
  <c r="O3075" i="4" l="1"/>
  <c r="B3076" i="4"/>
  <c r="A3078" i="4"/>
  <c r="D3078" i="4" s="1"/>
  <c r="E3078" i="4" s="1"/>
  <c r="P3078" i="4" s="1"/>
  <c r="C3079" i="4"/>
  <c r="C3080" i="4" l="1"/>
  <c r="A3079" i="4"/>
  <c r="D3079" i="4" s="1"/>
  <c r="E3079" i="4" s="1"/>
  <c r="P3079" i="4" s="1"/>
  <c r="O3076" i="4"/>
  <c r="B3077" i="4"/>
  <c r="O3077" i="4" l="1"/>
  <c r="B3078" i="4"/>
  <c r="A3080" i="4"/>
  <c r="D3080" i="4" s="1"/>
  <c r="E3080" i="4" s="1"/>
  <c r="P3080" i="4" s="1"/>
  <c r="C3081" i="4"/>
  <c r="C3082" i="4" l="1"/>
  <c r="A3081" i="4"/>
  <c r="D3081" i="4" s="1"/>
  <c r="E3081" i="4" s="1"/>
  <c r="P3081" i="4" s="1"/>
  <c r="O3078" i="4"/>
  <c r="B3079" i="4"/>
  <c r="O3079" i="4" l="1"/>
  <c r="B3080" i="4"/>
  <c r="A3082" i="4"/>
  <c r="D3082" i="4" s="1"/>
  <c r="E3082" i="4" s="1"/>
  <c r="P3082" i="4" s="1"/>
  <c r="C3083" i="4"/>
  <c r="C3084" i="4" l="1"/>
  <c r="A3083" i="4"/>
  <c r="D3083" i="4" s="1"/>
  <c r="E3083" i="4" s="1"/>
  <c r="P3083" i="4" s="1"/>
  <c r="O3080" i="4"/>
  <c r="B3081" i="4"/>
  <c r="O3081" i="4" l="1"/>
  <c r="B3082" i="4"/>
  <c r="A3084" i="4"/>
  <c r="D3084" i="4" s="1"/>
  <c r="E3084" i="4" s="1"/>
  <c r="P3084" i="4" s="1"/>
  <c r="C3085" i="4"/>
  <c r="C3086" i="4" l="1"/>
  <c r="A3085" i="4"/>
  <c r="D3085" i="4" s="1"/>
  <c r="E3085" i="4" s="1"/>
  <c r="P3085" i="4" s="1"/>
  <c r="O3082" i="4"/>
  <c r="B3083" i="4"/>
  <c r="O3083" i="4" l="1"/>
  <c r="B3084" i="4"/>
  <c r="A3086" i="4"/>
  <c r="D3086" i="4" s="1"/>
  <c r="E3086" i="4" s="1"/>
  <c r="P3086" i="4" s="1"/>
  <c r="C3087" i="4"/>
  <c r="C3088" i="4" l="1"/>
  <c r="A3087" i="4"/>
  <c r="D3087" i="4" s="1"/>
  <c r="E3087" i="4" s="1"/>
  <c r="P3087" i="4" s="1"/>
  <c r="O3084" i="4"/>
  <c r="B3085" i="4"/>
  <c r="O3085" i="4" l="1"/>
  <c r="B3086" i="4"/>
  <c r="A3088" i="4"/>
  <c r="D3088" i="4" s="1"/>
  <c r="E3088" i="4" s="1"/>
  <c r="P3088" i="4" s="1"/>
  <c r="C3089" i="4"/>
  <c r="C3090" i="4" l="1"/>
  <c r="A3089" i="4"/>
  <c r="D3089" i="4" s="1"/>
  <c r="E3089" i="4" s="1"/>
  <c r="P3089" i="4" s="1"/>
  <c r="O3086" i="4"/>
  <c r="B3087" i="4"/>
  <c r="O3087" i="4" l="1"/>
  <c r="B3088" i="4"/>
  <c r="A3090" i="4"/>
  <c r="D3090" i="4" s="1"/>
  <c r="E3090" i="4" s="1"/>
  <c r="P3090" i="4" s="1"/>
  <c r="C3091" i="4"/>
  <c r="C3092" i="4" l="1"/>
  <c r="A3091" i="4"/>
  <c r="D3091" i="4" s="1"/>
  <c r="E3091" i="4" s="1"/>
  <c r="P3091" i="4" s="1"/>
  <c r="O3088" i="4"/>
  <c r="B3089" i="4"/>
  <c r="O3089" i="4" l="1"/>
  <c r="B3090" i="4"/>
  <c r="A3092" i="4"/>
  <c r="D3092" i="4" s="1"/>
  <c r="E3092" i="4" s="1"/>
  <c r="P3092" i="4" s="1"/>
  <c r="C3093" i="4"/>
  <c r="C3094" i="4" l="1"/>
  <c r="A3093" i="4"/>
  <c r="D3093" i="4" s="1"/>
  <c r="E3093" i="4" s="1"/>
  <c r="P3093" i="4" s="1"/>
  <c r="O3090" i="4"/>
  <c r="B3091" i="4"/>
  <c r="O3091" i="4" l="1"/>
  <c r="B3092" i="4"/>
  <c r="A3094" i="4"/>
  <c r="D3094" i="4" s="1"/>
  <c r="E3094" i="4" s="1"/>
  <c r="P3094" i="4" s="1"/>
  <c r="C3095" i="4"/>
  <c r="C3096" i="4" l="1"/>
  <c r="A3095" i="4"/>
  <c r="D3095" i="4" s="1"/>
  <c r="E3095" i="4" s="1"/>
  <c r="P3095" i="4" s="1"/>
  <c r="O3092" i="4"/>
  <c r="B3093" i="4"/>
  <c r="O3093" i="4" l="1"/>
  <c r="B3094" i="4"/>
  <c r="A3096" i="4"/>
  <c r="D3096" i="4" s="1"/>
  <c r="E3096" i="4" s="1"/>
  <c r="P3096" i="4" s="1"/>
  <c r="C3097" i="4"/>
  <c r="C3098" i="4" l="1"/>
  <c r="A3097" i="4"/>
  <c r="D3097" i="4" s="1"/>
  <c r="E3097" i="4" s="1"/>
  <c r="P3097" i="4" s="1"/>
  <c r="O3094" i="4"/>
  <c r="B3095" i="4"/>
  <c r="O3095" i="4" l="1"/>
  <c r="B3096" i="4"/>
  <c r="A3098" i="4"/>
  <c r="D3098" i="4" s="1"/>
  <c r="E3098" i="4" s="1"/>
  <c r="P3098" i="4" s="1"/>
  <c r="C3099" i="4"/>
  <c r="C3100" i="4" l="1"/>
  <c r="A3099" i="4"/>
  <c r="D3099" i="4" s="1"/>
  <c r="E3099" i="4" s="1"/>
  <c r="P3099" i="4" s="1"/>
  <c r="O3096" i="4"/>
  <c r="B3097" i="4"/>
  <c r="O3097" i="4" l="1"/>
  <c r="B3098" i="4"/>
  <c r="A3100" i="4"/>
  <c r="D3100" i="4" s="1"/>
  <c r="E3100" i="4" s="1"/>
  <c r="P3100" i="4" s="1"/>
  <c r="C3101" i="4"/>
  <c r="C3102" i="4" l="1"/>
  <c r="A3101" i="4"/>
  <c r="D3101" i="4" s="1"/>
  <c r="E3101" i="4" s="1"/>
  <c r="P3101" i="4" s="1"/>
  <c r="O3098" i="4"/>
  <c r="B3099" i="4"/>
  <c r="O3099" i="4" l="1"/>
  <c r="B3100" i="4"/>
  <c r="A3102" i="4"/>
  <c r="D3102" i="4" s="1"/>
  <c r="E3102" i="4" s="1"/>
  <c r="P3102" i="4" s="1"/>
  <c r="C3103" i="4"/>
  <c r="C3104" i="4" l="1"/>
  <c r="A3103" i="4"/>
  <c r="D3103" i="4" s="1"/>
  <c r="E3103" i="4" s="1"/>
  <c r="P3103" i="4" s="1"/>
  <c r="O3100" i="4"/>
  <c r="B3101" i="4"/>
  <c r="O3101" i="4" l="1"/>
  <c r="B3102" i="4"/>
  <c r="A3104" i="4"/>
  <c r="D3104" i="4" s="1"/>
  <c r="E3104" i="4" s="1"/>
  <c r="P3104" i="4" s="1"/>
  <c r="C3105" i="4"/>
  <c r="C3106" i="4" l="1"/>
  <c r="A3105" i="4"/>
  <c r="D3105" i="4" s="1"/>
  <c r="E3105" i="4" s="1"/>
  <c r="P3105" i="4" s="1"/>
  <c r="O3102" i="4"/>
  <c r="B3103" i="4"/>
  <c r="O3103" i="4" l="1"/>
  <c r="B3104" i="4"/>
  <c r="A3106" i="4"/>
  <c r="D3106" i="4" s="1"/>
  <c r="E3106" i="4" s="1"/>
  <c r="P3106" i="4" s="1"/>
  <c r="C3107" i="4"/>
  <c r="C3108" i="4" l="1"/>
  <c r="A3107" i="4"/>
  <c r="D3107" i="4" s="1"/>
  <c r="E3107" i="4" s="1"/>
  <c r="P3107" i="4" s="1"/>
  <c r="O3104" i="4"/>
  <c r="B3105" i="4"/>
  <c r="O3105" i="4" l="1"/>
  <c r="B3106" i="4"/>
  <c r="A3108" i="4"/>
  <c r="D3108" i="4" s="1"/>
  <c r="E3108" i="4" s="1"/>
  <c r="P3108" i="4" s="1"/>
  <c r="C3109" i="4"/>
  <c r="C3110" i="4" l="1"/>
  <c r="A3109" i="4"/>
  <c r="D3109" i="4" s="1"/>
  <c r="E3109" i="4" s="1"/>
  <c r="P3109" i="4" s="1"/>
  <c r="O3106" i="4"/>
  <c r="B3107" i="4"/>
  <c r="O3107" i="4" l="1"/>
  <c r="B3108" i="4"/>
  <c r="A3110" i="4"/>
  <c r="D3110" i="4" s="1"/>
  <c r="E3110" i="4" s="1"/>
  <c r="P3110" i="4" s="1"/>
  <c r="C3111" i="4"/>
  <c r="C3112" i="4" l="1"/>
  <c r="A3111" i="4"/>
  <c r="D3111" i="4" s="1"/>
  <c r="E3111" i="4" s="1"/>
  <c r="P3111" i="4" s="1"/>
  <c r="O3108" i="4"/>
  <c r="B3109" i="4"/>
  <c r="O3109" i="4" l="1"/>
  <c r="B3110" i="4"/>
  <c r="A3112" i="4"/>
  <c r="D3112" i="4" s="1"/>
  <c r="E3112" i="4" s="1"/>
  <c r="P3112" i="4" s="1"/>
  <c r="C3113" i="4"/>
  <c r="C3114" i="4" l="1"/>
  <c r="A3113" i="4"/>
  <c r="D3113" i="4" s="1"/>
  <c r="E3113" i="4" s="1"/>
  <c r="P3113" i="4" s="1"/>
  <c r="O3110" i="4"/>
  <c r="B3111" i="4"/>
  <c r="O3111" i="4" l="1"/>
  <c r="B3112" i="4"/>
  <c r="A3114" i="4"/>
  <c r="D3114" i="4" s="1"/>
  <c r="E3114" i="4" s="1"/>
  <c r="P3114" i="4" s="1"/>
  <c r="C3115" i="4"/>
  <c r="C3116" i="4" l="1"/>
  <c r="A3115" i="4"/>
  <c r="D3115" i="4" s="1"/>
  <c r="E3115" i="4" s="1"/>
  <c r="P3115" i="4" s="1"/>
  <c r="O3112" i="4"/>
  <c r="B3113" i="4"/>
  <c r="O3113" i="4" l="1"/>
  <c r="B3114" i="4"/>
  <c r="A3116" i="4"/>
  <c r="D3116" i="4" s="1"/>
  <c r="E3116" i="4" s="1"/>
  <c r="P3116" i="4" s="1"/>
  <c r="C3117" i="4"/>
  <c r="C3118" i="4" l="1"/>
  <c r="A3117" i="4"/>
  <c r="D3117" i="4" s="1"/>
  <c r="E3117" i="4" s="1"/>
  <c r="P3117" i="4" s="1"/>
  <c r="O3114" i="4"/>
  <c r="B3115" i="4"/>
  <c r="O3115" i="4" l="1"/>
  <c r="B3116" i="4"/>
  <c r="A3118" i="4"/>
  <c r="D3118" i="4" s="1"/>
  <c r="E3118" i="4" s="1"/>
  <c r="P3118" i="4" s="1"/>
  <c r="C3119" i="4"/>
  <c r="C3120" i="4" l="1"/>
  <c r="A3119" i="4"/>
  <c r="D3119" i="4" s="1"/>
  <c r="E3119" i="4" s="1"/>
  <c r="P3119" i="4" s="1"/>
  <c r="O3116" i="4"/>
  <c r="B3117" i="4"/>
  <c r="O3117" i="4" l="1"/>
  <c r="B3118" i="4"/>
  <c r="A3120" i="4"/>
  <c r="D3120" i="4" s="1"/>
  <c r="E3120" i="4" s="1"/>
  <c r="P3120" i="4" s="1"/>
  <c r="C3121" i="4"/>
  <c r="C3122" i="4" l="1"/>
  <c r="A3121" i="4"/>
  <c r="D3121" i="4" s="1"/>
  <c r="E3121" i="4" s="1"/>
  <c r="P3121" i="4" s="1"/>
  <c r="O3118" i="4"/>
  <c r="B3119" i="4"/>
  <c r="O3119" i="4" l="1"/>
  <c r="B3120" i="4"/>
  <c r="A3122" i="4"/>
  <c r="D3122" i="4" s="1"/>
  <c r="E3122" i="4" s="1"/>
  <c r="P3122" i="4" s="1"/>
  <c r="C3123" i="4"/>
  <c r="C3124" i="4" l="1"/>
  <c r="A3123" i="4"/>
  <c r="D3123" i="4" s="1"/>
  <c r="E3123" i="4" s="1"/>
  <c r="P3123" i="4" s="1"/>
  <c r="O3120" i="4"/>
  <c r="B3121" i="4"/>
  <c r="O3121" i="4" l="1"/>
  <c r="B3122" i="4"/>
  <c r="A3124" i="4"/>
  <c r="D3124" i="4" s="1"/>
  <c r="E3124" i="4" s="1"/>
  <c r="P3124" i="4" s="1"/>
  <c r="C3125" i="4"/>
  <c r="C3126" i="4" l="1"/>
  <c r="A3125" i="4"/>
  <c r="D3125" i="4" s="1"/>
  <c r="E3125" i="4" s="1"/>
  <c r="P3125" i="4" s="1"/>
  <c r="O3122" i="4"/>
  <c r="B3123" i="4"/>
  <c r="O3123" i="4" l="1"/>
  <c r="B3124" i="4"/>
  <c r="A3126" i="4"/>
  <c r="D3126" i="4" s="1"/>
  <c r="E3126" i="4" s="1"/>
  <c r="P3126" i="4" s="1"/>
  <c r="C3127" i="4"/>
  <c r="C3128" i="4" l="1"/>
  <c r="A3127" i="4"/>
  <c r="D3127" i="4" s="1"/>
  <c r="E3127" i="4" s="1"/>
  <c r="P3127" i="4" s="1"/>
  <c r="O3124" i="4"/>
  <c r="B3125" i="4"/>
  <c r="O3125" i="4" l="1"/>
  <c r="B3126" i="4"/>
  <c r="A3128" i="4"/>
  <c r="D3128" i="4" s="1"/>
  <c r="E3128" i="4" s="1"/>
  <c r="P3128" i="4" s="1"/>
  <c r="C3129" i="4"/>
  <c r="O3126" i="4" l="1"/>
  <c r="B3127" i="4"/>
  <c r="C3130" i="4"/>
  <c r="A3129" i="4"/>
  <c r="D3129" i="4" s="1"/>
  <c r="E3129" i="4" s="1"/>
  <c r="P3129" i="4" s="1"/>
  <c r="A3130" i="4" l="1"/>
  <c r="D3130" i="4" s="1"/>
  <c r="E3130" i="4" s="1"/>
  <c r="P3130" i="4" s="1"/>
  <c r="C3131" i="4"/>
  <c r="O3127" i="4"/>
  <c r="B3128" i="4"/>
  <c r="O3128" i="4" l="1"/>
  <c r="B3129" i="4"/>
  <c r="C3132" i="4"/>
  <c r="A3131" i="4"/>
  <c r="D3131" i="4" s="1"/>
  <c r="E3131" i="4" s="1"/>
  <c r="P3131" i="4" s="1"/>
  <c r="A3132" i="4" l="1"/>
  <c r="D3132" i="4" s="1"/>
  <c r="E3132" i="4" s="1"/>
  <c r="P3132" i="4" s="1"/>
  <c r="C3133" i="4"/>
  <c r="O3129" i="4"/>
  <c r="B3130" i="4"/>
  <c r="O3130" i="4" l="1"/>
  <c r="B3131" i="4"/>
  <c r="C3134" i="4"/>
  <c r="A3133" i="4"/>
  <c r="D3133" i="4" s="1"/>
  <c r="E3133" i="4" s="1"/>
  <c r="P3133" i="4" s="1"/>
  <c r="A3134" i="4" l="1"/>
  <c r="D3134" i="4" s="1"/>
  <c r="E3134" i="4" s="1"/>
  <c r="P3134" i="4" s="1"/>
  <c r="C3135" i="4"/>
  <c r="O3131" i="4"/>
  <c r="B3132" i="4"/>
  <c r="O3132" i="4" l="1"/>
  <c r="B3133" i="4"/>
  <c r="C3136" i="4"/>
  <c r="A3135" i="4"/>
  <c r="D3135" i="4" s="1"/>
  <c r="E3135" i="4" s="1"/>
  <c r="P3135" i="4" s="1"/>
  <c r="A3136" i="4" l="1"/>
  <c r="D3136" i="4" s="1"/>
  <c r="E3136" i="4" s="1"/>
  <c r="P3136" i="4" s="1"/>
  <c r="C3137" i="4"/>
  <c r="O3133" i="4"/>
  <c r="B3134" i="4"/>
  <c r="O3134" i="4" l="1"/>
  <c r="B3135" i="4"/>
  <c r="C3138" i="4"/>
  <c r="A3137" i="4"/>
  <c r="D3137" i="4" s="1"/>
  <c r="E3137" i="4" s="1"/>
  <c r="P3137" i="4" s="1"/>
  <c r="A3138" i="4" l="1"/>
  <c r="D3138" i="4" s="1"/>
  <c r="E3138" i="4" s="1"/>
  <c r="P3138" i="4" s="1"/>
  <c r="C3139" i="4"/>
  <c r="O3135" i="4"/>
  <c r="B3136" i="4"/>
  <c r="O3136" i="4" l="1"/>
  <c r="B3137" i="4"/>
  <c r="C3140" i="4"/>
  <c r="A3139" i="4"/>
  <c r="D3139" i="4" s="1"/>
  <c r="E3139" i="4" s="1"/>
  <c r="P3139" i="4" s="1"/>
  <c r="A3140" i="4" l="1"/>
  <c r="D3140" i="4" s="1"/>
  <c r="E3140" i="4" s="1"/>
  <c r="P3140" i="4" s="1"/>
  <c r="C3141" i="4"/>
  <c r="O3137" i="4"/>
  <c r="B3138" i="4"/>
  <c r="O3138" i="4" l="1"/>
  <c r="B3139" i="4"/>
  <c r="C3142" i="4"/>
  <c r="A3141" i="4"/>
  <c r="D3141" i="4" s="1"/>
  <c r="E3141" i="4" s="1"/>
  <c r="P3141" i="4" s="1"/>
  <c r="A3142" i="4" l="1"/>
  <c r="D3142" i="4" s="1"/>
  <c r="E3142" i="4" s="1"/>
  <c r="P3142" i="4" s="1"/>
  <c r="C3143" i="4"/>
  <c r="O3139" i="4"/>
  <c r="B3140" i="4"/>
  <c r="O3140" i="4" l="1"/>
  <c r="B3141" i="4"/>
  <c r="C3144" i="4"/>
  <c r="A3143" i="4"/>
  <c r="D3143" i="4" s="1"/>
  <c r="E3143" i="4" s="1"/>
  <c r="P3143" i="4" s="1"/>
  <c r="A3144" i="4" l="1"/>
  <c r="D3144" i="4" s="1"/>
  <c r="E3144" i="4" s="1"/>
  <c r="P3144" i="4" s="1"/>
  <c r="C3145" i="4"/>
  <c r="O3141" i="4"/>
  <c r="B3142" i="4"/>
  <c r="O3142" i="4" l="1"/>
  <c r="B3143" i="4"/>
  <c r="C3146" i="4"/>
  <c r="A3145" i="4"/>
  <c r="D3145" i="4" s="1"/>
  <c r="E3145" i="4" s="1"/>
  <c r="P3145" i="4" s="1"/>
  <c r="A3146" i="4" l="1"/>
  <c r="D3146" i="4" s="1"/>
  <c r="E3146" i="4" s="1"/>
  <c r="P3146" i="4" s="1"/>
  <c r="C3147" i="4"/>
  <c r="O3143" i="4"/>
  <c r="B3144" i="4"/>
  <c r="O3144" i="4" l="1"/>
  <c r="B3145" i="4"/>
  <c r="C3148" i="4"/>
  <c r="A3147" i="4"/>
  <c r="D3147" i="4" s="1"/>
  <c r="E3147" i="4" s="1"/>
  <c r="P3147" i="4" s="1"/>
  <c r="O3145" i="4" l="1"/>
  <c r="B3146" i="4"/>
  <c r="A3148" i="4"/>
  <c r="D3148" i="4" s="1"/>
  <c r="E3148" i="4" s="1"/>
  <c r="P3148" i="4" s="1"/>
  <c r="C3149" i="4"/>
  <c r="C3150" i="4" l="1"/>
  <c r="A3149" i="4"/>
  <c r="D3149" i="4" s="1"/>
  <c r="E3149" i="4" s="1"/>
  <c r="P3149" i="4" s="1"/>
  <c r="O3146" i="4"/>
  <c r="B3147" i="4"/>
  <c r="O3147" i="4" l="1"/>
  <c r="B3148" i="4"/>
  <c r="A3150" i="4"/>
  <c r="D3150" i="4" s="1"/>
  <c r="E3150" i="4" s="1"/>
  <c r="P3150" i="4" s="1"/>
  <c r="C3151" i="4"/>
  <c r="C3152" i="4" l="1"/>
  <c r="A3151" i="4"/>
  <c r="D3151" i="4" s="1"/>
  <c r="E3151" i="4" s="1"/>
  <c r="P3151" i="4" s="1"/>
  <c r="O3148" i="4"/>
  <c r="B3149" i="4"/>
  <c r="O3149" i="4" l="1"/>
  <c r="B3150" i="4"/>
  <c r="A3152" i="4"/>
  <c r="D3152" i="4" s="1"/>
  <c r="E3152" i="4" s="1"/>
  <c r="P3152" i="4" s="1"/>
  <c r="C3153" i="4"/>
  <c r="C3154" i="4" l="1"/>
  <c r="A3153" i="4"/>
  <c r="D3153" i="4" s="1"/>
  <c r="E3153" i="4" s="1"/>
  <c r="P3153" i="4" s="1"/>
  <c r="O3150" i="4"/>
  <c r="B3151" i="4"/>
  <c r="O3151" i="4" l="1"/>
  <c r="B3152" i="4"/>
  <c r="A3154" i="4"/>
  <c r="D3154" i="4" s="1"/>
  <c r="E3154" i="4" s="1"/>
  <c r="P3154" i="4" s="1"/>
  <c r="C3155" i="4"/>
  <c r="C3156" i="4" l="1"/>
  <c r="A3155" i="4"/>
  <c r="D3155" i="4" s="1"/>
  <c r="E3155" i="4" s="1"/>
  <c r="P3155" i="4" s="1"/>
  <c r="O3152" i="4"/>
  <c r="B3153" i="4"/>
  <c r="O3153" i="4" l="1"/>
  <c r="B3154" i="4"/>
  <c r="A3156" i="4"/>
  <c r="D3156" i="4" s="1"/>
  <c r="E3156" i="4" s="1"/>
  <c r="P3156" i="4" s="1"/>
  <c r="C3157" i="4"/>
  <c r="C3158" i="4" l="1"/>
  <c r="A3157" i="4"/>
  <c r="D3157" i="4" s="1"/>
  <c r="E3157" i="4" s="1"/>
  <c r="P3157" i="4" s="1"/>
  <c r="O3154" i="4"/>
  <c r="B3155" i="4"/>
  <c r="O3155" i="4" l="1"/>
  <c r="B3156" i="4"/>
  <c r="A3158" i="4"/>
  <c r="D3158" i="4" s="1"/>
  <c r="E3158" i="4" s="1"/>
  <c r="P3158" i="4" s="1"/>
  <c r="C3159" i="4"/>
  <c r="C3160" i="4" l="1"/>
  <c r="A3159" i="4"/>
  <c r="D3159" i="4" s="1"/>
  <c r="E3159" i="4" s="1"/>
  <c r="P3159" i="4" s="1"/>
  <c r="O3156" i="4"/>
  <c r="B3157" i="4"/>
  <c r="O3157" i="4" l="1"/>
  <c r="B3158" i="4"/>
  <c r="A3160" i="4"/>
  <c r="D3160" i="4" s="1"/>
  <c r="E3160" i="4" s="1"/>
  <c r="P3160" i="4" s="1"/>
  <c r="C3161" i="4"/>
  <c r="C3162" i="4" l="1"/>
  <c r="A3161" i="4"/>
  <c r="D3161" i="4" s="1"/>
  <c r="E3161" i="4" s="1"/>
  <c r="P3161" i="4" s="1"/>
  <c r="O3158" i="4"/>
  <c r="B3159" i="4"/>
  <c r="O3159" i="4" l="1"/>
  <c r="B3160" i="4"/>
  <c r="A3162" i="4"/>
  <c r="D3162" i="4" s="1"/>
  <c r="E3162" i="4" s="1"/>
  <c r="P3162" i="4" s="1"/>
  <c r="C3163" i="4"/>
  <c r="C3164" i="4" l="1"/>
  <c r="A3163" i="4"/>
  <c r="D3163" i="4" s="1"/>
  <c r="E3163" i="4" s="1"/>
  <c r="P3163" i="4" s="1"/>
  <c r="O3160" i="4"/>
  <c r="B3161" i="4"/>
  <c r="O3161" i="4" l="1"/>
  <c r="B3162" i="4"/>
  <c r="A3164" i="4"/>
  <c r="D3164" i="4" s="1"/>
  <c r="E3164" i="4" s="1"/>
  <c r="P3164" i="4" s="1"/>
  <c r="C3165" i="4"/>
  <c r="C3166" i="4" l="1"/>
  <c r="A3165" i="4"/>
  <c r="D3165" i="4" s="1"/>
  <c r="E3165" i="4" s="1"/>
  <c r="P3165" i="4" s="1"/>
  <c r="O3162" i="4"/>
  <c r="B3163" i="4"/>
  <c r="O3163" i="4" l="1"/>
  <c r="B3164" i="4"/>
  <c r="A3166" i="4"/>
  <c r="D3166" i="4" s="1"/>
  <c r="E3166" i="4" s="1"/>
  <c r="P3166" i="4" s="1"/>
  <c r="C3167" i="4"/>
  <c r="C3168" i="4" l="1"/>
  <c r="A3167" i="4"/>
  <c r="D3167" i="4" s="1"/>
  <c r="E3167" i="4" s="1"/>
  <c r="P3167" i="4" s="1"/>
  <c r="O3164" i="4"/>
  <c r="B3165" i="4"/>
  <c r="O3165" i="4" l="1"/>
  <c r="B3166" i="4"/>
  <c r="A3168" i="4"/>
  <c r="D3168" i="4" s="1"/>
  <c r="E3168" i="4" s="1"/>
  <c r="P3168" i="4" s="1"/>
  <c r="C3169" i="4"/>
  <c r="C3170" i="4" l="1"/>
  <c r="A3169" i="4"/>
  <c r="D3169" i="4" s="1"/>
  <c r="E3169" i="4" s="1"/>
  <c r="P3169" i="4" s="1"/>
  <c r="O3166" i="4"/>
  <c r="B3167" i="4"/>
  <c r="O3167" i="4" l="1"/>
  <c r="B3168" i="4"/>
  <c r="A3170" i="4"/>
  <c r="D3170" i="4" s="1"/>
  <c r="E3170" i="4" s="1"/>
  <c r="P3170" i="4" s="1"/>
  <c r="C3171" i="4"/>
  <c r="C3172" i="4" l="1"/>
  <c r="A3171" i="4"/>
  <c r="D3171" i="4" s="1"/>
  <c r="E3171" i="4" s="1"/>
  <c r="P3171" i="4" s="1"/>
  <c r="O3168" i="4"/>
  <c r="B3169" i="4"/>
  <c r="O3169" i="4" l="1"/>
  <c r="B3170" i="4"/>
  <c r="A3172" i="4"/>
  <c r="D3172" i="4" s="1"/>
  <c r="E3172" i="4" s="1"/>
  <c r="P3172" i="4" s="1"/>
  <c r="C3173" i="4"/>
  <c r="C3174" i="4" l="1"/>
  <c r="A3173" i="4"/>
  <c r="D3173" i="4" s="1"/>
  <c r="E3173" i="4" s="1"/>
  <c r="P3173" i="4" s="1"/>
  <c r="O3170" i="4"/>
  <c r="B3171" i="4"/>
  <c r="O3171" i="4" l="1"/>
  <c r="B3172" i="4"/>
  <c r="A3174" i="4"/>
  <c r="D3174" i="4" s="1"/>
  <c r="E3174" i="4" s="1"/>
  <c r="P3174" i="4" s="1"/>
  <c r="C3175" i="4"/>
  <c r="C3176" i="4" l="1"/>
  <c r="A3175" i="4"/>
  <c r="D3175" i="4" s="1"/>
  <c r="E3175" i="4" s="1"/>
  <c r="P3175" i="4" s="1"/>
  <c r="O3172" i="4"/>
  <c r="B3173" i="4"/>
  <c r="O3173" i="4" l="1"/>
  <c r="B3174" i="4"/>
  <c r="A3176" i="4"/>
  <c r="D3176" i="4" s="1"/>
  <c r="E3176" i="4" s="1"/>
  <c r="P3176" i="4" s="1"/>
  <c r="C3177" i="4"/>
  <c r="C3178" i="4" l="1"/>
  <c r="A3177" i="4"/>
  <c r="D3177" i="4" s="1"/>
  <c r="E3177" i="4" s="1"/>
  <c r="P3177" i="4" s="1"/>
  <c r="O3174" i="4"/>
  <c r="B3175" i="4"/>
  <c r="O3175" i="4" l="1"/>
  <c r="B3176" i="4"/>
  <c r="A3178" i="4"/>
  <c r="D3178" i="4" s="1"/>
  <c r="E3178" i="4" s="1"/>
  <c r="P3178" i="4" s="1"/>
  <c r="C3179" i="4"/>
  <c r="C3180" i="4" l="1"/>
  <c r="A3179" i="4"/>
  <c r="D3179" i="4" s="1"/>
  <c r="E3179" i="4" s="1"/>
  <c r="P3179" i="4" s="1"/>
  <c r="O3176" i="4"/>
  <c r="B3177" i="4"/>
  <c r="O3177" i="4" l="1"/>
  <c r="B3178" i="4"/>
  <c r="A3180" i="4"/>
  <c r="D3180" i="4" s="1"/>
  <c r="E3180" i="4" s="1"/>
  <c r="P3180" i="4" s="1"/>
  <c r="C3181" i="4"/>
  <c r="C3182" i="4" l="1"/>
  <c r="A3181" i="4"/>
  <c r="D3181" i="4" s="1"/>
  <c r="E3181" i="4" s="1"/>
  <c r="P3181" i="4" s="1"/>
  <c r="O3178" i="4"/>
  <c r="B3179" i="4"/>
  <c r="O3179" i="4" l="1"/>
  <c r="B3180" i="4"/>
  <c r="A3182" i="4"/>
  <c r="D3182" i="4" s="1"/>
  <c r="E3182" i="4" s="1"/>
  <c r="P3182" i="4" s="1"/>
  <c r="C3183" i="4"/>
  <c r="C3184" i="4" l="1"/>
  <c r="A3183" i="4"/>
  <c r="D3183" i="4" s="1"/>
  <c r="E3183" i="4" s="1"/>
  <c r="P3183" i="4" s="1"/>
  <c r="O3180" i="4"/>
  <c r="B3181" i="4"/>
  <c r="O3181" i="4" l="1"/>
  <c r="B3182" i="4"/>
  <c r="A3184" i="4"/>
  <c r="D3184" i="4" s="1"/>
  <c r="E3184" i="4" s="1"/>
  <c r="P3184" i="4" s="1"/>
  <c r="C3185" i="4"/>
  <c r="C3186" i="4" l="1"/>
  <c r="A3185" i="4"/>
  <c r="D3185" i="4" s="1"/>
  <c r="E3185" i="4" s="1"/>
  <c r="P3185" i="4" s="1"/>
  <c r="O3182" i="4"/>
  <c r="B3183" i="4"/>
  <c r="O3183" i="4" l="1"/>
  <c r="B3184" i="4"/>
  <c r="A3186" i="4"/>
  <c r="D3186" i="4" s="1"/>
  <c r="E3186" i="4" s="1"/>
  <c r="P3186" i="4" s="1"/>
  <c r="C3187" i="4"/>
  <c r="C3188" i="4" l="1"/>
  <c r="A3187" i="4"/>
  <c r="D3187" i="4" s="1"/>
  <c r="E3187" i="4" s="1"/>
  <c r="P3187" i="4" s="1"/>
  <c r="O3184" i="4"/>
  <c r="B3185" i="4"/>
  <c r="O3185" i="4" l="1"/>
  <c r="B3186" i="4"/>
  <c r="A3188" i="4"/>
  <c r="D3188" i="4" s="1"/>
  <c r="E3188" i="4" s="1"/>
  <c r="P3188" i="4" s="1"/>
  <c r="C3189" i="4"/>
  <c r="C3190" i="4" l="1"/>
  <c r="A3189" i="4"/>
  <c r="D3189" i="4" s="1"/>
  <c r="E3189" i="4" s="1"/>
  <c r="P3189" i="4" s="1"/>
  <c r="O3186" i="4"/>
  <c r="B3187" i="4"/>
  <c r="O3187" i="4" l="1"/>
  <c r="B3188" i="4"/>
  <c r="A3190" i="4"/>
  <c r="D3190" i="4" s="1"/>
  <c r="E3190" i="4" s="1"/>
  <c r="P3190" i="4" s="1"/>
  <c r="C3191" i="4"/>
  <c r="C3192" i="4" l="1"/>
  <c r="A3191" i="4"/>
  <c r="D3191" i="4" s="1"/>
  <c r="E3191" i="4" s="1"/>
  <c r="P3191" i="4" s="1"/>
  <c r="O3188" i="4"/>
  <c r="B3189" i="4"/>
  <c r="O3189" i="4" l="1"/>
  <c r="B3190" i="4"/>
  <c r="A3192" i="4"/>
  <c r="D3192" i="4" s="1"/>
  <c r="E3192" i="4" s="1"/>
  <c r="P3192" i="4" s="1"/>
  <c r="C3193" i="4"/>
  <c r="C3194" i="4" l="1"/>
  <c r="A3193" i="4"/>
  <c r="D3193" i="4" s="1"/>
  <c r="E3193" i="4" s="1"/>
  <c r="P3193" i="4" s="1"/>
  <c r="O3190" i="4"/>
  <c r="B3191" i="4"/>
  <c r="O3191" i="4" l="1"/>
  <c r="B3192" i="4"/>
  <c r="A3194" i="4"/>
  <c r="D3194" i="4" s="1"/>
  <c r="E3194" i="4" s="1"/>
  <c r="P3194" i="4" s="1"/>
  <c r="C3195" i="4"/>
  <c r="C3196" i="4" l="1"/>
  <c r="A3195" i="4"/>
  <c r="D3195" i="4" s="1"/>
  <c r="E3195" i="4" s="1"/>
  <c r="P3195" i="4" s="1"/>
  <c r="O3192" i="4"/>
  <c r="B3193" i="4"/>
  <c r="O3193" i="4" l="1"/>
  <c r="B3194" i="4"/>
  <c r="A3196" i="4"/>
  <c r="D3196" i="4" s="1"/>
  <c r="E3196" i="4" s="1"/>
  <c r="P3196" i="4" s="1"/>
  <c r="C3197" i="4"/>
  <c r="C3198" i="4" l="1"/>
  <c r="A3197" i="4"/>
  <c r="D3197" i="4" s="1"/>
  <c r="E3197" i="4" s="1"/>
  <c r="P3197" i="4" s="1"/>
  <c r="O3194" i="4"/>
  <c r="B3195" i="4"/>
  <c r="O3195" i="4" l="1"/>
  <c r="B3196" i="4"/>
  <c r="A3198" i="4"/>
  <c r="D3198" i="4" s="1"/>
  <c r="E3198" i="4" s="1"/>
  <c r="P3198" i="4" s="1"/>
  <c r="C3199" i="4"/>
  <c r="C3200" i="4" l="1"/>
  <c r="A3199" i="4"/>
  <c r="D3199" i="4" s="1"/>
  <c r="E3199" i="4" s="1"/>
  <c r="P3199" i="4" s="1"/>
  <c r="O3196" i="4"/>
  <c r="B3197" i="4"/>
  <c r="O3197" i="4" l="1"/>
  <c r="B3198" i="4"/>
  <c r="A3200" i="4"/>
  <c r="D3200" i="4" s="1"/>
  <c r="E3200" i="4" s="1"/>
  <c r="P3200" i="4" s="1"/>
  <c r="C3201" i="4"/>
  <c r="C3202" i="4" l="1"/>
  <c r="A3201" i="4"/>
  <c r="D3201" i="4" s="1"/>
  <c r="E3201" i="4" s="1"/>
  <c r="P3201" i="4" s="1"/>
  <c r="O3198" i="4"/>
  <c r="B3199" i="4"/>
  <c r="O3199" i="4" l="1"/>
  <c r="B3200" i="4"/>
  <c r="A3202" i="4"/>
  <c r="D3202" i="4" s="1"/>
  <c r="E3202" i="4" s="1"/>
  <c r="P3202" i="4" s="1"/>
  <c r="C3203" i="4"/>
  <c r="C3204" i="4" l="1"/>
  <c r="A3203" i="4"/>
  <c r="D3203" i="4" s="1"/>
  <c r="E3203" i="4" s="1"/>
  <c r="P3203" i="4" s="1"/>
  <c r="O3200" i="4"/>
  <c r="B3201" i="4"/>
  <c r="O3201" i="4" l="1"/>
  <c r="B3202" i="4"/>
  <c r="A3204" i="4"/>
  <c r="D3204" i="4" s="1"/>
  <c r="E3204" i="4" s="1"/>
  <c r="P3204" i="4" s="1"/>
  <c r="C3205" i="4"/>
  <c r="C3206" i="4" l="1"/>
  <c r="A3205" i="4"/>
  <c r="D3205" i="4" s="1"/>
  <c r="E3205" i="4" s="1"/>
  <c r="P3205" i="4" s="1"/>
  <c r="O3202" i="4"/>
  <c r="B3203" i="4"/>
  <c r="O3203" i="4" l="1"/>
  <c r="B3204" i="4"/>
  <c r="A3206" i="4"/>
  <c r="D3206" i="4" s="1"/>
  <c r="E3206" i="4" s="1"/>
  <c r="P3206" i="4" s="1"/>
  <c r="C3207" i="4"/>
  <c r="C3208" i="4" l="1"/>
  <c r="A3207" i="4"/>
  <c r="D3207" i="4" s="1"/>
  <c r="E3207" i="4" s="1"/>
  <c r="P3207" i="4" s="1"/>
  <c r="O3204" i="4"/>
  <c r="B3205" i="4"/>
  <c r="O3205" i="4" l="1"/>
  <c r="B3206" i="4"/>
  <c r="A3208" i="4"/>
  <c r="D3208" i="4" s="1"/>
  <c r="E3208" i="4" s="1"/>
  <c r="P3208" i="4" s="1"/>
  <c r="C3209" i="4"/>
  <c r="C3210" i="4" l="1"/>
  <c r="A3209" i="4"/>
  <c r="D3209" i="4" s="1"/>
  <c r="E3209" i="4" s="1"/>
  <c r="P3209" i="4" s="1"/>
  <c r="O3206" i="4"/>
  <c r="B3207" i="4"/>
  <c r="O3207" i="4" l="1"/>
  <c r="B3208" i="4"/>
  <c r="A3210" i="4"/>
  <c r="D3210" i="4" s="1"/>
  <c r="E3210" i="4" s="1"/>
  <c r="P3210" i="4" s="1"/>
  <c r="C3211" i="4"/>
  <c r="C3212" i="4" l="1"/>
  <c r="A3211" i="4"/>
  <c r="D3211" i="4" s="1"/>
  <c r="E3211" i="4" s="1"/>
  <c r="P3211" i="4" s="1"/>
  <c r="O3208" i="4"/>
  <c r="B3209" i="4"/>
  <c r="O3209" i="4" l="1"/>
  <c r="B3210" i="4"/>
  <c r="A3212" i="4"/>
  <c r="D3212" i="4" s="1"/>
  <c r="E3212" i="4" s="1"/>
  <c r="P3212" i="4" s="1"/>
  <c r="C3213" i="4"/>
  <c r="C3214" i="4" l="1"/>
  <c r="A3213" i="4"/>
  <c r="D3213" i="4" s="1"/>
  <c r="E3213" i="4" s="1"/>
  <c r="P3213" i="4" s="1"/>
  <c r="O3210" i="4"/>
  <c r="B3211" i="4"/>
  <c r="O3211" i="4" l="1"/>
  <c r="B3212" i="4"/>
  <c r="A3214" i="4"/>
  <c r="D3214" i="4" s="1"/>
  <c r="E3214" i="4" s="1"/>
  <c r="P3214" i="4" s="1"/>
  <c r="C3215" i="4"/>
  <c r="C3216" i="4" l="1"/>
  <c r="A3215" i="4"/>
  <c r="D3215" i="4" s="1"/>
  <c r="E3215" i="4" s="1"/>
  <c r="P3215" i="4" s="1"/>
  <c r="O3212" i="4"/>
  <c r="B3213" i="4"/>
  <c r="O3213" i="4" l="1"/>
  <c r="B3214" i="4"/>
  <c r="A3216" i="4"/>
  <c r="D3216" i="4" s="1"/>
  <c r="E3216" i="4" s="1"/>
  <c r="P3216" i="4" s="1"/>
  <c r="C3217" i="4"/>
  <c r="C3218" i="4" l="1"/>
  <c r="A3217" i="4"/>
  <c r="D3217" i="4" s="1"/>
  <c r="E3217" i="4" s="1"/>
  <c r="P3217" i="4" s="1"/>
  <c r="O3214" i="4"/>
  <c r="B3215" i="4"/>
  <c r="O3215" i="4" l="1"/>
  <c r="B3216" i="4"/>
  <c r="A3218" i="4"/>
  <c r="D3218" i="4" s="1"/>
  <c r="E3218" i="4" s="1"/>
  <c r="P3218" i="4" s="1"/>
  <c r="C3219" i="4"/>
  <c r="C3220" i="4" l="1"/>
  <c r="A3219" i="4"/>
  <c r="D3219" i="4" s="1"/>
  <c r="E3219" i="4" s="1"/>
  <c r="P3219" i="4" s="1"/>
  <c r="O3216" i="4"/>
  <c r="B3217" i="4"/>
  <c r="O3217" i="4" l="1"/>
  <c r="B3218" i="4"/>
  <c r="A3220" i="4"/>
  <c r="D3220" i="4" s="1"/>
  <c r="E3220" i="4" s="1"/>
  <c r="P3220" i="4" s="1"/>
  <c r="C3221" i="4"/>
  <c r="C3222" i="4" l="1"/>
  <c r="A3221" i="4"/>
  <c r="D3221" i="4" s="1"/>
  <c r="E3221" i="4" s="1"/>
  <c r="P3221" i="4" s="1"/>
  <c r="O3218" i="4"/>
  <c r="B3219" i="4"/>
  <c r="O3219" i="4" l="1"/>
  <c r="B3220" i="4"/>
  <c r="A3222" i="4"/>
  <c r="D3222" i="4" s="1"/>
  <c r="E3222" i="4" s="1"/>
  <c r="P3222" i="4" s="1"/>
  <c r="C3223" i="4"/>
  <c r="C3224" i="4" l="1"/>
  <c r="A3223" i="4"/>
  <c r="D3223" i="4" s="1"/>
  <c r="E3223" i="4" s="1"/>
  <c r="P3223" i="4" s="1"/>
  <c r="O3220" i="4"/>
  <c r="B3221" i="4"/>
  <c r="O3221" i="4" l="1"/>
  <c r="B3222" i="4"/>
  <c r="A3224" i="4"/>
  <c r="D3224" i="4" s="1"/>
  <c r="E3224" i="4" s="1"/>
  <c r="P3224" i="4" s="1"/>
  <c r="C3225" i="4"/>
  <c r="C3226" i="4" l="1"/>
  <c r="A3225" i="4"/>
  <c r="D3225" i="4" s="1"/>
  <c r="E3225" i="4" s="1"/>
  <c r="P3225" i="4" s="1"/>
  <c r="O3222" i="4"/>
  <c r="B3223" i="4"/>
  <c r="O3223" i="4" l="1"/>
  <c r="B3224" i="4"/>
  <c r="A3226" i="4"/>
  <c r="D3226" i="4" s="1"/>
  <c r="E3226" i="4" s="1"/>
  <c r="P3226" i="4" s="1"/>
  <c r="C3227" i="4"/>
  <c r="C3228" i="4" l="1"/>
  <c r="A3227" i="4"/>
  <c r="D3227" i="4" s="1"/>
  <c r="E3227" i="4" s="1"/>
  <c r="P3227" i="4" s="1"/>
  <c r="O3224" i="4"/>
  <c r="B3225" i="4"/>
  <c r="O3225" i="4" l="1"/>
  <c r="B3226" i="4"/>
  <c r="A3228" i="4"/>
  <c r="D3228" i="4" s="1"/>
  <c r="E3228" i="4" s="1"/>
  <c r="P3228" i="4" s="1"/>
  <c r="C3229" i="4"/>
  <c r="C3230" i="4" l="1"/>
  <c r="A3229" i="4"/>
  <c r="D3229" i="4" s="1"/>
  <c r="E3229" i="4" s="1"/>
  <c r="P3229" i="4" s="1"/>
  <c r="O3226" i="4"/>
  <c r="B3227" i="4"/>
  <c r="O3227" i="4" l="1"/>
  <c r="B3228" i="4"/>
  <c r="A3230" i="4"/>
  <c r="D3230" i="4" s="1"/>
  <c r="E3230" i="4" s="1"/>
  <c r="P3230" i="4" s="1"/>
  <c r="C3231" i="4"/>
  <c r="C3232" i="4" l="1"/>
  <c r="A3231" i="4"/>
  <c r="D3231" i="4" s="1"/>
  <c r="E3231" i="4" s="1"/>
  <c r="P3231" i="4" s="1"/>
  <c r="O3228" i="4"/>
  <c r="B3229" i="4"/>
  <c r="O3229" i="4" l="1"/>
  <c r="B3230" i="4"/>
  <c r="A3232" i="4"/>
  <c r="D3232" i="4" s="1"/>
  <c r="E3232" i="4" s="1"/>
  <c r="P3232" i="4" s="1"/>
  <c r="C3233" i="4"/>
  <c r="C3234" i="4" l="1"/>
  <c r="A3233" i="4"/>
  <c r="D3233" i="4" s="1"/>
  <c r="E3233" i="4" s="1"/>
  <c r="P3233" i="4" s="1"/>
  <c r="O3230" i="4"/>
  <c r="B3231" i="4"/>
  <c r="O3231" i="4" l="1"/>
  <c r="B3232" i="4"/>
  <c r="A3234" i="4"/>
  <c r="D3234" i="4" s="1"/>
  <c r="E3234" i="4" s="1"/>
  <c r="P3234" i="4" s="1"/>
  <c r="C3235" i="4"/>
  <c r="C3236" i="4" l="1"/>
  <c r="A3235" i="4"/>
  <c r="D3235" i="4" s="1"/>
  <c r="E3235" i="4" s="1"/>
  <c r="P3235" i="4" s="1"/>
  <c r="O3232" i="4"/>
  <c r="B3233" i="4"/>
  <c r="O3233" i="4" l="1"/>
  <c r="B3234" i="4"/>
  <c r="A3236" i="4"/>
  <c r="D3236" i="4" s="1"/>
  <c r="E3236" i="4" s="1"/>
  <c r="P3236" i="4" s="1"/>
  <c r="C3237" i="4"/>
  <c r="C3238" i="4" l="1"/>
  <c r="A3237" i="4"/>
  <c r="D3237" i="4" s="1"/>
  <c r="E3237" i="4" s="1"/>
  <c r="P3237" i="4" s="1"/>
  <c r="O3234" i="4"/>
  <c r="B3235" i="4"/>
  <c r="O3235" i="4" l="1"/>
  <c r="B3236" i="4"/>
  <c r="A3238" i="4"/>
  <c r="D3238" i="4" s="1"/>
  <c r="E3238" i="4" s="1"/>
  <c r="P3238" i="4" s="1"/>
  <c r="C3239" i="4"/>
  <c r="C3240" i="4" l="1"/>
  <c r="A3239" i="4"/>
  <c r="D3239" i="4" s="1"/>
  <c r="E3239" i="4" s="1"/>
  <c r="P3239" i="4" s="1"/>
  <c r="O3236" i="4"/>
  <c r="B3237" i="4"/>
  <c r="O3237" i="4" l="1"/>
  <c r="B3238" i="4"/>
  <c r="A3240" i="4"/>
  <c r="D3240" i="4" s="1"/>
  <c r="E3240" i="4" s="1"/>
  <c r="P3240" i="4" s="1"/>
  <c r="C3241" i="4"/>
  <c r="C3242" i="4" l="1"/>
  <c r="A3241" i="4"/>
  <c r="D3241" i="4" s="1"/>
  <c r="E3241" i="4" s="1"/>
  <c r="P3241" i="4" s="1"/>
  <c r="O3238" i="4"/>
  <c r="B3239" i="4"/>
  <c r="O3239" i="4" l="1"/>
  <c r="B3240" i="4"/>
  <c r="A3242" i="4"/>
  <c r="D3242" i="4" s="1"/>
  <c r="E3242" i="4" s="1"/>
  <c r="P3242" i="4" s="1"/>
  <c r="C3243" i="4"/>
  <c r="C3244" i="4" l="1"/>
  <c r="A3243" i="4"/>
  <c r="D3243" i="4" s="1"/>
  <c r="E3243" i="4" s="1"/>
  <c r="P3243" i="4" s="1"/>
  <c r="O3240" i="4"/>
  <c r="B3241" i="4"/>
  <c r="O3241" i="4" l="1"/>
  <c r="B3242" i="4"/>
  <c r="A3244" i="4"/>
  <c r="D3244" i="4" s="1"/>
  <c r="E3244" i="4" s="1"/>
  <c r="P3244" i="4" s="1"/>
  <c r="C3245" i="4"/>
  <c r="C3246" i="4" l="1"/>
  <c r="A3245" i="4"/>
  <c r="D3245" i="4" s="1"/>
  <c r="E3245" i="4" s="1"/>
  <c r="P3245" i="4" s="1"/>
  <c r="O3242" i="4"/>
  <c r="B3243" i="4"/>
  <c r="O3243" i="4" l="1"/>
  <c r="B3244" i="4"/>
  <c r="A3246" i="4"/>
  <c r="D3246" i="4" s="1"/>
  <c r="E3246" i="4" s="1"/>
  <c r="P3246" i="4" s="1"/>
  <c r="C3247" i="4"/>
  <c r="C3248" i="4" l="1"/>
  <c r="A3247" i="4"/>
  <c r="D3247" i="4" s="1"/>
  <c r="E3247" i="4" s="1"/>
  <c r="P3247" i="4" s="1"/>
  <c r="O3244" i="4"/>
  <c r="B3245" i="4"/>
  <c r="O3245" i="4" l="1"/>
  <c r="B3246" i="4"/>
  <c r="A3248" i="4"/>
  <c r="D3248" i="4" s="1"/>
  <c r="E3248" i="4" s="1"/>
  <c r="P3248" i="4" s="1"/>
  <c r="C3249" i="4"/>
  <c r="C3250" i="4" l="1"/>
  <c r="A3249" i="4"/>
  <c r="D3249" i="4" s="1"/>
  <c r="E3249" i="4" s="1"/>
  <c r="P3249" i="4" s="1"/>
  <c r="O3246" i="4"/>
  <c r="B3247" i="4"/>
  <c r="O3247" i="4" l="1"/>
  <c r="B3248" i="4"/>
  <c r="A3250" i="4"/>
  <c r="D3250" i="4" s="1"/>
  <c r="E3250" i="4" s="1"/>
  <c r="P3250" i="4" s="1"/>
  <c r="C3251" i="4"/>
  <c r="C3252" i="4" l="1"/>
  <c r="A3251" i="4"/>
  <c r="D3251" i="4" s="1"/>
  <c r="E3251" i="4" s="1"/>
  <c r="P3251" i="4" s="1"/>
  <c r="O3248" i="4"/>
  <c r="B3249" i="4"/>
  <c r="O3249" i="4" l="1"/>
  <c r="B3250" i="4"/>
  <c r="A3252" i="4"/>
  <c r="D3252" i="4" s="1"/>
  <c r="E3252" i="4" s="1"/>
  <c r="P3252" i="4" s="1"/>
  <c r="C3253" i="4"/>
  <c r="C3254" i="4" l="1"/>
  <c r="A3253" i="4"/>
  <c r="D3253" i="4" s="1"/>
  <c r="E3253" i="4" s="1"/>
  <c r="P3253" i="4" s="1"/>
  <c r="O3250" i="4"/>
  <c r="B3251" i="4"/>
  <c r="O3251" i="4" l="1"/>
  <c r="B3252" i="4"/>
  <c r="A3254" i="4"/>
  <c r="D3254" i="4" s="1"/>
  <c r="E3254" i="4" s="1"/>
  <c r="P3254" i="4" s="1"/>
  <c r="C3255" i="4"/>
  <c r="C3256" i="4" l="1"/>
  <c r="A3255" i="4"/>
  <c r="D3255" i="4" s="1"/>
  <c r="E3255" i="4" s="1"/>
  <c r="P3255" i="4" s="1"/>
  <c r="O3252" i="4"/>
  <c r="B3253" i="4"/>
  <c r="O3253" i="4" l="1"/>
  <c r="B3254" i="4"/>
  <c r="A3256" i="4"/>
  <c r="D3256" i="4" s="1"/>
  <c r="E3256" i="4" s="1"/>
  <c r="P3256" i="4" s="1"/>
  <c r="C3257" i="4"/>
  <c r="C3258" i="4" l="1"/>
  <c r="A3257" i="4"/>
  <c r="D3257" i="4" s="1"/>
  <c r="E3257" i="4" s="1"/>
  <c r="P3257" i="4" s="1"/>
  <c r="O3254" i="4"/>
  <c r="B3255" i="4"/>
  <c r="O3255" i="4" l="1"/>
  <c r="B3256" i="4"/>
  <c r="A3258" i="4"/>
  <c r="D3258" i="4" s="1"/>
  <c r="E3258" i="4" s="1"/>
  <c r="P3258" i="4" s="1"/>
  <c r="C3259" i="4"/>
  <c r="C3260" i="4" l="1"/>
  <c r="A3259" i="4"/>
  <c r="D3259" i="4" s="1"/>
  <c r="E3259" i="4" s="1"/>
  <c r="P3259" i="4" s="1"/>
  <c r="O3256" i="4"/>
  <c r="B3257" i="4"/>
  <c r="O3257" i="4" l="1"/>
  <c r="B3258" i="4"/>
  <c r="A3260" i="4"/>
  <c r="D3260" i="4" s="1"/>
  <c r="E3260" i="4" s="1"/>
  <c r="P3260" i="4" s="1"/>
  <c r="C3261" i="4"/>
  <c r="C3262" i="4" l="1"/>
  <c r="A3261" i="4"/>
  <c r="D3261" i="4" s="1"/>
  <c r="E3261" i="4" s="1"/>
  <c r="P3261" i="4" s="1"/>
  <c r="O3258" i="4"/>
  <c r="B3259" i="4"/>
  <c r="O3259" i="4" l="1"/>
  <c r="B3260" i="4"/>
  <c r="A3262" i="4"/>
  <c r="D3262" i="4" s="1"/>
  <c r="E3262" i="4" s="1"/>
  <c r="P3262" i="4" s="1"/>
  <c r="C3263" i="4"/>
  <c r="C3264" i="4" l="1"/>
  <c r="A3263" i="4"/>
  <c r="D3263" i="4" s="1"/>
  <c r="E3263" i="4" s="1"/>
  <c r="P3263" i="4" s="1"/>
  <c r="O3260" i="4"/>
  <c r="B3261" i="4"/>
  <c r="O3261" i="4" l="1"/>
  <c r="B3262" i="4"/>
  <c r="A3264" i="4"/>
  <c r="D3264" i="4" s="1"/>
  <c r="E3264" i="4" s="1"/>
  <c r="P3264" i="4" s="1"/>
  <c r="C3265" i="4"/>
  <c r="C3266" i="4" l="1"/>
  <c r="A3265" i="4"/>
  <c r="D3265" i="4" s="1"/>
  <c r="E3265" i="4" s="1"/>
  <c r="P3265" i="4" s="1"/>
  <c r="O3262" i="4"/>
  <c r="B3263" i="4"/>
  <c r="O3263" i="4" l="1"/>
  <c r="B3264" i="4"/>
  <c r="A3266" i="4"/>
  <c r="D3266" i="4" s="1"/>
  <c r="E3266" i="4" s="1"/>
  <c r="P3266" i="4" s="1"/>
  <c r="C3267" i="4"/>
  <c r="C3268" i="4" l="1"/>
  <c r="A3267" i="4"/>
  <c r="D3267" i="4" s="1"/>
  <c r="E3267" i="4" s="1"/>
  <c r="P3267" i="4" s="1"/>
  <c r="O3264" i="4"/>
  <c r="B3265" i="4"/>
  <c r="O3265" i="4" l="1"/>
  <c r="B3266" i="4"/>
  <c r="A3268" i="4"/>
  <c r="D3268" i="4" s="1"/>
  <c r="E3268" i="4" s="1"/>
  <c r="P3268" i="4" s="1"/>
  <c r="C3269" i="4"/>
  <c r="C3270" i="4" l="1"/>
  <c r="A3269" i="4"/>
  <c r="D3269" i="4" s="1"/>
  <c r="E3269" i="4" s="1"/>
  <c r="P3269" i="4" s="1"/>
  <c r="O3266" i="4"/>
  <c r="B3267" i="4"/>
  <c r="O3267" i="4" l="1"/>
  <c r="B3268" i="4"/>
  <c r="A3270" i="4"/>
  <c r="D3270" i="4" s="1"/>
  <c r="E3270" i="4" s="1"/>
  <c r="P3270" i="4" s="1"/>
  <c r="C3271" i="4"/>
  <c r="C3272" i="4" l="1"/>
  <c r="A3271" i="4"/>
  <c r="D3271" i="4" s="1"/>
  <c r="E3271" i="4" s="1"/>
  <c r="P3271" i="4" s="1"/>
  <c r="O3268" i="4"/>
  <c r="B3269" i="4"/>
  <c r="O3269" i="4" l="1"/>
  <c r="B3270" i="4"/>
  <c r="A3272" i="4"/>
  <c r="D3272" i="4" s="1"/>
  <c r="E3272" i="4" s="1"/>
  <c r="P3272" i="4" s="1"/>
  <c r="C3273" i="4"/>
  <c r="C3274" i="4" l="1"/>
  <c r="A3273" i="4"/>
  <c r="D3273" i="4" s="1"/>
  <c r="E3273" i="4" s="1"/>
  <c r="P3273" i="4" s="1"/>
  <c r="O3270" i="4"/>
  <c r="B3271" i="4"/>
  <c r="O3271" i="4" l="1"/>
  <c r="B3272" i="4"/>
  <c r="A3274" i="4"/>
  <c r="D3274" i="4" s="1"/>
  <c r="E3274" i="4" s="1"/>
  <c r="P3274" i="4" s="1"/>
  <c r="C3275" i="4"/>
  <c r="C3276" i="4" l="1"/>
  <c r="A3275" i="4"/>
  <c r="D3275" i="4" s="1"/>
  <c r="E3275" i="4" s="1"/>
  <c r="P3275" i="4" s="1"/>
  <c r="O3272" i="4"/>
  <c r="B3273" i="4"/>
  <c r="O3273" i="4" l="1"/>
  <c r="B3274" i="4"/>
  <c r="A3276" i="4"/>
  <c r="D3276" i="4" s="1"/>
  <c r="E3276" i="4" s="1"/>
  <c r="P3276" i="4" s="1"/>
  <c r="C3277" i="4"/>
  <c r="C3278" i="4" l="1"/>
  <c r="A3277" i="4"/>
  <c r="D3277" i="4" s="1"/>
  <c r="E3277" i="4" s="1"/>
  <c r="P3277" i="4" s="1"/>
  <c r="O3274" i="4"/>
  <c r="B3275" i="4"/>
  <c r="O3275" i="4" l="1"/>
  <c r="B3276" i="4"/>
  <c r="A3278" i="4"/>
  <c r="D3278" i="4" s="1"/>
  <c r="E3278" i="4" s="1"/>
  <c r="P3278" i="4" s="1"/>
  <c r="C3279" i="4"/>
  <c r="C3280" i="4" l="1"/>
  <c r="A3279" i="4"/>
  <c r="D3279" i="4" s="1"/>
  <c r="E3279" i="4" s="1"/>
  <c r="P3279" i="4" s="1"/>
  <c r="O3276" i="4"/>
  <c r="B3277" i="4"/>
  <c r="O3277" i="4" l="1"/>
  <c r="B3278" i="4"/>
  <c r="A3280" i="4"/>
  <c r="D3280" i="4" s="1"/>
  <c r="E3280" i="4" s="1"/>
  <c r="P3280" i="4" s="1"/>
  <c r="C3281" i="4"/>
  <c r="C3282" i="4" l="1"/>
  <c r="A3281" i="4"/>
  <c r="D3281" i="4" s="1"/>
  <c r="E3281" i="4" s="1"/>
  <c r="P3281" i="4" s="1"/>
  <c r="O3278" i="4"/>
  <c r="B3279" i="4"/>
  <c r="O3279" i="4" l="1"/>
  <c r="B3280" i="4"/>
  <c r="A3282" i="4"/>
  <c r="D3282" i="4" s="1"/>
  <c r="E3282" i="4" s="1"/>
  <c r="P3282" i="4" s="1"/>
  <c r="C3283" i="4"/>
  <c r="C3284" i="4" l="1"/>
  <c r="A3283" i="4"/>
  <c r="D3283" i="4" s="1"/>
  <c r="E3283" i="4" s="1"/>
  <c r="P3283" i="4" s="1"/>
  <c r="O3280" i="4"/>
  <c r="B3281" i="4"/>
  <c r="O3281" i="4" l="1"/>
  <c r="B3282" i="4"/>
  <c r="A3284" i="4"/>
  <c r="D3284" i="4" s="1"/>
  <c r="E3284" i="4" s="1"/>
  <c r="P3284" i="4" s="1"/>
  <c r="C3285" i="4"/>
  <c r="C3286" i="4" l="1"/>
  <c r="A3285" i="4"/>
  <c r="D3285" i="4" s="1"/>
  <c r="E3285" i="4" s="1"/>
  <c r="P3285" i="4" s="1"/>
  <c r="O3282" i="4"/>
  <c r="B3283" i="4"/>
  <c r="O3283" i="4" l="1"/>
  <c r="B3284" i="4"/>
  <c r="A3286" i="4"/>
  <c r="D3286" i="4" s="1"/>
  <c r="E3286" i="4" s="1"/>
  <c r="P3286" i="4" s="1"/>
  <c r="C3287" i="4"/>
  <c r="C3288" i="4" l="1"/>
  <c r="A3287" i="4"/>
  <c r="D3287" i="4" s="1"/>
  <c r="E3287" i="4" s="1"/>
  <c r="P3287" i="4" s="1"/>
  <c r="O3284" i="4"/>
  <c r="B3285" i="4"/>
  <c r="O3285" i="4" l="1"/>
  <c r="B3286" i="4"/>
  <c r="A3288" i="4"/>
  <c r="D3288" i="4" s="1"/>
  <c r="E3288" i="4" s="1"/>
  <c r="P3288" i="4" s="1"/>
  <c r="C3289" i="4"/>
  <c r="C3290" i="4" l="1"/>
  <c r="A3289" i="4"/>
  <c r="D3289" i="4" s="1"/>
  <c r="E3289" i="4" s="1"/>
  <c r="P3289" i="4" s="1"/>
  <c r="O3286" i="4"/>
  <c r="B3287" i="4"/>
  <c r="O3287" i="4" l="1"/>
  <c r="B3288" i="4"/>
  <c r="A3290" i="4"/>
  <c r="D3290" i="4" s="1"/>
  <c r="E3290" i="4" s="1"/>
  <c r="P3290" i="4" s="1"/>
  <c r="C3291" i="4"/>
  <c r="C3292" i="4" l="1"/>
  <c r="A3291" i="4"/>
  <c r="D3291" i="4" s="1"/>
  <c r="E3291" i="4" s="1"/>
  <c r="P3291" i="4" s="1"/>
  <c r="O3288" i="4"/>
  <c r="B3289" i="4"/>
  <c r="O3289" i="4" l="1"/>
  <c r="B3290" i="4"/>
  <c r="A3292" i="4"/>
  <c r="D3292" i="4" s="1"/>
  <c r="E3292" i="4" s="1"/>
  <c r="P3292" i="4" s="1"/>
  <c r="C3293" i="4"/>
  <c r="C3294" i="4" l="1"/>
  <c r="A3293" i="4"/>
  <c r="D3293" i="4" s="1"/>
  <c r="E3293" i="4" s="1"/>
  <c r="P3293" i="4" s="1"/>
  <c r="O3290" i="4"/>
  <c r="B3291" i="4"/>
  <c r="O3291" i="4" l="1"/>
  <c r="B3292" i="4"/>
  <c r="A3294" i="4"/>
  <c r="D3294" i="4" s="1"/>
  <c r="E3294" i="4" s="1"/>
  <c r="P3294" i="4" s="1"/>
  <c r="C3295" i="4"/>
  <c r="C3296" i="4" l="1"/>
  <c r="A3295" i="4"/>
  <c r="D3295" i="4" s="1"/>
  <c r="E3295" i="4" s="1"/>
  <c r="P3295" i="4" s="1"/>
  <c r="O3292" i="4"/>
  <c r="B3293" i="4"/>
  <c r="O3293" i="4" l="1"/>
  <c r="B3294" i="4"/>
  <c r="A3296" i="4"/>
  <c r="D3296" i="4" s="1"/>
  <c r="E3296" i="4" s="1"/>
  <c r="P3296" i="4" s="1"/>
  <c r="C3297" i="4"/>
  <c r="C3298" i="4" l="1"/>
  <c r="A3297" i="4"/>
  <c r="D3297" i="4" s="1"/>
  <c r="E3297" i="4" s="1"/>
  <c r="P3297" i="4" s="1"/>
  <c r="O3294" i="4"/>
  <c r="B3295" i="4"/>
  <c r="O3295" i="4" l="1"/>
  <c r="B3296" i="4"/>
  <c r="A3298" i="4"/>
  <c r="D3298" i="4" s="1"/>
  <c r="E3298" i="4" s="1"/>
  <c r="P3298" i="4" s="1"/>
  <c r="C3299" i="4"/>
  <c r="C3300" i="4" l="1"/>
  <c r="A3299" i="4"/>
  <c r="D3299" i="4" s="1"/>
  <c r="E3299" i="4" s="1"/>
  <c r="P3299" i="4" s="1"/>
  <c r="O3296" i="4"/>
  <c r="B3297" i="4"/>
  <c r="O3297" i="4" l="1"/>
  <c r="B3298" i="4"/>
  <c r="A3300" i="4"/>
  <c r="D3300" i="4" s="1"/>
  <c r="E3300" i="4" s="1"/>
  <c r="P3300" i="4" s="1"/>
  <c r="C3301" i="4"/>
  <c r="C3302" i="4" l="1"/>
  <c r="A3301" i="4"/>
  <c r="D3301" i="4" s="1"/>
  <c r="E3301" i="4" s="1"/>
  <c r="P3301" i="4" s="1"/>
  <c r="O3298" i="4"/>
  <c r="B3299" i="4"/>
  <c r="O3299" i="4" l="1"/>
  <c r="B3300" i="4"/>
  <c r="A3302" i="4"/>
  <c r="D3302" i="4" s="1"/>
  <c r="E3302" i="4" s="1"/>
  <c r="P3302" i="4" s="1"/>
  <c r="C3303" i="4"/>
  <c r="C3304" i="4" l="1"/>
  <c r="A3303" i="4"/>
  <c r="D3303" i="4" s="1"/>
  <c r="E3303" i="4" s="1"/>
  <c r="P3303" i="4" s="1"/>
  <c r="O3300" i="4"/>
  <c r="B3301" i="4"/>
  <c r="O3301" i="4" l="1"/>
  <c r="B3302" i="4"/>
  <c r="A3304" i="4"/>
  <c r="D3304" i="4" s="1"/>
  <c r="E3304" i="4" s="1"/>
  <c r="P3304" i="4" s="1"/>
  <c r="C3305" i="4"/>
  <c r="C3306" i="4" l="1"/>
  <c r="A3305" i="4"/>
  <c r="D3305" i="4" s="1"/>
  <c r="E3305" i="4" s="1"/>
  <c r="P3305" i="4" s="1"/>
  <c r="O3302" i="4"/>
  <c r="B3303" i="4"/>
  <c r="O3303" i="4" l="1"/>
  <c r="B3304" i="4"/>
  <c r="A3306" i="4"/>
  <c r="D3306" i="4" s="1"/>
  <c r="E3306" i="4" s="1"/>
  <c r="P3306" i="4" s="1"/>
  <c r="C3307" i="4"/>
  <c r="C3308" i="4" l="1"/>
  <c r="A3307" i="4"/>
  <c r="D3307" i="4" s="1"/>
  <c r="E3307" i="4" s="1"/>
  <c r="P3307" i="4" s="1"/>
  <c r="O3304" i="4"/>
  <c r="B3305" i="4"/>
  <c r="O3305" i="4" l="1"/>
  <c r="B3306" i="4"/>
  <c r="A3308" i="4"/>
  <c r="D3308" i="4" s="1"/>
  <c r="E3308" i="4" s="1"/>
  <c r="P3308" i="4" s="1"/>
  <c r="C3309" i="4"/>
  <c r="C3310" i="4" l="1"/>
  <c r="A3309" i="4"/>
  <c r="D3309" i="4" s="1"/>
  <c r="E3309" i="4" s="1"/>
  <c r="P3309" i="4" s="1"/>
  <c r="O3306" i="4"/>
  <c r="B3307" i="4"/>
  <c r="O3307" i="4" l="1"/>
  <c r="B3308" i="4"/>
  <c r="A3310" i="4"/>
  <c r="D3310" i="4" s="1"/>
  <c r="E3310" i="4" s="1"/>
  <c r="P3310" i="4" s="1"/>
  <c r="C3311" i="4"/>
  <c r="C3312" i="4" l="1"/>
  <c r="A3311" i="4"/>
  <c r="D3311" i="4" s="1"/>
  <c r="E3311" i="4" s="1"/>
  <c r="P3311" i="4" s="1"/>
  <c r="O3308" i="4"/>
  <c r="B3309" i="4"/>
  <c r="O3309" i="4" l="1"/>
  <c r="B3310" i="4"/>
  <c r="A3312" i="4"/>
  <c r="D3312" i="4" s="1"/>
  <c r="E3312" i="4" s="1"/>
  <c r="P3312" i="4" s="1"/>
  <c r="C3313" i="4"/>
  <c r="C3314" i="4" l="1"/>
  <c r="A3313" i="4"/>
  <c r="D3313" i="4" s="1"/>
  <c r="E3313" i="4" s="1"/>
  <c r="P3313" i="4" s="1"/>
  <c r="O3310" i="4"/>
  <c r="B3311" i="4"/>
  <c r="O3311" i="4" l="1"/>
  <c r="B3312" i="4"/>
  <c r="A3314" i="4"/>
  <c r="D3314" i="4" s="1"/>
  <c r="E3314" i="4" s="1"/>
  <c r="P3314" i="4" s="1"/>
  <c r="C3315" i="4"/>
  <c r="C3316" i="4" l="1"/>
  <c r="A3315" i="4"/>
  <c r="D3315" i="4" s="1"/>
  <c r="E3315" i="4" s="1"/>
  <c r="P3315" i="4" s="1"/>
  <c r="O3312" i="4"/>
  <c r="B3313" i="4"/>
  <c r="O3313" i="4" l="1"/>
  <c r="B3314" i="4"/>
  <c r="A3316" i="4"/>
  <c r="D3316" i="4" s="1"/>
  <c r="E3316" i="4" s="1"/>
  <c r="P3316" i="4" s="1"/>
  <c r="C3317" i="4"/>
  <c r="C3318" i="4" l="1"/>
  <c r="A3317" i="4"/>
  <c r="D3317" i="4" s="1"/>
  <c r="E3317" i="4" s="1"/>
  <c r="P3317" i="4" s="1"/>
  <c r="O3314" i="4"/>
  <c r="B3315" i="4"/>
  <c r="O3315" i="4" l="1"/>
  <c r="B3316" i="4"/>
  <c r="A3318" i="4"/>
  <c r="D3318" i="4" s="1"/>
  <c r="E3318" i="4" s="1"/>
  <c r="P3318" i="4" s="1"/>
  <c r="C3319" i="4"/>
  <c r="C3320" i="4" l="1"/>
  <c r="A3319" i="4"/>
  <c r="D3319" i="4" s="1"/>
  <c r="E3319" i="4" s="1"/>
  <c r="P3319" i="4" s="1"/>
  <c r="O3316" i="4"/>
  <c r="B3317" i="4"/>
  <c r="O3317" i="4" l="1"/>
  <c r="B3318" i="4"/>
  <c r="A3320" i="4"/>
  <c r="D3320" i="4" s="1"/>
  <c r="E3320" i="4" s="1"/>
  <c r="P3320" i="4" s="1"/>
  <c r="C3321" i="4"/>
  <c r="C3322" i="4" l="1"/>
  <c r="A3321" i="4"/>
  <c r="D3321" i="4" s="1"/>
  <c r="E3321" i="4" s="1"/>
  <c r="P3321" i="4" s="1"/>
  <c r="O3318" i="4"/>
  <c r="B3319" i="4"/>
  <c r="O3319" i="4" l="1"/>
  <c r="B3320" i="4"/>
  <c r="A3322" i="4"/>
  <c r="D3322" i="4" s="1"/>
  <c r="E3322" i="4" s="1"/>
  <c r="P3322" i="4" s="1"/>
  <c r="C3323" i="4"/>
  <c r="C3324" i="4" l="1"/>
  <c r="A3323" i="4"/>
  <c r="D3323" i="4" s="1"/>
  <c r="E3323" i="4" s="1"/>
  <c r="P3323" i="4" s="1"/>
  <c r="O3320" i="4"/>
  <c r="B3321" i="4"/>
  <c r="O3321" i="4" l="1"/>
  <c r="B3322" i="4"/>
  <c r="A3324" i="4"/>
  <c r="D3324" i="4" s="1"/>
  <c r="E3324" i="4" s="1"/>
  <c r="P3324" i="4" s="1"/>
  <c r="C3325" i="4"/>
  <c r="C3326" i="4" l="1"/>
  <c r="A3325" i="4"/>
  <c r="D3325" i="4" s="1"/>
  <c r="E3325" i="4" s="1"/>
  <c r="P3325" i="4" s="1"/>
  <c r="O3322" i="4"/>
  <c r="B3323" i="4"/>
  <c r="O3323" i="4" l="1"/>
  <c r="B3324" i="4"/>
  <c r="A3326" i="4"/>
  <c r="D3326" i="4" s="1"/>
  <c r="E3326" i="4" s="1"/>
  <c r="P3326" i="4" s="1"/>
  <c r="C3327" i="4"/>
  <c r="C3328" i="4" l="1"/>
  <c r="A3327" i="4"/>
  <c r="D3327" i="4" s="1"/>
  <c r="E3327" i="4" s="1"/>
  <c r="P3327" i="4" s="1"/>
  <c r="O3324" i="4"/>
  <c r="B3325" i="4"/>
  <c r="O3325" i="4" l="1"/>
  <c r="B3326" i="4"/>
  <c r="A3328" i="4"/>
  <c r="D3328" i="4" s="1"/>
  <c r="E3328" i="4" s="1"/>
  <c r="P3328" i="4" s="1"/>
  <c r="C3329" i="4"/>
  <c r="C3330" i="4" l="1"/>
  <c r="A3329" i="4"/>
  <c r="D3329" i="4" s="1"/>
  <c r="E3329" i="4" s="1"/>
  <c r="P3329" i="4" s="1"/>
  <c r="O3326" i="4"/>
  <c r="B3327" i="4"/>
  <c r="O3327" i="4" l="1"/>
  <c r="B3328" i="4"/>
  <c r="A3330" i="4"/>
  <c r="D3330" i="4" s="1"/>
  <c r="E3330" i="4" s="1"/>
  <c r="P3330" i="4" s="1"/>
  <c r="C3331" i="4"/>
  <c r="C3332" i="4" l="1"/>
  <c r="A3331" i="4"/>
  <c r="D3331" i="4" s="1"/>
  <c r="E3331" i="4" s="1"/>
  <c r="P3331" i="4" s="1"/>
  <c r="O3328" i="4"/>
  <c r="B3329" i="4"/>
  <c r="O3329" i="4" l="1"/>
  <c r="B3330" i="4"/>
  <c r="A3332" i="4"/>
  <c r="D3332" i="4" s="1"/>
  <c r="E3332" i="4" s="1"/>
  <c r="P3332" i="4" s="1"/>
  <c r="C3333" i="4"/>
  <c r="C3334" i="4" l="1"/>
  <c r="A3333" i="4"/>
  <c r="D3333" i="4" s="1"/>
  <c r="E3333" i="4" s="1"/>
  <c r="P3333" i="4" s="1"/>
  <c r="O3330" i="4"/>
  <c r="B3331" i="4"/>
  <c r="O3331" i="4" l="1"/>
  <c r="B3332" i="4"/>
  <c r="A3334" i="4"/>
  <c r="D3334" i="4" s="1"/>
  <c r="E3334" i="4" s="1"/>
  <c r="P3334" i="4" s="1"/>
  <c r="C3335" i="4"/>
  <c r="C3336" i="4" l="1"/>
  <c r="A3335" i="4"/>
  <c r="D3335" i="4" s="1"/>
  <c r="E3335" i="4" s="1"/>
  <c r="P3335" i="4" s="1"/>
  <c r="O3332" i="4"/>
  <c r="B3333" i="4"/>
  <c r="O3333" i="4" l="1"/>
  <c r="B3334" i="4"/>
  <c r="A3336" i="4"/>
  <c r="D3336" i="4" s="1"/>
  <c r="E3336" i="4" s="1"/>
  <c r="P3336" i="4" s="1"/>
  <c r="C3337" i="4"/>
  <c r="C3338" i="4" l="1"/>
  <c r="A3337" i="4"/>
  <c r="D3337" i="4" s="1"/>
  <c r="E3337" i="4" s="1"/>
  <c r="P3337" i="4" s="1"/>
  <c r="O3334" i="4"/>
  <c r="B3335" i="4"/>
  <c r="O3335" i="4" l="1"/>
  <c r="B3336" i="4"/>
  <c r="A3338" i="4"/>
  <c r="D3338" i="4" s="1"/>
  <c r="E3338" i="4" s="1"/>
  <c r="P3338" i="4" s="1"/>
  <c r="C3339" i="4"/>
  <c r="C3340" i="4" l="1"/>
  <c r="A3339" i="4"/>
  <c r="D3339" i="4" s="1"/>
  <c r="E3339" i="4" s="1"/>
  <c r="P3339" i="4" s="1"/>
  <c r="O3336" i="4"/>
  <c r="B3337" i="4"/>
  <c r="O3337" i="4" l="1"/>
  <c r="B3338" i="4"/>
  <c r="A3340" i="4"/>
  <c r="D3340" i="4" s="1"/>
  <c r="E3340" i="4" s="1"/>
  <c r="P3340" i="4" s="1"/>
  <c r="C3341" i="4"/>
  <c r="C3342" i="4" l="1"/>
  <c r="A3341" i="4"/>
  <c r="D3341" i="4" s="1"/>
  <c r="E3341" i="4" s="1"/>
  <c r="P3341" i="4" s="1"/>
  <c r="O3338" i="4"/>
  <c r="B3339" i="4"/>
  <c r="O3339" i="4" l="1"/>
  <c r="B3340" i="4"/>
  <c r="A3342" i="4"/>
  <c r="D3342" i="4" s="1"/>
  <c r="E3342" i="4" s="1"/>
  <c r="P3342" i="4" s="1"/>
  <c r="C3343" i="4"/>
  <c r="C3344" i="4" l="1"/>
  <c r="A3343" i="4"/>
  <c r="D3343" i="4" s="1"/>
  <c r="E3343" i="4" s="1"/>
  <c r="P3343" i="4" s="1"/>
  <c r="O3340" i="4"/>
  <c r="B3341" i="4"/>
  <c r="O3341" i="4" l="1"/>
  <c r="B3342" i="4"/>
  <c r="A3344" i="4"/>
  <c r="D3344" i="4" s="1"/>
  <c r="E3344" i="4" s="1"/>
  <c r="P3344" i="4" s="1"/>
  <c r="C3345" i="4"/>
  <c r="C3346" i="4" l="1"/>
  <c r="A3345" i="4"/>
  <c r="D3345" i="4" s="1"/>
  <c r="E3345" i="4" s="1"/>
  <c r="P3345" i="4" s="1"/>
  <c r="O3342" i="4"/>
  <c r="B3343" i="4"/>
  <c r="O3343" i="4" l="1"/>
  <c r="B3344" i="4"/>
  <c r="A3346" i="4"/>
  <c r="D3346" i="4" s="1"/>
  <c r="E3346" i="4" s="1"/>
  <c r="P3346" i="4" s="1"/>
  <c r="C3347" i="4"/>
  <c r="C3348" i="4" l="1"/>
  <c r="A3347" i="4"/>
  <c r="D3347" i="4" s="1"/>
  <c r="E3347" i="4" s="1"/>
  <c r="P3347" i="4" s="1"/>
  <c r="O3344" i="4"/>
  <c r="B3345" i="4"/>
  <c r="O3345" i="4" l="1"/>
  <c r="B3346" i="4"/>
  <c r="A3348" i="4"/>
  <c r="D3348" i="4" s="1"/>
  <c r="E3348" i="4" s="1"/>
  <c r="P3348" i="4" s="1"/>
  <c r="C3349" i="4"/>
  <c r="C3350" i="4" l="1"/>
  <c r="A3349" i="4"/>
  <c r="D3349" i="4" s="1"/>
  <c r="E3349" i="4" s="1"/>
  <c r="P3349" i="4" s="1"/>
  <c r="O3346" i="4"/>
  <c r="B3347" i="4"/>
  <c r="O3347" i="4" l="1"/>
  <c r="B3348" i="4"/>
  <c r="A3350" i="4"/>
  <c r="D3350" i="4" s="1"/>
  <c r="E3350" i="4" s="1"/>
  <c r="P3350" i="4" s="1"/>
  <c r="C3351" i="4"/>
  <c r="C3352" i="4" l="1"/>
  <c r="A3351" i="4"/>
  <c r="D3351" i="4" s="1"/>
  <c r="E3351" i="4" s="1"/>
  <c r="P3351" i="4" s="1"/>
  <c r="O3348" i="4"/>
  <c r="B3349" i="4"/>
  <c r="O3349" i="4" l="1"/>
  <c r="B3350" i="4"/>
  <c r="A3352" i="4"/>
  <c r="D3352" i="4" s="1"/>
  <c r="E3352" i="4" s="1"/>
  <c r="P3352" i="4" s="1"/>
  <c r="C3353" i="4"/>
  <c r="C3354" i="4" l="1"/>
  <c r="A3353" i="4"/>
  <c r="D3353" i="4" s="1"/>
  <c r="E3353" i="4" s="1"/>
  <c r="P3353" i="4" s="1"/>
  <c r="O3350" i="4"/>
  <c r="B3351" i="4"/>
  <c r="O3351" i="4" l="1"/>
  <c r="B3352" i="4"/>
  <c r="A3354" i="4"/>
  <c r="D3354" i="4" s="1"/>
  <c r="E3354" i="4" s="1"/>
  <c r="P3354" i="4" s="1"/>
  <c r="C3355" i="4"/>
  <c r="C3356" i="4" l="1"/>
  <c r="A3355" i="4"/>
  <c r="D3355" i="4" s="1"/>
  <c r="E3355" i="4" s="1"/>
  <c r="P3355" i="4" s="1"/>
  <c r="O3352" i="4"/>
  <c r="B3353" i="4"/>
  <c r="O3353" i="4" l="1"/>
  <c r="B3354" i="4"/>
  <c r="A3356" i="4"/>
  <c r="D3356" i="4" s="1"/>
  <c r="E3356" i="4" s="1"/>
  <c r="P3356" i="4" s="1"/>
  <c r="C3357" i="4"/>
  <c r="C3358" i="4" l="1"/>
  <c r="A3357" i="4"/>
  <c r="D3357" i="4" s="1"/>
  <c r="E3357" i="4" s="1"/>
  <c r="P3357" i="4" s="1"/>
  <c r="O3354" i="4"/>
  <c r="B3355" i="4"/>
  <c r="O3355" i="4" l="1"/>
  <c r="B3356" i="4"/>
  <c r="A3358" i="4"/>
  <c r="D3358" i="4" s="1"/>
  <c r="E3358" i="4" s="1"/>
  <c r="P3358" i="4" s="1"/>
  <c r="C3359" i="4"/>
  <c r="C3360" i="4" l="1"/>
  <c r="A3359" i="4"/>
  <c r="D3359" i="4" s="1"/>
  <c r="E3359" i="4" s="1"/>
  <c r="P3359" i="4" s="1"/>
  <c r="O3356" i="4"/>
  <c r="B3357" i="4"/>
  <c r="O3357" i="4" l="1"/>
  <c r="B3358" i="4"/>
  <c r="A3360" i="4"/>
  <c r="D3360" i="4" s="1"/>
  <c r="E3360" i="4" s="1"/>
  <c r="P3360" i="4" s="1"/>
  <c r="C3361" i="4"/>
  <c r="C3362" i="4" l="1"/>
  <c r="A3361" i="4"/>
  <c r="D3361" i="4" s="1"/>
  <c r="E3361" i="4" s="1"/>
  <c r="P3361" i="4" s="1"/>
  <c r="O3358" i="4"/>
  <c r="B3359" i="4"/>
  <c r="O3359" i="4" l="1"/>
  <c r="B3360" i="4"/>
  <c r="A3362" i="4"/>
  <c r="D3362" i="4" s="1"/>
  <c r="E3362" i="4" s="1"/>
  <c r="P3362" i="4" s="1"/>
  <c r="C3363" i="4"/>
  <c r="C3364" i="4" l="1"/>
  <c r="A3363" i="4"/>
  <c r="D3363" i="4" s="1"/>
  <c r="E3363" i="4" s="1"/>
  <c r="P3363" i="4" s="1"/>
  <c r="O3360" i="4"/>
  <c r="B3361" i="4"/>
  <c r="O3361" i="4" l="1"/>
  <c r="B3362" i="4"/>
  <c r="A3364" i="4"/>
  <c r="D3364" i="4" s="1"/>
  <c r="E3364" i="4" s="1"/>
  <c r="P3364" i="4" s="1"/>
  <c r="C3365" i="4"/>
  <c r="C3366" i="4" l="1"/>
  <c r="A3365" i="4"/>
  <c r="D3365" i="4" s="1"/>
  <c r="E3365" i="4" s="1"/>
  <c r="P3365" i="4" s="1"/>
  <c r="O3362" i="4"/>
  <c r="B3363" i="4"/>
  <c r="O3363" i="4" l="1"/>
  <c r="B3364" i="4"/>
  <c r="A3366" i="4"/>
  <c r="D3366" i="4" s="1"/>
  <c r="E3366" i="4" s="1"/>
  <c r="P3366" i="4" s="1"/>
  <c r="C3367" i="4"/>
  <c r="C3368" i="4" l="1"/>
  <c r="A3367" i="4"/>
  <c r="D3367" i="4" s="1"/>
  <c r="E3367" i="4" s="1"/>
  <c r="P3367" i="4" s="1"/>
  <c r="O3364" i="4"/>
  <c r="B3365" i="4"/>
  <c r="O3365" i="4" l="1"/>
  <c r="B3366" i="4"/>
  <c r="A3368" i="4"/>
  <c r="D3368" i="4" s="1"/>
  <c r="E3368" i="4" s="1"/>
  <c r="P3368" i="4" s="1"/>
  <c r="C3369" i="4"/>
  <c r="C3370" i="4" l="1"/>
  <c r="A3369" i="4"/>
  <c r="D3369" i="4" s="1"/>
  <c r="E3369" i="4" s="1"/>
  <c r="P3369" i="4" s="1"/>
  <c r="O3366" i="4"/>
  <c r="B3367" i="4"/>
  <c r="O3367" i="4" l="1"/>
  <c r="B3368" i="4"/>
  <c r="A3370" i="4"/>
  <c r="D3370" i="4" s="1"/>
  <c r="E3370" i="4" s="1"/>
  <c r="P3370" i="4" s="1"/>
  <c r="C3371" i="4"/>
  <c r="C3372" i="4" l="1"/>
  <c r="A3371" i="4"/>
  <c r="D3371" i="4" s="1"/>
  <c r="E3371" i="4" s="1"/>
  <c r="P3371" i="4" s="1"/>
  <c r="O3368" i="4"/>
  <c r="B3369" i="4"/>
  <c r="O3369" i="4" l="1"/>
  <c r="B3370" i="4"/>
  <c r="A3372" i="4"/>
  <c r="D3372" i="4" s="1"/>
  <c r="E3372" i="4" s="1"/>
  <c r="P3372" i="4" s="1"/>
  <c r="C3373" i="4"/>
  <c r="C3374" i="4" l="1"/>
  <c r="A3373" i="4"/>
  <c r="D3373" i="4" s="1"/>
  <c r="E3373" i="4" s="1"/>
  <c r="P3373" i="4" s="1"/>
  <c r="O3370" i="4"/>
  <c r="B3371" i="4"/>
  <c r="O3371" i="4" l="1"/>
  <c r="B3372" i="4"/>
  <c r="A3374" i="4"/>
  <c r="D3374" i="4" s="1"/>
  <c r="E3374" i="4" s="1"/>
  <c r="P3374" i="4" s="1"/>
  <c r="C3375" i="4"/>
  <c r="C3376" i="4" l="1"/>
  <c r="A3375" i="4"/>
  <c r="D3375" i="4" s="1"/>
  <c r="E3375" i="4" s="1"/>
  <c r="P3375" i="4" s="1"/>
  <c r="O3372" i="4"/>
  <c r="B3373" i="4"/>
  <c r="O3373" i="4" l="1"/>
  <c r="B3374" i="4"/>
  <c r="A3376" i="4"/>
  <c r="D3376" i="4" s="1"/>
  <c r="E3376" i="4" s="1"/>
  <c r="P3376" i="4" s="1"/>
  <c r="C3377" i="4"/>
  <c r="C3378" i="4" l="1"/>
  <c r="A3377" i="4"/>
  <c r="D3377" i="4" s="1"/>
  <c r="E3377" i="4" s="1"/>
  <c r="P3377" i="4" s="1"/>
  <c r="O3374" i="4"/>
  <c r="B3375" i="4"/>
  <c r="O3375" i="4" l="1"/>
  <c r="B3376" i="4"/>
  <c r="A3378" i="4"/>
  <c r="D3378" i="4" s="1"/>
  <c r="E3378" i="4" s="1"/>
  <c r="P3378" i="4" s="1"/>
  <c r="C3379" i="4"/>
  <c r="C3380" i="4" l="1"/>
  <c r="A3379" i="4"/>
  <c r="D3379" i="4" s="1"/>
  <c r="E3379" i="4" s="1"/>
  <c r="P3379" i="4" s="1"/>
  <c r="O3376" i="4"/>
  <c r="B3377" i="4"/>
  <c r="O3377" i="4" l="1"/>
  <c r="B3378" i="4"/>
  <c r="A3380" i="4"/>
  <c r="D3380" i="4" s="1"/>
  <c r="E3380" i="4" s="1"/>
  <c r="P3380" i="4" s="1"/>
  <c r="C3381" i="4"/>
  <c r="C3382" i="4" l="1"/>
  <c r="A3381" i="4"/>
  <c r="D3381" i="4" s="1"/>
  <c r="E3381" i="4" s="1"/>
  <c r="P3381" i="4" s="1"/>
  <c r="O3378" i="4"/>
  <c r="B3379" i="4"/>
  <c r="O3379" i="4" l="1"/>
  <c r="B3380" i="4"/>
  <c r="A3382" i="4"/>
  <c r="D3382" i="4" s="1"/>
  <c r="E3382" i="4" s="1"/>
  <c r="P3382" i="4" s="1"/>
  <c r="C3383" i="4"/>
  <c r="C3384" i="4" l="1"/>
  <c r="A3383" i="4"/>
  <c r="D3383" i="4" s="1"/>
  <c r="E3383" i="4" s="1"/>
  <c r="P3383" i="4" s="1"/>
  <c r="O3380" i="4"/>
  <c r="B3381" i="4"/>
  <c r="O3381" i="4" l="1"/>
  <c r="B3382" i="4"/>
  <c r="A3384" i="4"/>
  <c r="D3384" i="4" s="1"/>
  <c r="E3384" i="4" s="1"/>
  <c r="P3384" i="4" s="1"/>
  <c r="C3385" i="4"/>
  <c r="C3386" i="4" l="1"/>
  <c r="A3385" i="4"/>
  <c r="D3385" i="4" s="1"/>
  <c r="E3385" i="4" s="1"/>
  <c r="P3385" i="4" s="1"/>
  <c r="O3382" i="4"/>
  <c r="B3383" i="4"/>
  <c r="O3383" i="4" l="1"/>
  <c r="B3384" i="4"/>
  <c r="A3386" i="4"/>
  <c r="D3386" i="4" s="1"/>
  <c r="E3386" i="4" s="1"/>
  <c r="P3386" i="4" s="1"/>
  <c r="C3387" i="4"/>
  <c r="C3388" i="4" l="1"/>
  <c r="A3387" i="4"/>
  <c r="D3387" i="4" s="1"/>
  <c r="E3387" i="4" s="1"/>
  <c r="P3387" i="4" s="1"/>
  <c r="O3384" i="4"/>
  <c r="B3385" i="4"/>
  <c r="O3385" i="4" l="1"/>
  <c r="B3386" i="4"/>
  <c r="A3388" i="4"/>
  <c r="D3388" i="4" s="1"/>
  <c r="E3388" i="4" s="1"/>
  <c r="P3388" i="4" s="1"/>
  <c r="C3389" i="4"/>
  <c r="C3390" i="4" l="1"/>
  <c r="A3389" i="4"/>
  <c r="D3389" i="4" s="1"/>
  <c r="E3389" i="4" s="1"/>
  <c r="P3389" i="4" s="1"/>
  <c r="O3386" i="4"/>
  <c r="B3387" i="4"/>
  <c r="O3387" i="4" l="1"/>
  <c r="B3388" i="4"/>
  <c r="A3390" i="4"/>
  <c r="D3390" i="4" s="1"/>
  <c r="E3390" i="4" s="1"/>
  <c r="P3390" i="4" s="1"/>
  <c r="C3391" i="4"/>
  <c r="C3392" i="4" l="1"/>
  <c r="A3391" i="4"/>
  <c r="D3391" i="4" s="1"/>
  <c r="E3391" i="4" s="1"/>
  <c r="P3391" i="4" s="1"/>
  <c r="O3388" i="4"/>
  <c r="B3389" i="4"/>
  <c r="O3389" i="4" l="1"/>
  <c r="B3390" i="4"/>
  <c r="A3392" i="4"/>
  <c r="D3392" i="4" s="1"/>
  <c r="E3392" i="4" s="1"/>
  <c r="P3392" i="4" s="1"/>
  <c r="C3393" i="4"/>
  <c r="C3394" i="4" l="1"/>
  <c r="A3393" i="4"/>
  <c r="D3393" i="4" s="1"/>
  <c r="E3393" i="4" s="1"/>
  <c r="P3393" i="4" s="1"/>
  <c r="O3390" i="4"/>
  <c r="B3391" i="4"/>
  <c r="O3391" i="4" l="1"/>
  <c r="B3392" i="4"/>
  <c r="A3394" i="4"/>
  <c r="D3394" i="4" s="1"/>
  <c r="E3394" i="4" s="1"/>
  <c r="P3394" i="4" s="1"/>
  <c r="C3395" i="4"/>
  <c r="C3396" i="4" l="1"/>
  <c r="A3395" i="4"/>
  <c r="D3395" i="4" s="1"/>
  <c r="E3395" i="4" s="1"/>
  <c r="P3395" i="4" s="1"/>
  <c r="O3392" i="4"/>
  <c r="B3393" i="4"/>
  <c r="O3393" i="4" l="1"/>
  <c r="B3394" i="4"/>
  <c r="A3396" i="4"/>
  <c r="D3396" i="4" s="1"/>
  <c r="E3396" i="4" s="1"/>
  <c r="P3396" i="4" s="1"/>
  <c r="C3397" i="4"/>
  <c r="C3398" i="4" l="1"/>
  <c r="A3397" i="4"/>
  <c r="D3397" i="4" s="1"/>
  <c r="E3397" i="4" s="1"/>
  <c r="P3397" i="4" s="1"/>
  <c r="O3394" i="4"/>
  <c r="B3395" i="4"/>
  <c r="O3395" i="4" l="1"/>
  <c r="B3396" i="4"/>
  <c r="A3398" i="4"/>
  <c r="D3398" i="4" s="1"/>
  <c r="E3398" i="4" s="1"/>
  <c r="P3398" i="4" s="1"/>
  <c r="C3399" i="4"/>
  <c r="C3400" i="4" l="1"/>
  <c r="A3399" i="4"/>
  <c r="D3399" i="4" s="1"/>
  <c r="E3399" i="4" s="1"/>
  <c r="P3399" i="4" s="1"/>
  <c r="O3396" i="4"/>
  <c r="B3397" i="4"/>
  <c r="O3397" i="4" l="1"/>
  <c r="B3398" i="4"/>
  <c r="A3400" i="4"/>
  <c r="D3400" i="4" s="1"/>
  <c r="E3400" i="4" s="1"/>
  <c r="P3400" i="4" s="1"/>
  <c r="C3401" i="4"/>
  <c r="C3402" i="4" l="1"/>
  <c r="A3401" i="4"/>
  <c r="D3401" i="4" s="1"/>
  <c r="E3401" i="4" s="1"/>
  <c r="P3401" i="4" s="1"/>
  <c r="O3398" i="4"/>
  <c r="B3399" i="4"/>
  <c r="O3399" i="4" l="1"/>
  <c r="B3400" i="4"/>
  <c r="A3402" i="4"/>
  <c r="D3402" i="4" s="1"/>
  <c r="E3402" i="4" s="1"/>
  <c r="P3402" i="4" s="1"/>
  <c r="C3403" i="4"/>
  <c r="C3404" i="4" l="1"/>
  <c r="A3403" i="4"/>
  <c r="D3403" i="4" s="1"/>
  <c r="E3403" i="4" s="1"/>
  <c r="P3403" i="4" s="1"/>
  <c r="O3400" i="4"/>
  <c r="B3401" i="4"/>
  <c r="O3401" i="4" l="1"/>
  <c r="B3402" i="4"/>
  <c r="A3404" i="4"/>
  <c r="D3404" i="4" s="1"/>
  <c r="E3404" i="4" s="1"/>
  <c r="P3404" i="4" s="1"/>
  <c r="C3405" i="4"/>
  <c r="C3406" i="4" l="1"/>
  <c r="A3405" i="4"/>
  <c r="D3405" i="4" s="1"/>
  <c r="E3405" i="4" s="1"/>
  <c r="P3405" i="4" s="1"/>
  <c r="O3402" i="4"/>
  <c r="B3403" i="4"/>
  <c r="O3403" i="4" l="1"/>
  <c r="B3404" i="4"/>
  <c r="A3406" i="4"/>
  <c r="D3406" i="4" s="1"/>
  <c r="E3406" i="4" s="1"/>
  <c r="P3406" i="4" s="1"/>
  <c r="C3407" i="4"/>
  <c r="C3408" i="4" l="1"/>
  <c r="A3407" i="4"/>
  <c r="D3407" i="4" s="1"/>
  <c r="E3407" i="4" s="1"/>
  <c r="P3407" i="4" s="1"/>
  <c r="O3404" i="4"/>
  <c r="B3405" i="4"/>
  <c r="O3405" i="4" l="1"/>
  <c r="B3406" i="4"/>
  <c r="A3408" i="4"/>
  <c r="D3408" i="4" s="1"/>
  <c r="E3408" i="4" s="1"/>
  <c r="P3408" i="4" s="1"/>
  <c r="C3409" i="4"/>
  <c r="C3410" i="4" l="1"/>
  <c r="A3409" i="4"/>
  <c r="D3409" i="4" s="1"/>
  <c r="E3409" i="4" s="1"/>
  <c r="P3409" i="4" s="1"/>
  <c r="O3406" i="4"/>
  <c r="B3407" i="4"/>
  <c r="O3407" i="4" l="1"/>
  <c r="B3408" i="4"/>
  <c r="A3410" i="4"/>
  <c r="D3410" i="4" s="1"/>
  <c r="E3410" i="4" s="1"/>
  <c r="P3410" i="4" s="1"/>
  <c r="C3411" i="4"/>
  <c r="C3412" i="4" l="1"/>
  <c r="A3411" i="4"/>
  <c r="D3411" i="4" s="1"/>
  <c r="E3411" i="4" s="1"/>
  <c r="P3411" i="4" s="1"/>
  <c r="O3408" i="4"/>
  <c r="B3409" i="4"/>
  <c r="O3409" i="4" l="1"/>
  <c r="B3410" i="4"/>
  <c r="A3412" i="4"/>
  <c r="D3412" i="4" s="1"/>
  <c r="E3412" i="4" s="1"/>
  <c r="P3412" i="4" s="1"/>
  <c r="C3413" i="4"/>
  <c r="C3414" i="4" l="1"/>
  <c r="A3413" i="4"/>
  <c r="D3413" i="4" s="1"/>
  <c r="E3413" i="4" s="1"/>
  <c r="P3413" i="4" s="1"/>
  <c r="O3410" i="4"/>
  <c r="B3411" i="4"/>
  <c r="O3411" i="4" l="1"/>
  <c r="B3412" i="4"/>
  <c r="A3414" i="4"/>
  <c r="D3414" i="4" s="1"/>
  <c r="E3414" i="4" s="1"/>
  <c r="P3414" i="4" s="1"/>
  <c r="C3415" i="4"/>
  <c r="C3416" i="4" l="1"/>
  <c r="A3415" i="4"/>
  <c r="D3415" i="4" s="1"/>
  <c r="E3415" i="4" s="1"/>
  <c r="P3415" i="4" s="1"/>
  <c r="O3412" i="4"/>
  <c r="B3413" i="4"/>
  <c r="O3413" i="4" l="1"/>
  <c r="B3414" i="4"/>
  <c r="A3416" i="4"/>
  <c r="D3416" i="4" s="1"/>
  <c r="E3416" i="4" s="1"/>
  <c r="P3416" i="4" s="1"/>
  <c r="C3417" i="4"/>
  <c r="C3418" i="4" l="1"/>
  <c r="A3417" i="4"/>
  <c r="D3417" i="4" s="1"/>
  <c r="E3417" i="4" s="1"/>
  <c r="P3417" i="4" s="1"/>
  <c r="O3414" i="4"/>
  <c r="B3415" i="4"/>
  <c r="O3415" i="4" l="1"/>
  <c r="B3416" i="4"/>
  <c r="A3418" i="4"/>
  <c r="D3418" i="4" s="1"/>
  <c r="E3418" i="4" s="1"/>
  <c r="P3418" i="4" s="1"/>
  <c r="C3419" i="4"/>
  <c r="C3420" i="4" l="1"/>
  <c r="A3419" i="4"/>
  <c r="D3419" i="4" s="1"/>
  <c r="E3419" i="4" s="1"/>
  <c r="P3419" i="4" s="1"/>
  <c r="O3416" i="4"/>
  <c r="B3417" i="4"/>
  <c r="O3417" i="4" l="1"/>
  <c r="B3418" i="4"/>
  <c r="A3420" i="4"/>
  <c r="D3420" i="4" s="1"/>
  <c r="E3420" i="4" s="1"/>
  <c r="P3420" i="4" s="1"/>
  <c r="C3421" i="4"/>
  <c r="C3422" i="4" l="1"/>
  <c r="A3421" i="4"/>
  <c r="D3421" i="4" s="1"/>
  <c r="E3421" i="4" s="1"/>
  <c r="P3421" i="4" s="1"/>
  <c r="O3418" i="4"/>
  <c r="B3419" i="4"/>
  <c r="O3419" i="4" l="1"/>
  <c r="B3420" i="4"/>
  <c r="A3422" i="4"/>
  <c r="D3422" i="4" s="1"/>
  <c r="E3422" i="4" s="1"/>
  <c r="P3422" i="4" s="1"/>
  <c r="C3423" i="4"/>
  <c r="C3424" i="4" l="1"/>
  <c r="A3423" i="4"/>
  <c r="D3423" i="4" s="1"/>
  <c r="E3423" i="4" s="1"/>
  <c r="P3423" i="4" s="1"/>
  <c r="O3420" i="4"/>
  <c r="B3421" i="4"/>
  <c r="O3421" i="4" l="1"/>
  <c r="B3422" i="4"/>
  <c r="A3424" i="4"/>
  <c r="D3424" i="4" s="1"/>
  <c r="E3424" i="4" s="1"/>
  <c r="P3424" i="4" s="1"/>
  <c r="C3425" i="4"/>
  <c r="C3426" i="4" l="1"/>
  <c r="A3425" i="4"/>
  <c r="D3425" i="4" s="1"/>
  <c r="E3425" i="4" s="1"/>
  <c r="P3425" i="4" s="1"/>
  <c r="O3422" i="4"/>
  <c r="B3423" i="4"/>
  <c r="O3423" i="4" l="1"/>
  <c r="B3424" i="4"/>
  <c r="A3426" i="4"/>
  <c r="D3426" i="4" s="1"/>
  <c r="E3426" i="4" s="1"/>
  <c r="P3426" i="4" s="1"/>
  <c r="C3427" i="4"/>
  <c r="C3428" i="4" l="1"/>
  <c r="A3427" i="4"/>
  <c r="D3427" i="4" s="1"/>
  <c r="E3427" i="4" s="1"/>
  <c r="P3427" i="4" s="1"/>
  <c r="O3424" i="4"/>
  <c r="B3425" i="4"/>
  <c r="O3425" i="4" l="1"/>
  <c r="B3426" i="4"/>
  <c r="A3428" i="4"/>
  <c r="D3428" i="4" s="1"/>
  <c r="E3428" i="4" s="1"/>
  <c r="P3428" i="4" s="1"/>
  <c r="C3429" i="4"/>
  <c r="C3430" i="4" l="1"/>
  <c r="A3429" i="4"/>
  <c r="D3429" i="4" s="1"/>
  <c r="E3429" i="4" s="1"/>
  <c r="P3429" i="4" s="1"/>
  <c r="O3426" i="4"/>
  <c r="B3427" i="4"/>
  <c r="O3427" i="4" l="1"/>
  <c r="B3428" i="4"/>
  <c r="A3430" i="4"/>
  <c r="D3430" i="4" s="1"/>
  <c r="E3430" i="4" s="1"/>
  <c r="P3430" i="4" s="1"/>
  <c r="C3431" i="4"/>
  <c r="C3432" i="4" l="1"/>
  <c r="A3431" i="4"/>
  <c r="D3431" i="4" s="1"/>
  <c r="E3431" i="4" s="1"/>
  <c r="P3431" i="4" s="1"/>
  <c r="O3428" i="4"/>
  <c r="B3429" i="4"/>
  <c r="O3429" i="4" l="1"/>
  <c r="B3430" i="4"/>
  <c r="A3432" i="4"/>
  <c r="D3432" i="4" s="1"/>
  <c r="E3432" i="4" s="1"/>
  <c r="P3432" i="4" s="1"/>
  <c r="C3433" i="4"/>
  <c r="C3434" i="4" l="1"/>
  <c r="A3433" i="4"/>
  <c r="D3433" i="4" s="1"/>
  <c r="E3433" i="4" s="1"/>
  <c r="P3433" i="4" s="1"/>
  <c r="O3430" i="4"/>
  <c r="B3431" i="4"/>
  <c r="O3431" i="4" l="1"/>
  <c r="B3432" i="4"/>
  <c r="A3434" i="4"/>
  <c r="D3434" i="4" s="1"/>
  <c r="E3434" i="4" s="1"/>
  <c r="P3434" i="4" s="1"/>
  <c r="C3435" i="4"/>
  <c r="C3436" i="4" l="1"/>
  <c r="A3435" i="4"/>
  <c r="D3435" i="4" s="1"/>
  <c r="E3435" i="4" s="1"/>
  <c r="P3435" i="4" s="1"/>
  <c r="O3432" i="4"/>
  <c r="B3433" i="4"/>
  <c r="O3433" i="4" l="1"/>
  <c r="B3434" i="4"/>
  <c r="A3436" i="4"/>
  <c r="D3436" i="4" s="1"/>
  <c r="E3436" i="4" s="1"/>
  <c r="P3436" i="4" s="1"/>
  <c r="C3437" i="4"/>
  <c r="C3438" i="4" l="1"/>
  <c r="A3437" i="4"/>
  <c r="D3437" i="4" s="1"/>
  <c r="E3437" i="4" s="1"/>
  <c r="P3437" i="4" s="1"/>
  <c r="O3434" i="4"/>
  <c r="B3435" i="4"/>
  <c r="O3435" i="4" l="1"/>
  <c r="B3436" i="4"/>
  <c r="A3438" i="4"/>
  <c r="D3438" i="4" s="1"/>
  <c r="E3438" i="4" s="1"/>
  <c r="P3438" i="4" s="1"/>
  <c r="C3439" i="4"/>
  <c r="C3440" i="4" l="1"/>
  <c r="A3439" i="4"/>
  <c r="D3439" i="4" s="1"/>
  <c r="E3439" i="4" s="1"/>
  <c r="P3439" i="4" s="1"/>
  <c r="O3436" i="4"/>
  <c r="B3437" i="4"/>
  <c r="O3437" i="4" l="1"/>
  <c r="B3438" i="4"/>
  <c r="A3440" i="4"/>
  <c r="D3440" i="4" s="1"/>
  <c r="E3440" i="4" s="1"/>
  <c r="P3440" i="4" s="1"/>
  <c r="C3441" i="4"/>
  <c r="C3442" i="4" l="1"/>
  <c r="A3441" i="4"/>
  <c r="D3441" i="4" s="1"/>
  <c r="E3441" i="4" s="1"/>
  <c r="P3441" i="4" s="1"/>
  <c r="O3438" i="4"/>
  <c r="B3439" i="4"/>
  <c r="O3439" i="4" l="1"/>
  <c r="B3440" i="4"/>
  <c r="A3442" i="4"/>
  <c r="D3442" i="4" s="1"/>
  <c r="E3442" i="4" s="1"/>
  <c r="P3442" i="4" s="1"/>
  <c r="C3443" i="4"/>
  <c r="C3444" i="4" l="1"/>
  <c r="A3443" i="4"/>
  <c r="D3443" i="4" s="1"/>
  <c r="E3443" i="4" s="1"/>
  <c r="P3443" i="4" s="1"/>
  <c r="O3440" i="4"/>
  <c r="B3441" i="4"/>
  <c r="O3441" i="4" l="1"/>
  <c r="B3442" i="4"/>
  <c r="A3444" i="4"/>
  <c r="D3444" i="4" s="1"/>
  <c r="E3444" i="4" s="1"/>
  <c r="P3444" i="4" s="1"/>
  <c r="C3445" i="4"/>
  <c r="C3446" i="4" l="1"/>
  <c r="A3445" i="4"/>
  <c r="D3445" i="4" s="1"/>
  <c r="E3445" i="4" s="1"/>
  <c r="P3445" i="4" s="1"/>
  <c r="O3442" i="4"/>
  <c r="B3443" i="4"/>
  <c r="O3443" i="4" l="1"/>
  <c r="B3444" i="4"/>
  <c r="A3446" i="4"/>
  <c r="D3446" i="4" s="1"/>
  <c r="E3446" i="4" s="1"/>
  <c r="P3446" i="4" s="1"/>
  <c r="C3447" i="4"/>
  <c r="C3448" i="4" l="1"/>
  <c r="A3447" i="4"/>
  <c r="D3447" i="4" s="1"/>
  <c r="E3447" i="4" s="1"/>
  <c r="P3447" i="4" s="1"/>
  <c r="O3444" i="4"/>
  <c r="B3445" i="4"/>
  <c r="O3445" i="4" l="1"/>
  <c r="B3446" i="4"/>
  <c r="A3448" i="4"/>
  <c r="D3448" i="4" s="1"/>
  <c r="E3448" i="4" s="1"/>
  <c r="P3448" i="4" s="1"/>
  <c r="C3449" i="4"/>
  <c r="C3450" i="4" l="1"/>
  <c r="A3449" i="4"/>
  <c r="D3449" i="4" s="1"/>
  <c r="E3449" i="4" s="1"/>
  <c r="P3449" i="4" s="1"/>
  <c r="O3446" i="4"/>
  <c r="B3447" i="4"/>
  <c r="O3447" i="4" l="1"/>
  <c r="B3448" i="4"/>
  <c r="A3450" i="4"/>
  <c r="D3450" i="4" s="1"/>
  <c r="E3450" i="4" s="1"/>
  <c r="P3450" i="4" s="1"/>
  <c r="C3451" i="4"/>
  <c r="C3452" i="4" l="1"/>
  <c r="A3451" i="4"/>
  <c r="D3451" i="4" s="1"/>
  <c r="E3451" i="4" s="1"/>
  <c r="P3451" i="4" s="1"/>
  <c r="O3448" i="4"/>
  <c r="B3449" i="4"/>
  <c r="O3449" i="4" l="1"/>
  <c r="B3450" i="4"/>
  <c r="A3452" i="4"/>
  <c r="D3452" i="4" s="1"/>
  <c r="E3452" i="4" s="1"/>
  <c r="P3452" i="4" s="1"/>
  <c r="C3453" i="4"/>
  <c r="C3454" i="4" l="1"/>
  <c r="A3453" i="4"/>
  <c r="D3453" i="4" s="1"/>
  <c r="E3453" i="4" s="1"/>
  <c r="P3453" i="4" s="1"/>
  <c r="O3450" i="4"/>
  <c r="B3451" i="4"/>
  <c r="O3451" i="4" l="1"/>
  <c r="B3452" i="4"/>
  <c r="A3454" i="4"/>
  <c r="D3454" i="4" s="1"/>
  <c r="E3454" i="4" s="1"/>
  <c r="P3454" i="4" s="1"/>
  <c r="C3455" i="4"/>
  <c r="C3456" i="4" l="1"/>
  <c r="A3455" i="4"/>
  <c r="D3455" i="4" s="1"/>
  <c r="E3455" i="4" s="1"/>
  <c r="P3455" i="4" s="1"/>
  <c r="O3452" i="4"/>
  <c r="B3453" i="4"/>
  <c r="O3453" i="4" l="1"/>
  <c r="B3454" i="4"/>
  <c r="A3456" i="4"/>
  <c r="D3456" i="4" s="1"/>
  <c r="E3456" i="4" s="1"/>
  <c r="P3456" i="4" s="1"/>
  <c r="C3457" i="4"/>
  <c r="O3454" i="4" l="1"/>
  <c r="B3455" i="4"/>
  <c r="C3458" i="4"/>
  <c r="A3457" i="4"/>
  <c r="D3457" i="4" s="1"/>
  <c r="E3457" i="4" s="1"/>
  <c r="P3457" i="4" s="1"/>
  <c r="A3458" i="4" l="1"/>
  <c r="D3458" i="4" s="1"/>
  <c r="E3458" i="4" s="1"/>
  <c r="P3458" i="4" s="1"/>
  <c r="C3459" i="4"/>
  <c r="O3455" i="4"/>
  <c r="B3456" i="4"/>
  <c r="O3456" i="4" l="1"/>
  <c r="B3457" i="4"/>
  <c r="C3460" i="4"/>
  <c r="A3459" i="4"/>
  <c r="D3459" i="4" s="1"/>
  <c r="E3459" i="4" s="1"/>
  <c r="P3459" i="4" s="1"/>
  <c r="A3460" i="4" l="1"/>
  <c r="D3460" i="4" s="1"/>
  <c r="E3460" i="4" s="1"/>
  <c r="P3460" i="4" s="1"/>
  <c r="C3461" i="4"/>
  <c r="O3457" i="4"/>
  <c r="B3458" i="4"/>
  <c r="O3458" i="4" l="1"/>
  <c r="B3459" i="4"/>
  <c r="C3462" i="4"/>
  <c r="A3461" i="4"/>
  <c r="D3461" i="4" s="1"/>
  <c r="E3461" i="4" s="1"/>
  <c r="P3461" i="4" s="1"/>
  <c r="A3462" i="4" l="1"/>
  <c r="D3462" i="4" s="1"/>
  <c r="E3462" i="4" s="1"/>
  <c r="P3462" i="4" s="1"/>
  <c r="C3463" i="4"/>
  <c r="O3459" i="4"/>
  <c r="B3460" i="4"/>
  <c r="O3460" i="4" l="1"/>
  <c r="B3461" i="4"/>
  <c r="C3464" i="4"/>
  <c r="A3463" i="4"/>
  <c r="D3463" i="4" s="1"/>
  <c r="E3463" i="4" s="1"/>
  <c r="P3463" i="4" s="1"/>
  <c r="O3461" i="4" l="1"/>
  <c r="B3462" i="4"/>
  <c r="A3464" i="4"/>
  <c r="D3464" i="4" s="1"/>
  <c r="E3464" i="4" s="1"/>
  <c r="P3464" i="4" s="1"/>
  <c r="C3465" i="4"/>
  <c r="C3466" i="4" l="1"/>
  <c r="A3465" i="4"/>
  <c r="D3465" i="4" s="1"/>
  <c r="E3465" i="4" s="1"/>
  <c r="P3465" i="4" s="1"/>
  <c r="O3462" i="4"/>
  <c r="B3463" i="4"/>
  <c r="O3463" i="4" l="1"/>
  <c r="B3464" i="4"/>
  <c r="A3466" i="4"/>
  <c r="D3466" i="4" s="1"/>
  <c r="E3466" i="4" s="1"/>
  <c r="P3466" i="4" s="1"/>
  <c r="C3467" i="4"/>
  <c r="C3468" i="4" l="1"/>
  <c r="A3467" i="4"/>
  <c r="D3467" i="4" s="1"/>
  <c r="E3467" i="4" s="1"/>
  <c r="P3467" i="4" s="1"/>
  <c r="O3464" i="4"/>
  <c r="B3465" i="4"/>
  <c r="O3465" i="4" l="1"/>
  <c r="B3466" i="4"/>
  <c r="A3468" i="4"/>
  <c r="D3468" i="4" s="1"/>
  <c r="E3468" i="4" s="1"/>
  <c r="P3468" i="4" s="1"/>
  <c r="C3469" i="4"/>
  <c r="C3470" i="4" l="1"/>
  <c r="A3469" i="4"/>
  <c r="D3469" i="4" s="1"/>
  <c r="E3469" i="4" s="1"/>
  <c r="P3469" i="4" s="1"/>
  <c r="O3466" i="4"/>
  <c r="B3467" i="4"/>
  <c r="O3467" i="4" l="1"/>
  <c r="B3468" i="4"/>
  <c r="A3470" i="4"/>
  <c r="D3470" i="4" s="1"/>
  <c r="E3470" i="4" s="1"/>
  <c r="P3470" i="4" s="1"/>
  <c r="C3471" i="4"/>
  <c r="C3472" i="4" l="1"/>
  <c r="A3471" i="4"/>
  <c r="D3471" i="4" s="1"/>
  <c r="E3471" i="4" s="1"/>
  <c r="P3471" i="4" s="1"/>
  <c r="O3468" i="4"/>
  <c r="B3469" i="4"/>
  <c r="O3469" i="4" l="1"/>
  <c r="B3470" i="4"/>
  <c r="A3472" i="4"/>
  <c r="D3472" i="4" s="1"/>
  <c r="E3472" i="4" s="1"/>
  <c r="P3472" i="4" s="1"/>
  <c r="C3473" i="4"/>
  <c r="C3474" i="4" l="1"/>
  <c r="A3473" i="4"/>
  <c r="D3473" i="4" s="1"/>
  <c r="E3473" i="4" s="1"/>
  <c r="P3473" i="4" s="1"/>
  <c r="O3470" i="4"/>
  <c r="B3471" i="4"/>
  <c r="O3471" i="4" l="1"/>
  <c r="B3472" i="4"/>
  <c r="A3474" i="4"/>
  <c r="D3474" i="4" s="1"/>
  <c r="E3474" i="4" s="1"/>
  <c r="P3474" i="4" s="1"/>
  <c r="C3475" i="4"/>
  <c r="C3476" i="4" l="1"/>
  <c r="A3475" i="4"/>
  <c r="D3475" i="4" s="1"/>
  <c r="E3475" i="4" s="1"/>
  <c r="P3475" i="4" s="1"/>
  <c r="O3472" i="4"/>
  <c r="B3473" i="4"/>
  <c r="O3473" i="4" l="1"/>
  <c r="B3474" i="4"/>
  <c r="A3476" i="4"/>
  <c r="D3476" i="4" s="1"/>
  <c r="E3476" i="4" s="1"/>
  <c r="P3476" i="4" s="1"/>
  <c r="C3477" i="4"/>
  <c r="C3478" i="4" l="1"/>
  <c r="A3477" i="4"/>
  <c r="D3477" i="4" s="1"/>
  <c r="E3477" i="4" s="1"/>
  <c r="P3477" i="4" s="1"/>
  <c r="O3474" i="4"/>
  <c r="B3475" i="4"/>
  <c r="O3475" i="4" l="1"/>
  <c r="B3476" i="4"/>
  <c r="A3478" i="4"/>
  <c r="D3478" i="4" s="1"/>
  <c r="E3478" i="4" s="1"/>
  <c r="P3478" i="4" s="1"/>
  <c r="C3479" i="4"/>
  <c r="C3480" i="4" l="1"/>
  <c r="A3479" i="4"/>
  <c r="D3479" i="4" s="1"/>
  <c r="E3479" i="4" s="1"/>
  <c r="P3479" i="4" s="1"/>
  <c r="O3476" i="4"/>
  <c r="B3477" i="4"/>
  <c r="O3477" i="4" l="1"/>
  <c r="B3478" i="4"/>
  <c r="A3480" i="4"/>
  <c r="D3480" i="4" s="1"/>
  <c r="E3480" i="4" s="1"/>
  <c r="P3480" i="4" s="1"/>
  <c r="C3481" i="4"/>
  <c r="C3482" i="4" l="1"/>
  <c r="A3481" i="4"/>
  <c r="D3481" i="4" s="1"/>
  <c r="E3481" i="4" s="1"/>
  <c r="P3481" i="4" s="1"/>
  <c r="O3478" i="4"/>
  <c r="B3479" i="4"/>
  <c r="O3479" i="4" l="1"/>
  <c r="B3480" i="4"/>
  <c r="A3482" i="4"/>
  <c r="D3482" i="4" s="1"/>
  <c r="E3482" i="4" s="1"/>
  <c r="P3482" i="4" s="1"/>
  <c r="C3483" i="4"/>
  <c r="C3484" i="4" l="1"/>
  <c r="A3483" i="4"/>
  <c r="D3483" i="4" s="1"/>
  <c r="E3483" i="4" s="1"/>
  <c r="P3483" i="4" s="1"/>
  <c r="O3480" i="4"/>
  <c r="B3481" i="4"/>
  <c r="O3481" i="4" l="1"/>
  <c r="B3482" i="4"/>
  <c r="A3484" i="4"/>
  <c r="D3484" i="4" s="1"/>
  <c r="E3484" i="4" s="1"/>
  <c r="P3484" i="4" s="1"/>
  <c r="C3485" i="4"/>
  <c r="C3486" i="4" l="1"/>
  <c r="A3485" i="4"/>
  <c r="D3485" i="4" s="1"/>
  <c r="E3485" i="4" s="1"/>
  <c r="P3485" i="4" s="1"/>
  <c r="O3482" i="4"/>
  <c r="B3483" i="4"/>
  <c r="O3483" i="4" l="1"/>
  <c r="B3484" i="4"/>
  <c r="A3486" i="4"/>
  <c r="D3486" i="4" s="1"/>
  <c r="E3486" i="4" s="1"/>
  <c r="P3486" i="4" s="1"/>
  <c r="C3487" i="4"/>
  <c r="C3488" i="4" l="1"/>
  <c r="A3487" i="4"/>
  <c r="D3487" i="4" s="1"/>
  <c r="E3487" i="4" s="1"/>
  <c r="P3487" i="4" s="1"/>
  <c r="O3484" i="4"/>
  <c r="B3485" i="4"/>
  <c r="O3485" i="4" l="1"/>
  <c r="B3486" i="4"/>
  <c r="A3488" i="4"/>
  <c r="D3488" i="4" s="1"/>
  <c r="E3488" i="4" s="1"/>
  <c r="P3488" i="4" s="1"/>
  <c r="C3489" i="4"/>
  <c r="C3490" i="4" l="1"/>
  <c r="A3489" i="4"/>
  <c r="D3489" i="4" s="1"/>
  <c r="E3489" i="4" s="1"/>
  <c r="P3489" i="4" s="1"/>
  <c r="O3486" i="4"/>
  <c r="B3487" i="4"/>
  <c r="O3487" i="4" l="1"/>
  <c r="B3488" i="4"/>
  <c r="A3490" i="4"/>
  <c r="D3490" i="4" s="1"/>
  <c r="E3490" i="4" s="1"/>
  <c r="P3490" i="4" s="1"/>
  <c r="C3491" i="4"/>
  <c r="C3492" i="4" l="1"/>
  <c r="A3491" i="4"/>
  <c r="D3491" i="4" s="1"/>
  <c r="E3491" i="4" s="1"/>
  <c r="P3491" i="4" s="1"/>
  <c r="O3488" i="4"/>
  <c r="B3489" i="4"/>
  <c r="O3489" i="4" l="1"/>
  <c r="B3490" i="4"/>
  <c r="A3492" i="4"/>
  <c r="D3492" i="4" s="1"/>
  <c r="E3492" i="4" s="1"/>
  <c r="P3492" i="4" s="1"/>
  <c r="C3493" i="4"/>
  <c r="C3494" i="4" l="1"/>
  <c r="A3493" i="4"/>
  <c r="D3493" i="4" s="1"/>
  <c r="E3493" i="4" s="1"/>
  <c r="P3493" i="4" s="1"/>
  <c r="O3490" i="4"/>
  <c r="B3491" i="4"/>
  <c r="O3491" i="4" l="1"/>
  <c r="B3492" i="4"/>
  <c r="A3494" i="4"/>
  <c r="D3494" i="4" s="1"/>
  <c r="E3494" i="4" s="1"/>
  <c r="P3494" i="4" s="1"/>
  <c r="C3495" i="4"/>
  <c r="C3496" i="4" l="1"/>
  <c r="A3495" i="4"/>
  <c r="D3495" i="4" s="1"/>
  <c r="E3495" i="4" s="1"/>
  <c r="P3495" i="4" s="1"/>
  <c r="O3492" i="4"/>
  <c r="B3493" i="4"/>
  <c r="O3493" i="4" l="1"/>
  <c r="B3494" i="4"/>
  <c r="A3496" i="4"/>
  <c r="D3496" i="4" s="1"/>
  <c r="E3496" i="4" s="1"/>
  <c r="P3496" i="4" s="1"/>
  <c r="C3497" i="4"/>
  <c r="C3498" i="4" l="1"/>
  <c r="A3497" i="4"/>
  <c r="D3497" i="4" s="1"/>
  <c r="E3497" i="4" s="1"/>
  <c r="P3497" i="4" s="1"/>
  <c r="O3494" i="4"/>
  <c r="B3495" i="4"/>
  <c r="O3495" i="4" l="1"/>
  <c r="B3496" i="4"/>
  <c r="A3498" i="4"/>
  <c r="D3498" i="4" s="1"/>
  <c r="E3498" i="4" s="1"/>
  <c r="P3498" i="4" s="1"/>
  <c r="C3499" i="4"/>
  <c r="C3500" i="4" l="1"/>
  <c r="A3499" i="4"/>
  <c r="D3499" i="4" s="1"/>
  <c r="E3499" i="4" s="1"/>
  <c r="P3499" i="4" s="1"/>
  <c r="O3496" i="4"/>
  <c r="B3497" i="4"/>
  <c r="O3497" i="4" l="1"/>
  <c r="B3498" i="4"/>
  <c r="A3500" i="4"/>
  <c r="D3500" i="4" s="1"/>
  <c r="E3500" i="4" s="1"/>
  <c r="P3500" i="4" s="1"/>
  <c r="C3501" i="4"/>
  <c r="C3502" i="4" l="1"/>
  <c r="A3501" i="4"/>
  <c r="D3501" i="4" s="1"/>
  <c r="E3501" i="4" s="1"/>
  <c r="P3501" i="4" s="1"/>
  <c r="O3498" i="4"/>
  <c r="B3499" i="4"/>
  <c r="O3499" i="4" l="1"/>
  <c r="B3500" i="4"/>
  <c r="A3502" i="4"/>
  <c r="D3502" i="4" s="1"/>
  <c r="E3502" i="4" s="1"/>
  <c r="P3502" i="4" s="1"/>
  <c r="C3503" i="4"/>
  <c r="C3504" i="4" l="1"/>
  <c r="A3503" i="4"/>
  <c r="D3503" i="4" s="1"/>
  <c r="E3503" i="4" s="1"/>
  <c r="P3503" i="4" s="1"/>
  <c r="O3500" i="4"/>
  <c r="B3501" i="4"/>
  <c r="O3501" i="4" l="1"/>
  <c r="B3502" i="4"/>
  <c r="A3504" i="4"/>
  <c r="D3504" i="4" s="1"/>
  <c r="E3504" i="4" s="1"/>
  <c r="P3504" i="4" s="1"/>
  <c r="C3505" i="4"/>
  <c r="C3506" i="4" l="1"/>
  <c r="A3505" i="4"/>
  <c r="D3505" i="4" s="1"/>
  <c r="E3505" i="4" s="1"/>
  <c r="P3505" i="4" s="1"/>
  <c r="O3502" i="4"/>
  <c r="B3503" i="4"/>
  <c r="O3503" i="4" l="1"/>
  <c r="B3504" i="4"/>
  <c r="A3506" i="4"/>
  <c r="D3506" i="4" s="1"/>
  <c r="E3506" i="4" s="1"/>
  <c r="P3506" i="4" s="1"/>
  <c r="C3507" i="4"/>
  <c r="C3508" i="4" l="1"/>
  <c r="A3507" i="4"/>
  <c r="D3507" i="4" s="1"/>
  <c r="E3507" i="4" s="1"/>
  <c r="P3507" i="4" s="1"/>
  <c r="O3504" i="4"/>
  <c r="B3505" i="4"/>
  <c r="O3505" i="4" l="1"/>
  <c r="B3506" i="4"/>
  <c r="A3508" i="4"/>
  <c r="D3508" i="4" s="1"/>
  <c r="E3508" i="4" s="1"/>
  <c r="P3508" i="4" s="1"/>
  <c r="C3509" i="4"/>
  <c r="C3510" i="4" l="1"/>
  <c r="A3509" i="4"/>
  <c r="D3509" i="4" s="1"/>
  <c r="E3509" i="4" s="1"/>
  <c r="P3509" i="4" s="1"/>
  <c r="O3506" i="4"/>
  <c r="B3507" i="4"/>
  <c r="O3507" i="4" l="1"/>
  <c r="B3508" i="4"/>
  <c r="A3510" i="4"/>
  <c r="D3510" i="4" s="1"/>
  <c r="E3510" i="4" s="1"/>
  <c r="P3510" i="4" s="1"/>
  <c r="C3511" i="4"/>
  <c r="C3512" i="4" l="1"/>
  <c r="A3511" i="4"/>
  <c r="D3511" i="4" s="1"/>
  <c r="E3511" i="4" s="1"/>
  <c r="P3511" i="4" s="1"/>
  <c r="O3508" i="4"/>
  <c r="B3509" i="4"/>
  <c r="O3509" i="4" l="1"/>
  <c r="B3510" i="4"/>
  <c r="A3512" i="4"/>
  <c r="D3512" i="4" s="1"/>
  <c r="E3512" i="4" s="1"/>
  <c r="P3512" i="4" s="1"/>
  <c r="C3513" i="4"/>
  <c r="C3514" i="4" l="1"/>
  <c r="A3513" i="4"/>
  <c r="D3513" i="4" s="1"/>
  <c r="E3513" i="4" s="1"/>
  <c r="P3513" i="4" s="1"/>
  <c r="O3510" i="4"/>
  <c r="B3511" i="4"/>
  <c r="O3511" i="4" l="1"/>
  <c r="B3512" i="4"/>
  <c r="A3514" i="4"/>
  <c r="D3514" i="4" s="1"/>
  <c r="E3514" i="4" s="1"/>
  <c r="P3514" i="4" s="1"/>
  <c r="C3515" i="4"/>
  <c r="C3516" i="4" l="1"/>
  <c r="A3515" i="4"/>
  <c r="D3515" i="4" s="1"/>
  <c r="E3515" i="4" s="1"/>
  <c r="P3515" i="4" s="1"/>
  <c r="O3512" i="4"/>
  <c r="B3513" i="4"/>
  <c r="O3513" i="4" l="1"/>
  <c r="B3514" i="4"/>
  <c r="A3516" i="4"/>
  <c r="D3516" i="4" s="1"/>
  <c r="E3516" i="4" s="1"/>
  <c r="P3516" i="4" s="1"/>
  <c r="C3517" i="4"/>
  <c r="C3518" i="4" l="1"/>
  <c r="A3517" i="4"/>
  <c r="D3517" i="4" s="1"/>
  <c r="E3517" i="4" s="1"/>
  <c r="P3517" i="4" s="1"/>
  <c r="O3514" i="4"/>
  <c r="B3515" i="4"/>
  <c r="O3515" i="4" l="1"/>
  <c r="B3516" i="4"/>
  <c r="A3518" i="4"/>
  <c r="D3518" i="4" s="1"/>
  <c r="E3518" i="4" s="1"/>
  <c r="P3518" i="4" s="1"/>
  <c r="C3519" i="4"/>
  <c r="C3520" i="4" l="1"/>
  <c r="A3519" i="4"/>
  <c r="D3519" i="4" s="1"/>
  <c r="E3519" i="4" s="1"/>
  <c r="P3519" i="4" s="1"/>
  <c r="O3516" i="4"/>
  <c r="B3517" i="4"/>
  <c r="O3517" i="4" l="1"/>
  <c r="B3518" i="4"/>
  <c r="A3520" i="4"/>
  <c r="D3520" i="4" s="1"/>
  <c r="E3520" i="4" s="1"/>
  <c r="P3520" i="4" s="1"/>
  <c r="C3521" i="4"/>
  <c r="C3522" i="4" l="1"/>
  <c r="A3521" i="4"/>
  <c r="D3521" i="4" s="1"/>
  <c r="E3521" i="4" s="1"/>
  <c r="P3521" i="4" s="1"/>
  <c r="O3518" i="4"/>
  <c r="B3519" i="4"/>
  <c r="O3519" i="4" l="1"/>
  <c r="B3520" i="4"/>
  <c r="A3522" i="4"/>
  <c r="D3522" i="4" s="1"/>
  <c r="E3522" i="4" s="1"/>
  <c r="P3522" i="4" s="1"/>
  <c r="C3523" i="4"/>
  <c r="C3524" i="4" l="1"/>
  <c r="A3523" i="4"/>
  <c r="D3523" i="4" s="1"/>
  <c r="E3523" i="4" s="1"/>
  <c r="P3523" i="4" s="1"/>
  <c r="O3520" i="4"/>
  <c r="B3521" i="4"/>
  <c r="O3521" i="4" l="1"/>
  <c r="B3522" i="4"/>
  <c r="A3524" i="4"/>
  <c r="D3524" i="4" s="1"/>
  <c r="E3524" i="4" s="1"/>
  <c r="P3524" i="4" s="1"/>
  <c r="C3525" i="4"/>
  <c r="C3526" i="4" l="1"/>
  <c r="A3525" i="4"/>
  <c r="D3525" i="4" s="1"/>
  <c r="E3525" i="4" s="1"/>
  <c r="P3525" i="4" s="1"/>
  <c r="O3522" i="4"/>
  <c r="B3523" i="4"/>
  <c r="O3523" i="4" l="1"/>
  <c r="B3524" i="4"/>
  <c r="A3526" i="4"/>
  <c r="D3526" i="4" s="1"/>
  <c r="E3526" i="4" s="1"/>
  <c r="P3526" i="4" s="1"/>
  <c r="C3527" i="4"/>
  <c r="C3528" i="4" l="1"/>
  <c r="A3527" i="4"/>
  <c r="D3527" i="4" s="1"/>
  <c r="E3527" i="4" s="1"/>
  <c r="P3527" i="4" s="1"/>
  <c r="O3524" i="4"/>
  <c r="B3525" i="4"/>
  <c r="O3525" i="4" l="1"/>
  <c r="B3526" i="4"/>
  <c r="A3528" i="4"/>
  <c r="D3528" i="4" s="1"/>
  <c r="E3528" i="4" s="1"/>
  <c r="P3528" i="4" s="1"/>
  <c r="C3529" i="4"/>
  <c r="C3530" i="4" l="1"/>
  <c r="A3529" i="4"/>
  <c r="D3529" i="4" s="1"/>
  <c r="E3529" i="4" s="1"/>
  <c r="P3529" i="4" s="1"/>
  <c r="O3526" i="4"/>
  <c r="B3527" i="4"/>
  <c r="O3527" i="4" l="1"/>
  <c r="B3528" i="4"/>
  <c r="A3530" i="4"/>
  <c r="D3530" i="4" s="1"/>
  <c r="E3530" i="4" s="1"/>
  <c r="P3530" i="4" s="1"/>
  <c r="C3531" i="4"/>
  <c r="C3532" i="4" l="1"/>
  <c r="A3531" i="4"/>
  <c r="D3531" i="4" s="1"/>
  <c r="E3531" i="4" s="1"/>
  <c r="P3531" i="4" s="1"/>
  <c r="O3528" i="4"/>
  <c r="B3529" i="4"/>
  <c r="O3529" i="4" l="1"/>
  <c r="B3530" i="4"/>
  <c r="A3532" i="4"/>
  <c r="D3532" i="4" s="1"/>
  <c r="E3532" i="4" s="1"/>
  <c r="P3532" i="4" s="1"/>
  <c r="C3533" i="4"/>
  <c r="C3534" i="4" l="1"/>
  <c r="A3533" i="4"/>
  <c r="D3533" i="4" s="1"/>
  <c r="E3533" i="4" s="1"/>
  <c r="P3533" i="4" s="1"/>
  <c r="O3530" i="4"/>
  <c r="B3531" i="4"/>
  <c r="O3531" i="4" l="1"/>
  <c r="B3532" i="4"/>
  <c r="A3534" i="4"/>
  <c r="D3534" i="4" s="1"/>
  <c r="E3534" i="4" s="1"/>
  <c r="P3534" i="4" s="1"/>
  <c r="C3535" i="4"/>
  <c r="C3536" i="4" l="1"/>
  <c r="A3535" i="4"/>
  <c r="D3535" i="4" s="1"/>
  <c r="E3535" i="4" s="1"/>
  <c r="P3535" i="4" s="1"/>
  <c r="O3532" i="4"/>
  <c r="B3533" i="4"/>
  <c r="O3533" i="4" l="1"/>
  <c r="B3534" i="4"/>
  <c r="A3536" i="4"/>
  <c r="D3536" i="4" s="1"/>
  <c r="E3536" i="4" s="1"/>
  <c r="P3536" i="4" s="1"/>
  <c r="C3537" i="4"/>
  <c r="C3538" i="4" l="1"/>
  <c r="A3537" i="4"/>
  <c r="D3537" i="4" s="1"/>
  <c r="E3537" i="4" s="1"/>
  <c r="P3537" i="4" s="1"/>
  <c r="O3534" i="4"/>
  <c r="B3535" i="4"/>
  <c r="O3535" i="4" l="1"/>
  <c r="B3536" i="4"/>
  <c r="A3538" i="4"/>
  <c r="D3538" i="4" s="1"/>
  <c r="E3538" i="4" s="1"/>
  <c r="P3538" i="4" s="1"/>
  <c r="C3539" i="4"/>
  <c r="C3540" i="4" l="1"/>
  <c r="A3539" i="4"/>
  <c r="D3539" i="4" s="1"/>
  <c r="E3539" i="4" s="1"/>
  <c r="P3539" i="4" s="1"/>
  <c r="O3536" i="4"/>
  <c r="B3537" i="4"/>
  <c r="O3537" i="4" l="1"/>
  <c r="B3538" i="4"/>
  <c r="A3540" i="4"/>
  <c r="D3540" i="4" s="1"/>
  <c r="E3540" i="4" s="1"/>
  <c r="P3540" i="4" s="1"/>
  <c r="C3541" i="4"/>
  <c r="C3542" i="4" l="1"/>
  <c r="A3541" i="4"/>
  <c r="D3541" i="4" s="1"/>
  <c r="E3541" i="4" s="1"/>
  <c r="P3541" i="4" s="1"/>
  <c r="O3538" i="4"/>
  <c r="B3539" i="4"/>
  <c r="O3539" i="4" l="1"/>
  <c r="B3540" i="4"/>
  <c r="A3542" i="4"/>
  <c r="D3542" i="4" s="1"/>
  <c r="E3542" i="4" s="1"/>
  <c r="P3542" i="4" s="1"/>
  <c r="C3543" i="4"/>
  <c r="C3544" i="4" l="1"/>
  <c r="A3543" i="4"/>
  <c r="D3543" i="4" s="1"/>
  <c r="E3543" i="4" s="1"/>
  <c r="P3543" i="4" s="1"/>
  <c r="O3540" i="4"/>
  <c r="B3541" i="4"/>
  <c r="O3541" i="4" l="1"/>
  <c r="B3542" i="4"/>
  <c r="A3544" i="4"/>
  <c r="D3544" i="4" s="1"/>
  <c r="E3544" i="4" s="1"/>
  <c r="P3544" i="4" s="1"/>
  <c r="C3545" i="4"/>
  <c r="C3546" i="4" l="1"/>
  <c r="A3545" i="4"/>
  <c r="D3545" i="4" s="1"/>
  <c r="E3545" i="4" s="1"/>
  <c r="P3545" i="4" s="1"/>
  <c r="O3542" i="4"/>
  <c r="B3543" i="4"/>
  <c r="O3543" i="4" l="1"/>
  <c r="B3544" i="4"/>
  <c r="A3546" i="4"/>
  <c r="D3546" i="4" s="1"/>
  <c r="E3546" i="4" s="1"/>
  <c r="P3546" i="4" s="1"/>
  <c r="C3547" i="4"/>
  <c r="C3548" i="4" l="1"/>
  <c r="A3547" i="4"/>
  <c r="D3547" i="4" s="1"/>
  <c r="E3547" i="4" s="1"/>
  <c r="P3547" i="4" s="1"/>
  <c r="O3544" i="4"/>
  <c r="B3545" i="4"/>
  <c r="O3545" i="4" l="1"/>
  <c r="B3546" i="4"/>
  <c r="A3548" i="4"/>
  <c r="D3548" i="4" s="1"/>
  <c r="E3548" i="4" s="1"/>
  <c r="P3548" i="4" s="1"/>
  <c r="C3549" i="4"/>
  <c r="C3550" i="4" l="1"/>
  <c r="A3549" i="4"/>
  <c r="D3549" i="4" s="1"/>
  <c r="E3549" i="4" s="1"/>
  <c r="P3549" i="4" s="1"/>
  <c r="O3546" i="4"/>
  <c r="B3547" i="4"/>
  <c r="O3547" i="4" l="1"/>
  <c r="B3548" i="4"/>
  <c r="A3550" i="4"/>
  <c r="D3550" i="4" s="1"/>
  <c r="E3550" i="4" s="1"/>
  <c r="P3550" i="4" s="1"/>
  <c r="C3551" i="4"/>
  <c r="C3552" i="4" l="1"/>
  <c r="A3551" i="4"/>
  <c r="D3551" i="4" s="1"/>
  <c r="E3551" i="4" s="1"/>
  <c r="P3551" i="4" s="1"/>
  <c r="O3548" i="4"/>
  <c r="B3549" i="4"/>
  <c r="O3549" i="4" l="1"/>
  <c r="B3550" i="4"/>
  <c r="A3552" i="4"/>
  <c r="D3552" i="4" s="1"/>
  <c r="E3552" i="4" s="1"/>
  <c r="P3552" i="4" s="1"/>
  <c r="C3553" i="4"/>
  <c r="C3554" i="4" l="1"/>
  <c r="A3553" i="4"/>
  <c r="D3553" i="4" s="1"/>
  <c r="E3553" i="4" s="1"/>
  <c r="P3553" i="4" s="1"/>
  <c r="O3550" i="4"/>
  <c r="B3551" i="4"/>
  <c r="O3551" i="4" l="1"/>
  <c r="B3552" i="4"/>
  <c r="A3554" i="4"/>
  <c r="D3554" i="4" s="1"/>
  <c r="E3554" i="4" s="1"/>
  <c r="P3554" i="4" s="1"/>
  <c r="C3555" i="4"/>
  <c r="C3556" i="4" l="1"/>
  <c r="A3555" i="4"/>
  <c r="D3555" i="4" s="1"/>
  <c r="E3555" i="4" s="1"/>
  <c r="P3555" i="4" s="1"/>
  <c r="O3552" i="4"/>
  <c r="B3553" i="4"/>
  <c r="O3553" i="4" l="1"/>
  <c r="B3554" i="4"/>
  <c r="A3556" i="4"/>
  <c r="D3556" i="4" s="1"/>
  <c r="E3556" i="4" s="1"/>
  <c r="P3556" i="4" s="1"/>
  <c r="C3557" i="4"/>
  <c r="C3558" i="4" l="1"/>
  <c r="A3557" i="4"/>
  <c r="D3557" i="4" s="1"/>
  <c r="E3557" i="4" s="1"/>
  <c r="P3557" i="4" s="1"/>
  <c r="O3554" i="4"/>
  <c r="B3555" i="4"/>
  <c r="O3555" i="4" l="1"/>
  <c r="B3556" i="4"/>
  <c r="A3558" i="4"/>
  <c r="D3558" i="4" s="1"/>
  <c r="E3558" i="4" s="1"/>
  <c r="P3558" i="4" s="1"/>
  <c r="C3559" i="4"/>
  <c r="C3560" i="4" l="1"/>
  <c r="A3559" i="4"/>
  <c r="D3559" i="4" s="1"/>
  <c r="E3559" i="4" s="1"/>
  <c r="P3559" i="4" s="1"/>
  <c r="O3556" i="4"/>
  <c r="B3557" i="4"/>
  <c r="O3557" i="4" l="1"/>
  <c r="B3558" i="4"/>
  <c r="A3560" i="4"/>
  <c r="D3560" i="4" s="1"/>
  <c r="E3560" i="4" s="1"/>
  <c r="P3560" i="4" s="1"/>
  <c r="C3561" i="4"/>
  <c r="C3562" i="4" l="1"/>
  <c r="A3561" i="4"/>
  <c r="D3561" i="4" s="1"/>
  <c r="E3561" i="4" s="1"/>
  <c r="P3561" i="4" s="1"/>
  <c r="O3558" i="4"/>
  <c r="B3559" i="4"/>
  <c r="O3559" i="4" l="1"/>
  <c r="B3560" i="4"/>
  <c r="A3562" i="4"/>
  <c r="D3562" i="4" s="1"/>
  <c r="E3562" i="4" s="1"/>
  <c r="P3562" i="4" s="1"/>
  <c r="C3563" i="4"/>
  <c r="C3564" i="4" l="1"/>
  <c r="A3563" i="4"/>
  <c r="D3563" i="4" s="1"/>
  <c r="E3563" i="4" s="1"/>
  <c r="P3563" i="4" s="1"/>
  <c r="O3560" i="4"/>
  <c r="B3561" i="4"/>
  <c r="O3561" i="4" l="1"/>
  <c r="B3562" i="4"/>
  <c r="A3564" i="4"/>
  <c r="D3564" i="4" s="1"/>
  <c r="E3564" i="4" s="1"/>
  <c r="P3564" i="4" s="1"/>
  <c r="C3565" i="4"/>
  <c r="C3566" i="4" l="1"/>
  <c r="A3565" i="4"/>
  <c r="D3565" i="4" s="1"/>
  <c r="E3565" i="4" s="1"/>
  <c r="P3565" i="4" s="1"/>
  <c r="O3562" i="4"/>
  <c r="B3563" i="4"/>
  <c r="O3563" i="4" l="1"/>
  <c r="B3564" i="4"/>
  <c r="A3566" i="4"/>
  <c r="D3566" i="4" s="1"/>
  <c r="E3566" i="4" s="1"/>
  <c r="P3566" i="4" s="1"/>
  <c r="C3567" i="4"/>
  <c r="C3568" i="4" l="1"/>
  <c r="A3567" i="4"/>
  <c r="D3567" i="4" s="1"/>
  <c r="E3567" i="4" s="1"/>
  <c r="P3567" i="4" s="1"/>
  <c r="O3564" i="4"/>
  <c r="B3565" i="4"/>
  <c r="O3565" i="4" l="1"/>
  <c r="B3566" i="4"/>
  <c r="A3568" i="4"/>
  <c r="D3568" i="4" s="1"/>
  <c r="E3568" i="4" s="1"/>
  <c r="P3568" i="4" s="1"/>
  <c r="C3569" i="4"/>
  <c r="C3570" i="4" l="1"/>
  <c r="A3569" i="4"/>
  <c r="D3569" i="4" s="1"/>
  <c r="E3569" i="4" s="1"/>
  <c r="P3569" i="4" s="1"/>
  <c r="O3566" i="4"/>
  <c r="B3567" i="4"/>
  <c r="O3567" i="4" l="1"/>
  <c r="B3568" i="4"/>
  <c r="A3570" i="4"/>
  <c r="D3570" i="4" s="1"/>
  <c r="E3570" i="4" s="1"/>
  <c r="P3570" i="4" s="1"/>
  <c r="C3571" i="4"/>
  <c r="C3572" i="4" l="1"/>
  <c r="A3571" i="4"/>
  <c r="D3571" i="4" s="1"/>
  <c r="E3571" i="4" s="1"/>
  <c r="P3571" i="4" s="1"/>
  <c r="O3568" i="4"/>
  <c r="B3569" i="4"/>
  <c r="O3569" i="4" l="1"/>
  <c r="B3570" i="4"/>
  <c r="A3572" i="4"/>
  <c r="D3572" i="4" s="1"/>
  <c r="E3572" i="4" s="1"/>
  <c r="P3572" i="4" s="1"/>
  <c r="C3573" i="4"/>
  <c r="C3574" i="4" l="1"/>
  <c r="A3573" i="4"/>
  <c r="D3573" i="4" s="1"/>
  <c r="E3573" i="4" s="1"/>
  <c r="P3573" i="4" s="1"/>
  <c r="O3570" i="4"/>
  <c r="B3571" i="4"/>
  <c r="O3571" i="4" l="1"/>
  <c r="B3572" i="4"/>
  <c r="A3574" i="4"/>
  <c r="D3574" i="4" s="1"/>
  <c r="E3574" i="4" s="1"/>
  <c r="P3574" i="4" s="1"/>
  <c r="C3575" i="4"/>
  <c r="C3576" i="4" l="1"/>
  <c r="A3575" i="4"/>
  <c r="D3575" i="4" s="1"/>
  <c r="E3575" i="4" s="1"/>
  <c r="P3575" i="4" s="1"/>
  <c r="O3572" i="4"/>
  <c r="B3573" i="4"/>
  <c r="O3573" i="4" l="1"/>
  <c r="B3574" i="4"/>
  <c r="A3576" i="4"/>
  <c r="D3576" i="4" s="1"/>
  <c r="E3576" i="4" s="1"/>
  <c r="P3576" i="4" s="1"/>
  <c r="C3577" i="4"/>
  <c r="C3578" i="4" l="1"/>
  <c r="A3577" i="4"/>
  <c r="D3577" i="4" s="1"/>
  <c r="E3577" i="4" s="1"/>
  <c r="P3577" i="4" s="1"/>
  <c r="O3574" i="4"/>
  <c r="B3575" i="4"/>
  <c r="O3575" i="4" l="1"/>
  <c r="B3576" i="4"/>
  <c r="A3578" i="4"/>
  <c r="D3578" i="4" s="1"/>
  <c r="E3578" i="4" s="1"/>
  <c r="P3578" i="4" s="1"/>
  <c r="C3579" i="4"/>
  <c r="C3580" i="4" l="1"/>
  <c r="A3579" i="4"/>
  <c r="D3579" i="4" s="1"/>
  <c r="E3579" i="4" s="1"/>
  <c r="P3579" i="4" s="1"/>
  <c r="O3576" i="4"/>
  <c r="B3577" i="4"/>
  <c r="O3577" i="4" l="1"/>
  <c r="B3578" i="4"/>
  <c r="A3580" i="4"/>
  <c r="D3580" i="4" s="1"/>
  <c r="E3580" i="4" s="1"/>
  <c r="P3580" i="4" s="1"/>
  <c r="C3581" i="4"/>
  <c r="C3582" i="4" l="1"/>
  <c r="A3581" i="4"/>
  <c r="D3581" i="4" s="1"/>
  <c r="E3581" i="4" s="1"/>
  <c r="P3581" i="4" s="1"/>
  <c r="O3578" i="4"/>
  <c r="B3579" i="4"/>
  <c r="O3579" i="4" l="1"/>
  <c r="B3580" i="4"/>
  <c r="A3582" i="4"/>
  <c r="D3582" i="4" s="1"/>
  <c r="E3582" i="4" s="1"/>
  <c r="P3582" i="4" s="1"/>
  <c r="C3583" i="4"/>
  <c r="C3584" i="4" l="1"/>
  <c r="A3583" i="4"/>
  <c r="D3583" i="4" s="1"/>
  <c r="E3583" i="4" s="1"/>
  <c r="P3583" i="4" s="1"/>
  <c r="O3580" i="4"/>
  <c r="B3581" i="4"/>
  <c r="O3581" i="4" l="1"/>
  <c r="B3582" i="4"/>
  <c r="A3584" i="4"/>
  <c r="D3584" i="4" s="1"/>
  <c r="E3584" i="4" s="1"/>
  <c r="P3584" i="4" s="1"/>
  <c r="C3585" i="4"/>
  <c r="C3586" i="4" l="1"/>
  <c r="A3585" i="4"/>
  <c r="D3585" i="4" s="1"/>
  <c r="E3585" i="4" s="1"/>
  <c r="P3585" i="4" s="1"/>
  <c r="O3582" i="4"/>
  <c r="B3583" i="4"/>
  <c r="O3583" i="4" l="1"/>
  <c r="B3584" i="4"/>
  <c r="A3586" i="4"/>
  <c r="D3586" i="4" s="1"/>
  <c r="E3586" i="4" s="1"/>
  <c r="P3586" i="4" s="1"/>
  <c r="C3587" i="4"/>
  <c r="C3588" i="4" l="1"/>
  <c r="A3587" i="4"/>
  <c r="D3587" i="4" s="1"/>
  <c r="E3587" i="4" s="1"/>
  <c r="P3587" i="4" s="1"/>
  <c r="O3584" i="4"/>
  <c r="B3585" i="4"/>
  <c r="O3585" i="4" l="1"/>
  <c r="B3586" i="4"/>
  <c r="A3588" i="4"/>
  <c r="D3588" i="4" s="1"/>
  <c r="E3588" i="4" s="1"/>
  <c r="P3588" i="4" s="1"/>
  <c r="C3589" i="4"/>
  <c r="C3590" i="4" l="1"/>
  <c r="A3589" i="4"/>
  <c r="D3589" i="4" s="1"/>
  <c r="E3589" i="4" s="1"/>
  <c r="P3589" i="4" s="1"/>
  <c r="O3586" i="4"/>
  <c r="B3587" i="4"/>
  <c r="O3587" i="4" l="1"/>
  <c r="B3588" i="4"/>
  <c r="A3590" i="4"/>
  <c r="D3590" i="4" s="1"/>
  <c r="E3590" i="4" s="1"/>
  <c r="P3590" i="4" s="1"/>
  <c r="C3591" i="4"/>
  <c r="C3592" i="4" l="1"/>
  <c r="A3591" i="4"/>
  <c r="D3591" i="4" s="1"/>
  <c r="E3591" i="4" s="1"/>
  <c r="P3591" i="4" s="1"/>
  <c r="O3588" i="4"/>
  <c r="B3589" i="4"/>
  <c r="O3589" i="4" l="1"/>
  <c r="B3590" i="4"/>
  <c r="A3592" i="4"/>
  <c r="D3592" i="4" s="1"/>
  <c r="E3592" i="4" s="1"/>
  <c r="P3592" i="4" s="1"/>
  <c r="C3593" i="4"/>
  <c r="C3594" i="4" l="1"/>
  <c r="A3593" i="4"/>
  <c r="D3593" i="4" s="1"/>
  <c r="E3593" i="4" s="1"/>
  <c r="P3593" i="4" s="1"/>
  <c r="O3590" i="4"/>
  <c r="B3591" i="4"/>
  <c r="O3591" i="4" l="1"/>
  <c r="B3592" i="4"/>
  <c r="A3594" i="4"/>
  <c r="D3594" i="4" s="1"/>
  <c r="E3594" i="4" s="1"/>
  <c r="P3594" i="4" s="1"/>
  <c r="C3595" i="4"/>
  <c r="C3596" i="4" l="1"/>
  <c r="A3595" i="4"/>
  <c r="D3595" i="4" s="1"/>
  <c r="E3595" i="4" s="1"/>
  <c r="P3595" i="4" s="1"/>
  <c r="O3592" i="4"/>
  <c r="B3593" i="4"/>
  <c r="O3593" i="4" l="1"/>
  <c r="B3594" i="4"/>
  <c r="A3596" i="4"/>
  <c r="D3596" i="4" s="1"/>
  <c r="E3596" i="4" s="1"/>
  <c r="P3596" i="4" s="1"/>
  <c r="C3597" i="4"/>
  <c r="C3598" i="4" l="1"/>
  <c r="A3597" i="4"/>
  <c r="D3597" i="4" s="1"/>
  <c r="E3597" i="4" s="1"/>
  <c r="P3597" i="4" s="1"/>
  <c r="O3594" i="4"/>
  <c r="B3595" i="4"/>
  <c r="O3595" i="4" l="1"/>
  <c r="B3596" i="4"/>
  <c r="A3598" i="4"/>
  <c r="D3598" i="4" s="1"/>
  <c r="E3598" i="4" s="1"/>
  <c r="P3598" i="4" s="1"/>
  <c r="C3599" i="4"/>
  <c r="C3600" i="4" l="1"/>
  <c r="A3599" i="4"/>
  <c r="D3599" i="4" s="1"/>
  <c r="E3599" i="4" s="1"/>
  <c r="P3599" i="4" s="1"/>
  <c r="O3596" i="4"/>
  <c r="B3597" i="4"/>
  <c r="O3597" i="4" l="1"/>
  <c r="B3598" i="4"/>
  <c r="A3600" i="4"/>
  <c r="D3600" i="4" s="1"/>
  <c r="E3600" i="4" s="1"/>
  <c r="P3600" i="4" s="1"/>
  <c r="C3601" i="4"/>
  <c r="C3602" i="4" l="1"/>
  <c r="A3601" i="4"/>
  <c r="D3601" i="4" s="1"/>
  <c r="E3601" i="4" s="1"/>
  <c r="P3601" i="4" s="1"/>
  <c r="O3598" i="4"/>
  <c r="B3599" i="4"/>
  <c r="O3599" i="4" l="1"/>
  <c r="B3600" i="4"/>
  <c r="A3602" i="4"/>
  <c r="D3602" i="4" s="1"/>
  <c r="E3602" i="4" s="1"/>
  <c r="P3602" i="4" s="1"/>
  <c r="C3603" i="4"/>
  <c r="C3604" i="4" l="1"/>
  <c r="A3603" i="4"/>
  <c r="D3603" i="4" s="1"/>
  <c r="E3603" i="4" s="1"/>
  <c r="P3603" i="4" s="1"/>
  <c r="O3600" i="4"/>
  <c r="B3601" i="4"/>
  <c r="O3601" i="4" l="1"/>
  <c r="B3602" i="4"/>
  <c r="A3604" i="4"/>
  <c r="D3604" i="4" s="1"/>
  <c r="E3604" i="4" s="1"/>
  <c r="P3604" i="4" s="1"/>
  <c r="C3605" i="4"/>
  <c r="C3606" i="4" l="1"/>
  <c r="A3605" i="4"/>
  <c r="D3605" i="4" s="1"/>
  <c r="E3605" i="4" s="1"/>
  <c r="P3605" i="4" s="1"/>
  <c r="O3602" i="4"/>
  <c r="B3603" i="4"/>
  <c r="O3603" i="4" l="1"/>
  <c r="B3604" i="4"/>
  <c r="A3606" i="4"/>
  <c r="D3606" i="4" s="1"/>
  <c r="E3606" i="4" s="1"/>
  <c r="P3606" i="4" s="1"/>
  <c r="C3607" i="4"/>
  <c r="C3608" i="4" l="1"/>
  <c r="A3607" i="4"/>
  <c r="D3607" i="4" s="1"/>
  <c r="E3607" i="4" s="1"/>
  <c r="P3607" i="4" s="1"/>
  <c r="O3604" i="4"/>
  <c r="B3605" i="4"/>
  <c r="O3605" i="4" l="1"/>
  <c r="B3606" i="4"/>
  <c r="A3608" i="4"/>
  <c r="D3608" i="4" s="1"/>
  <c r="E3608" i="4" s="1"/>
  <c r="P3608" i="4" s="1"/>
  <c r="C3609" i="4"/>
  <c r="C3610" i="4" l="1"/>
  <c r="A3609" i="4"/>
  <c r="D3609" i="4" s="1"/>
  <c r="E3609" i="4" s="1"/>
  <c r="P3609" i="4" s="1"/>
  <c r="O3606" i="4"/>
  <c r="B3607" i="4"/>
  <c r="O3607" i="4" l="1"/>
  <c r="B3608" i="4"/>
  <c r="A3610" i="4"/>
  <c r="D3610" i="4" s="1"/>
  <c r="E3610" i="4" s="1"/>
  <c r="P3610" i="4" s="1"/>
  <c r="C3611" i="4"/>
  <c r="C3612" i="4" l="1"/>
  <c r="A3611" i="4"/>
  <c r="D3611" i="4" s="1"/>
  <c r="E3611" i="4" s="1"/>
  <c r="P3611" i="4" s="1"/>
  <c r="O3608" i="4"/>
  <c r="B3609" i="4"/>
  <c r="O3609" i="4" l="1"/>
  <c r="B3610" i="4"/>
  <c r="A3612" i="4"/>
  <c r="D3612" i="4" s="1"/>
  <c r="E3612" i="4" s="1"/>
  <c r="P3612" i="4" s="1"/>
  <c r="C3613" i="4"/>
  <c r="C3614" i="4" l="1"/>
  <c r="A3613" i="4"/>
  <c r="D3613" i="4" s="1"/>
  <c r="E3613" i="4" s="1"/>
  <c r="P3613" i="4" s="1"/>
  <c r="O3610" i="4"/>
  <c r="B3611" i="4"/>
  <c r="O3611" i="4" l="1"/>
  <c r="B3612" i="4"/>
  <c r="A3614" i="4"/>
  <c r="D3614" i="4" s="1"/>
  <c r="E3614" i="4" s="1"/>
  <c r="P3614" i="4" s="1"/>
  <c r="C3615" i="4"/>
  <c r="C3616" i="4" l="1"/>
  <c r="A3615" i="4"/>
  <c r="D3615" i="4" s="1"/>
  <c r="E3615" i="4" s="1"/>
  <c r="P3615" i="4" s="1"/>
  <c r="O3612" i="4"/>
  <c r="B3613" i="4"/>
  <c r="O3613" i="4" l="1"/>
  <c r="B3614" i="4"/>
  <c r="A3616" i="4"/>
  <c r="D3616" i="4" s="1"/>
  <c r="E3616" i="4" s="1"/>
  <c r="P3616" i="4" s="1"/>
  <c r="C3617" i="4"/>
  <c r="C3618" i="4" l="1"/>
  <c r="A3617" i="4"/>
  <c r="D3617" i="4" s="1"/>
  <c r="E3617" i="4" s="1"/>
  <c r="P3617" i="4" s="1"/>
  <c r="O3614" i="4"/>
  <c r="B3615" i="4"/>
  <c r="O3615" i="4" l="1"/>
  <c r="B3616" i="4"/>
  <c r="A3618" i="4"/>
  <c r="D3618" i="4" s="1"/>
  <c r="E3618" i="4" s="1"/>
  <c r="P3618" i="4" s="1"/>
  <c r="C3619" i="4"/>
  <c r="C3620" i="4" l="1"/>
  <c r="A3619" i="4"/>
  <c r="D3619" i="4" s="1"/>
  <c r="E3619" i="4" s="1"/>
  <c r="P3619" i="4" s="1"/>
  <c r="O3616" i="4"/>
  <c r="B3617" i="4"/>
  <c r="O3617" i="4" l="1"/>
  <c r="B3618" i="4"/>
  <c r="A3620" i="4"/>
  <c r="D3620" i="4" s="1"/>
  <c r="E3620" i="4" s="1"/>
  <c r="P3620" i="4" s="1"/>
  <c r="C3621" i="4"/>
  <c r="C3622" i="4" l="1"/>
  <c r="A3621" i="4"/>
  <c r="D3621" i="4" s="1"/>
  <c r="E3621" i="4" s="1"/>
  <c r="P3621" i="4" s="1"/>
  <c r="O3618" i="4"/>
  <c r="B3619" i="4"/>
  <c r="O3619" i="4" l="1"/>
  <c r="B3620" i="4"/>
  <c r="A3622" i="4"/>
  <c r="D3622" i="4" s="1"/>
  <c r="E3622" i="4" s="1"/>
  <c r="P3622" i="4" s="1"/>
  <c r="C3623" i="4"/>
  <c r="C3624" i="4" l="1"/>
  <c r="A3623" i="4"/>
  <c r="D3623" i="4" s="1"/>
  <c r="E3623" i="4" s="1"/>
  <c r="P3623" i="4" s="1"/>
  <c r="O3620" i="4"/>
  <c r="B3621" i="4"/>
  <c r="O3621" i="4" l="1"/>
  <c r="B3622" i="4"/>
  <c r="A3624" i="4"/>
  <c r="D3624" i="4" s="1"/>
  <c r="E3624" i="4" s="1"/>
  <c r="P3624" i="4" s="1"/>
  <c r="C3625" i="4"/>
  <c r="C3626" i="4" l="1"/>
  <c r="A3625" i="4"/>
  <c r="D3625" i="4" s="1"/>
  <c r="E3625" i="4" s="1"/>
  <c r="P3625" i="4" s="1"/>
  <c r="O3622" i="4"/>
  <c r="B3623" i="4"/>
  <c r="O3623" i="4" l="1"/>
  <c r="B3624" i="4"/>
  <c r="A3626" i="4"/>
  <c r="D3626" i="4" s="1"/>
  <c r="E3626" i="4" s="1"/>
  <c r="P3626" i="4" s="1"/>
  <c r="C3627" i="4"/>
  <c r="C3628" i="4" l="1"/>
  <c r="A3627" i="4"/>
  <c r="D3627" i="4" s="1"/>
  <c r="E3627" i="4" s="1"/>
  <c r="P3627" i="4" s="1"/>
  <c r="O3624" i="4"/>
  <c r="B3625" i="4"/>
  <c r="O3625" i="4" l="1"/>
  <c r="B3626" i="4"/>
  <c r="A3628" i="4"/>
  <c r="D3628" i="4" s="1"/>
  <c r="E3628" i="4" s="1"/>
  <c r="P3628" i="4" s="1"/>
  <c r="C3629" i="4"/>
  <c r="C3630" i="4" l="1"/>
  <c r="A3629" i="4"/>
  <c r="D3629" i="4" s="1"/>
  <c r="E3629" i="4" s="1"/>
  <c r="P3629" i="4" s="1"/>
  <c r="O3626" i="4"/>
  <c r="B3627" i="4"/>
  <c r="O3627" i="4" l="1"/>
  <c r="B3628" i="4"/>
  <c r="A3630" i="4"/>
  <c r="D3630" i="4" s="1"/>
  <c r="E3630" i="4" s="1"/>
  <c r="P3630" i="4" s="1"/>
  <c r="C3631" i="4"/>
  <c r="C3632" i="4" l="1"/>
  <c r="A3631" i="4"/>
  <c r="D3631" i="4" s="1"/>
  <c r="E3631" i="4" s="1"/>
  <c r="P3631" i="4" s="1"/>
  <c r="O3628" i="4"/>
  <c r="B3629" i="4"/>
  <c r="O3629" i="4" l="1"/>
  <c r="B3630" i="4"/>
  <c r="A3632" i="4"/>
  <c r="D3632" i="4" s="1"/>
  <c r="E3632" i="4" s="1"/>
  <c r="P3632" i="4" s="1"/>
  <c r="C3633" i="4"/>
  <c r="C3634" i="4" l="1"/>
  <c r="A3633" i="4"/>
  <c r="D3633" i="4" s="1"/>
  <c r="E3633" i="4" s="1"/>
  <c r="P3633" i="4" s="1"/>
  <c r="O3630" i="4"/>
  <c r="B3631" i="4"/>
  <c r="O3631" i="4" l="1"/>
  <c r="B3632" i="4"/>
  <c r="A3634" i="4"/>
  <c r="D3634" i="4" s="1"/>
  <c r="E3634" i="4" s="1"/>
  <c r="P3634" i="4" s="1"/>
  <c r="C3635" i="4"/>
  <c r="C3636" i="4" l="1"/>
  <c r="A3635" i="4"/>
  <c r="D3635" i="4" s="1"/>
  <c r="E3635" i="4" s="1"/>
  <c r="P3635" i="4" s="1"/>
  <c r="O3632" i="4"/>
  <c r="B3633" i="4"/>
  <c r="O3633" i="4" l="1"/>
  <c r="B3634" i="4"/>
  <c r="A3636" i="4"/>
  <c r="D3636" i="4" s="1"/>
  <c r="E3636" i="4" s="1"/>
  <c r="P3636" i="4" s="1"/>
  <c r="C3637" i="4"/>
  <c r="C3638" i="4" l="1"/>
  <c r="A3637" i="4"/>
  <c r="D3637" i="4" s="1"/>
  <c r="E3637" i="4" s="1"/>
  <c r="P3637" i="4" s="1"/>
  <c r="O3634" i="4"/>
  <c r="B3635" i="4"/>
  <c r="O3635" i="4" l="1"/>
  <c r="B3636" i="4"/>
  <c r="A3638" i="4"/>
  <c r="D3638" i="4" s="1"/>
  <c r="E3638" i="4" s="1"/>
  <c r="P3638" i="4" s="1"/>
  <c r="C3639" i="4"/>
  <c r="C3640" i="4" l="1"/>
  <c r="A3639" i="4"/>
  <c r="D3639" i="4" s="1"/>
  <c r="E3639" i="4" s="1"/>
  <c r="P3639" i="4" s="1"/>
  <c r="O3636" i="4"/>
  <c r="B3637" i="4"/>
  <c r="O3637" i="4" l="1"/>
  <c r="B3638" i="4"/>
  <c r="A3640" i="4"/>
  <c r="D3640" i="4" s="1"/>
  <c r="E3640" i="4" s="1"/>
  <c r="P3640" i="4" s="1"/>
  <c r="C3641" i="4"/>
  <c r="C3642" i="4" l="1"/>
  <c r="A3641" i="4"/>
  <c r="D3641" i="4" s="1"/>
  <c r="E3641" i="4" s="1"/>
  <c r="P3641" i="4" s="1"/>
  <c r="O3638" i="4"/>
  <c r="B3639" i="4"/>
  <c r="O3639" i="4" l="1"/>
  <c r="B3640" i="4"/>
  <c r="A3642" i="4"/>
  <c r="D3642" i="4" s="1"/>
  <c r="E3642" i="4" s="1"/>
  <c r="P3642" i="4" s="1"/>
  <c r="C3643" i="4"/>
  <c r="C3644" i="4" l="1"/>
  <c r="A3643" i="4"/>
  <c r="D3643" i="4" s="1"/>
  <c r="E3643" i="4" s="1"/>
  <c r="P3643" i="4" s="1"/>
  <c r="O3640" i="4"/>
  <c r="B3641" i="4"/>
  <c r="O3641" i="4" l="1"/>
  <c r="B3642" i="4"/>
  <c r="A3644" i="4"/>
  <c r="D3644" i="4" s="1"/>
  <c r="E3644" i="4" s="1"/>
  <c r="P3644" i="4" s="1"/>
  <c r="C3645" i="4"/>
  <c r="C3646" i="4" l="1"/>
  <c r="A3645" i="4"/>
  <c r="D3645" i="4" s="1"/>
  <c r="E3645" i="4" s="1"/>
  <c r="P3645" i="4" s="1"/>
  <c r="O3642" i="4"/>
  <c r="B3643" i="4"/>
  <c r="O3643" i="4" l="1"/>
  <c r="B3644" i="4"/>
  <c r="A3646" i="4"/>
  <c r="D3646" i="4" s="1"/>
  <c r="E3646" i="4" s="1"/>
  <c r="P3646" i="4" s="1"/>
  <c r="C3647" i="4"/>
  <c r="C3648" i="4" l="1"/>
  <c r="A3647" i="4"/>
  <c r="D3647" i="4" s="1"/>
  <c r="E3647" i="4" s="1"/>
  <c r="P3647" i="4" s="1"/>
  <c r="O3644" i="4"/>
  <c r="B3645" i="4"/>
  <c r="O3645" i="4" l="1"/>
  <c r="B3646" i="4"/>
  <c r="A3648" i="4"/>
  <c r="D3648" i="4" s="1"/>
  <c r="E3648" i="4" s="1"/>
  <c r="P3648" i="4" s="1"/>
  <c r="C3649" i="4"/>
  <c r="C3650" i="4" l="1"/>
  <c r="A3649" i="4"/>
  <c r="D3649" i="4" s="1"/>
  <c r="E3649" i="4" s="1"/>
  <c r="P3649" i="4" s="1"/>
  <c r="O3646" i="4"/>
  <c r="B3647" i="4"/>
  <c r="O3647" i="4" l="1"/>
  <c r="B3648" i="4"/>
  <c r="A3650" i="4"/>
  <c r="D3650" i="4" s="1"/>
  <c r="E3650" i="4" s="1"/>
  <c r="P3650" i="4" s="1"/>
  <c r="C3651" i="4"/>
  <c r="C3652" i="4" l="1"/>
  <c r="A3651" i="4"/>
  <c r="D3651" i="4" s="1"/>
  <c r="E3651" i="4" s="1"/>
  <c r="P3651" i="4" s="1"/>
  <c r="O3648" i="4"/>
  <c r="B3649" i="4"/>
  <c r="O3649" i="4" l="1"/>
  <c r="B3650" i="4"/>
  <c r="A3652" i="4"/>
  <c r="D3652" i="4" s="1"/>
  <c r="E3652" i="4" s="1"/>
  <c r="P3652" i="4" s="1"/>
  <c r="C3653" i="4"/>
  <c r="C3654" i="4" l="1"/>
  <c r="A3653" i="4"/>
  <c r="D3653" i="4" s="1"/>
  <c r="E3653" i="4" s="1"/>
  <c r="P3653" i="4" s="1"/>
  <c r="O3650" i="4"/>
  <c r="B3651" i="4"/>
  <c r="O3651" i="4" l="1"/>
  <c r="B3652" i="4"/>
  <c r="A3654" i="4"/>
  <c r="D3654" i="4" s="1"/>
  <c r="E3654" i="4" s="1"/>
  <c r="P3654" i="4" s="1"/>
  <c r="C3655" i="4"/>
  <c r="C3656" i="4" l="1"/>
  <c r="A3655" i="4"/>
  <c r="D3655" i="4" s="1"/>
  <c r="E3655" i="4" s="1"/>
  <c r="P3655" i="4" s="1"/>
  <c r="O3652" i="4"/>
  <c r="B3653" i="4"/>
  <c r="O3653" i="4" l="1"/>
  <c r="B3654" i="4"/>
  <c r="A3656" i="4"/>
  <c r="D3656" i="4" s="1"/>
  <c r="E3656" i="4" s="1"/>
  <c r="P3656" i="4" s="1"/>
  <c r="C3657" i="4"/>
  <c r="C3658" i="4" l="1"/>
  <c r="A3657" i="4"/>
  <c r="D3657" i="4" s="1"/>
  <c r="E3657" i="4" s="1"/>
  <c r="P3657" i="4" s="1"/>
  <c r="O3654" i="4"/>
  <c r="B3655" i="4"/>
  <c r="O3655" i="4" l="1"/>
  <c r="B3656" i="4"/>
  <c r="A3658" i="4"/>
  <c r="D3658" i="4" s="1"/>
  <c r="E3658" i="4" s="1"/>
  <c r="P3658" i="4" s="1"/>
  <c r="C3659" i="4"/>
  <c r="C3660" i="4" l="1"/>
  <c r="A3659" i="4"/>
  <c r="D3659" i="4" s="1"/>
  <c r="E3659" i="4" s="1"/>
  <c r="P3659" i="4" s="1"/>
  <c r="O3656" i="4"/>
  <c r="B3657" i="4"/>
  <c r="O3657" i="4" l="1"/>
  <c r="B3658" i="4"/>
  <c r="A3660" i="4"/>
  <c r="D3660" i="4" s="1"/>
  <c r="E3660" i="4" s="1"/>
  <c r="P3660" i="4" s="1"/>
  <c r="C3661" i="4"/>
  <c r="C3662" i="4" l="1"/>
  <c r="A3661" i="4"/>
  <c r="D3661" i="4" s="1"/>
  <c r="E3661" i="4" s="1"/>
  <c r="P3661" i="4" s="1"/>
  <c r="O3658" i="4"/>
  <c r="B3659" i="4"/>
  <c r="O3659" i="4" l="1"/>
  <c r="B3660" i="4"/>
  <c r="A3662" i="4"/>
  <c r="D3662" i="4" s="1"/>
  <c r="E3662" i="4" s="1"/>
  <c r="P3662" i="4" s="1"/>
  <c r="C3663" i="4"/>
  <c r="C3664" i="4" l="1"/>
  <c r="A3663" i="4"/>
  <c r="D3663" i="4" s="1"/>
  <c r="E3663" i="4" s="1"/>
  <c r="P3663" i="4" s="1"/>
  <c r="O3660" i="4"/>
  <c r="B3661" i="4"/>
  <c r="O3661" i="4" l="1"/>
  <c r="B3662" i="4"/>
  <c r="A3664" i="4"/>
  <c r="D3664" i="4" s="1"/>
  <c r="E3664" i="4" s="1"/>
  <c r="P3664" i="4" s="1"/>
  <c r="C3665" i="4"/>
  <c r="C3666" i="4" l="1"/>
  <c r="A3665" i="4"/>
  <c r="D3665" i="4" s="1"/>
  <c r="E3665" i="4" s="1"/>
  <c r="P3665" i="4" s="1"/>
  <c r="O3662" i="4"/>
  <c r="B3663" i="4"/>
  <c r="O3663" i="4" l="1"/>
  <c r="B3664" i="4"/>
  <c r="A3666" i="4"/>
  <c r="D3666" i="4" s="1"/>
  <c r="E3666" i="4" s="1"/>
  <c r="P3666" i="4" s="1"/>
  <c r="C3667" i="4"/>
  <c r="C3668" i="4" l="1"/>
  <c r="A3667" i="4"/>
  <c r="D3667" i="4" s="1"/>
  <c r="E3667" i="4" s="1"/>
  <c r="P3667" i="4" s="1"/>
  <c r="O3664" i="4"/>
  <c r="B3665" i="4"/>
  <c r="O3665" i="4" l="1"/>
  <c r="B3666" i="4"/>
  <c r="A3668" i="4"/>
  <c r="D3668" i="4" s="1"/>
  <c r="E3668" i="4" s="1"/>
  <c r="P3668" i="4" s="1"/>
  <c r="C3669" i="4"/>
  <c r="C3670" i="4" l="1"/>
  <c r="A3669" i="4"/>
  <c r="D3669" i="4" s="1"/>
  <c r="E3669" i="4" s="1"/>
  <c r="P3669" i="4" s="1"/>
  <c r="O3666" i="4"/>
  <c r="B3667" i="4"/>
  <c r="O3667" i="4" l="1"/>
  <c r="B3668" i="4"/>
  <c r="A3670" i="4"/>
  <c r="D3670" i="4" s="1"/>
  <c r="E3670" i="4" s="1"/>
  <c r="P3670" i="4" s="1"/>
  <c r="C3671" i="4"/>
  <c r="C3672" i="4" l="1"/>
  <c r="A3671" i="4"/>
  <c r="D3671" i="4" s="1"/>
  <c r="E3671" i="4" s="1"/>
  <c r="P3671" i="4" s="1"/>
  <c r="O3668" i="4"/>
  <c r="B3669" i="4"/>
  <c r="O3669" i="4" l="1"/>
  <c r="B3670" i="4"/>
  <c r="A3672" i="4"/>
  <c r="D3672" i="4" s="1"/>
  <c r="E3672" i="4" s="1"/>
  <c r="P3672" i="4" s="1"/>
  <c r="C3673" i="4"/>
  <c r="C3674" i="4" l="1"/>
  <c r="A3673" i="4"/>
  <c r="D3673" i="4" s="1"/>
  <c r="E3673" i="4" s="1"/>
  <c r="P3673" i="4" s="1"/>
  <c r="O3670" i="4"/>
  <c r="B3671" i="4"/>
  <c r="O3671" i="4" l="1"/>
  <c r="B3672" i="4"/>
  <c r="A3674" i="4"/>
  <c r="D3674" i="4" s="1"/>
  <c r="E3674" i="4" s="1"/>
  <c r="P3674" i="4" s="1"/>
  <c r="C3675" i="4"/>
  <c r="C3676" i="4" l="1"/>
  <c r="A3675" i="4"/>
  <c r="D3675" i="4" s="1"/>
  <c r="E3675" i="4" s="1"/>
  <c r="P3675" i="4" s="1"/>
  <c r="O3672" i="4"/>
  <c r="B3673" i="4"/>
  <c r="O3673" i="4" l="1"/>
  <c r="B3674" i="4"/>
  <c r="A3676" i="4"/>
  <c r="D3676" i="4" s="1"/>
  <c r="E3676" i="4" s="1"/>
  <c r="P3676" i="4" s="1"/>
  <c r="C3677" i="4"/>
  <c r="C3678" i="4" l="1"/>
  <c r="A3677" i="4"/>
  <c r="D3677" i="4" s="1"/>
  <c r="E3677" i="4" s="1"/>
  <c r="P3677" i="4" s="1"/>
  <c r="O3674" i="4"/>
  <c r="B3675" i="4"/>
  <c r="O3675" i="4" l="1"/>
  <c r="B3676" i="4"/>
  <c r="A3678" i="4"/>
  <c r="D3678" i="4" s="1"/>
  <c r="E3678" i="4" s="1"/>
  <c r="P3678" i="4" s="1"/>
  <c r="C3679" i="4"/>
  <c r="C3680" i="4" l="1"/>
  <c r="A3679" i="4"/>
  <c r="D3679" i="4" s="1"/>
  <c r="E3679" i="4" s="1"/>
  <c r="P3679" i="4" s="1"/>
  <c r="O3676" i="4"/>
  <c r="B3677" i="4"/>
  <c r="O3677" i="4" l="1"/>
  <c r="B3678" i="4"/>
  <c r="A3680" i="4"/>
  <c r="D3680" i="4" s="1"/>
  <c r="E3680" i="4" s="1"/>
  <c r="P3680" i="4" s="1"/>
  <c r="C3681" i="4"/>
  <c r="C3682" i="4" l="1"/>
  <c r="A3681" i="4"/>
  <c r="D3681" i="4" s="1"/>
  <c r="E3681" i="4" s="1"/>
  <c r="P3681" i="4" s="1"/>
  <c r="O3678" i="4"/>
  <c r="B3679" i="4"/>
  <c r="O3679" i="4" l="1"/>
  <c r="B3680" i="4"/>
  <c r="A3682" i="4"/>
  <c r="D3682" i="4" s="1"/>
  <c r="E3682" i="4" s="1"/>
  <c r="P3682" i="4" s="1"/>
  <c r="C3683" i="4"/>
  <c r="C3684" i="4" l="1"/>
  <c r="A3683" i="4"/>
  <c r="D3683" i="4" s="1"/>
  <c r="E3683" i="4" s="1"/>
  <c r="P3683" i="4" s="1"/>
  <c r="O3680" i="4"/>
  <c r="B3681" i="4"/>
  <c r="O3681" i="4" l="1"/>
  <c r="B3682" i="4"/>
  <c r="A3684" i="4"/>
  <c r="D3684" i="4" s="1"/>
  <c r="E3684" i="4" s="1"/>
  <c r="P3684" i="4" s="1"/>
  <c r="C3685" i="4"/>
  <c r="C3686" i="4" l="1"/>
  <c r="A3685" i="4"/>
  <c r="D3685" i="4" s="1"/>
  <c r="E3685" i="4" s="1"/>
  <c r="P3685" i="4" s="1"/>
  <c r="O3682" i="4"/>
  <c r="B3683" i="4"/>
  <c r="O3683" i="4" l="1"/>
  <c r="B3684" i="4"/>
  <c r="A3686" i="4"/>
  <c r="D3686" i="4" s="1"/>
  <c r="E3686" i="4" s="1"/>
  <c r="P3686" i="4" s="1"/>
  <c r="C3687" i="4"/>
  <c r="C3688" i="4" l="1"/>
  <c r="A3687" i="4"/>
  <c r="D3687" i="4" s="1"/>
  <c r="E3687" i="4" s="1"/>
  <c r="P3687" i="4" s="1"/>
  <c r="O3684" i="4"/>
  <c r="B3685" i="4"/>
  <c r="O3685" i="4" l="1"/>
  <c r="B3686" i="4"/>
  <c r="A3688" i="4"/>
  <c r="D3688" i="4" s="1"/>
  <c r="E3688" i="4" s="1"/>
  <c r="P3688" i="4" s="1"/>
  <c r="C3689" i="4"/>
  <c r="C3690" i="4" l="1"/>
  <c r="A3689" i="4"/>
  <c r="D3689" i="4" s="1"/>
  <c r="E3689" i="4" s="1"/>
  <c r="P3689" i="4" s="1"/>
  <c r="O3686" i="4"/>
  <c r="B3687" i="4"/>
  <c r="O3687" i="4" l="1"/>
  <c r="B3688" i="4"/>
  <c r="A3690" i="4"/>
  <c r="D3690" i="4" s="1"/>
  <c r="E3690" i="4" s="1"/>
  <c r="P3690" i="4" s="1"/>
  <c r="C3691" i="4"/>
  <c r="C3692" i="4" l="1"/>
  <c r="A3691" i="4"/>
  <c r="D3691" i="4" s="1"/>
  <c r="E3691" i="4" s="1"/>
  <c r="P3691" i="4" s="1"/>
  <c r="O3688" i="4"/>
  <c r="B3689" i="4"/>
  <c r="O3689" i="4" l="1"/>
  <c r="B3690" i="4"/>
  <c r="A3692" i="4"/>
  <c r="D3692" i="4" s="1"/>
  <c r="E3692" i="4" s="1"/>
  <c r="P3692" i="4" s="1"/>
  <c r="C3693" i="4"/>
  <c r="C3694" i="4" l="1"/>
  <c r="A3693" i="4"/>
  <c r="D3693" i="4" s="1"/>
  <c r="E3693" i="4" s="1"/>
  <c r="P3693" i="4" s="1"/>
  <c r="O3690" i="4"/>
  <c r="B3691" i="4"/>
  <c r="O3691" i="4" l="1"/>
  <c r="B3692" i="4"/>
  <c r="A3694" i="4"/>
  <c r="D3694" i="4" s="1"/>
  <c r="E3694" i="4" s="1"/>
  <c r="P3694" i="4" s="1"/>
  <c r="C3695" i="4"/>
  <c r="C3696" i="4" l="1"/>
  <c r="A3695" i="4"/>
  <c r="D3695" i="4" s="1"/>
  <c r="E3695" i="4" s="1"/>
  <c r="P3695" i="4" s="1"/>
  <c r="O3692" i="4"/>
  <c r="B3693" i="4"/>
  <c r="O3693" i="4" l="1"/>
  <c r="B3694" i="4"/>
  <c r="A3696" i="4"/>
  <c r="D3696" i="4" s="1"/>
  <c r="E3696" i="4" s="1"/>
  <c r="P3696" i="4" s="1"/>
  <c r="C3697" i="4"/>
  <c r="C3698" i="4" l="1"/>
  <c r="A3697" i="4"/>
  <c r="D3697" i="4" s="1"/>
  <c r="E3697" i="4" s="1"/>
  <c r="P3697" i="4" s="1"/>
  <c r="O3694" i="4"/>
  <c r="B3695" i="4"/>
  <c r="O3695" i="4" l="1"/>
  <c r="B3696" i="4"/>
  <c r="A3698" i="4"/>
  <c r="D3698" i="4" s="1"/>
  <c r="E3698" i="4" s="1"/>
  <c r="P3698" i="4" s="1"/>
  <c r="C3699" i="4"/>
  <c r="C3700" i="4" l="1"/>
  <c r="A3699" i="4"/>
  <c r="D3699" i="4" s="1"/>
  <c r="E3699" i="4" s="1"/>
  <c r="P3699" i="4" s="1"/>
  <c r="O3696" i="4"/>
  <c r="B3697" i="4"/>
  <c r="O3697" i="4" l="1"/>
  <c r="B3698" i="4"/>
  <c r="A3700" i="4"/>
  <c r="D3700" i="4" s="1"/>
  <c r="E3700" i="4" s="1"/>
  <c r="P3700" i="4" s="1"/>
  <c r="C3701" i="4"/>
  <c r="C3702" i="4" l="1"/>
  <c r="A3701" i="4"/>
  <c r="D3701" i="4" s="1"/>
  <c r="E3701" i="4" s="1"/>
  <c r="P3701" i="4" s="1"/>
  <c r="O3698" i="4"/>
  <c r="B3699" i="4"/>
  <c r="O3699" i="4" l="1"/>
  <c r="B3700" i="4"/>
  <c r="A3702" i="4"/>
  <c r="D3702" i="4" s="1"/>
  <c r="E3702" i="4" s="1"/>
  <c r="P3702" i="4" s="1"/>
  <c r="C3703" i="4"/>
  <c r="C3704" i="4" l="1"/>
  <c r="A3703" i="4"/>
  <c r="D3703" i="4" s="1"/>
  <c r="E3703" i="4" s="1"/>
  <c r="P3703" i="4" s="1"/>
  <c r="O3700" i="4"/>
  <c r="B3701" i="4"/>
  <c r="O3701" i="4" l="1"/>
  <c r="B3702" i="4"/>
  <c r="A3704" i="4"/>
  <c r="D3704" i="4" s="1"/>
  <c r="E3704" i="4" s="1"/>
  <c r="P3704" i="4" s="1"/>
  <c r="C3705" i="4"/>
  <c r="C3706" i="4" l="1"/>
  <c r="A3705" i="4"/>
  <c r="D3705" i="4" s="1"/>
  <c r="E3705" i="4" s="1"/>
  <c r="P3705" i="4" s="1"/>
  <c r="O3702" i="4"/>
  <c r="B3703" i="4"/>
  <c r="O3703" i="4" l="1"/>
  <c r="B3704" i="4"/>
  <c r="A3706" i="4"/>
  <c r="D3706" i="4" s="1"/>
  <c r="E3706" i="4" s="1"/>
  <c r="P3706" i="4" s="1"/>
  <c r="C3707" i="4"/>
  <c r="C3708" i="4" l="1"/>
  <c r="A3707" i="4"/>
  <c r="D3707" i="4" s="1"/>
  <c r="E3707" i="4" s="1"/>
  <c r="P3707" i="4" s="1"/>
  <c r="O3704" i="4"/>
  <c r="B3705" i="4"/>
  <c r="O3705" i="4" l="1"/>
  <c r="B3706" i="4"/>
  <c r="A3708" i="4"/>
  <c r="D3708" i="4" s="1"/>
  <c r="E3708" i="4" s="1"/>
  <c r="P3708" i="4" s="1"/>
  <c r="C3709" i="4"/>
  <c r="C3710" i="4" l="1"/>
  <c r="A3709" i="4"/>
  <c r="D3709" i="4" s="1"/>
  <c r="E3709" i="4" s="1"/>
  <c r="P3709" i="4" s="1"/>
  <c r="O3706" i="4"/>
  <c r="B3707" i="4"/>
  <c r="O3707" i="4" l="1"/>
  <c r="B3708" i="4"/>
  <c r="A3710" i="4"/>
  <c r="D3710" i="4" s="1"/>
  <c r="E3710" i="4" s="1"/>
  <c r="P3710" i="4" s="1"/>
  <c r="C3711" i="4"/>
  <c r="C3712" i="4" l="1"/>
  <c r="A3711" i="4"/>
  <c r="D3711" i="4" s="1"/>
  <c r="E3711" i="4" s="1"/>
  <c r="P3711" i="4" s="1"/>
  <c r="O3708" i="4"/>
  <c r="B3709" i="4"/>
  <c r="O3709" i="4" l="1"/>
  <c r="B3710" i="4"/>
  <c r="A3712" i="4"/>
  <c r="D3712" i="4" s="1"/>
  <c r="E3712" i="4" s="1"/>
  <c r="P3712" i="4" s="1"/>
  <c r="C3713" i="4"/>
  <c r="C3714" i="4" l="1"/>
  <c r="A3713" i="4"/>
  <c r="D3713" i="4" s="1"/>
  <c r="E3713" i="4" s="1"/>
  <c r="P3713" i="4" s="1"/>
  <c r="O3710" i="4"/>
  <c r="B3711" i="4"/>
  <c r="O3711" i="4" l="1"/>
  <c r="B3712" i="4"/>
  <c r="A3714" i="4"/>
  <c r="D3714" i="4" s="1"/>
  <c r="E3714" i="4" s="1"/>
  <c r="P3714" i="4" s="1"/>
  <c r="C3715" i="4"/>
  <c r="C3716" i="4" l="1"/>
  <c r="A3715" i="4"/>
  <c r="D3715" i="4" s="1"/>
  <c r="E3715" i="4" s="1"/>
  <c r="P3715" i="4" s="1"/>
  <c r="O3712" i="4"/>
  <c r="B3713" i="4"/>
  <c r="O3713" i="4" l="1"/>
  <c r="B3714" i="4"/>
  <c r="A3716" i="4"/>
  <c r="D3716" i="4" s="1"/>
  <c r="E3716" i="4" s="1"/>
  <c r="P3716" i="4" s="1"/>
  <c r="C3717" i="4"/>
  <c r="C3718" i="4" l="1"/>
  <c r="A3717" i="4"/>
  <c r="D3717" i="4" s="1"/>
  <c r="E3717" i="4" s="1"/>
  <c r="P3717" i="4" s="1"/>
  <c r="O3714" i="4"/>
  <c r="B3715" i="4"/>
  <c r="O3715" i="4" l="1"/>
  <c r="B3716" i="4"/>
  <c r="A3718" i="4"/>
  <c r="D3718" i="4" s="1"/>
  <c r="E3718" i="4" s="1"/>
  <c r="P3718" i="4" s="1"/>
  <c r="C3719" i="4"/>
  <c r="C3720" i="4" l="1"/>
  <c r="A3719" i="4"/>
  <c r="D3719" i="4" s="1"/>
  <c r="E3719" i="4" s="1"/>
  <c r="P3719" i="4" s="1"/>
  <c r="O3716" i="4"/>
  <c r="B3717" i="4"/>
  <c r="O3717" i="4" l="1"/>
  <c r="B3718" i="4"/>
  <c r="A3720" i="4"/>
  <c r="D3720" i="4" s="1"/>
  <c r="E3720" i="4" s="1"/>
  <c r="P3720" i="4" s="1"/>
  <c r="C3721" i="4"/>
  <c r="C3722" i="4" l="1"/>
  <c r="A3721" i="4"/>
  <c r="D3721" i="4" s="1"/>
  <c r="E3721" i="4" s="1"/>
  <c r="P3721" i="4" s="1"/>
  <c r="O3718" i="4"/>
  <c r="B3719" i="4"/>
  <c r="O3719" i="4" l="1"/>
  <c r="B3720" i="4"/>
  <c r="A3722" i="4"/>
  <c r="D3722" i="4" s="1"/>
  <c r="E3722" i="4" s="1"/>
  <c r="P3722" i="4" s="1"/>
  <c r="C3723" i="4"/>
  <c r="C3724" i="4" l="1"/>
  <c r="A3723" i="4"/>
  <c r="D3723" i="4" s="1"/>
  <c r="E3723" i="4" s="1"/>
  <c r="P3723" i="4" s="1"/>
  <c r="O3720" i="4"/>
  <c r="B3721" i="4"/>
  <c r="O3721" i="4" l="1"/>
  <c r="B3722" i="4"/>
  <c r="A3724" i="4"/>
  <c r="D3724" i="4" s="1"/>
  <c r="E3724" i="4" s="1"/>
  <c r="P3724" i="4" s="1"/>
  <c r="C3725" i="4"/>
  <c r="C3726" i="4" l="1"/>
  <c r="A3725" i="4"/>
  <c r="D3725" i="4" s="1"/>
  <c r="E3725" i="4" s="1"/>
  <c r="P3725" i="4" s="1"/>
  <c r="O3722" i="4"/>
  <c r="B3723" i="4"/>
  <c r="O3723" i="4" l="1"/>
  <c r="B3724" i="4"/>
  <c r="A3726" i="4"/>
  <c r="D3726" i="4" s="1"/>
  <c r="E3726" i="4" s="1"/>
  <c r="P3726" i="4" s="1"/>
  <c r="C3727" i="4"/>
  <c r="C3728" i="4" l="1"/>
  <c r="A3727" i="4"/>
  <c r="D3727" i="4" s="1"/>
  <c r="E3727" i="4" s="1"/>
  <c r="P3727" i="4" s="1"/>
  <c r="O3724" i="4"/>
  <c r="B3725" i="4"/>
  <c r="O3725" i="4" l="1"/>
  <c r="B3726" i="4"/>
  <c r="A3728" i="4"/>
  <c r="D3728" i="4" s="1"/>
  <c r="E3728" i="4" s="1"/>
  <c r="P3728" i="4" s="1"/>
  <c r="C3729" i="4"/>
  <c r="C3730" i="4" l="1"/>
  <c r="A3729" i="4"/>
  <c r="D3729" i="4" s="1"/>
  <c r="E3729" i="4" s="1"/>
  <c r="P3729" i="4" s="1"/>
  <c r="O3726" i="4"/>
  <c r="B3727" i="4"/>
  <c r="O3727" i="4" l="1"/>
  <c r="B3728" i="4"/>
  <c r="A3730" i="4"/>
  <c r="D3730" i="4" s="1"/>
  <c r="E3730" i="4" s="1"/>
  <c r="P3730" i="4" s="1"/>
  <c r="C3731" i="4"/>
  <c r="C3732" i="4" l="1"/>
  <c r="A3731" i="4"/>
  <c r="D3731" i="4" s="1"/>
  <c r="E3731" i="4" s="1"/>
  <c r="P3731" i="4" s="1"/>
  <c r="O3728" i="4"/>
  <c r="B3729" i="4"/>
  <c r="O3729" i="4" l="1"/>
  <c r="B3730" i="4"/>
  <c r="A3732" i="4"/>
  <c r="D3732" i="4" s="1"/>
  <c r="E3732" i="4" s="1"/>
  <c r="P3732" i="4" s="1"/>
  <c r="C3733" i="4"/>
  <c r="C3734" i="4" l="1"/>
  <c r="A3733" i="4"/>
  <c r="D3733" i="4" s="1"/>
  <c r="E3733" i="4" s="1"/>
  <c r="P3733" i="4" s="1"/>
  <c r="O3730" i="4"/>
  <c r="B3731" i="4"/>
  <c r="O3731" i="4" l="1"/>
  <c r="B3732" i="4"/>
  <c r="A3734" i="4"/>
  <c r="D3734" i="4" s="1"/>
  <c r="E3734" i="4" s="1"/>
  <c r="P3734" i="4" s="1"/>
  <c r="C3735" i="4"/>
  <c r="C3736" i="4" l="1"/>
  <c r="A3735" i="4"/>
  <c r="D3735" i="4" s="1"/>
  <c r="E3735" i="4" s="1"/>
  <c r="P3735" i="4" s="1"/>
  <c r="O3732" i="4"/>
  <c r="B3733" i="4"/>
  <c r="O3733" i="4" l="1"/>
  <c r="B3734" i="4"/>
  <c r="A3736" i="4"/>
  <c r="D3736" i="4" s="1"/>
  <c r="E3736" i="4" s="1"/>
  <c r="P3736" i="4" s="1"/>
  <c r="C3737" i="4"/>
  <c r="C3738" i="4" l="1"/>
  <c r="A3737" i="4"/>
  <c r="D3737" i="4" s="1"/>
  <c r="E3737" i="4" s="1"/>
  <c r="P3737" i="4" s="1"/>
  <c r="O3734" i="4"/>
  <c r="B3735" i="4"/>
  <c r="O3735" i="4" l="1"/>
  <c r="B3736" i="4"/>
  <c r="A3738" i="4"/>
  <c r="D3738" i="4" s="1"/>
  <c r="E3738" i="4" s="1"/>
  <c r="P3738" i="4" s="1"/>
  <c r="C3739" i="4"/>
  <c r="C3740" i="4" l="1"/>
  <c r="A3739" i="4"/>
  <c r="D3739" i="4" s="1"/>
  <c r="E3739" i="4" s="1"/>
  <c r="P3739" i="4" s="1"/>
  <c r="O3736" i="4"/>
  <c r="B3737" i="4"/>
  <c r="O3737" i="4" l="1"/>
  <c r="B3738" i="4"/>
  <c r="A3740" i="4"/>
  <c r="D3740" i="4" s="1"/>
  <c r="E3740" i="4" s="1"/>
  <c r="P3740" i="4" s="1"/>
  <c r="C3741" i="4"/>
  <c r="C3742" i="4" l="1"/>
  <c r="A3741" i="4"/>
  <c r="D3741" i="4" s="1"/>
  <c r="E3741" i="4" s="1"/>
  <c r="P3741" i="4" s="1"/>
  <c r="O3738" i="4"/>
  <c r="B3739" i="4"/>
  <c r="O3739" i="4" l="1"/>
  <c r="B3740" i="4"/>
  <c r="A3742" i="4"/>
  <c r="D3742" i="4" s="1"/>
  <c r="E3742" i="4" s="1"/>
  <c r="P3742" i="4" s="1"/>
  <c r="C3743" i="4"/>
  <c r="C3744" i="4" l="1"/>
  <c r="A3743" i="4"/>
  <c r="D3743" i="4" s="1"/>
  <c r="E3743" i="4" s="1"/>
  <c r="P3743" i="4" s="1"/>
  <c r="O3740" i="4"/>
  <c r="B3741" i="4"/>
  <c r="O3741" i="4" l="1"/>
  <c r="B3742" i="4"/>
  <c r="A3744" i="4"/>
  <c r="D3744" i="4" s="1"/>
  <c r="E3744" i="4" s="1"/>
  <c r="P3744" i="4" s="1"/>
  <c r="C3745" i="4"/>
  <c r="C3746" i="4" l="1"/>
  <c r="A3745" i="4"/>
  <c r="D3745" i="4" s="1"/>
  <c r="E3745" i="4" s="1"/>
  <c r="P3745" i="4" s="1"/>
  <c r="O3742" i="4"/>
  <c r="B3743" i="4"/>
  <c r="O3743" i="4" l="1"/>
  <c r="B3744" i="4"/>
  <c r="A3746" i="4"/>
  <c r="D3746" i="4" s="1"/>
  <c r="E3746" i="4" s="1"/>
  <c r="P3746" i="4" s="1"/>
  <c r="C3747" i="4"/>
  <c r="C3748" i="4" l="1"/>
  <c r="A3747" i="4"/>
  <c r="D3747" i="4" s="1"/>
  <c r="E3747" i="4" s="1"/>
  <c r="P3747" i="4" s="1"/>
  <c r="O3744" i="4"/>
  <c r="B3745" i="4"/>
  <c r="O3745" i="4" l="1"/>
  <c r="B3746" i="4"/>
  <c r="A3748" i="4"/>
  <c r="D3748" i="4" s="1"/>
  <c r="E3748" i="4" s="1"/>
  <c r="P3748" i="4" s="1"/>
  <c r="C3749" i="4"/>
  <c r="C3750" i="4" l="1"/>
  <c r="A3749" i="4"/>
  <c r="D3749" i="4" s="1"/>
  <c r="E3749" i="4" s="1"/>
  <c r="P3749" i="4" s="1"/>
  <c r="O3746" i="4"/>
  <c r="B3747" i="4"/>
  <c r="O3747" i="4" l="1"/>
  <c r="B3748" i="4"/>
  <c r="A3750" i="4"/>
  <c r="D3750" i="4" s="1"/>
  <c r="E3750" i="4" s="1"/>
  <c r="P3750" i="4" s="1"/>
  <c r="C3751" i="4"/>
  <c r="C3752" i="4" l="1"/>
  <c r="A3751" i="4"/>
  <c r="D3751" i="4" s="1"/>
  <c r="E3751" i="4" s="1"/>
  <c r="P3751" i="4" s="1"/>
  <c r="O3748" i="4"/>
  <c r="B3749" i="4"/>
  <c r="O3749" i="4" l="1"/>
  <c r="B3750" i="4"/>
  <c r="A3752" i="4"/>
  <c r="D3752" i="4" s="1"/>
  <c r="E3752" i="4" s="1"/>
  <c r="P3752" i="4" s="1"/>
  <c r="C3753" i="4"/>
  <c r="C3754" i="4" l="1"/>
  <c r="A3753" i="4"/>
  <c r="D3753" i="4" s="1"/>
  <c r="E3753" i="4" s="1"/>
  <c r="P3753" i="4" s="1"/>
  <c r="O3750" i="4"/>
  <c r="B3751" i="4"/>
  <c r="O3751" i="4" l="1"/>
  <c r="B3752" i="4"/>
  <c r="A3754" i="4"/>
  <c r="D3754" i="4" s="1"/>
  <c r="E3754" i="4" s="1"/>
  <c r="P3754" i="4" s="1"/>
  <c r="C3755" i="4"/>
  <c r="C3756" i="4" l="1"/>
  <c r="A3755" i="4"/>
  <c r="D3755" i="4" s="1"/>
  <c r="E3755" i="4" s="1"/>
  <c r="P3755" i="4" s="1"/>
  <c r="O3752" i="4"/>
  <c r="B3753" i="4"/>
  <c r="O3753" i="4" l="1"/>
  <c r="B3754" i="4"/>
  <c r="A3756" i="4"/>
  <c r="D3756" i="4" s="1"/>
  <c r="E3756" i="4" s="1"/>
  <c r="P3756" i="4" s="1"/>
  <c r="C3757" i="4"/>
  <c r="C3758" i="4" l="1"/>
  <c r="A3757" i="4"/>
  <c r="D3757" i="4" s="1"/>
  <c r="E3757" i="4" s="1"/>
  <c r="P3757" i="4" s="1"/>
  <c r="O3754" i="4"/>
  <c r="B3755" i="4"/>
  <c r="O3755" i="4" l="1"/>
  <c r="B3756" i="4"/>
  <c r="A3758" i="4"/>
  <c r="D3758" i="4" s="1"/>
  <c r="E3758" i="4" s="1"/>
  <c r="P3758" i="4" s="1"/>
  <c r="C3759" i="4"/>
  <c r="C3760" i="4" l="1"/>
  <c r="A3759" i="4"/>
  <c r="D3759" i="4" s="1"/>
  <c r="E3759" i="4" s="1"/>
  <c r="P3759" i="4" s="1"/>
  <c r="O3756" i="4"/>
  <c r="B3757" i="4"/>
  <c r="O3757" i="4" l="1"/>
  <c r="B3758" i="4"/>
  <c r="A3760" i="4"/>
  <c r="D3760" i="4" s="1"/>
  <c r="E3760" i="4" s="1"/>
  <c r="P3760" i="4" s="1"/>
  <c r="C3761" i="4"/>
  <c r="C3762" i="4" l="1"/>
  <c r="A3761" i="4"/>
  <c r="D3761" i="4" s="1"/>
  <c r="E3761" i="4" s="1"/>
  <c r="P3761" i="4" s="1"/>
  <c r="O3758" i="4"/>
  <c r="B3759" i="4"/>
  <c r="O3759" i="4" l="1"/>
  <c r="B3760" i="4"/>
  <c r="A3762" i="4"/>
  <c r="D3762" i="4" s="1"/>
  <c r="E3762" i="4" s="1"/>
  <c r="P3762" i="4" s="1"/>
  <c r="C3763" i="4"/>
  <c r="C3764" i="4" l="1"/>
  <c r="A3763" i="4"/>
  <c r="D3763" i="4" s="1"/>
  <c r="E3763" i="4" s="1"/>
  <c r="P3763" i="4" s="1"/>
  <c r="O3760" i="4"/>
  <c r="B3761" i="4"/>
  <c r="O3761" i="4" l="1"/>
  <c r="B3762" i="4"/>
  <c r="A3764" i="4"/>
  <c r="D3764" i="4" s="1"/>
  <c r="E3764" i="4" s="1"/>
  <c r="P3764" i="4" s="1"/>
  <c r="C3765" i="4"/>
  <c r="C3766" i="4" l="1"/>
  <c r="A3765" i="4"/>
  <c r="D3765" i="4" s="1"/>
  <c r="E3765" i="4" s="1"/>
  <c r="P3765" i="4" s="1"/>
  <c r="O3762" i="4"/>
  <c r="B3763" i="4"/>
  <c r="O3763" i="4" l="1"/>
  <c r="B3764" i="4"/>
  <c r="A3766" i="4"/>
  <c r="D3766" i="4" s="1"/>
  <c r="E3766" i="4" s="1"/>
  <c r="P3766" i="4" s="1"/>
  <c r="C3767" i="4"/>
  <c r="C3768" i="4" l="1"/>
  <c r="A3767" i="4"/>
  <c r="D3767" i="4" s="1"/>
  <c r="E3767" i="4" s="1"/>
  <c r="P3767" i="4" s="1"/>
  <c r="O3764" i="4"/>
  <c r="B3765" i="4"/>
  <c r="O3765" i="4" l="1"/>
  <c r="B3766" i="4"/>
  <c r="A3768" i="4"/>
  <c r="D3768" i="4" s="1"/>
  <c r="E3768" i="4" s="1"/>
  <c r="P3768" i="4" s="1"/>
  <c r="C3769" i="4"/>
  <c r="C3770" i="4" l="1"/>
  <c r="A3769" i="4"/>
  <c r="D3769" i="4" s="1"/>
  <c r="E3769" i="4" s="1"/>
  <c r="P3769" i="4" s="1"/>
  <c r="O3766" i="4"/>
  <c r="B3767" i="4"/>
  <c r="O3767" i="4" l="1"/>
  <c r="B3768" i="4"/>
  <c r="A3770" i="4"/>
  <c r="D3770" i="4" s="1"/>
  <c r="E3770" i="4" s="1"/>
  <c r="P3770" i="4" s="1"/>
  <c r="C3771" i="4"/>
  <c r="C3772" i="4" l="1"/>
  <c r="A3771" i="4"/>
  <c r="D3771" i="4" s="1"/>
  <c r="E3771" i="4" s="1"/>
  <c r="P3771" i="4" s="1"/>
  <c r="O3768" i="4"/>
  <c r="B3769" i="4"/>
  <c r="O3769" i="4" l="1"/>
  <c r="B3770" i="4"/>
  <c r="A3772" i="4"/>
  <c r="D3772" i="4" s="1"/>
  <c r="E3772" i="4" s="1"/>
  <c r="P3772" i="4" s="1"/>
  <c r="C3773" i="4"/>
  <c r="C3774" i="4" l="1"/>
  <c r="A3773" i="4"/>
  <c r="D3773" i="4" s="1"/>
  <c r="E3773" i="4" s="1"/>
  <c r="P3773" i="4" s="1"/>
  <c r="O3770" i="4"/>
  <c r="B3771" i="4"/>
  <c r="O3771" i="4" l="1"/>
  <c r="B3772" i="4"/>
  <c r="A3774" i="4"/>
  <c r="D3774" i="4" s="1"/>
  <c r="E3774" i="4" s="1"/>
  <c r="P3774" i="4" s="1"/>
  <c r="C3775" i="4"/>
  <c r="C3776" i="4" l="1"/>
  <c r="A3775" i="4"/>
  <c r="D3775" i="4" s="1"/>
  <c r="E3775" i="4" s="1"/>
  <c r="P3775" i="4" s="1"/>
  <c r="O3772" i="4"/>
  <c r="B3773" i="4"/>
  <c r="O3773" i="4" l="1"/>
  <c r="B3774" i="4"/>
  <c r="A3776" i="4"/>
  <c r="D3776" i="4" s="1"/>
  <c r="E3776" i="4" s="1"/>
  <c r="P3776" i="4" s="1"/>
  <c r="C3777" i="4"/>
  <c r="C3778" i="4" l="1"/>
  <c r="A3777" i="4"/>
  <c r="D3777" i="4" s="1"/>
  <c r="E3777" i="4" s="1"/>
  <c r="P3777" i="4" s="1"/>
  <c r="O3774" i="4"/>
  <c r="B3775" i="4"/>
  <c r="O3775" i="4" l="1"/>
  <c r="B3776" i="4"/>
  <c r="A3778" i="4"/>
  <c r="D3778" i="4" s="1"/>
  <c r="E3778" i="4" s="1"/>
  <c r="P3778" i="4" s="1"/>
  <c r="C3779" i="4"/>
  <c r="C3780" i="4" l="1"/>
  <c r="A3779" i="4"/>
  <c r="D3779" i="4" s="1"/>
  <c r="E3779" i="4" s="1"/>
  <c r="P3779" i="4" s="1"/>
  <c r="O3776" i="4"/>
  <c r="B3777" i="4"/>
  <c r="O3777" i="4" l="1"/>
  <c r="B3778" i="4"/>
  <c r="A3780" i="4"/>
  <c r="D3780" i="4" s="1"/>
  <c r="E3780" i="4" s="1"/>
  <c r="P3780" i="4" s="1"/>
  <c r="C3781" i="4"/>
  <c r="C3782" i="4" l="1"/>
  <c r="A3781" i="4"/>
  <c r="D3781" i="4" s="1"/>
  <c r="E3781" i="4" s="1"/>
  <c r="P3781" i="4" s="1"/>
  <c r="O3778" i="4"/>
  <c r="B3779" i="4"/>
  <c r="O3779" i="4" l="1"/>
  <c r="B3780" i="4"/>
  <c r="A3782" i="4"/>
  <c r="D3782" i="4" s="1"/>
  <c r="E3782" i="4" s="1"/>
  <c r="P3782" i="4" s="1"/>
  <c r="C3783" i="4"/>
  <c r="C3784" i="4" l="1"/>
  <c r="A3783" i="4"/>
  <c r="D3783" i="4" s="1"/>
  <c r="E3783" i="4" s="1"/>
  <c r="P3783" i="4" s="1"/>
  <c r="O3780" i="4"/>
  <c r="B3781" i="4"/>
  <c r="O3781" i="4" l="1"/>
  <c r="B3782" i="4"/>
  <c r="A3784" i="4"/>
  <c r="D3784" i="4" s="1"/>
  <c r="E3784" i="4" s="1"/>
  <c r="P3784" i="4" s="1"/>
  <c r="C3785" i="4"/>
  <c r="C3786" i="4" l="1"/>
  <c r="A3785" i="4"/>
  <c r="D3785" i="4" s="1"/>
  <c r="E3785" i="4" s="1"/>
  <c r="P3785" i="4" s="1"/>
  <c r="O3782" i="4"/>
  <c r="B3783" i="4"/>
  <c r="O3783" i="4" l="1"/>
  <c r="B3784" i="4"/>
  <c r="A3786" i="4"/>
  <c r="D3786" i="4" s="1"/>
  <c r="E3786" i="4" s="1"/>
  <c r="P3786" i="4" s="1"/>
  <c r="C3787" i="4"/>
  <c r="C3788" i="4" l="1"/>
  <c r="A3787" i="4"/>
  <c r="D3787" i="4" s="1"/>
  <c r="E3787" i="4" s="1"/>
  <c r="P3787" i="4" s="1"/>
  <c r="O3784" i="4"/>
  <c r="B3785" i="4"/>
  <c r="O3785" i="4" l="1"/>
  <c r="B3786" i="4"/>
  <c r="A3788" i="4"/>
  <c r="D3788" i="4" s="1"/>
  <c r="E3788" i="4" s="1"/>
  <c r="P3788" i="4" s="1"/>
  <c r="C3789" i="4"/>
  <c r="C3790" i="4" l="1"/>
  <c r="A3789" i="4"/>
  <c r="D3789" i="4" s="1"/>
  <c r="E3789" i="4" s="1"/>
  <c r="P3789" i="4" s="1"/>
  <c r="O3786" i="4"/>
  <c r="B3787" i="4"/>
  <c r="O3787" i="4" l="1"/>
  <c r="B3788" i="4"/>
  <c r="A3790" i="4"/>
  <c r="D3790" i="4" s="1"/>
  <c r="E3790" i="4" s="1"/>
  <c r="P3790" i="4" s="1"/>
  <c r="C3791" i="4"/>
  <c r="C3792" i="4" l="1"/>
  <c r="A3791" i="4"/>
  <c r="D3791" i="4" s="1"/>
  <c r="E3791" i="4" s="1"/>
  <c r="P3791" i="4" s="1"/>
  <c r="O3788" i="4"/>
  <c r="B3789" i="4"/>
  <c r="O3789" i="4" l="1"/>
  <c r="B3790" i="4"/>
  <c r="A3792" i="4"/>
  <c r="D3792" i="4" s="1"/>
  <c r="E3792" i="4" s="1"/>
  <c r="P3792" i="4" s="1"/>
  <c r="C3793" i="4"/>
  <c r="C3794" i="4" l="1"/>
  <c r="A3793" i="4"/>
  <c r="D3793" i="4" s="1"/>
  <c r="E3793" i="4" s="1"/>
  <c r="P3793" i="4" s="1"/>
  <c r="O3790" i="4"/>
  <c r="B3791" i="4"/>
  <c r="O3791" i="4" l="1"/>
  <c r="B3792" i="4"/>
  <c r="A3794" i="4"/>
  <c r="D3794" i="4" s="1"/>
  <c r="E3794" i="4" s="1"/>
  <c r="P3794" i="4" s="1"/>
  <c r="C3795" i="4"/>
  <c r="C3796" i="4" l="1"/>
  <c r="A3795" i="4"/>
  <c r="D3795" i="4" s="1"/>
  <c r="E3795" i="4" s="1"/>
  <c r="P3795" i="4" s="1"/>
  <c r="O3792" i="4"/>
  <c r="B3793" i="4"/>
  <c r="O3793" i="4" l="1"/>
  <c r="B3794" i="4"/>
  <c r="A3796" i="4"/>
  <c r="D3796" i="4" s="1"/>
  <c r="E3796" i="4" s="1"/>
  <c r="P3796" i="4" s="1"/>
  <c r="C3797" i="4"/>
  <c r="C3798" i="4" l="1"/>
  <c r="A3797" i="4"/>
  <c r="D3797" i="4" s="1"/>
  <c r="E3797" i="4" s="1"/>
  <c r="P3797" i="4" s="1"/>
  <c r="O3794" i="4"/>
  <c r="B3795" i="4"/>
  <c r="O3795" i="4" l="1"/>
  <c r="B3796" i="4"/>
  <c r="A3798" i="4"/>
  <c r="D3798" i="4" s="1"/>
  <c r="E3798" i="4" s="1"/>
  <c r="P3798" i="4" s="1"/>
  <c r="C3799" i="4"/>
  <c r="C3800" i="4" l="1"/>
  <c r="A3799" i="4"/>
  <c r="D3799" i="4" s="1"/>
  <c r="E3799" i="4" s="1"/>
  <c r="P3799" i="4" s="1"/>
  <c r="O3796" i="4"/>
  <c r="B3797" i="4"/>
  <c r="O3797" i="4" l="1"/>
  <c r="B3798" i="4"/>
  <c r="A3800" i="4"/>
  <c r="D3800" i="4" s="1"/>
  <c r="E3800" i="4" s="1"/>
  <c r="P3800" i="4" s="1"/>
  <c r="C3801" i="4"/>
  <c r="C3802" i="4" l="1"/>
  <c r="A3801" i="4"/>
  <c r="D3801" i="4" s="1"/>
  <c r="E3801" i="4" s="1"/>
  <c r="P3801" i="4" s="1"/>
  <c r="O3798" i="4"/>
  <c r="B3799" i="4"/>
  <c r="O3799" i="4" l="1"/>
  <c r="B3800" i="4"/>
  <c r="A3802" i="4"/>
  <c r="D3802" i="4" s="1"/>
  <c r="E3802" i="4" s="1"/>
  <c r="P3802" i="4" s="1"/>
  <c r="C3803" i="4"/>
  <c r="C3804" i="4" l="1"/>
  <c r="A3803" i="4"/>
  <c r="D3803" i="4" s="1"/>
  <c r="E3803" i="4" s="1"/>
  <c r="P3803" i="4" s="1"/>
  <c r="O3800" i="4"/>
  <c r="B3801" i="4"/>
  <c r="O3801" i="4" l="1"/>
  <c r="B3802" i="4"/>
  <c r="A3804" i="4"/>
  <c r="D3804" i="4" s="1"/>
  <c r="E3804" i="4" s="1"/>
  <c r="P3804" i="4" s="1"/>
  <c r="C3805" i="4"/>
  <c r="C3806" i="4" l="1"/>
  <c r="A3805" i="4"/>
  <c r="D3805" i="4" s="1"/>
  <c r="E3805" i="4" s="1"/>
  <c r="P3805" i="4" s="1"/>
  <c r="O3802" i="4"/>
  <c r="B3803" i="4"/>
  <c r="O3803" i="4" l="1"/>
  <c r="B3804" i="4"/>
  <c r="A3806" i="4"/>
  <c r="D3806" i="4" s="1"/>
  <c r="E3806" i="4" s="1"/>
  <c r="P3806" i="4" s="1"/>
  <c r="C3807" i="4"/>
  <c r="C3808" i="4" l="1"/>
  <c r="A3807" i="4"/>
  <c r="D3807" i="4" s="1"/>
  <c r="E3807" i="4" s="1"/>
  <c r="P3807" i="4" s="1"/>
  <c r="O3804" i="4"/>
  <c r="B3805" i="4"/>
  <c r="O3805" i="4" l="1"/>
  <c r="B3806" i="4"/>
  <c r="A3808" i="4"/>
  <c r="D3808" i="4" s="1"/>
  <c r="E3808" i="4" s="1"/>
  <c r="P3808" i="4" s="1"/>
  <c r="C3809" i="4"/>
  <c r="C3810" i="4" l="1"/>
  <c r="A3809" i="4"/>
  <c r="D3809" i="4" s="1"/>
  <c r="E3809" i="4" s="1"/>
  <c r="P3809" i="4" s="1"/>
  <c r="O3806" i="4"/>
  <c r="B3807" i="4"/>
  <c r="O3807" i="4" l="1"/>
  <c r="B3808" i="4"/>
  <c r="A3810" i="4"/>
  <c r="D3810" i="4" s="1"/>
  <c r="E3810" i="4" s="1"/>
  <c r="P3810" i="4" s="1"/>
  <c r="C3811" i="4"/>
  <c r="C3812" i="4" l="1"/>
  <c r="A3811" i="4"/>
  <c r="D3811" i="4" s="1"/>
  <c r="E3811" i="4" s="1"/>
  <c r="P3811" i="4" s="1"/>
  <c r="O3808" i="4"/>
  <c r="B3809" i="4"/>
  <c r="O3809" i="4" l="1"/>
  <c r="B3810" i="4"/>
  <c r="A3812" i="4"/>
  <c r="D3812" i="4" s="1"/>
  <c r="E3812" i="4" s="1"/>
  <c r="P3812" i="4" s="1"/>
  <c r="C3813" i="4"/>
  <c r="C3814" i="4" l="1"/>
  <c r="A3813" i="4"/>
  <c r="D3813" i="4" s="1"/>
  <c r="E3813" i="4" s="1"/>
  <c r="P3813" i="4" s="1"/>
  <c r="O3810" i="4"/>
  <c r="B3811" i="4"/>
  <c r="O3811" i="4" l="1"/>
  <c r="B3812" i="4"/>
  <c r="A3814" i="4"/>
  <c r="D3814" i="4" s="1"/>
  <c r="E3814" i="4" s="1"/>
  <c r="P3814" i="4" s="1"/>
  <c r="C3815" i="4"/>
  <c r="C3816" i="4" l="1"/>
  <c r="A3815" i="4"/>
  <c r="D3815" i="4" s="1"/>
  <c r="E3815" i="4" s="1"/>
  <c r="P3815" i="4" s="1"/>
  <c r="O3812" i="4"/>
  <c r="B3813" i="4"/>
  <c r="O3813" i="4" l="1"/>
  <c r="B3814" i="4"/>
  <c r="A3816" i="4"/>
  <c r="D3816" i="4" s="1"/>
  <c r="E3816" i="4" s="1"/>
  <c r="P3816" i="4" s="1"/>
  <c r="C3817" i="4"/>
  <c r="C3818" i="4" l="1"/>
  <c r="A3817" i="4"/>
  <c r="D3817" i="4" s="1"/>
  <c r="E3817" i="4" s="1"/>
  <c r="P3817" i="4" s="1"/>
  <c r="O3814" i="4"/>
  <c r="B3815" i="4"/>
  <c r="O3815" i="4" l="1"/>
  <c r="B3816" i="4"/>
  <c r="A3818" i="4"/>
  <c r="D3818" i="4" s="1"/>
  <c r="E3818" i="4" s="1"/>
  <c r="P3818" i="4" s="1"/>
  <c r="C3819" i="4"/>
  <c r="C3820" i="4" l="1"/>
  <c r="A3819" i="4"/>
  <c r="D3819" i="4" s="1"/>
  <c r="E3819" i="4" s="1"/>
  <c r="P3819" i="4" s="1"/>
  <c r="O3816" i="4"/>
  <c r="B3817" i="4"/>
  <c r="O3817" i="4" l="1"/>
  <c r="B3818" i="4"/>
  <c r="A3820" i="4"/>
  <c r="D3820" i="4" s="1"/>
  <c r="E3820" i="4" s="1"/>
  <c r="P3820" i="4" s="1"/>
  <c r="C3821" i="4"/>
  <c r="A3821" i="4" l="1"/>
  <c r="D3821" i="4" s="1"/>
  <c r="E3821" i="4" s="1"/>
  <c r="P3821" i="4" s="1"/>
  <c r="C3822" i="4"/>
  <c r="O3818" i="4"/>
  <c r="B3819" i="4"/>
  <c r="A3822" i="4" l="1"/>
  <c r="D3822" i="4" s="1"/>
  <c r="E3822" i="4" s="1"/>
  <c r="P3822" i="4" s="1"/>
  <c r="C3823" i="4"/>
  <c r="O3819" i="4"/>
  <c r="B3820" i="4"/>
  <c r="O3820" i="4" l="1"/>
  <c r="B3821" i="4"/>
  <c r="A3823" i="4"/>
  <c r="D3823" i="4" s="1"/>
  <c r="E3823" i="4" s="1"/>
  <c r="P3823" i="4" s="1"/>
  <c r="C3824" i="4"/>
  <c r="A3824" i="4" l="1"/>
  <c r="D3824" i="4" s="1"/>
  <c r="E3824" i="4" s="1"/>
  <c r="P3824" i="4" s="1"/>
  <c r="C3825" i="4"/>
  <c r="O3821" i="4"/>
  <c r="B3822" i="4"/>
  <c r="O3822" i="4" l="1"/>
  <c r="B3823" i="4"/>
  <c r="A3825" i="4"/>
  <c r="D3825" i="4" s="1"/>
  <c r="E3825" i="4" s="1"/>
  <c r="P3825" i="4" s="1"/>
  <c r="C3826" i="4"/>
  <c r="A3826" i="4" l="1"/>
  <c r="D3826" i="4" s="1"/>
  <c r="E3826" i="4" s="1"/>
  <c r="P3826" i="4" s="1"/>
  <c r="C3827" i="4"/>
  <c r="O3823" i="4"/>
  <c r="B3824" i="4"/>
  <c r="O3824" i="4" l="1"/>
  <c r="B3825" i="4"/>
  <c r="A3827" i="4"/>
  <c r="D3827" i="4" s="1"/>
  <c r="E3827" i="4" s="1"/>
  <c r="P3827" i="4" s="1"/>
  <c r="C3828" i="4"/>
  <c r="A3828" i="4" l="1"/>
  <c r="D3828" i="4" s="1"/>
  <c r="E3828" i="4" s="1"/>
  <c r="P3828" i="4" s="1"/>
  <c r="C3829" i="4"/>
  <c r="O3825" i="4"/>
  <c r="B3826" i="4"/>
  <c r="O3826" i="4" l="1"/>
  <c r="B3827" i="4"/>
  <c r="A3829" i="4"/>
  <c r="D3829" i="4" s="1"/>
  <c r="E3829" i="4" s="1"/>
  <c r="P3829" i="4" s="1"/>
  <c r="C3830" i="4"/>
  <c r="A3830" i="4" l="1"/>
  <c r="D3830" i="4" s="1"/>
  <c r="E3830" i="4" s="1"/>
  <c r="P3830" i="4" s="1"/>
  <c r="C3831" i="4"/>
  <c r="O3827" i="4"/>
  <c r="B3828" i="4"/>
  <c r="O3828" i="4" l="1"/>
  <c r="B3829" i="4"/>
  <c r="A3831" i="4"/>
  <c r="D3831" i="4" s="1"/>
  <c r="E3831" i="4" s="1"/>
  <c r="P3831" i="4" s="1"/>
  <c r="C3832" i="4"/>
  <c r="A3832" i="4" l="1"/>
  <c r="D3832" i="4" s="1"/>
  <c r="E3832" i="4" s="1"/>
  <c r="P3832" i="4" s="1"/>
  <c r="C3833" i="4"/>
  <c r="O3829" i="4"/>
  <c r="B3830" i="4"/>
  <c r="O3830" i="4" l="1"/>
  <c r="B3831" i="4"/>
  <c r="A3833" i="4"/>
  <c r="D3833" i="4" s="1"/>
  <c r="E3833" i="4" s="1"/>
  <c r="P3833" i="4" s="1"/>
  <c r="C3834" i="4"/>
  <c r="A3834" i="4" l="1"/>
  <c r="D3834" i="4" s="1"/>
  <c r="E3834" i="4" s="1"/>
  <c r="P3834" i="4" s="1"/>
  <c r="C3835" i="4"/>
  <c r="O3831" i="4"/>
  <c r="B3832" i="4"/>
  <c r="O3832" i="4" l="1"/>
  <c r="B3833" i="4"/>
  <c r="A3835" i="4"/>
  <c r="D3835" i="4" s="1"/>
  <c r="E3835" i="4" s="1"/>
  <c r="P3835" i="4" s="1"/>
  <c r="C3836" i="4"/>
  <c r="A3836" i="4" l="1"/>
  <c r="D3836" i="4" s="1"/>
  <c r="E3836" i="4" s="1"/>
  <c r="P3836" i="4" s="1"/>
  <c r="C3837" i="4"/>
  <c r="O3833" i="4"/>
  <c r="B3834" i="4"/>
  <c r="A3837" i="4" l="1"/>
  <c r="D3837" i="4" s="1"/>
  <c r="E3837" i="4" s="1"/>
  <c r="P3837" i="4" s="1"/>
  <c r="C3838" i="4"/>
  <c r="O3834" i="4"/>
  <c r="B3835" i="4"/>
  <c r="O3835" i="4" l="1"/>
  <c r="B3836" i="4"/>
  <c r="C3839" i="4"/>
  <c r="A3838" i="4"/>
  <c r="D3838" i="4" s="1"/>
  <c r="E3838" i="4" s="1"/>
  <c r="P3838" i="4" s="1"/>
  <c r="A3839" i="4" l="1"/>
  <c r="D3839" i="4" s="1"/>
  <c r="E3839" i="4" s="1"/>
  <c r="P3839" i="4" s="1"/>
  <c r="C3840" i="4"/>
  <c r="O3836" i="4"/>
  <c r="B3837" i="4"/>
  <c r="C3841" i="4" l="1"/>
  <c r="A3840" i="4"/>
  <c r="D3840" i="4" s="1"/>
  <c r="E3840" i="4" s="1"/>
  <c r="P3840" i="4" s="1"/>
  <c r="O3837" i="4"/>
  <c r="B3838" i="4"/>
  <c r="O3838" i="4" l="1"/>
  <c r="B3839" i="4"/>
  <c r="A3841" i="4"/>
  <c r="D3841" i="4" s="1"/>
  <c r="E3841" i="4" s="1"/>
  <c r="P3841" i="4" s="1"/>
  <c r="C3842" i="4"/>
  <c r="C3843" i="4" l="1"/>
  <c r="A3842" i="4"/>
  <c r="D3842" i="4" s="1"/>
  <c r="E3842" i="4" s="1"/>
  <c r="P3842" i="4" s="1"/>
  <c r="O3839" i="4"/>
  <c r="B3840" i="4"/>
  <c r="O3840" i="4" l="1"/>
  <c r="B3841" i="4"/>
  <c r="A3843" i="4"/>
  <c r="D3843" i="4" s="1"/>
  <c r="E3843" i="4" s="1"/>
  <c r="P3843" i="4" s="1"/>
  <c r="C3844" i="4"/>
  <c r="C3845" i="4" l="1"/>
  <c r="A3844" i="4"/>
  <c r="D3844" i="4" s="1"/>
  <c r="E3844" i="4" s="1"/>
  <c r="P3844" i="4" s="1"/>
  <c r="O3841" i="4"/>
  <c r="B3842" i="4"/>
  <c r="O3842" i="4" l="1"/>
  <c r="B3843" i="4"/>
  <c r="A3845" i="4"/>
  <c r="D3845" i="4" s="1"/>
  <c r="E3845" i="4" s="1"/>
  <c r="P3845" i="4" s="1"/>
  <c r="C3846" i="4"/>
  <c r="C3847" i="4" l="1"/>
  <c r="A3846" i="4"/>
  <c r="D3846" i="4" s="1"/>
  <c r="E3846" i="4" s="1"/>
  <c r="P3846" i="4" s="1"/>
  <c r="O3843" i="4"/>
  <c r="B3844" i="4"/>
  <c r="O3844" i="4" l="1"/>
  <c r="B3845" i="4"/>
  <c r="A3847" i="4"/>
  <c r="D3847" i="4" s="1"/>
  <c r="E3847" i="4" s="1"/>
  <c r="P3847" i="4" s="1"/>
  <c r="C3848" i="4"/>
  <c r="C3849" i="4" l="1"/>
  <c r="A3848" i="4"/>
  <c r="D3848" i="4" s="1"/>
  <c r="E3848" i="4" s="1"/>
  <c r="P3848" i="4" s="1"/>
  <c r="O3845" i="4"/>
  <c r="B3846" i="4"/>
  <c r="O3846" i="4" l="1"/>
  <c r="B3847" i="4"/>
  <c r="A3849" i="4"/>
  <c r="D3849" i="4" s="1"/>
  <c r="E3849" i="4" s="1"/>
  <c r="P3849" i="4" s="1"/>
  <c r="C3850" i="4"/>
  <c r="C3851" i="4" l="1"/>
  <c r="A3850" i="4"/>
  <c r="D3850" i="4" s="1"/>
  <c r="E3850" i="4" s="1"/>
  <c r="P3850" i="4" s="1"/>
  <c r="O3847" i="4"/>
  <c r="B3848" i="4"/>
  <c r="O3848" i="4" l="1"/>
  <c r="B3849" i="4"/>
  <c r="A3851" i="4"/>
  <c r="D3851" i="4" s="1"/>
  <c r="E3851" i="4" s="1"/>
  <c r="P3851" i="4" s="1"/>
  <c r="C3852" i="4"/>
  <c r="C3853" i="4" l="1"/>
  <c r="A3852" i="4"/>
  <c r="D3852" i="4" s="1"/>
  <c r="E3852" i="4" s="1"/>
  <c r="P3852" i="4" s="1"/>
  <c r="O3849" i="4"/>
  <c r="B3850" i="4"/>
  <c r="O3850" i="4" l="1"/>
  <c r="B3851" i="4"/>
  <c r="A3853" i="4"/>
  <c r="D3853" i="4" s="1"/>
  <c r="E3853" i="4" s="1"/>
  <c r="P3853" i="4" s="1"/>
  <c r="C3854" i="4"/>
  <c r="C3855" i="4" l="1"/>
  <c r="A3854" i="4"/>
  <c r="D3854" i="4" s="1"/>
  <c r="E3854" i="4" s="1"/>
  <c r="P3854" i="4" s="1"/>
  <c r="O3851" i="4"/>
  <c r="B3852" i="4"/>
  <c r="O3852" i="4" l="1"/>
  <c r="B3853" i="4"/>
  <c r="A3855" i="4"/>
  <c r="D3855" i="4" s="1"/>
  <c r="E3855" i="4" s="1"/>
  <c r="P3855" i="4" s="1"/>
  <c r="C3856" i="4"/>
  <c r="C3857" i="4" l="1"/>
  <c r="A3856" i="4"/>
  <c r="D3856" i="4" s="1"/>
  <c r="E3856" i="4" s="1"/>
  <c r="P3856" i="4" s="1"/>
  <c r="O3853" i="4"/>
  <c r="B3854" i="4"/>
  <c r="O3854" i="4" l="1"/>
  <c r="B3855" i="4"/>
  <c r="A3857" i="4"/>
  <c r="D3857" i="4" s="1"/>
  <c r="E3857" i="4" s="1"/>
  <c r="P3857" i="4" s="1"/>
  <c r="C3858" i="4"/>
  <c r="C3859" i="4" l="1"/>
  <c r="A3858" i="4"/>
  <c r="D3858" i="4" s="1"/>
  <c r="E3858" i="4" s="1"/>
  <c r="P3858" i="4" s="1"/>
  <c r="O3855" i="4"/>
  <c r="B3856" i="4"/>
  <c r="O3856" i="4" l="1"/>
  <c r="B3857" i="4"/>
  <c r="A3859" i="4"/>
  <c r="D3859" i="4" s="1"/>
  <c r="E3859" i="4" s="1"/>
  <c r="P3859" i="4" s="1"/>
  <c r="C3860" i="4"/>
  <c r="C3861" i="4" l="1"/>
  <c r="A3860" i="4"/>
  <c r="D3860" i="4" s="1"/>
  <c r="E3860" i="4" s="1"/>
  <c r="P3860" i="4" s="1"/>
  <c r="O3857" i="4"/>
  <c r="B3858" i="4"/>
  <c r="O3858" i="4" l="1"/>
  <c r="B3859" i="4"/>
  <c r="A3861" i="4"/>
  <c r="D3861" i="4" s="1"/>
  <c r="E3861" i="4" s="1"/>
  <c r="P3861" i="4" s="1"/>
  <c r="C3862" i="4"/>
  <c r="C3863" i="4" l="1"/>
  <c r="A3862" i="4"/>
  <c r="D3862" i="4" s="1"/>
  <c r="E3862" i="4" s="1"/>
  <c r="P3862" i="4" s="1"/>
  <c r="O3859" i="4"/>
  <c r="B3860" i="4"/>
  <c r="O3860" i="4" l="1"/>
  <c r="B3861" i="4"/>
  <c r="A3863" i="4"/>
  <c r="D3863" i="4" s="1"/>
  <c r="E3863" i="4" s="1"/>
  <c r="P3863" i="4" s="1"/>
  <c r="C3864" i="4"/>
  <c r="C3865" i="4" l="1"/>
  <c r="A3864" i="4"/>
  <c r="D3864" i="4" s="1"/>
  <c r="E3864" i="4" s="1"/>
  <c r="P3864" i="4" s="1"/>
  <c r="O3861" i="4"/>
  <c r="B3862" i="4"/>
  <c r="O3862" i="4" l="1"/>
  <c r="B3863" i="4"/>
  <c r="A3865" i="4"/>
  <c r="D3865" i="4" s="1"/>
  <c r="E3865" i="4" s="1"/>
  <c r="P3865" i="4" s="1"/>
  <c r="C3866" i="4"/>
  <c r="C3867" i="4" l="1"/>
  <c r="A3866" i="4"/>
  <c r="D3866" i="4" s="1"/>
  <c r="E3866" i="4" s="1"/>
  <c r="P3866" i="4" s="1"/>
  <c r="O3863" i="4"/>
  <c r="B3864" i="4"/>
  <c r="O3864" i="4" l="1"/>
  <c r="B3865" i="4"/>
  <c r="A3867" i="4"/>
  <c r="D3867" i="4" s="1"/>
  <c r="E3867" i="4" s="1"/>
  <c r="P3867" i="4" s="1"/>
  <c r="C3868" i="4"/>
  <c r="C3869" i="4" l="1"/>
  <c r="A3868" i="4"/>
  <c r="D3868" i="4" s="1"/>
  <c r="E3868" i="4" s="1"/>
  <c r="P3868" i="4" s="1"/>
  <c r="O3865" i="4"/>
  <c r="B3866" i="4"/>
  <c r="O3866" i="4" l="1"/>
  <c r="B3867" i="4"/>
  <c r="A3869" i="4"/>
  <c r="D3869" i="4" s="1"/>
  <c r="E3869" i="4" s="1"/>
  <c r="P3869" i="4" s="1"/>
  <c r="C3870" i="4"/>
  <c r="C3871" i="4" l="1"/>
  <c r="A3870" i="4"/>
  <c r="D3870" i="4" s="1"/>
  <c r="E3870" i="4" s="1"/>
  <c r="P3870" i="4" s="1"/>
  <c r="O3867" i="4"/>
  <c r="B3868" i="4"/>
  <c r="O3868" i="4" l="1"/>
  <c r="B3869" i="4"/>
  <c r="A3871" i="4"/>
  <c r="D3871" i="4" s="1"/>
  <c r="E3871" i="4" s="1"/>
  <c r="P3871" i="4" s="1"/>
  <c r="C3872" i="4"/>
  <c r="C3873" i="4" l="1"/>
  <c r="A3872" i="4"/>
  <c r="D3872" i="4" s="1"/>
  <c r="E3872" i="4" s="1"/>
  <c r="P3872" i="4" s="1"/>
  <c r="O3869" i="4"/>
  <c r="B3870" i="4"/>
  <c r="O3870" i="4" l="1"/>
  <c r="B3871" i="4"/>
  <c r="A3873" i="4"/>
  <c r="D3873" i="4" s="1"/>
  <c r="E3873" i="4" s="1"/>
  <c r="P3873" i="4" s="1"/>
  <c r="C3874" i="4"/>
  <c r="C3875" i="4" l="1"/>
  <c r="A3874" i="4"/>
  <c r="D3874" i="4" s="1"/>
  <c r="E3874" i="4" s="1"/>
  <c r="P3874" i="4" s="1"/>
  <c r="O3871" i="4"/>
  <c r="B3872" i="4"/>
  <c r="O3872" i="4" l="1"/>
  <c r="B3873" i="4"/>
  <c r="A3875" i="4"/>
  <c r="D3875" i="4" s="1"/>
  <c r="E3875" i="4" s="1"/>
  <c r="P3875" i="4" s="1"/>
  <c r="C3876" i="4"/>
  <c r="C3877" i="4" l="1"/>
  <c r="A3876" i="4"/>
  <c r="D3876" i="4" s="1"/>
  <c r="E3876" i="4" s="1"/>
  <c r="P3876" i="4" s="1"/>
  <c r="O3873" i="4"/>
  <c r="B3874" i="4"/>
  <c r="O3874" i="4" l="1"/>
  <c r="B3875" i="4"/>
  <c r="A3877" i="4"/>
  <c r="D3877" i="4" s="1"/>
  <c r="E3877" i="4" s="1"/>
  <c r="P3877" i="4" s="1"/>
  <c r="C3878" i="4"/>
  <c r="C3879" i="4" l="1"/>
  <c r="A3878" i="4"/>
  <c r="D3878" i="4" s="1"/>
  <c r="E3878" i="4" s="1"/>
  <c r="P3878" i="4" s="1"/>
  <c r="O3875" i="4"/>
  <c r="B3876" i="4"/>
  <c r="O3876" i="4" l="1"/>
  <c r="B3877" i="4"/>
  <c r="A3879" i="4"/>
  <c r="D3879" i="4" s="1"/>
  <c r="E3879" i="4" s="1"/>
  <c r="P3879" i="4" s="1"/>
  <c r="C3880" i="4"/>
  <c r="C3881" i="4" l="1"/>
  <c r="A3880" i="4"/>
  <c r="D3880" i="4" s="1"/>
  <c r="E3880" i="4" s="1"/>
  <c r="P3880" i="4" s="1"/>
  <c r="O3877" i="4"/>
  <c r="B3878" i="4"/>
  <c r="O3878" i="4" l="1"/>
  <c r="B3879" i="4"/>
  <c r="A3881" i="4"/>
  <c r="D3881" i="4" s="1"/>
  <c r="E3881" i="4" s="1"/>
  <c r="P3881" i="4" s="1"/>
  <c r="C3882" i="4"/>
  <c r="C3883" i="4" l="1"/>
  <c r="A3882" i="4"/>
  <c r="D3882" i="4" s="1"/>
  <c r="E3882" i="4" s="1"/>
  <c r="P3882" i="4" s="1"/>
  <c r="O3879" i="4"/>
  <c r="B3880" i="4"/>
  <c r="O3880" i="4" l="1"/>
  <c r="B3881" i="4"/>
  <c r="A3883" i="4"/>
  <c r="D3883" i="4" s="1"/>
  <c r="E3883" i="4" s="1"/>
  <c r="P3883" i="4" s="1"/>
  <c r="C3884" i="4"/>
  <c r="C3885" i="4" l="1"/>
  <c r="A3884" i="4"/>
  <c r="D3884" i="4" s="1"/>
  <c r="E3884" i="4" s="1"/>
  <c r="P3884" i="4" s="1"/>
  <c r="O3881" i="4"/>
  <c r="B3882" i="4"/>
  <c r="O3882" i="4" l="1"/>
  <c r="B3883" i="4"/>
  <c r="A3885" i="4"/>
  <c r="D3885" i="4" s="1"/>
  <c r="E3885" i="4" s="1"/>
  <c r="P3885" i="4" s="1"/>
  <c r="C3886" i="4"/>
  <c r="C3887" i="4" l="1"/>
  <c r="A3886" i="4"/>
  <c r="D3886" i="4" s="1"/>
  <c r="E3886" i="4" s="1"/>
  <c r="P3886" i="4" s="1"/>
  <c r="O3883" i="4"/>
  <c r="B3884" i="4"/>
  <c r="O3884" i="4" l="1"/>
  <c r="B3885" i="4"/>
  <c r="A3887" i="4"/>
  <c r="D3887" i="4" s="1"/>
  <c r="E3887" i="4" s="1"/>
  <c r="P3887" i="4" s="1"/>
  <c r="C3888" i="4"/>
  <c r="C3889" i="4" l="1"/>
  <c r="A3888" i="4"/>
  <c r="D3888" i="4" s="1"/>
  <c r="E3888" i="4" s="1"/>
  <c r="P3888" i="4" s="1"/>
  <c r="O3885" i="4"/>
  <c r="B3886" i="4"/>
  <c r="O3886" i="4" l="1"/>
  <c r="B3887" i="4"/>
  <c r="A3889" i="4"/>
  <c r="D3889" i="4" s="1"/>
  <c r="E3889" i="4" s="1"/>
  <c r="P3889" i="4" s="1"/>
  <c r="C3890" i="4"/>
  <c r="C3891" i="4" l="1"/>
  <c r="A3890" i="4"/>
  <c r="D3890" i="4" s="1"/>
  <c r="E3890" i="4" s="1"/>
  <c r="P3890" i="4" s="1"/>
  <c r="O3887" i="4"/>
  <c r="B3888" i="4"/>
  <c r="O3888" i="4" l="1"/>
  <c r="B3889" i="4"/>
  <c r="A3891" i="4"/>
  <c r="D3891" i="4" s="1"/>
  <c r="E3891" i="4" s="1"/>
  <c r="P3891" i="4" s="1"/>
  <c r="C3892" i="4"/>
  <c r="C3893" i="4" l="1"/>
  <c r="A3892" i="4"/>
  <c r="D3892" i="4" s="1"/>
  <c r="E3892" i="4" s="1"/>
  <c r="P3892" i="4" s="1"/>
  <c r="O3889" i="4"/>
  <c r="B3890" i="4"/>
  <c r="O3890" i="4" l="1"/>
  <c r="B3891" i="4"/>
  <c r="A3893" i="4"/>
  <c r="D3893" i="4" s="1"/>
  <c r="E3893" i="4" s="1"/>
  <c r="P3893" i="4" s="1"/>
  <c r="C3894" i="4"/>
  <c r="C3895" i="4" l="1"/>
  <c r="A3894" i="4"/>
  <c r="D3894" i="4" s="1"/>
  <c r="E3894" i="4" s="1"/>
  <c r="P3894" i="4" s="1"/>
  <c r="O3891" i="4"/>
  <c r="B3892" i="4"/>
  <c r="O3892" i="4" l="1"/>
  <c r="B3893" i="4"/>
  <c r="A3895" i="4"/>
  <c r="D3895" i="4" s="1"/>
  <c r="E3895" i="4" s="1"/>
  <c r="P3895" i="4" s="1"/>
  <c r="C3896" i="4"/>
  <c r="C3897" i="4" l="1"/>
  <c r="A3896" i="4"/>
  <c r="D3896" i="4" s="1"/>
  <c r="E3896" i="4" s="1"/>
  <c r="P3896" i="4" s="1"/>
  <c r="O3893" i="4"/>
  <c r="B3894" i="4"/>
  <c r="O3894" i="4" l="1"/>
  <c r="B3895" i="4"/>
  <c r="A3897" i="4"/>
  <c r="D3897" i="4" s="1"/>
  <c r="E3897" i="4" s="1"/>
  <c r="P3897" i="4" s="1"/>
  <c r="C3898" i="4"/>
  <c r="C3899" i="4" l="1"/>
  <c r="A3898" i="4"/>
  <c r="D3898" i="4" s="1"/>
  <c r="E3898" i="4" s="1"/>
  <c r="P3898" i="4" s="1"/>
  <c r="O3895" i="4"/>
  <c r="B3896" i="4"/>
  <c r="O3896" i="4" l="1"/>
  <c r="B3897" i="4"/>
  <c r="A3899" i="4"/>
  <c r="D3899" i="4" s="1"/>
  <c r="E3899" i="4" s="1"/>
  <c r="P3899" i="4" s="1"/>
  <c r="C3900" i="4"/>
  <c r="C3901" i="4" l="1"/>
  <c r="A3900" i="4"/>
  <c r="D3900" i="4" s="1"/>
  <c r="E3900" i="4" s="1"/>
  <c r="P3900" i="4" s="1"/>
  <c r="O3897" i="4"/>
  <c r="B3898" i="4"/>
  <c r="O3898" i="4" l="1"/>
  <c r="B3899" i="4"/>
  <c r="A3901" i="4"/>
  <c r="D3901" i="4" s="1"/>
  <c r="E3901" i="4" s="1"/>
  <c r="P3901" i="4" s="1"/>
  <c r="C3902" i="4"/>
  <c r="C3903" i="4" l="1"/>
  <c r="A3902" i="4"/>
  <c r="D3902" i="4" s="1"/>
  <c r="E3902" i="4" s="1"/>
  <c r="P3902" i="4" s="1"/>
  <c r="O3899" i="4"/>
  <c r="B3900" i="4"/>
  <c r="O3900" i="4" l="1"/>
  <c r="B3901" i="4"/>
  <c r="A3903" i="4"/>
  <c r="D3903" i="4" s="1"/>
  <c r="E3903" i="4" s="1"/>
  <c r="P3903" i="4" s="1"/>
  <c r="C3904" i="4"/>
  <c r="C3905" i="4" l="1"/>
  <c r="A3904" i="4"/>
  <c r="D3904" i="4" s="1"/>
  <c r="E3904" i="4" s="1"/>
  <c r="P3904" i="4" s="1"/>
  <c r="O3901" i="4"/>
  <c r="B3902" i="4"/>
  <c r="O3902" i="4" l="1"/>
  <c r="B3903" i="4"/>
  <c r="A3905" i="4"/>
  <c r="D3905" i="4" s="1"/>
  <c r="E3905" i="4" s="1"/>
  <c r="P3905" i="4" s="1"/>
  <c r="C3906" i="4"/>
  <c r="C3907" i="4" l="1"/>
  <c r="A3906" i="4"/>
  <c r="D3906" i="4" s="1"/>
  <c r="E3906" i="4" s="1"/>
  <c r="P3906" i="4" s="1"/>
  <c r="O3903" i="4"/>
  <c r="B3904" i="4"/>
  <c r="O3904" i="4" l="1"/>
  <c r="B3905" i="4"/>
  <c r="A3907" i="4"/>
  <c r="D3907" i="4" s="1"/>
  <c r="E3907" i="4" s="1"/>
  <c r="P3907" i="4" s="1"/>
  <c r="C3908" i="4"/>
  <c r="C3909" i="4" l="1"/>
  <c r="A3908" i="4"/>
  <c r="D3908" i="4" s="1"/>
  <c r="E3908" i="4" s="1"/>
  <c r="P3908" i="4" s="1"/>
  <c r="O3905" i="4"/>
  <c r="B3906" i="4"/>
  <c r="O3906" i="4" l="1"/>
  <c r="B3907" i="4"/>
  <c r="A3909" i="4"/>
  <c r="D3909" i="4" s="1"/>
  <c r="E3909" i="4" s="1"/>
  <c r="P3909" i="4" s="1"/>
  <c r="C3910" i="4"/>
  <c r="C3911" i="4" l="1"/>
  <c r="A3910" i="4"/>
  <c r="D3910" i="4" s="1"/>
  <c r="E3910" i="4" s="1"/>
  <c r="P3910" i="4" s="1"/>
  <c r="O3907" i="4"/>
  <c r="B3908" i="4"/>
  <c r="O3908" i="4" l="1"/>
  <c r="B3909" i="4"/>
  <c r="A3911" i="4"/>
  <c r="D3911" i="4" s="1"/>
  <c r="E3911" i="4" s="1"/>
  <c r="P3911" i="4" s="1"/>
  <c r="C3912" i="4"/>
  <c r="C3913" i="4" l="1"/>
  <c r="A3912" i="4"/>
  <c r="D3912" i="4" s="1"/>
  <c r="E3912" i="4" s="1"/>
  <c r="P3912" i="4" s="1"/>
  <c r="O3909" i="4"/>
  <c r="B3910" i="4"/>
  <c r="O3910" i="4" l="1"/>
  <c r="B3911" i="4"/>
  <c r="A3913" i="4"/>
  <c r="D3913" i="4" s="1"/>
  <c r="E3913" i="4" s="1"/>
  <c r="P3913" i="4" s="1"/>
  <c r="C3914" i="4"/>
  <c r="C3915" i="4" l="1"/>
  <c r="A3914" i="4"/>
  <c r="D3914" i="4" s="1"/>
  <c r="E3914" i="4" s="1"/>
  <c r="P3914" i="4" s="1"/>
  <c r="O3911" i="4"/>
  <c r="B3912" i="4"/>
  <c r="O3912" i="4" l="1"/>
  <c r="B3913" i="4"/>
  <c r="A3915" i="4"/>
  <c r="D3915" i="4" s="1"/>
  <c r="E3915" i="4" s="1"/>
  <c r="P3915" i="4" s="1"/>
  <c r="C3916" i="4"/>
  <c r="C3917" i="4" l="1"/>
  <c r="A3916" i="4"/>
  <c r="D3916" i="4" s="1"/>
  <c r="E3916" i="4" s="1"/>
  <c r="P3916" i="4" s="1"/>
  <c r="O3913" i="4"/>
  <c r="B3914" i="4"/>
  <c r="O3914" i="4" l="1"/>
  <c r="B3915" i="4"/>
  <c r="A3917" i="4"/>
  <c r="D3917" i="4" s="1"/>
  <c r="E3917" i="4" s="1"/>
  <c r="P3917" i="4" s="1"/>
  <c r="C3918" i="4"/>
  <c r="C3919" i="4" l="1"/>
  <c r="A3918" i="4"/>
  <c r="D3918" i="4" s="1"/>
  <c r="E3918" i="4" s="1"/>
  <c r="P3918" i="4" s="1"/>
  <c r="O3915" i="4"/>
  <c r="B3916" i="4"/>
  <c r="O3916" i="4" l="1"/>
  <c r="B3917" i="4"/>
  <c r="A3919" i="4"/>
  <c r="D3919" i="4" s="1"/>
  <c r="E3919" i="4" s="1"/>
  <c r="P3919" i="4" s="1"/>
  <c r="C3920" i="4"/>
  <c r="C3921" i="4" l="1"/>
  <c r="A3920" i="4"/>
  <c r="D3920" i="4" s="1"/>
  <c r="E3920" i="4" s="1"/>
  <c r="P3920" i="4" s="1"/>
  <c r="O3917" i="4"/>
  <c r="B3918" i="4"/>
  <c r="O3918" i="4" l="1"/>
  <c r="B3919" i="4"/>
  <c r="A3921" i="4"/>
  <c r="D3921" i="4" s="1"/>
  <c r="E3921" i="4" s="1"/>
  <c r="P3921" i="4" s="1"/>
  <c r="C3922" i="4"/>
  <c r="C3923" i="4" l="1"/>
  <c r="A3922" i="4"/>
  <c r="D3922" i="4" s="1"/>
  <c r="E3922" i="4" s="1"/>
  <c r="P3922" i="4" s="1"/>
  <c r="O3919" i="4"/>
  <c r="B3920" i="4"/>
  <c r="O3920" i="4" l="1"/>
  <c r="B3921" i="4"/>
  <c r="A3923" i="4"/>
  <c r="D3923" i="4" s="1"/>
  <c r="E3923" i="4" s="1"/>
  <c r="P3923" i="4" s="1"/>
  <c r="C3924" i="4"/>
  <c r="C3925" i="4" l="1"/>
  <c r="A3924" i="4"/>
  <c r="D3924" i="4" s="1"/>
  <c r="E3924" i="4" s="1"/>
  <c r="P3924" i="4" s="1"/>
  <c r="O3921" i="4"/>
  <c r="B3922" i="4"/>
  <c r="O3922" i="4" l="1"/>
  <c r="B3923" i="4"/>
  <c r="A3925" i="4"/>
  <c r="D3925" i="4" s="1"/>
  <c r="E3925" i="4" s="1"/>
  <c r="P3925" i="4" s="1"/>
  <c r="C3926" i="4"/>
  <c r="C3927" i="4" l="1"/>
  <c r="A3926" i="4"/>
  <c r="D3926" i="4" s="1"/>
  <c r="E3926" i="4" s="1"/>
  <c r="P3926" i="4" s="1"/>
  <c r="O3923" i="4"/>
  <c r="B3924" i="4"/>
  <c r="O3924" i="4" l="1"/>
  <c r="B3925" i="4"/>
  <c r="A3927" i="4"/>
  <c r="D3927" i="4" s="1"/>
  <c r="E3927" i="4" s="1"/>
  <c r="P3927" i="4" s="1"/>
  <c r="C3928" i="4"/>
  <c r="C3929" i="4" l="1"/>
  <c r="A3928" i="4"/>
  <c r="D3928" i="4" s="1"/>
  <c r="E3928" i="4" s="1"/>
  <c r="P3928" i="4" s="1"/>
  <c r="O3925" i="4"/>
  <c r="B3926" i="4"/>
  <c r="O3926" i="4" l="1"/>
  <c r="B3927" i="4"/>
  <c r="A3929" i="4"/>
  <c r="D3929" i="4" s="1"/>
  <c r="E3929" i="4" s="1"/>
  <c r="P3929" i="4" s="1"/>
  <c r="C3930" i="4"/>
  <c r="C3931" i="4" l="1"/>
  <c r="A3930" i="4"/>
  <c r="D3930" i="4" s="1"/>
  <c r="E3930" i="4" s="1"/>
  <c r="P3930" i="4" s="1"/>
  <c r="O3927" i="4"/>
  <c r="B3928" i="4"/>
  <c r="O3928" i="4" l="1"/>
  <c r="B3929" i="4"/>
  <c r="A3931" i="4"/>
  <c r="D3931" i="4" s="1"/>
  <c r="E3931" i="4" s="1"/>
  <c r="P3931" i="4" s="1"/>
  <c r="C3932" i="4"/>
  <c r="C3933" i="4" l="1"/>
  <c r="A3932" i="4"/>
  <c r="D3932" i="4" s="1"/>
  <c r="E3932" i="4" s="1"/>
  <c r="P3932" i="4" s="1"/>
  <c r="O3929" i="4"/>
  <c r="B3930" i="4"/>
  <c r="O3930" i="4" l="1"/>
  <c r="B3931" i="4"/>
  <c r="A3933" i="4"/>
  <c r="D3933" i="4" s="1"/>
  <c r="E3933" i="4" s="1"/>
  <c r="P3933" i="4" s="1"/>
  <c r="C3934" i="4"/>
  <c r="C3935" i="4" l="1"/>
  <c r="A3934" i="4"/>
  <c r="D3934" i="4" s="1"/>
  <c r="E3934" i="4" s="1"/>
  <c r="P3934" i="4" s="1"/>
  <c r="O3931" i="4"/>
  <c r="B3932" i="4"/>
  <c r="O3932" i="4" l="1"/>
  <c r="B3933" i="4"/>
  <c r="A3935" i="4"/>
  <c r="D3935" i="4" s="1"/>
  <c r="E3935" i="4" s="1"/>
  <c r="P3935" i="4" s="1"/>
  <c r="C3936" i="4"/>
  <c r="C3937" i="4" l="1"/>
  <c r="A3936" i="4"/>
  <c r="D3936" i="4" s="1"/>
  <c r="E3936" i="4" s="1"/>
  <c r="P3936" i="4" s="1"/>
  <c r="O3933" i="4"/>
  <c r="B3934" i="4"/>
  <c r="O3934" i="4" l="1"/>
  <c r="B3935" i="4"/>
  <c r="A3937" i="4"/>
  <c r="D3937" i="4" s="1"/>
  <c r="E3937" i="4" s="1"/>
  <c r="P3937" i="4" s="1"/>
  <c r="C3938" i="4"/>
  <c r="C3939" i="4" l="1"/>
  <c r="A3938" i="4"/>
  <c r="D3938" i="4" s="1"/>
  <c r="E3938" i="4" s="1"/>
  <c r="P3938" i="4" s="1"/>
  <c r="O3935" i="4"/>
  <c r="B3936" i="4"/>
  <c r="O3936" i="4" l="1"/>
  <c r="B3937" i="4"/>
  <c r="A3939" i="4"/>
  <c r="D3939" i="4" s="1"/>
  <c r="E3939" i="4" s="1"/>
  <c r="P3939" i="4" s="1"/>
  <c r="C3940" i="4"/>
  <c r="C3941" i="4" l="1"/>
  <c r="A3940" i="4"/>
  <c r="D3940" i="4" s="1"/>
  <c r="E3940" i="4" s="1"/>
  <c r="P3940" i="4" s="1"/>
  <c r="O3937" i="4"/>
  <c r="B3938" i="4"/>
  <c r="O3938" i="4" l="1"/>
  <c r="B3939" i="4"/>
  <c r="A3941" i="4"/>
  <c r="D3941" i="4" s="1"/>
  <c r="E3941" i="4" s="1"/>
  <c r="P3941" i="4" s="1"/>
  <c r="C3942" i="4"/>
  <c r="C3943" i="4" l="1"/>
  <c r="A3942" i="4"/>
  <c r="D3942" i="4" s="1"/>
  <c r="E3942" i="4" s="1"/>
  <c r="P3942" i="4" s="1"/>
  <c r="O3939" i="4"/>
  <c r="B3940" i="4"/>
  <c r="O3940" i="4" l="1"/>
  <c r="B3941" i="4"/>
  <c r="A3943" i="4"/>
  <c r="D3943" i="4" s="1"/>
  <c r="E3943" i="4" s="1"/>
  <c r="P3943" i="4" s="1"/>
  <c r="C3944" i="4"/>
  <c r="C3945" i="4" l="1"/>
  <c r="A3944" i="4"/>
  <c r="D3944" i="4" s="1"/>
  <c r="E3944" i="4" s="1"/>
  <c r="P3944" i="4" s="1"/>
  <c r="O3941" i="4"/>
  <c r="B3942" i="4"/>
  <c r="O3942" i="4" l="1"/>
  <c r="B3943" i="4"/>
  <c r="A3945" i="4"/>
  <c r="D3945" i="4" s="1"/>
  <c r="E3945" i="4" s="1"/>
  <c r="P3945" i="4" s="1"/>
  <c r="C3946" i="4"/>
  <c r="C3947" i="4" l="1"/>
  <c r="A3946" i="4"/>
  <c r="D3946" i="4" s="1"/>
  <c r="E3946" i="4" s="1"/>
  <c r="P3946" i="4" s="1"/>
  <c r="O3943" i="4"/>
  <c r="B3944" i="4"/>
  <c r="O3944" i="4" l="1"/>
  <c r="B3945" i="4"/>
  <c r="A3947" i="4"/>
  <c r="D3947" i="4" s="1"/>
  <c r="E3947" i="4" s="1"/>
  <c r="P3947" i="4" s="1"/>
  <c r="C3948" i="4"/>
  <c r="C3949" i="4" l="1"/>
  <c r="A3948" i="4"/>
  <c r="D3948" i="4" s="1"/>
  <c r="E3948" i="4" s="1"/>
  <c r="P3948" i="4" s="1"/>
  <c r="O3945" i="4"/>
  <c r="B3946" i="4"/>
  <c r="O3946" i="4" l="1"/>
  <c r="B3947" i="4"/>
  <c r="A3949" i="4"/>
  <c r="D3949" i="4" s="1"/>
  <c r="E3949" i="4" s="1"/>
  <c r="P3949" i="4" s="1"/>
  <c r="C3950" i="4"/>
  <c r="C3951" i="4" l="1"/>
  <c r="A3950" i="4"/>
  <c r="D3950" i="4" s="1"/>
  <c r="E3950" i="4" s="1"/>
  <c r="P3950" i="4" s="1"/>
  <c r="O3947" i="4"/>
  <c r="B3948" i="4"/>
  <c r="O3948" i="4" l="1"/>
  <c r="B3949" i="4"/>
  <c r="A3951" i="4"/>
  <c r="D3951" i="4" s="1"/>
  <c r="E3951" i="4" s="1"/>
  <c r="P3951" i="4" s="1"/>
  <c r="C3952" i="4"/>
  <c r="C3953" i="4" l="1"/>
  <c r="A3952" i="4"/>
  <c r="D3952" i="4" s="1"/>
  <c r="E3952" i="4" s="1"/>
  <c r="P3952" i="4" s="1"/>
  <c r="O3949" i="4"/>
  <c r="B3950" i="4"/>
  <c r="O3950" i="4" l="1"/>
  <c r="B3951" i="4"/>
  <c r="A3953" i="4"/>
  <c r="D3953" i="4" s="1"/>
  <c r="E3953" i="4" s="1"/>
  <c r="P3953" i="4" s="1"/>
  <c r="C3954" i="4"/>
  <c r="C3955" i="4" l="1"/>
  <c r="A3954" i="4"/>
  <c r="D3954" i="4" s="1"/>
  <c r="E3954" i="4" s="1"/>
  <c r="P3954" i="4" s="1"/>
  <c r="O3951" i="4"/>
  <c r="B3952" i="4"/>
  <c r="O3952" i="4" l="1"/>
  <c r="B3953" i="4"/>
  <c r="A3955" i="4"/>
  <c r="D3955" i="4" s="1"/>
  <c r="E3955" i="4" s="1"/>
  <c r="P3955" i="4" s="1"/>
  <c r="C3956" i="4"/>
  <c r="C3957" i="4" l="1"/>
  <c r="A3956" i="4"/>
  <c r="D3956" i="4" s="1"/>
  <c r="E3956" i="4" s="1"/>
  <c r="P3956" i="4" s="1"/>
  <c r="O3953" i="4"/>
  <c r="B3954" i="4"/>
  <c r="O3954" i="4" l="1"/>
  <c r="B3955" i="4"/>
  <c r="A3957" i="4"/>
  <c r="D3957" i="4" s="1"/>
  <c r="E3957" i="4" s="1"/>
  <c r="P3957" i="4" s="1"/>
  <c r="C3958" i="4"/>
  <c r="C3959" i="4" l="1"/>
  <c r="A3958" i="4"/>
  <c r="D3958" i="4" s="1"/>
  <c r="E3958" i="4" s="1"/>
  <c r="P3958" i="4" s="1"/>
  <c r="O3955" i="4"/>
  <c r="B3956" i="4"/>
  <c r="O3956" i="4" l="1"/>
  <c r="B3957" i="4"/>
  <c r="A3959" i="4"/>
  <c r="D3959" i="4" s="1"/>
  <c r="E3959" i="4" s="1"/>
  <c r="P3959" i="4" s="1"/>
  <c r="C3960" i="4"/>
  <c r="C3961" i="4" l="1"/>
  <c r="A3960" i="4"/>
  <c r="D3960" i="4" s="1"/>
  <c r="E3960" i="4" s="1"/>
  <c r="P3960" i="4" s="1"/>
  <c r="O3957" i="4"/>
  <c r="B3958" i="4"/>
  <c r="O3958" i="4" l="1"/>
  <c r="B3959" i="4"/>
  <c r="A3961" i="4"/>
  <c r="D3961" i="4" s="1"/>
  <c r="E3961" i="4" s="1"/>
  <c r="P3961" i="4" s="1"/>
  <c r="C3962" i="4"/>
  <c r="C3963" i="4" l="1"/>
  <c r="A3962" i="4"/>
  <c r="D3962" i="4" s="1"/>
  <c r="E3962" i="4" s="1"/>
  <c r="P3962" i="4" s="1"/>
  <c r="O3959" i="4"/>
  <c r="B3960" i="4"/>
  <c r="O3960" i="4" l="1"/>
  <c r="B3961" i="4"/>
  <c r="A3963" i="4"/>
  <c r="D3963" i="4" s="1"/>
  <c r="E3963" i="4" s="1"/>
  <c r="P3963" i="4" s="1"/>
  <c r="C3964" i="4"/>
  <c r="C3965" i="4" l="1"/>
  <c r="A3964" i="4"/>
  <c r="D3964" i="4" s="1"/>
  <c r="E3964" i="4" s="1"/>
  <c r="P3964" i="4" s="1"/>
  <c r="O3961" i="4"/>
  <c r="B3962" i="4"/>
  <c r="O3962" i="4" l="1"/>
  <c r="B3963" i="4"/>
  <c r="A3965" i="4"/>
  <c r="D3965" i="4" s="1"/>
  <c r="E3965" i="4" s="1"/>
  <c r="P3965" i="4" s="1"/>
  <c r="C3966" i="4"/>
  <c r="C3967" i="4" l="1"/>
  <c r="A3966" i="4"/>
  <c r="D3966" i="4" s="1"/>
  <c r="E3966" i="4" s="1"/>
  <c r="P3966" i="4" s="1"/>
  <c r="O3963" i="4"/>
  <c r="B3964" i="4"/>
  <c r="O3964" i="4" l="1"/>
  <c r="B3965" i="4"/>
  <c r="A3967" i="4"/>
  <c r="D3967" i="4" s="1"/>
  <c r="E3967" i="4" s="1"/>
  <c r="P3967" i="4" s="1"/>
  <c r="C3968" i="4"/>
  <c r="C3969" i="4" l="1"/>
  <c r="A3968" i="4"/>
  <c r="D3968" i="4" s="1"/>
  <c r="E3968" i="4" s="1"/>
  <c r="P3968" i="4" s="1"/>
  <c r="O3965" i="4"/>
  <c r="B3966" i="4"/>
  <c r="O3966" i="4" l="1"/>
  <c r="B3967" i="4"/>
  <c r="A3969" i="4"/>
  <c r="D3969" i="4" s="1"/>
  <c r="E3969" i="4" s="1"/>
  <c r="P3969" i="4" s="1"/>
  <c r="C3970" i="4"/>
  <c r="C3971" i="4" l="1"/>
  <c r="A3970" i="4"/>
  <c r="D3970" i="4" s="1"/>
  <c r="E3970" i="4" s="1"/>
  <c r="P3970" i="4" s="1"/>
  <c r="O3967" i="4"/>
  <c r="B3968" i="4"/>
  <c r="O3968" i="4" l="1"/>
  <c r="B3969" i="4"/>
  <c r="A3971" i="4"/>
  <c r="D3971" i="4" s="1"/>
  <c r="E3971" i="4" s="1"/>
  <c r="P3971" i="4" s="1"/>
  <c r="C3972" i="4"/>
  <c r="C3973" i="4" l="1"/>
  <c r="A3972" i="4"/>
  <c r="D3972" i="4" s="1"/>
  <c r="E3972" i="4" s="1"/>
  <c r="P3972" i="4" s="1"/>
  <c r="O3969" i="4"/>
  <c r="B3970" i="4"/>
  <c r="O3970" i="4" l="1"/>
  <c r="B3971" i="4"/>
  <c r="A3973" i="4"/>
  <c r="D3973" i="4" s="1"/>
  <c r="E3973" i="4" s="1"/>
  <c r="P3973" i="4" s="1"/>
  <c r="C3974" i="4"/>
  <c r="C3975" i="4" l="1"/>
  <c r="A3974" i="4"/>
  <c r="D3974" i="4" s="1"/>
  <c r="E3974" i="4" s="1"/>
  <c r="P3974" i="4" s="1"/>
  <c r="O3971" i="4"/>
  <c r="B3972" i="4"/>
  <c r="O3972" i="4" l="1"/>
  <c r="B3973" i="4"/>
  <c r="A3975" i="4"/>
  <c r="D3975" i="4" s="1"/>
  <c r="E3975" i="4" s="1"/>
  <c r="P3975" i="4" s="1"/>
  <c r="C3976" i="4"/>
  <c r="C3977" i="4" l="1"/>
  <c r="A3976" i="4"/>
  <c r="D3976" i="4" s="1"/>
  <c r="E3976" i="4" s="1"/>
  <c r="P3976" i="4" s="1"/>
  <c r="O3973" i="4"/>
  <c r="B3974" i="4"/>
  <c r="O3974" i="4" l="1"/>
  <c r="B3975" i="4"/>
  <c r="A3977" i="4"/>
  <c r="D3977" i="4" s="1"/>
  <c r="E3977" i="4" s="1"/>
  <c r="P3977" i="4" s="1"/>
  <c r="C3978" i="4"/>
  <c r="C3979" i="4" l="1"/>
  <c r="A3978" i="4"/>
  <c r="D3978" i="4" s="1"/>
  <c r="E3978" i="4" s="1"/>
  <c r="P3978" i="4" s="1"/>
  <c r="O3975" i="4"/>
  <c r="B3976" i="4"/>
  <c r="O3976" i="4" l="1"/>
  <c r="B3977" i="4"/>
  <c r="A3979" i="4"/>
  <c r="D3979" i="4" s="1"/>
  <c r="E3979" i="4" s="1"/>
  <c r="P3979" i="4" s="1"/>
  <c r="C3980" i="4"/>
  <c r="C3981" i="4" l="1"/>
  <c r="A3980" i="4"/>
  <c r="D3980" i="4" s="1"/>
  <c r="E3980" i="4" s="1"/>
  <c r="P3980" i="4" s="1"/>
  <c r="O3977" i="4"/>
  <c r="B3978" i="4"/>
  <c r="O3978" i="4" l="1"/>
  <c r="B3979" i="4"/>
  <c r="A3981" i="4"/>
  <c r="D3981" i="4" s="1"/>
  <c r="E3981" i="4" s="1"/>
  <c r="P3981" i="4" s="1"/>
  <c r="C3982" i="4"/>
  <c r="C3983" i="4" l="1"/>
  <c r="A3982" i="4"/>
  <c r="D3982" i="4" s="1"/>
  <c r="E3982" i="4" s="1"/>
  <c r="P3982" i="4" s="1"/>
  <c r="O3979" i="4"/>
  <c r="B3980" i="4"/>
  <c r="O3980" i="4" l="1"/>
  <c r="B3981" i="4"/>
  <c r="A3983" i="4"/>
  <c r="D3983" i="4" s="1"/>
  <c r="E3983" i="4" s="1"/>
  <c r="P3983" i="4" s="1"/>
  <c r="C3984" i="4"/>
  <c r="C3985" i="4" l="1"/>
  <c r="A3984" i="4"/>
  <c r="D3984" i="4" s="1"/>
  <c r="E3984" i="4" s="1"/>
  <c r="P3984" i="4" s="1"/>
  <c r="O3981" i="4"/>
  <c r="B3982" i="4"/>
  <c r="O3982" i="4" l="1"/>
  <c r="B3983" i="4"/>
  <c r="A3985" i="4"/>
  <c r="D3985" i="4" s="1"/>
  <c r="E3985" i="4" s="1"/>
  <c r="P3985" i="4" s="1"/>
  <c r="C3986" i="4"/>
  <c r="C3987" i="4" l="1"/>
  <c r="A3986" i="4"/>
  <c r="D3986" i="4" s="1"/>
  <c r="E3986" i="4" s="1"/>
  <c r="P3986" i="4" s="1"/>
  <c r="O3983" i="4"/>
  <c r="B3984" i="4"/>
  <c r="O3984" i="4" l="1"/>
  <c r="B3985" i="4"/>
  <c r="A3987" i="4"/>
  <c r="D3987" i="4" s="1"/>
  <c r="E3987" i="4" s="1"/>
  <c r="P3987" i="4" s="1"/>
  <c r="C3988" i="4"/>
  <c r="C3989" i="4" l="1"/>
  <c r="A3988" i="4"/>
  <c r="D3988" i="4" s="1"/>
  <c r="E3988" i="4" s="1"/>
  <c r="P3988" i="4" s="1"/>
  <c r="O3985" i="4"/>
  <c r="B3986" i="4"/>
  <c r="O3986" i="4" l="1"/>
  <c r="B3987" i="4"/>
  <c r="A3989" i="4"/>
  <c r="D3989" i="4" s="1"/>
  <c r="E3989" i="4" s="1"/>
  <c r="P3989" i="4" s="1"/>
  <c r="C3990" i="4"/>
  <c r="O3987" i="4" l="1"/>
  <c r="B3988" i="4"/>
  <c r="C3991" i="4"/>
  <c r="A3990" i="4"/>
  <c r="D3990" i="4" s="1"/>
  <c r="E3990" i="4" s="1"/>
  <c r="P3990" i="4" s="1"/>
  <c r="O3988" i="4" l="1"/>
  <c r="B3989" i="4"/>
  <c r="A3991" i="4"/>
  <c r="D3991" i="4" s="1"/>
  <c r="E3991" i="4" s="1"/>
  <c r="P3991" i="4" s="1"/>
  <c r="C3992" i="4"/>
  <c r="C3993" i="4" l="1"/>
  <c r="A3992" i="4"/>
  <c r="D3992" i="4" s="1"/>
  <c r="E3992" i="4" s="1"/>
  <c r="P3992" i="4" s="1"/>
  <c r="O3989" i="4"/>
  <c r="B3990" i="4"/>
  <c r="O3990" i="4" l="1"/>
  <c r="B3991" i="4"/>
  <c r="A3993" i="4"/>
  <c r="D3993" i="4" s="1"/>
  <c r="E3993" i="4" s="1"/>
  <c r="P3993" i="4" s="1"/>
  <c r="C3994" i="4"/>
  <c r="C3995" i="4" l="1"/>
  <c r="A3994" i="4"/>
  <c r="D3994" i="4" s="1"/>
  <c r="E3994" i="4" s="1"/>
  <c r="P3994" i="4" s="1"/>
  <c r="O3991" i="4"/>
  <c r="B3992" i="4"/>
  <c r="O3992" i="4" l="1"/>
  <c r="B3993" i="4"/>
  <c r="A3995" i="4"/>
  <c r="D3995" i="4" s="1"/>
  <c r="E3995" i="4" s="1"/>
  <c r="P3995" i="4" s="1"/>
  <c r="C3996" i="4"/>
  <c r="C3997" i="4" l="1"/>
  <c r="A3996" i="4"/>
  <c r="D3996" i="4" s="1"/>
  <c r="E3996" i="4" s="1"/>
  <c r="P3996" i="4" s="1"/>
  <c r="O3993" i="4"/>
  <c r="B3994" i="4"/>
  <c r="O3994" i="4" l="1"/>
  <c r="B3995" i="4"/>
  <c r="A3997" i="4"/>
  <c r="D3997" i="4" s="1"/>
  <c r="E3997" i="4" s="1"/>
  <c r="P3997" i="4" s="1"/>
  <c r="C3998" i="4"/>
  <c r="C3999" i="4" l="1"/>
  <c r="A3998" i="4"/>
  <c r="D3998" i="4" s="1"/>
  <c r="E3998" i="4" s="1"/>
  <c r="P3998" i="4" s="1"/>
  <c r="O3995" i="4"/>
  <c r="B3996" i="4"/>
  <c r="O3996" i="4" l="1"/>
  <c r="B3997" i="4"/>
  <c r="A3999" i="4"/>
  <c r="D3999" i="4" s="1"/>
  <c r="E3999" i="4" s="1"/>
  <c r="P3999" i="4" s="1"/>
  <c r="C4000" i="4"/>
  <c r="C4001" i="4" l="1"/>
  <c r="A4000" i="4"/>
  <c r="D4000" i="4" s="1"/>
  <c r="E4000" i="4" s="1"/>
  <c r="P4000" i="4" s="1"/>
  <c r="O3997" i="4"/>
  <c r="B3998" i="4"/>
  <c r="O3998" i="4" l="1"/>
  <c r="B3999" i="4"/>
  <c r="A4001" i="4"/>
  <c r="D4001" i="4" s="1"/>
  <c r="E4001" i="4" s="1"/>
  <c r="P4001" i="4" s="1"/>
  <c r="C4002" i="4"/>
  <c r="C4003" i="4" l="1"/>
  <c r="A4002" i="4"/>
  <c r="D4002" i="4" s="1"/>
  <c r="E4002" i="4" s="1"/>
  <c r="P4002" i="4" s="1"/>
  <c r="O3999" i="4"/>
  <c r="B4000" i="4"/>
  <c r="O4000" i="4" l="1"/>
  <c r="B4001" i="4"/>
  <c r="A4003" i="4"/>
  <c r="D4003" i="4" s="1"/>
  <c r="E4003" i="4" s="1"/>
  <c r="P4003" i="4" s="1"/>
  <c r="C4004" i="4"/>
  <c r="C4005" i="4" l="1"/>
  <c r="A4004" i="4"/>
  <c r="D4004" i="4" s="1"/>
  <c r="E4004" i="4" s="1"/>
  <c r="P4004" i="4" s="1"/>
  <c r="O4001" i="4"/>
  <c r="B4002" i="4"/>
  <c r="O4002" i="4" l="1"/>
  <c r="B4003" i="4"/>
  <c r="A4005" i="4"/>
  <c r="D4005" i="4" s="1"/>
  <c r="E4005" i="4" s="1"/>
  <c r="P4005" i="4" s="1"/>
  <c r="C4006" i="4"/>
  <c r="C4007" i="4" l="1"/>
  <c r="A4006" i="4"/>
  <c r="D4006" i="4" s="1"/>
  <c r="E4006" i="4" s="1"/>
  <c r="P4006" i="4" s="1"/>
  <c r="O4003" i="4"/>
  <c r="B4004" i="4"/>
  <c r="O4004" i="4" l="1"/>
  <c r="B4005" i="4"/>
  <c r="A4007" i="4"/>
  <c r="D4007" i="4" s="1"/>
  <c r="E4007" i="4" s="1"/>
  <c r="P4007" i="4" s="1"/>
  <c r="C4008" i="4"/>
  <c r="C4009" i="4" l="1"/>
  <c r="A4008" i="4"/>
  <c r="D4008" i="4" s="1"/>
  <c r="E4008" i="4" s="1"/>
  <c r="P4008" i="4" s="1"/>
  <c r="O4005" i="4"/>
  <c r="B4006" i="4"/>
  <c r="O4006" i="4" l="1"/>
  <c r="B4007" i="4"/>
  <c r="A4009" i="4"/>
  <c r="D4009" i="4" s="1"/>
  <c r="E4009" i="4" s="1"/>
  <c r="P4009" i="4" s="1"/>
  <c r="C4010" i="4"/>
  <c r="C4011" i="4" l="1"/>
  <c r="A4010" i="4"/>
  <c r="D4010" i="4" s="1"/>
  <c r="E4010" i="4" s="1"/>
  <c r="P4010" i="4" s="1"/>
  <c r="O4007" i="4"/>
  <c r="B4008" i="4"/>
  <c r="O4008" i="4" l="1"/>
  <c r="B4009" i="4"/>
  <c r="A4011" i="4"/>
  <c r="D4011" i="4" s="1"/>
  <c r="E4011" i="4" s="1"/>
  <c r="P4011" i="4" s="1"/>
  <c r="C4012" i="4"/>
  <c r="C4013" i="4" l="1"/>
  <c r="A4012" i="4"/>
  <c r="D4012" i="4" s="1"/>
  <c r="E4012" i="4" s="1"/>
  <c r="P4012" i="4" s="1"/>
  <c r="O4009" i="4"/>
  <c r="B4010" i="4"/>
  <c r="O4010" i="4" l="1"/>
  <c r="B4011" i="4"/>
  <c r="A4013" i="4"/>
  <c r="D4013" i="4" s="1"/>
  <c r="E4013" i="4" s="1"/>
  <c r="P4013" i="4" s="1"/>
  <c r="C4014" i="4"/>
  <c r="C4015" i="4" l="1"/>
  <c r="A4014" i="4"/>
  <c r="D4014" i="4" s="1"/>
  <c r="E4014" i="4" s="1"/>
  <c r="P4014" i="4" s="1"/>
  <c r="O4011" i="4"/>
  <c r="B4012" i="4"/>
  <c r="O4012" i="4" l="1"/>
  <c r="B4013" i="4"/>
  <c r="A4015" i="4"/>
  <c r="D4015" i="4" s="1"/>
  <c r="E4015" i="4" s="1"/>
  <c r="P4015" i="4" s="1"/>
  <c r="C4016" i="4"/>
  <c r="C4017" i="4" l="1"/>
  <c r="A4016" i="4"/>
  <c r="D4016" i="4" s="1"/>
  <c r="E4016" i="4" s="1"/>
  <c r="P4016" i="4" s="1"/>
  <c r="O4013" i="4"/>
  <c r="B4014" i="4"/>
  <c r="O4014" i="4" l="1"/>
  <c r="B4015" i="4"/>
  <c r="A4017" i="4"/>
  <c r="D4017" i="4" s="1"/>
  <c r="E4017" i="4" s="1"/>
  <c r="P4017" i="4" s="1"/>
  <c r="C4018" i="4"/>
  <c r="C4019" i="4" l="1"/>
  <c r="A4018" i="4"/>
  <c r="D4018" i="4" s="1"/>
  <c r="E4018" i="4" s="1"/>
  <c r="P4018" i="4" s="1"/>
  <c r="O4015" i="4"/>
  <c r="B4016" i="4"/>
  <c r="O4016" i="4" l="1"/>
  <c r="B4017" i="4"/>
  <c r="A4019" i="4"/>
  <c r="D4019" i="4" s="1"/>
  <c r="E4019" i="4" s="1"/>
  <c r="P4019" i="4" s="1"/>
  <c r="C4020" i="4"/>
  <c r="C4021" i="4" l="1"/>
  <c r="A4020" i="4"/>
  <c r="D4020" i="4" s="1"/>
  <c r="E4020" i="4" s="1"/>
  <c r="P4020" i="4" s="1"/>
  <c r="O4017" i="4"/>
  <c r="B4018" i="4"/>
  <c r="O4018" i="4" l="1"/>
  <c r="B4019" i="4"/>
  <c r="A4021" i="4"/>
  <c r="D4021" i="4" s="1"/>
  <c r="E4021" i="4" s="1"/>
  <c r="P4021" i="4" s="1"/>
  <c r="C4022" i="4"/>
  <c r="C4023" i="4" l="1"/>
  <c r="A4022" i="4"/>
  <c r="D4022" i="4" s="1"/>
  <c r="E4022" i="4" s="1"/>
  <c r="P4022" i="4" s="1"/>
  <c r="O4019" i="4"/>
  <c r="B4020" i="4"/>
  <c r="O4020" i="4" l="1"/>
  <c r="B4021" i="4"/>
  <c r="A4023" i="4"/>
  <c r="D4023" i="4" s="1"/>
  <c r="E4023" i="4" s="1"/>
  <c r="P4023" i="4" s="1"/>
  <c r="C4024" i="4"/>
  <c r="C4025" i="4" l="1"/>
  <c r="A4024" i="4"/>
  <c r="D4024" i="4" s="1"/>
  <c r="E4024" i="4" s="1"/>
  <c r="P4024" i="4" s="1"/>
  <c r="O4021" i="4"/>
  <c r="B4022" i="4"/>
  <c r="O4022" i="4" l="1"/>
  <c r="B4023" i="4"/>
  <c r="A4025" i="4"/>
  <c r="D4025" i="4" s="1"/>
  <c r="E4025" i="4" s="1"/>
  <c r="P4025" i="4" s="1"/>
  <c r="C4026" i="4"/>
  <c r="C4027" i="4" l="1"/>
  <c r="A4026" i="4"/>
  <c r="D4026" i="4" s="1"/>
  <c r="E4026" i="4" s="1"/>
  <c r="P4026" i="4" s="1"/>
  <c r="O4023" i="4"/>
  <c r="B4024" i="4"/>
  <c r="O4024" i="4" l="1"/>
  <c r="B4025" i="4"/>
  <c r="A4027" i="4"/>
  <c r="D4027" i="4" s="1"/>
  <c r="E4027" i="4" s="1"/>
  <c r="P4027" i="4" s="1"/>
  <c r="C4028" i="4"/>
  <c r="C4029" i="4" l="1"/>
  <c r="A4028" i="4"/>
  <c r="D4028" i="4" s="1"/>
  <c r="E4028" i="4" s="1"/>
  <c r="P4028" i="4" s="1"/>
  <c r="O4025" i="4"/>
  <c r="B4026" i="4"/>
  <c r="O4026" i="4" l="1"/>
  <c r="B4027" i="4"/>
  <c r="A4029" i="4"/>
  <c r="D4029" i="4" s="1"/>
  <c r="E4029" i="4" s="1"/>
  <c r="P4029" i="4" s="1"/>
  <c r="C4030" i="4"/>
  <c r="C4031" i="4" l="1"/>
  <c r="A4030" i="4"/>
  <c r="D4030" i="4" s="1"/>
  <c r="E4030" i="4" s="1"/>
  <c r="P4030" i="4" s="1"/>
  <c r="O4027" i="4"/>
  <c r="B4028" i="4"/>
  <c r="O4028" i="4" l="1"/>
  <c r="B4029" i="4"/>
  <c r="A4031" i="4"/>
  <c r="D4031" i="4" s="1"/>
  <c r="E4031" i="4" s="1"/>
  <c r="P4031" i="4" s="1"/>
  <c r="C4032" i="4"/>
  <c r="C4033" i="4" l="1"/>
  <c r="A4032" i="4"/>
  <c r="D4032" i="4" s="1"/>
  <c r="E4032" i="4" s="1"/>
  <c r="P4032" i="4" s="1"/>
  <c r="O4029" i="4"/>
  <c r="B4030" i="4"/>
  <c r="O4030" i="4" l="1"/>
  <c r="B4031" i="4"/>
  <c r="A4033" i="4"/>
  <c r="D4033" i="4" s="1"/>
  <c r="E4033" i="4" s="1"/>
  <c r="P4033" i="4" s="1"/>
  <c r="C4034" i="4"/>
  <c r="C4035" i="4" l="1"/>
  <c r="A4034" i="4"/>
  <c r="D4034" i="4" s="1"/>
  <c r="E4034" i="4" s="1"/>
  <c r="P4034" i="4" s="1"/>
  <c r="O4031" i="4"/>
  <c r="B4032" i="4"/>
  <c r="O4032" i="4" l="1"/>
  <c r="B4033" i="4"/>
  <c r="A4035" i="4"/>
  <c r="D4035" i="4" s="1"/>
  <c r="E4035" i="4" s="1"/>
  <c r="P4035" i="4" s="1"/>
  <c r="C4036" i="4"/>
  <c r="C4037" i="4" l="1"/>
  <c r="A4036" i="4"/>
  <c r="D4036" i="4" s="1"/>
  <c r="E4036" i="4" s="1"/>
  <c r="P4036" i="4" s="1"/>
  <c r="O4033" i="4"/>
  <c r="B4034" i="4"/>
  <c r="O4034" i="4" l="1"/>
  <c r="B4035" i="4"/>
  <c r="A4037" i="4"/>
  <c r="D4037" i="4" s="1"/>
  <c r="E4037" i="4" s="1"/>
  <c r="P4037" i="4" s="1"/>
  <c r="C4038" i="4"/>
  <c r="C4039" i="4" l="1"/>
  <c r="A4038" i="4"/>
  <c r="D4038" i="4" s="1"/>
  <c r="E4038" i="4" s="1"/>
  <c r="P4038" i="4" s="1"/>
  <c r="O4035" i="4"/>
  <c r="B4036" i="4"/>
  <c r="O4036" i="4" l="1"/>
  <c r="B4037" i="4"/>
  <c r="A4039" i="4"/>
  <c r="D4039" i="4" s="1"/>
  <c r="E4039" i="4" s="1"/>
  <c r="P4039" i="4" s="1"/>
  <c r="C4040" i="4"/>
  <c r="C4041" i="4" l="1"/>
  <c r="A4040" i="4"/>
  <c r="D4040" i="4" s="1"/>
  <c r="E4040" i="4" s="1"/>
  <c r="P4040" i="4" s="1"/>
  <c r="O4037" i="4"/>
  <c r="B4038" i="4"/>
  <c r="O4038" i="4" l="1"/>
  <c r="B4039" i="4"/>
  <c r="A4041" i="4"/>
  <c r="D4041" i="4" s="1"/>
  <c r="E4041" i="4" s="1"/>
  <c r="P4041" i="4" s="1"/>
  <c r="C4042" i="4"/>
  <c r="C4043" i="4" l="1"/>
  <c r="A4042" i="4"/>
  <c r="D4042" i="4" s="1"/>
  <c r="E4042" i="4" s="1"/>
  <c r="P4042" i="4" s="1"/>
  <c r="O4039" i="4"/>
  <c r="B4040" i="4"/>
  <c r="O4040" i="4" l="1"/>
  <c r="B4041" i="4"/>
  <c r="A4043" i="4"/>
  <c r="D4043" i="4" s="1"/>
  <c r="E4043" i="4" s="1"/>
  <c r="P4043" i="4" s="1"/>
  <c r="C4044" i="4"/>
  <c r="C4045" i="4" l="1"/>
  <c r="A4044" i="4"/>
  <c r="D4044" i="4" s="1"/>
  <c r="E4044" i="4" s="1"/>
  <c r="P4044" i="4" s="1"/>
  <c r="O4041" i="4"/>
  <c r="B4042" i="4"/>
  <c r="O4042" i="4" l="1"/>
  <c r="B4043" i="4"/>
  <c r="A4045" i="4"/>
  <c r="D4045" i="4" s="1"/>
  <c r="E4045" i="4" s="1"/>
  <c r="P4045" i="4" s="1"/>
  <c r="C4046" i="4"/>
  <c r="C4047" i="4" l="1"/>
  <c r="A4046" i="4"/>
  <c r="D4046" i="4" s="1"/>
  <c r="E4046" i="4" s="1"/>
  <c r="P4046" i="4" s="1"/>
  <c r="O4043" i="4"/>
  <c r="B4044" i="4"/>
  <c r="O4044" i="4" l="1"/>
  <c r="B4045" i="4"/>
  <c r="A4047" i="4"/>
  <c r="D4047" i="4" s="1"/>
  <c r="E4047" i="4" s="1"/>
  <c r="P4047" i="4" s="1"/>
  <c r="C4048" i="4"/>
  <c r="C4049" i="4" l="1"/>
  <c r="A4048" i="4"/>
  <c r="D4048" i="4" s="1"/>
  <c r="E4048" i="4" s="1"/>
  <c r="P4048" i="4" s="1"/>
  <c r="O4045" i="4"/>
  <c r="B4046" i="4"/>
  <c r="O4046" i="4" l="1"/>
  <c r="B4047" i="4"/>
  <c r="A4049" i="4"/>
  <c r="D4049" i="4" s="1"/>
  <c r="E4049" i="4" s="1"/>
  <c r="P4049" i="4" s="1"/>
  <c r="C4050" i="4"/>
  <c r="C4051" i="4" l="1"/>
  <c r="A4050" i="4"/>
  <c r="D4050" i="4" s="1"/>
  <c r="E4050" i="4" s="1"/>
  <c r="P4050" i="4" s="1"/>
  <c r="O4047" i="4"/>
  <c r="B4048" i="4"/>
  <c r="O4048" i="4" l="1"/>
  <c r="B4049" i="4"/>
  <c r="A4051" i="4"/>
  <c r="D4051" i="4" s="1"/>
  <c r="E4051" i="4" s="1"/>
  <c r="P4051" i="4" s="1"/>
  <c r="C4052" i="4"/>
  <c r="C4053" i="4" l="1"/>
  <c r="A4052" i="4"/>
  <c r="D4052" i="4" s="1"/>
  <c r="E4052" i="4" s="1"/>
  <c r="P4052" i="4" s="1"/>
  <c r="O4049" i="4"/>
  <c r="B4050" i="4"/>
  <c r="O4050" i="4" l="1"/>
  <c r="B4051" i="4"/>
  <c r="A4053" i="4"/>
  <c r="D4053" i="4" s="1"/>
  <c r="E4053" i="4" s="1"/>
  <c r="P4053" i="4" s="1"/>
  <c r="C4054" i="4"/>
  <c r="C4055" i="4" l="1"/>
  <c r="A4054" i="4"/>
  <c r="D4054" i="4" s="1"/>
  <c r="E4054" i="4" s="1"/>
  <c r="P4054" i="4" s="1"/>
  <c r="O4051" i="4"/>
  <c r="B4052" i="4"/>
  <c r="O4052" i="4" l="1"/>
  <c r="B4053" i="4"/>
  <c r="A4055" i="4"/>
  <c r="D4055" i="4" s="1"/>
  <c r="E4055" i="4" s="1"/>
  <c r="P4055" i="4" s="1"/>
  <c r="C4056" i="4"/>
  <c r="C4057" i="4" l="1"/>
  <c r="A4056" i="4"/>
  <c r="D4056" i="4" s="1"/>
  <c r="E4056" i="4" s="1"/>
  <c r="P4056" i="4" s="1"/>
  <c r="O4053" i="4"/>
  <c r="B4054" i="4"/>
  <c r="O4054" i="4" l="1"/>
  <c r="B4055" i="4"/>
  <c r="A4057" i="4"/>
  <c r="D4057" i="4" s="1"/>
  <c r="E4057" i="4" s="1"/>
  <c r="P4057" i="4" s="1"/>
  <c r="C4058" i="4"/>
  <c r="C4059" i="4" l="1"/>
  <c r="A4058" i="4"/>
  <c r="D4058" i="4" s="1"/>
  <c r="E4058" i="4" s="1"/>
  <c r="P4058" i="4" s="1"/>
  <c r="O4055" i="4"/>
  <c r="B4056" i="4"/>
  <c r="O4056" i="4" l="1"/>
  <c r="B4057" i="4"/>
  <c r="A4059" i="4"/>
  <c r="D4059" i="4" s="1"/>
  <c r="E4059" i="4" s="1"/>
  <c r="P4059" i="4" s="1"/>
  <c r="C4060" i="4"/>
  <c r="C4061" i="4" l="1"/>
  <c r="A4060" i="4"/>
  <c r="D4060" i="4" s="1"/>
  <c r="E4060" i="4" s="1"/>
  <c r="P4060" i="4" s="1"/>
  <c r="O4057" i="4"/>
  <c r="B4058" i="4"/>
  <c r="O4058" i="4" l="1"/>
  <c r="B4059" i="4"/>
  <c r="A4061" i="4"/>
  <c r="D4061" i="4" s="1"/>
  <c r="E4061" i="4" s="1"/>
  <c r="P4061" i="4" s="1"/>
  <c r="C4062" i="4"/>
  <c r="C4063" i="4" l="1"/>
  <c r="A4062" i="4"/>
  <c r="D4062" i="4" s="1"/>
  <c r="E4062" i="4" s="1"/>
  <c r="P4062" i="4" s="1"/>
  <c r="O4059" i="4"/>
  <c r="B4060" i="4"/>
  <c r="O4060" i="4" l="1"/>
  <c r="B4061" i="4"/>
  <c r="A4063" i="4"/>
  <c r="D4063" i="4" s="1"/>
  <c r="E4063" i="4" s="1"/>
  <c r="P4063" i="4" s="1"/>
  <c r="C4064" i="4"/>
  <c r="C4065" i="4" l="1"/>
  <c r="A4064" i="4"/>
  <c r="D4064" i="4" s="1"/>
  <c r="E4064" i="4" s="1"/>
  <c r="P4064" i="4" s="1"/>
  <c r="O4061" i="4"/>
  <c r="B4062" i="4"/>
  <c r="O4062" i="4" l="1"/>
  <c r="B4063" i="4"/>
  <c r="A4065" i="4"/>
  <c r="D4065" i="4" s="1"/>
  <c r="E4065" i="4" s="1"/>
  <c r="P4065" i="4" s="1"/>
  <c r="C4066" i="4"/>
  <c r="C4067" i="4" l="1"/>
  <c r="A4066" i="4"/>
  <c r="D4066" i="4" s="1"/>
  <c r="E4066" i="4" s="1"/>
  <c r="P4066" i="4" s="1"/>
  <c r="O4063" i="4"/>
  <c r="B4064" i="4"/>
  <c r="O4064" i="4" l="1"/>
  <c r="B4065" i="4"/>
  <c r="A4067" i="4"/>
  <c r="D4067" i="4" s="1"/>
  <c r="E4067" i="4" s="1"/>
  <c r="P4067" i="4" s="1"/>
  <c r="C4068" i="4"/>
  <c r="C4069" i="4" l="1"/>
  <c r="A4068" i="4"/>
  <c r="D4068" i="4" s="1"/>
  <c r="E4068" i="4" s="1"/>
  <c r="P4068" i="4" s="1"/>
  <c r="O4065" i="4"/>
  <c r="B4066" i="4"/>
  <c r="O4066" i="4" l="1"/>
  <c r="B4067" i="4"/>
  <c r="A4069" i="4"/>
  <c r="D4069" i="4" s="1"/>
  <c r="E4069" i="4" s="1"/>
  <c r="P4069" i="4" s="1"/>
  <c r="C4070" i="4"/>
  <c r="C4071" i="4" l="1"/>
  <c r="A4070" i="4"/>
  <c r="D4070" i="4" s="1"/>
  <c r="E4070" i="4" s="1"/>
  <c r="P4070" i="4" s="1"/>
  <c r="O4067" i="4"/>
  <c r="B4068" i="4"/>
  <c r="O4068" i="4" l="1"/>
  <c r="B4069" i="4"/>
  <c r="A4071" i="4"/>
  <c r="D4071" i="4" s="1"/>
  <c r="E4071" i="4" s="1"/>
  <c r="P4071" i="4" s="1"/>
  <c r="C4072" i="4"/>
  <c r="C4073" i="4" l="1"/>
  <c r="A4072" i="4"/>
  <c r="D4072" i="4" s="1"/>
  <c r="E4072" i="4" s="1"/>
  <c r="P4072" i="4" s="1"/>
  <c r="O4069" i="4"/>
  <c r="B4070" i="4"/>
  <c r="O4070" i="4" l="1"/>
  <c r="B4071" i="4"/>
  <c r="A4073" i="4"/>
  <c r="D4073" i="4" s="1"/>
  <c r="E4073" i="4" s="1"/>
  <c r="P4073" i="4" s="1"/>
  <c r="C4074" i="4"/>
  <c r="C4075" i="4" l="1"/>
  <c r="A4074" i="4"/>
  <c r="D4074" i="4" s="1"/>
  <c r="E4074" i="4" s="1"/>
  <c r="P4074" i="4" s="1"/>
  <c r="O4071" i="4"/>
  <c r="B4072" i="4"/>
  <c r="O4072" i="4" l="1"/>
  <c r="B4073" i="4"/>
  <c r="A4075" i="4"/>
  <c r="D4075" i="4" s="1"/>
  <c r="E4075" i="4" s="1"/>
  <c r="P4075" i="4" s="1"/>
  <c r="C4076" i="4"/>
  <c r="C4077" i="4" l="1"/>
  <c r="A4076" i="4"/>
  <c r="D4076" i="4" s="1"/>
  <c r="E4076" i="4" s="1"/>
  <c r="P4076" i="4" s="1"/>
  <c r="O4073" i="4"/>
  <c r="B4074" i="4"/>
  <c r="O4074" i="4" l="1"/>
  <c r="B4075" i="4"/>
  <c r="A4077" i="4"/>
  <c r="D4077" i="4" s="1"/>
  <c r="E4077" i="4" s="1"/>
  <c r="P4077" i="4" s="1"/>
  <c r="C4078" i="4"/>
  <c r="C4079" i="4" l="1"/>
  <c r="A4078" i="4"/>
  <c r="D4078" i="4" s="1"/>
  <c r="E4078" i="4" s="1"/>
  <c r="P4078" i="4" s="1"/>
  <c r="O4075" i="4"/>
  <c r="B4076" i="4"/>
  <c r="O4076" i="4" l="1"/>
  <c r="B4077" i="4"/>
  <c r="A4079" i="4"/>
  <c r="D4079" i="4" s="1"/>
  <c r="E4079" i="4" s="1"/>
  <c r="P4079" i="4" s="1"/>
  <c r="C4080" i="4"/>
  <c r="C4081" i="4" l="1"/>
  <c r="A4080" i="4"/>
  <c r="D4080" i="4" s="1"/>
  <c r="E4080" i="4" s="1"/>
  <c r="P4080" i="4" s="1"/>
  <c r="O4077" i="4"/>
  <c r="B4078" i="4"/>
  <c r="O4078" i="4" l="1"/>
  <c r="B4079" i="4"/>
  <c r="A4081" i="4"/>
  <c r="D4081" i="4" s="1"/>
  <c r="E4081" i="4" s="1"/>
  <c r="P4081" i="4" s="1"/>
  <c r="C4082" i="4"/>
  <c r="C4083" i="4" l="1"/>
  <c r="A4082" i="4"/>
  <c r="D4082" i="4" s="1"/>
  <c r="E4082" i="4" s="1"/>
  <c r="P4082" i="4" s="1"/>
  <c r="O4079" i="4"/>
  <c r="B4080" i="4"/>
  <c r="O4080" i="4" l="1"/>
  <c r="B4081" i="4"/>
  <c r="A4083" i="4"/>
  <c r="D4083" i="4" s="1"/>
  <c r="E4083" i="4" s="1"/>
  <c r="P4083" i="4" s="1"/>
  <c r="C4084" i="4"/>
  <c r="C4085" i="4" l="1"/>
  <c r="A4084" i="4"/>
  <c r="D4084" i="4" s="1"/>
  <c r="E4084" i="4" s="1"/>
  <c r="P4084" i="4" s="1"/>
  <c r="O4081" i="4"/>
  <c r="B4082" i="4"/>
  <c r="O4082" i="4" l="1"/>
  <c r="B4083" i="4"/>
  <c r="A4085" i="4"/>
  <c r="D4085" i="4" s="1"/>
  <c r="E4085" i="4" s="1"/>
  <c r="P4085" i="4" s="1"/>
  <c r="C4086" i="4"/>
  <c r="C4087" i="4" l="1"/>
  <c r="A4086" i="4"/>
  <c r="D4086" i="4" s="1"/>
  <c r="E4086" i="4" s="1"/>
  <c r="P4086" i="4" s="1"/>
  <c r="O4083" i="4"/>
  <c r="B4084" i="4"/>
  <c r="O4084" i="4" l="1"/>
  <c r="B4085" i="4"/>
  <c r="A4087" i="4"/>
  <c r="D4087" i="4" s="1"/>
  <c r="E4087" i="4" s="1"/>
  <c r="P4087" i="4" s="1"/>
  <c r="C4088" i="4"/>
  <c r="C4089" i="4" l="1"/>
  <c r="A4088" i="4"/>
  <c r="D4088" i="4" s="1"/>
  <c r="E4088" i="4" s="1"/>
  <c r="P4088" i="4" s="1"/>
  <c r="O4085" i="4"/>
  <c r="B4086" i="4"/>
  <c r="O4086" i="4" l="1"/>
  <c r="B4087" i="4"/>
  <c r="A4089" i="4"/>
  <c r="D4089" i="4" s="1"/>
  <c r="E4089" i="4" s="1"/>
  <c r="P4089" i="4" s="1"/>
  <c r="C4090" i="4"/>
  <c r="C4091" i="4" l="1"/>
  <c r="A4090" i="4"/>
  <c r="D4090" i="4" s="1"/>
  <c r="E4090" i="4" s="1"/>
  <c r="P4090" i="4" s="1"/>
  <c r="O4087" i="4"/>
  <c r="B4088" i="4"/>
  <c r="O4088" i="4" l="1"/>
  <c r="B4089" i="4"/>
  <c r="A4091" i="4"/>
  <c r="D4091" i="4" s="1"/>
  <c r="E4091" i="4" s="1"/>
  <c r="P4091" i="4" s="1"/>
  <c r="C4092" i="4"/>
  <c r="C4093" i="4" l="1"/>
  <c r="A4092" i="4"/>
  <c r="D4092" i="4" s="1"/>
  <c r="E4092" i="4" s="1"/>
  <c r="P4092" i="4" s="1"/>
  <c r="O4089" i="4"/>
  <c r="B4090" i="4"/>
  <c r="O4090" i="4" l="1"/>
  <c r="B4091" i="4"/>
  <c r="A4093" i="4"/>
  <c r="D4093" i="4" s="1"/>
  <c r="E4093" i="4" s="1"/>
  <c r="P4093" i="4" s="1"/>
  <c r="C4094" i="4"/>
  <c r="C4095" i="4" l="1"/>
  <c r="A4094" i="4"/>
  <c r="D4094" i="4" s="1"/>
  <c r="E4094" i="4" s="1"/>
  <c r="P4094" i="4" s="1"/>
  <c r="O4091" i="4"/>
  <c r="B4092" i="4"/>
  <c r="O4092" i="4" l="1"/>
  <c r="B4093" i="4"/>
  <c r="A4095" i="4"/>
  <c r="D4095" i="4" s="1"/>
  <c r="E4095" i="4" s="1"/>
  <c r="P4095" i="4" s="1"/>
  <c r="C4096" i="4"/>
  <c r="C4097" i="4" l="1"/>
  <c r="A4096" i="4"/>
  <c r="D4096" i="4" s="1"/>
  <c r="E4096" i="4" s="1"/>
  <c r="P4096" i="4" s="1"/>
  <c r="O4093" i="4"/>
  <c r="B4094" i="4"/>
  <c r="O4094" i="4" l="1"/>
  <c r="B4095" i="4"/>
  <c r="A4097" i="4"/>
  <c r="D4097" i="4" s="1"/>
  <c r="E4097" i="4" s="1"/>
  <c r="P4097" i="4" s="1"/>
  <c r="C4098" i="4"/>
  <c r="C4099" i="4" l="1"/>
  <c r="A4098" i="4"/>
  <c r="D4098" i="4" s="1"/>
  <c r="E4098" i="4" s="1"/>
  <c r="P4098" i="4" s="1"/>
  <c r="O4095" i="4"/>
  <c r="B4096" i="4"/>
  <c r="O4096" i="4" l="1"/>
  <c r="B4097" i="4"/>
  <c r="A4099" i="4"/>
  <c r="D4099" i="4" s="1"/>
  <c r="E4099" i="4" s="1"/>
  <c r="P4099" i="4" s="1"/>
  <c r="C4100" i="4"/>
  <c r="C4101" i="4" l="1"/>
  <c r="A4100" i="4"/>
  <c r="D4100" i="4" s="1"/>
  <c r="E4100" i="4" s="1"/>
  <c r="P4100" i="4" s="1"/>
  <c r="O4097" i="4"/>
  <c r="B4098" i="4"/>
  <c r="O4098" i="4" l="1"/>
  <c r="B4099" i="4"/>
  <c r="A4101" i="4"/>
  <c r="D4101" i="4" s="1"/>
  <c r="E4101" i="4" s="1"/>
  <c r="P4101" i="4" s="1"/>
  <c r="C4102" i="4"/>
  <c r="C4103" i="4" l="1"/>
  <c r="A4102" i="4"/>
  <c r="D4102" i="4" s="1"/>
  <c r="E4102" i="4" s="1"/>
  <c r="P4102" i="4" s="1"/>
  <c r="O4099" i="4"/>
  <c r="B4100" i="4"/>
  <c r="O4100" i="4" l="1"/>
  <c r="B4101" i="4"/>
  <c r="A4103" i="4"/>
  <c r="D4103" i="4" s="1"/>
  <c r="E4103" i="4" s="1"/>
  <c r="P4103" i="4" s="1"/>
  <c r="C4104" i="4"/>
  <c r="C4105" i="4" l="1"/>
  <c r="A4104" i="4"/>
  <c r="D4104" i="4" s="1"/>
  <c r="E4104" i="4" s="1"/>
  <c r="P4104" i="4" s="1"/>
  <c r="O4101" i="4"/>
  <c r="B4102" i="4"/>
  <c r="O4102" i="4" l="1"/>
  <c r="B4103" i="4"/>
  <c r="A4105" i="4"/>
  <c r="D4105" i="4" s="1"/>
  <c r="E4105" i="4" s="1"/>
  <c r="P4105" i="4" s="1"/>
  <c r="C4106" i="4"/>
  <c r="C4107" i="4" l="1"/>
  <c r="A4106" i="4"/>
  <c r="D4106" i="4" s="1"/>
  <c r="E4106" i="4" s="1"/>
  <c r="P4106" i="4" s="1"/>
  <c r="O4103" i="4"/>
  <c r="B4104" i="4"/>
  <c r="O4104" i="4" l="1"/>
  <c r="B4105" i="4"/>
  <c r="A4107" i="4"/>
  <c r="D4107" i="4" s="1"/>
  <c r="E4107" i="4" s="1"/>
  <c r="P4107" i="4" s="1"/>
  <c r="C4108" i="4"/>
  <c r="C4109" i="4" l="1"/>
  <c r="A4108" i="4"/>
  <c r="D4108" i="4" s="1"/>
  <c r="E4108" i="4" s="1"/>
  <c r="P4108" i="4" s="1"/>
  <c r="O4105" i="4"/>
  <c r="B4106" i="4"/>
  <c r="O4106" i="4" l="1"/>
  <c r="B4107" i="4"/>
  <c r="A4109" i="4"/>
  <c r="D4109" i="4" s="1"/>
  <c r="E4109" i="4" s="1"/>
  <c r="P4109" i="4" s="1"/>
  <c r="C4110" i="4"/>
  <c r="C4111" i="4" l="1"/>
  <c r="A4110" i="4"/>
  <c r="D4110" i="4" s="1"/>
  <c r="E4110" i="4" s="1"/>
  <c r="P4110" i="4" s="1"/>
  <c r="O4107" i="4"/>
  <c r="B4108" i="4"/>
  <c r="O4108" i="4" l="1"/>
  <c r="B4109" i="4"/>
  <c r="A4111" i="4"/>
  <c r="D4111" i="4" s="1"/>
  <c r="E4111" i="4" s="1"/>
  <c r="P4111" i="4" s="1"/>
  <c r="C4112" i="4"/>
  <c r="C4113" i="4" l="1"/>
  <c r="A4112" i="4"/>
  <c r="D4112" i="4" s="1"/>
  <c r="E4112" i="4" s="1"/>
  <c r="P4112" i="4" s="1"/>
  <c r="O4109" i="4"/>
  <c r="B4110" i="4"/>
  <c r="O4110" i="4" l="1"/>
  <c r="B4111" i="4"/>
  <c r="A4113" i="4"/>
  <c r="D4113" i="4" s="1"/>
  <c r="E4113" i="4" s="1"/>
  <c r="P4113" i="4" s="1"/>
  <c r="C4114" i="4"/>
  <c r="C4115" i="4" l="1"/>
  <c r="A4114" i="4"/>
  <c r="D4114" i="4" s="1"/>
  <c r="E4114" i="4" s="1"/>
  <c r="P4114" i="4" s="1"/>
  <c r="O4111" i="4"/>
  <c r="B4112" i="4"/>
  <c r="O4112" i="4" l="1"/>
  <c r="B4113" i="4"/>
  <c r="A4115" i="4"/>
  <c r="D4115" i="4" s="1"/>
  <c r="E4115" i="4" s="1"/>
  <c r="P4115" i="4" s="1"/>
  <c r="C4116" i="4"/>
  <c r="C4117" i="4" l="1"/>
  <c r="A4116" i="4"/>
  <c r="D4116" i="4" s="1"/>
  <c r="E4116" i="4" s="1"/>
  <c r="P4116" i="4" s="1"/>
  <c r="O4113" i="4"/>
  <c r="B4114" i="4"/>
  <c r="O4114" i="4" l="1"/>
  <c r="B4115" i="4"/>
  <c r="A4117" i="4"/>
  <c r="D4117" i="4" s="1"/>
  <c r="E4117" i="4" s="1"/>
  <c r="P4117" i="4" s="1"/>
  <c r="C4118" i="4"/>
  <c r="C4119" i="4" l="1"/>
  <c r="A4118" i="4"/>
  <c r="D4118" i="4" s="1"/>
  <c r="E4118" i="4" s="1"/>
  <c r="P4118" i="4" s="1"/>
  <c r="O4115" i="4"/>
  <c r="B4116" i="4"/>
  <c r="O4116" i="4" l="1"/>
  <c r="B4117" i="4"/>
  <c r="A4119" i="4"/>
  <c r="D4119" i="4" s="1"/>
  <c r="E4119" i="4" s="1"/>
  <c r="P4119" i="4" s="1"/>
  <c r="C4120" i="4"/>
  <c r="C4121" i="4" l="1"/>
  <c r="A4120" i="4"/>
  <c r="D4120" i="4" s="1"/>
  <c r="E4120" i="4" s="1"/>
  <c r="P4120" i="4" s="1"/>
  <c r="O4117" i="4"/>
  <c r="B4118" i="4"/>
  <c r="O4118" i="4" l="1"/>
  <c r="B4119" i="4"/>
  <c r="A4121" i="4"/>
  <c r="D4121" i="4" s="1"/>
  <c r="E4121" i="4" s="1"/>
  <c r="P4121" i="4" s="1"/>
  <c r="C4122" i="4"/>
  <c r="C4123" i="4" l="1"/>
  <c r="A4122" i="4"/>
  <c r="D4122" i="4" s="1"/>
  <c r="E4122" i="4" s="1"/>
  <c r="P4122" i="4" s="1"/>
  <c r="O4119" i="4"/>
  <c r="B4120" i="4"/>
  <c r="O4120" i="4" l="1"/>
  <c r="B4121" i="4"/>
  <c r="A4123" i="4"/>
  <c r="D4123" i="4" s="1"/>
  <c r="E4123" i="4" s="1"/>
  <c r="P4123" i="4" s="1"/>
  <c r="C4124" i="4"/>
  <c r="C4125" i="4" l="1"/>
  <c r="A4124" i="4"/>
  <c r="D4124" i="4" s="1"/>
  <c r="E4124" i="4" s="1"/>
  <c r="P4124" i="4" s="1"/>
  <c r="O4121" i="4"/>
  <c r="B4122" i="4"/>
  <c r="O4122" i="4" l="1"/>
  <c r="B4123" i="4"/>
  <c r="A4125" i="4"/>
  <c r="D4125" i="4" s="1"/>
  <c r="E4125" i="4" s="1"/>
  <c r="P4125" i="4" s="1"/>
  <c r="C4126" i="4"/>
  <c r="C4127" i="4" l="1"/>
  <c r="A4126" i="4"/>
  <c r="D4126" i="4" s="1"/>
  <c r="E4126" i="4" s="1"/>
  <c r="P4126" i="4" s="1"/>
  <c r="O4123" i="4"/>
  <c r="B4124" i="4"/>
  <c r="O4124" i="4" l="1"/>
  <c r="B4125" i="4"/>
  <c r="A4127" i="4"/>
  <c r="D4127" i="4" s="1"/>
  <c r="E4127" i="4" s="1"/>
  <c r="P4127" i="4" s="1"/>
  <c r="C4128" i="4"/>
  <c r="C4129" i="4" l="1"/>
  <c r="A4128" i="4"/>
  <c r="D4128" i="4" s="1"/>
  <c r="E4128" i="4" s="1"/>
  <c r="P4128" i="4" s="1"/>
  <c r="O4125" i="4"/>
  <c r="B4126" i="4"/>
  <c r="O4126" i="4" l="1"/>
  <c r="B4127" i="4"/>
  <c r="A4129" i="4"/>
  <c r="D4129" i="4" s="1"/>
  <c r="E4129" i="4" s="1"/>
  <c r="P4129" i="4" s="1"/>
  <c r="C4130" i="4"/>
  <c r="C4131" i="4" l="1"/>
  <c r="A4130" i="4"/>
  <c r="D4130" i="4" s="1"/>
  <c r="E4130" i="4" s="1"/>
  <c r="P4130" i="4" s="1"/>
  <c r="O4127" i="4"/>
  <c r="B4128" i="4"/>
  <c r="O4128" i="4" l="1"/>
  <c r="B4129" i="4"/>
  <c r="A4131" i="4"/>
  <c r="D4131" i="4" s="1"/>
  <c r="E4131" i="4" s="1"/>
  <c r="P4131" i="4" s="1"/>
  <c r="C4132" i="4"/>
  <c r="C4133" i="4" l="1"/>
  <c r="A4132" i="4"/>
  <c r="D4132" i="4" s="1"/>
  <c r="E4132" i="4" s="1"/>
  <c r="P4132" i="4" s="1"/>
  <c r="O4129" i="4"/>
  <c r="B4130" i="4"/>
  <c r="O4130" i="4" l="1"/>
  <c r="B4131" i="4"/>
  <c r="A4133" i="4"/>
  <c r="D4133" i="4" s="1"/>
  <c r="E4133" i="4" s="1"/>
  <c r="P4133" i="4" s="1"/>
  <c r="C4134" i="4"/>
  <c r="C4135" i="4" l="1"/>
  <c r="A4134" i="4"/>
  <c r="D4134" i="4" s="1"/>
  <c r="E4134" i="4" s="1"/>
  <c r="P4134" i="4" s="1"/>
  <c r="O4131" i="4"/>
  <c r="B4132" i="4"/>
  <c r="O4132" i="4" l="1"/>
  <c r="B4133" i="4"/>
  <c r="A4135" i="4"/>
  <c r="D4135" i="4" s="1"/>
  <c r="E4135" i="4" s="1"/>
  <c r="P4135" i="4" s="1"/>
  <c r="C4136" i="4"/>
  <c r="C4137" i="4" l="1"/>
  <c r="A4136" i="4"/>
  <c r="D4136" i="4" s="1"/>
  <c r="E4136" i="4" s="1"/>
  <c r="P4136" i="4" s="1"/>
  <c r="O4133" i="4"/>
  <c r="B4134" i="4"/>
  <c r="O4134" i="4" l="1"/>
  <c r="B4135" i="4"/>
  <c r="A4137" i="4"/>
  <c r="D4137" i="4" s="1"/>
  <c r="E4137" i="4" s="1"/>
  <c r="P4137" i="4" s="1"/>
  <c r="C4138" i="4"/>
  <c r="C4139" i="4" l="1"/>
  <c r="A4138" i="4"/>
  <c r="D4138" i="4" s="1"/>
  <c r="E4138" i="4" s="1"/>
  <c r="P4138" i="4" s="1"/>
  <c r="O4135" i="4"/>
  <c r="B4136" i="4"/>
  <c r="O4136" i="4" l="1"/>
  <c r="B4137" i="4"/>
  <c r="A4139" i="4"/>
  <c r="D4139" i="4" s="1"/>
  <c r="E4139" i="4" s="1"/>
  <c r="P4139" i="4" s="1"/>
  <c r="C4140" i="4"/>
  <c r="C4141" i="4" l="1"/>
  <c r="A4140" i="4"/>
  <c r="D4140" i="4" s="1"/>
  <c r="E4140" i="4" s="1"/>
  <c r="P4140" i="4" s="1"/>
  <c r="O4137" i="4"/>
  <c r="B4138" i="4"/>
  <c r="O4138" i="4" l="1"/>
  <c r="B4139" i="4"/>
  <c r="A4141" i="4"/>
  <c r="D4141" i="4" s="1"/>
  <c r="E4141" i="4" s="1"/>
  <c r="P4141" i="4" s="1"/>
  <c r="C4142" i="4"/>
  <c r="C4143" i="4" l="1"/>
  <c r="A4142" i="4"/>
  <c r="D4142" i="4" s="1"/>
  <c r="E4142" i="4" s="1"/>
  <c r="P4142" i="4" s="1"/>
  <c r="O4139" i="4"/>
  <c r="B4140" i="4"/>
  <c r="O4140" i="4" l="1"/>
  <c r="B4141" i="4"/>
  <c r="A4143" i="4"/>
  <c r="D4143" i="4" s="1"/>
  <c r="E4143" i="4" s="1"/>
  <c r="P4143" i="4" s="1"/>
  <c r="C4144" i="4"/>
  <c r="C4145" i="4" l="1"/>
  <c r="A4144" i="4"/>
  <c r="D4144" i="4" s="1"/>
  <c r="E4144" i="4" s="1"/>
  <c r="P4144" i="4" s="1"/>
  <c r="O4141" i="4"/>
  <c r="B4142" i="4"/>
  <c r="O4142" i="4" l="1"/>
  <c r="B4143" i="4"/>
  <c r="A4145" i="4"/>
  <c r="D4145" i="4" s="1"/>
  <c r="E4145" i="4" s="1"/>
  <c r="P4145" i="4" s="1"/>
  <c r="C4146" i="4"/>
  <c r="C4147" i="4" l="1"/>
  <c r="A4146" i="4"/>
  <c r="D4146" i="4" s="1"/>
  <c r="E4146" i="4" s="1"/>
  <c r="P4146" i="4" s="1"/>
  <c r="O4143" i="4"/>
  <c r="B4144" i="4"/>
  <c r="O4144" i="4" l="1"/>
  <c r="B4145" i="4"/>
  <c r="A4147" i="4"/>
  <c r="D4147" i="4" s="1"/>
  <c r="E4147" i="4" s="1"/>
  <c r="P4147" i="4" s="1"/>
  <c r="C4148" i="4"/>
  <c r="C4149" i="4" l="1"/>
  <c r="A4148" i="4"/>
  <c r="D4148" i="4" s="1"/>
  <c r="E4148" i="4" s="1"/>
  <c r="P4148" i="4" s="1"/>
  <c r="O4145" i="4"/>
  <c r="B4146" i="4"/>
  <c r="O4146" i="4" l="1"/>
  <c r="B4147" i="4"/>
  <c r="A4149" i="4"/>
  <c r="D4149" i="4" s="1"/>
  <c r="E4149" i="4" s="1"/>
  <c r="P4149" i="4" s="1"/>
  <c r="C4150" i="4"/>
  <c r="C4151" i="4" l="1"/>
  <c r="A4150" i="4"/>
  <c r="D4150" i="4" s="1"/>
  <c r="E4150" i="4" s="1"/>
  <c r="P4150" i="4" s="1"/>
  <c r="O4147" i="4"/>
  <c r="B4148" i="4"/>
  <c r="O4148" i="4" l="1"/>
  <c r="B4149" i="4"/>
  <c r="A4151" i="4"/>
  <c r="D4151" i="4" s="1"/>
  <c r="E4151" i="4" s="1"/>
  <c r="P4151" i="4" s="1"/>
  <c r="C4152" i="4"/>
  <c r="C4153" i="4" l="1"/>
  <c r="A4152" i="4"/>
  <c r="D4152" i="4" s="1"/>
  <c r="E4152" i="4" s="1"/>
  <c r="P4152" i="4" s="1"/>
  <c r="O4149" i="4"/>
  <c r="B4150" i="4"/>
  <c r="O4150" i="4" l="1"/>
  <c r="B4151" i="4"/>
  <c r="A4153" i="4"/>
  <c r="D4153" i="4" s="1"/>
  <c r="E4153" i="4" s="1"/>
  <c r="P4153" i="4" s="1"/>
  <c r="C4154" i="4"/>
  <c r="C4155" i="4" l="1"/>
  <c r="A4154" i="4"/>
  <c r="D4154" i="4" s="1"/>
  <c r="E4154" i="4" s="1"/>
  <c r="P4154" i="4" s="1"/>
  <c r="O4151" i="4"/>
  <c r="B4152" i="4"/>
  <c r="O4152" i="4" l="1"/>
  <c r="B4153" i="4"/>
  <c r="A4155" i="4"/>
  <c r="D4155" i="4" s="1"/>
  <c r="E4155" i="4" s="1"/>
  <c r="P4155" i="4" s="1"/>
  <c r="C4156" i="4"/>
  <c r="C4157" i="4" l="1"/>
  <c r="A4156" i="4"/>
  <c r="D4156" i="4" s="1"/>
  <c r="E4156" i="4" s="1"/>
  <c r="P4156" i="4" s="1"/>
  <c r="O4153" i="4"/>
  <c r="B4154" i="4"/>
  <c r="O4154" i="4" l="1"/>
  <c r="B4155" i="4"/>
  <c r="A4157" i="4"/>
  <c r="D4157" i="4" s="1"/>
  <c r="E4157" i="4" s="1"/>
  <c r="P4157" i="4" s="1"/>
  <c r="C4158" i="4"/>
  <c r="C4159" i="4" l="1"/>
  <c r="A4158" i="4"/>
  <c r="D4158" i="4" s="1"/>
  <c r="E4158" i="4" s="1"/>
  <c r="P4158" i="4" s="1"/>
  <c r="O4155" i="4"/>
  <c r="B4156" i="4"/>
  <c r="O4156" i="4" l="1"/>
  <c r="B4157" i="4"/>
  <c r="A4159" i="4"/>
  <c r="D4159" i="4" s="1"/>
  <c r="E4159" i="4" s="1"/>
  <c r="P4159" i="4" s="1"/>
  <c r="C4160" i="4"/>
  <c r="C4161" i="4" l="1"/>
  <c r="A4160" i="4"/>
  <c r="D4160" i="4" s="1"/>
  <c r="E4160" i="4" s="1"/>
  <c r="P4160" i="4" s="1"/>
  <c r="O4157" i="4"/>
  <c r="B4158" i="4"/>
  <c r="O4158" i="4" l="1"/>
  <c r="B4159" i="4"/>
  <c r="A4161" i="4"/>
  <c r="D4161" i="4" s="1"/>
  <c r="E4161" i="4" s="1"/>
  <c r="P4161" i="4" s="1"/>
  <c r="C4162" i="4"/>
  <c r="C4163" i="4" l="1"/>
  <c r="A4162" i="4"/>
  <c r="D4162" i="4" s="1"/>
  <c r="E4162" i="4" s="1"/>
  <c r="P4162" i="4" s="1"/>
  <c r="O4159" i="4"/>
  <c r="B4160" i="4"/>
  <c r="O4160" i="4" l="1"/>
  <c r="B4161" i="4"/>
  <c r="A4163" i="4"/>
  <c r="D4163" i="4" s="1"/>
  <c r="E4163" i="4" s="1"/>
  <c r="P4163" i="4" s="1"/>
  <c r="C4164" i="4"/>
  <c r="C4165" i="4" l="1"/>
  <c r="A4164" i="4"/>
  <c r="D4164" i="4" s="1"/>
  <c r="E4164" i="4" s="1"/>
  <c r="P4164" i="4" s="1"/>
  <c r="O4161" i="4"/>
  <c r="B4162" i="4"/>
  <c r="O4162" i="4" l="1"/>
  <c r="B4163" i="4"/>
  <c r="A4165" i="4"/>
  <c r="D4165" i="4" s="1"/>
  <c r="E4165" i="4" s="1"/>
  <c r="P4165" i="4" s="1"/>
  <c r="C4166" i="4"/>
  <c r="C4167" i="4" l="1"/>
  <c r="A4166" i="4"/>
  <c r="D4166" i="4" s="1"/>
  <c r="E4166" i="4" s="1"/>
  <c r="P4166" i="4" s="1"/>
  <c r="O4163" i="4"/>
  <c r="B4164" i="4"/>
  <c r="O4164" i="4" l="1"/>
  <c r="B4165" i="4"/>
  <c r="A4167" i="4"/>
  <c r="D4167" i="4" s="1"/>
  <c r="E4167" i="4" s="1"/>
  <c r="P4167" i="4" s="1"/>
  <c r="C4168" i="4"/>
  <c r="C4169" i="4" l="1"/>
  <c r="A4168" i="4"/>
  <c r="D4168" i="4" s="1"/>
  <c r="E4168" i="4" s="1"/>
  <c r="P4168" i="4" s="1"/>
  <c r="O4165" i="4"/>
  <c r="B4166" i="4"/>
  <c r="O4166" i="4" l="1"/>
  <c r="B4167" i="4"/>
  <c r="A4169" i="4"/>
  <c r="D4169" i="4" s="1"/>
  <c r="E4169" i="4" s="1"/>
  <c r="P4169" i="4" s="1"/>
  <c r="C4170" i="4"/>
  <c r="C4171" i="4" l="1"/>
  <c r="A4170" i="4"/>
  <c r="D4170" i="4" s="1"/>
  <c r="E4170" i="4" s="1"/>
  <c r="P4170" i="4" s="1"/>
  <c r="O4167" i="4"/>
  <c r="B4168" i="4"/>
  <c r="O4168" i="4" l="1"/>
  <c r="B4169" i="4"/>
  <c r="A4171" i="4"/>
  <c r="D4171" i="4" s="1"/>
  <c r="E4171" i="4" s="1"/>
  <c r="P4171" i="4" s="1"/>
  <c r="C4172" i="4"/>
  <c r="C4173" i="4" l="1"/>
  <c r="A4172" i="4"/>
  <c r="D4172" i="4" s="1"/>
  <c r="E4172" i="4" s="1"/>
  <c r="P4172" i="4" s="1"/>
  <c r="O4169" i="4"/>
  <c r="B4170" i="4"/>
  <c r="O4170" i="4" l="1"/>
  <c r="B4171" i="4"/>
  <c r="A4173" i="4"/>
  <c r="D4173" i="4" s="1"/>
  <c r="E4173" i="4" s="1"/>
  <c r="P4173" i="4" s="1"/>
  <c r="C4174" i="4"/>
  <c r="C4175" i="4" l="1"/>
  <c r="A4174" i="4"/>
  <c r="D4174" i="4" s="1"/>
  <c r="E4174" i="4" s="1"/>
  <c r="P4174" i="4" s="1"/>
  <c r="O4171" i="4"/>
  <c r="B4172" i="4"/>
  <c r="O4172" i="4" l="1"/>
  <c r="B4173" i="4"/>
  <c r="A4175" i="4"/>
  <c r="D4175" i="4" s="1"/>
  <c r="E4175" i="4" s="1"/>
  <c r="P4175" i="4" s="1"/>
  <c r="C4176" i="4"/>
  <c r="C4177" i="4" l="1"/>
  <c r="A4176" i="4"/>
  <c r="D4176" i="4" s="1"/>
  <c r="E4176" i="4" s="1"/>
  <c r="P4176" i="4" s="1"/>
  <c r="O4173" i="4"/>
  <c r="B4174" i="4"/>
  <c r="O4174" i="4" l="1"/>
  <c r="B4175" i="4"/>
  <c r="A4177" i="4"/>
  <c r="D4177" i="4" s="1"/>
  <c r="E4177" i="4" s="1"/>
  <c r="P4177" i="4" s="1"/>
  <c r="C4178" i="4"/>
  <c r="C4179" i="4" l="1"/>
  <c r="A4178" i="4"/>
  <c r="D4178" i="4" s="1"/>
  <c r="E4178" i="4" s="1"/>
  <c r="P4178" i="4" s="1"/>
  <c r="O4175" i="4"/>
  <c r="B4176" i="4"/>
  <c r="O4176" i="4" l="1"/>
  <c r="B4177" i="4"/>
  <c r="A4179" i="4"/>
  <c r="D4179" i="4" s="1"/>
  <c r="E4179" i="4" s="1"/>
  <c r="P4179" i="4" s="1"/>
  <c r="C4180" i="4"/>
  <c r="C4181" i="4" l="1"/>
  <c r="A4180" i="4"/>
  <c r="D4180" i="4" s="1"/>
  <c r="E4180" i="4" s="1"/>
  <c r="P4180" i="4" s="1"/>
  <c r="O4177" i="4"/>
  <c r="B4178" i="4"/>
  <c r="O4178" i="4" l="1"/>
  <c r="B4179" i="4"/>
  <c r="A4181" i="4"/>
  <c r="D4181" i="4" s="1"/>
  <c r="E4181" i="4" s="1"/>
  <c r="P4181" i="4" s="1"/>
  <c r="C4182" i="4"/>
  <c r="C4183" i="4" l="1"/>
  <c r="A4182" i="4"/>
  <c r="D4182" i="4" s="1"/>
  <c r="E4182" i="4" s="1"/>
  <c r="P4182" i="4" s="1"/>
  <c r="O4179" i="4"/>
  <c r="B4180" i="4"/>
  <c r="O4180" i="4" l="1"/>
  <c r="B4181" i="4"/>
  <c r="A4183" i="4"/>
  <c r="D4183" i="4" s="1"/>
  <c r="E4183" i="4" s="1"/>
  <c r="P4183" i="4" s="1"/>
  <c r="C4184" i="4"/>
  <c r="C4185" i="4" l="1"/>
  <c r="A4184" i="4"/>
  <c r="D4184" i="4" s="1"/>
  <c r="E4184" i="4" s="1"/>
  <c r="P4184" i="4" s="1"/>
  <c r="O4181" i="4"/>
  <c r="B4182" i="4"/>
  <c r="O4182" i="4" l="1"/>
  <c r="B4183" i="4"/>
  <c r="A4185" i="4"/>
  <c r="D4185" i="4" s="1"/>
  <c r="E4185" i="4" s="1"/>
  <c r="P4185" i="4" s="1"/>
  <c r="C4186" i="4"/>
  <c r="C4187" i="4" l="1"/>
  <c r="A4186" i="4"/>
  <c r="D4186" i="4" s="1"/>
  <c r="E4186" i="4" s="1"/>
  <c r="P4186" i="4" s="1"/>
  <c r="O4183" i="4"/>
  <c r="B4184" i="4"/>
  <c r="O4184" i="4" l="1"/>
  <c r="B4185" i="4"/>
  <c r="A4187" i="4"/>
  <c r="D4187" i="4" s="1"/>
  <c r="E4187" i="4" s="1"/>
  <c r="P4187" i="4" s="1"/>
  <c r="C4188" i="4"/>
  <c r="C4189" i="4" l="1"/>
  <c r="A4188" i="4"/>
  <c r="D4188" i="4" s="1"/>
  <c r="E4188" i="4" s="1"/>
  <c r="P4188" i="4" s="1"/>
  <c r="O4185" i="4"/>
  <c r="B4186" i="4"/>
  <c r="O4186" i="4" l="1"/>
  <c r="B4187" i="4"/>
  <c r="A4189" i="4"/>
  <c r="D4189" i="4" s="1"/>
  <c r="E4189" i="4" s="1"/>
  <c r="P4189" i="4" s="1"/>
  <c r="C4190" i="4"/>
  <c r="C4191" i="4" l="1"/>
  <c r="A4190" i="4"/>
  <c r="D4190" i="4" s="1"/>
  <c r="E4190" i="4" s="1"/>
  <c r="P4190" i="4" s="1"/>
  <c r="O4187" i="4"/>
  <c r="B4188" i="4"/>
  <c r="O4188" i="4" l="1"/>
  <c r="B4189" i="4"/>
  <c r="A4191" i="4"/>
  <c r="D4191" i="4" s="1"/>
  <c r="E4191" i="4" s="1"/>
  <c r="P4191" i="4" s="1"/>
  <c r="C4192" i="4"/>
  <c r="C4193" i="4" l="1"/>
  <c r="A4192" i="4"/>
  <c r="D4192" i="4" s="1"/>
  <c r="E4192" i="4" s="1"/>
  <c r="P4192" i="4" s="1"/>
  <c r="O4189" i="4"/>
  <c r="B4190" i="4"/>
  <c r="O4190" i="4" l="1"/>
  <c r="B4191" i="4"/>
  <c r="A4193" i="4"/>
  <c r="D4193" i="4" s="1"/>
  <c r="E4193" i="4" s="1"/>
  <c r="P4193" i="4" s="1"/>
  <c r="C4194" i="4"/>
  <c r="C4195" i="4" l="1"/>
  <c r="A4194" i="4"/>
  <c r="D4194" i="4" s="1"/>
  <c r="E4194" i="4" s="1"/>
  <c r="P4194" i="4" s="1"/>
  <c r="O4191" i="4"/>
  <c r="B4192" i="4"/>
  <c r="O4192" i="4" l="1"/>
  <c r="B4193" i="4"/>
  <c r="A4195" i="4"/>
  <c r="D4195" i="4" s="1"/>
  <c r="E4195" i="4" s="1"/>
  <c r="P4195" i="4" s="1"/>
  <c r="C4196" i="4"/>
  <c r="C4197" i="4" l="1"/>
  <c r="A4196" i="4"/>
  <c r="D4196" i="4" s="1"/>
  <c r="E4196" i="4" s="1"/>
  <c r="P4196" i="4" s="1"/>
  <c r="O4193" i="4"/>
  <c r="B4194" i="4"/>
  <c r="O4194" i="4" l="1"/>
  <c r="B4195" i="4"/>
  <c r="A4197" i="4"/>
  <c r="D4197" i="4" s="1"/>
  <c r="E4197" i="4" s="1"/>
  <c r="P4197" i="4" s="1"/>
  <c r="C4198" i="4"/>
  <c r="C4199" i="4" l="1"/>
  <c r="A4198" i="4"/>
  <c r="D4198" i="4" s="1"/>
  <c r="E4198" i="4" s="1"/>
  <c r="P4198" i="4" s="1"/>
  <c r="O4195" i="4"/>
  <c r="B4196" i="4"/>
  <c r="O4196" i="4" l="1"/>
  <c r="B4197" i="4"/>
  <c r="A4199" i="4"/>
  <c r="D4199" i="4" s="1"/>
  <c r="E4199" i="4" s="1"/>
  <c r="P4199" i="4" s="1"/>
  <c r="C4200" i="4"/>
  <c r="C4201" i="4" l="1"/>
  <c r="A4200" i="4"/>
  <c r="D4200" i="4" s="1"/>
  <c r="E4200" i="4" s="1"/>
  <c r="P4200" i="4" s="1"/>
  <c r="O4197" i="4"/>
  <c r="B4198" i="4"/>
  <c r="O4198" i="4" l="1"/>
  <c r="B4199" i="4"/>
  <c r="A4201" i="4"/>
  <c r="D4201" i="4" s="1"/>
  <c r="E4201" i="4" s="1"/>
  <c r="P4201" i="4" s="1"/>
  <c r="C4202" i="4"/>
  <c r="C4203" i="4" l="1"/>
  <c r="A4202" i="4"/>
  <c r="D4202" i="4" s="1"/>
  <c r="E4202" i="4" s="1"/>
  <c r="P4202" i="4" s="1"/>
  <c r="O4199" i="4"/>
  <c r="B4200" i="4"/>
  <c r="O4200" i="4" l="1"/>
  <c r="B4201" i="4"/>
  <c r="A4203" i="4"/>
  <c r="D4203" i="4" s="1"/>
  <c r="E4203" i="4" s="1"/>
  <c r="P4203" i="4" s="1"/>
  <c r="C4204" i="4"/>
  <c r="C4205" i="4" l="1"/>
  <c r="A4204" i="4"/>
  <c r="D4204" i="4" s="1"/>
  <c r="E4204" i="4" s="1"/>
  <c r="P4204" i="4" s="1"/>
  <c r="O4201" i="4"/>
  <c r="B4202" i="4"/>
  <c r="O4202" i="4" l="1"/>
  <c r="B4203" i="4"/>
  <c r="A4205" i="4"/>
  <c r="D4205" i="4" s="1"/>
  <c r="E4205" i="4" s="1"/>
  <c r="P4205" i="4" s="1"/>
  <c r="C4206" i="4"/>
  <c r="C4207" i="4" l="1"/>
  <c r="A4206" i="4"/>
  <c r="D4206" i="4" s="1"/>
  <c r="E4206" i="4" s="1"/>
  <c r="P4206" i="4" s="1"/>
  <c r="O4203" i="4"/>
  <c r="B4204" i="4"/>
  <c r="O4204" i="4" l="1"/>
  <c r="B4205" i="4"/>
  <c r="A4207" i="4"/>
  <c r="D4207" i="4" s="1"/>
  <c r="E4207" i="4" s="1"/>
  <c r="P4207" i="4" s="1"/>
  <c r="C4208" i="4"/>
  <c r="C4209" i="4" l="1"/>
  <c r="A4208" i="4"/>
  <c r="D4208" i="4" s="1"/>
  <c r="E4208" i="4" s="1"/>
  <c r="P4208" i="4" s="1"/>
  <c r="O4205" i="4"/>
  <c r="B4206" i="4"/>
  <c r="O4206" i="4" l="1"/>
  <c r="B4207" i="4"/>
  <c r="A4209" i="4"/>
  <c r="D4209" i="4" s="1"/>
  <c r="E4209" i="4" s="1"/>
  <c r="P4209" i="4" s="1"/>
  <c r="C4210" i="4"/>
  <c r="C4211" i="4" l="1"/>
  <c r="A4210" i="4"/>
  <c r="D4210" i="4" s="1"/>
  <c r="E4210" i="4" s="1"/>
  <c r="P4210" i="4" s="1"/>
  <c r="O4207" i="4"/>
  <c r="B4208" i="4"/>
  <c r="O4208" i="4" l="1"/>
  <c r="B4209" i="4"/>
  <c r="A4211" i="4"/>
  <c r="D4211" i="4" s="1"/>
  <c r="E4211" i="4" s="1"/>
  <c r="P4211" i="4" s="1"/>
  <c r="C4212" i="4"/>
  <c r="C4213" i="4" l="1"/>
  <c r="A4212" i="4"/>
  <c r="D4212" i="4" s="1"/>
  <c r="E4212" i="4" s="1"/>
  <c r="P4212" i="4" s="1"/>
  <c r="O4209" i="4"/>
  <c r="B4210" i="4"/>
  <c r="O4210" i="4" l="1"/>
  <c r="B4211" i="4"/>
  <c r="A4213" i="4"/>
  <c r="D4213" i="4" s="1"/>
  <c r="E4213" i="4" s="1"/>
  <c r="P4213" i="4" s="1"/>
  <c r="C4214" i="4"/>
  <c r="C4215" i="4" l="1"/>
  <c r="A4214" i="4"/>
  <c r="D4214" i="4" s="1"/>
  <c r="E4214" i="4" s="1"/>
  <c r="P4214" i="4" s="1"/>
  <c r="O4211" i="4"/>
  <c r="B4212" i="4"/>
  <c r="O4212" i="4" l="1"/>
  <c r="B4213" i="4"/>
  <c r="A4215" i="4"/>
  <c r="D4215" i="4" s="1"/>
  <c r="E4215" i="4" s="1"/>
  <c r="P4215" i="4" s="1"/>
  <c r="C4216" i="4"/>
  <c r="O4213" i="4" l="1"/>
  <c r="B4214" i="4"/>
  <c r="C4217" i="4"/>
  <c r="A4216" i="4"/>
  <c r="D4216" i="4" s="1"/>
  <c r="E4216" i="4" s="1"/>
  <c r="P4216" i="4" s="1"/>
  <c r="A4217" i="4" l="1"/>
  <c r="D4217" i="4" s="1"/>
  <c r="E4217" i="4" s="1"/>
  <c r="P4217" i="4" s="1"/>
  <c r="C4218" i="4"/>
  <c r="O4214" i="4"/>
  <c r="B4215" i="4"/>
  <c r="O4215" i="4" l="1"/>
  <c r="B4216" i="4"/>
  <c r="C4219" i="4"/>
  <c r="A4218" i="4"/>
  <c r="D4218" i="4" s="1"/>
  <c r="E4218" i="4" s="1"/>
  <c r="P4218" i="4" s="1"/>
  <c r="A4219" i="4" l="1"/>
  <c r="D4219" i="4" s="1"/>
  <c r="E4219" i="4" s="1"/>
  <c r="P4219" i="4" s="1"/>
  <c r="C4220" i="4"/>
  <c r="O4216" i="4"/>
  <c r="B4217" i="4"/>
  <c r="O4217" i="4" l="1"/>
  <c r="B4218" i="4"/>
  <c r="C4221" i="4"/>
  <c r="A4220" i="4"/>
  <c r="D4220" i="4" s="1"/>
  <c r="E4220" i="4" s="1"/>
  <c r="P4220" i="4" s="1"/>
  <c r="A4221" i="4" l="1"/>
  <c r="D4221" i="4" s="1"/>
  <c r="E4221" i="4" s="1"/>
  <c r="P4221" i="4" s="1"/>
  <c r="C4222" i="4"/>
  <c r="O4218" i="4"/>
  <c r="B4219" i="4"/>
  <c r="O4219" i="4" l="1"/>
  <c r="B4220" i="4"/>
  <c r="C4223" i="4"/>
  <c r="A4222" i="4"/>
  <c r="D4222" i="4" s="1"/>
  <c r="E4222" i="4" s="1"/>
  <c r="P4222" i="4" s="1"/>
  <c r="A4223" i="4" l="1"/>
  <c r="D4223" i="4" s="1"/>
  <c r="E4223" i="4" s="1"/>
  <c r="P4223" i="4" s="1"/>
  <c r="C4224" i="4"/>
  <c r="O4220" i="4"/>
  <c r="B4221" i="4"/>
  <c r="C4225" i="4" l="1"/>
  <c r="A4224" i="4"/>
  <c r="D4224" i="4" s="1"/>
  <c r="E4224" i="4" s="1"/>
  <c r="P4224" i="4" s="1"/>
  <c r="O4221" i="4"/>
  <c r="B4222" i="4"/>
  <c r="O4222" i="4" l="1"/>
  <c r="B4223" i="4"/>
  <c r="A4225" i="4"/>
  <c r="D4225" i="4" s="1"/>
  <c r="E4225" i="4" s="1"/>
  <c r="P4225" i="4" s="1"/>
  <c r="C4226" i="4"/>
  <c r="C4227" i="4" l="1"/>
  <c r="A4226" i="4"/>
  <c r="D4226" i="4" s="1"/>
  <c r="E4226" i="4" s="1"/>
  <c r="P4226" i="4" s="1"/>
  <c r="O4223" i="4"/>
  <c r="B4224" i="4"/>
  <c r="O4224" i="4" l="1"/>
  <c r="B4225" i="4"/>
  <c r="A4227" i="4"/>
  <c r="D4227" i="4" s="1"/>
  <c r="E4227" i="4" s="1"/>
  <c r="P4227" i="4" s="1"/>
  <c r="C4228" i="4"/>
  <c r="C4229" i="4" l="1"/>
  <c r="A4228" i="4"/>
  <c r="D4228" i="4" s="1"/>
  <c r="E4228" i="4" s="1"/>
  <c r="P4228" i="4" s="1"/>
  <c r="O4225" i="4"/>
  <c r="B4226" i="4"/>
  <c r="O4226" i="4" l="1"/>
  <c r="B4227" i="4"/>
  <c r="A4229" i="4"/>
  <c r="D4229" i="4" s="1"/>
  <c r="E4229" i="4" s="1"/>
  <c r="P4229" i="4" s="1"/>
  <c r="C4230" i="4"/>
  <c r="C4231" i="4" l="1"/>
  <c r="A4230" i="4"/>
  <c r="D4230" i="4" s="1"/>
  <c r="E4230" i="4" s="1"/>
  <c r="P4230" i="4" s="1"/>
  <c r="O4227" i="4"/>
  <c r="B4228" i="4"/>
  <c r="O4228" i="4" l="1"/>
  <c r="B4229" i="4"/>
  <c r="A4231" i="4"/>
  <c r="D4231" i="4" s="1"/>
  <c r="E4231" i="4" s="1"/>
  <c r="P4231" i="4" s="1"/>
  <c r="C4232" i="4"/>
  <c r="C4233" i="4" l="1"/>
  <c r="A4232" i="4"/>
  <c r="D4232" i="4" s="1"/>
  <c r="E4232" i="4" s="1"/>
  <c r="P4232" i="4" s="1"/>
  <c r="O4229" i="4"/>
  <c r="B4230" i="4"/>
  <c r="O4230" i="4" l="1"/>
  <c r="B4231" i="4"/>
  <c r="A4233" i="4"/>
  <c r="D4233" i="4" s="1"/>
  <c r="E4233" i="4" s="1"/>
  <c r="P4233" i="4" s="1"/>
  <c r="C4234" i="4"/>
  <c r="C4235" i="4" l="1"/>
  <c r="A4234" i="4"/>
  <c r="D4234" i="4" s="1"/>
  <c r="E4234" i="4" s="1"/>
  <c r="P4234" i="4" s="1"/>
  <c r="O4231" i="4"/>
  <c r="B4232" i="4"/>
  <c r="O4232" i="4" l="1"/>
  <c r="B4233" i="4"/>
  <c r="A4235" i="4"/>
  <c r="D4235" i="4" s="1"/>
  <c r="E4235" i="4" s="1"/>
  <c r="P4235" i="4" s="1"/>
  <c r="C4236" i="4"/>
  <c r="C4237" i="4" l="1"/>
  <c r="A4236" i="4"/>
  <c r="D4236" i="4" s="1"/>
  <c r="E4236" i="4" s="1"/>
  <c r="P4236" i="4" s="1"/>
  <c r="O4233" i="4"/>
  <c r="B4234" i="4"/>
  <c r="O4234" i="4" l="1"/>
  <c r="B4235" i="4"/>
  <c r="A4237" i="4"/>
  <c r="D4237" i="4" s="1"/>
  <c r="E4237" i="4" s="1"/>
  <c r="P4237" i="4" s="1"/>
  <c r="C4238" i="4"/>
  <c r="C4239" i="4" l="1"/>
  <c r="A4238" i="4"/>
  <c r="D4238" i="4" s="1"/>
  <c r="E4238" i="4" s="1"/>
  <c r="P4238" i="4" s="1"/>
  <c r="O4235" i="4"/>
  <c r="B4236" i="4"/>
  <c r="O4236" i="4" l="1"/>
  <c r="B4237" i="4"/>
  <c r="A4239" i="4"/>
  <c r="D4239" i="4" s="1"/>
  <c r="E4239" i="4" s="1"/>
  <c r="P4239" i="4" s="1"/>
  <c r="C4240" i="4"/>
  <c r="C4241" i="4" l="1"/>
  <c r="A4240" i="4"/>
  <c r="D4240" i="4" s="1"/>
  <c r="E4240" i="4" s="1"/>
  <c r="P4240" i="4" s="1"/>
  <c r="O4237" i="4"/>
  <c r="B4238" i="4"/>
  <c r="O4238" i="4" l="1"/>
  <c r="B4239" i="4"/>
  <c r="A4241" i="4"/>
  <c r="D4241" i="4" s="1"/>
  <c r="E4241" i="4" s="1"/>
  <c r="P4241" i="4" s="1"/>
  <c r="C4242" i="4"/>
  <c r="C4243" i="4" l="1"/>
  <c r="A4242" i="4"/>
  <c r="D4242" i="4" s="1"/>
  <c r="E4242" i="4" s="1"/>
  <c r="P4242" i="4" s="1"/>
  <c r="O4239" i="4"/>
  <c r="B4240" i="4"/>
  <c r="O4240" i="4" l="1"/>
  <c r="B4241" i="4"/>
  <c r="A4243" i="4"/>
  <c r="D4243" i="4" s="1"/>
  <c r="E4243" i="4" s="1"/>
  <c r="P4243" i="4" s="1"/>
  <c r="C4244" i="4"/>
  <c r="C4245" i="4" l="1"/>
  <c r="A4244" i="4"/>
  <c r="D4244" i="4" s="1"/>
  <c r="E4244" i="4" s="1"/>
  <c r="P4244" i="4" s="1"/>
  <c r="O4241" i="4"/>
  <c r="B4242" i="4"/>
  <c r="O4242" i="4" l="1"/>
  <c r="B4243" i="4"/>
  <c r="A4245" i="4"/>
  <c r="D4245" i="4" s="1"/>
  <c r="E4245" i="4" s="1"/>
  <c r="P4245" i="4" s="1"/>
  <c r="C4246" i="4"/>
  <c r="C4247" i="4" l="1"/>
  <c r="A4246" i="4"/>
  <c r="D4246" i="4" s="1"/>
  <c r="E4246" i="4" s="1"/>
  <c r="P4246" i="4" s="1"/>
  <c r="O4243" i="4"/>
  <c r="B4244" i="4"/>
  <c r="O4244" i="4" l="1"/>
  <c r="B4245" i="4"/>
  <c r="A4247" i="4"/>
  <c r="D4247" i="4" s="1"/>
  <c r="E4247" i="4" s="1"/>
  <c r="P4247" i="4" s="1"/>
  <c r="C4248" i="4"/>
  <c r="C4249" i="4" l="1"/>
  <c r="A4248" i="4"/>
  <c r="D4248" i="4" s="1"/>
  <c r="E4248" i="4" s="1"/>
  <c r="P4248" i="4" s="1"/>
  <c r="O4245" i="4"/>
  <c r="B4246" i="4"/>
  <c r="O4246" i="4" l="1"/>
  <c r="B4247" i="4"/>
  <c r="A4249" i="4"/>
  <c r="D4249" i="4" s="1"/>
  <c r="E4249" i="4" s="1"/>
  <c r="P4249" i="4" s="1"/>
  <c r="C4250" i="4"/>
  <c r="C4251" i="4" l="1"/>
  <c r="A4250" i="4"/>
  <c r="D4250" i="4" s="1"/>
  <c r="E4250" i="4" s="1"/>
  <c r="P4250" i="4" s="1"/>
  <c r="O4247" i="4"/>
  <c r="B4248" i="4"/>
  <c r="O4248" i="4" l="1"/>
  <c r="B4249" i="4"/>
  <c r="A4251" i="4"/>
  <c r="D4251" i="4" s="1"/>
  <c r="E4251" i="4" s="1"/>
  <c r="P4251" i="4" s="1"/>
  <c r="C4252" i="4"/>
  <c r="C4253" i="4" l="1"/>
  <c r="A4252" i="4"/>
  <c r="D4252" i="4" s="1"/>
  <c r="E4252" i="4" s="1"/>
  <c r="P4252" i="4" s="1"/>
  <c r="O4249" i="4"/>
  <c r="B4250" i="4"/>
  <c r="O4250" i="4" l="1"/>
  <c r="B4251" i="4"/>
  <c r="A4253" i="4"/>
  <c r="D4253" i="4" s="1"/>
  <c r="E4253" i="4" s="1"/>
  <c r="P4253" i="4" s="1"/>
  <c r="C4254" i="4"/>
  <c r="C4255" i="4" l="1"/>
  <c r="A4254" i="4"/>
  <c r="D4254" i="4" s="1"/>
  <c r="E4254" i="4" s="1"/>
  <c r="P4254" i="4" s="1"/>
  <c r="O4251" i="4"/>
  <c r="B4252" i="4"/>
  <c r="O4252" i="4" l="1"/>
  <c r="B4253" i="4"/>
  <c r="A4255" i="4"/>
  <c r="D4255" i="4" s="1"/>
  <c r="E4255" i="4" s="1"/>
  <c r="P4255" i="4" s="1"/>
  <c r="C4256" i="4"/>
  <c r="C4257" i="4" l="1"/>
  <c r="A4256" i="4"/>
  <c r="D4256" i="4" s="1"/>
  <c r="E4256" i="4" s="1"/>
  <c r="P4256" i="4" s="1"/>
  <c r="O4253" i="4"/>
  <c r="B4254" i="4"/>
  <c r="O4254" i="4" l="1"/>
  <c r="B4255" i="4"/>
  <c r="A4257" i="4"/>
  <c r="D4257" i="4" s="1"/>
  <c r="E4257" i="4" s="1"/>
  <c r="P4257" i="4" s="1"/>
  <c r="C4258" i="4"/>
  <c r="C4259" i="4" l="1"/>
  <c r="A4258" i="4"/>
  <c r="D4258" i="4" s="1"/>
  <c r="E4258" i="4" s="1"/>
  <c r="P4258" i="4" s="1"/>
  <c r="O4255" i="4"/>
  <c r="B4256" i="4"/>
  <c r="O4256" i="4" l="1"/>
  <c r="B4257" i="4"/>
  <c r="A4259" i="4"/>
  <c r="D4259" i="4" s="1"/>
  <c r="E4259" i="4" s="1"/>
  <c r="P4259" i="4" s="1"/>
  <c r="C4260" i="4"/>
  <c r="C4261" i="4" l="1"/>
  <c r="A4260" i="4"/>
  <c r="D4260" i="4" s="1"/>
  <c r="E4260" i="4" s="1"/>
  <c r="P4260" i="4" s="1"/>
  <c r="O4257" i="4"/>
  <c r="B4258" i="4"/>
  <c r="O4258" i="4" l="1"/>
  <c r="B4259" i="4"/>
  <c r="A4261" i="4"/>
  <c r="D4261" i="4" s="1"/>
  <c r="E4261" i="4" s="1"/>
  <c r="P4261" i="4" s="1"/>
  <c r="C4262" i="4"/>
  <c r="C4263" i="4" l="1"/>
  <c r="A4262" i="4"/>
  <c r="D4262" i="4" s="1"/>
  <c r="E4262" i="4" s="1"/>
  <c r="P4262" i="4" s="1"/>
  <c r="O4259" i="4"/>
  <c r="B4260" i="4"/>
  <c r="O4260" i="4" l="1"/>
  <c r="B4261" i="4"/>
  <c r="A4263" i="4"/>
  <c r="D4263" i="4" s="1"/>
  <c r="E4263" i="4" s="1"/>
  <c r="P4263" i="4" s="1"/>
  <c r="C4264" i="4"/>
  <c r="C4265" i="4" l="1"/>
  <c r="A4264" i="4"/>
  <c r="D4264" i="4" s="1"/>
  <c r="E4264" i="4" s="1"/>
  <c r="P4264" i="4" s="1"/>
  <c r="O4261" i="4"/>
  <c r="B4262" i="4"/>
  <c r="O4262" i="4" l="1"/>
  <c r="B4263" i="4"/>
  <c r="A4265" i="4"/>
  <c r="D4265" i="4" s="1"/>
  <c r="E4265" i="4" s="1"/>
  <c r="P4265" i="4" s="1"/>
  <c r="C4266" i="4"/>
  <c r="C4267" i="4" l="1"/>
  <c r="A4266" i="4"/>
  <c r="D4266" i="4" s="1"/>
  <c r="E4266" i="4" s="1"/>
  <c r="P4266" i="4" s="1"/>
  <c r="O4263" i="4"/>
  <c r="B4264" i="4"/>
  <c r="O4264" i="4" l="1"/>
  <c r="B4265" i="4"/>
  <c r="A4267" i="4"/>
  <c r="D4267" i="4" s="1"/>
  <c r="E4267" i="4" s="1"/>
  <c r="P4267" i="4" s="1"/>
  <c r="C4268" i="4"/>
  <c r="C4269" i="4" l="1"/>
  <c r="A4268" i="4"/>
  <c r="D4268" i="4" s="1"/>
  <c r="E4268" i="4" s="1"/>
  <c r="P4268" i="4" s="1"/>
  <c r="O4265" i="4"/>
  <c r="B4266" i="4"/>
  <c r="O4266" i="4" l="1"/>
  <c r="B4267" i="4"/>
  <c r="A4269" i="4"/>
  <c r="D4269" i="4" s="1"/>
  <c r="E4269" i="4" s="1"/>
  <c r="P4269" i="4" s="1"/>
  <c r="C4270" i="4"/>
  <c r="C4271" i="4" l="1"/>
  <c r="A4270" i="4"/>
  <c r="D4270" i="4" s="1"/>
  <c r="E4270" i="4" s="1"/>
  <c r="P4270" i="4" s="1"/>
  <c r="O4267" i="4"/>
  <c r="B4268" i="4"/>
  <c r="O4268" i="4" l="1"/>
  <c r="B4269" i="4"/>
  <c r="A4271" i="4"/>
  <c r="D4271" i="4" s="1"/>
  <c r="E4271" i="4" s="1"/>
  <c r="P4271" i="4" s="1"/>
  <c r="C4272" i="4"/>
  <c r="C4273" i="4" l="1"/>
  <c r="A4272" i="4"/>
  <c r="D4272" i="4" s="1"/>
  <c r="E4272" i="4" s="1"/>
  <c r="P4272" i="4" s="1"/>
  <c r="O4269" i="4"/>
  <c r="B4270" i="4"/>
  <c r="O4270" i="4" l="1"/>
  <c r="B4271" i="4"/>
  <c r="A4273" i="4"/>
  <c r="D4273" i="4" s="1"/>
  <c r="E4273" i="4" s="1"/>
  <c r="P4273" i="4" s="1"/>
  <c r="C4274" i="4"/>
  <c r="C4275" i="4" l="1"/>
  <c r="A4274" i="4"/>
  <c r="D4274" i="4" s="1"/>
  <c r="E4274" i="4" s="1"/>
  <c r="P4274" i="4" s="1"/>
  <c r="O4271" i="4"/>
  <c r="B4272" i="4"/>
  <c r="O4272" i="4" l="1"/>
  <c r="B4273" i="4"/>
  <c r="A4275" i="4"/>
  <c r="D4275" i="4" s="1"/>
  <c r="E4275" i="4" s="1"/>
  <c r="P4275" i="4" s="1"/>
  <c r="C4276" i="4"/>
  <c r="C4277" i="4" l="1"/>
  <c r="A4276" i="4"/>
  <c r="D4276" i="4" s="1"/>
  <c r="E4276" i="4" s="1"/>
  <c r="P4276" i="4" s="1"/>
  <c r="O4273" i="4"/>
  <c r="B4274" i="4"/>
  <c r="O4274" i="4" l="1"/>
  <c r="B4275" i="4"/>
  <c r="A4277" i="4"/>
  <c r="D4277" i="4" s="1"/>
  <c r="E4277" i="4" s="1"/>
  <c r="P4277" i="4" s="1"/>
  <c r="C4278" i="4"/>
  <c r="C4279" i="4" l="1"/>
  <c r="A4278" i="4"/>
  <c r="D4278" i="4" s="1"/>
  <c r="E4278" i="4" s="1"/>
  <c r="P4278" i="4" s="1"/>
  <c r="O4275" i="4"/>
  <c r="B4276" i="4"/>
  <c r="O4276" i="4" l="1"/>
  <c r="B4277" i="4"/>
  <c r="A4279" i="4"/>
  <c r="D4279" i="4" s="1"/>
  <c r="E4279" i="4" s="1"/>
  <c r="P4279" i="4" s="1"/>
  <c r="C4280" i="4"/>
  <c r="C4281" i="4" l="1"/>
  <c r="A4280" i="4"/>
  <c r="D4280" i="4" s="1"/>
  <c r="E4280" i="4" s="1"/>
  <c r="P4280" i="4" s="1"/>
  <c r="O4277" i="4"/>
  <c r="B4278" i="4"/>
  <c r="O4278" i="4" l="1"/>
  <c r="B4279" i="4"/>
  <c r="A4281" i="4"/>
  <c r="D4281" i="4" s="1"/>
  <c r="E4281" i="4" s="1"/>
  <c r="P4281" i="4" s="1"/>
  <c r="C4282" i="4"/>
  <c r="C4283" i="4" l="1"/>
  <c r="A4282" i="4"/>
  <c r="D4282" i="4" s="1"/>
  <c r="E4282" i="4" s="1"/>
  <c r="P4282" i="4" s="1"/>
  <c r="O4279" i="4"/>
  <c r="B4280" i="4"/>
  <c r="O4280" i="4" l="1"/>
  <c r="B4281" i="4"/>
  <c r="A4283" i="4"/>
  <c r="D4283" i="4" s="1"/>
  <c r="E4283" i="4" s="1"/>
  <c r="P4283" i="4" s="1"/>
  <c r="C4284" i="4"/>
  <c r="C4285" i="4" l="1"/>
  <c r="A4284" i="4"/>
  <c r="D4284" i="4" s="1"/>
  <c r="E4284" i="4" s="1"/>
  <c r="P4284" i="4" s="1"/>
  <c r="O4281" i="4"/>
  <c r="B4282" i="4"/>
  <c r="O4282" i="4" l="1"/>
  <c r="B4283" i="4"/>
  <c r="A4285" i="4"/>
  <c r="D4285" i="4" s="1"/>
  <c r="E4285" i="4" s="1"/>
  <c r="P4285" i="4" s="1"/>
  <c r="C4286" i="4"/>
  <c r="C4287" i="4" l="1"/>
  <c r="A4286" i="4"/>
  <c r="D4286" i="4" s="1"/>
  <c r="E4286" i="4" s="1"/>
  <c r="P4286" i="4" s="1"/>
  <c r="O4283" i="4"/>
  <c r="B4284" i="4"/>
  <c r="O4284" i="4" l="1"/>
  <c r="B4285" i="4"/>
  <c r="A4287" i="4"/>
  <c r="D4287" i="4" s="1"/>
  <c r="E4287" i="4" s="1"/>
  <c r="P4287" i="4" s="1"/>
  <c r="C4288" i="4"/>
  <c r="C4289" i="4" l="1"/>
  <c r="A4288" i="4"/>
  <c r="D4288" i="4" s="1"/>
  <c r="E4288" i="4" s="1"/>
  <c r="P4288" i="4" s="1"/>
  <c r="O4285" i="4"/>
  <c r="B4286" i="4"/>
  <c r="O4286" i="4" l="1"/>
  <c r="B4287" i="4"/>
  <c r="A4289" i="4"/>
  <c r="D4289" i="4" s="1"/>
  <c r="E4289" i="4" s="1"/>
  <c r="P4289" i="4" s="1"/>
  <c r="C4290" i="4"/>
  <c r="C4291" i="4" l="1"/>
  <c r="A4290" i="4"/>
  <c r="D4290" i="4" s="1"/>
  <c r="E4290" i="4" s="1"/>
  <c r="P4290" i="4" s="1"/>
  <c r="O4287" i="4"/>
  <c r="B4288" i="4"/>
  <c r="O4288" i="4" l="1"/>
  <c r="B4289" i="4"/>
  <c r="A4291" i="4"/>
  <c r="D4291" i="4" s="1"/>
  <c r="E4291" i="4" s="1"/>
  <c r="P4291" i="4" s="1"/>
  <c r="C4292" i="4"/>
  <c r="C4293" i="4" l="1"/>
  <c r="A4292" i="4"/>
  <c r="D4292" i="4" s="1"/>
  <c r="E4292" i="4" s="1"/>
  <c r="P4292" i="4" s="1"/>
  <c r="O4289" i="4"/>
  <c r="B4290" i="4"/>
  <c r="O4290" i="4" l="1"/>
  <c r="B4291" i="4"/>
  <c r="A4293" i="4"/>
  <c r="D4293" i="4" s="1"/>
  <c r="E4293" i="4" s="1"/>
  <c r="P4293" i="4" s="1"/>
  <c r="C4294" i="4"/>
  <c r="C4295" i="4" l="1"/>
  <c r="A4294" i="4"/>
  <c r="D4294" i="4" s="1"/>
  <c r="E4294" i="4" s="1"/>
  <c r="P4294" i="4" s="1"/>
  <c r="O4291" i="4"/>
  <c r="B4292" i="4"/>
  <c r="O4292" i="4" l="1"/>
  <c r="B4293" i="4"/>
  <c r="A4295" i="4"/>
  <c r="D4295" i="4" s="1"/>
  <c r="E4295" i="4" s="1"/>
  <c r="P4295" i="4" s="1"/>
  <c r="C4296" i="4"/>
  <c r="C4297" i="4" l="1"/>
  <c r="A4296" i="4"/>
  <c r="D4296" i="4" s="1"/>
  <c r="E4296" i="4" s="1"/>
  <c r="P4296" i="4" s="1"/>
  <c r="O4293" i="4"/>
  <c r="B4294" i="4"/>
  <c r="O4294" i="4" l="1"/>
  <c r="B4295" i="4"/>
  <c r="A4297" i="4"/>
  <c r="D4297" i="4" s="1"/>
  <c r="E4297" i="4" s="1"/>
  <c r="P4297" i="4" s="1"/>
  <c r="C4298" i="4"/>
  <c r="C4299" i="4" l="1"/>
  <c r="A4298" i="4"/>
  <c r="D4298" i="4" s="1"/>
  <c r="E4298" i="4" s="1"/>
  <c r="P4298" i="4" s="1"/>
  <c r="O4295" i="4"/>
  <c r="B4296" i="4"/>
  <c r="O4296" i="4" l="1"/>
  <c r="B4297" i="4"/>
  <c r="A4299" i="4"/>
  <c r="D4299" i="4" s="1"/>
  <c r="E4299" i="4" s="1"/>
  <c r="P4299" i="4" s="1"/>
  <c r="C4300" i="4"/>
  <c r="C4301" i="4" l="1"/>
  <c r="A4300" i="4"/>
  <c r="D4300" i="4" s="1"/>
  <c r="E4300" i="4" s="1"/>
  <c r="P4300" i="4" s="1"/>
  <c r="O4297" i="4"/>
  <c r="B4298" i="4"/>
  <c r="O4298" i="4" l="1"/>
  <c r="B4299" i="4"/>
  <c r="A4301" i="4"/>
  <c r="D4301" i="4" s="1"/>
  <c r="E4301" i="4" s="1"/>
  <c r="P4301" i="4" s="1"/>
  <c r="C4302" i="4"/>
  <c r="O4299" i="4" l="1"/>
  <c r="B4300" i="4"/>
  <c r="C4303" i="4"/>
  <c r="A4302" i="4"/>
  <c r="D4302" i="4" s="1"/>
  <c r="E4302" i="4" s="1"/>
  <c r="P4302" i="4" s="1"/>
  <c r="A4303" i="4" l="1"/>
  <c r="D4303" i="4" s="1"/>
  <c r="E4303" i="4" s="1"/>
  <c r="P4303" i="4" s="1"/>
  <c r="C4304" i="4"/>
  <c r="O4300" i="4"/>
  <c r="B4301" i="4"/>
  <c r="O4301" i="4" l="1"/>
  <c r="B4302" i="4"/>
  <c r="C4305" i="4"/>
  <c r="A4304" i="4"/>
  <c r="D4304" i="4" s="1"/>
  <c r="E4304" i="4" s="1"/>
  <c r="P4304" i="4" s="1"/>
  <c r="A4305" i="4" l="1"/>
  <c r="D4305" i="4" s="1"/>
  <c r="E4305" i="4" s="1"/>
  <c r="P4305" i="4" s="1"/>
  <c r="C4306" i="4"/>
  <c r="O4302" i="4"/>
  <c r="B4303" i="4"/>
  <c r="O4303" i="4" l="1"/>
  <c r="B4304" i="4"/>
  <c r="C4307" i="4"/>
  <c r="A4306" i="4"/>
  <c r="D4306" i="4" s="1"/>
  <c r="E4306" i="4" s="1"/>
  <c r="P4306" i="4" s="1"/>
  <c r="A4307" i="4" l="1"/>
  <c r="D4307" i="4" s="1"/>
  <c r="E4307" i="4" s="1"/>
  <c r="P4307" i="4" s="1"/>
  <c r="C4308" i="4"/>
  <c r="O4304" i="4"/>
  <c r="B4305" i="4"/>
  <c r="C4309" i="4" l="1"/>
  <c r="A4308" i="4"/>
  <c r="D4308" i="4" s="1"/>
  <c r="E4308" i="4" s="1"/>
  <c r="P4308" i="4" s="1"/>
  <c r="O4305" i="4"/>
  <c r="B4306" i="4"/>
  <c r="O4306" i="4" l="1"/>
  <c r="B4307" i="4"/>
  <c r="A4309" i="4"/>
  <c r="D4309" i="4" s="1"/>
  <c r="E4309" i="4" s="1"/>
  <c r="P4309" i="4" s="1"/>
  <c r="C4310" i="4"/>
  <c r="O4307" i="4" l="1"/>
  <c r="B4308" i="4"/>
  <c r="C4311" i="4"/>
  <c r="A4310" i="4"/>
  <c r="D4310" i="4" s="1"/>
  <c r="E4310" i="4" s="1"/>
  <c r="P4310" i="4" s="1"/>
  <c r="A4311" i="4" l="1"/>
  <c r="D4311" i="4" s="1"/>
  <c r="E4311" i="4" s="1"/>
  <c r="P4311" i="4" s="1"/>
  <c r="C4312" i="4"/>
  <c r="O4308" i="4"/>
  <c r="B4309" i="4"/>
  <c r="O4309" i="4" l="1"/>
  <c r="B4310" i="4"/>
  <c r="C4313" i="4"/>
  <c r="A4312" i="4"/>
  <c r="D4312" i="4" s="1"/>
  <c r="E4312" i="4" s="1"/>
  <c r="P4312" i="4" s="1"/>
  <c r="A4313" i="4" l="1"/>
  <c r="D4313" i="4" s="1"/>
  <c r="E4313" i="4" s="1"/>
  <c r="P4313" i="4" s="1"/>
  <c r="C4314" i="4"/>
  <c r="O4310" i="4"/>
  <c r="B4311" i="4"/>
  <c r="C4315" i="4" l="1"/>
  <c r="A4314" i="4"/>
  <c r="D4314" i="4" s="1"/>
  <c r="E4314" i="4" s="1"/>
  <c r="P4314" i="4" s="1"/>
  <c r="O4311" i="4"/>
  <c r="B4312" i="4"/>
  <c r="O4312" i="4" l="1"/>
  <c r="B4313" i="4"/>
  <c r="A4315" i="4"/>
  <c r="D4315" i="4" s="1"/>
  <c r="E4315" i="4" s="1"/>
  <c r="P4315" i="4" s="1"/>
  <c r="C4316" i="4"/>
  <c r="C4317" i="4" l="1"/>
  <c r="A4316" i="4"/>
  <c r="D4316" i="4" s="1"/>
  <c r="E4316" i="4" s="1"/>
  <c r="P4316" i="4" s="1"/>
  <c r="O4313" i="4"/>
  <c r="B4314" i="4"/>
  <c r="O4314" i="4" l="1"/>
  <c r="B4315" i="4"/>
  <c r="A4317" i="4"/>
  <c r="D4317" i="4" s="1"/>
  <c r="E4317" i="4" s="1"/>
  <c r="P4317" i="4" s="1"/>
  <c r="C4318" i="4"/>
  <c r="C4319" i="4" l="1"/>
  <c r="A4318" i="4"/>
  <c r="D4318" i="4" s="1"/>
  <c r="E4318" i="4" s="1"/>
  <c r="P4318" i="4" s="1"/>
  <c r="O4315" i="4"/>
  <c r="B4316" i="4"/>
  <c r="O4316" i="4" l="1"/>
  <c r="B4317" i="4"/>
  <c r="A4319" i="4"/>
  <c r="D4319" i="4" s="1"/>
  <c r="E4319" i="4" s="1"/>
  <c r="P4319" i="4" s="1"/>
  <c r="C4320" i="4"/>
  <c r="O4317" i="4" l="1"/>
  <c r="B4318" i="4"/>
  <c r="C4321" i="4"/>
  <c r="A4320" i="4"/>
  <c r="D4320" i="4" s="1"/>
  <c r="E4320" i="4" s="1"/>
  <c r="P4320" i="4" s="1"/>
  <c r="O4318" i="4" l="1"/>
  <c r="B4319" i="4"/>
  <c r="A4321" i="4"/>
  <c r="D4321" i="4" s="1"/>
  <c r="E4321" i="4" s="1"/>
  <c r="P4321" i="4" s="1"/>
  <c r="C4322" i="4"/>
  <c r="C4323" i="4" l="1"/>
  <c r="A4322" i="4"/>
  <c r="D4322" i="4" s="1"/>
  <c r="E4322" i="4" s="1"/>
  <c r="P4322" i="4" s="1"/>
  <c r="O4319" i="4"/>
  <c r="B4320" i="4"/>
  <c r="O4320" i="4" l="1"/>
  <c r="B4321" i="4"/>
  <c r="A4323" i="4"/>
  <c r="D4323" i="4" s="1"/>
  <c r="E4323" i="4" s="1"/>
  <c r="P4323" i="4" s="1"/>
  <c r="C4324" i="4"/>
  <c r="C4325" i="4" l="1"/>
  <c r="A4324" i="4"/>
  <c r="D4324" i="4" s="1"/>
  <c r="E4324" i="4" s="1"/>
  <c r="P4324" i="4" s="1"/>
  <c r="O4321" i="4"/>
  <c r="B4322" i="4"/>
  <c r="O4322" i="4" l="1"/>
  <c r="B4323" i="4"/>
  <c r="A4325" i="4"/>
  <c r="D4325" i="4" s="1"/>
  <c r="E4325" i="4" s="1"/>
  <c r="P4325" i="4" s="1"/>
  <c r="C4326" i="4"/>
  <c r="C4327" i="4" l="1"/>
  <c r="A4326" i="4"/>
  <c r="D4326" i="4" s="1"/>
  <c r="E4326" i="4" s="1"/>
  <c r="P4326" i="4" s="1"/>
  <c r="O4323" i="4"/>
  <c r="B4324" i="4"/>
  <c r="O4324" i="4" l="1"/>
  <c r="B4325" i="4"/>
  <c r="A4327" i="4"/>
  <c r="D4327" i="4" s="1"/>
  <c r="E4327" i="4" s="1"/>
  <c r="P4327" i="4" s="1"/>
  <c r="C4328" i="4"/>
  <c r="O4325" i="4" l="1"/>
  <c r="B4326" i="4"/>
  <c r="C4329" i="4"/>
  <c r="A4328" i="4"/>
  <c r="D4328" i="4" s="1"/>
  <c r="E4328" i="4" s="1"/>
  <c r="P4328" i="4" s="1"/>
  <c r="O4326" i="4" l="1"/>
  <c r="B4327" i="4"/>
  <c r="A4329" i="4"/>
  <c r="D4329" i="4" s="1"/>
  <c r="E4329" i="4" s="1"/>
  <c r="P4329" i="4" s="1"/>
  <c r="C4330" i="4"/>
  <c r="C4331" i="4" l="1"/>
  <c r="A4330" i="4"/>
  <c r="D4330" i="4" s="1"/>
  <c r="E4330" i="4" s="1"/>
  <c r="P4330" i="4" s="1"/>
  <c r="O4327" i="4"/>
  <c r="B4328" i="4"/>
  <c r="O4328" i="4" l="1"/>
  <c r="B4329" i="4"/>
  <c r="A4331" i="4"/>
  <c r="D4331" i="4" s="1"/>
  <c r="E4331" i="4" s="1"/>
  <c r="P4331" i="4" s="1"/>
  <c r="C4332" i="4"/>
  <c r="C4333" i="4" l="1"/>
  <c r="A4332" i="4"/>
  <c r="D4332" i="4" s="1"/>
  <c r="E4332" i="4" s="1"/>
  <c r="P4332" i="4" s="1"/>
  <c r="O4329" i="4"/>
  <c r="B4330" i="4"/>
  <c r="O4330" i="4" l="1"/>
  <c r="B4331" i="4"/>
  <c r="A4333" i="4"/>
  <c r="D4333" i="4" s="1"/>
  <c r="E4333" i="4" s="1"/>
  <c r="P4333" i="4" s="1"/>
  <c r="C4334" i="4"/>
  <c r="C4335" i="4" l="1"/>
  <c r="A4334" i="4"/>
  <c r="D4334" i="4" s="1"/>
  <c r="E4334" i="4" s="1"/>
  <c r="P4334" i="4" s="1"/>
  <c r="O4331" i="4"/>
  <c r="B4332" i="4"/>
  <c r="O4332" i="4" l="1"/>
  <c r="B4333" i="4"/>
  <c r="A4335" i="4"/>
  <c r="D4335" i="4" s="1"/>
  <c r="E4335" i="4" s="1"/>
  <c r="P4335" i="4" s="1"/>
  <c r="C4336" i="4"/>
  <c r="O4333" i="4" l="1"/>
  <c r="B4334" i="4"/>
  <c r="C4337" i="4"/>
  <c r="A4336" i="4"/>
  <c r="D4336" i="4" s="1"/>
  <c r="E4336" i="4" s="1"/>
  <c r="P4336" i="4" s="1"/>
  <c r="A4337" i="4" l="1"/>
  <c r="D4337" i="4" s="1"/>
  <c r="E4337" i="4" s="1"/>
  <c r="P4337" i="4" s="1"/>
  <c r="C4338" i="4"/>
  <c r="O4334" i="4"/>
  <c r="B4335" i="4"/>
  <c r="O4335" i="4" l="1"/>
  <c r="B4336" i="4"/>
  <c r="C4339" i="4"/>
  <c r="A4338" i="4"/>
  <c r="D4338" i="4" s="1"/>
  <c r="E4338" i="4" s="1"/>
  <c r="P4338" i="4" s="1"/>
  <c r="A4339" i="4" l="1"/>
  <c r="D4339" i="4" s="1"/>
  <c r="E4339" i="4" s="1"/>
  <c r="P4339" i="4" s="1"/>
  <c r="C4340" i="4"/>
  <c r="O4336" i="4"/>
  <c r="B4337" i="4"/>
  <c r="O4337" i="4" l="1"/>
  <c r="B4338" i="4"/>
  <c r="C4341" i="4"/>
  <c r="A4340" i="4"/>
  <c r="D4340" i="4" s="1"/>
  <c r="E4340" i="4" s="1"/>
  <c r="P4340" i="4" s="1"/>
  <c r="O4338" i="4" l="1"/>
  <c r="B4339" i="4"/>
  <c r="A4341" i="4"/>
  <c r="D4341" i="4" s="1"/>
  <c r="E4341" i="4" s="1"/>
  <c r="P4341" i="4" s="1"/>
  <c r="C4342" i="4"/>
  <c r="O4339" i="4" l="1"/>
  <c r="B4340" i="4"/>
  <c r="C4343" i="4"/>
  <c r="A4342" i="4"/>
  <c r="D4342" i="4" s="1"/>
  <c r="E4342" i="4" s="1"/>
  <c r="P4342" i="4" s="1"/>
  <c r="A4343" i="4" l="1"/>
  <c r="D4343" i="4" s="1"/>
  <c r="E4343" i="4" s="1"/>
  <c r="P4343" i="4" s="1"/>
  <c r="C4344" i="4"/>
  <c r="O4340" i="4"/>
  <c r="B4341" i="4"/>
  <c r="O4341" i="4" l="1"/>
  <c r="B4342" i="4"/>
  <c r="C4345" i="4"/>
  <c r="A4344" i="4"/>
  <c r="D4344" i="4" s="1"/>
  <c r="E4344" i="4" s="1"/>
  <c r="P4344" i="4" s="1"/>
  <c r="O4342" i="4" l="1"/>
  <c r="B4343" i="4"/>
  <c r="A4345" i="4"/>
  <c r="D4345" i="4" s="1"/>
  <c r="E4345" i="4" s="1"/>
  <c r="P4345" i="4" s="1"/>
  <c r="C4346" i="4"/>
  <c r="C4347" i="4" l="1"/>
  <c r="A4346" i="4"/>
  <c r="D4346" i="4" s="1"/>
  <c r="E4346" i="4" s="1"/>
  <c r="P4346" i="4" s="1"/>
  <c r="O4343" i="4"/>
  <c r="B4344" i="4"/>
  <c r="O4344" i="4" l="1"/>
  <c r="B4345" i="4"/>
  <c r="A4347" i="4"/>
  <c r="D4347" i="4" s="1"/>
  <c r="E4347" i="4" s="1"/>
  <c r="P4347" i="4" s="1"/>
  <c r="C4348" i="4"/>
  <c r="C4349" i="4" l="1"/>
  <c r="A4348" i="4"/>
  <c r="D4348" i="4" s="1"/>
  <c r="E4348" i="4" s="1"/>
  <c r="P4348" i="4" s="1"/>
  <c r="O4345" i="4"/>
  <c r="B4346" i="4"/>
  <c r="O4346" i="4" l="1"/>
  <c r="B4347" i="4"/>
  <c r="A4349" i="4"/>
  <c r="D4349" i="4" s="1"/>
  <c r="E4349" i="4" s="1"/>
  <c r="P4349" i="4" s="1"/>
  <c r="C4350" i="4"/>
  <c r="C4351" i="4" l="1"/>
  <c r="A4350" i="4"/>
  <c r="D4350" i="4" s="1"/>
  <c r="E4350" i="4" s="1"/>
  <c r="P4350" i="4" s="1"/>
  <c r="O4347" i="4"/>
  <c r="B4348" i="4"/>
  <c r="O4348" i="4" l="1"/>
  <c r="B4349" i="4"/>
  <c r="A4351" i="4"/>
  <c r="D4351" i="4" s="1"/>
  <c r="E4351" i="4" s="1"/>
  <c r="P4351" i="4" s="1"/>
  <c r="C4352" i="4"/>
  <c r="C4353" i="4" l="1"/>
  <c r="A4352" i="4"/>
  <c r="D4352" i="4" s="1"/>
  <c r="E4352" i="4" s="1"/>
  <c r="P4352" i="4" s="1"/>
  <c r="O4349" i="4"/>
  <c r="B4350" i="4"/>
  <c r="O4350" i="4" l="1"/>
  <c r="B4351" i="4"/>
  <c r="A4353" i="4"/>
  <c r="D4353" i="4" s="1"/>
  <c r="E4353" i="4" s="1"/>
  <c r="P4353" i="4" s="1"/>
  <c r="C4354" i="4"/>
  <c r="C4355" i="4" l="1"/>
  <c r="A4354" i="4"/>
  <c r="D4354" i="4" s="1"/>
  <c r="E4354" i="4" s="1"/>
  <c r="P4354" i="4" s="1"/>
  <c r="O4351" i="4"/>
  <c r="B4352" i="4"/>
  <c r="O4352" i="4" l="1"/>
  <c r="B4353" i="4"/>
  <c r="A4355" i="4"/>
  <c r="D4355" i="4" s="1"/>
  <c r="E4355" i="4" s="1"/>
  <c r="P4355" i="4" s="1"/>
  <c r="C4356" i="4"/>
  <c r="C4357" i="4" l="1"/>
  <c r="A4356" i="4"/>
  <c r="D4356" i="4" s="1"/>
  <c r="E4356" i="4" s="1"/>
  <c r="P4356" i="4" s="1"/>
  <c r="O4353" i="4"/>
  <c r="B4354" i="4"/>
  <c r="O4354" i="4" l="1"/>
  <c r="B4355" i="4"/>
  <c r="A4357" i="4"/>
  <c r="D4357" i="4" s="1"/>
  <c r="E4357" i="4" s="1"/>
  <c r="P4357" i="4" s="1"/>
  <c r="C4358" i="4"/>
  <c r="C4359" i="4" l="1"/>
  <c r="A4358" i="4"/>
  <c r="D4358" i="4" s="1"/>
  <c r="E4358" i="4" s="1"/>
  <c r="P4358" i="4" s="1"/>
  <c r="O4355" i="4"/>
  <c r="B4356" i="4"/>
  <c r="O4356" i="4" l="1"/>
  <c r="B4357" i="4"/>
  <c r="A4359" i="4"/>
  <c r="D4359" i="4" s="1"/>
  <c r="E4359" i="4" s="1"/>
  <c r="P4359" i="4" s="1"/>
  <c r="C4360" i="4"/>
  <c r="C4361" i="4" l="1"/>
  <c r="A4360" i="4"/>
  <c r="D4360" i="4" s="1"/>
  <c r="E4360" i="4" s="1"/>
  <c r="P4360" i="4" s="1"/>
  <c r="O4357" i="4"/>
  <c r="B4358" i="4"/>
  <c r="O4358" i="4" l="1"/>
  <c r="B4359" i="4"/>
  <c r="A4361" i="4"/>
  <c r="D4361" i="4" s="1"/>
  <c r="E4361" i="4" s="1"/>
  <c r="P4361" i="4" s="1"/>
  <c r="C4362" i="4"/>
  <c r="C4363" i="4" l="1"/>
  <c r="A4362" i="4"/>
  <c r="D4362" i="4" s="1"/>
  <c r="E4362" i="4" s="1"/>
  <c r="P4362" i="4" s="1"/>
  <c r="O4359" i="4"/>
  <c r="B4360" i="4"/>
  <c r="O4360" i="4" l="1"/>
  <c r="B4361" i="4"/>
  <c r="A4363" i="4"/>
  <c r="D4363" i="4" s="1"/>
  <c r="E4363" i="4" s="1"/>
  <c r="P4363" i="4" s="1"/>
  <c r="C4364" i="4"/>
  <c r="C4365" i="4" l="1"/>
  <c r="A4364" i="4"/>
  <c r="D4364" i="4" s="1"/>
  <c r="E4364" i="4" s="1"/>
  <c r="P4364" i="4" s="1"/>
  <c r="O4361" i="4"/>
  <c r="B4362" i="4"/>
  <c r="O4362" i="4" l="1"/>
  <c r="B4363" i="4"/>
  <c r="A4365" i="4"/>
  <c r="D4365" i="4" s="1"/>
  <c r="E4365" i="4" s="1"/>
  <c r="P4365" i="4" s="1"/>
  <c r="C4366" i="4"/>
  <c r="C4367" i="4" l="1"/>
  <c r="A4366" i="4"/>
  <c r="D4366" i="4" s="1"/>
  <c r="E4366" i="4" s="1"/>
  <c r="P4366" i="4" s="1"/>
  <c r="O4363" i="4"/>
  <c r="B4364" i="4"/>
  <c r="O4364" i="4" l="1"/>
  <c r="B4365" i="4"/>
  <c r="A4367" i="4"/>
  <c r="D4367" i="4" s="1"/>
  <c r="E4367" i="4" s="1"/>
  <c r="P4367" i="4" s="1"/>
  <c r="C4368" i="4"/>
  <c r="C4369" i="4" l="1"/>
  <c r="A4368" i="4"/>
  <c r="D4368" i="4" s="1"/>
  <c r="E4368" i="4" s="1"/>
  <c r="P4368" i="4" s="1"/>
  <c r="O4365" i="4"/>
  <c r="B4366" i="4"/>
  <c r="O4366" i="4" l="1"/>
  <c r="B4367" i="4"/>
  <c r="A4369" i="4"/>
  <c r="D4369" i="4" s="1"/>
  <c r="E4369" i="4" s="1"/>
  <c r="P4369" i="4" s="1"/>
  <c r="C4370" i="4"/>
  <c r="C4371" i="4" l="1"/>
  <c r="A4370" i="4"/>
  <c r="D4370" i="4" s="1"/>
  <c r="E4370" i="4" s="1"/>
  <c r="P4370" i="4" s="1"/>
  <c r="O4367" i="4"/>
  <c r="B4368" i="4"/>
  <c r="O4368" i="4" l="1"/>
  <c r="B4369" i="4"/>
  <c r="A4371" i="4"/>
  <c r="D4371" i="4" s="1"/>
  <c r="E4371" i="4" s="1"/>
  <c r="P4371" i="4" s="1"/>
  <c r="C4372" i="4"/>
  <c r="C4373" i="4" l="1"/>
  <c r="A4372" i="4"/>
  <c r="D4372" i="4" s="1"/>
  <c r="E4372" i="4" s="1"/>
  <c r="P4372" i="4" s="1"/>
  <c r="O4369" i="4"/>
  <c r="B4370" i="4"/>
  <c r="O4370" i="4" l="1"/>
  <c r="B4371" i="4"/>
  <c r="A4373" i="4"/>
  <c r="D4373" i="4" s="1"/>
  <c r="E4373" i="4" s="1"/>
  <c r="P4373" i="4" s="1"/>
  <c r="C4374" i="4"/>
  <c r="C4375" i="4" l="1"/>
  <c r="A4374" i="4"/>
  <c r="D4374" i="4" s="1"/>
  <c r="E4374" i="4" s="1"/>
  <c r="P4374" i="4" s="1"/>
  <c r="O4371" i="4"/>
  <c r="B4372" i="4"/>
  <c r="O4372" i="4" l="1"/>
  <c r="B4373" i="4"/>
  <c r="A4375" i="4"/>
  <c r="D4375" i="4" s="1"/>
  <c r="E4375" i="4" s="1"/>
  <c r="P4375" i="4" s="1"/>
  <c r="C4376" i="4"/>
  <c r="C4377" i="4" l="1"/>
  <c r="A4376" i="4"/>
  <c r="D4376" i="4" s="1"/>
  <c r="E4376" i="4" s="1"/>
  <c r="P4376" i="4" s="1"/>
  <c r="O4373" i="4"/>
  <c r="B4374" i="4"/>
  <c r="O4374" i="4" l="1"/>
  <c r="B4375" i="4"/>
  <c r="A4377" i="4"/>
  <c r="D4377" i="4" s="1"/>
  <c r="E4377" i="4" s="1"/>
  <c r="P4377" i="4" s="1"/>
  <c r="C4378" i="4"/>
  <c r="C4379" i="4" l="1"/>
  <c r="A4378" i="4"/>
  <c r="D4378" i="4" s="1"/>
  <c r="E4378" i="4" s="1"/>
  <c r="P4378" i="4" s="1"/>
  <c r="O4375" i="4"/>
  <c r="B4376" i="4"/>
  <c r="O4376" i="4" l="1"/>
  <c r="B4377" i="4"/>
  <c r="A4379" i="4"/>
  <c r="D4379" i="4" s="1"/>
  <c r="E4379" i="4" s="1"/>
  <c r="P4379" i="4" s="1"/>
  <c r="C4380" i="4"/>
  <c r="C4381" i="4" l="1"/>
  <c r="A4380" i="4"/>
  <c r="D4380" i="4" s="1"/>
  <c r="E4380" i="4" s="1"/>
  <c r="P4380" i="4" s="1"/>
  <c r="O4377" i="4"/>
  <c r="B4378" i="4"/>
  <c r="O4378" i="4" l="1"/>
  <c r="B4379" i="4"/>
  <c r="A4381" i="4"/>
  <c r="D4381" i="4" s="1"/>
  <c r="E4381" i="4" s="1"/>
  <c r="P4381" i="4" s="1"/>
  <c r="C4382" i="4"/>
  <c r="C4383" i="4" l="1"/>
  <c r="A4382" i="4"/>
  <c r="D4382" i="4" s="1"/>
  <c r="E4382" i="4" s="1"/>
  <c r="P4382" i="4" s="1"/>
  <c r="O4379" i="4"/>
  <c r="B4380" i="4"/>
  <c r="O4380" i="4" l="1"/>
  <c r="B4381" i="4"/>
  <c r="A4383" i="4"/>
  <c r="D4383" i="4" s="1"/>
  <c r="E4383" i="4" s="1"/>
  <c r="P4383" i="4" s="1"/>
  <c r="C4384" i="4"/>
  <c r="C4385" i="4" l="1"/>
  <c r="A4384" i="4"/>
  <c r="D4384" i="4" s="1"/>
  <c r="E4384" i="4" s="1"/>
  <c r="P4384" i="4" s="1"/>
  <c r="O4381" i="4"/>
  <c r="B4382" i="4"/>
  <c r="O4382" i="4" l="1"/>
  <c r="B4383" i="4"/>
  <c r="A4385" i="4"/>
  <c r="D4385" i="4" s="1"/>
  <c r="E4385" i="4" s="1"/>
  <c r="P4385" i="4" s="1"/>
  <c r="C4386" i="4"/>
  <c r="C4387" i="4" l="1"/>
  <c r="A4386" i="4"/>
  <c r="D4386" i="4" s="1"/>
  <c r="E4386" i="4" s="1"/>
  <c r="P4386" i="4" s="1"/>
  <c r="O4383" i="4"/>
  <c r="B4384" i="4"/>
  <c r="O4384" i="4" l="1"/>
  <c r="B4385" i="4"/>
  <c r="A4387" i="4"/>
  <c r="D4387" i="4" s="1"/>
  <c r="E4387" i="4" s="1"/>
  <c r="P4387" i="4" s="1"/>
  <c r="C4388" i="4"/>
  <c r="C4389" i="4" l="1"/>
  <c r="A4388" i="4"/>
  <c r="D4388" i="4" s="1"/>
  <c r="E4388" i="4" s="1"/>
  <c r="P4388" i="4" s="1"/>
  <c r="O4385" i="4"/>
  <c r="B4386" i="4"/>
  <c r="O4386" i="4" l="1"/>
  <c r="B4387" i="4"/>
  <c r="A4389" i="4"/>
  <c r="D4389" i="4" s="1"/>
  <c r="E4389" i="4" s="1"/>
  <c r="P4389" i="4" s="1"/>
  <c r="C4390" i="4"/>
  <c r="C4391" i="4" l="1"/>
  <c r="A4390" i="4"/>
  <c r="D4390" i="4" s="1"/>
  <c r="E4390" i="4" s="1"/>
  <c r="P4390" i="4" s="1"/>
  <c r="O4387" i="4"/>
  <c r="B4388" i="4"/>
  <c r="O4388" i="4" l="1"/>
  <c r="B4389" i="4"/>
  <c r="A4391" i="4"/>
  <c r="D4391" i="4" s="1"/>
  <c r="E4391" i="4" s="1"/>
  <c r="P4391" i="4" s="1"/>
  <c r="C4392" i="4"/>
  <c r="C4393" i="4" l="1"/>
  <c r="A4392" i="4"/>
  <c r="D4392" i="4" s="1"/>
  <c r="E4392" i="4" s="1"/>
  <c r="P4392" i="4" s="1"/>
  <c r="O4389" i="4"/>
  <c r="B4390" i="4"/>
  <c r="O4390" i="4" l="1"/>
  <c r="B4391" i="4"/>
  <c r="A4393" i="4"/>
  <c r="D4393" i="4" s="1"/>
  <c r="E4393" i="4" s="1"/>
  <c r="P4393" i="4" s="1"/>
  <c r="C4394" i="4"/>
  <c r="C4395" i="4" l="1"/>
  <c r="A4394" i="4"/>
  <c r="D4394" i="4" s="1"/>
  <c r="E4394" i="4" s="1"/>
  <c r="P4394" i="4" s="1"/>
  <c r="O4391" i="4"/>
  <c r="B4392" i="4"/>
  <c r="A4395" i="4" l="1"/>
  <c r="D4395" i="4" s="1"/>
  <c r="E4395" i="4" s="1"/>
  <c r="P4395" i="4" s="1"/>
  <c r="C4396" i="4"/>
  <c r="O4392" i="4"/>
  <c r="B4393" i="4"/>
  <c r="O4393" i="4" l="1"/>
  <c r="B4394" i="4"/>
  <c r="C4397" i="4"/>
  <c r="A4396" i="4"/>
  <c r="D4396" i="4" s="1"/>
  <c r="E4396" i="4" s="1"/>
  <c r="P4396" i="4" s="1"/>
  <c r="A4397" i="4" l="1"/>
  <c r="D4397" i="4" s="1"/>
  <c r="E4397" i="4" s="1"/>
  <c r="P4397" i="4" s="1"/>
  <c r="C4398" i="4"/>
  <c r="O4394" i="4"/>
  <c r="B4395" i="4"/>
  <c r="O4395" i="4" l="1"/>
  <c r="B4396" i="4"/>
  <c r="C4399" i="4"/>
  <c r="A4398" i="4"/>
  <c r="D4398" i="4" s="1"/>
  <c r="E4398" i="4" s="1"/>
  <c r="P4398" i="4" s="1"/>
  <c r="A4399" i="4" l="1"/>
  <c r="D4399" i="4" s="1"/>
  <c r="E4399" i="4" s="1"/>
  <c r="P4399" i="4" s="1"/>
  <c r="C4400" i="4"/>
  <c r="O4396" i="4"/>
  <c r="B4397" i="4"/>
  <c r="O4397" i="4" l="1"/>
  <c r="B4398" i="4"/>
  <c r="C4401" i="4"/>
  <c r="A4400" i="4"/>
  <c r="D4400" i="4" s="1"/>
  <c r="E4400" i="4" s="1"/>
  <c r="P4400" i="4" s="1"/>
  <c r="O4398" i="4" l="1"/>
  <c r="B4399" i="4"/>
  <c r="A4401" i="4"/>
  <c r="D4401" i="4" s="1"/>
  <c r="E4401" i="4" s="1"/>
  <c r="P4401" i="4" s="1"/>
  <c r="C4402" i="4"/>
  <c r="C4403" i="4" l="1"/>
  <c r="A4402" i="4"/>
  <c r="D4402" i="4" s="1"/>
  <c r="E4402" i="4" s="1"/>
  <c r="P4402" i="4" s="1"/>
  <c r="O4399" i="4"/>
  <c r="B4400" i="4"/>
  <c r="O4400" i="4" l="1"/>
  <c r="B4401" i="4"/>
  <c r="A4403" i="4"/>
  <c r="D4403" i="4" s="1"/>
  <c r="E4403" i="4" s="1"/>
  <c r="P4403" i="4" s="1"/>
  <c r="C4404" i="4"/>
  <c r="C4405" i="4" l="1"/>
  <c r="A4404" i="4"/>
  <c r="D4404" i="4" s="1"/>
  <c r="E4404" i="4" s="1"/>
  <c r="P4404" i="4" s="1"/>
  <c r="O4401" i="4"/>
  <c r="B4402" i="4"/>
  <c r="O4402" i="4" l="1"/>
  <c r="B4403" i="4"/>
  <c r="A4405" i="4"/>
  <c r="D4405" i="4" s="1"/>
  <c r="E4405" i="4" s="1"/>
  <c r="P4405" i="4" s="1"/>
  <c r="C4406" i="4"/>
  <c r="C4407" i="4" l="1"/>
  <c r="A4406" i="4"/>
  <c r="D4406" i="4" s="1"/>
  <c r="E4406" i="4" s="1"/>
  <c r="P4406" i="4" s="1"/>
  <c r="O4403" i="4"/>
  <c r="B4404" i="4"/>
  <c r="O4404" i="4" l="1"/>
  <c r="B4405" i="4"/>
  <c r="A4407" i="4"/>
  <c r="D4407" i="4" s="1"/>
  <c r="E4407" i="4" s="1"/>
  <c r="P4407" i="4" s="1"/>
  <c r="C4408" i="4"/>
  <c r="C4409" i="4" l="1"/>
  <c r="A4408" i="4"/>
  <c r="D4408" i="4" s="1"/>
  <c r="E4408" i="4" s="1"/>
  <c r="P4408" i="4" s="1"/>
  <c r="O4405" i="4"/>
  <c r="B4406" i="4"/>
  <c r="O4406" i="4" l="1"/>
  <c r="B4407" i="4"/>
  <c r="A4409" i="4"/>
  <c r="D4409" i="4" s="1"/>
  <c r="E4409" i="4" s="1"/>
  <c r="P4409" i="4" s="1"/>
  <c r="C4410" i="4"/>
  <c r="C4411" i="4" l="1"/>
  <c r="A4410" i="4"/>
  <c r="D4410" i="4" s="1"/>
  <c r="E4410" i="4" s="1"/>
  <c r="P4410" i="4" s="1"/>
  <c r="O4407" i="4"/>
  <c r="B4408" i="4"/>
  <c r="O4408" i="4" l="1"/>
  <c r="B4409" i="4"/>
  <c r="A4411" i="4"/>
  <c r="D4411" i="4" s="1"/>
  <c r="E4411" i="4" s="1"/>
  <c r="P4411" i="4" s="1"/>
  <c r="C4412" i="4"/>
  <c r="C4413" i="4" l="1"/>
  <c r="A4412" i="4"/>
  <c r="D4412" i="4" s="1"/>
  <c r="E4412" i="4" s="1"/>
  <c r="P4412" i="4" s="1"/>
  <c r="O4409" i="4"/>
  <c r="B4410" i="4"/>
  <c r="O4410" i="4" l="1"/>
  <c r="B4411" i="4"/>
  <c r="A4413" i="4"/>
  <c r="D4413" i="4" s="1"/>
  <c r="E4413" i="4" s="1"/>
  <c r="P4413" i="4" s="1"/>
  <c r="C4414" i="4"/>
  <c r="C4415" i="4" l="1"/>
  <c r="A4414" i="4"/>
  <c r="D4414" i="4" s="1"/>
  <c r="E4414" i="4" s="1"/>
  <c r="P4414" i="4" s="1"/>
  <c r="O4411" i="4"/>
  <c r="B4412" i="4"/>
  <c r="O4412" i="4" l="1"/>
  <c r="B4413" i="4"/>
  <c r="A4415" i="4"/>
  <c r="D4415" i="4" s="1"/>
  <c r="E4415" i="4" s="1"/>
  <c r="P4415" i="4" s="1"/>
  <c r="C4416" i="4"/>
  <c r="C4417" i="4" l="1"/>
  <c r="A4416" i="4"/>
  <c r="D4416" i="4" s="1"/>
  <c r="E4416" i="4" s="1"/>
  <c r="P4416" i="4" s="1"/>
  <c r="O4413" i="4"/>
  <c r="B4414" i="4"/>
  <c r="O4414" i="4" l="1"/>
  <c r="B4415" i="4"/>
  <c r="A4417" i="4"/>
  <c r="D4417" i="4" s="1"/>
  <c r="E4417" i="4" s="1"/>
  <c r="P4417" i="4" s="1"/>
  <c r="C4418" i="4"/>
  <c r="C4419" i="4" l="1"/>
  <c r="A4418" i="4"/>
  <c r="D4418" i="4" s="1"/>
  <c r="E4418" i="4" s="1"/>
  <c r="P4418" i="4" s="1"/>
  <c r="O4415" i="4"/>
  <c r="B4416" i="4"/>
  <c r="O4416" i="4" l="1"/>
  <c r="B4417" i="4"/>
  <c r="A4419" i="4"/>
  <c r="D4419" i="4" s="1"/>
  <c r="E4419" i="4" s="1"/>
  <c r="P4419" i="4" s="1"/>
  <c r="C4420" i="4"/>
  <c r="C4421" i="4" l="1"/>
  <c r="A4420" i="4"/>
  <c r="D4420" i="4" s="1"/>
  <c r="E4420" i="4" s="1"/>
  <c r="P4420" i="4" s="1"/>
  <c r="O4417" i="4"/>
  <c r="B4418" i="4"/>
  <c r="O4418" i="4" l="1"/>
  <c r="B4419" i="4"/>
  <c r="A4421" i="4"/>
  <c r="D4421" i="4" s="1"/>
  <c r="E4421" i="4" s="1"/>
  <c r="P4421" i="4" s="1"/>
  <c r="C4422" i="4"/>
  <c r="C4423" i="4" l="1"/>
  <c r="A4422" i="4"/>
  <c r="D4422" i="4" s="1"/>
  <c r="E4422" i="4" s="1"/>
  <c r="P4422" i="4" s="1"/>
  <c r="O4419" i="4"/>
  <c r="B4420" i="4"/>
  <c r="O4420" i="4" l="1"/>
  <c r="B4421" i="4"/>
  <c r="A4423" i="4"/>
  <c r="D4423" i="4" s="1"/>
  <c r="E4423" i="4" s="1"/>
  <c r="P4423" i="4" s="1"/>
  <c r="C4424" i="4"/>
  <c r="C4425" i="4" l="1"/>
  <c r="A4424" i="4"/>
  <c r="D4424" i="4" s="1"/>
  <c r="E4424" i="4" s="1"/>
  <c r="P4424" i="4" s="1"/>
  <c r="O4421" i="4"/>
  <c r="B4422" i="4"/>
  <c r="O4422" i="4" l="1"/>
  <c r="B4423" i="4"/>
  <c r="A4425" i="4"/>
  <c r="D4425" i="4" s="1"/>
  <c r="E4425" i="4" s="1"/>
  <c r="P4425" i="4" s="1"/>
  <c r="C4426" i="4"/>
  <c r="C4427" i="4" l="1"/>
  <c r="A4426" i="4"/>
  <c r="D4426" i="4" s="1"/>
  <c r="E4426" i="4" s="1"/>
  <c r="P4426" i="4" s="1"/>
  <c r="O4423" i="4"/>
  <c r="B4424" i="4"/>
  <c r="O4424" i="4" l="1"/>
  <c r="B4425" i="4"/>
  <c r="A4427" i="4"/>
  <c r="D4427" i="4" s="1"/>
  <c r="E4427" i="4" s="1"/>
  <c r="P4427" i="4" s="1"/>
  <c r="C4428" i="4"/>
  <c r="C4429" i="4" l="1"/>
  <c r="A4428" i="4"/>
  <c r="D4428" i="4" s="1"/>
  <c r="E4428" i="4" s="1"/>
  <c r="P4428" i="4" s="1"/>
  <c r="O4425" i="4"/>
  <c r="B4426" i="4"/>
  <c r="O4426" i="4" l="1"/>
  <c r="B4427" i="4"/>
  <c r="A4429" i="4"/>
  <c r="D4429" i="4" s="1"/>
  <c r="E4429" i="4" s="1"/>
  <c r="P4429" i="4" s="1"/>
  <c r="C4430" i="4"/>
  <c r="C4431" i="4" l="1"/>
  <c r="A4430" i="4"/>
  <c r="D4430" i="4" s="1"/>
  <c r="E4430" i="4" s="1"/>
  <c r="P4430" i="4" s="1"/>
  <c r="O4427" i="4"/>
  <c r="B4428" i="4"/>
  <c r="O4428" i="4" l="1"/>
  <c r="B4429" i="4"/>
  <c r="A4431" i="4"/>
  <c r="D4431" i="4" s="1"/>
  <c r="E4431" i="4" s="1"/>
  <c r="P4431" i="4" s="1"/>
  <c r="C4432" i="4"/>
  <c r="C4433" i="4" l="1"/>
  <c r="A4432" i="4"/>
  <c r="D4432" i="4" s="1"/>
  <c r="E4432" i="4" s="1"/>
  <c r="P4432" i="4" s="1"/>
  <c r="O4429" i="4"/>
  <c r="B4430" i="4"/>
  <c r="O4430" i="4" l="1"/>
  <c r="B4431" i="4"/>
  <c r="A4433" i="4"/>
  <c r="D4433" i="4" s="1"/>
  <c r="E4433" i="4" s="1"/>
  <c r="P4433" i="4" s="1"/>
  <c r="C4434" i="4"/>
  <c r="C4435" i="4" l="1"/>
  <c r="A4434" i="4"/>
  <c r="D4434" i="4" s="1"/>
  <c r="E4434" i="4" s="1"/>
  <c r="P4434" i="4" s="1"/>
  <c r="O4431" i="4"/>
  <c r="B4432" i="4"/>
  <c r="O4432" i="4" l="1"/>
  <c r="B4433" i="4"/>
  <c r="A4435" i="4"/>
  <c r="D4435" i="4" s="1"/>
  <c r="E4435" i="4" s="1"/>
  <c r="P4435" i="4" s="1"/>
  <c r="C4436" i="4"/>
  <c r="C4437" i="4" l="1"/>
  <c r="A4436" i="4"/>
  <c r="D4436" i="4" s="1"/>
  <c r="E4436" i="4" s="1"/>
  <c r="P4436" i="4" s="1"/>
  <c r="O4433" i="4"/>
  <c r="B4434" i="4"/>
  <c r="O4434" i="4" l="1"/>
  <c r="B4435" i="4"/>
  <c r="A4437" i="4"/>
  <c r="D4437" i="4" s="1"/>
  <c r="E4437" i="4" s="1"/>
  <c r="P4437" i="4" s="1"/>
  <c r="C4438" i="4"/>
  <c r="C4439" i="4" l="1"/>
  <c r="A4438" i="4"/>
  <c r="D4438" i="4" s="1"/>
  <c r="E4438" i="4" s="1"/>
  <c r="P4438" i="4" s="1"/>
  <c r="O4435" i="4"/>
  <c r="B4436" i="4"/>
  <c r="O4436" i="4" l="1"/>
  <c r="B4437" i="4"/>
  <c r="A4439" i="4"/>
  <c r="D4439" i="4" s="1"/>
  <c r="E4439" i="4" s="1"/>
  <c r="P4439" i="4" s="1"/>
  <c r="C4440" i="4"/>
  <c r="C4441" i="4" l="1"/>
  <c r="A4440" i="4"/>
  <c r="D4440" i="4" s="1"/>
  <c r="E4440" i="4" s="1"/>
  <c r="P4440" i="4" s="1"/>
  <c r="O4437" i="4"/>
  <c r="B4438" i="4"/>
  <c r="O4438" i="4" l="1"/>
  <c r="B4439" i="4"/>
  <c r="A4441" i="4"/>
  <c r="D4441" i="4" s="1"/>
  <c r="E4441" i="4" s="1"/>
  <c r="P4441" i="4" s="1"/>
  <c r="C4442" i="4"/>
  <c r="C4443" i="4" l="1"/>
  <c r="A4442" i="4"/>
  <c r="D4442" i="4" s="1"/>
  <c r="E4442" i="4" s="1"/>
  <c r="P4442" i="4" s="1"/>
  <c r="O4439" i="4"/>
  <c r="B4440" i="4"/>
  <c r="O4440" i="4" l="1"/>
  <c r="B4441" i="4"/>
  <c r="A4443" i="4"/>
  <c r="D4443" i="4" s="1"/>
  <c r="E4443" i="4" s="1"/>
  <c r="P4443" i="4" s="1"/>
  <c r="C4444" i="4"/>
  <c r="C4445" i="4" l="1"/>
  <c r="A4444" i="4"/>
  <c r="D4444" i="4" s="1"/>
  <c r="E4444" i="4" s="1"/>
  <c r="P4444" i="4" s="1"/>
  <c r="O4441" i="4"/>
  <c r="B4442" i="4"/>
  <c r="O4442" i="4" l="1"/>
  <c r="B4443" i="4"/>
  <c r="A4445" i="4"/>
  <c r="D4445" i="4" s="1"/>
  <c r="E4445" i="4" s="1"/>
  <c r="P4445" i="4" s="1"/>
  <c r="C4446" i="4"/>
  <c r="C4447" i="4" l="1"/>
  <c r="A4446" i="4"/>
  <c r="D4446" i="4" s="1"/>
  <c r="E4446" i="4" s="1"/>
  <c r="P4446" i="4" s="1"/>
  <c r="O4443" i="4"/>
  <c r="B4444" i="4"/>
  <c r="O4444" i="4" l="1"/>
  <c r="B4445" i="4"/>
  <c r="A4447" i="4"/>
  <c r="D4447" i="4" s="1"/>
  <c r="E4447" i="4" s="1"/>
  <c r="P4447" i="4" s="1"/>
  <c r="C4448" i="4"/>
  <c r="C4449" i="4" l="1"/>
  <c r="A4448" i="4"/>
  <c r="D4448" i="4" s="1"/>
  <c r="E4448" i="4" s="1"/>
  <c r="P4448" i="4" s="1"/>
  <c r="O4445" i="4"/>
  <c r="B4446" i="4"/>
  <c r="O4446" i="4" l="1"/>
  <c r="B4447" i="4"/>
  <c r="A4449" i="4"/>
  <c r="D4449" i="4" s="1"/>
  <c r="E4449" i="4" s="1"/>
  <c r="P4449" i="4" s="1"/>
  <c r="C4450" i="4"/>
  <c r="C4451" i="4" l="1"/>
  <c r="A4450" i="4"/>
  <c r="D4450" i="4" s="1"/>
  <c r="E4450" i="4" s="1"/>
  <c r="P4450" i="4" s="1"/>
  <c r="O4447" i="4"/>
  <c r="B4448" i="4"/>
  <c r="O4448" i="4" l="1"/>
  <c r="B4449" i="4"/>
  <c r="A4451" i="4"/>
  <c r="D4451" i="4" s="1"/>
  <c r="E4451" i="4" s="1"/>
  <c r="P4451" i="4" s="1"/>
  <c r="C4452" i="4"/>
  <c r="C4453" i="4" l="1"/>
  <c r="A4452" i="4"/>
  <c r="D4452" i="4" s="1"/>
  <c r="E4452" i="4" s="1"/>
  <c r="P4452" i="4" s="1"/>
  <c r="O4449" i="4"/>
  <c r="B4450" i="4"/>
  <c r="O4450" i="4" l="1"/>
  <c r="B4451" i="4"/>
  <c r="A4453" i="4"/>
  <c r="D4453" i="4" s="1"/>
  <c r="E4453" i="4" s="1"/>
  <c r="P4453" i="4" s="1"/>
  <c r="C4454" i="4"/>
  <c r="C4455" i="4" l="1"/>
  <c r="A4454" i="4"/>
  <c r="D4454" i="4" s="1"/>
  <c r="E4454" i="4" s="1"/>
  <c r="P4454" i="4" s="1"/>
  <c r="O4451" i="4"/>
  <c r="B4452" i="4"/>
  <c r="O4452" i="4" l="1"/>
  <c r="B4453" i="4"/>
  <c r="A4455" i="4"/>
  <c r="D4455" i="4" s="1"/>
  <c r="E4455" i="4" s="1"/>
  <c r="P4455" i="4" s="1"/>
  <c r="C4456" i="4"/>
  <c r="C4457" i="4" l="1"/>
  <c r="A4456" i="4"/>
  <c r="D4456" i="4" s="1"/>
  <c r="E4456" i="4" s="1"/>
  <c r="P4456" i="4" s="1"/>
  <c r="O4453" i="4"/>
  <c r="B4454" i="4"/>
  <c r="O4454" i="4" l="1"/>
  <c r="B4455" i="4"/>
  <c r="A4457" i="4"/>
  <c r="D4457" i="4" s="1"/>
  <c r="E4457" i="4" s="1"/>
  <c r="P4457" i="4" s="1"/>
  <c r="C4458" i="4"/>
  <c r="C4459" i="4" l="1"/>
  <c r="A4458" i="4"/>
  <c r="D4458" i="4" s="1"/>
  <c r="E4458" i="4" s="1"/>
  <c r="P4458" i="4" s="1"/>
  <c r="O4455" i="4"/>
  <c r="B4456" i="4"/>
  <c r="O4456" i="4" l="1"/>
  <c r="B4457" i="4"/>
  <c r="A4459" i="4"/>
  <c r="D4459" i="4" s="1"/>
  <c r="E4459" i="4" s="1"/>
  <c r="P4459" i="4" s="1"/>
  <c r="C4460" i="4"/>
  <c r="C4461" i="4" l="1"/>
  <c r="A4460" i="4"/>
  <c r="D4460" i="4" s="1"/>
  <c r="E4460" i="4" s="1"/>
  <c r="P4460" i="4" s="1"/>
  <c r="O4457" i="4"/>
  <c r="B4458" i="4"/>
  <c r="O4458" i="4" l="1"/>
  <c r="B4459" i="4"/>
  <c r="A4461" i="4"/>
  <c r="D4461" i="4" s="1"/>
  <c r="E4461" i="4" s="1"/>
  <c r="P4461" i="4" s="1"/>
  <c r="C4462" i="4"/>
  <c r="C4463" i="4" l="1"/>
  <c r="A4462" i="4"/>
  <c r="D4462" i="4" s="1"/>
  <c r="E4462" i="4" s="1"/>
  <c r="P4462" i="4" s="1"/>
  <c r="O4459" i="4"/>
  <c r="B4460" i="4"/>
  <c r="O4460" i="4" l="1"/>
  <c r="B4461" i="4"/>
  <c r="A4463" i="4"/>
  <c r="D4463" i="4" s="1"/>
  <c r="E4463" i="4" s="1"/>
  <c r="P4463" i="4" s="1"/>
  <c r="C4464" i="4"/>
  <c r="C4465" i="4" l="1"/>
  <c r="A4464" i="4"/>
  <c r="D4464" i="4" s="1"/>
  <c r="E4464" i="4" s="1"/>
  <c r="P4464" i="4" s="1"/>
  <c r="O4461" i="4"/>
  <c r="B4462" i="4"/>
  <c r="O4462" i="4" l="1"/>
  <c r="B4463" i="4"/>
  <c r="A4465" i="4"/>
  <c r="D4465" i="4" s="1"/>
  <c r="E4465" i="4" s="1"/>
  <c r="P4465" i="4" s="1"/>
  <c r="C4466" i="4"/>
  <c r="C4467" i="4" l="1"/>
  <c r="A4466" i="4"/>
  <c r="D4466" i="4" s="1"/>
  <c r="E4466" i="4" s="1"/>
  <c r="P4466" i="4" s="1"/>
  <c r="O4463" i="4"/>
  <c r="B4464" i="4"/>
  <c r="O4464" i="4" l="1"/>
  <c r="B4465" i="4"/>
  <c r="A4467" i="4"/>
  <c r="D4467" i="4" s="1"/>
  <c r="E4467" i="4" s="1"/>
  <c r="P4467" i="4" s="1"/>
  <c r="C4468" i="4"/>
  <c r="C4469" i="4" l="1"/>
  <c r="A4468" i="4"/>
  <c r="D4468" i="4" s="1"/>
  <c r="E4468" i="4" s="1"/>
  <c r="P4468" i="4" s="1"/>
  <c r="O4465" i="4"/>
  <c r="B4466" i="4"/>
  <c r="O4466" i="4" l="1"/>
  <c r="B4467" i="4"/>
  <c r="A4469" i="4"/>
  <c r="D4469" i="4" s="1"/>
  <c r="E4469" i="4" s="1"/>
  <c r="P4469" i="4" s="1"/>
  <c r="C4470" i="4"/>
  <c r="C4471" i="4" l="1"/>
  <c r="A4470" i="4"/>
  <c r="D4470" i="4" s="1"/>
  <c r="E4470" i="4" s="1"/>
  <c r="P4470" i="4" s="1"/>
  <c r="O4467" i="4"/>
  <c r="B4468" i="4"/>
  <c r="O4468" i="4" l="1"/>
  <c r="B4469" i="4"/>
  <c r="A4471" i="4"/>
  <c r="D4471" i="4" s="1"/>
  <c r="E4471" i="4" s="1"/>
  <c r="P4471" i="4" s="1"/>
  <c r="C4472" i="4"/>
  <c r="C4473" i="4" l="1"/>
  <c r="A4472" i="4"/>
  <c r="D4472" i="4" s="1"/>
  <c r="E4472" i="4" s="1"/>
  <c r="P4472" i="4" s="1"/>
  <c r="O4469" i="4"/>
  <c r="B4470" i="4"/>
  <c r="O4470" i="4" l="1"/>
  <c r="B4471" i="4"/>
  <c r="A4473" i="4"/>
  <c r="D4473" i="4" s="1"/>
  <c r="E4473" i="4" s="1"/>
  <c r="P4473" i="4" s="1"/>
  <c r="C4474" i="4"/>
  <c r="C4475" i="4" l="1"/>
  <c r="A4474" i="4"/>
  <c r="D4474" i="4" s="1"/>
  <c r="E4474" i="4" s="1"/>
  <c r="P4474" i="4" s="1"/>
  <c r="O4471" i="4"/>
  <c r="B4472" i="4"/>
  <c r="O4472" i="4" l="1"/>
  <c r="B4473" i="4"/>
  <c r="A4475" i="4"/>
  <c r="D4475" i="4" s="1"/>
  <c r="E4475" i="4" s="1"/>
  <c r="P4475" i="4" s="1"/>
  <c r="C4476" i="4"/>
  <c r="C4477" i="4" l="1"/>
  <c r="A4476" i="4"/>
  <c r="D4476" i="4" s="1"/>
  <c r="E4476" i="4" s="1"/>
  <c r="P4476" i="4" s="1"/>
  <c r="O4473" i="4"/>
  <c r="B4474" i="4"/>
  <c r="O4474" i="4" l="1"/>
  <c r="B4475" i="4"/>
  <c r="A4477" i="4"/>
  <c r="D4477" i="4" s="1"/>
  <c r="E4477" i="4" s="1"/>
  <c r="P4477" i="4" s="1"/>
  <c r="C4478" i="4"/>
  <c r="C4479" i="4" l="1"/>
  <c r="A4478" i="4"/>
  <c r="D4478" i="4" s="1"/>
  <c r="E4478" i="4" s="1"/>
  <c r="P4478" i="4" s="1"/>
  <c r="O4475" i="4"/>
  <c r="B4476" i="4"/>
  <c r="O4476" i="4" l="1"/>
  <c r="B4477" i="4"/>
  <c r="A4479" i="4"/>
  <c r="D4479" i="4" s="1"/>
  <c r="E4479" i="4" s="1"/>
  <c r="P4479" i="4" s="1"/>
  <c r="C4480" i="4"/>
  <c r="C4481" i="4" l="1"/>
  <c r="A4480" i="4"/>
  <c r="D4480" i="4" s="1"/>
  <c r="E4480" i="4" s="1"/>
  <c r="P4480" i="4" s="1"/>
  <c r="O4477" i="4"/>
  <c r="B4478" i="4"/>
  <c r="O4478" i="4" l="1"/>
  <c r="B4479" i="4"/>
  <c r="A4481" i="4"/>
  <c r="D4481" i="4" s="1"/>
  <c r="E4481" i="4" s="1"/>
  <c r="P4481" i="4" s="1"/>
  <c r="C4482" i="4"/>
  <c r="C4483" i="4" l="1"/>
  <c r="A4482" i="4"/>
  <c r="D4482" i="4" s="1"/>
  <c r="E4482" i="4" s="1"/>
  <c r="P4482" i="4" s="1"/>
  <c r="O4479" i="4"/>
  <c r="B4480" i="4"/>
  <c r="O4480" i="4" l="1"/>
  <c r="B4481" i="4"/>
  <c r="A4483" i="4"/>
  <c r="D4483" i="4" s="1"/>
  <c r="E4483" i="4" s="1"/>
  <c r="P4483" i="4" s="1"/>
  <c r="C4484" i="4"/>
  <c r="C4485" i="4" l="1"/>
  <c r="A4484" i="4"/>
  <c r="D4484" i="4" s="1"/>
  <c r="E4484" i="4" s="1"/>
  <c r="P4484" i="4" s="1"/>
  <c r="O4481" i="4"/>
  <c r="B4482" i="4"/>
  <c r="O4482" i="4" l="1"/>
  <c r="B4483" i="4"/>
  <c r="A4485" i="4"/>
  <c r="D4485" i="4" s="1"/>
  <c r="E4485" i="4" s="1"/>
  <c r="P4485" i="4" s="1"/>
  <c r="C4486" i="4"/>
  <c r="C4487" i="4" l="1"/>
  <c r="A4486" i="4"/>
  <c r="D4486" i="4" s="1"/>
  <c r="E4486" i="4" s="1"/>
  <c r="P4486" i="4" s="1"/>
  <c r="O4483" i="4"/>
  <c r="B4484" i="4"/>
  <c r="O4484" i="4" l="1"/>
  <c r="B4485" i="4"/>
  <c r="A4487" i="4"/>
  <c r="D4487" i="4" s="1"/>
  <c r="E4487" i="4" s="1"/>
  <c r="P4487" i="4" s="1"/>
  <c r="C4488" i="4"/>
  <c r="C4489" i="4" l="1"/>
  <c r="A4488" i="4"/>
  <c r="D4488" i="4" s="1"/>
  <c r="E4488" i="4" s="1"/>
  <c r="P4488" i="4" s="1"/>
  <c r="O4485" i="4"/>
  <c r="B4486" i="4"/>
  <c r="O4486" i="4" l="1"/>
  <c r="B4487" i="4"/>
  <c r="A4489" i="4"/>
  <c r="D4489" i="4" s="1"/>
  <c r="E4489" i="4" s="1"/>
  <c r="P4489" i="4" s="1"/>
  <c r="C4490" i="4"/>
  <c r="C4491" i="4" l="1"/>
  <c r="A4490" i="4"/>
  <c r="D4490" i="4" s="1"/>
  <c r="E4490" i="4" s="1"/>
  <c r="P4490" i="4" s="1"/>
  <c r="O4487" i="4"/>
  <c r="B4488" i="4"/>
  <c r="O4488" i="4" l="1"/>
  <c r="B4489" i="4"/>
  <c r="A4491" i="4"/>
  <c r="D4491" i="4" s="1"/>
  <c r="E4491" i="4" s="1"/>
  <c r="P4491" i="4" s="1"/>
  <c r="C4492" i="4"/>
  <c r="C4493" i="4" l="1"/>
  <c r="A4492" i="4"/>
  <c r="D4492" i="4" s="1"/>
  <c r="E4492" i="4" s="1"/>
  <c r="P4492" i="4" s="1"/>
  <c r="O4489" i="4"/>
  <c r="B4490" i="4"/>
  <c r="O4490" i="4" l="1"/>
  <c r="B4491" i="4"/>
  <c r="A4493" i="4"/>
  <c r="D4493" i="4" s="1"/>
  <c r="E4493" i="4" s="1"/>
  <c r="P4493" i="4" s="1"/>
  <c r="C4494" i="4"/>
  <c r="C4495" i="4" l="1"/>
  <c r="A4494" i="4"/>
  <c r="D4494" i="4" s="1"/>
  <c r="E4494" i="4" s="1"/>
  <c r="P4494" i="4" s="1"/>
  <c r="O4491" i="4"/>
  <c r="B4492" i="4"/>
  <c r="O4492" i="4" l="1"/>
  <c r="B4493" i="4"/>
  <c r="A4495" i="4"/>
  <c r="D4495" i="4" s="1"/>
  <c r="E4495" i="4" s="1"/>
  <c r="P4495" i="4" s="1"/>
  <c r="C4496" i="4"/>
  <c r="C4497" i="4" l="1"/>
  <c r="A4496" i="4"/>
  <c r="D4496" i="4" s="1"/>
  <c r="E4496" i="4" s="1"/>
  <c r="P4496" i="4" s="1"/>
  <c r="O4493" i="4"/>
  <c r="B4494" i="4"/>
  <c r="O4494" i="4" l="1"/>
  <c r="B4495" i="4"/>
  <c r="A4497" i="4"/>
  <c r="D4497" i="4" s="1"/>
  <c r="E4497" i="4" s="1"/>
  <c r="P4497" i="4" s="1"/>
  <c r="C4498" i="4"/>
  <c r="C4499" i="4" l="1"/>
  <c r="A4498" i="4"/>
  <c r="D4498" i="4" s="1"/>
  <c r="E4498" i="4" s="1"/>
  <c r="P4498" i="4" s="1"/>
  <c r="O4495" i="4"/>
  <c r="B4496" i="4"/>
  <c r="O4496" i="4" l="1"/>
  <c r="B4497" i="4"/>
  <c r="A4499" i="4"/>
  <c r="D4499" i="4" s="1"/>
  <c r="E4499" i="4" s="1"/>
  <c r="P4499" i="4" s="1"/>
  <c r="C4500" i="4"/>
  <c r="C4501" i="4" l="1"/>
  <c r="A4500" i="4"/>
  <c r="D4500" i="4" s="1"/>
  <c r="E4500" i="4" s="1"/>
  <c r="P4500" i="4" s="1"/>
  <c r="O4497" i="4"/>
  <c r="B4498" i="4"/>
  <c r="O4498" i="4" l="1"/>
  <c r="B4499" i="4"/>
  <c r="A4501" i="4"/>
  <c r="D4501" i="4" s="1"/>
  <c r="E4501" i="4" s="1"/>
  <c r="P4501" i="4" s="1"/>
  <c r="C4502" i="4"/>
  <c r="C4503" i="4" l="1"/>
  <c r="A4502" i="4"/>
  <c r="D4502" i="4" s="1"/>
  <c r="E4502" i="4" s="1"/>
  <c r="P4502" i="4" s="1"/>
  <c r="O4499" i="4"/>
  <c r="B4500" i="4"/>
  <c r="O4500" i="4" l="1"/>
  <c r="B4501" i="4"/>
  <c r="A4503" i="4"/>
  <c r="D4503" i="4" s="1"/>
  <c r="E4503" i="4" s="1"/>
  <c r="P4503" i="4" s="1"/>
  <c r="C4504" i="4"/>
  <c r="C4505" i="4" l="1"/>
  <c r="A4504" i="4"/>
  <c r="D4504" i="4" s="1"/>
  <c r="E4504" i="4" s="1"/>
  <c r="P4504" i="4" s="1"/>
  <c r="O4501" i="4"/>
  <c r="B4502" i="4"/>
  <c r="O4502" i="4" l="1"/>
  <c r="B4503" i="4"/>
  <c r="A4505" i="4"/>
  <c r="D4505" i="4" s="1"/>
  <c r="E4505" i="4" s="1"/>
  <c r="P4505" i="4" s="1"/>
  <c r="C4506" i="4"/>
  <c r="C4507" i="4" l="1"/>
  <c r="A4506" i="4"/>
  <c r="D4506" i="4" s="1"/>
  <c r="E4506" i="4" s="1"/>
  <c r="P4506" i="4" s="1"/>
  <c r="O4503" i="4"/>
  <c r="B4504" i="4"/>
  <c r="O4504" i="4" l="1"/>
  <c r="B4505" i="4"/>
  <c r="A4507" i="4"/>
  <c r="D4507" i="4" s="1"/>
  <c r="E4507" i="4" s="1"/>
  <c r="P4507" i="4" s="1"/>
  <c r="C4508" i="4"/>
  <c r="C4509" i="4" l="1"/>
  <c r="A4508" i="4"/>
  <c r="D4508" i="4" s="1"/>
  <c r="E4508" i="4" s="1"/>
  <c r="P4508" i="4" s="1"/>
  <c r="O4505" i="4"/>
  <c r="B4506" i="4"/>
  <c r="O4506" i="4" l="1"/>
  <c r="B4507" i="4"/>
  <c r="A4509" i="4"/>
  <c r="D4509" i="4" s="1"/>
  <c r="E4509" i="4" s="1"/>
  <c r="P4509" i="4" s="1"/>
  <c r="C4510" i="4"/>
  <c r="C4511" i="4" l="1"/>
  <c r="A4510" i="4"/>
  <c r="D4510" i="4" s="1"/>
  <c r="E4510" i="4" s="1"/>
  <c r="P4510" i="4" s="1"/>
  <c r="O4507" i="4"/>
  <c r="B4508" i="4"/>
  <c r="O4508" i="4" l="1"/>
  <c r="B4509" i="4"/>
  <c r="A4511" i="4"/>
  <c r="D4511" i="4" s="1"/>
  <c r="E4511" i="4" s="1"/>
  <c r="P4511" i="4" s="1"/>
  <c r="C4512" i="4"/>
  <c r="C4513" i="4" l="1"/>
  <c r="A4512" i="4"/>
  <c r="D4512" i="4" s="1"/>
  <c r="E4512" i="4" s="1"/>
  <c r="P4512" i="4" s="1"/>
  <c r="O4509" i="4"/>
  <c r="B4510" i="4"/>
  <c r="O4510" i="4" l="1"/>
  <c r="B4511" i="4"/>
  <c r="A4513" i="4"/>
  <c r="D4513" i="4" s="1"/>
  <c r="E4513" i="4" s="1"/>
  <c r="P4513" i="4" s="1"/>
  <c r="C4514" i="4"/>
  <c r="C4515" i="4" l="1"/>
  <c r="A4514" i="4"/>
  <c r="D4514" i="4" s="1"/>
  <c r="E4514" i="4" s="1"/>
  <c r="P4514" i="4" s="1"/>
  <c r="O4511" i="4"/>
  <c r="B4512" i="4"/>
  <c r="O4512" i="4" l="1"/>
  <c r="B4513" i="4"/>
  <c r="A4515" i="4"/>
  <c r="D4515" i="4" s="1"/>
  <c r="E4515" i="4" s="1"/>
  <c r="P4515" i="4" s="1"/>
  <c r="C4516" i="4"/>
  <c r="C4517" i="4" l="1"/>
  <c r="A4516" i="4"/>
  <c r="D4516" i="4" s="1"/>
  <c r="E4516" i="4" s="1"/>
  <c r="P4516" i="4" s="1"/>
  <c r="O4513" i="4"/>
  <c r="B4514" i="4"/>
  <c r="O4514" i="4" l="1"/>
  <c r="B4515" i="4"/>
  <c r="A4517" i="4"/>
  <c r="D4517" i="4" s="1"/>
  <c r="E4517" i="4" s="1"/>
  <c r="P4517" i="4" s="1"/>
  <c r="C4518" i="4"/>
  <c r="C4519" i="4" l="1"/>
  <c r="A4518" i="4"/>
  <c r="D4518" i="4" s="1"/>
  <c r="E4518" i="4" s="1"/>
  <c r="P4518" i="4" s="1"/>
  <c r="O4515" i="4"/>
  <c r="B4516" i="4"/>
  <c r="O4516" i="4" l="1"/>
  <c r="B4517" i="4"/>
  <c r="A4519" i="4"/>
  <c r="D4519" i="4" s="1"/>
  <c r="E4519" i="4" s="1"/>
  <c r="P4519" i="4" s="1"/>
  <c r="C4520" i="4"/>
  <c r="C4521" i="4" l="1"/>
  <c r="A4520" i="4"/>
  <c r="D4520" i="4" s="1"/>
  <c r="E4520" i="4" s="1"/>
  <c r="P4520" i="4" s="1"/>
  <c r="O4517" i="4"/>
  <c r="B4518" i="4"/>
  <c r="O4518" i="4" l="1"/>
  <c r="B4519" i="4"/>
  <c r="A4521" i="4"/>
  <c r="D4521" i="4" s="1"/>
  <c r="E4521" i="4" s="1"/>
  <c r="P4521" i="4" s="1"/>
  <c r="C4522" i="4"/>
  <c r="C4523" i="4" l="1"/>
  <c r="A4522" i="4"/>
  <c r="D4522" i="4" s="1"/>
  <c r="E4522" i="4" s="1"/>
  <c r="P4522" i="4" s="1"/>
  <c r="O4519" i="4"/>
  <c r="B4520" i="4"/>
  <c r="O4520" i="4" l="1"/>
  <c r="B4521" i="4"/>
  <c r="A4523" i="4"/>
  <c r="D4523" i="4" s="1"/>
  <c r="E4523" i="4" s="1"/>
  <c r="P4523" i="4" s="1"/>
  <c r="C4524" i="4"/>
  <c r="C4525" i="4" l="1"/>
  <c r="A4524" i="4"/>
  <c r="D4524" i="4" s="1"/>
  <c r="E4524" i="4" s="1"/>
  <c r="P4524" i="4" s="1"/>
  <c r="O4521" i="4"/>
  <c r="B4522" i="4"/>
  <c r="O4522" i="4" l="1"/>
  <c r="B4523" i="4"/>
  <c r="A4525" i="4"/>
  <c r="D4525" i="4" s="1"/>
  <c r="E4525" i="4" s="1"/>
  <c r="P4525" i="4" s="1"/>
  <c r="C4526" i="4"/>
  <c r="C4527" i="4" l="1"/>
  <c r="A4526" i="4"/>
  <c r="D4526" i="4" s="1"/>
  <c r="E4526" i="4" s="1"/>
  <c r="P4526" i="4" s="1"/>
  <c r="O4523" i="4"/>
  <c r="B4524" i="4"/>
  <c r="O4524" i="4" l="1"/>
  <c r="B4525" i="4"/>
  <c r="A4527" i="4"/>
  <c r="D4527" i="4" s="1"/>
  <c r="E4527" i="4" s="1"/>
  <c r="P4527" i="4" s="1"/>
  <c r="C4528" i="4"/>
  <c r="C4529" i="4" l="1"/>
  <c r="A4528" i="4"/>
  <c r="D4528" i="4" s="1"/>
  <c r="E4528" i="4" s="1"/>
  <c r="P4528" i="4" s="1"/>
  <c r="O4525" i="4"/>
  <c r="B4526" i="4"/>
  <c r="O4526" i="4" l="1"/>
  <c r="B4527" i="4"/>
  <c r="A4529" i="4"/>
  <c r="D4529" i="4" s="1"/>
  <c r="E4529" i="4" s="1"/>
  <c r="P4529" i="4" s="1"/>
  <c r="C4530" i="4"/>
  <c r="C4531" i="4" l="1"/>
  <c r="A4530" i="4"/>
  <c r="D4530" i="4" s="1"/>
  <c r="E4530" i="4" s="1"/>
  <c r="P4530" i="4" s="1"/>
  <c r="O4527" i="4"/>
  <c r="B4528" i="4"/>
  <c r="O4528" i="4" l="1"/>
  <c r="B4529" i="4"/>
  <c r="A4531" i="4"/>
  <c r="D4531" i="4" s="1"/>
  <c r="E4531" i="4" s="1"/>
  <c r="P4531" i="4" s="1"/>
  <c r="C4532" i="4"/>
  <c r="C4533" i="4" l="1"/>
  <c r="A4532" i="4"/>
  <c r="D4532" i="4" s="1"/>
  <c r="E4532" i="4" s="1"/>
  <c r="P4532" i="4" s="1"/>
  <c r="O4529" i="4"/>
  <c r="B4530" i="4"/>
  <c r="O4530" i="4" l="1"/>
  <c r="B4531" i="4"/>
  <c r="A4533" i="4"/>
  <c r="D4533" i="4" s="1"/>
  <c r="E4533" i="4" s="1"/>
  <c r="P4533" i="4" s="1"/>
  <c r="C4534" i="4"/>
  <c r="C4535" i="4" l="1"/>
  <c r="A4534" i="4"/>
  <c r="D4534" i="4" s="1"/>
  <c r="E4534" i="4" s="1"/>
  <c r="P4534" i="4" s="1"/>
  <c r="O4531" i="4"/>
  <c r="B4532" i="4"/>
  <c r="O4532" i="4" l="1"/>
  <c r="B4533" i="4"/>
  <c r="A4535" i="4"/>
  <c r="D4535" i="4" s="1"/>
  <c r="E4535" i="4" s="1"/>
  <c r="P4535" i="4" s="1"/>
  <c r="C4536" i="4"/>
  <c r="C4537" i="4" l="1"/>
  <c r="A4536" i="4"/>
  <c r="D4536" i="4" s="1"/>
  <c r="E4536" i="4" s="1"/>
  <c r="P4536" i="4" s="1"/>
  <c r="O4533" i="4"/>
  <c r="B4534" i="4"/>
  <c r="O4534" i="4" l="1"/>
  <c r="B4535" i="4"/>
  <c r="A4537" i="4"/>
  <c r="D4537" i="4" s="1"/>
  <c r="E4537" i="4" s="1"/>
  <c r="P4537" i="4" s="1"/>
  <c r="C4538" i="4"/>
  <c r="C4539" i="4" l="1"/>
  <c r="A4538" i="4"/>
  <c r="D4538" i="4" s="1"/>
  <c r="E4538" i="4" s="1"/>
  <c r="P4538" i="4" s="1"/>
  <c r="O4535" i="4"/>
  <c r="B4536" i="4"/>
  <c r="O4536" i="4" l="1"/>
  <c r="B4537" i="4"/>
  <c r="A4539" i="4"/>
  <c r="D4539" i="4" s="1"/>
  <c r="E4539" i="4" s="1"/>
  <c r="P4539" i="4" s="1"/>
  <c r="C4540" i="4"/>
  <c r="C4541" i="4" l="1"/>
  <c r="A4540" i="4"/>
  <c r="D4540" i="4" s="1"/>
  <c r="E4540" i="4" s="1"/>
  <c r="P4540" i="4" s="1"/>
  <c r="O4537" i="4"/>
  <c r="B4538" i="4"/>
  <c r="O4538" i="4" l="1"/>
  <c r="B4539" i="4"/>
  <c r="A4541" i="4"/>
  <c r="D4541" i="4" s="1"/>
  <c r="E4541" i="4" s="1"/>
  <c r="P4541" i="4" s="1"/>
  <c r="C4542" i="4"/>
  <c r="C4543" i="4" l="1"/>
  <c r="A4542" i="4"/>
  <c r="D4542" i="4" s="1"/>
  <c r="E4542" i="4" s="1"/>
  <c r="P4542" i="4" s="1"/>
  <c r="O4539" i="4"/>
  <c r="B4540" i="4"/>
  <c r="O4540" i="4" l="1"/>
  <c r="B4541" i="4"/>
  <c r="A4543" i="4"/>
  <c r="D4543" i="4" s="1"/>
  <c r="E4543" i="4" s="1"/>
  <c r="P4543" i="4" s="1"/>
  <c r="C4544" i="4"/>
  <c r="C4545" i="4" l="1"/>
  <c r="A4544" i="4"/>
  <c r="D4544" i="4" s="1"/>
  <c r="E4544" i="4" s="1"/>
  <c r="P4544" i="4" s="1"/>
  <c r="O4541" i="4"/>
  <c r="B4542" i="4"/>
  <c r="O4542" i="4" l="1"/>
  <c r="B4543" i="4"/>
  <c r="A4545" i="4"/>
  <c r="D4545" i="4" s="1"/>
  <c r="E4545" i="4" s="1"/>
  <c r="P4545" i="4" s="1"/>
  <c r="C4546" i="4"/>
  <c r="C4547" i="4" l="1"/>
  <c r="A4546" i="4"/>
  <c r="D4546" i="4" s="1"/>
  <c r="E4546" i="4" s="1"/>
  <c r="P4546" i="4" s="1"/>
  <c r="O4543" i="4"/>
  <c r="B4544" i="4"/>
  <c r="O4544" i="4" l="1"/>
  <c r="B4545" i="4"/>
  <c r="A4547" i="4"/>
  <c r="D4547" i="4" s="1"/>
  <c r="E4547" i="4" s="1"/>
  <c r="P4547" i="4" s="1"/>
  <c r="C4548" i="4"/>
  <c r="C4549" i="4" l="1"/>
  <c r="A4548" i="4"/>
  <c r="D4548" i="4" s="1"/>
  <c r="E4548" i="4" s="1"/>
  <c r="P4548" i="4" s="1"/>
  <c r="O4545" i="4"/>
  <c r="B4546" i="4"/>
  <c r="O4546" i="4" l="1"/>
  <c r="B4547" i="4"/>
  <c r="A4549" i="4"/>
  <c r="D4549" i="4" s="1"/>
  <c r="E4549" i="4" s="1"/>
  <c r="P4549" i="4" s="1"/>
  <c r="C4550" i="4"/>
  <c r="C4551" i="4" l="1"/>
  <c r="A4550" i="4"/>
  <c r="D4550" i="4" s="1"/>
  <c r="E4550" i="4" s="1"/>
  <c r="P4550" i="4" s="1"/>
  <c r="O4547" i="4"/>
  <c r="B4548" i="4"/>
  <c r="O4548" i="4" l="1"/>
  <c r="B4549" i="4"/>
  <c r="A4551" i="4"/>
  <c r="D4551" i="4" s="1"/>
  <c r="E4551" i="4" s="1"/>
  <c r="P4551" i="4" s="1"/>
  <c r="C4552" i="4"/>
  <c r="C4553" i="4" l="1"/>
  <c r="A4552" i="4"/>
  <c r="D4552" i="4" s="1"/>
  <c r="E4552" i="4" s="1"/>
  <c r="P4552" i="4" s="1"/>
  <c r="O4549" i="4"/>
  <c r="B4550" i="4"/>
  <c r="O4550" i="4" l="1"/>
  <c r="B4551" i="4"/>
  <c r="A4553" i="4"/>
  <c r="D4553" i="4" s="1"/>
  <c r="E4553" i="4" s="1"/>
  <c r="P4553" i="4" s="1"/>
  <c r="C4554" i="4"/>
  <c r="C4555" i="4" l="1"/>
  <c r="A4554" i="4"/>
  <c r="D4554" i="4" s="1"/>
  <c r="E4554" i="4" s="1"/>
  <c r="P4554" i="4" s="1"/>
  <c r="O4551" i="4"/>
  <c r="B4552" i="4"/>
  <c r="O4552" i="4" l="1"/>
  <c r="B4553" i="4"/>
  <c r="A4555" i="4"/>
  <c r="D4555" i="4" s="1"/>
  <c r="E4555" i="4" s="1"/>
  <c r="P4555" i="4" s="1"/>
  <c r="C4556" i="4"/>
  <c r="C4557" i="4" l="1"/>
  <c r="A4556" i="4"/>
  <c r="D4556" i="4" s="1"/>
  <c r="E4556" i="4" s="1"/>
  <c r="P4556" i="4" s="1"/>
  <c r="O4553" i="4"/>
  <c r="B4554" i="4"/>
  <c r="O4554" i="4" l="1"/>
  <c r="B4555" i="4"/>
  <c r="A4557" i="4"/>
  <c r="D4557" i="4" s="1"/>
  <c r="E4557" i="4" s="1"/>
  <c r="P4557" i="4" s="1"/>
  <c r="C4558" i="4"/>
  <c r="O4555" i="4" l="1"/>
  <c r="B4556" i="4"/>
  <c r="C4559" i="4"/>
  <c r="A4558" i="4"/>
  <c r="D4558" i="4" s="1"/>
  <c r="E4558" i="4" s="1"/>
  <c r="P4558" i="4" s="1"/>
  <c r="A4559" i="4" l="1"/>
  <c r="D4559" i="4" s="1"/>
  <c r="E4559" i="4" s="1"/>
  <c r="P4559" i="4" s="1"/>
  <c r="C4560" i="4"/>
  <c r="O4556" i="4"/>
  <c r="B4557" i="4"/>
  <c r="O4557" i="4" l="1"/>
  <c r="B4558" i="4"/>
  <c r="C4561" i="4"/>
  <c r="A4560" i="4"/>
  <c r="D4560" i="4" s="1"/>
  <c r="E4560" i="4" s="1"/>
  <c r="P4560" i="4" s="1"/>
  <c r="A4561" i="4" l="1"/>
  <c r="D4561" i="4" s="1"/>
  <c r="E4561" i="4" s="1"/>
  <c r="P4561" i="4" s="1"/>
  <c r="C4562" i="4"/>
  <c r="O4558" i="4"/>
  <c r="B4559" i="4"/>
  <c r="O4559" i="4" l="1"/>
  <c r="B4560" i="4"/>
  <c r="C4563" i="4"/>
  <c r="A4562" i="4"/>
  <c r="D4562" i="4" s="1"/>
  <c r="E4562" i="4" s="1"/>
  <c r="P4562" i="4" s="1"/>
  <c r="A4563" i="4" l="1"/>
  <c r="D4563" i="4" s="1"/>
  <c r="E4563" i="4" s="1"/>
  <c r="P4563" i="4" s="1"/>
  <c r="C4564" i="4"/>
  <c r="O4560" i="4"/>
  <c r="B4561" i="4"/>
  <c r="O4561" i="4" l="1"/>
  <c r="B4562" i="4"/>
  <c r="C4565" i="4"/>
  <c r="A4564" i="4"/>
  <c r="D4564" i="4" s="1"/>
  <c r="E4564" i="4" s="1"/>
  <c r="P4564" i="4" s="1"/>
  <c r="O4562" i="4" l="1"/>
  <c r="B4563" i="4"/>
  <c r="A4565" i="4"/>
  <c r="D4565" i="4" s="1"/>
  <c r="E4565" i="4" s="1"/>
  <c r="P4565" i="4" s="1"/>
  <c r="C4566" i="4"/>
  <c r="C4567" i="4" l="1"/>
  <c r="A4566" i="4"/>
  <c r="D4566" i="4" s="1"/>
  <c r="E4566" i="4" s="1"/>
  <c r="P4566" i="4" s="1"/>
  <c r="O4563" i="4"/>
  <c r="B4564" i="4"/>
  <c r="O4564" i="4" l="1"/>
  <c r="B4565" i="4"/>
  <c r="A4567" i="4"/>
  <c r="D4567" i="4" s="1"/>
  <c r="E4567" i="4" s="1"/>
  <c r="P4567" i="4" s="1"/>
  <c r="C4568" i="4"/>
  <c r="C4569" i="4" l="1"/>
  <c r="A4568" i="4"/>
  <c r="D4568" i="4" s="1"/>
  <c r="E4568" i="4" s="1"/>
  <c r="P4568" i="4" s="1"/>
  <c r="O4565" i="4"/>
  <c r="B4566" i="4"/>
  <c r="O4566" i="4" l="1"/>
  <c r="B4567" i="4"/>
  <c r="A4569" i="4"/>
  <c r="D4569" i="4" s="1"/>
  <c r="E4569" i="4" s="1"/>
  <c r="P4569" i="4" s="1"/>
  <c r="C4570" i="4"/>
  <c r="C4571" i="4" l="1"/>
  <c r="A4570" i="4"/>
  <c r="D4570" i="4" s="1"/>
  <c r="E4570" i="4" s="1"/>
  <c r="P4570" i="4" s="1"/>
  <c r="O4567" i="4"/>
  <c r="B4568" i="4"/>
  <c r="O4568" i="4" l="1"/>
  <c r="B4569" i="4"/>
  <c r="A4571" i="4"/>
  <c r="D4571" i="4" s="1"/>
  <c r="E4571" i="4" s="1"/>
  <c r="P4571" i="4" s="1"/>
  <c r="C4572" i="4"/>
  <c r="C4573" i="4" l="1"/>
  <c r="A4572" i="4"/>
  <c r="D4572" i="4" s="1"/>
  <c r="E4572" i="4" s="1"/>
  <c r="P4572" i="4" s="1"/>
  <c r="O4569" i="4"/>
  <c r="B4570" i="4"/>
  <c r="O4570" i="4" l="1"/>
  <c r="B4571" i="4"/>
  <c r="A4573" i="4"/>
  <c r="D4573" i="4" s="1"/>
  <c r="E4573" i="4" s="1"/>
  <c r="P4573" i="4" s="1"/>
  <c r="C4574" i="4"/>
  <c r="C4575" i="4" l="1"/>
  <c r="A4574" i="4"/>
  <c r="D4574" i="4" s="1"/>
  <c r="E4574" i="4" s="1"/>
  <c r="P4574" i="4" s="1"/>
  <c r="O4571" i="4"/>
  <c r="B4572" i="4"/>
  <c r="O4572" i="4" l="1"/>
  <c r="B4573" i="4"/>
  <c r="A4575" i="4"/>
  <c r="D4575" i="4" s="1"/>
  <c r="E4575" i="4" s="1"/>
  <c r="P4575" i="4" s="1"/>
  <c r="C4576" i="4"/>
  <c r="C4577" i="4" l="1"/>
  <c r="A4576" i="4"/>
  <c r="D4576" i="4" s="1"/>
  <c r="E4576" i="4" s="1"/>
  <c r="P4576" i="4" s="1"/>
  <c r="O4573" i="4"/>
  <c r="B4574" i="4"/>
  <c r="O4574" i="4" l="1"/>
  <c r="B4575" i="4"/>
  <c r="A4577" i="4"/>
  <c r="D4577" i="4" s="1"/>
  <c r="E4577" i="4" s="1"/>
  <c r="P4577" i="4" s="1"/>
  <c r="C4578" i="4"/>
  <c r="C4579" i="4" l="1"/>
  <c r="A4578" i="4"/>
  <c r="D4578" i="4" s="1"/>
  <c r="E4578" i="4" s="1"/>
  <c r="P4578" i="4" s="1"/>
  <c r="O4575" i="4"/>
  <c r="B4576" i="4"/>
  <c r="O4576" i="4" l="1"/>
  <c r="B4577" i="4"/>
  <c r="A4579" i="4"/>
  <c r="D4579" i="4" s="1"/>
  <c r="E4579" i="4" s="1"/>
  <c r="P4579" i="4" s="1"/>
  <c r="C4580" i="4"/>
  <c r="C4581" i="4" l="1"/>
  <c r="A4580" i="4"/>
  <c r="D4580" i="4" s="1"/>
  <c r="E4580" i="4" s="1"/>
  <c r="P4580" i="4" s="1"/>
  <c r="O4577" i="4"/>
  <c r="B4578" i="4"/>
  <c r="O4578" i="4" l="1"/>
  <c r="B4579" i="4"/>
  <c r="A4581" i="4"/>
  <c r="D4581" i="4" s="1"/>
  <c r="E4581" i="4" s="1"/>
  <c r="P4581" i="4" s="1"/>
  <c r="C4582" i="4"/>
  <c r="C4583" i="4" l="1"/>
  <c r="A4582" i="4"/>
  <c r="D4582" i="4" s="1"/>
  <c r="E4582" i="4" s="1"/>
  <c r="P4582" i="4" s="1"/>
  <c r="O4579" i="4"/>
  <c r="B4580" i="4"/>
  <c r="O4580" i="4" l="1"/>
  <c r="B4581" i="4"/>
  <c r="A4583" i="4"/>
  <c r="D4583" i="4" s="1"/>
  <c r="E4583" i="4" s="1"/>
  <c r="P4583" i="4" s="1"/>
  <c r="C4584" i="4"/>
  <c r="C4585" i="4" l="1"/>
  <c r="A4584" i="4"/>
  <c r="D4584" i="4" s="1"/>
  <c r="E4584" i="4" s="1"/>
  <c r="P4584" i="4" s="1"/>
  <c r="O4581" i="4"/>
  <c r="B4582" i="4"/>
  <c r="O4582" i="4" l="1"/>
  <c r="B4583" i="4"/>
  <c r="A4585" i="4"/>
  <c r="D4585" i="4" s="1"/>
  <c r="E4585" i="4" s="1"/>
  <c r="P4585" i="4" s="1"/>
  <c r="C4586" i="4"/>
  <c r="C4587" i="4" l="1"/>
  <c r="A4586" i="4"/>
  <c r="D4586" i="4" s="1"/>
  <c r="E4586" i="4" s="1"/>
  <c r="P4586" i="4" s="1"/>
  <c r="O4583" i="4"/>
  <c r="B4584" i="4"/>
  <c r="O4584" i="4" l="1"/>
  <c r="B4585" i="4"/>
  <c r="A4587" i="4"/>
  <c r="D4587" i="4" s="1"/>
  <c r="E4587" i="4" s="1"/>
  <c r="P4587" i="4" s="1"/>
  <c r="C4588" i="4"/>
  <c r="C4589" i="4" l="1"/>
  <c r="A4588" i="4"/>
  <c r="D4588" i="4" s="1"/>
  <c r="E4588" i="4" s="1"/>
  <c r="P4588" i="4" s="1"/>
  <c r="O4585" i="4"/>
  <c r="B4586" i="4"/>
  <c r="O4586" i="4" l="1"/>
  <c r="B4587" i="4"/>
  <c r="A4589" i="4"/>
  <c r="D4589" i="4" s="1"/>
  <c r="E4589" i="4" s="1"/>
  <c r="P4589" i="4" s="1"/>
  <c r="C4590" i="4"/>
  <c r="C4591" i="4" l="1"/>
  <c r="A4590" i="4"/>
  <c r="D4590" i="4" s="1"/>
  <c r="E4590" i="4" s="1"/>
  <c r="P4590" i="4" s="1"/>
  <c r="O4587" i="4"/>
  <c r="B4588" i="4"/>
  <c r="O4588" i="4" l="1"/>
  <c r="B4589" i="4"/>
  <c r="A4591" i="4"/>
  <c r="D4591" i="4" s="1"/>
  <c r="E4591" i="4" s="1"/>
  <c r="P4591" i="4" s="1"/>
  <c r="C4592" i="4"/>
  <c r="C4593" i="4" l="1"/>
  <c r="A4592" i="4"/>
  <c r="D4592" i="4" s="1"/>
  <c r="E4592" i="4" s="1"/>
  <c r="P4592" i="4" s="1"/>
  <c r="O4589" i="4"/>
  <c r="B4590" i="4"/>
  <c r="O4590" i="4" l="1"/>
  <c r="B4591" i="4"/>
  <c r="A4593" i="4"/>
  <c r="D4593" i="4" s="1"/>
  <c r="E4593" i="4" s="1"/>
  <c r="P4593" i="4" s="1"/>
  <c r="C4594" i="4"/>
  <c r="C4595" i="4" l="1"/>
  <c r="A4594" i="4"/>
  <c r="D4594" i="4" s="1"/>
  <c r="E4594" i="4" s="1"/>
  <c r="P4594" i="4" s="1"/>
  <c r="O4591" i="4"/>
  <c r="B4592" i="4"/>
  <c r="O4592" i="4" l="1"/>
  <c r="B4593" i="4"/>
  <c r="A4595" i="4"/>
  <c r="D4595" i="4" s="1"/>
  <c r="E4595" i="4" s="1"/>
  <c r="P4595" i="4" s="1"/>
  <c r="C4596" i="4"/>
  <c r="C4597" i="4" l="1"/>
  <c r="A4596" i="4"/>
  <c r="D4596" i="4" s="1"/>
  <c r="E4596" i="4" s="1"/>
  <c r="P4596" i="4" s="1"/>
  <c r="O4593" i="4"/>
  <c r="B4594" i="4"/>
  <c r="O4594" i="4" l="1"/>
  <c r="B4595" i="4"/>
  <c r="A4597" i="4"/>
  <c r="D4597" i="4" s="1"/>
  <c r="E4597" i="4" s="1"/>
  <c r="P4597" i="4" s="1"/>
  <c r="C4598" i="4"/>
  <c r="C4599" i="4" l="1"/>
  <c r="A4598" i="4"/>
  <c r="D4598" i="4" s="1"/>
  <c r="E4598" i="4" s="1"/>
  <c r="P4598" i="4" s="1"/>
  <c r="O4595" i="4"/>
  <c r="B4596" i="4"/>
  <c r="O4596" i="4" l="1"/>
  <c r="B4597" i="4"/>
  <c r="A4599" i="4"/>
  <c r="D4599" i="4" s="1"/>
  <c r="E4599" i="4" s="1"/>
  <c r="P4599" i="4" s="1"/>
  <c r="C4600" i="4"/>
  <c r="C4601" i="4" l="1"/>
  <c r="A4600" i="4"/>
  <c r="D4600" i="4" s="1"/>
  <c r="E4600" i="4" s="1"/>
  <c r="P4600" i="4" s="1"/>
  <c r="O4597" i="4"/>
  <c r="B4598" i="4"/>
  <c r="O4598" i="4" l="1"/>
  <c r="B4599" i="4"/>
  <c r="A4601" i="4"/>
  <c r="D4601" i="4" s="1"/>
  <c r="E4601" i="4" s="1"/>
  <c r="P4601" i="4" s="1"/>
  <c r="C4602" i="4"/>
  <c r="C4603" i="4" l="1"/>
  <c r="A4602" i="4"/>
  <c r="D4602" i="4" s="1"/>
  <c r="E4602" i="4" s="1"/>
  <c r="P4602" i="4" s="1"/>
  <c r="O4599" i="4"/>
  <c r="B4600" i="4"/>
  <c r="O4600" i="4" l="1"/>
  <c r="B4601" i="4"/>
  <c r="A4603" i="4"/>
  <c r="D4603" i="4" s="1"/>
  <c r="E4603" i="4" s="1"/>
  <c r="P4603" i="4" s="1"/>
  <c r="C4604" i="4"/>
  <c r="C4605" i="4" l="1"/>
  <c r="A4604" i="4"/>
  <c r="D4604" i="4" s="1"/>
  <c r="E4604" i="4" s="1"/>
  <c r="P4604" i="4" s="1"/>
  <c r="O4601" i="4"/>
  <c r="B4602" i="4"/>
  <c r="O4602" i="4" l="1"/>
  <c r="B4603" i="4"/>
  <c r="A4605" i="4"/>
  <c r="D4605" i="4" s="1"/>
  <c r="E4605" i="4" s="1"/>
  <c r="P4605" i="4" s="1"/>
  <c r="C4606" i="4"/>
  <c r="C4607" i="4" l="1"/>
  <c r="A4606" i="4"/>
  <c r="D4606" i="4" s="1"/>
  <c r="E4606" i="4" s="1"/>
  <c r="P4606" i="4" s="1"/>
  <c r="O4603" i="4"/>
  <c r="B4604" i="4"/>
  <c r="O4604" i="4" l="1"/>
  <c r="B4605" i="4"/>
  <c r="A4607" i="4"/>
  <c r="D4607" i="4" s="1"/>
  <c r="E4607" i="4" s="1"/>
  <c r="P4607" i="4" s="1"/>
  <c r="C4608" i="4"/>
  <c r="C4609" i="4" l="1"/>
  <c r="A4608" i="4"/>
  <c r="D4608" i="4" s="1"/>
  <c r="E4608" i="4" s="1"/>
  <c r="P4608" i="4" s="1"/>
  <c r="O4605" i="4"/>
  <c r="B4606" i="4"/>
  <c r="O4606" i="4" l="1"/>
  <c r="B4607" i="4"/>
  <c r="A4609" i="4"/>
  <c r="D4609" i="4" s="1"/>
  <c r="E4609" i="4" s="1"/>
  <c r="P4609" i="4" s="1"/>
  <c r="C4610" i="4"/>
  <c r="C4611" i="4" l="1"/>
  <c r="A4610" i="4"/>
  <c r="D4610" i="4" s="1"/>
  <c r="E4610" i="4" s="1"/>
  <c r="P4610" i="4" s="1"/>
  <c r="O4607" i="4"/>
  <c r="B4608" i="4"/>
  <c r="O4608" i="4" l="1"/>
  <c r="B4609" i="4"/>
  <c r="A4611" i="4"/>
  <c r="D4611" i="4" s="1"/>
  <c r="E4611" i="4" s="1"/>
  <c r="P4611" i="4" s="1"/>
  <c r="C4612" i="4"/>
  <c r="C4613" i="4" l="1"/>
  <c r="A4612" i="4"/>
  <c r="D4612" i="4" s="1"/>
  <c r="E4612" i="4" s="1"/>
  <c r="P4612" i="4" s="1"/>
  <c r="O4609" i="4"/>
  <c r="B4610" i="4"/>
  <c r="O4610" i="4" l="1"/>
  <c r="B4611" i="4"/>
  <c r="A4613" i="4"/>
  <c r="D4613" i="4" s="1"/>
  <c r="E4613" i="4" s="1"/>
  <c r="P4613" i="4" s="1"/>
  <c r="C4614" i="4"/>
  <c r="C4615" i="4" l="1"/>
  <c r="A4614" i="4"/>
  <c r="D4614" i="4" s="1"/>
  <c r="E4614" i="4" s="1"/>
  <c r="P4614" i="4" s="1"/>
  <c r="O4611" i="4"/>
  <c r="B4612" i="4"/>
  <c r="O4612" i="4" l="1"/>
  <c r="B4613" i="4"/>
  <c r="A4615" i="4"/>
  <c r="D4615" i="4" s="1"/>
  <c r="E4615" i="4" s="1"/>
  <c r="P4615" i="4" s="1"/>
  <c r="C4616" i="4"/>
  <c r="C4617" i="4" l="1"/>
  <c r="A4616" i="4"/>
  <c r="D4616" i="4" s="1"/>
  <c r="E4616" i="4" s="1"/>
  <c r="P4616" i="4" s="1"/>
  <c r="O4613" i="4"/>
  <c r="B4614" i="4"/>
  <c r="O4614" i="4" l="1"/>
  <c r="B4615" i="4"/>
  <c r="A4617" i="4"/>
  <c r="D4617" i="4" s="1"/>
  <c r="E4617" i="4" s="1"/>
  <c r="P4617" i="4" s="1"/>
  <c r="C4618" i="4"/>
  <c r="C4619" i="4" l="1"/>
  <c r="A4618" i="4"/>
  <c r="D4618" i="4" s="1"/>
  <c r="E4618" i="4" s="1"/>
  <c r="P4618" i="4" s="1"/>
  <c r="O4615" i="4"/>
  <c r="B4616" i="4"/>
  <c r="O4616" i="4" l="1"/>
  <c r="B4617" i="4"/>
  <c r="A4619" i="4"/>
  <c r="D4619" i="4" s="1"/>
  <c r="E4619" i="4" s="1"/>
  <c r="P4619" i="4" s="1"/>
  <c r="C4620" i="4"/>
  <c r="C4621" i="4" l="1"/>
  <c r="A4620" i="4"/>
  <c r="D4620" i="4" s="1"/>
  <c r="E4620" i="4" s="1"/>
  <c r="P4620" i="4" s="1"/>
  <c r="O4617" i="4"/>
  <c r="B4618" i="4"/>
  <c r="O4618" i="4" l="1"/>
  <c r="B4619" i="4"/>
  <c r="A4621" i="4"/>
  <c r="D4621" i="4" s="1"/>
  <c r="E4621" i="4" s="1"/>
  <c r="P4621" i="4" s="1"/>
  <c r="C4622" i="4"/>
  <c r="C4623" i="4" l="1"/>
  <c r="A4622" i="4"/>
  <c r="D4622" i="4" s="1"/>
  <c r="E4622" i="4" s="1"/>
  <c r="P4622" i="4" s="1"/>
  <c r="O4619" i="4"/>
  <c r="B4620" i="4"/>
  <c r="O4620" i="4" l="1"/>
  <c r="B4621" i="4"/>
  <c r="A4623" i="4"/>
  <c r="D4623" i="4" s="1"/>
  <c r="E4623" i="4" s="1"/>
  <c r="P4623" i="4" s="1"/>
  <c r="C4624" i="4"/>
  <c r="C4625" i="4" l="1"/>
  <c r="A4624" i="4"/>
  <c r="D4624" i="4" s="1"/>
  <c r="E4624" i="4" s="1"/>
  <c r="P4624" i="4" s="1"/>
  <c r="O4621" i="4"/>
  <c r="B4622" i="4"/>
  <c r="O4622" i="4" l="1"/>
  <c r="B4623" i="4"/>
  <c r="A4625" i="4"/>
  <c r="D4625" i="4" s="1"/>
  <c r="E4625" i="4" s="1"/>
  <c r="P4625" i="4" s="1"/>
  <c r="C4626" i="4"/>
  <c r="C4627" i="4" l="1"/>
  <c r="A4626" i="4"/>
  <c r="D4626" i="4" s="1"/>
  <c r="E4626" i="4" s="1"/>
  <c r="P4626" i="4" s="1"/>
  <c r="O4623" i="4"/>
  <c r="B4624" i="4"/>
  <c r="O4624" i="4" l="1"/>
  <c r="B4625" i="4"/>
  <c r="A4627" i="4"/>
  <c r="D4627" i="4" s="1"/>
  <c r="E4627" i="4" s="1"/>
  <c r="P4627" i="4" s="1"/>
  <c r="C4628" i="4"/>
  <c r="C4629" i="4" l="1"/>
  <c r="A4628" i="4"/>
  <c r="D4628" i="4" s="1"/>
  <c r="E4628" i="4" s="1"/>
  <c r="P4628" i="4" s="1"/>
  <c r="O4625" i="4"/>
  <c r="B4626" i="4"/>
  <c r="O4626" i="4" l="1"/>
  <c r="B4627" i="4"/>
  <c r="A4629" i="4"/>
  <c r="D4629" i="4" s="1"/>
  <c r="E4629" i="4" s="1"/>
  <c r="P4629" i="4" s="1"/>
  <c r="C4630" i="4"/>
  <c r="C4631" i="4" l="1"/>
  <c r="A4630" i="4"/>
  <c r="D4630" i="4" s="1"/>
  <c r="E4630" i="4" s="1"/>
  <c r="P4630" i="4" s="1"/>
  <c r="O4627" i="4"/>
  <c r="B4628" i="4"/>
  <c r="O4628" i="4" l="1"/>
  <c r="B4629" i="4"/>
  <c r="A4631" i="4"/>
  <c r="D4631" i="4" s="1"/>
  <c r="E4631" i="4" s="1"/>
  <c r="P4631" i="4" s="1"/>
  <c r="C4632" i="4"/>
  <c r="C4633" i="4" l="1"/>
  <c r="A4632" i="4"/>
  <c r="D4632" i="4" s="1"/>
  <c r="E4632" i="4" s="1"/>
  <c r="P4632" i="4" s="1"/>
  <c r="O4629" i="4"/>
  <c r="B4630" i="4"/>
  <c r="O4630" i="4" l="1"/>
  <c r="B4631" i="4"/>
  <c r="A4633" i="4"/>
  <c r="D4633" i="4" s="1"/>
  <c r="E4633" i="4" s="1"/>
  <c r="P4633" i="4" s="1"/>
  <c r="C4634" i="4"/>
  <c r="C4635" i="4" l="1"/>
  <c r="A4634" i="4"/>
  <c r="D4634" i="4" s="1"/>
  <c r="E4634" i="4" s="1"/>
  <c r="P4634" i="4" s="1"/>
  <c r="O4631" i="4"/>
  <c r="B4632" i="4"/>
  <c r="O4632" i="4" l="1"/>
  <c r="B4633" i="4"/>
  <c r="A4635" i="4"/>
  <c r="D4635" i="4" s="1"/>
  <c r="E4635" i="4" s="1"/>
  <c r="P4635" i="4" s="1"/>
  <c r="C4636" i="4"/>
  <c r="C4637" i="4" l="1"/>
  <c r="A4636" i="4"/>
  <c r="D4636" i="4" s="1"/>
  <c r="E4636" i="4" s="1"/>
  <c r="P4636" i="4" s="1"/>
  <c r="O4633" i="4"/>
  <c r="B4634" i="4"/>
  <c r="O4634" i="4" l="1"/>
  <c r="B4635" i="4"/>
  <c r="A4637" i="4"/>
  <c r="D4637" i="4" s="1"/>
  <c r="E4637" i="4" s="1"/>
  <c r="P4637" i="4" s="1"/>
  <c r="C4638" i="4"/>
  <c r="C4639" i="4" l="1"/>
  <c r="A4638" i="4"/>
  <c r="D4638" i="4" s="1"/>
  <c r="E4638" i="4" s="1"/>
  <c r="P4638" i="4" s="1"/>
  <c r="O4635" i="4"/>
  <c r="B4636" i="4"/>
  <c r="O4636" i="4" l="1"/>
  <c r="B4637" i="4"/>
  <c r="A4639" i="4"/>
  <c r="D4639" i="4" s="1"/>
  <c r="E4639" i="4" s="1"/>
  <c r="P4639" i="4" s="1"/>
  <c r="C4640" i="4"/>
  <c r="C4641" i="4" l="1"/>
  <c r="A4640" i="4"/>
  <c r="D4640" i="4" s="1"/>
  <c r="E4640" i="4" s="1"/>
  <c r="P4640" i="4" s="1"/>
  <c r="O4637" i="4"/>
  <c r="B4638" i="4"/>
  <c r="O4638" i="4" l="1"/>
  <c r="B4639" i="4"/>
  <c r="A4641" i="4"/>
  <c r="D4641" i="4" s="1"/>
  <c r="E4641" i="4" s="1"/>
  <c r="P4641" i="4" s="1"/>
  <c r="C4642" i="4"/>
  <c r="C4643" i="4" l="1"/>
  <c r="A4642" i="4"/>
  <c r="D4642" i="4" s="1"/>
  <c r="E4642" i="4" s="1"/>
  <c r="P4642" i="4" s="1"/>
  <c r="O4639" i="4"/>
  <c r="B4640" i="4"/>
  <c r="O4640" i="4" l="1"/>
  <c r="B4641" i="4"/>
  <c r="A4643" i="4"/>
  <c r="D4643" i="4" s="1"/>
  <c r="E4643" i="4" s="1"/>
  <c r="P4643" i="4" s="1"/>
  <c r="C4644" i="4"/>
  <c r="C4645" i="4" l="1"/>
  <c r="A4644" i="4"/>
  <c r="D4644" i="4" s="1"/>
  <c r="E4644" i="4" s="1"/>
  <c r="P4644" i="4" s="1"/>
  <c r="O4641" i="4"/>
  <c r="B4642" i="4"/>
  <c r="O4642" i="4" l="1"/>
  <c r="B4643" i="4"/>
  <c r="A4645" i="4"/>
  <c r="D4645" i="4" s="1"/>
  <c r="E4645" i="4" s="1"/>
  <c r="P4645" i="4" s="1"/>
  <c r="C4646" i="4"/>
  <c r="C4647" i="4" l="1"/>
  <c r="A4646" i="4"/>
  <c r="D4646" i="4" s="1"/>
  <c r="E4646" i="4" s="1"/>
  <c r="P4646" i="4" s="1"/>
  <c r="O4643" i="4"/>
  <c r="B4644" i="4"/>
  <c r="O4644" i="4" l="1"/>
  <c r="B4645" i="4"/>
  <c r="A4647" i="4"/>
  <c r="D4647" i="4" s="1"/>
  <c r="E4647" i="4" s="1"/>
  <c r="P4647" i="4" s="1"/>
  <c r="C4648" i="4"/>
  <c r="C4649" i="4" l="1"/>
  <c r="A4648" i="4"/>
  <c r="D4648" i="4" s="1"/>
  <c r="E4648" i="4" s="1"/>
  <c r="P4648" i="4" s="1"/>
  <c r="O4645" i="4"/>
  <c r="B4646" i="4"/>
  <c r="O4646" i="4" l="1"/>
  <c r="B4647" i="4"/>
  <c r="A4649" i="4"/>
  <c r="D4649" i="4" s="1"/>
  <c r="E4649" i="4" s="1"/>
  <c r="P4649" i="4" s="1"/>
  <c r="C4650" i="4"/>
  <c r="C4651" i="4" l="1"/>
  <c r="A4650" i="4"/>
  <c r="D4650" i="4" s="1"/>
  <c r="E4650" i="4" s="1"/>
  <c r="P4650" i="4" s="1"/>
  <c r="O4647" i="4"/>
  <c r="B4648" i="4"/>
  <c r="O4648" i="4" l="1"/>
  <c r="B4649" i="4"/>
  <c r="A4651" i="4"/>
  <c r="D4651" i="4" s="1"/>
  <c r="E4651" i="4" s="1"/>
  <c r="P4651" i="4" s="1"/>
  <c r="C4652" i="4"/>
  <c r="C4653" i="4" l="1"/>
  <c r="A4652" i="4"/>
  <c r="D4652" i="4" s="1"/>
  <c r="E4652" i="4" s="1"/>
  <c r="P4652" i="4" s="1"/>
  <c r="O4649" i="4"/>
  <c r="B4650" i="4"/>
  <c r="O4650" i="4" l="1"/>
  <c r="B4651" i="4"/>
  <c r="A4653" i="4"/>
  <c r="D4653" i="4" s="1"/>
  <c r="E4653" i="4" s="1"/>
  <c r="P4653" i="4" s="1"/>
  <c r="C4654" i="4"/>
  <c r="C4655" i="4" l="1"/>
  <c r="A4654" i="4"/>
  <c r="D4654" i="4" s="1"/>
  <c r="E4654" i="4" s="1"/>
  <c r="P4654" i="4" s="1"/>
  <c r="O4651" i="4"/>
  <c r="B4652" i="4"/>
  <c r="O4652" i="4" l="1"/>
  <c r="B4653" i="4"/>
  <c r="A4655" i="4"/>
  <c r="D4655" i="4" s="1"/>
  <c r="E4655" i="4" s="1"/>
  <c r="P4655" i="4" s="1"/>
  <c r="C4656" i="4"/>
  <c r="C4657" i="4" l="1"/>
  <c r="A4656" i="4"/>
  <c r="D4656" i="4" s="1"/>
  <c r="E4656" i="4" s="1"/>
  <c r="P4656" i="4" s="1"/>
  <c r="O4653" i="4"/>
  <c r="B4654" i="4"/>
  <c r="O4654" i="4" l="1"/>
  <c r="B4655" i="4"/>
  <c r="A4657" i="4"/>
  <c r="D4657" i="4" s="1"/>
  <c r="E4657" i="4" s="1"/>
  <c r="P4657" i="4" s="1"/>
  <c r="C4658" i="4"/>
  <c r="C4659" i="4" l="1"/>
  <c r="A4658" i="4"/>
  <c r="D4658" i="4" s="1"/>
  <c r="E4658" i="4" s="1"/>
  <c r="P4658" i="4" s="1"/>
  <c r="O4655" i="4"/>
  <c r="B4656" i="4"/>
  <c r="O4656" i="4" l="1"/>
  <c r="B4657" i="4"/>
  <c r="A4659" i="4"/>
  <c r="D4659" i="4" s="1"/>
  <c r="E4659" i="4" s="1"/>
  <c r="P4659" i="4" s="1"/>
  <c r="C4660" i="4"/>
  <c r="C4661" i="4" l="1"/>
  <c r="A4660" i="4"/>
  <c r="D4660" i="4" s="1"/>
  <c r="E4660" i="4" s="1"/>
  <c r="P4660" i="4" s="1"/>
  <c r="O4657" i="4"/>
  <c r="B4658" i="4"/>
  <c r="O4658" i="4" l="1"/>
  <c r="B4659" i="4"/>
  <c r="A4661" i="4"/>
  <c r="D4661" i="4" s="1"/>
  <c r="E4661" i="4" s="1"/>
  <c r="P4661" i="4" s="1"/>
  <c r="C4662" i="4"/>
  <c r="C4663" i="4" l="1"/>
  <c r="A4662" i="4"/>
  <c r="D4662" i="4" s="1"/>
  <c r="E4662" i="4" s="1"/>
  <c r="P4662" i="4" s="1"/>
  <c r="O4659" i="4"/>
  <c r="B4660" i="4"/>
  <c r="O4660" i="4" l="1"/>
  <c r="B4661" i="4"/>
  <c r="A4663" i="4"/>
  <c r="D4663" i="4" s="1"/>
  <c r="E4663" i="4" s="1"/>
  <c r="P4663" i="4" s="1"/>
  <c r="C4664" i="4"/>
  <c r="C4665" i="4" l="1"/>
  <c r="A4664" i="4"/>
  <c r="D4664" i="4" s="1"/>
  <c r="E4664" i="4" s="1"/>
  <c r="P4664" i="4" s="1"/>
  <c r="O4661" i="4"/>
  <c r="B4662" i="4"/>
  <c r="O4662" i="4" l="1"/>
  <c r="B4663" i="4"/>
  <c r="A4665" i="4"/>
  <c r="D4665" i="4" s="1"/>
  <c r="E4665" i="4" s="1"/>
  <c r="P4665" i="4" s="1"/>
  <c r="C4666" i="4"/>
  <c r="C4667" i="4" l="1"/>
  <c r="A4666" i="4"/>
  <c r="D4666" i="4" s="1"/>
  <c r="E4666" i="4" s="1"/>
  <c r="P4666" i="4" s="1"/>
  <c r="O4663" i="4"/>
  <c r="B4664" i="4"/>
  <c r="O4664" i="4" l="1"/>
  <c r="B4665" i="4"/>
  <c r="A4667" i="4"/>
  <c r="D4667" i="4" s="1"/>
  <c r="E4667" i="4" s="1"/>
  <c r="P4667" i="4" s="1"/>
  <c r="C4668" i="4"/>
  <c r="C4669" i="4" l="1"/>
  <c r="A4668" i="4"/>
  <c r="D4668" i="4" s="1"/>
  <c r="E4668" i="4" s="1"/>
  <c r="P4668" i="4" s="1"/>
  <c r="O4665" i="4"/>
  <c r="B4666" i="4"/>
  <c r="O4666" i="4" l="1"/>
  <c r="B4667" i="4"/>
  <c r="A4669" i="4"/>
  <c r="D4669" i="4" s="1"/>
  <c r="E4669" i="4" s="1"/>
  <c r="P4669" i="4" s="1"/>
  <c r="C4670" i="4"/>
  <c r="C4671" i="4" l="1"/>
  <c r="A4670" i="4"/>
  <c r="D4670" i="4" s="1"/>
  <c r="E4670" i="4" s="1"/>
  <c r="P4670" i="4" s="1"/>
  <c r="O4667" i="4"/>
  <c r="B4668" i="4"/>
  <c r="O4668" i="4" l="1"/>
  <c r="B4669" i="4"/>
  <c r="A4671" i="4"/>
  <c r="D4671" i="4" s="1"/>
  <c r="E4671" i="4" s="1"/>
  <c r="P4671" i="4" s="1"/>
  <c r="C4672" i="4"/>
  <c r="C4673" i="4" l="1"/>
  <c r="A4672" i="4"/>
  <c r="D4672" i="4" s="1"/>
  <c r="E4672" i="4" s="1"/>
  <c r="P4672" i="4" s="1"/>
  <c r="O4669" i="4"/>
  <c r="B4670" i="4"/>
  <c r="O4670" i="4" l="1"/>
  <c r="B4671" i="4"/>
  <c r="A4673" i="4"/>
  <c r="D4673" i="4" s="1"/>
  <c r="E4673" i="4" s="1"/>
  <c r="P4673" i="4" s="1"/>
  <c r="C4674" i="4"/>
  <c r="C4675" i="4" l="1"/>
  <c r="A4674" i="4"/>
  <c r="D4674" i="4" s="1"/>
  <c r="E4674" i="4" s="1"/>
  <c r="P4674" i="4" s="1"/>
  <c r="O4671" i="4"/>
  <c r="B4672" i="4"/>
  <c r="O4672" i="4" l="1"/>
  <c r="B4673" i="4"/>
  <c r="A4675" i="4"/>
  <c r="D4675" i="4" s="1"/>
  <c r="E4675" i="4" s="1"/>
  <c r="P4675" i="4" s="1"/>
  <c r="C4676" i="4"/>
  <c r="C4677" i="4" l="1"/>
  <c r="A4676" i="4"/>
  <c r="D4676" i="4" s="1"/>
  <c r="E4676" i="4" s="1"/>
  <c r="P4676" i="4" s="1"/>
  <c r="O4673" i="4"/>
  <c r="B4674" i="4"/>
  <c r="O4674" i="4" l="1"/>
  <c r="B4675" i="4"/>
  <c r="A4677" i="4"/>
  <c r="D4677" i="4" s="1"/>
  <c r="E4677" i="4" s="1"/>
  <c r="P4677" i="4" s="1"/>
  <c r="C4678" i="4"/>
  <c r="C4679" i="4" l="1"/>
  <c r="A4678" i="4"/>
  <c r="D4678" i="4" s="1"/>
  <c r="E4678" i="4" s="1"/>
  <c r="P4678" i="4" s="1"/>
  <c r="O4675" i="4"/>
  <c r="B4676" i="4"/>
  <c r="O4676" i="4" l="1"/>
  <c r="B4677" i="4"/>
  <c r="A4679" i="4"/>
  <c r="D4679" i="4" s="1"/>
  <c r="E4679" i="4" s="1"/>
  <c r="P4679" i="4" s="1"/>
  <c r="C4680" i="4"/>
  <c r="C4681" i="4" l="1"/>
  <c r="A4680" i="4"/>
  <c r="D4680" i="4" s="1"/>
  <c r="E4680" i="4" s="1"/>
  <c r="P4680" i="4" s="1"/>
  <c r="O4677" i="4"/>
  <c r="B4678" i="4"/>
  <c r="O4678" i="4" l="1"/>
  <c r="B4679" i="4"/>
  <c r="A4681" i="4"/>
  <c r="D4681" i="4" s="1"/>
  <c r="E4681" i="4" s="1"/>
  <c r="P4681" i="4" s="1"/>
  <c r="C4682" i="4"/>
  <c r="C4683" i="4" l="1"/>
  <c r="A4682" i="4"/>
  <c r="D4682" i="4" s="1"/>
  <c r="E4682" i="4" s="1"/>
  <c r="P4682" i="4" s="1"/>
  <c r="O4679" i="4"/>
  <c r="B4680" i="4"/>
  <c r="O4680" i="4" l="1"/>
  <c r="B4681" i="4"/>
  <c r="A4683" i="4"/>
  <c r="D4683" i="4" s="1"/>
  <c r="E4683" i="4" s="1"/>
  <c r="P4683" i="4" s="1"/>
  <c r="C4684" i="4"/>
  <c r="C4685" i="4" l="1"/>
  <c r="A4684" i="4"/>
  <c r="D4684" i="4" s="1"/>
  <c r="E4684" i="4" s="1"/>
  <c r="P4684" i="4" s="1"/>
  <c r="O4681" i="4"/>
  <c r="B4682" i="4"/>
  <c r="O4682" i="4" l="1"/>
  <c r="B4683" i="4"/>
  <c r="A4685" i="4"/>
  <c r="D4685" i="4" s="1"/>
  <c r="E4685" i="4" s="1"/>
  <c r="P4685" i="4" s="1"/>
  <c r="C4686" i="4"/>
  <c r="C4687" i="4" l="1"/>
  <c r="A4686" i="4"/>
  <c r="D4686" i="4" s="1"/>
  <c r="E4686" i="4" s="1"/>
  <c r="P4686" i="4" s="1"/>
  <c r="O4683" i="4"/>
  <c r="B4684" i="4"/>
  <c r="O4684" i="4" l="1"/>
  <c r="B4685" i="4"/>
  <c r="A4687" i="4"/>
  <c r="D4687" i="4" s="1"/>
  <c r="E4687" i="4" s="1"/>
  <c r="P4687" i="4" s="1"/>
  <c r="C4688" i="4"/>
  <c r="C4689" i="4" l="1"/>
  <c r="A4688" i="4"/>
  <c r="D4688" i="4" s="1"/>
  <c r="E4688" i="4" s="1"/>
  <c r="P4688" i="4" s="1"/>
  <c r="O4685" i="4"/>
  <c r="B4686" i="4"/>
  <c r="O4686" i="4" l="1"/>
  <c r="B4687" i="4"/>
  <c r="A4689" i="4"/>
  <c r="D4689" i="4" s="1"/>
  <c r="E4689" i="4" s="1"/>
  <c r="P4689" i="4" s="1"/>
  <c r="C4690" i="4"/>
  <c r="C4691" i="4" l="1"/>
  <c r="A4690" i="4"/>
  <c r="D4690" i="4" s="1"/>
  <c r="E4690" i="4" s="1"/>
  <c r="P4690" i="4" s="1"/>
  <c r="O4687" i="4"/>
  <c r="B4688" i="4"/>
  <c r="O4688" i="4" l="1"/>
  <c r="B4689" i="4"/>
  <c r="A4691" i="4"/>
  <c r="D4691" i="4" s="1"/>
  <c r="E4691" i="4" s="1"/>
  <c r="P4691" i="4" s="1"/>
  <c r="C4692" i="4"/>
  <c r="C4693" i="4" l="1"/>
  <c r="A4692" i="4"/>
  <c r="D4692" i="4" s="1"/>
  <c r="E4692" i="4" s="1"/>
  <c r="P4692" i="4" s="1"/>
  <c r="O4689" i="4"/>
  <c r="B4690" i="4"/>
  <c r="O4690" i="4" l="1"/>
  <c r="B4691" i="4"/>
  <c r="A4693" i="4"/>
  <c r="D4693" i="4" s="1"/>
  <c r="E4693" i="4" s="1"/>
  <c r="P4693" i="4" s="1"/>
  <c r="C4694" i="4"/>
  <c r="C4695" i="4" l="1"/>
  <c r="A4694" i="4"/>
  <c r="D4694" i="4" s="1"/>
  <c r="E4694" i="4" s="1"/>
  <c r="P4694" i="4" s="1"/>
  <c r="O4691" i="4"/>
  <c r="B4692" i="4"/>
  <c r="O4692" i="4" l="1"/>
  <c r="B4693" i="4"/>
  <c r="A4695" i="4"/>
  <c r="D4695" i="4" s="1"/>
  <c r="E4695" i="4" s="1"/>
  <c r="P4695" i="4" s="1"/>
  <c r="C4696" i="4"/>
  <c r="C4697" i="4" l="1"/>
  <c r="A4696" i="4"/>
  <c r="D4696" i="4" s="1"/>
  <c r="E4696" i="4" s="1"/>
  <c r="P4696" i="4" s="1"/>
  <c r="O4693" i="4"/>
  <c r="B4694" i="4"/>
  <c r="O4694" i="4" l="1"/>
  <c r="B4695" i="4"/>
  <c r="A4697" i="4"/>
  <c r="D4697" i="4" s="1"/>
  <c r="E4697" i="4" s="1"/>
  <c r="P4697" i="4" s="1"/>
  <c r="C4698" i="4"/>
  <c r="C4699" i="4" l="1"/>
  <c r="A4698" i="4"/>
  <c r="D4698" i="4" s="1"/>
  <c r="E4698" i="4" s="1"/>
  <c r="P4698" i="4" s="1"/>
  <c r="O4695" i="4"/>
  <c r="B4696" i="4"/>
  <c r="O4696" i="4" l="1"/>
  <c r="B4697" i="4"/>
  <c r="A4699" i="4"/>
  <c r="D4699" i="4" s="1"/>
  <c r="E4699" i="4" s="1"/>
  <c r="P4699" i="4" s="1"/>
  <c r="C4700" i="4"/>
  <c r="C4701" i="4" l="1"/>
  <c r="A4700" i="4"/>
  <c r="D4700" i="4" s="1"/>
  <c r="E4700" i="4" s="1"/>
  <c r="P4700" i="4" s="1"/>
  <c r="O4697" i="4"/>
  <c r="B4698" i="4"/>
  <c r="O4698" i="4" l="1"/>
  <c r="B4699" i="4"/>
  <c r="A4701" i="4"/>
  <c r="D4701" i="4" s="1"/>
  <c r="E4701" i="4" s="1"/>
  <c r="P4701" i="4" s="1"/>
  <c r="C4702" i="4"/>
  <c r="C4703" i="4" l="1"/>
  <c r="A4702" i="4"/>
  <c r="D4702" i="4" s="1"/>
  <c r="E4702" i="4" s="1"/>
  <c r="P4702" i="4" s="1"/>
  <c r="O4699" i="4"/>
  <c r="B4700" i="4"/>
  <c r="O4700" i="4" l="1"/>
  <c r="B4701" i="4"/>
  <c r="A4703" i="4"/>
  <c r="D4703" i="4" s="1"/>
  <c r="E4703" i="4" s="1"/>
  <c r="P4703" i="4" s="1"/>
  <c r="C4704" i="4"/>
  <c r="C4705" i="4" l="1"/>
  <c r="A4704" i="4"/>
  <c r="D4704" i="4" s="1"/>
  <c r="E4704" i="4" s="1"/>
  <c r="P4704" i="4" s="1"/>
  <c r="O4701" i="4"/>
  <c r="B4702" i="4"/>
  <c r="O4702" i="4" l="1"/>
  <c r="B4703" i="4"/>
  <c r="A4705" i="4"/>
  <c r="D4705" i="4" s="1"/>
  <c r="E4705" i="4" s="1"/>
  <c r="P4705" i="4" s="1"/>
  <c r="C4706" i="4"/>
  <c r="C4707" i="4" l="1"/>
  <c r="A4706" i="4"/>
  <c r="D4706" i="4" s="1"/>
  <c r="E4706" i="4" s="1"/>
  <c r="P4706" i="4" s="1"/>
  <c r="O4703" i="4"/>
  <c r="B4704" i="4"/>
  <c r="O4704" i="4" l="1"/>
  <c r="B4705" i="4"/>
  <c r="A4707" i="4"/>
  <c r="D4707" i="4" s="1"/>
  <c r="E4707" i="4" s="1"/>
  <c r="P4707" i="4" s="1"/>
  <c r="C4708" i="4"/>
  <c r="C4709" i="4" l="1"/>
  <c r="A4708" i="4"/>
  <c r="D4708" i="4" s="1"/>
  <c r="E4708" i="4" s="1"/>
  <c r="P4708" i="4" s="1"/>
  <c r="O4705" i="4"/>
  <c r="B4706" i="4"/>
  <c r="O4706" i="4" l="1"/>
  <c r="B4707" i="4"/>
  <c r="A4709" i="4"/>
  <c r="D4709" i="4" s="1"/>
  <c r="E4709" i="4" s="1"/>
  <c r="P4709" i="4" s="1"/>
  <c r="C4710" i="4"/>
  <c r="C4711" i="4" l="1"/>
  <c r="A4710" i="4"/>
  <c r="D4710" i="4" s="1"/>
  <c r="E4710" i="4" s="1"/>
  <c r="P4710" i="4" s="1"/>
  <c r="O4707" i="4"/>
  <c r="B4708" i="4"/>
  <c r="O4708" i="4" l="1"/>
  <c r="B4709" i="4"/>
  <c r="A4711" i="4"/>
  <c r="D4711" i="4" s="1"/>
  <c r="E4711" i="4" s="1"/>
  <c r="P4711" i="4" s="1"/>
  <c r="C4712" i="4"/>
  <c r="C4713" i="4" l="1"/>
  <c r="A4712" i="4"/>
  <c r="D4712" i="4" s="1"/>
  <c r="E4712" i="4" s="1"/>
  <c r="P4712" i="4" s="1"/>
  <c r="O4709" i="4"/>
  <c r="B4710" i="4"/>
  <c r="O4710" i="4" l="1"/>
  <c r="B4711" i="4"/>
  <c r="A4713" i="4"/>
  <c r="D4713" i="4" s="1"/>
  <c r="E4713" i="4" s="1"/>
  <c r="P4713" i="4" s="1"/>
  <c r="C4714" i="4"/>
  <c r="C4715" i="4" l="1"/>
  <c r="A4714" i="4"/>
  <c r="D4714" i="4" s="1"/>
  <c r="E4714" i="4" s="1"/>
  <c r="P4714" i="4" s="1"/>
  <c r="O4711" i="4"/>
  <c r="B4712" i="4"/>
  <c r="O4712" i="4" l="1"/>
  <c r="B4713" i="4"/>
  <c r="A4715" i="4"/>
  <c r="D4715" i="4" s="1"/>
  <c r="E4715" i="4" s="1"/>
  <c r="P4715" i="4" s="1"/>
  <c r="C4716" i="4"/>
  <c r="C4717" i="4" l="1"/>
  <c r="A4716" i="4"/>
  <c r="D4716" i="4" s="1"/>
  <c r="E4716" i="4" s="1"/>
  <c r="P4716" i="4" s="1"/>
  <c r="O4713" i="4"/>
  <c r="B4714" i="4"/>
  <c r="O4714" i="4" l="1"/>
  <c r="B4715" i="4"/>
  <c r="A4717" i="4"/>
  <c r="D4717" i="4" s="1"/>
  <c r="E4717" i="4" s="1"/>
  <c r="P4717" i="4" s="1"/>
  <c r="C4718" i="4"/>
  <c r="C4719" i="4" l="1"/>
  <c r="A4718" i="4"/>
  <c r="D4718" i="4" s="1"/>
  <c r="E4718" i="4" s="1"/>
  <c r="P4718" i="4" s="1"/>
  <c r="O4715" i="4"/>
  <c r="B4716" i="4"/>
  <c r="O4716" i="4" l="1"/>
  <c r="B4717" i="4"/>
  <c r="A4719" i="4"/>
  <c r="D4719" i="4" s="1"/>
  <c r="E4719" i="4" s="1"/>
  <c r="P4719" i="4" s="1"/>
  <c r="C4720" i="4"/>
  <c r="C4721" i="4" l="1"/>
  <c r="A4720" i="4"/>
  <c r="D4720" i="4" s="1"/>
  <c r="E4720" i="4" s="1"/>
  <c r="P4720" i="4" s="1"/>
  <c r="O4717" i="4"/>
  <c r="B4718" i="4"/>
  <c r="O4718" i="4" l="1"/>
  <c r="B4719" i="4"/>
  <c r="A4721" i="4"/>
  <c r="D4721" i="4" s="1"/>
  <c r="E4721" i="4" s="1"/>
  <c r="P4721" i="4" s="1"/>
  <c r="C4722" i="4"/>
  <c r="C4723" i="4" l="1"/>
  <c r="A4722" i="4"/>
  <c r="D4722" i="4" s="1"/>
  <c r="E4722" i="4" s="1"/>
  <c r="P4722" i="4" s="1"/>
  <c r="O4719" i="4"/>
  <c r="B4720" i="4"/>
  <c r="O4720" i="4" l="1"/>
  <c r="B4721" i="4"/>
  <c r="A4723" i="4"/>
  <c r="D4723" i="4" s="1"/>
  <c r="E4723" i="4" s="1"/>
  <c r="P4723" i="4" s="1"/>
  <c r="C4724" i="4"/>
  <c r="C4725" i="4" l="1"/>
  <c r="A4724" i="4"/>
  <c r="D4724" i="4" s="1"/>
  <c r="E4724" i="4" s="1"/>
  <c r="P4724" i="4" s="1"/>
  <c r="O4721" i="4"/>
  <c r="B4722" i="4"/>
  <c r="O4722" i="4" l="1"/>
  <c r="B4723" i="4"/>
  <c r="A4725" i="4"/>
  <c r="D4725" i="4" s="1"/>
  <c r="E4725" i="4" s="1"/>
  <c r="P4725" i="4" s="1"/>
  <c r="C4726" i="4"/>
  <c r="C4727" i="4" l="1"/>
  <c r="A4726" i="4"/>
  <c r="D4726" i="4" s="1"/>
  <c r="E4726" i="4" s="1"/>
  <c r="P4726" i="4" s="1"/>
  <c r="O4723" i="4"/>
  <c r="B4724" i="4"/>
  <c r="O4724" i="4" l="1"/>
  <c r="B4725" i="4"/>
  <c r="A4727" i="4"/>
  <c r="D4727" i="4" s="1"/>
  <c r="E4727" i="4" s="1"/>
  <c r="P4727" i="4" s="1"/>
  <c r="C4728" i="4"/>
  <c r="C4729" i="4" l="1"/>
  <c r="A4728" i="4"/>
  <c r="D4728" i="4" s="1"/>
  <c r="E4728" i="4" s="1"/>
  <c r="P4728" i="4" s="1"/>
  <c r="O4725" i="4"/>
  <c r="B4726" i="4"/>
  <c r="O4726" i="4" l="1"/>
  <c r="B4727" i="4"/>
  <c r="A4729" i="4"/>
  <c r="D4729" i="4" s="1"/>
  <c r="E4729" i="4" s="1"/>
  <c r="P4729" i="4" s="1"/>
  <c r="C4730" i="4"/>
  <c r="C4731" i="4" l="1"/>
  <c r="A4730" i="4"/>
  <c r="D4730" i="4" s="1"/>
  <c r="E4730" i="4" s="1"/>
  <c r="P4730" i="4" s="1"/>
  <c r="O4727" i="4"/>
  <c r="B4728" i="4"/>
  <c r="O4728" i="4" l="1"/>
  <c r="B4729" i="4"/>
  <c r="A4731" i="4"/>
  <c r="D4731" i="4" s="1"/>
  <c r="E4731" i="4" s="1"/>
  <c r="P4731" i="4" s="1"/>
  <c r="C4732" i="4"/>
  <c r="C4733" i="4" l="1"/>
  <c r="A4732" i="4"/>
  <c r="D4732" i="4" s="1"/>
  <c r="E4732" i="4" s="1"/>
  <c r="P4732" i="4" s="1"/>
  <c r="O4729" i="4"/>
  <c r="B4730" i="4"/>
  <c r="O4730" i="4" l="1"/>
  <c r="B4731" i="4"/>
  <c r="A4733" i="4"/>
  <c r="D4733" i="4" s="1"/>
  <c r="E4733" i="4" s="1"/>
  <c r="P4733" i="4" s="1"/>
  <c r="C4734" i="4"/>
  <c r="C4735" i="4" l="1"/>
  <c r="A4734" i="4"/>
  <c r="D4734" i="4" s="1"/>
  <c r="E4734" i="4" s="1"/>
  <c r="P4734" i="4" s="1"/>
  <c r="O4731" i="4"/>
  <c r="B4732" i="4"/>
  <c r="O4732" i="4" l="1"/>
  <c r="B4733" i="4"/>
  <c r="A4735" i="4"/>
  <c r="D4735" i="4" s="1"/>
  <c r="E4735" i="4" s="1"/>
  <c r="P4735" i="4" s="1"/>
  <c r="C4736" i="4"/>
  <c r="C4737" i="4" l="1"/>
  <c r="A4736" i="4"/>
  <c r="D4736" i="4" s="1"/>
  <c r="E4736" i="4" s="1"/>
  <c r="P4736" i="4" s="1"/>
  <c r="O4733" i="4"/>
  <c r="B4734" i="4"/>
  <c r="O4734" i="4" l="1"/>
  <c r="B4735" i="4"/>
  <c r="A4737" i="4"/>
  <c r="D4737" i="4" s="1"/>
  <c r="E4737" i="4" s="1"/>
  <c r="P4737" i="4" s="1"/>
  <c r="C4738" i="4"/>
  <c r="C4739" i="4" l="1"/>
  <c r="A4738" i="4"/>
  <c r="D4738" i="4" s="1"/>
  <c r="E4738" i="4" s="1"/>
  <c r="P4738" i="4" s="1"/>
  <c r="O4735" i="4"/>
  <c r="B4736" i="4"/>
  <c r="O4736" i="4" l="1"/>
  <c r="B4737" i="4"/>
  <c r="A4739" i="4"/>
  <c r="D4739" i="4" s="1"/>
  <c r="E4739" i="4" s="1"/>
  <c r="P4739" i="4" s="1"/>
  <c r="C4740" i="4"/>
  <c r="C4741" i="4" l="1"/>
  <c r="A4740" i="4"/>
  <c r="D4740" i="4" s="1"/>
  <c r="E4740" i="4" s="1"/>
  <c r="P4740" i="4" s="1"/>
  <c r="O4737" i="4"/>
  <c r="B4738" i="4"/>
  <c r="O4738" i="4" l="1"/>
  <c r="B4739" i="4"/>
  <c r="A4741" i="4"/>
  <c r="D4741" i="4" s="1"/>
  <c r="E4741" i="4" s="1"/>
  <c r="P4741" i="4" s="1"/>
  <c r="C4742" i="4"/>
  <c r="C4743" i="4" l="1"/>
  <c r="A4742" i="4"/>
  <c r="D4742" i="4" s="1"/>
  <c r="E4742" i="4" s="1"/>
  <c r="P4742" i="4" s="1"/>
  <c r="O4739" i="4"/>
  <c r="B4740" i="4"/>
  <c r="O4740" i="4" l="1"/>
  <c r="B4741" i="4"/>
  <c r="A4743" i="4"/>
  <c r="D4743" i="4" s="1"/>
  <c r="E4743" i="4" s="1"/>
  <c r="P4743" i="4" s="1"/>
  <c r="C4744" i="4"/>
  <c r="C4745" i="4" l="1"/>
  <c r="A4744" i="4"/>
  <c r="D4744" i="4" s="1"/>
  <c r="E4744" i="4" s="1"/>
  <c r="P4744" i="4" s="1"/>
  <c r="O4741" i="4"/>
  <c r="B4742" i="4"/>
  <c r="O4742" i="4" l="1"/>
  <c r="B4743" i="4"/>
  <c r="A4745" i="4"/>
  <c r="D4745" i="4" s="1"/>
  <c r="E4745" i="4" s="1"/>
  <c r="P4745" i="4" s="1"/>
  <c r="C4746" i="4"/>
  <c r="C4747" i="4" l="1"/>
  <c r="A4746" i="4"/>
  <c r="D4746" i="4" s="1"/>
  <c r="E4746" i="4" s="1"/>
  <c r="P4746" i="4" s="1"/>
  <c r="O4743" i="4"/>
  <c r="B4744" i="4"/>
  <c r="O4744" i="4" l="1"/>
  <c r="B4745" i="4"/>
  <c r="A4747" i="4"/>
  <c r="D4747" i="4" s="1"/>
  <c r="E4747" i="4" s="1"/>
  <c r="P4747" i="4" s="1"/>
  <c r="C4748" i="4"/>
  <c r="C4749" i="4" l="1"/>
  <c r="A4748" i="4"/>
  <c r="D4748" i="4" s="1"/>
  <c r="E4748" i="4" s="1"/>
  <c r="P4748" i="4" s="1"/>
  <c r="O4745" i="4"/>
  <c r="B4746" i="4"/>
  <c r="O4746" i="4" l="1"/>
  <c r="B4747" i="4"/>
  <c r="A4749" i="4"/>
  <c r="D4749" i="4" s="1"/>
  <c r="E4749" i="4" s="1"/>
  <c r="P4749" i="4" s="1"/>
  <c r="C4750" i="4"/>
  <c r="C4751" i="4" l="1"/>
  <c r="A4750" i="4"/>
  <c r="D4750" i="4" s="1"/>
  <c r="E4750" i="4" s="1"/>
  <c r="P4750" i="4" s="1"/>
  <c r="O4747" i="4"/>
  <c r="B4748" i="4"/>
  <c r="O4748" i="4" l="1"/>
  <c r="B4749" i="4"/>
  <c r="A4751" i="4"/>
  <c r="D4751" i="4" s="1"/>
  <c r="E4751" i="4" s="1"/>
  <c r="P4751" i="4" s="1"/>
  <c r="C4752" i="4"/>
  <c r="C4753" i="4" l="1"/>
  <c r="A4752" i="4"/>
  <c r="D4752" i="4" s="1"/>
  <c r="E4752" i="4" s="1"/>
  <c r="P4752" i="4" s="1"/>
  <c r="O4749" i="4"/>
  <c r="B4750" i="4"/>
  <c r="O4750" i="4" l="1"/>
  <c r="B4751" i="4"/>
  <c r="A4753" i="4"/>
  <c r="D4753" i="4" s="1"/>
  <c r="E4753" i="4" s="1"/>
  <c r="P4753" i="4" s="1"/>
  <c r="C4754" i="4"/>
  <c r="C4755" i="4" l="1"/>
  <c r="A4754" i="4"/>
  <c r="D4754" i="4" s="1"/>
  <c r="E4754" i="4" s="1"/>
  <c r="P4754" i="4" s="1"/>
  <c r="O4751" i="4"/>
  <c r="B4752" i="4"/>
  <c r="O4752" i="4" l="1"/>
  <c r="B4753" i="4"/>
  <c r="A4755" i="4"/>
  <c r="D4755" i="4" s="1"/>
  <c r="E4755" i="4" s="1"/>
  <c r="P4755" i="4" s="1"/>
  <c r="C4756" i="4"/>
  <c r="C4757" i="4" l="1"/>
  <c r="A4756" i="4"/>
  <c r="D4756" i="4" s="1"/>
  <c r="E4756" i="4" s="1"/>
  <c r="P4756" i="4" s="1"/>
  <c r="O4753" i="4"/>
  <c r="B4754" i="4"/>
  <c r="O4754" i="4" l="1"/>
  <c r="B4755" i="4"/>
  <c r="A4757" i="4"/>
  <c r="D4757" i="4" s="1"/>
  <c r="E4757" i="4" s="1"/>
  <c r="P4757" i="4" s="1"/>
  <c r="C4758" i="4"/>
  <c r="C4759" i="4" l="1"/>
  <c r="A4758" i="4"/>
  <c r="D4758" i="4" s="1"/>
  <c r="E4758" i="4" s="1"/>
  <c r="P4758" i="4" s="1"/>
  <c r="O4755" i="4"/>
  <c r="B4756" i="4"/>
  <c r="O4756" i="4" l="1"/>
  <c r="B4757" i="4"/>
  <c r="A4759" i="4"/>
  <c r="D4759" i="4" s="1"/>
  <c r="E4759" i="4" s="1"/>
  <c r="P4759" i="4" s="1"/>
  <c r="C4760" i="4"/>
  <c r="C4761" i="4" l="1"/>
  <c r="A4760" i="4"/>
  <c r="D4760" i="4" s="1"/>
  <c r="E4760" i="4" s="1"/>
  <c r="P4760" i="4" s="1"/>
  <c r="O4757" i="4"/>
  <c r="B4758" i="4"/>
  <c r="O4758" i="4" l="1"/>
  <c r="B4759" i="4"/>
  <c r="A4761" i="4"/>
  <c r="D4761" i="4" s="1"/>
  <c r="E4761" i="4" s="1"/>
  <c r="P4761" i="4" s="1"/>
  <c r="C4762" i="4"/>
  <c r="C4763" i="4" l="1"/>
  <c r="A4762" i="4"/>
  <c r="D4762" i="4" s="1"/>
  <c r="E4762" i="4" s="1"/>
  <c r="P4762" i="4" s="1"/>
  <c r="O4759" i="4"/>
  <c r="B4760" i="4"/>
  <c r="O4760" i="4" l="1"/>
  <c r="B4761" i="4"/>
  <c r="A4763" i="4"/>
  <c r="D4763" i="4" s="1"/>
  <c r="E4763" i="4" s="1"/>
  <c r="P4763" i="4" s="1"/>
  <c r="C4764" i="4"/>
  <c r="C4765" i="4" l="1"/>
  <c r="A4764" i="4"/>
  <c r="D4764" i="4" s="1"/>
  <c r="E4764" i="4" s="1"/>
  <c r="P4764" i="4" s="1"/>
  <c r="O4761" i="4"/>
  <c r="B4762" i="4"/>
  <c r="O4762" i="4" l="1"/>
  <c r="B4763" i="4"/>
  <c r="A4765" i="4"/>
  <c r="D4765" i="4" s="1"/>
  <c r="E4765" i="4" s="1"/>
  <c r="P4765" i="4" s="1"/>
  <c r="C4766" i="4"/>
  <c r="C4767" i="4" l="1"/>
  <c r="A4766" i="4"/>
  <c r="D4766" i="4" s="1"/>
  <c r="E4766" i="4" s="1"/>
  <c r="P4766" i="4" s="1"/>
  <c r="O4763" i="4"/>
  <c r="B4764" i="4"/>
  <c r="O4764" i="4" l="1"/>
  <c r="B4765" i="4"/>
  <c r="A4767" i="4"/>
  <c r="D4767" i="4" s="1"/>
  <c r="E4767" i="4" s="1"/>
  <c r="P4767" i="4" s="1"/>
  <c r="C4768" i="4"/>
  <c r="C4769" i="4" l="1"/>
  <c r="A4768" i="4"/>
  <c r="D4768" i="4" s="1"/>
  <c r="E4768" i="4" s="1"/>
  <c r="P4768" i="4" s="1"/>
  <c r="O4765" i="4"/>
  <c r="B4766" i="4"/>
  <c r="O4766" i="4" l="1"/>
  <c r="B4767" i="4"/>
  <c r="A4769" i="4"/>
  <c r="D4769" i="4" s="1"/>
  <c r="E4769" i="4" s="1"/>
  <c r="P4769" i="4" s="1"/>
  <c r="C4770" i="4"/>
  <c r="C4771" i="4" l="1"/>
  <c r="A4770" i="4"/>
  <c r="D4770" i="4" s="1"/>
  <c r="E4770" i="4" s="1"/>
  <c r="P4770" i="4" s="1"/>
  <c r="O4767" i="4"/>
  <c r="B4768" i="4"/>
  <c r="O4768" i="4" l="1"/>
  <c r="B4769" i="4"/>
  <c r="A4771" i="4"/>
  <c r="D4771" i="4" s="1"/>
  <c r="E4771" i="4" s="1"/>
  <c r="P4771" i="4" s="1"/>
  <c r="C4772" i="4"/>
  <c r="C4773" i="4" l="1"/>
  <c r="A4772" i="4"/>
  <c r="D4772" i="4" s="1"/>
  <c r="E4772" i="4" s="1"/>
  <c r="P4772" i="4" s="1"/>
  <c r="O4769" i="4"/>
  <c r="B4770" i="4"/>
  <c r="O4770" i="4" l="1"/>
  <c r="B4771" i="4"/>
  <c r="A4773" i="4"/>
  <c r="D4773" i="4" s="1"/>
  <c r="E4773" i="4" s="1"/>
  <c r="P4773" i="4" s="1"/>
  <c r="C4774" i="4"/>
  <c r="C4775" i="4" l="1"/>
  <c r="A4774" i="4"/>
  <c r="D4774" i="4" s="1"/>
  <c r="E4774" i="4" s="1"/>
  <c r="P4774" i="4" s="1"/>
  <c r="O4771" i="4"/>
  <c r="B4772" i="4"/>
  <c r="O4772" i="4" l="1"/>
  <c r="B4773" i="4"/>
  <c r="A4775" i="4"/>
  <c r="D4775" i="4" s="1"/>
  <c r="E4775" i="4" s="1"/>
  <c r="P4775" i="4" s="1"/>
  <c r="C4776" i="4"/>
  <c r="C4777" i="4" l="1"/>
  <c r="A4776" i="4"/>
  <c r="D4776" i="4" s="1"/>
  <c r="E4776" i="4" s="1"/>
  <c r="P4776" i="4" s="1"/>
  <c r="O4773" i="4"/>
  <c r="B4774" i="4"/>
  <c r="O4774" i="4" l="1"/>
  <c r="B4775" i="4"/>
  <c r="A4777" i="4"/>
  <c r="D4777" i="4" s="1"/>
  <c r="E4777" i="4" s="1"/>
  <c r="P4777" i="4" s="1"/>
  <c r="C4778" i="4"/>
  <c r="C4779" i="4" l="1"/>
  <c r="A4778" i="4"/>
  <c r="D4778" i="4" s="1"/>
  <c r="E4778" i="4" s="1"/>
  <c r="P4778" i="4" s="1"/>
  <c r="O4775" i="4"/>
  <c r="B4776" i="4"/>
  <c r="O4776" i="4" l="1"/>
  <c r="B4777" i="4"/>
  <c r="A4779" i="4"/>
  <c r="D4779" i="4" s="1"/>
  <c r="E4779" i="4" s="1"/>
  <c r="P4779" i="4" s="1"/>
  <c r="C4780" i="4"/>
  <c r="C4781" i="4" l="1"/>
  <c r="A4780" i="4"/>
  <c r="D4780" i="4" s="1"/>
  <c r="E4780" i="4" s="1"/>
  <c r="P4780" i="4" s="1"/>
  <c r="O4777" i="4"/>
  <c r="B4778" i="4"/>
  <c r="O4778" i="4" l="1"/>
  <c r="B4779" i="4"/>
  <c r="A4781" i="4"/>
  <c r="D4781" i="4" s="1"/>
  <c r="E4781" i="4" s="1"/>
  <c r="P4781" i="4" s="1"/>
  <c r="C4782" i="4"/>
  <c r="C4783" i="4" l="1"/>
  <c r="A4782" i="4"/>
  <c r="D4782" i="4" s="1"/>
  <c r="E4782" i="4" s="1"/>
  <c r="P4782" i="4" s="1"/>
  <c r="O4779" i="4"/>
  <c r="B4780" i="4"/>
  <c r="O4780" i="4" l="1"/>
  <c r="B4781" i="4"/>
  <c r="A4783" i="4"/>
  <c r="D4783" i="4" s="1"/>
  <c r="E4783" i="4" s="1"/>
  <c r="P4783" i="4" s="1"/>
  <c r="C4784" i="4"/>
  <c r="C4785" i="4" l="1"/>
  <c r="A4784" i="4"/>
  <c r="D4784" i="4" s="1"/>
  <c r="E4784" i="4" s="1"/>
  <c r="P4784" i="4" s="1"/>
  <c r="O4781" i="4"/>
  <c r="B4782" i="4"/>
  <c r="O4782" i="4" l="1"/>
  <c r="B4783" i="4"/>
  <c r="A4785" i="4"/>
  <c r="D4785" i="4" s="1"/>
  <c r="E4785" i="4" s="1"/>
  <c r="P4785" i="4" s="1"/>
  <c r="C4786" i="4"/>
  <c r="C4787" i="4" l="1"/>
  <c r="A4786" i="4"/>
  <c r="D4786" i="4" s="1"/>
  <c r="E4786" i="4" s="1"/>
  <c r="P4786" i="4" s="1"/>
  <c r="O4783" i="4"/>
  <c r="B4784" i="4"/>
  <c r="O4784" i="4" l="1"/>
  <c r="B4785" i="4"/>
  <c r="A4787" i="4"/>
  <c r="D4787" i="4" s="1"/>
  <c r="E4787" i="4" s="1"/>
  <c r="P4787" i="4" s="1"/>
  <c r="C4788" i="4"/>
  <c r="C4789" i="4" l="1"/>
  <c r="A4788" i="4"/>
  <c r="D4788" i="4" s="1"/>
  <c r="E4788" i="4" s="1"/>
  <c r="P4788" i="4" s="1"/>
  <c r="O4785" i="4"/>
  <c r="B4786" i="4"/>
  <c r="O4786" i="4" l="1"/>
  <c r="B4787" i="4"/>
  <c r="A4789" i="4"/>
  <c r="D4789" i="4" s="1"/>
  <c r="E4789" i="4" s="1"/>
  <c r="P4789" i="4" s="1"/>
  <c r="C4790" i="4"/>
  <c r="C4791" i="4" l="1"/>
  <c r="A4790" i="4"/>
  <c r="D4790" i="4" s="1"/>
  <c r="E4790" i="4" s="1"/>
  <c r="P4790" i="4" s="1"/>
  <c r="O4787" i="4"/>
  <c r="B4788" i="4"/>
  <c r="O4788" i="4" l="1"/>
  <c r="B4789" i="4"/>
  <c r="A4791" i="4"/>
  <c r="D4791" i="4" s="1"/>
  <c r="E4791" i="4" s="1"/>
  <c r="P4791" i="4" s="1"/>
  <c r="C4792" i="4"/>
  <c r="C4793" i="4" l="1"/>
  <c r="A4792" i="4"/>
  <c r="D4792" i="4" s="1"/>
  <c r="E4792" i="4" s="1"/>
  <c r="P4792" i="4" s="1"/>
  <c r="O4789" i="4"/>
  <c r="B4790" i="4"/>
  <c r="O4790" i="4" l="1"/>
  <c r="B4791" i="4"/>
  <c r="A4793" i="4"/>
  <c r="D4793" i="4" s="1"/>
  <c r="E4793" i="4" s="1"/>
  <c r="P4793" i="4" s="1"/>
  <c r="C4794" i="4"/>
  <c r="C4795" i="4" l="1"/>
  <c r="A4794" i="4"/>
  <c r="D4794" i="4" s="1"/>
  <c r="E4794" i="4" s="1"/>
  <c r="P4794" i="4" s="1"/>
  <c r="O4791" i="4"/>
  <c r="B4792" i="4"/>
  <c r="O4792" i="4" l="1"/>
  <c r="B4793" i="4"/>
  <c r="A4795" i="4"/>
  <c r="D4795" i="4" s="1"/>
  <c r="E4795" i="4" s="1"/>
  <c r="P4795" i="4" s="1"/>
  <c r="C4796" i="4"/>
  <c r="C4797" i="4" l="1"/>
  <c r="A4796" i="4"/>
  <c r="D4796" i="4" s="1"/>
  <c r="E4796" i="4" s="1"/>
  <c r="P4796" i="4" s="1"/>
  <c r="O4793" i="4"/>
  <c r="B4794" i="4"/>
  <c r="O4794" i="4" l="1"/>
  <c r="B4795" i="4"/>
  <c r="A4797" i="4"/>
  <c r="D4797" i="4" s="1"/>
  <c r="E4797" i="4" s="1"/>
  <c r="P4797" i="4" s="1"/>
  <c r="C4798" i="4"/>
  <c r="C4799" i="4" l="1"/>
  <c r="A4798" i="4"/>
  <c r="D4798" i="4" s="1"/>
  <c r="E4798" i="4" s="1"/>
  <c r="P4798" i="4" s="1"/>
  <c r="O4795" i="4"/>
  <c r="B4796" i="4"/>
  <c r="O4796" i="4" l="1"/>
  <c r="B4797" i="4"/>
  <c r="A4799" i="4"/>
  <c r="D4799" i="4" s="1"/>
  <c r="E4799" i="4" s="1"/>
  <c r="P4799" i="4" s="1"/>
  <c r="C4800" i="4"/>
  <c r="C4801" i="4" l="1"/>
  <c r="A4800" i="4"/>
  <c r="D4800" i="4" s="1"/>
  <c r="E4800" i="4" s="1"/>
  <c r="P4800" i="4" s="1"/>
  <c r="O4797" i="4"/>
  <c r="B4798" i="4"/>
  <c r="O4798" i="4" l="1"/>
  <c r="B4799" i="4"/>
  <c r="A4801" i="4"/>
  <c r="D4801" i="4" s="1"/>
  <c r="E4801" i="4" s="1"/>
  <c r="P4801" i="4" s="1"/>
  <c r="C4802" i="4"/>
  <c r="C4803" i="4" l="1"/>
  <c r="A4802" i="4"/>
  <c r="D4802" i="4" s="1"/>
  <c r="E4802" i="4" s="1"/>
  <c r="P4802" i="4" s="1"/>
  <c r="O4799" i="4"/>
  <c r="B4800" i="4"/>
  <c r="O4800" i="4" l="1"/>
  <c r="B4801" i="4"/>
  <c r="A4803" i="4"/>
  <c r="D4803" i="4" s="1"/>
  <c r="E4803" i="4" s="1"/>
  <c r="P4803" i="4" s="1"/>
  <c r="C4804" i="4"/>
  <c r="C4805" i="4" l="1"/>
  <c r="A4804" i="4"/>
  <c r="D4804" i="4" s="1"/>
  <c r="E4804" i="4" s="1"/>
  <c r="P4804" i="4" s="1"/>
  <c r="O4801" i="4"/>
  <c r="B4802" i="4"/>
  <c r="O4802" i="4" l="1"/>
  <c r="B4803" i="4"/>
  <c r="A4805" i="4"/>
  <c r="D4805" i="4" s="1"/>
  <c r="E4805" i="4" s="1"/>
  <c r="P4805" i="4" s="1"/>
  <c r="C4806" i="4"/>
  <c r="C4807" i="4" l="1"/>
  <c r="A4806" i="4"/>
  <c r="D4806" i="4" s="1"/>
  <c r="E4806" i="4" s="1"/>
  <c r="P4806" i="4" s="1"/>
  <c r="O4803" i="4"/>
  <c r="B4804" i="4"/>
  <c r="O4804" i="4" l="1"/>
  <c r="B4805" i="4"/>
  <c r="A4807" i="4"/>
  <c r="D4807" i="4" s="1"/>
  <c r="E4807" i="4" s="1"/>
  <c r="P4807" i="4" s="1"/>
  <c r="C4808" i="4"/>
  <c r="C4809" i="4" l="1"/>
  <c r="A4808" i="4"/>
  <c r="D4808" i="4" s="1"/>
  <c r="E4808" i="4" s="1"/>
  <c r="P4808" i="4" s="1"/>
  <c r="O4805" i="4"/>
  <c r="B4806" i="4"/>
  <c r="O4806" i="4" l="1"/>
  <c r="B4807" i="4"/>
  <c r="A4809" i="4"/>
  <c r="D4809" i="4" s="1"/>
  <c r="E4809" i="4" s="1"/>
  <c r="P4809" i="4" s="1"/>
  <c r="C4810" i="4"/>
  <c r="C4811" i="4" l="1"/>
  <c r="A4810" i="4"/>
  <c r="D4810" i="4" s="1"/>
  <c r="E4810" i="4" s="1"/>
  <c r="P4810" i="4" s="1"/>
  <c r="O4807" i="4"/>
  <c r="B4808" i="4"/>
  <c r="O4808" i="4" l="1"/>
  <c r="B4809" i="4"/>
  <c r="A4811" i="4"/>
  <c r="D4811" i="4" s="1"/>
  <c r="E4811" i="4" s="1"/>
  <c r="P4811" i="4" s="1"/>
  <c r="C4812" i="4"/>
  <c r="C4813" i="4" l="1"/>
  <c r="A4812" i="4"/>
  <c r="D4812" i="4" s="1"/>
  <c r="E4812" i="4" s="1"/>
  <c r="P4812" i="4" s="1"/>
  <c r="O4809" i="4"/>
  <c r="B4810" i="4"/>
  <c r="O4810" i="4" l="1"/>
  <c r="B4811" i="4"/>
  <c r="A4813" i="4"/>
  <c r="D4813" i="4" s="1"/>
  <c r="E4813" i="4" s="1"/>
  <c r="P4813" i="4" s="1"/>
  <c r="C4814" i="4"/>
  <c r="C4815" i="4" l="1"/>
  <c r="A4814" i="4"/>
  <c r="D4814" i="4" s="1"/>
  <c r="E4814" i="4" s="1"/>
  <c r="P4814" i="4" s="1"/>
  <c r="O4811" i="4"/>
  <c r="B4812" i="4"/>
  <c r="O4812" i="4" l="1"/>
  <c r="B4813" i="4"/>
  <c r="A4815" i="4"/>
  <c r="D4815" i="4" s="1"/>
  <c r="E4815" i="4" s="1"/>
  <c r="P4815" i="4" s="1"/>
  <c r="C4816" i="4"/>
  <c r="C4817" i="4" l="1"/>
  <c r="A4816" i="4"/>
  <c r="D4816" i="4" s="1"/>
  <c r="E4816" i="4" s="1"/>
  <c r="P4816" i="4" s="1"/>
  <c r="O4813" i="4"/>
  <c r="B4814" i="4"/>
  <c r="O4814" i="4" l="1"/>
  <c r="B4815" i="4"/>
  <c r="A4817" i="4"/>
  <c r="D4817" i="4" s="1"/>
  <c r="E4817" i="4" s="1"/>
  <c r="P4817" i="4" s="1"/>
  <c r="C4818" i="4"/>
  <c r="C4819" i="4" l="1"/>
  <c r="A4818" i="4"/>
  <c r="D4818" i="4" s="1"/>
  <c r="E4818" i="4" s="1"/>
  <c r="P4818" i="4" s="1"/>
  <c r="O4815" i="4"/>
  <c r="B4816" i="4"/>
  <c r="O4816" i="4" l="1"/>
  <c r="B4817" i="4"/>
  <c r="A4819" i="4"/>
  <c r="D4819" i="4" s="1"/>
  <c r="E4819" i="4" s="1"/>
  <c r="P4819" i="4" s="1"/>
  <c r="C4820" i="4"/>
  <c r="C4821" i="4" l="1"/>
  <c r="A4820" i="4"/>
  <c r="D4820" i="4" s="1"/>
  <c r="E4820" i="4" s="1"/>
  <c r="P4820" i="4" s="1"/>
  <c r="O4817" i="4"/>
  <c r="B4818" i="4"/>
  <c r="O4818" i="4" l="1"/>
  <c r="B4819" i="4"/>
  <c r="A4821" i="4"/>
  <c r="D4821" i="4" s="1"/>
  <c r="E4821" i="4" s="1"/>
  <c r="P4821" i="4" s="1"/>
  <c r="C4822" i="4"/>
  <c r="C4823" i="4" l="1"/>
  <c r="A4822" i="4"/>
  <c r="D4822" i="4" s="1"/>
  <c r="E4822" i="4" s="1"/>
  <c r="P4822" i="4" s="1"/>
  <c r="O4819" i="4"/>
  <c r="B4820" i="4"/>
  <c r="O4820" i="4" l="1"/>
  <c r="B4821" i="4"/>
  <c r="A4823" i="4"/>
  <c r="D4823" i="4" s="1"/>
  <c r="E4823" i="4" s="1"/>
  <c r="P4823" i="4" s="1"/>
  <c r="C4824" i="4"/>
  <c r="C4825" i="4" l="1"/>
  <c r="A4824" i="4"/>
  <c r="D4824" i="4" s="1"/>
  <c r="E4824" i="4" s="1"/>
  <c r="P4824" i="4" s="1"/>
  <c r="O4821" i="4"/>
  <c r="B4822" i="4"/>
  <c r="O4822" i="4" l="1"/>
  <c r="B4823" i="4"/>
  <c r="A4825" i="4"/>
  <c r="D4825" i="4" s="1"/>
  <c r="E4825" i="4" s="1"/>
  <c r="P4825" i="4" s="1"/>
  <c r="C4826" i="4"/>
  <c r="C4827" i="4" l="1"/>
  <c r="A4826" i="4"/>
  <c r="D4826" i="4" s="1"/>
  <c r="E4826" i="4" s="1"/>
  <c r="P4826" i="4" s="1"/>
  <c r="O4823" i="4"/>
  <c r="B4824" i="4"/>
  <c r="O4824" i="4" l="1"/>
  <c r="B4825" i="4"/>
  <c r="A4827" i="4"/>
  <c r="D4827" i="4" s="1"/>
  <c r="E4827" i="4" s="1"/>
  <c r="P4827" i="4" s="1"/>
  <c r="C4828" i="4"/>
  <c r="C4829" i="4" l="1"/>
  <c r="A4828" i="4"/>
  <c r="D4828" i="4" s="1"/>
  <c r="E4828" i="4" s="1"/>
  <c r="P4828" i="4" s="1"/>
  <c r="O4825" i="4"/>
  <c r="B4826" i="4"/>
  <c r="O4826" i="4" l="1"/>
  <c r="B4827" i="4"/>
  <c r="A4829" i="4"/>
  <c r="D4829" i="4" s="1"/>
  <c r="E4829" i="4" s="1"/>
  <c r="P4829" i="4" s="1"/>
  <c r="C4830" i="4"/>
  <c r="C4831" i="4" l="1"/>
  <c r="A4830" i="4"/>
  <c r="D4830" i="4" s="1"/>
  <c r="E4830" i="4" s="1"/>
  <c r="P4830" i="4" s="1"/>
  <c r="O4827" i="4"/>
  <c r="B4828" i="4"/>
  <c r="O4828" i="4" l="1"/>
  <c r="B4829" i="4"/>
  <c r="A4831" i="4"/>
  <c r="D4831" i="4" s="1"/>
  <c r="E4831" i="4" s="1"/>
  <c r="P4831" i="4" s="1"/>
  <c r="C4832" i="4"/>
  <c r="C4833" i="4" l="1"/>
  <c r="A4832" i="4"/>
  <c r="D4832" i="4" s="1"/>
  <c r="E4832" i="4" s="1"/>
  <c r="P4832" i="4" s="1"/>
  <c r="O4829" i="4"/>
  <c r="B4830" i="4"/>
  <c r="O4830" i="4" l="1"/>
  <c r="B4831" i="4"/>
  <c r="A4833" i="4"/>
  <c r="D4833" i="4" s="1"/>
  <c r="E4833" i="4" s="1"/>
  <c r="P4833" i="4" s="1"/>
  <c r="C4834" i="4"/>
  <c r="C4835" i="4" l="1"/>
  <c r="A4834" i="4"/>
  <c r="D4834" i="4" s="1"/>
  <c r="E4834" i="4" s="1"/>
  <c r="P4834" i="4" s="1"/>
  <c r="O4831" i="4"/>
  <c r="B4832" i="4"/>
  <c r="O4832" i="4" l="1"/>
  <c r="B4833" i="4"/>
  <c r="A4835" i="4"/>
  <c r="D4835" i="4" s="1"/>
  <c r="E4835" i="4" s="1"/>
  <c r="P4835" i="4" s="1"/>
  <c r="C4836" i="4"/>
  <c r="C4837" i="4" l="1"/>
  <c r="A4836" i="4"/>
  <c r="D4836" i="4" s="1"/>
  <c r="E4836" i="4" s="1"/>
  <c r="P4836" i="4" s="1"/>
  <c r="O4833" i="4"/>
  <c r="B4834" i="4"/>
  <c r="O4834" i="4" l="1"/>
  <c r="B4835" i="4"/>
  <c r="A4837" i="4"/>
  <c r="D4837" i="4" s="1"/>
  <c r="E4837" i="4" s="1"/>
  <c r="P4837" i="4" s="1"/>
  <c r="C4838" i="4"/>
  <c r="C4839" i="4" l="1"/>
  <c r="A4838" i="4"/>
  <c r="D4838" i="4" s="1"/>
  <c r="E4838" i="4" s="1"/>
  <c r="P4838" i="4" s="1"/>
  <c r="O4835" i="4"/>
  <c r="B4836" i="4"/>
  <c r="O4836" i="4" l="1"/>
  <c r="B4837" i="4"/>
  <c r="A4839" i="4"/>
  <c r="D4839" i="4" s="1"/>
  <c r="E4839" i="4" s="1"/>
  <c r="P4839" i="4" s="1"/>
  <c r="C4840" i="4"/>
  <c r="C4841" i="4" l="1"/>
  <c r="A4840" i="4"/>
  <c r="D4840" i="4" s="1"/>
  <c r="E4840" i="4" s="1"/>
  <c r="P4840" i="4" s="1"/>
  <c r="O4837" i="4"/>
  <c r="B4838" i="4"/>
  <c r="O4838" i="4" l="1"/>
  <c r="B4839" i="4"/>
  <c r="A4841" i="4"/>
  <c r="D4841" i="4" s="1"/>
  <c r="E4841" i="4" s="1"/>
  <c r="P4841" i="4" s="1"/>
  <c r="C4842" i="4"/>
  <c r="C4843" i="4" l="1"/>
  <c r="A4842" i="4"/>
  <c r="D4842" i="4" s="1"/>
  <c r="E4842" i="4" s="1"/>
  <c r="P4842" i="4" s="1"/>
  <c r="O4839" i="4"/>
  <c r="B4840" i="4"/>
  <c r="O4840" i="4" l="1"/>
  <c r="B4841" i="4"/>
  <c r="A4843" i="4"/>
  <c r="D4843" i="4" s="1"/>
  <c r="E4843" i="4" s="1"/>
  <c r="P4843" i="4" s="1"/>
  <c r="C4844" i="4"/>
  <c r="C4845" i="4" l="1"/>
  <c r="A4844" i="4"/>
  <c r="D4844" i="4" s="1"/>
  <c r="E4844" i="4" s="1"/>
  <c r="P4844" i="4" s="1"/>
  <c r="O4841" i="4"/>
  <c r="B4842" i="4"/>
  <c r="O4842" i="4" l="1"/>
  <c r="B4843" i="4"/>
  <c r="A4845" i="4"/>
  <c r="D4845" i="4" s="1"/>
  <c r="E4845" i="4" s="1"/>
  <c r="P4845" i="4" s="1"/>
  <c r="C4846" i="4"/>
  <c r="C4847" i="4" l="1"/>
  <c r="A4846" i="4"/>
  <c r="D4846" i="4" s="1"/>
  <c r="E4846" i="4" s="1"/>
  <c r="P4846" i="4" s="1"/>
  <c r="O4843" i="4"/>
  <c r="B4844" i="4"/>
  <c r="O4844" i="4" l="1"/>
  <c r="B4845" i="4"/>
  <c r="A4847" i="4"/>
  <c r="D4847" i="4" s="1"/>
  <c r="E4847" i="4" s="1"/>
  <c r="P4847" i="4" s="1"/>
  <c r="C4848" i="4"/>
  <c r="C4849" i="4" l="1"/>
  <c r="A4848" i="4"/>
  <c r="D4848" i="4" s="1"/>
  <c r="E4848" i="4" s="1"/>
  <c r="P4848" i="4" s="1"/>
  <c r="O4845" i="4"/>
  <c r="B4846" i="4"/>
  <c r="O4846" i="4" l="1"/>
  <c r="B4847" i="4"/>
  <c r="A4849" i="4"/>
  <c r="D4849" i="4" s="1"/>
  <c r="E4849" i="4" s="1"/>
  <c r="P4849" i="4" s="1"/>
  <c r="C4850" i="4"/>
  <c r="C4851" i="4" l="1"/>
  <c r="A4850" i="4"/>
  <c r="D4850" i="4" s="1"/>
  <c r="E4850" i="4" s="1"/>
  <c r="P4850" i="4" s="1"/>
  <c r="O4847" i="4"/>
  <c r="B4848" i="4"/>
  <c r="O4848" i="4" l="1"/>
  <c r="B4849" i="4"/>
  <c r="A4851" i="4"/>
  <c r="D4851" i="4" s="1"/>
  <c r="E4851" i="4" s="1"/>
  <c r="P4851" i="4" s="1"/>
  <c r="C4852" i="4"/>
  <c r="C4853" i="4" l="1"/>
  <c r="A4852" i="4"/>
  <c r="D4852" i="4" s="1"/>
  <c r="E4852" i="4" s="1"/>
  <c r="P4852" i="4" s="1"/>
  <c r="O4849" i="4"/>
  <c r="B4850" i="4"/>
  <c r="O4850" i="4" l="1"/>
  <c r="B4851" i="4"/>
  <c r="A4853" i="4"/>
  <c r="D4853" i="4" s="1"/>
  <c r="E4853" i="4" s="1"/>
  <c r="P4853" i="4" s="1"/>
  <c r="C4854" i="4"/>
  <c r="C4855" i="4" l="1"/>
  <c r="A4854" i="4"/>
  <c r="D4854" i="4" s="1"/>
  <c r="E4854" i="4" s="1"/>
  <c r="P4854" i="4" s="1"/>
  <c r="O4851" i="4"/>
  <c r="B4852" i="4"/>
  <c r="O4852" i="4" l="1"/>
  <c r="B4853" i="4"/>
  <c r="A4855" i="4"/>
  <c r="D4855" i="4" s="1"/>
  <c r="E4855" i="4" s="1"/>
  <c r="P4855" i="4" s="1"/>
  <c r="C4856" i="4"/>
  <c r="C4857" i="4" l="1"/>
  <c r="A4856" i="4"/>
  <c r="D4856" i="4" s="1"/>
  <c r="E4856" i="4" s="1"/>
  <c r="P4856" i="4" s="1"/>
  <c r="O4853" i="4"/>
  <c r="B4854" i="4"/>
  <c r="O4854" i="4" l="1"/>
  <c r="B4855" i="4"/>
  <c r="A4857" i="4"/>
  <c r="D4857" i="4" s="1"/>
  <c r="E4857" i="4" s="1"/>
  <c r="P4857" i="4" s="1"/>
  <c r="C4858" i="4"/>
  <c r="C4859" i="4" l="1"/>
  <c r="A4858" i="4"/>
  <c r="D4858" i="4" s="1"/>
  <c r="E4858" i="4" s="1"/>
  <c r="P4858" i="4" s="1"/>
  <c r="O4855" i="4"/>
  <c r="B4856" i="4"/>
  <c r="O4856" i="4" l="1"/>
  <c r="B4857" i="4"/>
  <c r="A4859" i="4"/>
  <c r="D4859" i="4" s="1"/>
  <c r="E4859" i="4" s="1"/>
  <c r="P4859" i="4" s="1"/>
  <c r="C4860" i="4"/>
  <c r="C4861" i="4" l="1"/>
  <c r="A4860" i="4"/>
  <c r="D4860" i="4" s="1"/>
  <c r="E4860" i="4" s="1"/>
  <c r="P4860" i="4" s="1"/>
  <c r="O4857" i="4"/>
  <c r="B4858" i="4"/>
  <c r="O4858" i="4" l="1"/>
  <c r="B4859" i="4"/>
  <c r="A4861" i="4"/>
  <c r="D4861" i="4" s="1"/>
  <c r="E4861" i="4" s="1"/>
  <c r="P4861" i="4" s="1"/>
  <c r="C4862" i="4"/>
  <c r="C4863" i="4" l="1"/>
  <c r="A4862" i="4"/>
  <c r="D4862" i="4" s="1"/>
  <c r="E4862" i="4" s="1"/>
  <c r="P4862" i="4" s="1"/>
  <c r="O4859" i="4"/>
  <c r="B4860" i="4"/>
  <c r="O4860" i="4" l="1"/>
  <c r="B4861" i="4"/>
  <c r="A4863" i="4"/>
  <c r="D4863" i="4" s="1"/>
  <c r="E4863" i="4" s="1"/>
  <c r="P4863" i="4" s="1"/>
  <c r="C4864" i="4"/>
  <c r="C4865" i="4" l="1"/>
  <c r="A4864" i="4"/>
  <c r="D4864" i="4" s="1"/>
  <c r="E4864" i="4" s="1"/>
  <c r="P4864" i="4" s="1"/>
  <c r="O4861" i="4"/>
  <c r="B4862" i="4"/>
  <c r="O4862" i="4" l="1"/>
  <c r="B4863" i="4"/>
  <c r="A4865" i="4"/>
  <c r="D4865" i="4" s="1"/>
  <c r="E4865" i="4" s="1"/>
  <c r="P4865" i="4" s="1"/>
  <c r="C4866" i="4"/>
  <c r="C4867" i="4" l="1"/>
  <c r="A4866" i="4"/>
  <c r="D4866" i="4" s="1"/>
  <c r="E4866" i="4" s="1"/>
  <c r="P4866" i="4" s="1"/>
  <c r="O4863" i="4"/>
  <c r="B4864" i="4"/>
  <c r="O4864" i="4" l="1"/>
  <c r="B4865" i="4"/>
  <c r="A4867" i="4"/>
  <c r="D4867" i="4" s="1"/>
  <c r="E4867" i="4" s="1"/>
  <c r="P4867" i="4" s="1"/>
  <c r="C4868" i="4"/>
  <c r="C4869" i="4" l="1"/>
  <c r="A4868" i="4"/>
  <c r="D4868" i="4" s="1"/>
  <c r="E4868" i="4" s="1"/>
  <c r="P4868" i="4" s="1"/>
  <c r="O4865" i="4"/>
  <c r="B4866" i="4"/>
  <c r="O4866" i="4" l="1"/>
  <c r="B4867" i="4"/>
  <c r="A4869" i="4"/>
  <c r="D4869" i="4" s="1"/>
  <c r="E4869" i="4" s="1"/>
  <c r="P4869" i="4" s="1"/>
  <c r="C4870" i="4"/>
  <c r="C4871" i="4" l="1"/>
  <c r="A4870" i="4"/>
  <c r="D4870" i="4" s="1"/>
  <c r="E4870" i="4" s="1"/>
  <c r="P4870" i="4" s="1"/>
  <c r="O4867" i="4"/>
  <c r="B4868" i="4"/>
  <c r="O4868" i="4" l="1"/>
  <c r="B4869" i="4"/>
  <c r="A4871" i="4"/>
  <c r="D4871" i="4" s="1"/>
  <c r="E4871" i="4" s="1"/>
  <c r="P4871" i="4" s="1"/>
  <c r="C4872" i="4"/>
  <c r="C4873" i="4" l="1"/>
  <c r="A4872" i="4"/>
  <c r="D4872" i="4" s="1"/>
  <c r="E4872" i="4" s="1"/>
  <c r="P4872" i="4" s="1"/>
  <c r="O4869" i="4"/>
  <c r="B4870" i="4"/>
  <c r="O4870" i="4" l="1"/>
  <c r="B4871" i="4"/>
  <c r="A4873" i="4"/>
  <c r="D4873" i="4" s="1"/>
  <c r="E4873" i="4" s="1"/>
  <c r="P4873" i="4" s="1"/>
  <c r="C4874" i="4"/>
  <c r="C4875" i="4" l="1"/>
  <c r="A4874" i="4"/>
  <c r="D4874" i="4" s="1"/>
  <c r="E4874" i="4" s="1"/>
  <c r="P4874" i="4" s="1"/>
  <c r="O4871" i="4"/>
  <c r="B4872" i="4"/>
  <c r="O4872" i="4" l="1"/>
  <c r="B4873" i="4"/>
  <c r="A4875" i="4"/>
  <c r="D4875" i="4" s="1"/>
  <c r="E4875" i="4" s="1"/>
  <c r="P4875" i="4" s="1"/>
  <c r="C4876" i="4"/>
  <c r="C4877" i="4" l="1"/>
  <c r="A4876" i="4"/>
  <c r="D4876" i="4" s="1"/>
  <c r="E4876" i="4" s="1"/>
  <c r="P4876" i="4" s="1"/>
  <c r="O4873" i="4"/>
  <c r="B4874" i="4"/>
  <c r="O4874" i="4" l="1"/>
  <c r="B4875" i="4"/>
  <c r="A4877" i="4"/>
  <c r="D4877" i="4" s="1"/>
  <c r="E4877" i="4" s="1"/>
  <c r="P4877" i="4" s="1"/>
  <c r="C4878" i="4"/>
  <c r="C4879" i="4" l="1"/>
  <c r="A4878" i="4"/>
  <c r="D4878" i="4" s="1"/>
  <c r="E4878" i="4" s="1"/>
  <c r="P4878" i="4" s="1"/>
  <c r="O4875" i="4"/>
  <c r="B4876" i="4"/>
  <c r="O4876" i="4" l="1"/>
  <c r="B4877" i="4"/>
  <c r="A4879" i="4"/>
  <c r="D4879" i="4" s="1"/>
  <c r="E4879" i="4" s="1"/>
  <c r="P4879" i="4" s="1"/>
  <c r="C4880" i="4"/>
  <c r="C4881" i="4" l="1"/>
  <c r="A4880" i="4"/>
  <c r="D4880" i="4" s="1"/>
  <c r="E4880" i="4" s="1"/>
  <c r="P4880" i="4" s="1"/>
  <c r="O4877" i="4"/>
  <c r="B4878" i="4"/>
  <c r="O4878" i="4" l="1"/>
  <c r="B4879" i="4"/>
  <c r="A4881" i="4"/>
  <c r="D4881" i="4" s="1"/>
  <c r="E4881" i="4" s="1"/>
  <c r="P4881" i="4" s="1"/>
  <c r="C4882" i="4"/>
  <c r="C4883" i="4" l="1"/>
  <c r="A4882" i="4"/>
  <c r="D4882" i="4" s="1"/>
  <c r="E4882" i="4" s="1"/>
  <c r="P4882" i="4" s="1"/>
  <c r="O4879" i="4"/>
  <c r="B4880" i="4"/>
  <c r="O4880" i="4" l="1"/>
  <c r="B4881" i="4"/>
  <c r="A4883" i="4"/>
  <c r="D4883" i="4" s="1"/>
  <c r="E4883" i="4" s="1"/>
  <c r="P4883" i="4" s="1"/>
  <c r="C4884" i="4"/>
  <c r="C4885" i="4" l="1"/>
  <c r="A4884" i="4"/>
  <c r="D4884" i="4" s="1"/>
  <c r="E4884" i="4" s="1"/>
  <c r="P4884" i="4" s="1"/>
  <c r="O4881" i="4"/>
  <c r="B4882" i="4"/>
  <c r="O4882" i="4" l="1"/>
  <c r="B4883" i="4"/>
  <c r="A4885" i="4"/>
  <c r="D4885" i="4" s="1"/>
  <c r="E4885" i="4" s="1"/>
  <c r="P4885" i="4" s="1"/>
  <c r="C4886" i="4"/>
  <c r="C4887" i="4" l="1"/>
  <c r="A4886" i="4"/>
  <c r="D4886" i="4" s="1"/>
  <c r="E4886" i="4" s="1"/>
  <c r="P4886" i="4" s="1"/>
  <c r="O4883" i="4"/>
  <c r="B4884" i="4"/>
  <c r="O4884" i="4" l="1"/>
  <c r="B4885" i="4"/>
  <c r="A4887" i="4"/>
  <c r="D4887" i="4" s="1"/>
  <c r="E4887" i="4" s="1"/>
  <c r="P4887" i="4" s="1"/>
  <c r="C4888" i="4"/>
  <c r="C4889" i="4" l="1"/>
  <c r="A4888" i="4"/>
  <c r="D4888" i="4" s="1"/>
  <c r="E4888" i="4" s="1"/>
  <c r="P4888" i="4" s="1"/>
  <c r="O4885" i="4"/>
  <c r="B4886" i="4"/>
  <c r="O4886" i="4" l="1"/>
  <c r="B4887" i="4"/>
  <c r="A4889" i="4"/>
  <c r="D4889" i="4" s="1"/>
  <c r="E4889" i="4" s="1"/>
  <c r="P4889" i="4" s="1"/>
  <c r="C4890" i="4"/>
  <c r="C4891" i="4" l="1"/>
  <c r="A4890" i="4"/>
  <c r="D4890" i="4" s="1"/>
  <c r="E4890" i="4" s="1"/>
  <c r="P4890" i="4" s="1"/>
  <c r="O4887" i="4"/>
  <c r="B4888" i="4"/>
  <c r="O4888" i="4" l="1"/>
  <c r="B4889" i="4"/>
  <c r="A4891" i="4"/>
  <c r="D4891" i="4" s="1"/>
  <c r="E4891" i="4" s="1"/>
  <c r="P4891" i="4" s="1"/>
  <c r="C4892" i="4"/>
  <c r="C4893" i="4" l="1"/>
  <c r="A4892" i="4"/>
  <c r="D4892" i="4" s="1"/>
  <c r="E4892" i="4" s="1"/>
  <c r="P4892" i="4" s="1"/>
  <c r="O4889" i="4"/>
  <c r="B4890" i="4"/>
  <c r="O4890" i="4" l="1"/>
  <c r="B4891" i="4"/>
  <c r="A4893" i="4"/>
  <c r="D4893" i="4" s="1"/>
  <c r="E4893" i="4" s="1"/>
  <c r="P4893" i="4" s="1"/>
  <c r="C4894" i="4"/>
  <c r="C4895" i="4" l="1"/>
  <c r="A4894" i="4"/>
  <c r="D4894" i="4" s="1"/>
  <c r="E4894" i="4" s="1"/>
  <c r="P4894" i="4" s="1"/>
  <c r="O4891" i="4"/>
  <c r="B4892" i="4"/>
  <c r="O4892" i="4" l="1"/>
  <c r="B4893" i="4"/>
  <c r="A4895" i="4"/>
  <c r="D4895" i="4" s="1"/>
  <c r="E4895" i="4" s="1"/>
  <c r="P4895" i="4" s="1"/>
  <c r="C4896" i="4"/>
  <c r="C4897" i="4" l="1"/>
  <c r="A4896" i="4"/>
  <c r="D4896" i="4" s="1"/>
  <c r="E4896" i="4" s="1"/>
  <c r="P4896" i="4" s="1"/>
  <c r="O4893" i="4"/>
  <c r="B4894" i="4"/>
  <c r="O4894" i="4" l="1"/>
  <c r="B4895" i="4"/>
  <c r="A4897" i="4"/>
  <c r="D4897" i="4" s="1"/>
  <c r="E4897" i="4" s="1"/>
  <c r="P4897" i="4" s="1"/>
  <c r="C4898" i="4"/>
  <c r="C4899" i="4" l="1"/>
  <c r="A4898" i="4"/>
  <c r="D4898" i="4" s="1"/>
  <c r="E4898" i="4" s="1"/>
  <c r="P4898" i="4" s="1"/>
  <c r="O4895" i="4"/>
  <c r="B4896" i="4"/>
  <c r="O4896" i="4" l="1"/>
  <c r="B4897" i="4"/>
  <c r="A4899" i="4"/>
  <c r="D4899" i="4" s="1"/>
  <c r="E4899" i="4" s="1"/>
  <c r="P4899" i="4" s="1"/>
  <c r="C4900" i="4"/>
  <c r="C4901" i="4" l="1"/>
  <c r="A4900" i="4"/>
  <c r="D4900" i="4" s="1"/>
  <c r="E4900" i="4" s="1"/>
  <c r="P4900" i="4" s="1"/>
  <c r="O4897" i="4"/>
  <c r="B4898" i="4"/>
  <c r="O4898" i="4" l="1"/>
  <c r="B4899" i="4"/>
  <c r="A4901" i="4"/>
  <c r="D4901" i="4" s="1"/>
  <c r="E4901" i="4" s="1"/>
  <c r="P4901" i="4" s="1"/>
  <c r="C4902" i="4"/>
  <c r="C4903" i="4" l="1"/>
  <c r="A4902" i="4"/>
  <c r="D4902" i="4" s="1"/>
  <c r="E4902" i="4" s="1"/>
  <c r="P4902" i="4" s="1"/>
  <c r="O4899" i="4"/>
  <c r="B4900" i="4"/>
  <c r="O4900" i="4" l="1"/>
  <c r="B4901" i="4"/>
  <c r="A4903" i="4"/>
  <c r="D4903" i="4" s="1"/>
  <c r="E4903" i="4" s="1"/>
  <c r="P4903" i="4" s="1"/>
  <c r="C4904" i="4"/>
  <c r="C4905" i="4" l="1"/>
  <c r="A4904" i="4"/>
  <c r="D4904" i="4" s="1"/>
  <c r="E4904" i="4" s="1"/>
  <c r="P4904" i="4" s="1"/>
  <c r="O4901" i="4"/>
  <c r="B4902" i="4"/>
  <c r="O4902" i="4" l="1"/>
  <c r="B4903" i="4"/>
  <c r="A4905" i="4"/>
  <c r="D4905" i="4" s="1"/>
  <c r="E4905" i="4" s="1"/>
  <c r="P4905" i="4" s="1"/>
  <c r="C4906" i="4"/>
  <c r="C4907" i="4" l="1"/>
  <c r="A4906" i="4"/>
  <c r="D4906" i="4" s="1"/>
  <c r="E4906" i="4" s="1"/>
  <c r="P4906" i="4" s="1"/>
  <c r="O4903" i="4"/>
  <c r="B4904" i="4"/>
  <c r="O4904" i="4" l="1"/>
  <c r="B4905" i="4"/>
  <c r="A4907" i="4"/>
  <c r="D4907" i="4" s="1"/>
  <c r="E4907" i="4" s="1"/>
  <c r="P4907" i="4" s="1"/>
  <c r="C4908" i="4"/>
  <c r="C4909" i="4" l="1"/>
  <c r="A4908" i="4"/>
  <c r="D4908" i="4" s="1"/>
  <c r="E4908" i="4" s="1"/>
  <c r="P4908" i="4" s="1"/>
  <c r="O4905" i="4"/>
  <c r="B4906" i="4"/>
  <c r="O4906" i="4" l="1"/>
  <c r="B4907" i="4"/>
  <c r="A4909" i="4"/>
  <c r="D4909" i="4" s="1"/>
  <c r="E4909" i="4" s="1"/>
  <c r="P4909" i="4" s="1"/>
  <c r="C4910" i="4"/>
  <c r="C4911" i="4" l="1"/>
  <c r="A4910" i="4"/>
  <c r="D4910" i="4" s="1"/>
  <c r="E4910" i="4" s="1"/>
  <c r="P4910" i="4" s="1"/>
  <c r="O4907" i="4"/>
  <c r="B4908" i="4"/>
  <c r="O4908" i="4" l="1"/>
  <c r="B4909" i="4"/>
  <c r="A4911" i="4"/>
  <c r="D4911" i="4" s="1"/>
  <c r="E4911" i="4" s="1"/>
  <c r="P4911" i="4" s="1"/>
  <c r="C4912" i="4"/>
  <c r="C4913" i="4" l="1"/>
  <c r="A4912" i="4"/>
  <c r="D4912" i="4" s="1"/>
  <c r="E4912" i="4" s="1"/>
  <c r="P4912" i="4" s="1"/>
  <c r="O4909" i="4"/>
  <c r="B4910" i="4"/>
  <c r="O4910" i="4" l="1"/>
  <c r="B4911" i="4"/>
  <c r="A4913" i="4"/>
  <c r="D4913" i="4" s="1"/>
  <c r="E4913" i="4" s="1"/>
  <c r="P4913" i="4" s="1"/>
  <c r="C4914" i="4"/>
  <c r="C4915" i="4" l="1"/>
  <c r="A4914" i="4"/>
  <c r="D4914" i="4" s="1"/>
  <c r="E4914" i="4" s="1"/>
  <c r="P4914" i="4" s="1"/>
  <c r="O4911" i="4"/>
  <c r="B4912" i="4"/>
  <c r="O4912" i="4" l="1"/>
  <c r="B4913" i="4"/>
  <c r="A4915" i="4"/>
  <c r="D4915" i="4" s="1"/>
  <c r="E4915" i="4" s="1"/>
  <c r="P4915" i="4" s="1"/>
  <c r="C4916" i="4"/>
  <c r="C4917" i="4" l="1"/>
  <c r="A4916" i="4"/>
  <c r="D4916" i="4" s="1"/>
  <c r="E4916" i="4" s="1"/>
  <c r="P4916" i="4" s="1"/>
  <c r="O4913" i="4"/>
  <c r="B4914" i="4"/>
  <c r="O4914" i="4" l="1"/>
  <c r="B4915" i="4"/>
  <c r="A4917" i="4"/>
  <c r="D4917" i="4" s="1"/>
  <c r="E4917" i="4" s="1"/>
  <c r="P4917" i="4" s="1"/>
  <c r="C4918" i="4"/>
  <c r="C4919" i="4" l="1"/>
  <c r="A4918" i="4"/>
  <c r="D4918" i="4" s="1"/>
  <c r="E4918" i="4" s="1"/>
  <c r="P4918" i="4" s="1"/>
  <c r="O4915" i="4"/>
  <c r="B4916" i="4"/>
  <c r="O4916" i="4" l="1"/>
  <c r="B4917" i="4"/>
  <c r="A4919" i="4"/>
  <c r="D4919" i="4" s="1"/>
  <c r="E4919" i="4" s="1"/>
  <c r="P4919" i="4" s="1"/>
  <c r="C4920" i="4"/>
  <c r="C4921" i="4" l="1"/>
  <c r="A4920" i="4"/>
  <c r="D4920" i="4" s="1"/>
  <c r="E4920" i="4" s="1"/>
  <c r="P4920" i="4" s="1"/>
  <c r="O4917" i="4"/>
  <c r="B4918" i="4"/>
  <c r="O4918" i="4" l="1"/>
  <c r="B4919" i="4"/>
  <c r="A4921" i="4"/>
  <c r="D4921" i="4" s="1"/>
  <c r="E4921" i="4" s="1"/>
  <c r="P4921" i="4" s="1"/>
  <c r="C4922" i="4"/>
  <c r="C4923" i="4" l="1"/>
  <c r="A4922" i="4"/>
  <c r="D4922" i="4" s="1"/>
  <c r="E4922" i="4" s="1"/>
  <c r="P4922" i="4" s="1"/>
  <c r="O4919" i="4"/>
  <c r="B4920" i="4"/>
  <c r="O4920" i="4" l="1"/>
  <c r="B4921" i="4"/>
  <c r="A4923" i="4"/>
  <c r="D4923" i="4" s="1"/>
  <c r="E4923" i="4" s="1"/>
  <c r="P4923" i="4" s="1"/>
  <c r="C4924" i="4"/>
  <c r="C4925" i="4" l="1"/>
  <c r="A4924" i="4"/>
  <c r="D4924" i="4" s="1"/>
  <c r="E4924" i="4" s="1"/>
  <c r="P4924" i="4" s="1"/>
  <c r="O4921" i="4"/>
  <c r="B4922" i="4"/>
  <c r="O4922" i="4" l="1"/>
  <c r="B4923" i="4"/>
  <c r="A4925" i="4"/>
  <c r="D4925" i="4" s="1"/>
  <c r="E4925" i="4" s="1"/>
  <c r="P4925" i="4" s="1"/>
  <c r="C4926" i="4"/>
  <c r="C4927" i="4" l="1"/>
  <c r="A4926" i="4"/>
  <c r="D4926" i="4" s="1"/>
  <c r="E4926" i="4" s="1"/>
  <c r="P4926" i="4" s="1"/>
  <c r="O4923" i="4"/>
  <c r="B4924" i="4"/>
  <c r="O4924" i="4" l="1"/>
  <c r="B4925" i="4"/>
  <c r="A4927" i="4"/>
  <c r="D4927" i="4" s="1"/>
  <c r="E4927" i="4" s="1"/>
  <c r="P4927" i="4" s="1"/>
  <c r="C4928" i="4"/>
  <c r="C4929" i="4" l="1"/>
  <c r="A4928" i="4"/>
  <c r="D4928" i="4" s="1"/>
  <c r="E4928" i="4" s="1"/>
  <c r="P4928" i="4" s="1"/>
  <c r="O4925" i="4"/>
  <c r="B4926" i="4"/>
  <c r="O4926" i="4" l="1"/>
  <c r="B4927" i="4"/>
  <c r="A4929" i="4"/>
  <c r="D4929" i="4" s="1"/>
  <c r="E4929" i="4" s="1"/>
  <c r="P4929" i="4" s="1"/>
  <c r="C4930" i="4"/>
  <c r="C4931" i="4" l="1"/>
  <c r="A4930" i="4"/>
  <c r="D4930" i="4" s="1"/>
  <c r="E4930" i="4" s="1"/>
  <c r="P4930" i="4" s="1"/>
  <c r="O4927" i="4"/>
  <c r="B4928" i="4"/>
  <c r="O4928" i="4" l="1"/>
  <c r="B4929" i="4"/>
  <c r="A4931" i="4"/>
  <c r="D4931" i="4" s="1"/>
  <c r="E4931" i="4" s="1"/>
  <c r="P4931" i="4" s="1"/>
  <c r="C4932" i="4"/>
  <c r="C4933" i="4" l="1"/>
  <c r="A4932" i="4"/>
  <c r="D4932" i="4" s="1"/>
  <c r="E4932" i="4" s="1"/>
  <c r="P4932" i="4" s="1"/>
  <c r="O4929" i="4"/>
  <c r="B4930" i="4"/>
  <c r="O4930" i="4" l="1"/>
  <c r="B4931" i="4"/>
  <c r="A4933" i="4"/>
  <c r="D4933" i="4" s="1"/>
  <c r="E4933" i="4" s="1"/>
  <c r="P4933" i="4" s="1"/>
  <c r="C4934" i="4"/>
  <c r="C4935" i="4" l="1"/>
  <c r="A4934" i="4"/>
  <c r="D4934" i="4" s="1"/>
  <c r="E4934" i="4" s="1"/>
  <c r="P4934" i="4" s="1"/>
  <c r="O4931" i="4"/>
  <c r="B4932" i="4"/>
  <c r="O4932" i="4" l="1"/>
  <c r="B4933" i="4"/>
  <c r="A4935" i="4"/>
  <c r="D4935" i="4" s="1"/>
  <c r="E4935" i="4" s="1"/>
  <c r="P4935" i="4" s="1"/>
  <c r="C4936" i="4"/>
  <c r="C4937" i="4" l="1"/>
  <c r="A4936" i="4"/>
  <c r="D4936" i="4" s="1"/>
  <c r="E4936" i="4" s="1"/>
  <c r="P4936" i="4" s="1"/>
  <c r="O4933" i="4"/>
  <c r="B4934" i="4"/>
  <c r="O4934" i="4" l="1"/>
  <c r="B4935" i="4"/>
  <c r="A4937" i="4"/>
  <c r="D4937" i="4" s="1"/>
  <c r="E4937" i="4" s="1"/>
  <c r="P4937" i="4" s="1"/>
  <c r="C4938" i="4"/>
  <c r="C4939" i="4" l="1"/>
  <c r="A4938" i="4"/>
  <c r="D4938" i="4" s="1"/>
  <c r="E4938" i="4" s="1"/>
  <c r="P4938" i="4" s="1"/>
  <c r="O4935" i="4"/>
  <c r="B4936" i="4"/>
  <c r="O4936" i="4" l="1"/>
  <c r="B4937" i="4"/>
  <c r="A4939" i="4"/>
  <c r="D4939" i="4" s="1"/>
  <c r="E4939" i="4" s="1"/>
  <c r="P4939" i="4" s="1"/>
  <c r="C4940" i="4"/>
  <c r="C4941" i="4" l="1"/>
  <c r="A4940" i="4"/>
  <c r="D4940" i="4" s="1"/>
  <c r="E4940" i="4" s="1"/>
  <c r="P4940" i="4" s="1"/>
  <c r="O4937" i="4"/>
  <c r="B4938" i="4"/>
  <c r="O4938" i="4" l="1"/>
  <c r="B4939" i="4"/>
  <c r="A4941" i="4"/>
  <c r="D4941" i="4" s="1"/>
  <c r="E4941" i="4" s="1"/>
  <c r="P4941" i="4" s="1"/>
  <c r="C4942" i="4"/>
  <c r="C4943" i="4" l="1"/>
  <c r="A4942" i="4"/>
  <c r="D4942" i="4" s="1"/>
  <c r="E4942" i="4" s="1"/>
  <c r="P4942" i="4" s="1"/>
  <c r="O4939" i="4"/>
  <c r="B4940" i="4"/>
  <c r="O4940" i="4" l="1"/>
  <c r="B4941" i="4"/>
  <c r="A4943" i="4"/>
  <c r="D4943" i="4" s="1"/>
  <c r="E4943" i="4" s="1"/>
  <c r="P4943" i="4" s="1"/>
  <c r="C4944" i="4"/>
  <c r="C4945" i="4" l="1"/>
  <c r="A4944" i="4"/>
  <c r="D4944" i="4" s="1"/>
  <c r="E4944" i="4" s="1"/>
  <c r="P4944" i="4" s="1"/>
  <c r="O4941" i="4"/>
  <c r="B4942" i="4"/>
  <c r="O4942" i="4" l="1"/>
  <c r="B4943" i="4"/>
  <c r="A4945" i="4"/>
  <c r="D4945" i="4" s="1"/>
  <c r="E4945" i="4" s="1"/>
  <c r="P4945" i="4" s="1"/>
  <c r="C4946" i="4"/>
  <c r="C4947" i="4" l="1"/>
  <c r="A4946" i="4"/>
  <c r="D4946" i="4" s="1"/>
  <c r="E4946" i="4" s="1"/>
  <c r="P4946" i="4" s="1"/>
  <c r="O4943" i="4"/>
  <c r="B4944" i="4"/>
  <c r="O4944" i="4" l="1"/>
  <c r="B4945" i="4"/>
  <c r="A4947" i="4"/>
  <c r="D4947" i="4" s="1"/>
  <c r="E4947" i="4" s="1"/>
  <c r="P4947" i="4" s="1"/>
  <c r="C4948" i="4"/>
  <c r="C4949" i="4" l="1"/>
  <c r="A4948" i="4"/>
  <c r="D4948" i="4" s="1"/>
  <c r="E4948" i="4" s="1"/>
  <c r="P4948" i="4" s="1"/>
  <c r="O4945" i="4"/>
  <c r="B4946" i="4"/>
  <c r="O4946" i="4" l="1"/>
  <c r="B4947" i="4"/>
  <c r="A4949" i="4"/>
  <c r="D4949" i="4" s="1"/>
  <c r="E4949" i="4" s="1"/>
  <c r="P4949" i="4" s="1"/>
  <c r="C4950" i="4"/>
  <c r="C4951" i="4" l="1"/>
  <c r="A4950" i="4"/>
  <c r="D4950" i="4" s="1"/>
  <c r="E4950" i="4" s="1"/>
  <c r="P4950" i="4" s="1"/>
  <c r="O4947" i="4"/>
  <c r="B4948" i="4"/>
  <c r="O4948" i="4" l="1"/>
  <c r="B4949" i="4"/>
  <c r="A4951" i="4"/>
  <c r="D4951" i="4" s="1"/>
  <c r="E4951" i="4" s="1"/>
  <c r="P4951" i="4" s="1"/>
  <c r="C4952" i="4"/>
  <c r="C4953" i="4" l="1"/>
  <c r="A4952" i="4"/>
  <c r="D4952" i="4" s="1"/>
  <c r="E4952" i="4" s="1"/>
  <c r="P4952" i="4" s="1"/>
  <c r="O4949" i="4"/>
  <c r="B4950" i="4"/>
  <c r="O4950" i="4" l="1"/>
  <c r="B4951" i="4"/>
  <c r="A4953" i="4"/>
  <c r="D4953" i="4" s="1"/>
  <c r="E4953" i="4" s="1"/>
  <c r="P4953" i="4" s="1"/>
  <c r="C4954" i="4"/>
  <c r="C4955" i="4" l="1"/>
  <c r="A4954" i="4"/>
  <c r="D4954" i="4" s="1"/>
  <c r="E4954" i="4" s="1"/>
  <c r="P4954" i="4" s="1"/>
  <c r="O4951" i="4"/>
  <c r="B4952" i="4"/>
  <c r="O4952" i="4" l="1"/>
  <c r="B4953" i="4"/>
  <c r="A4955" i="4"/>
  <c r="D4955" i="4" s="1"/>
  <c r="E4955" i="4" s="1"/>
  <c r="P4955" i="4" s="1"/>
  <c r="C4956" i="4"/>
  <c r="C4957" i="4" l="1"/>
  <c r="A4956" i="4"/>
  <c r="D4956" i="4" s="1"/>
  <c r="E4956" i="4" s="1"/>
  <c r="P4956" i="4" s="1"/>
  <c r="O4953" i="4"/>
  <c r="B4954" i="4"/>
  <c r="O4954" i="4" l="1"/>
  <c r="B4955" i="4"/>
  <c r="A4957" i="4"/>
  <c r="D4957" i="4" s="1"/>
  <c r="E4957" i="4" s="1"/>
  <c r="P4957" i="4" s="1"/>
  <c r="C4958" i="4"/>
  <c r="C4959" i="4" l="1"/>
  <c r="A4958" i="4"/>
  <c r="D4958" i="4" s="1"/>
  <c r="E4958" i="4" s="1"/>
  <c r="P4958" i="4" s="1"/>
  <c r="O4955" i="4"/>
  <c r="B4956" i="4"/>
  <c r="O4956" i="4" l="1"/>
  <c r="B4957" i="4"/>
  <c r="A4959" i="4"/>
  <c r="D4959" i="4" s="1"/>
  <c r="E4959" i="4" s="1"/>
  <c r="P4959" i="4" s="1"/>
  <c r="C4960" i="4"/>
  <c r="C4961" i="4" l="1"/>
  <c r="A4960" i="4"/>
  <c r="D4960" i="4" s="1"/>
  <c r="E4960" i="4" s="1"/>
  <c r="P4960" i="4" s="1"/>
  <c r="O4957" i="4"/>
  <c r="B4958" i="4"/>
  <c r="O4958" i="4" l="1"/>
  <c r="B4959" i="4"/>
  <c r="A4961" i="4"/>
  <c r="D4961" i="4" s="1"/>
  <c r="E4961" i="4" s="1"/>
  <c r="P4961" i="4" s="1"/>
  <c r="C4962" i="4"/>
  <c r="C4963" i="4" l="1"/>
  <c r="A4962" i="4"/>
  <c r="D4962" i="4" s="1"/>
  <c r="E4962" i="4" s="1"/>
  <c r="P4962" i="4" s="1"/>
  <c r="O4959" i="4"/>
  <c r="B4960" i="4"/>
  <c r="O4960" i="4" l="1"/>
  <c r="B4961" i="4"/>
  <c r="A4963" i="4"/>
  <c r="D4963" i="4" s="1"/>
  <c r="E4963" i="4" s="1"/>
  <c r="P4963" i="4" s="1"/>
  <c r="C4964" i="4"/>
  <c r="C4965" i="4" l="1"/>
  <c r="A4964" i="4"/>
  <c r="D4964" i="4" s="1"/>
  <c r="E4964" i="4" s="1"/>
  <c r="P4964" i="4" s="1"/>
  <c r="O4961" i="4"/>
  <c r="B4962" i="4"/>
  <c r="O4962" i="4" l="1"/>
  <c r="B4963" i="4"/>
  <c r="A4965" i="4"/>
  <c r="D4965" i="4" s="1"/>
  <c r="E4965" i="4" s="1"/>
  <c r="P4965" i="4" s="1"/>
  <c r="C4966" i="4"/>
  <c r="C4967" i="4" l="1"/>
  <c r="A4966" i="4"/>
  <c r="D4966" i="4" s="1"/>
  <c r="E4966" i="4" s="1"/>
  <c r="P4966" i="4" s="1"/>
  <c r="O4963" i="4"/>
  <c r="B4964" i="4"/>
  <c r="O4964" i="4" l="1"/>
  <c r="B4965" i="4"/>
  <c r="A4967" i="4"/>
  <c r="D4967" i="4" s="1"/>
  <c r="E4967" i="4" s="1"/>
  <c r="P4967" i="4" s="1"/>
  <c r="C4968" i="4"/>
  <c r="C4969" i="4" l="1"/>
  <c r="A4968" i="4"/>
  <c r="D4968" i="4" s="1"/>
  <c r="E4968" i="4" s="1"/>
  <c r="P4968" i="4" s="1"/>
  <c r="O4965" i="4"/>
  <c r="B4966" i="4"/>
  <c r="O4966" i="4" l="1"/>
  <c r="B4967" i="4"/>
  <c r="A4969" i="4"/>
  <c r="D4969" i="4" s="1"/>
  <c r="E4969" i="4" s="1"/>
  <c r="P4969" i="4" s="1"/>
  <c r="C4970" i="4"/>
  <c r="C4971" i="4" l="1"/>
  <c r="A4970" i="4"/>
  <c r="D4970" i="4" s="1"/>
  <c r="E4970" i="4" s="1"/>
  <c r="P4970" i="4" s="1"/>
  <c r="O4967" i="4"/>
  <c r="B4968" i="4"/>
  <c r="O4968" i="4" l="1"/>
  <c r="B4969" i="4"/>
  <c r="A4971" i="4"/>
  <c r="D4971" i="4" s="1"/>
  <c r="E4971" i="4" s="1"/>
  <c r="P4971" i="4" s="1"/>
  <c r="C4972" i="4"/>
  <c r="C4973" i="4" l="1"/>
  <c r="A4972" i="4"/>
  <c r="D4972" i="4" s="1"/>
  <c r="E4972" i="4" s="1"/>
  <c r="P4972" i="4" s="1"/>
  <c r="O4969" i="4"/>
  <c r="B4970" i="4"/>
  <c r="O4970" i="4" l="1"/>
  <c r="B4971" i="4"/>
  <c r="A4973" i="4"/>
  <c r="D4973" i="4" s="1"/>
  <c r="E4973" i="4" s="1"/>
  <c r="P4973" i="4" s="1"/>
  <c r="C4974" i="4"/>
  <c r="C4975" i="4" l="1"/>
  <c r="A4974" i="4"/>
  <c r="D4974" i="4" s="1"/>
  <c r="E4974" i="4" s="1"/>
  <c r="P4974" i="4" s="1"/>
  <c r="O4971" i="4"/>
  <c r="B4972" i="4"/>
  <c r="O4972" i="4" l="1"/>
  <c r="B4973" i="4"/>
  <c r="A4975" i="4"/>
  <c r="D4975" i="4" s="1"/>
  <c r="E4975" i="4" s="1"/>
  <c r="P4975" i="4" s="1"/>
  <c r="C4976" i="4"/>
  <c r="C4977" i="4" l="1"/>
  <c r="A4976" i="4"/>
  <c r="D4976" i="4" s="1"/>
  <c r="E4976" i="4" s="1"/>
  <c r="P4976" i="4" s="1"/>
  <c r="O4973" i="4"/>
  <c r="B4974" i="4"/>
  <c r="O4974" i="4" l="1"/>
  <c r="B4975" i="4"/>
  <c r="A4977" i="4"/>
  <c r="D4977" i="4" s="1"/>
  <c r="E4977" i="4" s="1"/>
  <c r="P4977" i="4" s="1"/>
  <c r="C4978" i="4"/>
  <c r="C4979" i="4" l="1"/>
  <c r="A4978" i="4"/>
  <c r="D4978" i="4" s="1"/>
  <c r="E4978" i="4" s="1"/>
  <c r="P4978" i="4" s="1"/>
  <c r="O4975" i="4"/>
  <c r="B4976" i="4"/>
  <c r="O4976" i="4" l="1"/>
  <c r="B4977" i="4"/>
  <c r="A4979" i="4"/>
  <c r="D4979" i="4" s="1"/>
  <c r="E4979" i="4" s="1"/>
  <c r="P4979" i="4" s="1"/>
  <c r="C4980" i="4"/>
  <c r="C4981" i="4" l="1"/>
  <c r="A4980" i="4"/>
  <c r="D4980" i="4" s="1"/>
  <c r="E4980" i="4" s="1"/>
  <c r="P4980" i="4" s="1"/>
  <c r="O4977" i="4"/>
  <c r="B4978" i="4"/>
  <c r="O4978" i="4" l="1"/>
  <c r="B4979" i="4"/>
  <c r="A4981" i="4"/>
  <c r="D4981" i="4" s="1"/>
  <c r="E4981" i="4" s="1"/>
  <c r="P4981" i="4" s="1"/>
  <c r="C4982" i="4"/>
  <c r="C4983" i="4" l="1"/>
  <c r="A4982" i="4"/>
  <c r="D4982" i="4" s="1"/>
  <c r="E4982" i="4" s="1"/>
  <c r="P4982" i="4" s="1"/>
  <c r="O4979" i="4"/>
  <c r="B4980" i="4"/>
  <c r="O4980" i="4" l="1"/>
  <c r="B4981" i="4"/>
  <c r="A4983" i="4"/>
  <c r="D4983" i="4" s="1"/>
  <c r="E4983" i="4" s="1"/>
  <c r="P4983" i="4" s="1"/>
  <c r="C4984" i="4"/>
  <c r="C4985" i="4" l="1"/>
  <c r="A4984" i="4"/>
  <c r="D4984" i="4" s="1"/>
  <c r="E4984" i="4" s="1"/>
  <c r="P4984" i="4" s="1"/>
  <c r="O4981" i="4"/>
  <c r="B4982" i="4"/>
  <c r="O4982" i="4" l="1"/>
  <c r="B4983" i="4"/>
  <c r="A4985" i="4"/>
  <c r="D4985" i="4" s="1"/>
  <c r="E4985" i="4" s="1"/>
  <c r="P4985" i="4" s="1"/>
  <c r="C4986" i="4"/>
  <c r="C4987" i="4" l="1"/>
  <c r="A4986" i="4"/>
  <c r="D4986" i="4" s="1"/>
  <c r="E4986" i="4" s="1"/>
  <c r="P4986" i="4" s="1"/>
  <c r="O4983" i="4"/>
  <c r="B4984" i="4"/>
  <c r="O4984" i="4" l="1"/>
  <c r="B4985" i="4"/>
  <c r="A4987" i="4"/>
  <c r="D4987" i="4" s="1"/>
  <c r="E4987" i="4" s="1"/>
  <c r="P4987" i="4" s="1"/>
  <c r="C4988" i="4"/>
  <c r="C4989" i="4" l="1"/>
  <c r="A4988" i="4"/>
  <c r="D4988" i="4" s="1"/>
  <c r="E4988" i="4" s="1"/>
  <c r="P4988" i="4" s="1"/>
  <c r="O4985" i="4"/>
  <c r="B4986" i="4"/>
  <c r="O4986" i="4" l="1"/>
  <c r="B4987" i="4"/>
  <c r="A4989" i="4"/>
  <c r="D4989" i="4" s="1"/>
  <c r="E4989" i="4" s="1"/>
  <c r="P4989" i="4" s="1"/>
  <c r="C4990" i="4"/>
  <c r="C4991" i="4" l="1"/>
  <c r="A4990" i="4"/>
  <c r="D4990" i="4" s="1"/>
  <c r="E4990" i="4" s="1"/>
  <c r="P4990" i="4" s="1"/>
  <c r="O4987" i="4"/>
  <c r="B4988" i="4"/>
  <c r="O4988" i="4" l="1"/>
  <c r="B4989" i="4"/>
  <c r="A4991" i="4"/>
  <c r="D4991" i="4" s="1"/>
  <c r="E4991" i="4" s="1"/>
  <c r="P4991" i="4" s="1"/>
  <c r="C4992" i="4"/>
  <c r="C4993" i="4" l="1"/>
  <c r="A4992" i="4"/>
  <c r="D4992" i="4" s="1"/>
  <c r="E4992" i="4" s="1"/>
  <c r="P4992" i="4" s="1"/>
  <c r="O4989" i="4"/>
  <c r="B4990" i="4"/>
  <c r="O4990" i="4" l="1"/>
  <c r="B4991" i="4"/>
  <c r="A4993" i="4"/>
  <c r="D4993" i="4" s="1"/>
  <c r="E4993" i="4" s="1"/>
  <c r="P4993" i="4" s="1"/>
  <c r="C4994" i="4"/>
  <c r="C4995" i="4" l="1"/>
  <c r="A4994" i="4"/>
  <c r="D4994" i="4" s="1"/>
  <c r="E4994" i="4" s="1"/>
  <c r="P4994" i="4" s="1"/>
  <c r="O4991" i="4"/>
  <c r="B4992" i="4"/>
  <c r="O4992" i="4" l="1"/>
  <c r="B4993" i="4"/>
  <c r="A4995" i="4"/>
  <c r="D4995" i="4" s="1"/>
  <c r="E4995" i="4" s="1"/>
  <c r="P4995" i="4" s="1"/>
  <c r="C4996" i="4"/>
  <c r="C4997" i="4" l="1"/>
  <c r="A4996" i="4"/>
  <c r="D4996" i="4" s="1"/>
  <c r="E4996" i="4" s="1"/>
  <c r="P4996" i="4" s="1"/>
  <c r="O4993" i="4"/>
  <c r="B4994" i="4"/>
  <c r="O4994" i="4" l="1"/>
  <c r="B4995" i="4"/>
  <c r="A4997" i="4"/>
  <c r="D4997" i="4" s="1"/>
  <c r="E4997" i="4" s="1"/>
  <c r="P4997" i="4" s="1"/>
  <c r="C4998" i="4"/>
  <c r="C4999" i="4" l="1"/>
  <c r="A4998" i="4"/>
  <c r="D4998" i="4" s="1"/>
  <c r="E4998" i="4" s="1"/>
  <c r="P4998" i="4" s="1"/>
  <c r="O4995" i="4"/>
  <c r="B4996" i="4"/>
  <c r="O4996" i="4" l="1"/>
  <c r="B4997" i="4"/>
  <c r="A4999" i="4"/>
  <c r="D4999" i="4" s="1"/>
  <c r="E4999" i="4" s="1"/>
  <c r="P4999" i="4" s="1"/>
  <c r="C5000" i="4"/>
  <c r="C5001" i="4" l="1"/>
  <c r="A5000" i="4"/>
  <c r="D5000" i="4" s="1"/>
  <c r="E5000" i="4" s="1"/>
  <c r="P5000" i="4" s="1"/>
  <c r="O4997" i="4"/>
  <c r="B4998" i="4"/>
  <c r="O4998" i="4" l="1"/>
  <c r="B4999" i="4"/>
  <c r="A5001" i="4"/>
  <c r="D5001" i="4" s="1"/>
  <c r="E5001" i="4" s="1"/>
  <c r="P5001" i="4" s="1"/>
  <c r="C5002" i="4"/>
  <c r="C5003" i="4" l="1"/>
  <c r="A5002" i="4"/>
  <c r="D5002" i="4" s="1"/>
  <c r="E5002" i="4" s="1"/>
  <c r="P5002" i="4" s="1"/>
  <c r="O4999" i="4"/>
  <c r="B5000" i="4"/>
  <c r="O5000" i="4" l="1"/>
  <c r="B5001" i="4"/>
  <c r="A5003" i="4"/>
  <c r="D5003" i="4" s="1"/>
  <c r="E5003" i="4" s="1"/>
  <c r="P5003" i="4" s="1"/>
  <c r="C5004" i="4"/>
  <c r="C5005" i="4" l="1"/>
  <c r="A5004" i="4"/>
  <c r="D5004" i="4" s="1"/>
  <c r="E5004" i="4" s="1"/>
  <c r="P5004" i="4" s="1"/>
  <c r="O5001" i="4"/>
  <c r="B5002" i="4"/>
  <c r="O5002" i="4" l="1"/>
  <c r="B5003" i="4"/>
  <c r="A5005" i="4"/>
  <c r="D5005" i="4" s="1"/>
  <c r="E5005" i="4" s="1"/>
  <c r="P5005" i="4" s="1"/>
  <c r="C5006" i="4"/>
  <c r="C5007" i="4" l="1"/>
  <c r="A5006" i="4"/>
  <c r="D5006" i="4" s="1"/>
  <c r="E5006" i="4" s="1"/>
  <c r="P5006" i="4" s="1"/>
  <c r="O5003" i="4"/>
  <c r="B5004" i="4"/>
  <c r="O5004" i="4" l="1"/>
  <c r="B5005" i="4"/>
  <c r="A5007" i="4"/>
  <c r="D5007" i="4" s="1"/>
  <c r="E5007" i="4" s="1"/>
  <c r="P5007" i="4" s="1"/>
  <c r="C5008" i="4"/>
  <c r="C5009" i="4" l="1"/>
  <c r="A5008" i="4"/>
  <c r="D5008" i="4" s="1"/>
  <c r="E5008" i="4" s="1"/>
  <c r="P5008" i="4" s="1"/>
  <c r="O5005" i="4"/>
  <c r="B5006" i="4"/>
  <c r="O5006" i="4" l="1"/>
  <c r="B5007" i="4"/>
  <c r="A5009" i="4"/>
  <c r="D5009" i="4" s="1"/>
  <c r="E5009" i="4" s="1"/>
  <c r="P5009" i="4" s="1"/>
  <c r="C5010" i="4"/>
  <c r="C5011" i="4" l="1"/>
  <c r="A5010" i="4"/>
  <c r="D5010" i="4" s="1"/>
  <c r="E5010" i="4" s="1"/>
  <c r="P5010" i="4" s="1"/>
  <c r="O5007" i="4"/>
  <c r="B5008" i="4"/>
  <c r="O5008" i="4" l="1"/>
  <c r="B5009" i="4"/>
  <c r="A5011" i="4"/>
  <c r="D5011" i="4" s="1"/>
  <c r="E5011" i="4" s="1"/>
  <c r="P5011" i="4" s="1"/>
  <c r="C5012" i="4"/>
  <c r="C5013" i="4" l="1"/>
  <c r="A5012" i="4"/>
  <c r="D5012" i="4" s="1"/>
  <c r="E5012" i="4" s="1"/>
  <c r="P5012" i="4" s="1"/>
  <c r="O5009" i="4"/>
  <c r="B5010" i="4"/>
  <c r="O5010" i="4" l="1"/>
  <c r="B5011" i="4"/>
  <c r="A5013" i="4"/>
  <c r="D5013" i="4" s="1"/>
  <c r="E5013" i="4" s="1"/>
  <c r="P5013" i="4" s="1"/>
  <c r="C5014" i="4"/>
  <c r="C5015" i="4" l="1"/>
  <c r="A5014" i="4"/>
  <c r="D5014" i="4" s="1"/>
  <c r="E5014" i="4" s="1"/>
  <c r="P5014" i="4" s="1"/>
  <c r="O5011" i="4"/>
  <c r="B5012" i="4"/>
  <c r="O5012" i="4" l="1"/>
  <c r="B5013" i="4"/>
  <c r="A5015" i="4"/>
  <c r="D5015" i="4" s="1"/>
  <c r="E5015" i="4" s="1"/>
  <c r="P5015" i="4" s="1"/>
  <c r="C5016" i="4"/>
  <c r="C5017" i="4" l="1"/>
  <c r="A5016" i="4"/>
  <c r="D5016" i="4" s="1"/>
  <c r="E5016" i="4" s="1"/>
  <c r="P5016" i="4" s="1"/>
  <c r="O5013" i="4"/>
  <c r="B5014" i="4"/>
  <c r="O5014" i="4" l="1"/>
  <c r="B5015" i="4"/>
  <c r="A5017" i="4"/>
  <c r="D5017" i="4" s="1"/>
  <c r="E5017" i="4" s="1"/>
  <c r="P5017" i="4" s="1"/>
  <c r="C5018" i="4"/>
  <c r="C5019" i="4" l="1"/>
  <c r="A5018" i="4"/>
  <c r="D5018" i="4" s="1"/>
  <c r="E5018" i="4" s="1"/>
  <c r="P5018" i="4" s="1"/>
  <c r="O5015" i="4"/>
  <c r="B5016" i="4"/>
  <c r="O5016" i="4" l="1"/>
  <c r="B5017" i="4"/>
  <c r="A5019" i="4"/>
  <c r="D5019" i="4" s="1"/>
  <c r="E5019" i="4" s="1"/>
  <c r="P5019" i="4" s="1"/>
  <c r="C5020" i="4"/>
  <c r="C5021" i="4" l="1"/>
  <c r="A5020" i="4"/>
  <c r="D5020" i="4" s="1"/>
  <c r="E5020" i="4" s="1"/>
  <c r="P5020" i="4" s="1"/>
  <c r="O5017" i="4"/>
  <c r="B5018" i="4"/>
  <c r="O5018" i="4" l="1"/>
  <c r="B5019" i="4"/>
  <c r="A5021" i="4"/>
  <c r="D5021" i="4" s="1"/>
  <c r="E5021" i="4" s="1"/>
  <c r="P5021" i="4" s="1"/>
  <c r="C5022" i="4"/>
  <c r="C5023" i="4" l="1"/>
  <c r="A5022" i="4"/>
  <c r="D5022" i="4" s="1"/>
  <c r="E5022" i="4" s="1"/>
  <c r="P5022" i="4" s="1"/>
  <c r="O5019" i="4"/>
  <c r="B5020" i="4"/>
  <c r="O5020" i="4" l="1"/>
  <c r="B5021" i="4"/>
  <c r="A5023" i="4"/>
  <c r="D5023" i="4" s="1"/>
  <c r="E5023" i="4" s="1"/>
  <c r="P5023" i="4" s="1"/>
  <c r="C5024" i="4"/>
  <c r="C5025" i="4" l="1"/>
  <c r="A5024" i="4"/>
  <c r="D5024" i="4" s="1"/>
  <c r="E5024" i="4" s="1"/>
  <c r="P5024" i="4" s="1"/>
  <c r="O5021" i="4"/>
  <c r="B5022" i="4"/>
  <c r="O5022" i="4" l="1"/>
  <c r="B5023" i="4"/>
  <c r="A5025" i="4"/>
  <c r="D5025" i="4" s="1"/>
  <c r="E5025" i="4" s="1"/>
  <c r="P5025" i="4" s="1"/>
  <c r="C5026" i="4"/>
  <c r="C5027" i="4" l="1"/>
  <c r="A5026" i="4"/>
  <c r="D5026" i="4" s="1"/>
  <c r="E5026" i="4" s="1"/>
  <c r="P5026" i="4" s="1"/>
  <c r="O5023" i="4"/>
  <c r="B5024" i="4"/>
  <c r="O5024" i="4" l="1"/>
  <c r="B5025" i="4"/>
  <c r="A5027" i="4"/>
  <c r="D5027" i="4" s="1"/>
  <c r="E5027" i="4" s="1"/>
  <c r="P5027" i="4" s="1"/>
  <c r="C5028" i="4"/>
  <c r="C5029" i="4" l="1"/>
  <c r="A5028" i="4"/>
  <c r="D5028" i="4" s="1"/>
  <c r="E5028" i="4" s="1"/>
  <c r="P5028" i="4" s="1"/>
  <c r="O5025" i="4"/>
  <c r="B5026" i="4"/>
  <c r="O5026" i="4" l="1"/>
  <c r="B5027" i="4"/>
  <c r="A5029" i="4"/>
  <c r="D5029" i="4" s="1"/>
  <c r="E5029" i="4" s="1"/>
  <c r="P5029" i="4" s="1"/>
  <c r="C5030" i="4"/>
  <c r="C5031" i="4" l="1"/>
  <c r="A5030" i="4"/>
  <c r="D5030" i="4" s="1"/>
  <c r="E5030" i="4" s="1"/>
  <c r="P5030" i="4" s="1"/>
  <c r="O5027" i="4"/>
  <c r="B5028" i="4"/>
  <c r="O5028" i="4" l="1"/>
  <c r="B5029" i="4"/>
  <c r="A5031" i="4"/>
  <c r="D5031" i="4" s="1"/>
  <c r="E5031" i="4" s="1"/>
  <c r="P5031" i="4" s="1"/>
  <c r="C5032" i="4"/>
  <c r="C5033" i="4" l="1"/>
  <c r="A5032" i="4"/>
  <c r="D5032" i="4" s="1"/>
  <c r="E5032" i="4" s="1"/>
  <c r="P5032" i="4" s="1"/>
  <c r="O5029" i="4"/>
  <c r="B5030" i="4"/>
  <c r="O5030" i="4" l="1"/>
  <c r="B5031" i="4"/>
  <c r="A5033" i="4"/>
  <c r="D5033" i="4" s="1"/>
  <c r="E5033" i="4" s="1"/>
  <c r="P5033" i="4" s="1"/>
  <c r="C5034" i="4"/>
  <c r="C5035" i="4" l="1"/>
  <c r="A5034" i="4"/>
  <c r="D5034" i="4" s="1"/>
  <c r="E5034" i="4" s="1"/>
  <c r="P5034" i="4" s="1"/>
  <c r="O5031" i="4"/>
  <c r="B5032" i="4"/>
  <c r="O5032" i="4" l="1"/>
  <c r="B5033" i="4"/>
  <c r="A5035" i="4"/>
  <c r="D5035" i="4" s="1"/>
  <c r="E5035" i="4" s="1"/>
  <c r="P5035" i="4" s="1"/>
  <c r="C5036" i="4"/>
  <c r="C5037" i="4" l="1"/>
  <c r="A5036" i="4"/>
  <c r="D5036" i="4" s="1"/>
  <c r="E5036" i="4" s="1"/>
  <c r="P5036" i="4" s="1"/>
  <c r="O5033" i="4"/>
  <c r="B5034" i="4"/>
  <c r="O5034" i="4" l="1"/>
  <c r="B5035" i="4"/>
  <c r="A5037" i="4"/>
  <c r="D5037" i="4" s="1"/>
  <c r="E5037" i="4" s="1"/>
  <c r="P5037" i="4" s="1"/>
  <c r="C5038" i="4"/>
  <c r="C5039" i="4" l="1"/>
  <c r="A5038" i="4"/>
  <c r="D5038" i="4" s="1"/>
  <c r="E5038" i="4" s="1"/>
  <c r="P5038" i="4" s="1"/>
  <c r="O5035" i="4"/>
  <c r="B5036" i="4"/>
  <c r="O5036" i="4" l="1"/>
  <c r="B5037" i="4"/>
  <c r="A5039" i="4"/>
  <c r="D5039" i="4" s="1"/>
  <c r="E5039" i="4" s="1"/>
  <c r="P5039" i="4" s="1"/>
  <c r="C5040" i="4"/>
  <c r="C5041" i="4" l="1"/>
  <c r="A5040" i="4"/>
  <c r="D5040" i="4" s="1"/>
  <c r="E5040" i="4" s="1"/>
  <c r="P5040" i="4" s="1"/>
  <c r="O5037" i="4"/>
  <c r="B5038" i="4"/>
  <c r="O5038" i="4" l="1"/>
  <c r="B5039" i="4"/>
  <c r="A5041" i="4"/>
  <c r="D5041" i="4" s="1"/>
  <c r="E5041" i="4" s="1"/>
  <c r="P5041" i="4" s="1"/>
  <c r="C5042" i="4"/>
  <c r="C5043" i="4" l="1"/>
  <c r="A5042" i="4"/>
  <c r="D5042" i="4" s="1"/>
  <c r="E5042" i="4" s="1"/>
  <c r="P5042" i="4" s="1"/>
  <c r="O5039" i="4"/>
  <c r="B5040" i="4"/>
  <c r="O5040" i="4" l="1"/>
  <c r="B5041" i="4"/>
  <c r="A5043" i="4"/>
  <c r="D5043" i="4" s="1"/>
  <c r="E5043" i="4" s="1"/>
  <c r="P5043" i="4" s="1"/>
  <c r="C5044" i="4"/>
  <c r="C5045" i="4" l="1"/>
  <c r="A5044" i="4"/>
  <c r="D5044" i="4" s="1"/>
  <c r="E5044" i="4" s="1"/>
  <c r="P5044" i="4" s="1"/>
  <c r="O5041" i="4"/>
  <c r="B5042" i="4"/>
  <c r="O5042" i="4" l="1"/>
  <c r="B5043" i="4"/>
  <c r="A5045" i="4"/>
  <c r="D5045" i="4" s="1"/>
  <c r="E5045" i="4" s="1"/>
  <c r="P5045" i="4" s="1"/>
  <c r="C5046" i="4"/>
  <c r="C5047" i="4" l="1"/>
  <c r="A5046" i="4"/>
  <c r="D5046" i="4" s="1"/>
  <c r="E5046" i="4" s="1"/>
  <c r="P5046" i="4" s="1"/>
  <c r="O5043" i="4"/>
  <c r="B5044" i="4"/>
  <c r="O5044" i="4" l="1"/>
  <c r="B5045" i="4"/>
  <c r="A5047" i="4"/>
  <c r="D5047" i="4" s="1"/>
  <c r="E5047" i="4" s="1"/>
  <c r="P5047" i="4" s="1"/>
  <c r="C5048" i="4"/>
  <c r="C5049" i="4" l="1"/>
  <c r="A5048" i="4"/>
  <c r="D5048" i="4" s="1"/>
  <c r="E5048" i="4" s="1"/>
  <c r="P5048" i="4" s="1"/>
  <c r="O5045" i="4"/>
  <c r="B5046" i="4"/>
  <c r="O5046" i="4" l="1"/>
  <c r="B5047" i="4"/>
  <c r="A5049" i="4"/>
  <c r="D5049" i="4" s="1"/>
  <c r="E5049" i="4" s="1"/>
  <c r="P5049" i="4" s="1"/>
  <c r="C5050" i="4"/>
  <c r="C5051" i="4" l="1"/>
  <c r="A5050" i="4"/>
  <c r="D5050" i="4" s="1"/>
  <c r="E5050" i="4" s="1"/>
  <c r="P5050" i="4" s="1"/>
  <c r="O5047" i="4"/>
  <c r="B5048" i="4"/>
  <c r="O5048" i="4" l="1"/>
  <c r="B5049" i="4"/>
  <c r="A5051" i="4"/>
  <c r="D5051" i="4" s="1"/>
  <c r="E5051" i="4" s="1"/>
  <c r="P5051" i="4" s="1"/>
  <c r="C5052" i="4"/>
  <c r="C5053" i="4" l="1"/>
  <c r="A5052" i="4"/>
  <c r="D5052" i="4" s="1"/>
  <c r="E5052" i="4" s="1"/>
  <c r="P5052" i="4" s="1"/>
  <c r="O5049" i="4"/>
  <c r="B5050" i="4"/>
  <c r="O5050" i="4" l="1"/>
  <c r="B5051" i="4"/>
  <c r="A5053" i="4"/>
  <c r="D5053" i="4" s="1"/>
  <c r="E5053" i="4" s="1"/>
  <c r="P5053" i="4" s="1"/>
  <c r="C5054" i="4"/>
  <c r="C5055" i="4" l="1"/>
  <c r="A5054" i="4"/>
  <c r="D5054" i="4" s="1"/>
  <c r="E5054" i="4" s="1"/>
  <c r="P5054" i="4" s="1"/>
  <c r="O5051" i="4"/>
  <c r="B5052" i="4"/>
  <c r="O5052" i="4" l="1"/>
  <c r="B5053" i="4"/>
  <c r="A5055" i="4"/>
  <c r="D5055" i="4" s="1"/>
  <c r="E5055" i="4" s="1"/>
  <c r="P5055" i="4" s="1"/>
  <c r="C5056" i="4"/>
  <c r="C5057" i="4" l="1"/>
  <c r="A5056" i="4"/>
  <c r="D5056" i="4" s="1"/>
  <c r="E5056" i="4" s="1"/>
  <c r="P5056" i="4" s="1"/>
  <c r="O5053" i="4"/>
  <c r="B5054" i="4"/>
  <c r="O5054" i="4" l="1"/>
  <c r="B5055" i="4"/>
  <c r="A5057" i="4"/>
  <c r="D5057" i="4" s="1"/>
  <c r="E5057" i="4" s="1"/>
  <c r="P5057" i="4" s="1"/>
  <c r="C5058" i="4"/>
  <c r="C5059" i="4" l="1"/>
  <c r="A5058" i="4"/>
  <c r="D5058" i="4" s="1"/>
  <c r="E5058" i="4" s="1"/>
  <c r="P5058" i="4" s="1"/>
  <c r="O5055" i="4"/>
  <c r="B5056" i="4"/>
  <c r="O5056" i="4" l="1"/>
  <c r="B5057" i="4"/>
  <c r="A5059" i="4"/>
  <c r="D5059" i="4" s="1"/>
  <c r="E5059" i="4" s="1"/>
  <c r="P5059" i="4" s="1"/>
  <c r="C5060" i="4"/>
  <c r="C5061" i="4" l="1"/>
  <c r="A5060" i="4"/>
  <c r="D5060" i="4" s="1"/>
  <c r="E5060" i="4" s="1"/>
  <c r="P5060" i="4" s="1"/>
  <c r="O5057" i="4"/>
  <c r="B5058" i="4"/>
  <c r="O5058" i="4" l="1"/>
  <c r="B5059" i="4"/>
  <c r="A5061" i="4"/>
  <c r="D5061" i="4" s="1"/>
  <c r="E5061" i="4" s="1"/>
  <c r="P5061" i="4" s="1"/>
  <c r="C5062" i="4"/>
  <c r="C5063" i="4" l="1"/>
  <c r="A5062" i="4"/>
  <c r="D5062" i="4" s="1"/>
  <c r="E5062" i="4" s="1"/>
  <c r="P5062" i="4" s="1"/>
  <c r="O5059" i="4"/>
  <c r="B5060" i="4"/>
  <c r="O5060" i="4" l="1"/>
  <c r="B5061" i="4"/>
  <c r="A5063" i="4"/>
  <c r="D5063" i="4" s="1"/>
  <c r="E5063" i="4" s="1"/>
  <c r="P5063" i="4" s="1"/>
  <c r="C5064" i="4"/>
  <c r="C5065" i="4" l="1"/>
  <c r="A5064" i="4"/>
  <c r="D5064" i="4" s="1"/>
  <c r="E5064" i="4" s="1"/>
  <c r="P5064" i="4" s="1"/>
  <c r="O5061" i="4"/>
  <c r="B5062" i="4"/>
  <c r="O5062" i="4" l="1"/>
  <c r="B5063" i="4"/>
  <c r="A5065" i="4"/>
  <c r="D5065" i="4" s="1"/>
  <c r="E5065" i="4" s="1"/>
  <c r="P5065" i="4" s="1"/>
  <c r="C5066" i="4"/>
  <c r="C5067" i="4" l="1"/>
  <c r="A5066" i="4"/>
  <c r="D5066" i="4" s="1"/>
  <c r="E5066" i="4" s="1"/>
  <c r="P5066" i="4" s="1"/>
  <c r="O5063" i="4"/>
  <c r="B5064" i="4"/>
  <c r="O5064" i="4" l="1"/>
  <c r="B5065" i="4"/>
  <c r="A5067" i="4"/>
  <c r="D5067" i="4" s="1"/>
  <c r="E5067" i="4" s="1"/>
  <c r="P5067" i="4" s="1"/>
  <c r="C5068" i="4"/>
  <c r="C5069" i="4" l="1"/>
  <c r="A5068" i="4"/>
  <c r="D5068" i="4" s="1"/>
  <c r="E5068" i="4" s="1"/>
  <c r="P5068" i="4" s="1"/>
  <c r="O5065" i="4"/>
  <c r="B5066" i="4"/>
  <c r="O5066" i="4" l="1"/>
  <c r="B5067" i="4"/>
  <c r="A5069" i="4"/>
  <c r="D5069" i="4" s="1"/>
  <c r="E5069" i="4" s="1"/>
  <c r="P5069" i="4" s="1"/>
  <c r="C5070" i="4"/>
  <c r="C5071" i="4" l="1"/>
  <c r="A5070" i="4"/>
  <c r="D5070" i="4" s="1"/>
  <c r="E5070" i="4" s="1"/>
  <c r="P5070" i="4" s="1"/>
  <c r="O5067" i="4"/>
  <c r="B5068" i="4"/>
  <c r="O5068" i="4" l="1"/>
  <c r="B5069" i="4"/>
  <c r="A5071" i="4"/>
  <c r="D5071" i="4" s="1"/>
  <c r="E5071" i="4" s="1"/>
  <c r="P5071" i="4" s="1"/>
  <c r="C5072" i="4"/>
  <c r="C5073" i="4" l="1"/>
  <c r="A5072" i="4"/>
  <c r="D5072" i="4" s="1"/>
  <c r="E5072" i="4" s="1"/>
  <c r="P5072" i="4" s="1"/>
  <c r="O5069" i="4"/>
  <c r="B5070" i="4"/>
  <c r="O5070" i="4" l="1"/>
  <c r="B5071" i="4"/>
  <c r="A5073" i="4"/>
  <c r="D5073" i="4" s="1"/>
  <c r="E5073" i="4" s="1"/>
  <c r="P5073" i="4" s="1"/>
  <c r="C5074" i="4"/>
  <c r="C5075" i="4" l="1"/>
  <c r="A5074" i="4"/>
  <c r="D5074" i="4" s="1"/>
  <c r="E5074" i="4" s="1"/>
  <c r="P5074" i="4" s="1"/>
  <c r="O5071" i="4"/>
  <c r="B5072" i="4"/>
  <c r="O5072" i="4" l="1"/>
  <c r="B5073" i="4"/>
  <c r="A5075" i="4"/>
  <c r="D5075" i="4" s="1"/>
  <c r="E5075" i="4" s="1"/>
  <c r="P5075" i="4" s="1"/>
  <c r="C5076" i="4"/>
  <c r="C5077" i="4" l="1"/>
  <c r="A5076" i="4"/>
  <c r="D5076" i="4" s="1"/>
  <c r="E5076" i="4" s="1"/>
  <c r="P5076" i="4" s="1"/>
  <c r="O5073" i="4"/>
  <c r="B5074" i="4"/>
  <c r="O5074" i="4" l="1"/>
  <c r="B5075" i="4"/>
  <c r="A5077" i="4"/>
  <c r="D5077" i="4" s="1"/>
  <c r="E5077" i="4" s="1"/>
  <c r="P5077" i="4" s="1"/>
  <c r="C5078" i="4"/>
  <c r="C5079" i="4" l="1"/>
  <c r="A5078" i="4"/>
  <c r="D5078" i="4" s="1"/>
  <c r="E5078" i="4" s="1"/>
  <c r="P5078" i="4" s="1"/>
  <c r="O5075" i="4"/>
  <c r="B5076" i="4"/>
  <c r="O5076" i="4" l="1"/>
  <c r="B5077" i="4"/>
  <c r="A5079" i="4"/>
  <c r="D5079" i="4" s="1"/>
  <c r="E5079" i="4" s="1"/>
  <c r="P5079" i="4" s="1"/>
  <c r="C5080" i="4"/>
  <c r="C5081" i="4" l="1"/>
  <c r="A5080" i="4"/>
  <c r="D5080" i="4" s="1"/>
  <c r="E5080" i="4" s="1"/>
  <c r="P5080" i="4" s="1"/>
  <c r="O5077" i="4"/>
  <c r="B5078" i="4"/>
  <c r="O5078" i="4" l="1"/>
  <c r="B5079" i="4"/>
  <c r="A5081" i="4"/>
  <c r="D5081" i="4" s="1"/>
  <c r="E5081" i="4" s="1"/>
  <c r="P5081" i="4" s="1"/>
  <c r="C5082" i="4"/>
  <c r="C5083" i="4" l="1"/>
  <c r="A5082" i="4"/>
  <c r="D5082" i="4" s="1"/>
  <c r="E5082" i="4" s="1"/>
  <c r="P5082" i="4" s="1"/>
  <c r="O5079" i="4"/>
  <c r="B5080" i="4"/>
  <c r="O5080" i="4" l="1"/>
  <c r="B5081" i="4"/>
  <c r="A5083" i="4"/>
  <c r="D5083" i="4" s="1"/>
  <c r="E5083" i="4" s="1"/>
  <c r="P5083" i="4" s="1"/>
  <c r="C5084" i="4"/>
  <c r="C5085" i="4" l="1"/>
  <c r="A5084" i="4"/>
  <c r="D5084" i="4" s="1"/>
  <c r="E5084" i="4" s="1"/>
  <c r="P5084" i="4" s="1"/>
  <c r="O5081" i="4"/>
  <c r="B5082" i="4"/>
  <c r="O5082" i="4" l="1"/>
  <c r="B5083" i="4"/>
  <c r="A5085" i="4"/>
  <c r="D5085" i="4" s="1"/>
  <c r="E5085" i="4" s="1"/>
  <c r="P5085" i="4" s="1"/>
  <c r="C5086" i="4"/>
  <c r="C5087" i="4" l="1"/>
  <c r="A5086" i="4"/>
  <c r="D5086" i="4" s="1"/>
  <c r="E5086" i="4" s="1"/>
  <c r="P5086" i="4" s="1"/>
  <c r="O5083" i="4"/>
  <c r="B5084" i="4"/>
  <c r="O5084" i="4" l="1"/>
  <c r="B5085" i="4"/>
  <c r="A5087" i="4"/>
  <c r="D5087" i="4" s="1"/>
  <c r="E5087" i="4" s="1"/>
  <c r="P5087" i="4" s="1"/>
  <c r="C5088" i="4"/>
  <c r="C5089" i="4" l="1"/>
  <c r="A5088" i="4"/>
  <c r="D5088" i="4" s="1"/>
  <c r="E5088" i="4" s="1"/>
  <c r="P5088" i="4" s="1"/>
  <c r="O5085" i="4"/>
  <c r="B5086" i="4"/>
  <c r="O5086" i="4" l="1"/>
  <c r="B5087" i="4"/>
  <c r="A5089" i="4"/>
  <c r="D5089" i="4" s="1"/>
  <c r="E5089" i="4" s="1"/>
  <c r="P5089" i="4" s="1"/>
  <c r="C5090" i="4"/>
  <c r="C5091" i="4" l="1"/>
  <c r="A5090" i="4"/>
  <c r="D5090" i="4" s="1"/>
  <c r="E5090" i="4" s="1"/>
  <c r="P5090" i="4" s="1"/>
  <c r="O5087" i="4"/>
  <c r="B5088" i="4"/>
  <c r="O5088" i="4" l="1"/>
  <c r="B5089" i="4"/>
  <c r="A5091" i="4"/>
  <c r="D5091" i="4" s="1"/>
  <c r="E5091" i="4" s="1"/>
  <c r="P5091" i="4" s="1"/>
  <c r="C5092" i="4"/>
  <c r="C5093" i="4" l="1"/>
  <c r="A5092" i="4"/>
  <c r="D5092" i="4" s="1"/>
  <c r="E5092" i="4" s="1"/>
  <c r="P5092" i="4" s="1"/>
  <c r="O5089" i="4"/>
  <c r="B5090" i="4"/>
  <c r="O5090" i="4" l="1"/>
  <c r="B5091" i="4"/>
  <c r="A5093" i="4"/>
  <c r="D5093" i="4" s="1"/>
  <c r="E5093" i="4" s="1"/>
  <c r="P5093" i="4" s="1"/>
  <c r="C5094" i="4"/>
  <c r="C5095" i="4" l="1"/>
  <c r="A5094" i="4"/>
  <c r="D5094" i="4" s="1"/>
  <c r="E5094" i="4" s="1"/>
  <c r="P5094" i="4" s="1"/>
  <c r="O5091" i="4"/>
  <c r="B5092" i="4"/>
  <c r="O5092" i="4" l="1"/>
  <c r="B5093" i="4"/>
  <c r="A5095" i="4"/>
  <c r="D5095" i="4" s="1"/>
  <c r="E5095" i="4" s="1"/>
  <c r="P5095" i="4" s="1"/>
  <c r="C5096" i="4"/>
  <c r="C5097" i="4" l="1"/>
  <c r="A5096" i="4"/>
  <c r="D5096" i="4" s="1"/>
  <c r="E5096" i="4" s="1"/>
  <c r="P5096" i="4" s="1"/>
  <c r="O5093" i="4"/>
  <c r="B5094" i="4"/>
  <c r="O5094" i="4" l="1"/>
  <c r="B5095" i="4"/>
  <c r="A5097" i="4"/>
  <c r="D5097" i="4" s="1"/>
  <c r="E5097" i="4" s="1"/>
  <c r="P5097" i="4" s="1"/>
  <c r="C5098" i="4"/>
  <c r="C5099" i="4" l="1"/>
  <c r="A5098" i="4"/>
  <c r="D5098" i="4" s="1"/>
  <c r="E5098" i="4" s="1"/>
  <c r="P5098" i="4" s="1"/>
  <c r="O5095" i="4"/>
  <c r="B5096" i="4"/>
  <c r="O5096" i="4" l="1"/>
  <c r="B5097" i="4"/>
  <c r="A5099" i="4"/>
  <c r="D5099" i="4" s="1"/>
  <c r="E5099" i="4" s="1"/>
  <c r="P5099" i="4" s="1"/>
  <c r="C5100" i="4"/>
  <c r="C5101" i="4" l="1"/>
  <c r="A5100" i="4"/>
  <c r="D5100" i="4" s="1"/>
  <c r="E5100" i="4" s="1"/>
  <c r="P5100" i="4" s="1"/>
  <c r="O5097" i="4"/>
  <c r="B5098" i="4"/>
  <c r="O5098" i="4" l="1"/>
  <c r="B5099" i="4"/>
  <c r="A5101" i="4"/>
  <c r="D5101" i="4" s="1"/>
  <c r="E5101" i="4" s="1"/>
  <c r="P5101" i="4" s="1"/>
  <c r="C5102" i="4"/>
  <c r="C5103" i="4" l="1"/>
  <c r="A5102" i="4"/>
  <c r="D5102" i="4" s="1"/>
  <c r="E5102" i="4" s="1"/>
  <c r="P5102" i="4" s="1"/>
  <c r="O5099" i="4"/>
  <c r="B5100" i="4"/>
  <c r="O5100" i="4" l="1"/>
  <c r="B5101" i="4"/>
  <c r="A5103" i="4"/>
  <c r="D5103" i="4" s="1"/>
  <c r="E5103" i="4" s="1"/>
  <c r="P5103" i="4" s="1"/>
  <c r="C5104" i="4"/>
  <c r="C5105" i="4" l="1"/>
  <c r="A5104" i="4"/>
  <c r="D5104" i="4" s="1"/>
  <c r="E5104" i="4" s="1"/>
  <c r="P5104" i="4" s="1"/>
  <c r="O5101" i="4"/>
  <c r="B5102" i="4"/>
  <c r="O5102" i="4" l="1"/>
  <c r="B5103" i="4"/>
  <c r="A5105" i="4"/>
  <c r="D5105" i="4" s="1"/>
  <c r="E5105" i="4" s="1"/>
  <c r="P5105" i="4" s="1"/>
  <c r="C5106" i="4"/>
  <c r="C5107" i="4" l="1"/>
  <c r="A5106" i="4"/>
  <c r="D5106" i="4" s="1"/>
  <c r="E5106" i="4" s="1"/>
  <c r="P5106" i="4" s="1"/>
  <c r="O5103" i="4"/>
  <c r="B5104" i="4"/>
  <c r="O5104" i="4" l="1"/>
  <c r="B5105" i="4"/>
  <c r="A5107" i="4"/>
  <c r="D5107" i="4" s="1"/>
  <c r="E5107" i="4" s="1"/>
  <c r="P5107" i="4" s="1"/>
  <c r="C5108" i="4"/>
  <c r="C5109" i="4" l="1"/>
  <c r="A5108" i="4"/>
  <c r="D5108" i="4" s="1"/>
  <c r="E5108" i="4" s="1"/>
  <c r="P5108" i="4" s="1"/>
  <c r="O5105" i="4"/>
  <c r="B5106" i="4"/>
  <c r="O5106" i="4" l="1"/>
  <c r="B5107" i="4"/>
  <c r="A5109" i="4"/>
  <c r="D5109" i="4" s="1"/>
  <c r="E5109" i="4" s="1"/>
  <c r="P5109" i="4" s="1"/>
  <c r="C5110" i="4"/>
  <c r="C5111" i="4" l="1"/>
  <c r="A5110" i="4"/>
  <c r="D5110" i="4" s="1"/>
  <c r="E5110" i="4" s="1"/>
  <c r="P5110" i="4" s="1"/>
  <c r="O5107" i="4"/>
  <c r="B5108" i="4"/>
  <c r="O5108" i="4" l="1"/>
  <c r="B5109" i="4"/>
  <c r="A5111" i="4"/>
  <c r="D5111" i="4" s="1"/>
  <c r="E5111" i="4" s="1"/>
  <c r="P5111" i="4" s="1"/>
  <c r="C5112" i="4"/>
  <c r="C5113" i="4" l="1"/>
  <c r="A5112" i="4"/>
  <c r="D5112" i="4" s="1"/>
  <c r="E5112" i="4" s="1"/>
  <c r="P5112" i="4" s="1"/>
  <c r="O5109" i="4"/>
  <c r="B5110" i="4"/>
  <c r="O5110" i="4" l="1"/>
  <c r="B5111" i="4"/>
  <c r="A5113" i="4"/>
  <c r="D5113" i="4" s="1"/>
  <c r="E5113" i="4" s="1"/>
  <c r="P5113" i="4" s="1"/>
  <c r="C5114" i="4"/>
  <c r="C5115" i="4" l="1"/>
  <c r="A5114" i="4"/>
  <c r="D5114" i="4" s="1"/>
  <c r="E5114" i="4" s="1"/>
  <c r="P5114" i="4" s="1"/>
  <c r="O5111" i="4"/>
  <c r="B5112" i="4"/>
  <c r="O5112" i="4" l="1"/>
  <c r="B5113" i="4"/>
  <c r="A5115" i="4"/>
  <c r="D5115" i="4" s="1"/>
  <c r="E5115" i="4" s="1"/>
  <c r="P5115" i="4" s="1"/>
  <c r="C5116" i="4"/>
  <c r="C5117" i="4" l="1"/>
  <c r="A5116" i="4"/>
  <c r="D5116" i="4" s="1"/>
  <c r="E5116" i="4" s="1"/>
  <c r="P5116" i="4" s="1"/>
  <c r="O5113" i="4"/>
  <c r="B5114" i="4"/>
  <c r="O5114" i="4" l="1"/>
  <c r="B5115" i="4"/>
  <c r="A5117" i="4"/>
  <c r="D5117" i="4" s="1"/>
  <c r="E5117" i="4" s="1"/>
  <c r="P5117" i="4" s="1"/>
  <c r="C5118" i="4"/>
  <c r="C5119" i="4" l="1"/>
  <c r="A5118" i="4"/>
  <c r="D5118" i="4" s="1"/>
  <c r="E5118" i="4" s="1"/>
  <c r="P5118" i="4" s="1"/>
  <c r="O5115" i="4"/>
  <c r="B5116" i="4"/>
  <c r="O5116" i="4" l="1"/>
  <c r="B5117" i="4"/>
  <c r="A5119" i="4"/>
  <c r="D5119" i="4" s="1"/>
  <c r="E5119" i="4" s="1"/>
  <c r="P5119" i="4" s="1"/>
  <c r="C5120" i="4"/>
  <c r="C5121" i="4" l="1"/>
  <c r="A5120" i="4"/>
  <c r="D5120" i="4" s="1"/>
  <c r="E5120" i="4" s="1"/>
  <c r="P5120" i="4" s="1"/>
  <c r="O5117" i="4"/>
  <c r="B5118" i="4"/>
  <c r="O5118" i="4" l="1"/>
  <c r="B5119" i="4"/>
  <c r="A5121" i="4"/>
  <c r="D5121" i="4" s="1"/>
  <c r="E5121" i="4" s="1"/>
  <c r="P5121" i="4" s="1"/>
  <c r="C5122" i="4"/>
  <c r="C5123" i="4" l="1"/>
  <c r="A5122" i="4"/>
  <c r="D5122" i="4" s="1"/>
  <c r="E5122" i="4" s="1"/>
  <c r="P5122" i="4" s="1"/>
  <c r="O5119" i="4"/>
  <c r="B5120" i="4"/>
  <c r="O5120" i="4" l="1"/>
  <c r="B5121" i="4"/>
  <c r="A5123" i="4"/>
  <c r="D5123" i="4" s="1"/>
  <c r="E5123" i="4" s="1"/>
  <c r="P5123" i="4" s="1"/>
  <c r="C5124" i="4"/>
  <c r="C5125" i="4" l="1"/>
  <c r="A5124" i="4"/>
  <c r="D5124" i="4" s="1"/>
  <c r="E5124" i="4" s="1"/>
  <c r="P5124" i="4" s="1"/>
  <c r="O5121" i="4"/>
  <c r="B5122" i="4"/>
  <c r="O5122" i="4" l="1"/>
  <c r="B5123" i="4"/>
  <c r="A5125" i="4"/>
  <c r="D5125" i="4" s="1"/>
  <c r="E5125" i="4" s="1"/>
  <c r="P5125" i="4" s="1"/>
  <c r="C5126" i="4"/>
  <c r="C5127" i="4" l="1"/>
  <c r="A5126" i="4"/>
  <c r="D5126" i="4" s="1"/>
  <c r="E5126" i="4" s="1"/>
  <c r="P5126" i="4" s="1"/>
  <c r="O5123" i="4"/>
  <c r="B5124" i="4"/>
  <c r="O5124" i="4" l="1"/>
  <c r="B5125" i="4"/>
  <c r="A5127" i="4"/>
  <c r="D5127" i="4" s="1"/>
  <c r="E5127" i="4" s="1"/>
  <c r="P5127" i="4" s="1"/>
  <c r="C5128" i="4"/>
  <c r="C5129" i="4" l="1"/>
  <c r="A5128" i="4"/>
  <c r="D5128" i="4" s="1"/>
  <c r="E5128" i="4" s="1"/>
  <c r="P5128" i="4" s="1"/>
  <c r="O5125" i="4"/>
  <c r="B5126" i="4"/>
  <c r="O5126" i="4" l="1"/>
  <c r="B5127" i="4"/>
  <c r="A5129" i="4"/>
  <c r="D5129" i="4" s="1"/>
  <c r="E5129" i="4" s="1"/>
  <c r="P5129" i="4" s="1"/>
  <c r="C5130" i="4"/>
  <c r="C5131" i="4" l="1"/>
  <c r="A5130" i="4"/>
  <c r="D5130" i="4" s="1"/>
  <c r="E5130" i="4" s="1"/>
  <c r="P5130" i="4" s="1"/>
  <c r="O5127" i="4"/>
  <c r="B5128" i="4"/>
  <c r="O5128" i="4" l="1"/>
  <c r="B5129" i="4"/>
  <c r="A5131" i="4"/>
  <c r="D5131" i="4" s="1"/>
  <c r="E5131" i="4" s="1"/>
  <c r="P5131" i="4" s="1"/>
  <c r="C5132" i="4"/>
  <c r="C5133" i="4" l="1"/>
  <c r="A5132" i="4"/>
  <c r="D5132" i="4" s="1"/>
  <c r="E5132" i="4" s="1"/>
  <c r="P5132" i="4" s="1"/>
  <c r="O5129" i="4"/>
  <c r="B5130" i="4"/>
  <c r="O5130" i="4" l="1"/>
  <c r="B5131" i="4"/>
  <c r="A5133" i="4"/>
  <c r="D5133" i="4" s="1"/>
  <c r="E5133" i="4" s="1"/>
  <c r="P5133" i="4" s="1"/>
  <c r="C5134" i="4"/>
  <c r="C5135" i="4" l="1"/>
  <c r="A5134" i="4"/>
  <c r="D5134" i="4" s="1"/>
  <c r="E5134" i="4" s="1"/>
  <c r="P5134" i="4" s="1"/>
  <c r="O5131" i="4"/>
  <c r="B5132" i="4"/>
  <c r="O5132" i="4" l="1"/>
  <c r="B5133" i="4"/>
  <c r="A5135" i="4"/>
  <c r="D5135" i="4" s="1"/>
  <c r="E5135" i="4" s="1"/>
  <c r="P5135" i="4" s="1"/>
  <c r="C5136" i="4"/>
  <c r="C5137" i="4" l="1"/>
  <c r="A5136" i="4"/>
  <c r="D5136" i="4" s="1"/>
  <c r="E5136" i="4" s="1"/>
  <c r="P5136" i="4" s="1"/>
  <c r="O5133" i="4"/>
  <c r="B5134" i="4"/>
  <c r="O5134" i="4" l="1"/>
  <c r="B5135" i="4"/>
  <c r="A5137" i="4"/>
  <c r="D5137" i="4" s="1"/>
  <c r="E5137" i="4" s="1"/>
  <c r="P5137" i="4" s="1"/>
  <c r="C5138" i="4"/>
  <c r="C5139" i="4" l="1"/>
  <c r="A5138" i="4"/>
  <c r="D5138" i="4" s="1"/>
  <c r="E5138" i="4" s="1"/>
  <c r="P5138" i="4" s="1"/>
  <c r="O5135" i="4"/>
  <c r="B5136" i="4"/>
  <c r="O5136" i="4" l="1"/>
  <c r="B5137" i="4"/>
  <c r="A5139" i="4"/>
  <c r="D5139" i="4" s="1"/>
  <c r="E5139" i="4" s="1"/>
  <c r="P5139" i="4" s="1"/>
  <c r="C5140" i="4"/>
  <c r="C5141" i="4" l="1"/>
  <c r="A5140" i="4"/>
  <c r="D5140" i="4" s="1"/>
  <c r="E5140" i="4" s="1"/>
  <c r="P5140" i="4" s="1"/>
  <c r="O5137" i="4"/>
  <c r="B5138" i="4"/>
  <c r="O5138" i="4" l="1"/>
  <c r="B5139" i="4"/>
  <c r="A5141" i="4"/>
  <c r="D5141" i="4" s="1"/>
  <c r="E5141" i="4" s="1"/>
  <c r="P5141" i="4" s="1"/>
  <c r="C5142" i="4"/>
  <c r="C5143" i="4" l="1"/>
  <c r="A5142" i="4"/>
  <c r="D5142" i="4" s="1"/>
  <c r="E5142" i="4" s="1"/>
  <c r="P5142" i="4" s="1"/>
  <c r="O5139" i="4"/>
  <c r="B5140" i="4"/>
  <c r="O5140" i="4" l="1"/>
  <c r="B5141" i="4"/>
  <c r="A5143" i="4"/>
  <c r="D5143" i="4" s="1"/>
  <c r="E5143" i="4" s="1"/>
  <c r="P5143" i="4" s="1"/>
  <c r="C5144" i="4"/>
  <c r="C5145" i="4" l="1"/>
  <c r="A5144" i="4"/>
  <c r="D5144" i="4" s="1"/>
  <c r="E5144" i="4" s="1"/>
  <c r="P5144" i="4" s="1"/>
  <c r="O5141" i="4"/>
  <c r="B5142" i="4"/>
  <c r="O5142" i="4" l="1"/>
  <c r="B5143" i="4"/>
  <c r="A5145" i="4"/>
  <c r="D5145" i="4" s="1"/>
  <c r="E5145" i="4" s="1"/>
  <c r="P5145" i="4" s="1"/>
  <c r="C5146" i="4"/>
  <c r="C5147" i="4" l="1"/>
  <c r="A5146" i="4"/>
  <c r="D5146" i="4" s="1"/>
  <c r="E5146" i="4" s="1"/>
  <c r="P5146" i="4" s="1"/>
  <c r="O5143" i="4"/>
  <c r="B5144" i="4"/>
  <c r="O5144" i="4" l="1"/>
  <c r="B5145" i="4"/>
  <c r="A5147" i="4"/>
  <c r="D5147" i="4" s="1"/>
  <c r="E5147" i="4" s="1"/>
  <c r="P5147" i="4" s="1"/>
  <c r="C5148" i="4"/>
  <c r="C5149" i="4" l="1"/>
  <c r="A5148" i="4"/>
  <c r="D5148" i="4" s="1"/>
  <c r="E5148" i="4" s="1"/>
  <c r="P5148" i="4" s="1"/>
  <c r="O5145" i="4"/>
  <c r="B5146" i="4"/>
  <c r="O5146" i="4" l="1"/>
  <c r="B5147" i="4"/>
  <c r="A5149" i="4"/>
  <c r="D5149" i="4" s="1"/>
  <c r="E5149" i="4" s="1"/>
  <c r="P5149" i="4" s="1"/>
  <c r="C5150" i="4"/>
  <c r="C5151" i="4" l="1"/>
  <c r="A5150" i="4"/>
  <c r="D5150" i="4" s="1"/>
  <c r="E5150" i="4" s="1"/>
  <c r="P5150" i="4" s="1"/>
  <c r="O5147" i="4"/>
  <c r="B5148" i="4"/>
  <c r="O5148" i="4" l="1"/>
  <c r="B5149" i="4"/>
  <c r="A5151" i="4"/>
  <c r="D5151" i="4" s="1"/>
  <c r="E5151" i="4" s="1"/>
  <c r="P5151" i="4" s="1"/>
  <c r="C5152" i="4"/>
  <c r="C5153" i="4" l="1"/>
  <c r="A5152" i="4"/>
  <c r="D5152" i="4" s="1"/>
  <c r="E5152" i="4" s="1"/>
  <c r="P5152" i="4" s="1"/>
  <c r="O5149" i="4"/>
  <c r="B5150" i="4"/>
  <c r="O5150" i="4" l="1"/>
  <c r="B5151" i="4"/>
  <c r="A5153" i="4"/>
  <c r="D5153" i="4" s="1"/>
  <c r="E5153" i="4" s="1"/>
  <c r="P5153" i="4" s="1"/>
  <c r="C5154" i="4"/>
  <c r="C5155" i="4" l="1"/>
  <c r="A5154" i="4"/>
  <c r="D5154" i="4" s="1"/>
  <c r="E5154" i="4" s="1"/>
  <c r="P5154" i="4" s="1"/>
  <c r="O5151" i="4"/>
  <c r="B5152" i="4"/>
  <c r="O5152" i="4" l="1"/>
  <c r="B5153" i="4"/>
  <c r="A5155" i="4"/>
  <c r="D5155" i="4" s="1"/>
  <c r="E5155" i="4" s="1"/>
  <c r="P5155" i="4" s="1"/>
  <c r="C5156" i="4"/>
  <c r="C5157" i="4" l="1"/>
  <c r="A5156" i="4"/>
  <c r="D5156" i="4" s="1"/>
  <c r="E5156" i="4" s="1"/>
  <c r="P5156" i="4" s="1"/>
  <c r="O5153" i="4"/>
  <c r="B5154" i="4"/>
  <c r="O5154" i="4" l="1"/>
  <c r="B5155" i="4"/>
  <c r="A5157" i="4"/>
  <c r="D5157" i="4" s="1"/>
  <c r="E5157" i="4" s="1"/>
  <c r="P5157" i="4" s="1"/>
  <c r="C5158" i="4"/>
  <c r="C5159" i="4" l="1"/>
  <c r="A5158" i="4"/>
  <c r="D5158" i="4" s="1"/>
  <c r="E5158" i="4" s="1"/>
  <c r="P5158" i="4" s="1"/>
  <c r="O5155" i="4"/>
  <c r="B5156" i="4"/>
  <c r="O5156" i="4" l="1"/>
  <c r="B5157" i="4"/>
  <c r="A5159" i="4"/>
  <c r="D5159" i="4" s="1"/>
  <c r="E5159" i="4" s="1"/>
  <c r="P5159" i="4" s="1"/>
  <c r="C5160" i="4"/>
  <c r="C5161" i="4" l="1"/>
  <c r="A5160" i="4"/>
  <c r="D5160" i="4" s="1"/>
  <c r="E5160" i="4" s="1"/>
  <c r="P5160" i="4" s="1"/>
  <c r="O5157" i="4"/>
  <c r="B5158" i="4"/>
  <c r="O5158" i="4" l="1"/>
  <c r="B5159" i="4"/>
  <c r="A5161" i="4"/>
  <c r="D5161" i="4" s="1"/>
  <c r="E5161" i="4" s="1"/>
  <c r="P5161" i="4" s="1"/>
  <c r="C5162" i="4"/>
  <c r="C5163" i="4" l="1"/>
  <c r="A5162" i="4"/>
  <c r="D5162" i="4" s="1"/>
  <c r="E5162" i="4" s="1"/>
  <c r="P5162" i="4" s="1"/>
  <c r="O5159" i="4"/>
  <c r="B5160" i="4"/>
  <c r="O5160" i="4" l="1"/>
  <c r="B5161" i="4"/>
  <c r="A5163" i="4"/>
  <c r="D5163" i="4" s="1"/>
  <c r="E5163" i="4" s="1"/>
  <c r="P5163" i="4" s="1"/>
  <c r="C5164" i="4"/>
  <c r="C5165" i="4" l="1"/>
  <c r="A5164" i="4"/>
  <c r="D5164" i="4" s="1"/>
  <c r="E5164" i="4" s="1"/>
  <c r="P5164" i="4" s="1"/>
  <c r="O5161" i="4"/>
  <c r="B5162" i="4"/>
  <c r="O5162" i="4" l="1"/>
  <c r="B5163" i="4"/>
  <c r="A5165" i="4"/>
  <c r="D5165" i="4" s="1"/>
  <c r="E5165" i="4" s="1"/>
  <c r="P5165" i="4" s="1"/>
  <c r="C5166" i="4"/>
  <c r="C5167" i="4" l="1"/>
  <c r="A5166" i="4"/>
  <c r="D5166" i="4" s="1"/>
  <c r="E5166" i="4" s="1"/>
  <c r="P5166" i="4" s="1"/>
  <c r="O5163" i="4"/>
  <c r="B5164" i="4"/>
  <c r="O5164" i="4" l="1"/>
  <c r="B5165" i="4"/>
  <c r="A5167" i="4"/>
  <c r="D5167" i="4" s="1"/>
  <c r="E5167" i="4" s="1"/>
  <c r="P5167" i="4" s="1"/>
  <c r="C5168" i="4"/>
  <c r="C5169" i="4" l="1"/>
  <c r="A5168" i="4"/>
  <c r="D5168" i="4" s="1"/>
  <c r="E5168" i="4" s="1"/>
  <c r="P5168" i="4" s="1"/>
  <c r="O5165" i="4"/>
  <c r="B5166" i="4"/>
  <c r="O5166" i="4" l="1"/>
  <c r="B5167" i="4"/>
  <c r="A5169" i="4"/>
  <c r="D5169" i="4" s="1"/>
  <c r="E5169" i="4" s="1"/>
  <c r="P5169" i="4" s="1"/>
  <c r="C5170" i="4"/>
  <c r="C5171" i="4" l="1"/>
  <c r="A5170" i="4"/>
  <c r="D5170" i="4" s="1"/>
  <c r="E5170" i="4" s="1"/>
  <c r="P5170" i="4" s="1"/>
  <c r="O5167" i="4"/>
  <c r="B5168" i="4"/>
  <c r="O5168" i="4" l="1"/>
  <c r="B5169" i="4"/>
  <c r="A5171" i="4"/>
  <c r="D5171" i="4" s="1"/>
  <c r="E5171" i="4" s="1"/>
  <c r="P5171" i="4" s="1"/>
  <c r="C5172" i="4"/>
  <c r="C5173" i="4" l="1"/>
  <c r="A5172" i="4"/>
  <c r="D5172" i="4" s="1"/>
  <c r="E5172" i="4" s="1"/>
  <c r="P5172" i="4" s="1"/>
  <c r="O5169" i="4"/>
  <c r="B5170" i="4"/>
  <c r="O5170" i="4" l="1"/>
  <c r="B5171" i="4"/>
  <c r="A5173" i="4"/>
  <c r="D5173" i="4" s="1"/>
  <c r="E5173" i="4" s="1"/>
  <c r="P5173" i="4" s="1"/>
  <c r="C5174" i="4"/>
  <c r="C5175" i="4" l="1"/>
  <c r="A5174" i="4"/>
  <c r="D5174" i="4" s="1"/>
  <c r="E5174" i="4" s="1"/>
  <c r="P5174" i="4" s="1"/>
  <c r="O5171" i="4"/>
  <c r="B5172" i="4"/>
  <c r="O5172" i="4" l="1"/>
  <c r="B5173" i="4"/>
  <c r="A5175" i="4"/>
  <c r="D5175" i="4" s="1"/>
  <c r="E5175" i="4" s="1"/>
  <c r="P5175" i="4" s="1"/>
  <c r="C5176" i="4"/>
  <c r="C5177" i="4" l="1"/>
  <c r="A5176" i="4"/>
  <c r="D5176" i="4" s="1"/>
  <c r="E5176" i="4" s="1"/>
  <c r="P5176" i="4" s="1"/>
  <c r="O5173" i="4"/>
  <c r="B5174" i="4"/>
  <c r="O5174" i="4" l="1"/>
  <c r="B5175" i="4"/>
  <c r="A5177" i="4"/>
  <c r="D5177" i="4" s="1"/>
  <c r="E5177" i="4" s="1"/>
  <c r="P5177" i="4" s="1"/>
  <c r="C5178" i="4"/>
  <c r="C5179" i="4" l="1"/>
  <c r="A5178" i="4"/>
  <c r="D5178" i="4" s="1"/>
  <c r="E5178" i="4" s="1"/>
  <c r="P5178" i="4" s="1"/>
  <c r="O5175" i="4"/>
  <c r="B5176" i="4"/>
  <c r="O5176" i="4" l="1"/>
  <c r="B5177" i="4"/>
  <c r="A5179" i="4"/>
  <c r="D5179" i="4" s="1"/>
  <c r="E5179" i="4" s="1"/>
  <c r="P5179" i="4" s="1"/>
  <c r="C5180" i="4"/>
  <c r="C5181" i="4" l="1"/>
  <c r="A5180" i="4"/>
  <c r="D5180" i="4" s="1"/>
  <c r="E5180" i="4" s="1"/>
  <c r="P5180" i="4" s="1"/>
  <c r="O5177" i="4"/>
  <c r="B5178" i="4"/>
  <c r="O5178" i="4" l="1"/>
  <c r="B5179" i="4"/>
  <c r="A5181" i="4"/>
  <c r="D5181" i="4" s="1"/>
  <c r="E5181" i="4" s="1"/>
  <c r="P5181" i="4" s="1"/>
  <c r="C5182" i="4"/>
  <c r="O5179" i="4" l="1"/>
  <c r="B5180" i="4"/>
  <c r="C5183" i="4"/>
  <c r="A5182" i="4"/>
  <c r="D5182" i="4" s="1"/>
  <c r="E5182" i="4" s="1"/>
  <c r="P5182" i="4" s="1"/>
  <c r="A5183" i="4" l="1"/>
  <c r="D5183" i="4" s="1"/>
  <c r="E5183" i="4" s="1"/>
  <c r="P5183" i="4" s="1"/>
  <c r="C5184" i="4"/>
  <c r="O5180" i="4"/>
  <c r="B5181" i="4"/>
  <c r="O5181" i="4" l="1"/>
  <c r="B5182" i="4"/>
  <c r="C5185" i="4"/>
  <c r="A5184" i="4"/>
  <c r="D5184" i="4" s="1"/>
  <c r="E5184" i="4" s="1"/>
  <c r="P5184" i="4" s="1"/>
  <c r="A5185" i="4" l="1"/>
  <c r="D5185" i="4" s="1"/>
  <c r="E5185" i="4" s="1"/>
  <c r="P5185" i="4" s="1"/>
  <c r="C5186" i="4"/>
  <c r="O5182" i="4"/>
  <c r="B5183" i="4"/>
  <c r="O5183" i="4" l="1"/>
  <c r="B5184" i="4"/>
  <c r="C5187" i="4"/>
  <c r="A5186" i="4"/>
  <c r="D5186" i="4" s="1"/>
  <c r="E5186" i="4" s="1"/>
  <c r="P5186" i="4" s="1"/>
  <c r="A5187" i="4" l="1"/>
  <c r="D5187" i="4" s="1"/>
  <c r="E5187" i="4" s="1"/>
  <c r="P5187" i="4" s="1"/>
  <c r="C5188" i="4"/>
  <c r="O5184" i="4"/>
  <c r="B5185" i="4"/>
  <c r="O5185" i="4" l="1"/>
  <c r="B5186" i="4"/>
  <c r="C5189" i="4"/>
  <c r="A5188" i="4"/>
  <c r="D5188" i="4" s="1"/>
  <c r="E5188" i="4" s="1"/>
  <c r="P5188" i="4" s="1"/>
  <c r="A5189" i="4" l="1"/>
  <c r="D5189" i="4" s="1"/>
  <c r="E5189" i="4" s="1"/>
  <c r="P5189" i="4" s="1"/>
  <c r="C5190" i="4"/>
  <c r="O5186" i="4"/>
  <c r="B5187" i="4"/>
  <c r="O5187" i="4" l="1"/>
  <c r="B5188" i="4"/>
  <c r="C5191" i="4"/>
  <c r="A5190" i="4"/>
  <c r="D5190" i="4" s="1"/>
  <c r="E5190" i="4" s="1"/>
  <c r="P5190" i="4" s="1"/>
  <c r="A5191" i="4" l="1"/>
  <c r="D5191" i="4" s="1"/>
  <c r="E5191" i="4" s="1"/>
  <c r="P5191" i="4" s="1"/>
  <c r="C5192" i="4"/>
  <c r="O5188" i="4"/>
  <c r="B5189" i="4"/>
  <c r="O5189" i="4" l="1"/>
  <c r="B5190" i="4"/>
  <c r="C5193" i="4"/>
  <c r="A5192" i="4"/>
  <c r="D5192" i="4" s="1"/>
  <c r="E5192" i="4" s="1"/>
  <c r="P5192" i="4" s="1"/>
  <c r="A5193" i="4" l="1"/>
  <c r="D5193" i="4" s="1"/>
  <c r="E5193" i="4" s="1"/>
  <c r="P5193" i="4" s="1"/>
  <c r="C5194" i="4"/>
  <c r="O5190" i="4"/>
  <c r="B5191" i="4"/>
  <c r="O5191" i="4" l="1"/>
  <c r="B5192" i="4"/>
  <c r="C5195" i="4"/>
  <c r="A5194" i="4"/>
  <c r="D5194" i="4" s="1"/>
  <c r="E5194" i="4" s="1"/>
  <c r="P5194" i="4" s="1"/>
  <c r="A5195" i="4" l="1"/>
  <c r="D5195" i="4" s="1"/>
  <c r="E5195" i="4" s="1"/>
  <c r="P5195" i="4" s="1"/>
  <c r="C5196" i="4"/>
  <c r="O5192" i="4"/>
  <c r="B5193" i="4"/>
  <c r="O5193" i="4" l="1"/>
  <c r="B5194" i="4"/>
  <c r="C5197" i="4"/>
  <c r="A5196" i="4"/>
  <c r="D5196" i="4" s="1"/>
  <c r="E5196" i="4" s="1"/>
  <c r="P5196" i="4" s="1"/>
  <c r="A5197" i="4" l="1"/>
  <c r="D5197" i="4" s="1"/>
  <c r="E5197" i="4" s="1"/>
  <c r="P5197" i="4" s="1"/>
  <c r="C5198" i="4"/>
  <c r="O5194" i="4"/>
  <c r="B5195" i="4"/>
  <c r="O5195" i="4" l="1"/>
  <c r="B5196" i="4"/>
  <c r="C5199" i="4"/>
  <c r="A5198" i="4"/>
  <c r="D5198" i="4" s="1"/>
  <c r="E5198" i="4" s="1"/>
  <c r="P5198" i="4" s="1"/>
  <c r="A5199" i="4" l="1"/>
  <c r="D5199" i="4" s="1"/>
  <c r="E5199" i="4" s="1"/>
  <c r="P5199" i="4" s="1"/>
  <c r="C5200" i="4"/>
  <c r="O5196" i="4"/>
  <c r="B5197" i="4"/>
  <c r="O5197" i="4" l="1"/>
  <c r="B5198" i="4"/>
  <c r="C5201" i="4"/>
  <c r="A5200" i="4"/>
  <c r="D5200" i="4" s="1"/>
  <c r="E5200" i="4" s="1"/>
  <c r="P5200" i="4" s="1"/>
  <c r="A5201" i="4" l="1"/>
  <c r="D5201" i="4" s="1"/>
  <c r="E5201" i="4" s="1"/>
  <c r="P5201" i="4" s="1"/>
  <c r="C5202" i="4"/>
  <c r="O5198" i="4"/>
  <c r="B5199" i="4"/>
  <c r="O5199" i="4" l="1"/>
  <c r="B5200" i="4"/>
  <c r="C5203" i="4"/>
  <c r="A5202" i="4"/>
  <c r="D5202" i="4" s="1"/>
  <c r="E5202" i="4" s="1"/>
  <c r="P5202" i="4" s="1"/>
  <c r="A5203" i="4" l="1"/>
  <c r="D5203" i="4" s="1"/>
  <c r="E5203" i="4" s="1"/>
  <c r="P5203" i="4" s="1"/>
  <c r="C5204" i="4"/>
  <c r="O5200" i="4"/>
  <c r="B5201" i="4"/>
  <c r="O5201" i="4" l="1"/>
  <c r="B5202" i="4"/>
  <c r="C5205" i="4"/>
  <c r="A5204" i="4"/>
  <c r="D5204" i="4" s="1"/>
  <c r="E5204" i="4" s="1"/>
  <c r="P5204" i="4" s="1"/>
  <c r="A5205" i="4" l="1"/>
  <c r="D5205" i="4" s="1"/>
  <c r="E5205" i="4" s="1"/>
  <c r="P5205" i="4" s="1"/>
  <c r="C5206" i="4"/>
  <c r="O5202" i="4"/>
  <c r="B5203" i="4"/>
  <c r="O5203" i="4" l="1"/>
  <c r="B5204" i="4"/>
  <c r="C5207" i="4"/>
  <c r="A5206" i="4"/>
  <c r="D5206" i="4" s="1"/>
  <c r="E5206" i="4" s="1"/>
  <c r="P5206" i="4" s="1"/>
  <c r="A5207" i="4" l="1"/>
  <c r="D5207" i="4" s="1"/>
  <c r="E5207" i="4" s="1"/>
  <c r="P5207" i="4" s="1"/>
  <c r="C5208" i="4"/>
  <c r="O5204" i="4"/>
  <c r="B5205" i="4"/>
  <c r="O5205" i="4" l="1"/>
  <c r="B5206" i="4"/>
  <c r="C5209" i="4"/>
  <c r="A5208" i="4"/>
  <c r="D5208" i="4" s="1"/>
  <c r="E5208" i="4" s="1"/>
  <c r="P5208" i="4" s="1"/>
  <c r="A5209" i="4" l="1"/>
  <c r="D5209" i="4" s="1"/>
  <c r="E5209" i="4" s="1"/>
  <c r="P5209" i="4" s="1"/>
  <c r="C5210" i="4"/>
  <c r="O5206" i="4"/>
  <c r="B5207" i="4"/>
  <c r="O5207" i="4" l="1"/>
  <c r="B5208" i="4"/>
  <c r="C5211" i="4"/>
  <c r="A5210" i="4"/>
  <c r="D5210" i="4" s="1"/>
  <c r="E5210" i="4" s="1"/>
  <c r="P5210" i="4" s="1"/>
  <c r="A5211" i="4" l="1"/>
  <c r="D5211" i="4" s="1"/>
  <c r="E5211" i="4" s="1"/>
  <c r="P5211" i="4" s="1"/>
  <c r="C5212" i="4"/>
  <c r="O5208" i="4"/>
  <c r="B5209" i="4"/>
  <c r="O5209" i="4" l="1"/>
  <c r="B5210" i="4"/>
  <c r="C5213" i="4"/>
  <c r="A5212" i="4"/>
  <c r="D5212" i="4" s="1"/>
  <c r="E5212" i="4" s="1"/>
  <c r="P5212" i="4" s="1"/>
  <c r="A5213" i="4" l="1"/>
  <c r="D5213" i="4" s="1"/>
  <c r="E5213" i="4" s="1"/>
  <c r="P5213" i="4" s="1"/>
  <c r="C5214" i="4"/>
  <c r="O5210" i="4"/>
  <c r="B5211" i="4"/>
  <c r="O5211" i="4" l="1"/>
  <c r="B5212" i="4"/>
  <c r="C5215" i="4"/>
  <c r="A5214" i="4"/>
  <c r="D5214" i="4" s="1"/>
  <c r="E5214" i="4" s="1"/>
  <c r="P5214" i="4" s="1"/>
  <c r="O5212" i="4" l="1"/>
  <c r="B5213" i="4"/>
  <c r="A5215" i="4"/>
  <c r="D5215" i="4" s="1"/>
  <c r="E5215" i="4" s="1"/>
  <c r="P5215" i="4" s="1"/>
  <c r="C5216" i="4"/>
  <c r="C5217" i="4" l="1"/>
  <c r="A5216" i="4"/>
  <c r="D5216" i="4" s="1"/>
  <c r="E5216" i="4" s="1"/>
  <c r="P5216" i="4" s="1"/>
  <c r="O5213" i="4"/>
  <c r="B5214" i="4"/>
  <c r="O5214" i="4" l="1"/>
  <c r="B5215" i="4"/>
  <c r="A5217" i="4"/>
  <c r="D5217" i="4" s="1"/>
  <c r="E5217" i="4" s="1"/>
  <c r="P5217" i="4" s="1"/>
  <c r="C5218" i="4"/>
  <c r="C5219" i="4" l="1"/>
  <c r="A5218" i="4"/>
  <c r="D5218" i="4" s="1"/>
  <c r="E5218" i="4" s="1"/>
  <c r="P5218" i="4" s="1"/>
  <c r="O5215" i="4"/>
  <c r="B5216" i="4"/>
  <c r="O5216" i="4" l="1"/>
  <c r="B5217" i="4"/>
  <c r="A5219" i="4"/>
  <c r="D5219" i="4" s="1"/>
  <c r="E5219" i="4" s="1"/>
  <c r="P5219" i="4" s="1"/>
  <c r="C5220" i="4"/>
  <c r="C5221" i="4" l="1"/>
  <c r="A5220" i="4"/>
  <c r="D5220" i="4" s="1"/>
  <c r="E5220" i="4" s="1"/>
  <c r="P5220" i="4" s="1"/>
  <c r="O5217" i="4"/>
  <c r="B5218" i="4"/>
  <c r="O5218" i="4" l="1"/>
  <c r="B5219" i="4"/>
  <c r="A5221" i="4"/>
  <c r="D5221" i="4" s="1"/>
  <c r="E5221" i="4" s="1"/>
  <c r="P5221" i="4" s="1"/>
  <c r="C5222" i="4"/>
  <c r="C5223" i="4" l="1"/>
  <c r="A5222" i="4"/>
  <c r="D5222" i="4" s="1"/>
  <c r="E5222" i="4" s="1"/>
  <c r="P5222" i="4" s="1"/>
  <c r="O5219" i="4"/>
  <c r="B5220" i="4"/>
  <c r="O5220" i="4" l="1"/>
  <c r="B5221" i="4"/>
  <c r="A5223" i="4"/>
  <c r="D5223" i="4" s="1"/>
  <c r="E5223" i="4" s="1"/>
  <c r="P5223" i="4" s="1"/>
  <c r="C5224" i="4"/>
  <c r="C5225" i="4" l="1"/>
  <c r="A5224" i="4"/>
  <c r="D5224" i="4" s="1"/>
  <c r="E5224" i="4" s="1"/>
  <c r="P5224" i="4" s="1"/>
  <c r="O5221" i="4"/>
  <c r="B5222" i="4"/>
  <c r="O5222" i="4" l="1"/>
  <c r="B5223" i="4"/>
  <c r="A5225" i="4"/>
  <c r="D5225" i="4" s="1"/>
  <c r="E5225" i="4" s="1"/>
  <c r="P5225" i="4" s="1"/>
  <c r="C5226" i="4"/>
  <c r="C5227" i="4" l="1"/>
  <c r="A5226" i="4"/>
  <c r="D5226" i="4" s="1"/>
  <c r="E5226" i="4" s="1"/>
  <c r="P5226" i="4" s="1"/>
  <c r="O5223" i="4"/>
  <c r="B5224" i="4"/>
  <c r="O5224" i="4" l="1"/>
  <c r="B5225" i="4"/>
  <c r="A5227" i="4"/>
  <c r="D5227" i="4" s="1"/>
  <c r="E5227" i="4" s="1"/>
  <c r="P5227" i="4" s="1"/>
  <c r="C5228" i="4"/>
  <c r="C5229" i="4" l="1"/>
  <c r="A5228" i="4"/>
  <c r="D5228" i="4" s="1"/>
  <c r="E5228" i="4" s="1"/>
  <c r="P5228" i="4" s="1"/>
  <c r="O5225" i="4"/>
  <c r="B5226" i="4"/>
  <c r="O5226" i="4" l="1"/>
  <c r="B5227" i="4"/>
  <c r="A5229" i="4"/>
  <c r="D5229" i="4" s="1"/>
  <c r="E5229" i="4" s="1"/>
  <c r="P5229" i="4" s="1"/>
  <c r="C5230" i="4"/>
  <c r="C5231" i="4" l="1"/>
  <c r="A5230" i="4"/>
  <c r="D5230" i="4" s="1"/>
  <c r="E5230" i="4" s="1"/>
  <c r="P5230" i="4" s="1"/>
  <c r="O5227" i="4"/>
  <c r="B5228" i="4"/>
  <c r="O5228" i="4" l="1"/>
  <c r="B5229" i="4"/>
  <c r="A5231" i="4"/>
  <c r="D5231" i="4" s="1"/>
  <c r="E5231" i="4" s="1"/>
  <c r="P5231" i="4" s="1"/>
  <c r="C5232" i="4"/>
  <c r="C5233" i="4" l="1"/>
  <c r="A5232" i="4"/>
  <c r="D5232" i="4" s="1"/>
  <c r="E5232" i="4" s="1"/>
  <c r="P5232" i="4" s="1"/>
  <c r="O5229" i="4"/>
  <c r="B5230" i="4"/>
  <c r="O5230" i="4" l="1"/>
  <c r="B5231" i="4"/>
  <c r="A5233" i="4"/>
  <c r="D5233" i="4" s="1"/>
  <c r="E5233" i="4" s="1"/>
  <c r="P5233" i="4" s="1"/>
  <c r="C5234" i="4"/>
  <c r="C5235" i="4" l="1"/>
  <c r="A5234" i="4"/>
  <c r="D5234" i="4" s="1"/>
  <c r="E5234" i="4" s="1"/>
  <c r="P5234" i="4" s="1"/>
  <c r="O5231" i="4"/>
  <c r="B5232" i="4"/>
  <c r="O5232" i="4" l="1"/>
  <c r="B5233" i="4"/>
  <c r="A5235" i="4"/>
  <c r="D5235" i="4" s="1"/>
  <c r="E5235" i="4" s="1"/>
  <c r="P5235" i="4" s="1"/>
  <c r="C5236" i="4"/>
  <c r="C5237" i="4" l="1"/>
  <c r="A5236" i="4"/>
  <c r="D5236" i="4" s="1"/>
  <c r="E5236" i="4" s="1"/>
  <c r="P5236" i="4" s="1"/>
  <c r="O5233" i="4"/>
  <c r="B5234" i="4"/>
  <c r="O5234" i="4" l="1"/>
  <c r="B5235" i="4"/>
  <c r="A5237" i="4"/>
  <c r="D5237" i="4" s="1"/>
  <c r="E5237" i="4" s="1"/>
  <c r="P5237" i="4" s="1"/>
  <c r="C5238" i="4"/>
  <c r="C5239" i="4" l="1"/>
  <c r="A5238" i="4"/>
  <c r="D5238" i="4" s="1"/>
  <c r="E5238" i="4" s="1"/>
  <c r="P5238" i="4" s="1"/>
  <c r="O5235" i="4"/>
  <c r="B5236" i="4"/>
  <c r="O5236" i="4" l="1"/>
  <c r="B5237" i="4"/>
  <c r="A5239" i="4"/>
  <c r="D5239" i="4" s="1"/>
  <c r="E5239" i="4" s="1"/>
  <c r="P5239" i="4" s="1"/>
  <c r="C5240" i="4"/>
  <c r="C5241" i="4" l="1"/>
  <c r="A5240" i="4"/>
  <c r="D5240" i="4" s="1"/>
  <c r="E5240" i="4" s="1"/>
  <c r="P5240" i="4" s="1"/>
  <c r="O5237" i="4"/>
  <c r="B5238" i="4"/>
  <c r="O5238" i="4" l="1"/>
  <c r="B5239" i="4"/>
  <c r="A5241" i="4"/>
  <c r="D5241" i="4" s="1"/>
  <c r="E5241" i="4" s="1"/>
  <c r="P5241" i="4" s="1"/>
  <c r="C5242" i="4"/>
  <c r="C5243" i="4" l="1"/>
  <c r="A5242" i="4"/>
  <c r="D5242" i="4" s="1"/>
  <c r="E5242" i="4" s="1"/>
  <c r="P5242" i="4" s="1"/>
  <c r="O5239" i="4"/>
  <c r="B5240" i="4"/>
  <c r="O5240" i="4" l="1"/>
  <c r="B5241" i="4"/>
  <c r="A5243" i="4"/>
  <c r="D5243" i="4" s="1"/>
  <c r="E5243" i="4" s="1"/>
  <c r="P5243" i="4" s="1"/>
  <c r="C5244" i="4"/>
  <c r="C5245" i="4" l="1"/>
  <c r="A5244" i="4"/>
  <c r="D5244" i="4" s="1"/>
  <c r="E5244" i="4" s="1"/>
  <c r="P5244" i="4" s="1"/>
  <c r="O5241" i="4"/>
  <c r="B5242" i="4"/>
  <c r="O5242" i="4" l="1"/>
  <c r="B5243" i="4"/>
  <c r="A5245" i="4"/>
  <c r="D5245" i="4" s="1"/>
  <c r="E5245" i="4" s="1"/>
  <c r="P5245" i="4" s="1"/>
  <c r="C5246" i="4"/>
  <c r="C5247" i="4" l="1"/>
  <c r="A5246" i="4"/>
  <c r="D5246" i="4" s="1"/>
  <c r="E5246" i="4" s="1"/>
  <c r="P5246" i="4" s="1"/>
  <c r="O5243" i="4"/>
  <c r="B5244" i="4"/>
  <c r="O5244" i="4" l="1"/>
  <c r="B5245" i="4"/>
  <c r="A5247" i="4"/>
  <c r="D5247" i="4" s="1"/>
  <c r="E5247" i="4" s="1"/>
  <c r="P5247" i="4" s="1"/>
  <c r="C5248" i="4"/>
  <c r="C5249" i="4" l="1"/>
  <c r="A5248" i="4"/>
  <c r="D5248" i="4" s="1"/>
  <c r="E5248" i="4" s="1"/>
  <c r="P5248" i="4" s="1"/>
  <c r="O5245" i="4"/>
  <c r="B5246" i="4"/>
  <c r="O5246" i="4" l="1"/>
  <c r="B5247" i="4"/>
  <c r="A5249" i="4"/>
  <c r="D5249" i="4" s="1"/>
  <c r="E5249" i="4" s="1"/>
  <c r="P5249" i="4" s="1"/>
  <c r="C5250" i="4"/>
  <c r="C5251" i="4" l="1"/>
  <c r="A5250" i="4"/>
  <c r="D5250" i="4" s="1"/>
  <c r="E5250" i="4" s="1"/>
  <c r="P5250" i="4" s="1"/>
  <c r="O5247" i="4"/>
  <c r="B5248" i="4"/>
  <c r="O5248" i="4" l="1"/>
  <c r="B5249" i="4"/>
  <c r="A5251" i="4"/>
  <c r="D5251" i="4" s="1"/>
  <c r="E5251" i="4" s="1"/>
  <c r="P5251" i="4" s="1"/>
  <c r="C5252" i="4"/>
  <c r="C5253" i="4" l="1"/>
  <c r="A5252" i="4"/>
  <c r="D5252" i="4" s="1"/>
  <c r="E5252" i="4" s="1"/>
  <c r="P5252" i="4" s="1"/>
  <c r="O5249" i="4"/>
  <c r="B5250" i="4"/>
  <c r="O5250" i="4" l="1"/>
  <c r="B5251" i="4"/>
  <c r="A5253" i="4"/>
  <c r="D5253" i="4" s="1"/>
  <c r="E5253" i="4" s="1"/>
  <c r="P5253" i="4" s="1"/>
  <c r="C5254" i="4"/>
  <c r="C5255" i="4" l="1"/>
  <c r="A5254" i="4"/>
  <c r="D5254" i="4" s="1"/>
  <c r="E5254" i="4" s="1"/>
  <c r="P5254" i="4" s="1"/>
  <c r="O5251" i="4"/>
  <c r="B5252" i="4"/>
  <c r="O5252" i="4" l="1"/>
  <c r="B5253" i="4"/>
  <c r="A5255" i="4"/>
  <c r="D5255" i="4" s="1"/>
  <c r="E5255" i="4" s="1"/>
  <c r="P5255" i="4" s="1"/>
  <c r="C5256" i="4"/>
  <c r="C5257" i="4" l="1"/>
  <c r="A5256" i="4"/>
  <c r="D5256" i="4" s="1"/>
  <c r="E5256" i="4" s="1"/>
  <c r="P5256" i="4" s="1"/>
  <c r="O5253" i="4"/>
  <c r="B5254" i="4"/>
  <c r="O5254" i="4" l="1"/>
  <c r="B5255" i="4"/>
  <c r="A5257" i="4"/>
  <c r="D5257" i="4" s="1"/>
  <c r="E5257" i="4" s="1"/>
  <c r="P5257" i="4" s="1"/>
  <c r="C5258" i="4"/>
  <c r="C5259" i="4" l="1"/>
  <c r="A5258" i="4"/>
  <c r="D5258" i="4" s="1"/>
  <c r="E5258" i="4" s="1"/>
  <c r="P5258" i="4" s="1"/>
  <c r="O5255" i="4"/>
  <c r="B5256" i="4"/>
  <c r="O5256" i="4" l="1"/>
  <c r="B5257" i="4"/>
  <c r="A5259" i="4"/>
  <c r="D5259" i="4" s="1"/>
  <c r="E5259" i="4" s="1"/>
  <c r="P5259" i="4" s="1"/>
  <c r="C5260" i="4"/>
  <c r="C5261" i="4" l="1"/>
  <c r="A5260" i="4"/>
  <c r="D5260" i="4" s="1"/>
  <c r="E5260" i="4" s="1"/>
  <c r="P5260" i="4" s="1"/>
  <c r="O5257" i="4"/>
  <c r="B5258" i="4"/>
  <c r="O5258" i="4" l="1"/>
  <c r="B5259" i="4"/>
  <c r="A5261" i="4"/>
  <c r="D5261" i="4" s="1"/>
  <c r="E5261" i="4" s="1"/>
  <c r="P5261" i="4" s="1"/>
  <c r="C5262" i="4"/>
  <c r="C5263" i="4" l="1"/>
  <c r="A5262" i="4"/>
  <c r="D5262" i="4" s="1"/>
  <c r="E5262" i="4" s="1"/>
  <c r="P5262" i="4" s="1"/>
  <c r="O5259" i="4"/>
  <c r="B5260" i="4"/>
  <c r="O5260" i="4" l="1"/>
  <c r="B5261" i="4"/>
  <c r="A5263" i="4"/>
  <c r="D5263" i="4" s="1"/>
  <c r="E5263" i="4" s="1"/>
  <c r="P5263" i="4" s="1"/>
  <c r="C5264" i="4"/>
  <c r="C5265" i="4" l="1"/>
  <c r="A5264" i="4"/>
  <c r="D5264" i="4" s="1"/>
  <c r="E5264" i="4" s="1"/>
  <c r="P5264" i="4" s="1"/>
  <c r="O5261" i="4"/>
  <c r="B5262" i="4"/>
  <c r="O5262" i="4" l="1"/>
  <c r="B5263" i="4"/>
  <c r="A5265" i="4"/>
  <c r="D5265" i="4" s="1"/>
  <c r="E5265" i="4" s="1"/>
  <c r="P5265" i="4" s="1"/>
  <c r="C5266" i="4"/>
  <c r="C5267" i="4" l="1"/>
  <c r="A5266" i="4"/>
  <c r="D5266" i="4" s="1"/>
  <c r="E5266" i="4" s="1"/>
  <c r="P5266" i="4" s="1"/>
  <c r="O5263" i="4"/>
  <c r="B5264" i="4"/>
  <c r="O5264" i="4" l="1"/>
  <c r="B5265" i="4"/>
  <c r="A5267" i="4"/>
  <c r="D5267" i="4" s="1"/>
  <c r="E5267" i="4" s="1"/>
  <c r="P5267" i="4" s="1"/>
  <c r="C5268" i="4"/>
  <c r="C5269" i="4" l="1"/>
  <c r="A5268" i="4"/>
  <c r="D5268" i="4" s="1"/>
  <c r="E5268" i="4" s="1"/>
  <c r="P5268" i="4" s="1"/>
  <c r="O5265" i="4"/>
  <c r="B5266" i="4"/>
  <c r="O5266" i="4" l="1"/>
  <c r="B5267" i="4"/>
  <c r="A5269" i="4"/>
  <c r="D5269" i="4" s="1"/>
  <c r="E5269" i="4" s="1"/>
  <c r="P5269" i="4" s="1"/>
  <c r="C5270" i="4"/>
  <c r="C5271" i="4" l="1"/>
  <c r="A5270" i="4"/>
  <c r="D5270" i="4" s="1"/>
  <c r="E5270" i="4" s="1"/>
  <c r="P5270" i="4" s="1"/>
  <c r="O5267" i="4"/>
  <c r="B5268" i="4"/>
  <c r="O5268" i="4" l="1"/>
  <c r="B5269" i="4"/>
  <c r="A5271" i="4"/>
  <c r="D5271" i="4" s="1"/>
  <c r="E5271" i="4" s="1"/>
  <c r="P5271" i="4" s="1"/>
  <c r="C5272" i="4"/>
  <c r="C5273" i="4" l="1"/>
  <c r="A5272" i="4"/>
  <c r="D5272" i="4" s="1"/>
  <c r="E5272" i="4" s="1"/>
  <c r="P5272" i="4" s="1"/>
  <c r="O5269" i="4"/>
  <c r="B5270" i="4"/>
  <c r="O5270" i="4" l="1"/>
  <c r="B5271" i="4"/>
  <c r="A5273" i="4"/>
  <c r="D5273" i="4" s="1"/>
  <c r="E5273" i="4" s="1"/>
  <c r="P5273" i="4" s="1"/>
  <c r="C5274" i="4"/>
  <c r="C5275" i="4" l="1"/>
  <c r="A5274" i="4"/>
  <c r="D5274" i="4" s="1"/>
  <c r="E5274" i="4" s="1"/>
  <c r="P5274" i="4" s="1"/>
  <c r="O5271" i="4"/>
  <c r="B5272" i="4"/>
  <c r="O5272" i="4" l="1"/>
  <c r="B5273" i="4"/>
  <c r="A5275" i="4"/>
  <c r="D5275" i="4" s="1"/>
  <c r="E5275" i="4" s="1"/>
  <c r="P5275" i="4" s="1"/>
  <c r="C5276" i="4"/>
  <c r="C5277" i="4" l="1"/>
  <c r="A5276" i="4"/>
  <c r="D5276" i="4" s="1"/>
  <c r="E5276" i="4" s="1"/>
  <c r="P5276" i="4" s="1"/>
  <c r="O5273" i="4"/>
  <c r="B5274" i="4"/>
  <c r="O5274" i="4" l="1"/>
  <c r="B5275" i="4"/>
  <c r="A5277" i="4"/>
  <c r="D5277" i="4" s="1"/>
  <c r="E5277" i="4" s="1"/>
  <c r="P5277" i="4" s="1"/>
  <c r="C5278" i="4"/>
  <c r="C5279" i="4" l="1"/>
  <c r="A5278" i="4"/>
  <c r="D5278" i="4" s="1"/>
  <c r="E5278" i="4" s="1"/>
  <c r="P5278" i="4" s="1"/>
  <c r="O5275" i="4"/>
  <c r="B5276" i="4"/>
  <c r="O5276" i="4" l="1"/>
  <c r="B5277" i="4"/>
  <c r="A5279" i="4"/>
  <c r="D5279" i="4" s="1"/>
  <c r="E5279" i="4" s="1"/>
  <c r="P5279" i="4" s="1"/>
  <c r="C5280" i="4"/>
  <c r="C5281" i="4" l="1"/>
  <c r="A5280" i="4"/>
  <c r="D5280" i="4" s="1"/>
  <c r="E5280" i="4" s="1"/>
  <c r="P5280" i="4" s="1"/>
  <c r="O5277" i="4"/>
  <c r="B5278" i="4"/>
  <c r="O5278" i="4" l="1"/>
  <c r="B5279" i="4"/>
  <c r="A5281" i="4"/>
  <c r="D5281" i="4" s="1"/>
  <c r="E5281" i="4" s="1"/>
  <c r="P5281" i="4" s="1"/>
  <c r="C5282" i="4"/>
  <c r="C5283" i="4" l="1"/>
  <c r="A5282" i="4"/>
  <c r="D5282" i="4" s="1"/>
  <c r="E5282" i="4" s="1"/>
  <c r="P5282" i="4" s="1"/>
  <c r="O5279" i="4"/>
  <c r="B5280" i="4"/>
  <c r="O5280" i="4" l="1"/>
  <c r="B5281" i="4"/>
  <c r="A5283" i="4"/>
  <c r="D5283" i="4" s="1"/>
  <c r="E5283" i="4" s="1"/>
  <c r="P5283" i="4" s="1"/>
  <c r="C5284" i="4"/>
  <c r="C5285" i="4" l="1"/>
  <c r="A5284" i="4"/>
  <c r="D5284" i="4" s="1"/>
  <c r="E5284" i="4" s="1"/>
  <c r="P5284" i="4" s="1"/>
  <c r="O5281" i="4"/>
  <c r="B5282" i="4"/>
  <c r="O5282" i="4" l="1"/>
  <c r="B5283" i="4"/>
  <c r="A5285" i="4"/>
  <c r="D5285" i="4" s="1"/>
  <c r="E5285" i="4" s="1"/>
  <c r="P5285" i="4" s="1"/>
  <c r="C5286" i="4"/>
  <c r="C5287" i="4" l="1"/>
  <c r="A5286" i="4"/>
  <c r="D5286" i="4" s="1"/>
  <c r="E5286" i="4" s="1"/>
  <c r="P5286" i="4" s="1"/>
  <c r="O5283" i="4"/>
  <c r="B5284" i="4"/>
  <c r="O5284" i="4" l="1"/>
  <c r="B5285" i="4"/>
  <c r="A5287" i="4"/>
  <c r="D5287" i="4" s="1"/>
  <c r="E5287" i="4" s="1"/>
  <c r="P5287" i="4" s="1"/>
  <c r="C5288" i="4"/>
  <c r="C5289" i="4" l="1"/>
  <c r="A5288" i="4"/>
  <c r="D5288" i="4" s="1"/>
  <c r="E5288" i="4" s="1"/>
  <c r="P5288" i="4" s="1"/>
  <c r="O5285" i="4"/>
  <c r="B5286" i="4"/>
  <c r="O5286" i="4" l="1"/>
  <c r="B5287" i="4"/>
  <c r="A5289" i="4"/>
  <c r="D5289" i="4" s="1"/>
  <c r="E5289" i="4" s="1"/>
  <c r="P5289" i="4" s="1"/>
  <c r="C5290" i="4"/>
  <c r="C5291" i="4" l="1"/>
  <c r="A5290" i="4"/>
  <c r="D5290" i="4" s="1"/>
  <c r="E5290" i="4" s="1"/>
  <c r="P5290" i="4" s="1"/>
  <c r="O5287" i="4"/>
  <c r="B5288" i="4"/>
  <c r="O5288" i="4" l="1"/>
  <c r="B5289" i="4"/>
  <c r="A5291" i="4"/>
  <c r="D5291" i="4" s="1"/>
  <c r="E5291" i="4" s="1"/>
  <c r="P5291" i="4" s="1"/>
  <c r="C5292" i="4"/>
  <c r="C5293" i="4" l="1"/>
  <c r="A5292" i="4"/>
  <c r="D5292" i="4" s="1"/>
  <c r="E5292" i="4" s="1"/>
  <c r="P5292" i="4" s="1"/>
  <c r="O5289" i="4"/>
  <c r="B5290" i="4"/>
  <c r="O5290" i="4" l="1"/>
  <c r="B5291" i="4"/>
  <c r="A5293" i="4"/>
  <c r="D5293" i="4" s="1"/>
  <c r="E5293" i="4" s="1"/>
  <c r="P5293" i="4" s="1"/>
  <c r="C5294" i="4"/>
  <c r="C5295" i="4" l="1"/>
  <c r="A5294" i="4"/>
  <c r="D5294" i="4" s="1"/>
  <c r="E5294" i="4" s="1"/>
  <c r="P5294" i="4" s="1"/>
  <c r="O5291" i="4"/>
  <c r="B5292" i="4"/>
  <c r="O5292" i="4" l="1"/>
  <c r="B5293" i="4"/>
  <c r="A5295" i="4"/>
  <c r="D5295" i="4" s="1"/>
  <c r="E5295" i="4" s="1"/>
  <c r="P5295" i="4" s="1"/>
  <c r="C5296" i="4"/>
  <c r="C5297" i="4" l="1"/>
  <c r="A5296" i="4"/>
  <c r="D5296" i="4" s="1"/>
  <c r="E5296" i="4" s="1"/>
  <c r="P5296" i="4" s="1"/>
  <c r="O5293" i="4"/>
  <c r="B5294" i="4"/>
  <c r="O5294" i="4" l="1"/>
  <c r="B5295" i="4"/>
  <c r="A5297" i="4"/>
  <c r="D5297" i="4" s="1"/>
  <c r="E5297" i="4" s="1"/>
  <c r="P5297" i="4" s="1"/>
  <c r="C5298" i="4"/>
  <c r="C5299" i="4" l="1"/>
  <c r="A5298" i="4"/>
  <c r="D5298" i="4" s="1"/>
  <c r="E5298" i="4" s="1"/>
  <c r="P5298" i="4" s="1"/>
  <c r="O5295" i="4"/>
  <c r="B5296" i="4"/>
  <c r="O5296" i="4" l="1"/>
  <c r="B5297" i="4"/>
  <c r="A5299" i="4"/>
  <c r="D5299" i="4" s="1"/>
  <c r="E5299" i="4" s="1"/>
  <c r="P5299" i="4" s="1"/>
  <c r="C5300" i="4"/>
  <c r="C5301" i="4" l="1"/>
  <c r="A5300" i="4"/>
  <c r="D5300" i="4" s="1"/>
  <c r="E5300" i="4" s="1"/>
  <c r="P5300" i="4" s="1"/>
  <c r="O5297" i="4"/>
  <c r="B5298" i="4"/>
  <c r="O5298" i="4" l="1"/>
  <c r="B5299" i="4"/>
  <c r="A5301" i="4"/>
  <c r="D5301" i="4" s="1"/>
  <c r="E5301" i="4" s="1"/>
  <c r="P5301" i="4" s="1"/>
  <c r="C5302" i="4"/>
  <c r="C5303" i="4" l="1"/>
  <c r="A5302" i="4"/>
  <c r="D5302" i="4" s="1"/>
  <c r="E5302" i="4" s="1"/>
  <c r="P5302" i="4" s="1"/>
  <c r="O5299" i="4"/>
  <c r="B5300" i="4"/>
  <c r="O5300" i="4" l="1"/>
  <c r="B5301" i="4"/>
  <c r="A5303" i="4"/>
  <c r="D5303" i="4" s="1"/>
  <c r="E5303" i="4" s="1"/>
  <c r="P5303" i="4" s="1"/>
  <c r="C5304" i="4"/>
  <c r="C5305" i="4" l="1"/>
  <c r="A5304" i="4"/>
  <c r="D5304" i="4" s="1"/>
  <c r="E5304" i="4" s="1"/>
  <c r="P5304" i="4" s="1"/>
  <c r="O5301" i="4"/>
  <c r="B5302" i="4"/>
  <c r="O5302" i="4" l="1"/>
  <c r="B5303" i="4"/>
  <c r="A5305" i="4"/>
  <c r="D5305" i="4" s="1"/>
  <c r="E5305" i="4" s="1"/>
  <c r="P5305" i="4" s="1"/>
  <c r="C5306" i="4"/>
  <c r="C5307" i="4" l="1"/>
  <c r="A5306" i="4"/>
  <c r="D5306" i="4" s="1"/>
  <c r="E5306" i="4" s="1"/>
  <c r="P5306" i="4" s="1"/>
  <c r="O5303" i="4"/>
  <c r="B5304" i="4"/>
  <c r="O5304" i="4" l="1"/>
  <c r="B5305" i="4"/>
  <c r="A5307" i="4"/>
  <c r="D5307" i="4" s="1"/>
  <c r="E5307" i="4" s="1"/>
  <c r="P5307" i="4" s="1"/>
  <c r="C5308" i="4"/>
  <c r="C5309" i="4" l="1"/>
  <c r="A5308" i="4"/>
  <c r="D5308" i="4" s="1"/>
  <c r="E5308" i="4" s="1"/>
  <c r="P5308" i="4" s="1"/>
  <c r="O5305" i="4"/>
  <c r="B5306" i="4"/>
  <c r="O5306" i="4" l="1"/>
  <c r="B5307" i="4"/>
  <c r="A5309" i="4"/>
  <c r="D5309" i="4" s="1"/>
  <c r="E5309" i="4" s="1"/>
  <c r="P5309" i="4" s="1"/>
  <c r="C5310" i="4"/>
  <c r="C5311" i="4" l="1"/>
  <c r="A5310" i="4"/>
  <c r="D5310" i="4" s="1"/>
  <c r="E5310" i="4" s="1"/>
  <c r="P5310" i="4" s="1"/>
  <c r="O5307" i="4"/>
  <c r="B5308" i="4"/>
  <c r="O5308" i="4" l="1"/>
  <c r="B5309" i="4"/>
  <c r="A5311" i="4"/>
  <c r="D5311" i="4" s="1"/>
  <c r="E5311" i="4" s="1"/>
  <c r="P5311" i="4" s="1"/>
  <c r="C5312" i="4"/>
  <c r="C5313" i="4" l="1"/>
  <c r="A5312" i="4"/>
  <c r="D5312" i="4" s="1"/>
  <c r="E5312" i="4" s="1"/>
  <c r="P5312" i="4" s="1"/>
  <c r="O5309" i="4"/>
  <c r="B5310" i="4"/>
  <c r="O5310" i="4" l="1"/>
  <c r="B5311" i="4"/>
  <c r="A5313" i="4"/>
  <c r="D5313" i="4" s="1"/>
  <c r="E5313" i="4" s="1"/>
  <c r="P5313" i="4" s="1"/>
  <c r="C5314" i="4"/>
  <c r="C5315" i="4" l="1"/>
  <c r="A5314" i="4"/>
  <c r="D5314" i="4" s="1"/>
  <c r="E5314" i="4" s="1"/>
  <c r="P5314" i="4" s="1"/>
  <c r="O5311" i="4"/>
  <c r="B5312" i="4"/>
  <c r="O5312" i="4" l="1"/>
  <c r="B5313" i="4"/>
  <c r="A5315" i="4"/>
  <c r="D5315" i="4" s="1"/>
  <c r="E5315" i="4" s="1"/>
  <c r="P5315" i="4" s="1"/>
  <c r="C5316" i="4"/>
  <c r="C5317" i="4" l="1"/>
  <c r="A5316" i="4"/>
  <c r="D5316" i="4" s="1"/>
  <c r="E5316" i="4" s="1"/>
  <c r="P5316" i="4" s="1"/>
  <c r="O5313" i="4"/>
  <c r="B5314" i="4"/>
  <c r="O5314" i="4" l="1"/>
  <c r="B5315" i="4"/>
  <c r="A5317" i="4"/>
  <c r="D5317" i="4" s="1"/>
  <c r="E5317" i="4" s="1"/>
  <c r="P5317" i="4" s="1"/>
  <c r="C5318" i="4"/>
  <c r="C5319" i="4" l="1"/>
  <c r="A5318" i="4"/>
  <c r="D5318" i="4" s="1"/>
  <c r="E5318" i="4" s="1"/>
  <c r="P5318" i="4" s="1"/>
  <c r="O5315" i="4"/>
  <c r="B5316" i="4"/>
  <c r="O5316" i="4" l="1"/>
  <c r="B5317" i="4"/>
  <c r="A5319" i="4"/>
  <c r="D5319" i="4" s="1"/>
  <c r="E5319" i="4" s="1"/>
  <c r="P5319" i="4" s="1"/>
  <c r="C5320" i="4"/>
  <c r="C5321" i="4" l="1"/>
  <c r="A5320" i="4"/>
  <c r="D5320" i="4" s="1"/>
  <c r="E5320" i="4" s="1"/>
  <c r="P5320" i="4" s="1"/>
  <c r="O5317" i="4"/>
  <c r="B5318" i="4"/>
  <c r="O5318" i="4" l="1"/>
  <c r="B5319" i="4"/>
  <c r="A5321" i="4"/>
  <c r="D5321" i="4" s="1"/>
  <c r="E5321" i="4" s="1"/>
  <c r="P5321" i="4" s="1"/>
  <c r="C5322" i="4"/>
  <c r="C5323" i="4" l="1"/>
  <c r="A5322" i="4"/>
  <c r="D5322" i="4" s="1"/>
  <c r="E5322" i="4" s="1"/>
  <c r="P5322" i="4" s="1"/>
  <c r="O5319" i="4"/>
  <c r="B5320" i="4"/>
  <c r="O5320" i="4" l="1"/>
  <c r="B5321" i="4"/>
  <c r="A5323" i="4"/>
  <c r="D5323" i="4" s="1"/>
  <c r="E5323" i="4" s="1"/>
  <c r="P5323" i="4" s="1"/>
  <c r="C5324" i="4"/>
  <c r="C5325" i="4" l="1"/>
  <c r="A5324" i="4"/>
  <c r="D5324" i="4" s="1"/>
  <c r="E5324" i="4" s="1"/>
  <c r="P5324" i="4" s="1"/>
  <c r="O5321" i="4"/>
  <c r="B5322" i="4"/>
  <c r="O5322" i="4" l="1"/>
  <c r="B5323" i="4"/>
  <c r="A5325" i="4"/>
  <c r="D5325" i="4" s="1"/>
  <c r="E5325" i="4" s="1"/>
  <c r="P5325" i="4" s="1"/>
  <c r="C5326" i="4"/>
  <c r="C5327" i="4" l="1"/>
  <c r="A5326" i="4"/>
  <c r="D5326" i="4" s="1"/>
  <c r="E5326" i="4" s="1"/>
  <c r="P5326" i="4" s="1"/>
  <c r="O5323" i="4"/>
  <c r="B5324" i="4"/>
  <c r="O5324" i="4" l="1"/>
  <c r="B5325" i="4"/>
  <c r="A5327" i="4"/>
  <c r="D5327" i="4" s="1"/>
  <c r="E5327" i="4" s="1"/>
  <c r="P5327" i="4" s="1"/>
  <c r="C5328" i="4"/>
  <c r="C5329" i="4" l="1"/>
  <c r="A5328" i="4"/>
  <c r="D5328" i="4" s="1"/>
  <c r="E5328" i="4" s="1"/>
  <c r="P5328" i="4" s="1"/>
  <c r="O5325" i="4"/>
  <c r="B5326" i="4"/>
  <c r="O5326" i="4" l="1"/>
  <c r="B5327" i="4"/>
  <c r="A5329" i="4"/>
  <c r="D5329" i="4" s="1"/>
  <c r="E5329" i="4" s="1"/>
  <c r="P5329" i="4" s="1"/>
  <c r="C5330" i="4"/>
  <c r="C5331" i="4" l="1"/>
  <c r="A5330" i="4"/>
  <c r="D5330" i="4" s="1"/>
  <c r="E5330" i="4" s="1"/>
  <c r="P5330" i="4" s="1"/>
  <c r="O5327" i="4"/>
  <c r="B5328" i="4"/>
  <c r="O5328" i="4" l="1"/>
  <c r="B5329" i="4"/>
  <c r="A5331" i="4"/>
  <c r="D5331" i="4" s="1"/>
  <c r="E5331" i="4" s="1"/>
  <c r="P5331" i="4" s="1"/>
  <c r="C5332" i="4"/>
  <c r="C5333" i="4" l="1"/>
  <c r="A5332" i="4"/>
  <c r="D5332" i="4" s="1"/>
  <c r="E5332" i="4" s="1"/>
  <c r="P5332" i="4" s="1"/>
  <c r="O5329" i="4"/>
  <c r="B5330" i="4"/>
  <c r="O5330" i="4" l="1"/>
  <c r="B5331" i="4"/>
  <c r="A5333" i="4"/>
  <c r="D5333" i="4" s="1"/>
  <c r="E5333" i="4" s="1"/>
  <c r="P5333" i="4" s="1"/>
  <c r="C5334" i="4"/>
  <c r="C5335" i="4" l="1"/>
  <c r="A5334" i="4"/>
  <c r="D5334" i="4" s="1"/>
  <c r="E5334" i="4" s="1"/>
  <c r="P5334" i="4" s="1"/>
  <c r="O5331" i="4"/>
  <c r="B5332" i="4"/>
  <c r="O5332" i="4" l="1"/>
  <c r="B5333" i="4"/>
  <c r="A5335" i="4"/>
  <c r="D5335" i="4" s="1"/>
  <c r="E5335" i="4" s="1"/>
  <c r="P5335" i="4" s="1"/>
  <c r="C5336" i="4"/>
  <c r="C5337" i="4" l="1"/>
  <c r="A5336" i="4"/>
  <c r="D5336" i="4" s="1"/>
  <c r="E5336" i="4" s="1"/>
  <c r="P5336" i="4" s="1"/>
  <c r="O5333" i="4"/>
  <c r="B5334" i="4"/>
  <c r="O5334" i="4" l="1"/>
  <c r="B5335" i="4"/>
  <c r="A5337" i="4"/>
  <c r="D5337" i="4" s="1"/>
  <c r="E5337" i="4" s="1"/>
  <c r="P5337" i="4" s="1"/>
  <c r="C5338" i="4"/>
  <c r="C5339" i="4" l="1"/>
  <c r="A5338" i="4"/>
  <c r="D5338" i="4" s="1"/>
  <c r="E5338" i="4" s="1"/>
  <c r="P5338" i="4" s="1"/>
  <c r="O5335" i="4"/>
  <c r="B5336" i="4"/>
  <c r="O5336" i="4" l="1"/>
  <c r="B5337" i="4"/>
  <c r="A5339" i="4"/>
  <c r="D5339" i="4" s="1"/>
  <c r="E5339" i="4" s="1"/>
  <c r="P5339" i="4" s="1"/>
  <c r="C5340" i="4"/>
  <c r="C5341" i="4" l="1"/>
  <c r="A5340" i="4"/>
  <c r="D5340" i="4" s="1"/>
  <c r="E5340" i="4" s="1"/>
  <c r="P5340" i="4" s="1"/>
  <c r="O5337" i="4"/>
  <c r="B5338" i="4"/>
  <c r="O5338" i="4" l="1"/>
  <c r="B5339" i="4"/>
  <c r="A5341" i="4"/>
  <c r="D5341" i="4" s="1"/>
  <c r="E5341" i="4" s="1"/>
  <c r="P5341" i="4" s="1"/>
  <c r="C5342" i="4"/>
  <c r="C5343" i="4" l="1"/>
  <c r="A5342" i="4"/>
  <c r="D5342" i="4" s="1"/>
  <c r="E5342" i="4" s="1"/>
  <c r="P5342" i="4" s="1"/>
  <c r="O5339" i="4"/>
  <c r="B5340" i="4"/>
  <c r="O5340" i="4" l="1"/>
  <c r="B5341" i="4"/>
  <c r="A5343" i="4"/>
  <c r="D5343" i="4" s="1"/>
  <c r="E5343" i="4" s="1"/>
  <c r="P5343" i="4" s="1"/>
  <c r="C5344" i="4"/>
  <c r="C5345" i="4" l="1"/>
  <c r="A5344" i="4"/>
  <c r="D5344" i="4" s="1"/>
  <c r="E5344" i="4" s="1"/>
  <c r="P5344" i="4" s="1"/>
  <c r="O5341" i="4"/>
  <c r="B5342" i="4"/>
  <c r="O5342" i="4" l="1"/>
  <c r="B5343" i="4"/>
  <c r="A5345" i="4"/>
  <c r="D5345" i="4" s="1"/>
  <c r="E5345" i="4" s="1"/>
  <c r="P5345" i="4" s="1"/>
  <c r="C5346" i="4"/>
  <c r="C5347" i="4" l="1"/>
  <c r="A5346" i="4"/>
  <c r="D5346" i="4" s="1"/>
  <c r="E5346" i="4" s="1"/>
  <c r="P5346" i="4" s="1"/>
  <c r="O5343" i="4"/>
  <c r="B5344" i="4"/>
  <c r="O5344" i="4" l="1"/>
  <c r="B5345" i="4"/>
  <c r="A5347" i="4"/>
  <c r="D5347" i="4" s="1"/>
  <c r="E5347" i="4" s="1"/>
  <c r="P5347" i="4" s="1"/>
  <c r="C5348" i="4"/>
  <c r="C5349" i="4" l="1"/>
  <c r="A5348" i="4"/>
  <c r="D5348" i="4" s="1"/>
  <c r="E5348" i="4" s="1"/>
  <c r="P5348" i="4" s="1"/>
  <c r="O5345" i="4"/>
  <c r="B5346" i="4"/>
  <c r="O5346" i="4" l="1"/>
  <c r="B5347" i="4"/>
  <c r="A5349" i="4"/>
  <c r="D5349" i="4" s="1"/>
  <c r="E5349" i="4" s="1"/>
  <c r="P5349" i="4" s="1"/>
  <c r="C5350" i="4"/>
  <c r="C5351" i="4" l="1"/>
  <c r="A5350" i="4"/>
  <c r="D5350" i="4" s="1"/>
  <c r="E5350" i="4" s="1"/>
  <c r="P5350" i="4" s="1"/>
  <c r="O5347" i="4"/>
  <c r="B5348" i="4"/>
  <c r="O5348" i="4" l="1"/>
  <c r="B5349" i="4"/>
  <c r="A5351" i="4"/>
  <c r="D5351" i="4" s="1"/>
  <c r="E5351" i="4" s="1"/>
  <c r="P5351" i="4" s="1"/>
  <c r="C5352" i="4"/>
  <c r="C5353" i="4" l="1"/>
  <c r="A5352" i="4"/>
  <c r="D5352" i="4" s="1"/>
  <c r="E5352" i="4" s="1"/>
  <c r="P5352" i="4" s="1"/>
  <c r="O5349" i="4"/>
  <c r="B5350" i="4"/>
  <c r="O5350" i="4" l="1"/>
  <c r="B5351" i="4"/>
  <c r="A5353" i="4"/>
  <c r="D5353" i="4" s="1"/>
  <c r="E5353" i="4" s="1"/>
  <c r="P5353" i="4" s="1"/>
  <c r="C5354" i="4"/>
  <c r="C5355" i="4" l="1"/>
  <c r="A5354" i="4"/>
  <c r="D5354" i="4" s="1"/>
  <c r="E5354" i="4" s="1"/>
  <c r="P5354" i="4" s="1"/>
  <c r="O5351" i="4"/>
  <c r="B5352" i="4"/>
  <c r="O5352" i="4" l="1"/>
  <c r="B5353" i="4"/>
  <c r="A5355" i="4"/>
  <c r="D5355" i="4" s="1"/>
  <c r="E5355" i="4" s="1"/>
  <c r="P5355" i="4" s="1"/>
  <c r="C5356" i="4"/>
  <c r="C5357" i="4" l="1"/>
  <c r="A5356" i="4"/>
  <c r="D5356" i="4" s="1"/>
  <c r="E5356" i="4" s="1"/>
  <c r="P5356" i="4" s="1"/>
  <c r="O5353" i="4"/>
  <c r="B5354" i="4"/>
  <c r="O5354" i="4" l="1"/>
  <c r="B5355" i="4"/>
  <c r="A5357" i="4"/>
  <c r="D5357" i="4" s="1"/>
  <c r="E5357" i="4" s="1"/>
  <c r="P5357" i="4" s="1"/>
  <c r="C5358" i="4"/>
  <c r="C5359" i="4" l="1"/>
  <c r="A5358" i="4"/>
  <c r="D5358" i="4" s="1"/>
  <c r="E5358" i="4" s="1"/>
  <c r="P5358" i="4" s="1"/>
  <c r="O5355" i="4"/>
  <c r="B5356" i="4"/>
  <c r="O5356" i="4" l="1"/>
  <c r="B5357" i="4"/>
  <c r="A5359" i="4"/>
  <c r="D5359" i="4" s="1"/>
  <c r="E5359" i="4" s="1"/>
  <c r="P5359" i="4" s="1"/>
  <c r="C5360" i="4"/>
  <c r="C5361" i="4" l="1"/>
  <c r="A5360" i="4"/>
  <c r="D5360" i="4" s="1"/>
  <c r="E5360" i="4" s="1"/>
  <c r="P5360" i="4" s="1"/>
  <c r="O5357" i="4"/>
  <c r="B5358" i="4"/>
  <c r="O5358" i="4" l="1"/>
  <c r="B5359" i="4"/>
  <c r="A5361" i="4"/>
  <c r="D5361" i="4" s="1"/>
  <c r="E5361" i="4" s="1"/>
  <c r="P5361" i="4" s="1"/>
  <c r="C5362" i="4"/>
  <c r="C5363" i="4" l="1"/>
  <c r="A5362" i="4"/>
  <c r="D5362" i="4" s="1"/>
  <c r="E5362" i="4" s="1"/>
  <c r="P5362" i="4" s="1"/>
  <c r="O5359" i="4"/>
  <c r="B5360" i="4"/>
  <c r="O5360" i="4" l="1"/>
  <c r="B5361" i="4"/>
  <c r="A5363" i="4"/>
  <c r="D5363" i="4" s="1"/>
  <c r="E5363" i="4" s="1"/>
  <c r="P5363" i="4" s="1"/>
  <c r="C5364" i="4"/>
  <c r="C5365" i="4" l="1"/>
  <c r="A5364" i="4"/>
  <c r="D5364" i="4" s="1"/>
  <c r="E5364" i="4" s="1"/>
  <c r="P5364" i="4" s="1"/>
  <c r="O5361" i="4"/>
  <c r="B5362" i="4"/>
  <c r="O5362" i="4" l="1"/>
  <c r="B5363" i="4"/>
  <c r="A5365" i="4"/>
  <c r="D5365" i="4" s="1"/>
  <c r="E5365" i="4" s="1"/>
  <c r="P5365" i="4" s="1"/>
  <c r="C5366" i="4"/>
  <c r="C5367" i="4" l="1"/>
  <c r="A5366" i="4"/>
  <c r="D5366" i="4" s="1"/>
  <c r="E5366" i="4" s="1"/>
  <c r="P5366" i="4" s="1"/>
  <c r="O5363" i="4"/>
  <c r="B5364" i="4"/>
  <c r="O5364" i="4" l="1"/>
  <c r="B5365" i="4"/>
  <c r="A5367" i="4"/>
  <c r="D5367" i="4" s="1"/>
  <c r="E5367" i="4" s="1"/>
  <c r="P5367" i="4" s="1"/>
  <c r="C5368" i="4"/>
  <c r="C5369" i="4" l="1"/>
  <c r="A5368" i="4"/>
  <c r="D5368" i="4" s="1"/>
  <c r="E5368" i="4" s="1"/>
  <c r="P5368" i="4" s="1"/>
  <c r="O5365" i="4"/>
  <c r="B5366" i="4"/>
  <c r="O5366" i="4" l="1"/>
  <c r="B5367" i="4"/>
  <c r="A5369" i="4"/>
  <c r="D5369" i="4" s="1"/>
  <c r="E5369" i="4" s="1"/>
  <c r="P5369" i="4" s="1"/>
  <c r="C5370" i="4"/>
  <c r="C5371" i="4" l="1"/>
  <c r="A5370" i="4"/>
  <c r="D5370" i="4" s="1"/>
  <c r="E5370" i="4" s="1"/>
  <c r="P5370" i="4" s="1"/>
  <c r="O5367" i="4"/>
  <c r="B5368" i="4"/>
  <c r="O5368" i="4" l="1"/>
  <c r="B5369" i="4"/>
  <c r="A5371" i="4"/>
  <c r="D5371" i="4" s="1"/>
  <c r="E5371" i="4" s="1"/>
  <c r="P5371" i="4" s="1"/>
  <c r="C5372" i="4"/>
  <c r="C5373" i="4" l="1"/>
  <c r="A5372" i="4"/>
  <c r="D5372" i="4" s="1"/>
  <c r="E5372" i="4" s="1"/>
  <c r="P5372" i="4" s="1"/>
  <c r="O5369" i="4"/>
  <c r="B5370" i="4"/>
  <c r="O5370" i="4" l="1"/>
  <c r="B5371" i="4"/>
  <c r="A5373" i="4"/>
  <c r="D5373" i="4" s="1"/>
  <c r="E5373" i="4" s="1"/>
  <c r="P5373" i="4" s="1"/>
  <c r="C5374" i="4"/>
  <c r="C5375" i="4" l="1"/>
  <c r="A5374" i="4"/>
  <c r="D5374" i="4" s="1"/>
  <c r="E5374" i="4" s="1"/>
  <c r="P5374" i="4" s="1"/>
  <c r="O5371" i="4"/>
  <c r="B5372" i="4"/>
  <c r="O5372" i="4" l="1"/>
  <c r="B5373" i="4"/>
  <c r="A5375" i="4"/>
  <c r="D5375" i="4" s="1"/>
  <c r="E5375" i="4" s="1"/>
  <c r="P5375" i="4" s="1"/>
  <c r="C5376" i="4"/>
  <c r="C5377" i="4" l="1"/>
  <c r="A5376" i="4"/>
  <c r="D5376" i="4" s="1"/>
  <c r="E5376" i="4" s="1"/>
  <c r="P5376" i="4" s="1"/>
  <c r="O5373" i="4"/>
  <c r="B5374" i="4"/>
  <c r="O5374" i="4" l="1"/>
  <c r="B5375" i="4"/>
  <c r="A5377" i="4"/>
  <c r="D5377" i="4" s="1"/>
  <c r="E5377" i="4" s="1"/>
  <c r="P5377" i="4" s="1"/>
  <c r="C5378" i="4"/>
  <c r="C5379" i="4" l="1"/>
  <c r="A5378" i="4"/>
  <c r="D5378" i="4" s="1"/>
  <c r="E5378" i="4" s="1"/>
  <c r="P5378" i="4" s="1"/>
  <c r="O5375" i="4"/>
  <c r="B5376" i="4"/>
  <c r="O5376" i="4" l="1"/>
  <c r="B5377" i="4"/>
  <c r="A5379" i="4"/>
  <c r="D5379" i="4" s="1"/>
  <c r="E5379" i="4" s="1"/>
  <c r="P5379" i="4" s="1"/>
  <c r="C5380" i="4"/>
  <c r="C5381" i="4" l="1"/>
  <c r="A5380" i="4"/>
  <c r="D5380" i="4" s="1"/>
  <c r="E5380" i="4" s="1"/>
  <c r="P5380" i="4" s="1"/>
  <c r="O5377" i="4"/>
  <c r="B5378" i="4"/>
  <c r="O5378" i="4" l="1"/>
  <c r="B5379" i="4"/>
  <c r="A5381" i="4"/>
  <c r="D5381" i="4" s="1"/>
  <c r="E5381" i="4" s="1"/>
  <c r="P5381" i="4" s="1"/>
  <c r="C5382" i="4"/>
  <c r="C5383" i="4" l="1"/>
  <c r="A5382" i="4"/>
  <c r="D5382" i="4" s="1"/>
  <c r="E5382" i="4" s="1"/>
  <c r="P5382" i="4" s="1"/>
  <c r="O5379" i="4"/>
  <c r="B5380" i="4"/>
  <c r="O5380" i="4" l="1"/>
  <c r="B5381" i="4"/>
  <c r="A5383" i="4"/>
  <c r="D5383" i="4" s="1"/>
  <c r="E5383" i="4" s="1"/>
  <c r="P5383" i="4" s="1"/>
  <c r="C5384" i="4"/>
  <c r="C5385" i="4" l="1"/>
  <c r="A5384" i="4"/>
  <c r="D5384" i="4" s="1"/>
  <c r="E5384" i="4" s="1"/>
  <c r="P5384" i="4" s="1"/>
  <c r="O5381" i="4"/>
  <c r="B5382" i="4"/>
  <c r="O5382" i="4" l="1"/>
  <c r="B5383" i="4"/>
  <c r="A5385" i="4"/>
  <c r="D5385" i="4" s="1"/>
  <c r="E5385" i="4" s="1"/>
  <c r="P5385" i="4" s="1"/>
  <c r="C5386" i="4"/>
  <c r="C5387" i="4" l="1"/>
  <c r="A5386" i="4"/>
  <c r="D5386" i="4" s="1"/>
  <c r="E5386" i="4" s="1"/>
  <c r="P5386" i="4" s="1"/>
  <c r="O5383" i="4"/>
  <c r="B5384" i="4"/>
  <c r="O5384" i="4" l="1"/>
  <c r="B5385" i="4"/>
  <c r="A5387" i="4"/>
  <c r="D5387" i="4" s="1"/>
  <c r="E5387" i="4" s="1"/>
  <c r="P5387" i="4" s="1"/>
  <c r="C5388" i="4"/>
  <c r="C5389" i="4" l="1"/>
  <c r="A5388" i="4"/>
  <c r="D5388" i="4" s="1"/>
  <c r="E5388" i="4" s="1"/>
  <c r="P5388" i="4" s="1"/>
  <c r="O5385" i="4"/>
  <c r="B5386" i="4"/>
  <c r="O5386" i="4" l="1"/>
  <c r="B5387" i="4"/>
  <c r="A5389" i="4"/>
  <c r="D5389" i="4" s="1"/>
  <c r="E5389" i="4" s="1"/>
  <c r="P5389" i="4" s="1"/>
  <c r="C5390" i="4"/>
  <c r="C5391" i="4" l="1"/>
  <c r="A5390" i="4"/>
  <c r="D5390" i="4" s="1"/>
  <c r="E5390" i="4" s="1"/>
  <c r="P5390" i="4" s="1"/>
  <c r="O5387" i="4"/>
  <c r="B5388" i="4"/>
  <c r="O5388" i="4" l="1"/>
  <c r="B5389" i="4"/>
  <c r="A5391" i="4"/>
  <c r="D5391" i="4" s="1"/>
  <c r="E5391" i="4" s="1"/>
  <c r="P5391" i="4" s="1"/>
  <c r="C5392" i="4"/>
  <c r="C5393" i="4" l="1"/>
  <c r="A5392" i="4"/>
  <c r="D5392" i="4" s="1"/>
  <c r="E5392" i="4" s="1"/>
  <c r="P5392" i="4" s="1"/>
  <c r="O5389" i="4"/>
  <c r="B5390" i="4"/>
  <c r="O5390" i="4" l="1"/>
  <c r="B5391" i="4"/>
  <c r="A5393" i="4"/>
  <c r="D5393" i="4" s="1"/>
  <c r="E5393" i="4" s="1"/>
  <c r="P5393" i="4" s="1"/>
  <c r="C5394" i="4"/>
  <c r="C5395" i="4" l="1"/>
  <c r="A5394" i="4"/>
  <c r="D5394" i="4" s="1"/>
  <c r="E5394" i="4" s="1"/>
  <c r="P5394" i="4" s="1"/>
  <c r="O5391" i="4"/>
  <c r="B5392" i="4"/>
  <c r="O5392" i="4" l="1"/>
  <c r="B5393" i="4"/>
  <c r="A5395" i="4"/>
  <c r="D5395" i="4" s="1"/>
  <c r="E5395" i="4" s="1"/>
  <c r="P5395" i="4" s="1"/>
  <c r="C5396" i="4"/>
  <c r="C5397" i="4" l="1"/>
  <c r="A5396" i="4"/>
  <c r="D5396" i="4" s="1"/>
  <c r="E5396" i="4" s="1"/>
  <c r="P5396" i="4" s="1"/>
  <c r="O5393" i="4"/>
  <c r="B5394" i="4"/>
  <c r="O5394" i="4" l="1"/>
  <c r="B5395" i="4"/>
  <c r="A5397" i="4"/>
  <c r="D5397" i="4" s="1"/>
  <c r="E5397" i="4" s="1"/>
  <c r="P5397" i="4" s="1"/>
  <c r="C5398" i="4"/>
  <c r="C5399" i="4" l="1"/>
  <c r="A5398" i="4"/>
  <c r="D5398" i="4" s="1"/>
  <c r="E5398" i="4" s="1"/>
  <c r="P5398" i="4" s="1"/>
  <c r="O5395" i="4"/>
  <c r="B5396" i="4"/>
  <c r="O5396" i="4" l="1"/>
  <c r="B5397" i="4"/>
  <c r="A5399" i="4"/>
  <c r="D5399" i="4" s="1"/>
  <c r="E5399" i="4" s="1"/>
  <c r="P5399" i="4" s="1"/>
  <c r="C5400" i="4"/>
  <c r="C5401" i="4" l="1"/>
  <c r="A5400" i="4"/>
  <c r="D5400" i="4" s="1"/>
  <c r="E5400" i="4" s="1"/>
  <c r="P5400" i="4" s="1"/>
  <c r="O5397" i="4"/>
  <c r="B5398" i="4"/>
  <c r="O5398" i="4" l="1"/>
  <c r="B5399" i="4"/>
  <c r="A5401" i="4"/>
  <c r="D5401" i="4" s="1"/>
  <c r="E5401" i="4" s="1"/>
  <c r="P5401" i="4" s="1"/>
  <c r="C5402" i="4"/>
  <c r="C5403" i="4" l="1"/>
  <c r="A5402" i="4"/>
  <c r="D5402" i="4" s="1"/>
  <c r="E5402" i="4" s="1"/>
  <c r="P5402" i="4" s="1"/>
  <c r="O5399" i="4"/>
  <c r="B5400" i="4"/>
  <c r="O5400" i="4" l="1"/>
  <c r="B5401" i="4"/>
  <c r="A5403" i="4"/>
  <c r="D5403" i="4" s="1"/>
  <c r="E5403" i="4" s="1"/>
  <c r="P5403" i="4" s="1"/>
  <c r="C5404" i="4"/>
  <c r="C5405" i="4" l="1"/>
  <c r="A5404" i="4"/>
  <c r="D5404" i="4" s="1"/>
  <c r="E5404" i="4" s="1"/>
  <c r="P5404" i="4" s="1"/>
  <c r="O5401" i="4"/>
  <c r="B5402" i="4"/>
  <c r="O5402" i="4" l="1"/>
  <c r="B5403" i="4"/>
  <c r="A5405" i="4"/>
  <c r="D5405" i="4" s="1"/>
  <c r="E5405" i="4" s="1"/>
  <c r="P5405" i="4" s="1"/>
  <c r="C5406" i="4"/>
  <c r="C5407" i="4" l="1"/>
  <c r="A5406" i="4"/>
  <c r="D5406" i="4" s="1"/>
  <c r="E5406" i="4" s="1"/>
  <c r="P5406" i="4" s="1"/>
  <c r="O5403" i="4"/>
  <c r="B5404" i="4"/>
  <c r="O5404" i="4" l="1"/>
  <c r="B5405" i="4"/>
  <c r="A5407" i="4"/>
  <c r="D5407" i="4" s="1"/>
  <c r="E5407" i="4" s="1"/>
  <c r="P5407" i="4" s="1"/>
  <c r="C5408" i="4"/>
  <c r="C5409" i="4" l="1"/>
  <c r="A5408" i="4"/>
  <c r="D5408" i="4" s="1"/>
  <c r="E5408" i="4" s="1"/>
  <c r="P5408" i="4" s="1"/>
  <c r="O5405" i="4"/>
  <c r="B5406" i="4"/>
  <c r="O5406" i="4" l="1"/>
  <c r="B5407" i="4"/>
  <c r="A5409" i="4"/>
  <c r="D5409" i="4" s="1"/>
  <c r="E5409" i="4" s="1"/>
  <c r="P5409" i="4" s="1"/>
  <c r="C5410" i="4"/>
  <c r="C5411" i="4" l="1"/>
  <c r="A5410" i="4"/>
  <c r="D5410" i="4" s="1"/>
  <c r="E5410" i="4" s="1"/>
  <c r="P5410" i="4" s="1"/>
  <c r="O5407" i="4"/>
  <c r="B5408" i="4"/>
  <c r="O5408" i="4" l="1"/>
  <c r="B5409" i="4"/>
  <c r="A5411" i="4"/>
  <c r="D5411" i="4" s="1"/>
  <c r="E5411" i="4" s="1"/>
  <c r="P5411" i="4" s="1"/>
  <c r="C5412" i="4"/>
  <c r="C5413" i="4" l="1"/>
  <c r="A5412" i="4"/>
  <c r="D5412" i="4" s="1"/>
  <c r="E5412" i="4" s="1"/>
  <c r="P5412" i="4" s="1"/>
  <c r="O5409" i="4"/>
  <c r="B5410" i="4"/>
  <c r="O5410" i="4" l="1"/>
  <c r="B5411" i="4"/>
  <c r="A5413" i="4"/>
  <c r="D5413" i="4" s="1"/>
  <c r="E5413" i="4" s="1"/>
  <c r="P5413" i="4" s="1"/>
  <c r="C5414" i="4"/>
  <c r="C5415" i="4" l="1"/>
  <c r="A5414" i="4"/>
  <c r="D5414" i="4" s="1"/>
  <c r="E5414" i="4" s="1"/>
  <c r="P5414" i="4" s="1"/>
  <c r="O5411" i="4"/>
  <c r="B5412" i="4"/>
  <c r="O5412" i="4" l="1"/>
  <c r="B5413" i="4"/>
  <c r="A5415" i="4"/>
  <c r="D5415" i="4" s="1"/>
  <c r="E5415" i="4" s="1"/>
  <c r="P5415" i="4" s="1"/>
  <c r="C5416" i="4"/>
  <c r="C5417" i="4" l="1"/>
  <c r="A5416" i="4"/>
  <c r="D5416" i="4" s="1"/>
  <c r="E5416" i="4" s="1"/>
  <c r="P5416" i="4" s="1"/>
  <c r="O5413" i="4"/>
  <c r="B5414" i="4"/>
  <c r="O5414" i="4" l="1"/>
  <c r="B5415" i="4"/>
  <c r="A5417" i="4"/>
  <c r="D5417" i="4" s="1"/>
  <c r="E5417" i="4" s="1"/>
  <c r="P5417" i="4" s="1"/>
  <c r="C5418" i="4"/>
  <c r="C5419" i="4" l="1"/>
  <c r="A5418" i="4"/>
  <c r="D5418" i="4" s="1"/>
  <c r="E5418" i="4" s="1"/>
  <c r="P5418" i="4" s="1"/>
  <c r="O5415" i="4"/>
  <c r="B5416" i="4"/>
  <c r="O5416" i="4" l="1"/>
  <c r="B5417" i="4"/>
  <c r="A5419" i="4"/>
  <c r="D5419" i="4" s="1"/>
  <c r="E5419" i="4" s="1"/>
  <c r="P5419" i="4" s="1"/>
  <c r="C5420" i="4"/>
  <c r="C5421" i="4" l="1"/>
  <c r="A5420" i="4"/>
  <c r="D5420" i="4" s="1"/>
  <c r="E5420" i="4" s="1"/>
  <c r="P5420" i="4" s="1"/>
  <c r="O5417" i="4"/>
  <c r="B5418" i="4"/>
  <c r="O5418" i="4" l="1"/>
  <c r="B5419" i="4"/>
  <c r="A5421" i="4"/>
  <c r="D5421" i="4" s="1"/>
  <c r="E5421" i="4" s="1"/>
  <c r="P5421" i="4" s="1"/>
  <c r="C5422" i="4"/>
  <c r="C5423" i="4" l="1"/>
  <c r="A5422" i="4"/>
  <c r="D5422" i="4" s="1"/>
  <c r="E5422" i="4" s="1"/>
  <c r="P5422" i="4" s="1"/>
  <c r="O5419" i="4"/>
  <c r="B5420" i="4"/>
  <c r="O5420" i="4" l="1"/>
  <c r="B5421" i="4"/>
  <c r="A5423" i="4"/>
  <c r="D5423" i="4" s="1"/>
  <c r="E5423" i="4" s="1"/>
  <c r="P5423" i="4" s="1"/>
  <c r="C5424" i="4"/>
  <c r="C5425" i="4" l="1"/>
  <c r="A5424" i="4"/>
  <c r="D5424" i="4" s="1"/>
  <c r="E5424" i="4" s="1"/>
  <c r="P5424" i="4" s="1"/>
  <c r="O5421" i="4"/>
  <c r="B5422" i="4"/>
  <c r="O5422" i="4" l="1"/>
  <c r="B5423" i="4"/>
  <c r="A5425" i="4"/>
  <c r="D5425" i="4" s="1"/>
  <c r="E5425" i="4" s="1"/>
  <c r="P5425" i="4" s="1"/>
  <c r="C5426" i="4"/>
  <c r="C5427" i="4" l="1"/>
  <c r="A5426" i="4"/>
  <c r="D5426" i="4" s="1"/>
  <c r="E5426" i="4" s="1"/>
  <c r="P5426" i="4" s="1"/>
  <c r="O5423" i="4"/>
  <c r="B5424" i="4"/>
  <c r="O5424" i="4" l="1"/>
  <c r="B5425" i="4"/>
  <c r="A5427" i="4"/>
  <c r="D5427" i="4" s="1"/>
  <c r="E5427" i="4" s="1"/>
  <c r="P5427" i="4" s="1"/>
  <c r="C5428" i="4"/>
  <c r="C5429" i="4" l="1"/>
  <c r="A5428" i="4"/>
  <c r="D5428" i="4" s="1"/>
  <c r="E5428" i="4" s="1"/>
  <c r="P5428" i="4" s="1"/>
  <c r="O5425" i="4"/>
  <c r="B5426" i="4"/>
  <c r="O5426" i="4" l="1"/>
  <c r="B5427" i="4"/>
  <c r="A5429" i="4"/>
  <c r="D5429" i="4" s="1"/>
  <c r="E5429" i="4" s="1"/>
  <c r="P5429" i="4" s="1"/>
  <c r="C5430" i="4"/>
  <c r="C5431" i="4" l="1"/>
  <c r="A5430" i="4"/>
  <c r="D5430" i="4" s="1"/>
  <c r="E5430" i="4" s="1"/>
  <c r="P5430" i="4" s="1"/>
  <c r="O5427" i="4"/>
  <c r="B5428" i="4"/>
  <c r="O5428" i="4" l="1"/>
  <c r="B5429" i="4"/>
  <c r="A5431" i="4"/>
  <c r="D5431" i="4" s="1"/>
  <c r="E5431" i="4" s="1"/>
  <c r="P5431" i="4" s="1"/>
  <c r="C5432" i="4"/>
  <c r="C5433" i="4" l="1"/>
  <c r="A5432" i="4"/>
  <c r="D5432" i="4" s="1"/>
  <c r="E5432" i="4" s="1"/>
  <c r="P5432" i="4" s="1"/>
  <c r="O5429" i="4"/>
  <c r="B5430" i="4"/>
  <c r="O5430" i="4" l="1"/>
  <c r="B5431" i="4"/>
  <c r="A5433" i="4"/>
  <c r="D5433" i="4" s="1"/>
  <c r="E5433" i="4" s="1"/>
  <c r="P5433" i="4" s="1"/>
  <c r="C5434" i="4"/>
  <c r="C5435" i="4" l="1"/>
  <c r="A5434" i="4"/>
  <c r="D5434" i="4" s="1"/>
  <c r="E5434" i="4" s="1"/>
  <c r="P5434" i="4" s="1"/>
  <c r="O5431" i="4"/>
  <c r="B5432" i="4"/>
  <c r="O5432" i="4" l="1"/>
  <c r="B5433" i="4"/>
  <c r="A5435" i="4"/>
  <c r="D5435" i="4" s="1"/>
  <c r="E5435" i="4" s="1"/>
  <c r="P5435" i="4" s="1"/>
  <c r="C5436" i="4"/>
  <c r="C5437" i="4" l="1"/>
  <c r="A5436" i="4"/>
  <c r="D5436" i="4" s="1"/>
  <c r="E5436" i="4" s="1"/>
  <c r="P5436" i="4" s="1"/>
  <c r="O5433" i="4"/>
  <c r="B5434" i="4"/>
  <c r="O5434" i="4" l="1"/>
  <c r="B5435" i="4"/>
  <c r="A5437" i="4"/>
  <c r="D5437" i="4" s="1"/>
  <c r="E5437" i="4" s="1"/>
  <c r="P5437" i="4" s="1"/>
  <c r="C5438" i="4"/>
  <c r="C5439" i="4" l="1"/>
  <c r="A5438" i="4"/>
  <c r="D5438" i="4" s="1"/>
  <c r="E5438" i="4" s="1"/>
  <c r="P5438" i="4" s="1"/>
  <c r="O5435" i="4"/>
  <c r="B5436" i="4"/>
  <c r="O5436" i="4" l="1"/>
  <c r="B5437" i="4"/>
  <c r="A5439" i="4"/>
  <c r="D5439" i="4" s="1"/>
  <c r="E5439" i="4" s="1"/>
  <c r="P5439" i="4" s="1"/>
  <c r="C5440" i="4"/>
  <c r="C5441" i="4" l="1"/>
  <c r="A5440" i="4"/>
  <c r="D5440" i="4" s="1"/>
  <c r="E5440" i="4" s="1"/>
  <c r="P5440" i="4" s="1"/>
  <c r="O5437" i="4"/>
  <c r="B5438" i="4"/>
  <c r="O5438" i="4" l="1"/>
  <c r="B5439" i="4"/>
  <c r="A5441" i="4"/>
  <c r="D5441" i="4" s="1"/>
  <c r="E5441" i="4" s="1"/>
  <c r="P5441" i="4" s="1"/>
  <c r="C5442" i="4"/>
  <c r="C5443" i="4" l="1"/>
  <c r="A5442" i="4"/>
  <c r="D5442" i="4" s="1"/>
  <c r="E5442" i="4" s="1"/>
  <c r="P5442" i="4" s="1"/>
  <c r="O5439" i="4"/>
  <c r="B5440" i="4"/>
  <c r="O5440" i="4" l="1"/>
  <c r="B5441" i="4"/>
  <c r="A5443" i="4"/>
  <c r="D5443" i="4" s="1"/>
  <c r="E5443" i="4" s="1"/>
  <c r="P5443" i="4" s="1"/>
  <c r="C5444" i="4"/>
  <c r="C5445" i="4" l="1"/>
  <c r="A5444" i="4"/>
  <c r="D5444" i="4" s="1"/>
  <c r="E5444" i="4" s="1"/>
  <c r="P5444" i="4" s="1"/>
  <c r="O5441" i="4"/>
  <c r="B5442" i="4"/>
  <c r="O5442" i="4" l="1"/>
  <c r="B5443" i="4"/>
  <c r="A5445" i="4"/>
  <c r="D5445" i="4" s="1"/>
  <c r="E5445" i="4" s="1"/>
  <c r="P5445" i="4" s="1"/>
  <c r="C5446" i="4"/>
  <c r="C5447" i="4" l="1"/>
  <c r="A5446" i="4"/>
  <c r="D5446" i="4" s="1"/>
  <c r="E5446" i="4" s="1"/>
  <c r="P5446" i="4" s="1"/>
  <c r="O5443" i="4"/>
  <c r="B5444" i="4"/>
  <c r="O5444" i="4" l="1"/>
  <c r="B5445" i="4"/>
  <c r="A5447" i="4"/>
  <c r="D5447" i="4" s="1"/>
  <c r="E5447" i="4" s="1"/>
  <c r="P5447" i="4" s="1"/>
  <c r="C5448" i="4"/>
  <c r="C5449" i="4" l="1"/>
  <c r="A5448" i="4"/>
  <c r="D5448" i="4" s="1"/>
  <c r="E5448" i="4" s="1"/>
  <c r="P5448" i="4" s="1"/>
  <c r="O5445" i="4"/>
  <c r="B5446" i="4"/>
  <c r="O5446" i="4" l="1"/>
  <c r="B5447" i="4"/>
  <c r="A5449" i="4"/>
  <c r="D5449" i="4" s="1"/>
  <c r="E5449" i="4" s="1"/>
  <c r="P5449" i="4" s="1"/>
  <c r="C5450" i="4"/>
  <c r="C5451" i="4" l="1"/>
  <c r="A5450" i="4"/>
  <c r="D5450" i="4" s="1"/>
  <c r="E5450" i="4" s="1"/>
  <c r="P5450" i="4" s="1"/>
  <c r="O5447" i="4"/>
  <c r="B5448" i="4"/>
  <c r="O5448" i="4" l="1"/>
  <c r="B5449" i="4"/>
  <c r="A5451" i="4"/>
  <c r="D5451" i="4" s="1"/>
  <c r="E5451" i="4" s="1"/>
  <c r="P5451" i="4" s="1"/>
  <c r="C5452" i="4"/>
  <c r="C5453" i="4" l="1"/>
  <c r="A5452" i="4"/>
  <c r="D5452" i="4" s="1"/>
  <c r="E5452" i="4" s="1"/>
  <c r="P5452" i="4" s="1"/>
  <c r="O5449" i="4"/>
  <c r="B5450" i="4"/>
  <c r="O5450" i="4" l="1"/>
  <c r="B5451" i="4"/>
  <c r="A5453" i="4"/>
  <c r="D5453" i="4" s="1"/>
  <c r="E5453" i="4" s="1"/>
  <c r="P5453" i="4" s="1"/>
  <c r="C5454" i="4"/>
  <c r="C5455" i="4" l="1"/>
  <c r="A5454" i="4"/>
  <c r="D5454" i="4" s="1"/>
  <c r="E5454" i="4" s="1"/>
  <c r="P5454" i="4" s="1"/>
  <c r="O5451" i="4"/>
  <c r="B5452" i="4"/>
  <c r="O5452" i="4" l="1"/>
  <c r="B5453" i="4"/>
  <c r="A5455" i="4"/>
  <c r="D5455" i="4" s="1"/>
  <c r="E5455" i="4" s="1"/>
  <c r="P5455" i="4" s="1"/>
  <c r="C5456" i="4"/>
  <c r="C5457" i="4" l="1"/>
  <c r="A5456" i="4"/>
  <c r="D5456" i="4" s="1"/>
  <c r="E5456" i="4" s="1"/>
  <c r="P5456" i="4" s="1"/>
  <c r="O5453" i="4"/>
  <c r="B5454" i="4"/>
  <c r="O5454" i="4" l="1"/>
  <c r="B5455" i="4"/>
  <c r="A5457" i="4"/>
  <c r="D5457" i="4" s="1"/>
  <c r="E5457" i="4" s="1"/>
  <c r="P5457" i="4" s="1"/>
  <c r="C5458" i="4"/>
  <c r="C5459" i="4" l="1"/>
  <c r="A5458" i="4"/>
  <c r="D5458" i="4" s="1"/>
  <c r="E5458" i="4" s="1"/>
  <c r="P5458" i="4" s="1"/>
  <c r="O5455" i="4"/>
  <c r="B5456" i="4"/>
  <c r="O5456" i="4" l="1"/>
  <c r="B5457" i="4"/>
  <c r="A5459" i="4"/>
  <c r="D5459" i="4" s="1"/>
  <c r="E5459" i="4" s="1"/>
  <c r="P5459" i="4" s="1"/>
  <c r="C5460" i="4"/>
  <c r="C5461" i="4" l="1"/>
  <c r="A5460" i="4"/>
  <c r="D5460" i="4" s="1"/>
  <c r="E5460" i="4" s="1"/>
  <c r="P5460" i="4" s="1"/>
  <c r="O5457" i="4"/>
  <c r="B5458" i="4"/>
  <c r="O5458" i="4" l="1"/>
  <c r="B5459" i="4"/>
  <c r="A5461" i="4"/>
  <c r="D5461" i="4" s="1"/>
  <c r="E5461" i="4" s="1"/>
  <c r="P5461" i="4" s="1"/>
  <c r="C5462" i="4"/>
  <c r="C5463" i="4" l="1"/>
  <c r="A5462" i="4"/>
  <c r="D5462" i="4" s="1"/>
  <c r="E5462" i="4" s="1"/>
  <c r="P5462" i="4" s="1"/>
  <c r="O5459" i="4"/>
  <c r="B5460" i="4"/>
  <c r="O5460" i="4" l="1"/>
  <c r="B5461" i="4"/>
  <c r="A5463" i="4"/>
  <c r="D5463" i="4" s="1"/>
  <c r="E5463" i="4" s="1"/>
  <c r="P5463" i="4" s="1"/>
  <c r="C5464" i="4"/>
  <c r="C5465" i="4" l="1"/>
  <c r="A5464" i="4"/>
  <c r="D5464" i="4" s="1"/>
  <c r="E5464" i="4" s="1"/>
  <c r="P5464" i="4" s="1"/>
  <c r="O5461" i="4"/>
  <c r="B5462" i="4"/>
  <c r="O5462" i="4" l="1"/>
  <c r="B5463" i="4"/>
  <c r="A5465" i="4"/>
  <c r="D5465" i="4" s="1"/>
  <c r="E5465" i="4" s="1"/>
  <c r="P5465" i="4" s="1"/>
  <c r="C5466" i="4"/>
  <c r="C5467" i="4" l="1"/>
  <c r="A5466" i="4"/>
  <c r="D5466" i="4" s="1"/>
  <c r="E5466" i="4" s="1"/>
  <c r="P5466" i="4" s="1"/>
  <c r="O5463" i="4"/>
  <c r="B5464" i="4"/>
  <c r="O5464" i="4" l="1"/>
  <c r="B5465" i="4"/>
  <c r="A5467" i="4"/>
  <c r="D5467" i="4" s="1"/>
  <c r="E5467" i="4" s="1"/>
  <c r="P5467" i="4" s="1"/>
  <c r="C5468" i="4"/>
  <c r="C5469" i="4" l="1"/>
  <c r="A5468" i="4"/>
  <c r="D5468" i="4" s="1"/>
  <c r="E5468" i="4" s="1"/>
  <c r="P5468" i="4" s="1"/>
  <c r="O5465" i="4"/>
  <c r="B5466" i="4"/>
  <c r="O5466" i="4" l="1"/>
  <c r="B5467" i="4"/>
  <c r="A5469" i="4"/>
  <c r="D5469" i="4" s="1"/>
  <c r="E5469" i="4" s="1"/>
  <c r="P5469" i="4" s="1"/>
  <c r="C5470" i="4"/>
  <c r="C5471" i="4" l="1"/>
  <c r="A5470" i="4"/>
  <c r="D5470" i="4" s="1"/>
  <c r="E5470" i="4" s="1"/>
  <c r="P5470" i="4" s="1"/>
  <c r="O5467" i="4"/>
  <c r="B5468" i="4"/>
  <c r="O5468" i="4" l="1"/>
  <c r="B5469" i="4"/>
  <c r="A5471" i="4"/>
  <c r="D5471" i="4" s="1"/>
  <c r="E5471" i="4" s="1"/>
  <c r="P5471" i="4" s="1"/>
  <c r="C5472" i="4"/>
  <c r="C5473" i="4" l="1"/>
  <c r="A5472" i="4"/>
  <c r="D5472" i="4" s="1"/>
  <c r="E5472" i="4" s="1"/>
  <c r="P5472" i="4" s="1"/>
  <c r="O5469" i="4"/>
  <c r="B5470" i="4"/>
  <c r="O5470" i="4" l="1"/>
  <c r="B5471" i="4"/>
  <c r="A5473" i="4"/>
  <c r="D5473" i="4" s="1"/>
  <c r="E5473" i="4" s="1"/>
  <c r="P5473" i="4" s="1"/>
  <c r="C5474" i="4"/>
  <c r="C5475" i="4" l="1"/>
  <c r="A5474" i="4"/>
  <c r="D5474" i="4" s="1"/>
  <c r="E5474" i="4" s="1"/>
  <c r="P5474" i="4" s="1"/>
  <c r="O5471" i="4"/>
  <c r="B5472" i="4"/>
  <c r="O5472" i="4" l="1"/>
  <c r="B5473" i="4"/>
  <c r="A5475" i="4"/>
  <c r="D5475" i="4" s="1"/>
  <c r="E5475" i="4" s="1"/>
  <c r="P5475" i="4" s="1"/>
  <c r="C5476" i="4"/>
  <c r="C5477" i="4" l="1"/>
  <c r="A5476" i="4"/>
  <c r="D5476" i="4" s="1"/>
  <c r="E5476" i="4" s="1"/>
  <c r="P5476" i="4" s="1"/>
  <c r="O5473" i="4"/>
  <c r="B5474" i="4"/>
  <c r="O5474" i="4" l="1"/>
  <c r="B5475" i="4"/>
  <c r="A5477" i="4"/>
  <c r="D5477" i="4" s="1"/>
  <c r="E5477" i="4" s="1"/>
  <c r="P5477" i="4" s="1"/>
  <c r="C5478" i="4"/>
  <c r="C5479" i="4" l="1"/>
  <c r="A5478" i="4"/>
  <c r="D5478" i="4" s="1"/>
  <c r="E5478" i="4" s="1"/>
  <c r="P5478" i="4" s="1"/>
  <c r="O5475" i="4"/>
  <c r="B5476" i="4"/>
  <c r="O5476" i="4" l="1"/>
  <c r="B5477" i="4"/>
  <c r="A5479" i="4"/>
  <c r="D5479" i="4" s="1"/>
  <c r="E5479" i="4" s="1"/>
  <c r="P5479" i="4" s="1"/>
  <c r="C5480" i="4"/>
  <c r="C5481" i="4" l="1"/>
  <c r="A5480" i="4"/>
  <c r="D5480" i="4" s="1"/>
  <c r="E5480" i="4" s="1"/>
  <c r="P5480" i="4" s="1"/>
  <c r="O5477" i="4"/>
  <c r="B5478" i="4"/>
  <c r="O5478" i="4" l="1"/>
  <c r="B5479" i="4"/>
  <c r="A5481" i="4"/>
  <c r="D5481" i="4" s="1"/>
  <c r="E5481" i="4" s="1"/>
  <c r="P5481" i="4" s="1"/>
  <c r="C5482" i="4"/>
  <c r="C5483" i="4" l="1"/>
  <c r="A5482" i="4"/>
  <c r="D5482" i="4" s="1"/>
  <c r="E5482" i="4" s="1"/>
  <c r="P5482" i="4" s="1"/>
  <c r="O5479" i="4"/>
  <c r="B5480" i="4"/>
  <c r="O5480" i="4" l="1"/>
  <c r="B5481" i="4"/>
  <c r="A5483" i="4"/>
  <c r="D5483" i="4" s="1"/>
  <c r="E5483" i="4" s="1"/>
  <c r="P5483" i="4" s="1"/>
  <c r="C5484" i="4"/>
  <c r="C5485" i="4" l="1"/>
  <c r="A5484" i="4"/>
  <c r="D5484" i="4" s="1"/>
  <c r="E5484" i="4" s="1"/>
  <c r="P5484" i="4" s="1"/>
  <c r="O5481" i="4"/>
  <c r="B5482" i="4"/>
  <c r="O5482" i="4" l="1"/>
  <c r="B5483" i="4"/>
  <c r="A5485" i="4"/>
  <c r="D5485" i="4" s="1"/>
  <c r="E5485" i="4" s="1"/>
  <c r="P5485" i="4" s="1"/>
  <c r="C5486" i="4"/>
  <c r="C5487" i="4" l="1"/>
  <c r="A5486" i="4"/>
  <c r="D5486" i="4" s="1"/>
  <c r="E5486" i="4" s="1"/>
  <c r="P5486" i="4" s="1"/>
  <c r="O5483" i="4"/>
  <c r="B5484" i="4"/>
  <c r="O5484" i="4" l="1"/>
  <c r="B5485" i="4"/>
  <c r="A5487" i="4"/>
  <c r="D5487" i="4" s="1"/>
  <c r="E5487" i="4" s="1"/>
  <c r="P5487" i="4" s="1"/>
  <c r="C5488" i="4"/>
  <c r="C5489" i="4" l="1"/>
  <c r="A5488" i="4"/>
  <c r="D5488" i="4" s="1"/>
  <c r="E5488" i="4" s="1"/>
  <c r="P5488" i="4" s="1"/>
  <c r="O5485" i="4"/>
  <c r="B5486" i="4"/>
  <c r="O5486" i="4" l="1"/>
  <c r="B5487" i="4"/>
  <c r="A5489" i="4"/>
  <c r="D5489" i="4" s="1"/>
  <c r="E5489" i="4" s="1"/>
  <c r="P5489" i="4" s="1"/>
  <c r="C5490" i="4"/>
  <c r="C5491" i="4" l="1"/>
  <c r="A5490" i="4"/>
  <c r="D5490" i="4" s="1"/>
  <c r="E5490" i="4" s="1"/>
  <c r="P5490" i="4" s="1"/>
  <c r="O5487" i="4"/>
  <c r="B5488" i="4"/>
  <c r="O5488" i="4" l="1"/>
  <c r="B5489" i="4"/>
  <c r="A5491" i="4"/>
  <c r="D5491" i="4" s="1"/>
  <c r="E5491" i="4" s="1"/>
  <c r="P5491" i="4" s="1"/>
  <c r="C5492" i="4"/>
  <c r="C5493" i="4" l="1"/>
  <c r="A5492" i="4"/>
  <c r="D5492" i="4" s="1"/>
  <c r="E5492" i="4" s="1"/>
  <c r="P5492" i="4" s="1"/>
  <c r="O5489" i="4"/>
  <c r="B5490" i="4"/>
  <c r="O5490" i="4" l="1"/>
  <c r="B5491" i="4"/>
  <c r="A5493" i="4"/>
  <c r="D5493" i="4" s="1"/>
  <c r="E5493" i="4" s="1"/>
  <c r="P5493" i="4" s="1"/>
  <c r="C5494" i="4"/>
  <c r="C5495" i="4" l="1"/>
  <c r="A5494" i="4"/>
  <c r="D5494" i="4" s="1"/>
  <c r="E5494" i="4" s="1"/>
  <c r="P5494" i="4" s="1"/>
  <c r="O5491" i="4"/>
  <c r="B5492" i="4"/>
  <c r="O5492" i="4" l="1"/>
  <c r="B5493" i="4"/>
  <c r="A5495" i="4"/>
  <c r="D5495" i="4" s="1"/>
  <c r="E5495" i="4" s="1"/>
  <c r="P5495" i="4" s="1"/>
  <c r="C5496" i="4"/>
  <c r="C5497" i="4" l="1"/>
  <c r="A5496" i="4"/>
  <c r="D5496" i="4" s="1"/>
  <c r="E5496" i="4" s="1"/>
  <c r="P5496" i="4" s="1"/>
  <c r="O5493" i="4"/>
  <c r="B5494" i="4"/>
  <c r="O5494" i="4" l="1"/>
  <c r="B5495" i="4"/>
  <c r="A5497" i="4"/>
  <c r="D5497" i="4" s="1"/>
  <c r="E5497" i="4" s="1"/>
  <c r="P5497" i="4" s="1"/>
  <c r="C5498" i="4"/>
  <c r="C5499" i="4" l="1"/>
  <c r="A5498" i="4"/>
  <c r="D5498" i="4" s="1"/>
  <c r="E5498" i="4" s="1"/>
  <c r="P5498" i="4" s="1"/>
  <c r="O5495" i="4"/>
  <c r="B5496" i="4"/>
  <c r="O5496" i="4" l="1"/>
  <c r="B5497" i="4"/>
  <c r="A5499" i="4"/>
  <c r="D5499" i="4" s="1"/>
  <c r="E5499" i="4" s="1"/>
  <c r="P5499" i="4" s="1"/>
  <c r="C5500" i="4"/>
  <c r="C5501" i="4" l="1"/>
  <c r="A5500" i="4"/>
  <c r="D5500" i="4" s="1"/>
  <c r="E5500" i="4" s="1"/>
  <c r="P5500" i="4" s="1"/>
  <c r="O5497" i="4"/>
  <c r="B5498" i="4"/>
  <c r="O5498" i="4" l="1"/>
  <c r="B5499" i="4"/>
  <c r="A5501" i="4"/>
  <c r="D5501" i="4" s="1"/>
  <c r="E5501" i="4" s="1"/>
  <c r="P5501" i="4" s="1"/>
  <c r="C5502" i="4"/>
  <c r="C5503" i="4" l="1"/>
  <c r="A5502" i="4"/>
  <c r="D5502" i="4" s="1"/>
  <c r="E5502" i="4" s="1"/>
  <c r="P5502" i="4" s="1"/>
  <c r="O5499" i="4"/>
  <c r="B5500" i="4"/>
  <c r="O5500" i="4" l="1"/>
  <c r="B5501" i="4"/>
  <c r="A5503" i="4"/>
  <c r="D5503" i="4" s="1"/>
  <c r="E5503" i="4" s="1"/>
  <c r="P5503" i="4" s="1"/>
  <c r="C5504" i="4"/>
  <c r="C5505" i="4" l="1"/>
  <c r="A5504" i="4"/>
  <c r="D5504" i="4" s="1"/>
  <c r="E5504" i="4" s="1"/>
  <c r="P5504" i="4" s="1"/>
  <c r="O5501" i="4"/>
  <c r="B5502" i="4"/>
  <c r="O5502" i="4" l="1"/>
  <c r="B5503" i="4"/>
  <c r="A5505" i="4"/>
  <c r="D5505" i="4" s="1"/>
  <c r="E5505" i="4" s="1"/>
  <c r="P5505" i="4" s="1"/>
  <c r="C5506" i="4"/>
  <c r="C5507" i="4" l="1"/>
  <c r="A5506" i="4"/>
  <c r="D5506" i="4" s="1"/>
  <c r="E5506" i="4" s="1"/>
  <c r="P5506" i="4" s="1"/>
  <c r="O5503" i="4"/>
  <c r="B5504" i="4"/>
  <c r="O5504" i="4" l="1"/>
  <c r="B5505" i="4"/>
  <c r="A5507" i="4"/>
  <c r="D5507" i="4" s="1"/>
  <c r="E5507" i="4" s="1"/>
  <c r="P5507" i="4" s="1"/>
  <c r="C5508" i="4"/>
  <c r="C5509" i="4" l="1"/>
  <c r="A5508" i="4"/>
  <c r="D5508" i="4" s="1"/>
  <c r="E5508" i="4" s="1"/>
  <c r="P5508" i="4" s="1"/>
  <c r="O5505" i="4"/>
  <c r="B5506" i="4"/>
  <c r="O5506" i="4" l="1"/>
  <c r="B5507" i="4"/>
  <c r="A5509" i="4"/>
  <c r="D5509" i="4" s="1"/>
  <c r="E5509" i="4" s="1"/>
  <c r="P5509" i="4" s="1"/>
  <c r="C5510" i="4"/>
  <c r="C5511" i="4" l="1"/>
  <c r="A5510" i="4"/>
  <c r="D5510" i="4" s="1"/>
  <c r="E5510" i="4" s="1"/>
  <c r="P5510" i="4" s="1"/>
  <c r="O5507" i="4"/>
  <c r="B5508" i="4"/>
  <c r="O5508" i="4" l="1"/>
  <c r="B5509" i="4"/>
  <c r="A5511" i="4"/>
  <c r="D5511" i="4" s="1"/>
  <c r="E5511" i="4" s="1"/>
  <c r="P5511" i="4" s="1"/>
  <c r="C5512" i="4"/>
  <c r="C5513" i="4" l="1"/>
  <c r="A5512" i="4"/>
  <c r="D5512" i="4" s="1"/>
  <c r="E5512" i="4" s="1"/>
  <c r="P5512" i="4" s="1"/>
  <c r="O5509" i="4"/>
  <c r="B5510" i="4"/>
  <c r="O5510" i="4" l="1"/>
  <c r="B5511" i="4"/>
  <c r="A5513" i="4"/>
  <c r="D5513" i="4" s="1"/>
  <c r="E5513" i="4" s="1"/>
  <c r="P5513" i="4" s="1"/>
  <c r="C5514" i="4"/>
  <c r="C5515" i="4" l="1"/>
  <c r="A5514" i="4"/>
  <c r="D5514" i="4" s="1"/>
  <c r="E5514" i="4" s="1"/>
  <c r="P5514" i="4" s="1"/>
  <c r="O5511" i="4"/>
  <c r="B5512" i="4"/>
  <c r="O5512" i="4" l="1"/>
  <c r="B5513" i="4"/>
  <c r="A5515" i="4"/>
  <c r="D5515" i="4" s="1"/>
  <c r="E5515" i="4" s="1"/>
  <c r="P5515" i="4" s="1"/>
  <c r="C5516" i="4"/>
  <c r="C5517" i="4" l="1"/>
  <c r="A5516" i="4"/>
  <c r="D5516" i="4" s="1"/>
  <c r="E5516" i="4" s="1"/>
  <c r="P5516" i="4" s="1"/>
  <c r="O5513" i="4"/>
  <c r="B5514" i="4"/>
  <c r="O5514" i="4" l="1"/>
  <c r="B5515" i="4"/>
  <c r="A5517" i="4"/>
  <c r="D5517" i="4" s="1"/>
  <c r="E5517" i="4" s="1"/>
  <c r="P5517" i="4" s="1"/>
  <c r="C5518" i="4"/>
  <c r="C5519" i="4" l="1"/>
  <c r="A5518" i="4"/>
  <c r="D5518" i="4" s="1"/>
  <c r="E5518" i="4" s="1"/>
  <c r="P5518" i="4" s="1"/>
  <c r="O5515" i="4"/>
  <c r="B5516" i="4"/>
  <c r="O5516" i="4" l="1"/>
  <c r="B5517" i="4"/>
  <c r="A5519" i="4"/>
  <c r="D5519" i="4" s="1"/>
  <c r="E5519" i="4" s="1"/>
  <c r="P5519" i="4" s="1"/>
  <c r="C5520" i="4"/>
  <c r="C5521" i="4" l="1"/>
  <c r="A5520" i="4"/>
  <c r="D5520" i="4" s="1"/>
  <c r="E5520" i="4" s="1"/>
  <c r="P5520" i="4" s="1"/>
  <c r="O5517" i="4"/>
  <c r="B5518" i="4"/>
  <c r="O5518" i="4" l="1"/>
  <c r="B5519" i="4"/>
  <c r="A5521" i="4"/>
  <c r="D5521" i="4" s="1"/>
  <c r="E5521" i="4" s="1"/>
  <c r="P5521" i="4" s="1"/>
  <c r="C5522" i="4"/>
  <c r="C5523" i="4" l="1"/>
  <c r="A5522" i="4"/>
  <c r="D5522" i="4" s="1"/>
  <c r="E5522" i="4" s="1"/>
  <c r="P5522" i="4" s="1"/>
  <c r="O5519" i="4"/>
  <c r="B5520" i="4"/>
  <c r="O5520" i="4" l="1"/>
  <c r="B5521" i="4"/>
  <c r="A5523" i="4"/>
  <c r="D5523" i="4" s="1"/>
  <c r="E5523" i="4" s="1"/>
  <c r="P5523" i="4" s="1"/>
  <c r="C5524" i="4"/>
  <c r="C5525" i="4" l="1"/>
  <c r="A5524" i="4"/>
  <c r="D5524" i="4" s="1"/>
  <c r="E5524" i="4" s="1"/>
  <c r="P5524" i="4" s="1"/>
  <c r="O5521" i="4"/>
  <c r="B5522" i="4"/>
  <c r="O5522" i="4" l="1"/>
  <c r="B5523" i="4"/>
  <c r="A5525" i="4"/>
  <c r="D5525" i="4" s="1"/>
  <c r="E5525" i="4" s="1"/>
  <c r="P5525" i="4" s="1"/>
  <c r="C5526" i="4"/>
  <c r="C5527" i="4" l="1"/>
  <c r="A5526" i="4"/>
  <c r="D5526" i="4" s="1"/>
  <c r="E5526" i="4" s="1"/>
  <c r="P5526" i="4" s="1"/>
  <c r="O5523" i="4"/>
  <c r="B5524" i="4"/>
  <c r="O5524" i="4" l="1"/>
  <c r="B5525" i="4"/>
  <c r="A5527" i="4"/>
  <c r="D5527" i="4" s="1"/>
  <c r="E5527" i="4" s="1"/>
  <c r="P5527" i="4" s="1"/>
  <c r="C5528" i="4"/>
  <c r="C5529" i="4" l="1"/>
  <c r="A5528" i="4"/>
  <c r="D5528" i="4" s="1"/>
  <c r="E5528" i="4" s="1"/>
  <c r="P5528" i="4" s="1"/>
  <c r="O5525" i="4"/>
  <c r="B5526" i="4"/>
  <c r="O5526" i="4" l="1"/>
  <c r="B5527" i="4"/>
  <c r="A5529" i="4"/>
  <c r="D5529" i="4" s="1"/>
  <c r="E5529" i="4" s="1"/>
  <c r="P5529" i="4" s="1"/>
  <c r="C5530" i="4"/>
  <c r="C5531" i="4" l="1"/>
  <c r="A5530" i="4"/>
  <c r="D5530" i="4" s="1"/>
  <c r="E5530" i="4" s="1"/>
  <c r="P5530" i="4" s="1"/>
  <c r="O5527" i="4"/>
  <c r="B5528" i="4"/>
  <c r="O5528" i="4" l="1"/>
  <c r="B5529" i="4"/>
  <c r="A5531" i="4"/>
  <c r="D5531" i="4" s="1"/>
  <c r="E5531" i="4" s="1"/>
  <c r="P5531" i="4" s="1"/>
  <c r="C5532" i="4"/>
  <c r="C5533" i="4" l="1"/>
  <c r="A5532" i="4"/>
  <c r="D5532" i="4" s="1"/>
  <c r="E5532" i="4" s="1"/>
  <c r="P5532" i="4" s="1"/>
  <c r="O5529" i="4"/>
  <c r="B5530" i="4"/>
  <c r="O5530" i="4" l="1"/>
  <c r="B5531" i="4"/>
  <c r="A5533" i="4"/>
  <c r="D5533" i="4" s="1"/>
  <c r="E5533" i="4" s="1"/>
  <c r="P5533" i="4" s="1"/>
  <c r="C5534" i="4"/>
  <c r="C5535" i="4" l="1"/>
  <c r="A5534" i="4"/>
  <c r="D5534" i="4" s="1"/>
  <c r="E5534" i="4" s="1"/>
  <c r="P5534" i="4" s="1"/>
  <c r="O5531" i="4"/>
  <c r="B5532" i="4"/>
  <c r="O5532" i="4" l="1"/>
  <c r="B5533" i="4"/>
  <c r="A5535" i="4"/>
  <c r="D5535" i="4" s="1"/>
  <c r="E5535" i="4" s="1"/>
  <c r="P5535" i="4" s="1"/>
  <c r="C5536" i="4"/>
  <c r="C5537" i="4" l="1"/>
  <c r="A5536" i="4"/>
  <c r="D5536" i="4" s="1"/>
  <c r="E5536" i="4" s="1"/>
  <c r="P5536" i="4" s="1"/>
  <c r="O5533" i="4"/>
  <c r="B5534" i="4"/>
  <c r="O5534" i="4" l="1"/>
  <c r="B5535" i="4"/>
  <c r="A5537" i="4"/>
  <c r="D5537" i="4" s="1"/>
  <c r="E5537" i="4" s="1"/>
  <c r="P5537" i="4" s="1"/>
  <c r="C5538" i="4"/>
  <c r="C5539" i="4" l="1"/>
  <c r="A5538" i="4"/>
  <c r="D5538" i="4" s="1"/>
  <c r="E5538" i="4" s="1"/>
  <c r="P5538" i="4" s="1"/>
  <c r="O5535" i="4"/>
  <c r="B5536" i="4"/>
  <c r="O5536" i="4" l="1"/>
  <c r="B5537" i="4"/>
  <c r="A5539" i="4"/>
  <c r="D5539" i="4" s="1"/>
  <c r="E5539" i="4" s="1"/>
  <c r="P5539" i="4" s="1"/>
  <c r="C5540" i="4"/>
  <c r="C5541" i="4" l="1"/>
  <c r="A5540" i="4"/>
  <c r="D5540" i="4" s="1"/>
  <c r="E5540" i="4" s="1"/>
  <c r="P5540" i="4" s="1"/>
  <c r="O5537" i="4"/>
  <c r="B5538" i="4"/>
  <c r="O5538" i="4" l="1"/>
  <c r="B5539" i="4"/>
  <c r="A5541" i="4"/>
  <c r="D5541" i="4" s="1"/>
  <c r="E5541" i="4" s="1"/>
  <c r="P5541" i="4" s="1"/>
  <c r="C5542" i="4"/>
  <c r="C5543" i="4" l="1"/>
  <c r="A5542" i="4"/>
  <c r="D5542" i="4" s="1"/>
  <c r="E5542" i="4" s="1"/>
  <c r="P5542" i="4" s="1"/>
  <c r="O5539" i="4"/>
  <c r="B5540" i="4"/>
  <c r="O5540" i="4" l="1"/>
  <c r="B5541" i="4"/>
  <c r="A5543" i="4"/>
  <c r="D5543" i="4" s="1"/>
  <c r="E5543" i="4" s="1"/>
  <c r="P5543" i="4" s="1"/>
  <c r="C5544" i="4"/>
  <c r="C5545" i="4" l="1"/>
  <c r="A5544" i="4"/>
  <c r="D5544" i="4" s="1"/>
  <c r="E5544" i="4" s="1"/>
  <c r="P5544" i="4" s="1"/>
  <c r="O5541" i="4"/>
  <c r="B5542" i="4"/>
  <c r="O5542" i="4" l="1"/>
  <c r="B5543" i="4"/>
  <c r="A5545" i="4"/>
  <c r="D5545" i="4" s="1"/>
  <c r="E5545" i="4" s="1"/>
  <c r="P5545" i="4" s="1"/>
  <c r="C5546" i="4"/>
  <c r="C5547" i="4" l="1"/>
  <c r="A5546" i="4"/>
  <c r="D5546" i="4" s="1"/>
  <c r="E5546" i="4" s="1"/>
  <c r="P5546" i="4" s="1"/>
  <c r="O5543" i="4"/>
  <c r="B5544" i="4"/>
  <c r="O5544" i="4" l="1"/>
  <c r="B5545" i="4"/>
  <c r="A5547" i="4"/>
  <c r="D5547" i="4" s="1"/>
  <c r="E5547" i="4" s="1"/>
  <c r="P5547" i="4" s="1"/>
  <c r="C5548" i="4"/>
  <c r="C5549" i="4" l="1"/>
  <c r="A5548" i="4"/>
  <c r="D5548" i="4" s="1"/>
  <c r="E5548" i="4" s="1"/>
  <c r="P5548" i="4" s="1"/>
  <c r="O5545" i="4"/>
  <c r="B5546" i="4"/>
  <c r="O5546" i="4" l="1"/>
  <c r="B5547" i="4"/>
  <c r="A5549" i="4"/>
  <c r="D5549" i="4" s="1"/>
  <c r="E5549" i="4" s="1"/>
  <c r="P5549" i="4" s="1"/>
  <c r="C5550" i="4"/>
  <c r="C5551" i="4" l="1"/>
  <c r="A5550" i="4"/>
  <c r="D5550" i="4" s="1"/>
  <c r="E5550" i="4" s="1"/>
  <c r="P5550" i="4" s="1"/>
  <c r="O5547" i="4"/>
  <c r="B5548" i="4"/>
  <c r="O5548" i="4" l="1"/>
  <c r="B5549" i="4"/>
  <c r="A5551" i="4"/>
  <c r="D5551" i="4" s="1"/>
  <c r="E5551" i="4" s="1"/>
  <c r="P5551" i="4" s="1"/>
  <c r="C5552" i="4"/>
  <c r="C5553" i="4" l="1"/>
  <c r="A5552" i="4"/>
  <c r="D5552" i="4" s="1"/>
  <c r="E5552" i="4" s="1"/>
  <c r="P5552" i="4" s="1"/>
  <c r="O5549" i="4"/>
  <c r="B5550" i="4"/>
  <c r="O5550" i="4" l="1"/>
  <c r="B5551" i="4"/>
  <c r="A5553" i="4"/>
  <c r="D5553" i="4" s="1"/>
  <c r="E5553" i="4" s="1"/>
  <c r="P5553" i="4" s="1"/>
  <c r="C5554" i="4"/>
  <c r="C5555" i="4" l="1"/>
  <c r="A5554" i="4"/>
  <c r="D5554" i="4" s="1"/>
  <c r="E5554" i="4" s="1"/>
  <c r="P5554" i="4" s="1"/>
  <c r="O5551" i="4"/>
  <c r="B5552" i="4"/>
  <c r="O5552" i="4" l="1"/>
  <c r="B5553" i="4"/>
  <c r="A5555" i="4"/>
  <c r="D5555" i="4" s="1"/>
  <c r="E5555" i="4" s="1"/>
  <c r="P5555" i="4" s="1"/>
  <c r="C5556" i="4"/>
  <c r="C5557" i="4" l="1"/>
  <c r="A5556" i="4"/>
  <c r="D5556" i="4" s="1"/>
  <c r="E5556" i="4" s="1"/>
  <c r="P5556" i="4" s="1"/>
  <c r="O5553" i="4"/>
  <c r="B5554" i="4"/>
  <c r="O5554" i="4" l="1"/>
  <c r="B5555" i="4"/>
  <c r="A5557" i="4"/>
  <c r="D5557" i="4" s="1"/>
  <c r="E5557" i="4" s="1"/>
  <c r="P5557" i="4" s="1"/>
  <c r="C5558" i="4"/>
  <c r="C5559" i="4" l="1"/>
  <c r="A5558" i="4"/>
  <c r="D5558" i="4" s="1"/>
  <c r="E5558" i="4" s="1"/>
  <c r="P5558" i="4" s="1"/>
  <c r="O5555" i="4"/>
  <c r="B5556" i="4"/>
  <c r="O5556" i="4" l="1"/>
  <c r="B5557" i="4"/>
  <c r="A5559" i="4"/>
  <c r="D5559" i="4" s="1"/>
  <c r="E5559" i="4" s="1"/>
  <c r="P5559" i="4" s="1"/>
  <c r="C5560" i="4"/>
  <c r="C5561" i="4" l="1"/>
  <c r="A5560" i="4"/>
  <c r="D5560" i="4" s="1"/>
  <c r="E5560" i="4" s="1"/>
  <c r="P5560" i="4" s="1"/>
  <c r="O5557" i="4"/>
  <c r="B5558" i="4"/>
  <c r="O5558" i="4" l="1"/>
  <c r="B5559" i="4"/>
  <c r="A5561" i="4"/>
  <c r="D5561" i="4" s="1"/>
  <c r="E5561" i="4" s="1"/>
  <c r="P5561" i="4" s="1"/>
  <c r="C5562" i="4"/>
  <c r="C5563" i="4" l="1"/>
  <c r="A5562" i="4"/>
  <c r="D5562" i="4" s="1"/>
  <c r="E5562" i="4" s="1"/>
  <c r="P5562" i="4" s="1"/>
  <c r="O5559" i="4"/>
  <c r="B5560" i="4"/>
  <c r="O5560" i="4" l="1"/>
  <c r="B5561" i="4"/>
  <c r="A5563" i="4"/>
  <c r="D5563" i="4" s="1"/>
  <c r="E5563" i="4" s="1"/>
  <c r="P5563" i="4" s="1"/>
  <c r="C5564" i="4"/>
  <c r="C5565" i="4" l="1"/>
  <c r="A5564" i="4"/>
  <c r="D5564" i="4" s="1"/>
  <c r="E5564" i="4" s="1"/>
  <c r="P5564" i="4" s="1"/>
  <c r="O5561" i="4"/>
  <c r="B5562" i="4"/>
  <c r="O5562" i="4" l="1"/>
  <c r="B5563" i="4"/>
  <c r="A5565" i="4"/>
  <c r="D5565" i="4" s="1"/>
  <c r="E5565" i="4" s="1"/>
  <c r="P5565" i="4" s="1"/>
  <c r="C5566" i="4"/>
  <c r="C5567" i="4" l="1"/>
  <c r="A5566" i="4"/>
  <c r="D5566" i="4" s="1"/>
  <c r="E5566" i="4" s="1"/>
  <c r="P5566" i="4" s="1"/>
  <c r="O5563" i="4"/>
  <c r="B5564" i="4"/>
  <c r="O5564" i="4" l="1"/>
  <c r="B5565" i="4"/>
  <c r="A5567" i="4"/>
  <c r="D5567" i="4" s="1"/>
  <c r="E5567" i="4" s="1"/>
  <c r="P5567" i="4" s="1"/>
  <c r="C5568" i="4"/>
  <c r="C5569" i="4" l="1"/>
  <c r="A5568" i="4"/>
  <c r="D5568" i="4" s="1"/>
  <c r="E5568" i="4" s="1"/>
  <c r="P5568" i="4" s="1"/>
  <c r="O5565" i="4"/>
  <c r="B5566" i="4"/>
  <c r="O5566" i="4" l="1"/>
  <c r="B5567" i="4"/>
  <c r="A5569" i="4"/>
  <c r="D5569" i="4" s="1"/>
  <c r="E5569" i="4" s="1"/>
  <c r="P5569" i="4" s="1"/>
  <c r="C5570" i="4"/>
  <c r="C5571" i="4" l="1"/>
  <c r="A5570" i="4"/>
  <c r="D5570" i="4" s="1"/>
  <c r="E5570" i="4" s="1"/>
  <c r="P5570" i="4" s="1"/>
  <c r="O5567" i="4"/>
  <c r="B5568" i="4"/>
  <c r="O5568" i="4" l="1"/>
  <c r="B5569" i="4"/>
  <c r="A5571" i="4"/>
  <c r="D5571" i="4" s="1"/>
  <c r="E5571" i="4" s="1"/>
  <c r="P5571" i="4" s="1"/>
  <c r="C5572" i="4"/>
  <c r="C5573" i="4" l="1"/>
  <c r="A5572" i="4"/>
  <c r="D5572" i="4" s="1"/>
  <c r="E5572" i="4" s="1"/>
  <c r="P5572" i="4" s="1"/>
  <c r="O5569" i="4"/>
  <c r="B5570" i="4"/>
  <c r="O5570" i="4" l="1"/>
  <c r="B5571" i="4"/>
  <c r="A5573" i="4"/>
  <c r="D5573" i="4" s="1"/>
  <c r="E5573" i="4" s="1"/>
  <c r="P5573" i="4" s="1"/>
  <c r="C5574" i="4"/>
  <c r="C5575" i="4" l="1"/>
  <c r="A5574" i="4"/>
  <c r="D5574" i="4" s="1"/>
  <c r="E5574" i="4" s="1"/>
  <c r="P5574" i="4" s="1"/>
  <c r="O5571" i="4"/>
  <c r="B5572" i="4"/>
  <c r="O5572" i="4" l="1"/>
  <c r="B5573" i="4"/>
  <c r="A5575" i="4"/>
  <c r="D5575" i="4" s="1"/>
  <c r="E5575" i="4" s="1"/>
  <c r="P5575" i="4" s="1"/>
  <c r="C5576" i="4"/>
  <c r="C5577" i="4" l="1"/>
  <c r="A5576" i="4"/>
  <c r="D5576" i="4" s="1"/>
  <c r="E5576" i="4" s="1"/>
  <c r="P5576" i="4" s="1"/>
  <c r="O5573" i="4"/>
  <c r="B5574" i="4"/>
  <c r="O5574" i="4" l="1"/>
  <c r="B5575" i="4"/>
  <c r="A5577" i="4"/>
  <c r="D5577" i="4" s="1"/>
  <c r="E5577" i="4" s="1"/>
  <c r="P5577" i="4" s="1"/>
  <c r="C5578" i="4"/>
  <c r="C5579" i="4" l="1"/>
  <c r="A5578" i="4"/>
  <c r="D5578" i="4" s="1"/>
  <c r="E5578" i="4" s="1"/>
  <c r="P5578" i="4" s="1"/>
  <c r="O5575" i="4"/>
  <c r="B5576" i="4"/>
  <c r="O5576" i="4" l="1"/>
  <c r="B5577" i="4"/>
  <c r="A5579" i="4"/>
  <c r="D5579" i="4" s="1"/>
  <c r="E5579" i="4" s="1"/>
  <c r="P5579" i="4" s="1"/>
  <c r="C5580" i="4"/>
  <c r="C5581" i="4" l="1"/>
  <c r="A5580" i="4"/>
  <c r="D5580" i="4" s="1"/>
  <c r="E5580" i="4" s="1"/>
  <c r="P5580" i="4" s="1"/>
  <c r="O5577" i="4"/>
  <c r="B5578" i="4"/>
  <c r="O5578" i="4" l="1"/>
  <c r="B5579" i="4"/>
  <c r="A5581" i="4"/>
  <c r="D5581" i="4" s="1"/>
  <c r="E5581" i="4" s="1"/>
  <c r="P5581" i="4" s="1"/>
  <c r="C5582" i="4"/>
  <c r="C5583" i="4" l="1"/>
  <c r="A5582" i="4"/>
  <c r="D5582" i="4" s="1"/>
  <c r="E5582" i="4" s="1"/>
  <c r="P5582" i="4" s="1"/>
  <c r="O5579" i="4"/>
  <c r="B5580" i="4"/>
  <c r="O5580" i="4" l="1"/>
  <c r="B5581" i="4"/>
  <c r="A5583" i="4"/>
  <c r="D5583" i="4" s="1"/>
  <c r="E5583" i="4" s="1"/>
  <c r="P5583" i="4" s="1"/>
  <c r="C5584" i="4"/>
  <c r="C5585" i="4" l="1"/>
  <c r="A5584" i="4"/>
  <c r="D5584" i="4" s="1"/>
  <c r="E5584" i="4" s="1"/>
  <c r="P5584" i="4" s="1"/>
  <c r="O5581" i="4"/>
  <c r="B5582" i="4"/>
  <c r="O5582" i="4" l="1"/>
  <c r="B5583" i="4"/>
  <c r="A5585" i="4"/>
  <c r="D5585" i="4" s="1"/>
  <c r="E5585" i="4" s="1"/>
  <c r="P5585" i="4" s="1"/>
  <c r="C5586" i="4"/>
  <c r="C5587" i="4" l="1"/>
  <c r="A5586" i="4"/>
  <c r="D5586" i="4" s="1"/>
  <c r="E5586" i="4" s="1"/>
  <c r="P5586" i="4" s="1"/>
  <c r="O5583" i="4"/>
  <c r="B5584" i="4"/>
  <c r="O5584" i="4" l="1"/>
  <c r="B5585" i="4"/>
  <c r="A5587" i="4"/>
  <c r="D5587" i="4" s="1"/>
  <c r="E5587" i="4" s="1"/>
  <c r="P5587" i="4" s="1"/>
  <c r="C5588" i="4"/>
  <c r="C5589" i="4" l="1"/>
  <c r="A5588" i="4"/>
  <c r="D5588" i="4" s="1"/>
  <c r="E5588" i="4" s="1"/>
  <c r="P5588" i="4" s="1"/>
  <c r="O5585" i="4"/>
  <c r="B5586" i="4"/>
  <c r="O5586" i="4" l="1"/>
  <c r="B5587" i="4"/>
  <c r="A5589" i="4"/>
  <c r="D5589" i="4" s="1"/>
  <c r="E5589" i="4" s="1"/>
  <c r="P5589" i="4" s="1"/>
  <c r="C5590" i="4"/>
  <c r="C5591" i="4" l="1"/>
  <c r="A5590" i="4"/>
  <c r="D5590" i="4" s="1"/>
  <c r="E5590" i="4" s="1"/>
  <c r="P5590" i="4" s="1"/>
  <c r="O5587" i="4"/>
  <c r="B5588" i="4"/>
  <c r="O5588" i="4" l="1"/>
  <c r="B5589" i="4"/>
  <c r="A5591" i="4"/>
  <c r="D5591" i="4" s="1"/>
  <c r="E5591" i="4" s="1"/>
  <c r="P5591" i="4" s="1"/>
  <c r="C5592" i="4"/>
  <c r="C5593" i="4" l="1"/>
  <c r="A5592" i="4"/>
  <c r="D5592" i="4" s="1"/>
  <c r="E5592" i="4" s="1"/>
  <c r="P5592" i="4" s="1"/>
  <c r="O5589" i="4"/>
  <c r="B5590" i="4"/>
  <c r="O5590" i="4" l="1"/>
  <c r="B5591" i="4"/>
  <c r="A5593" i="4"/>
  <c r="D5593" i="4" s="1"/>
  <c r="E5593" i="4" s="1"/>
  <c r="P5593" i="4" s="1"/>
  <c r="C5594" i="4"/>
  <c r="C5595" i="4" l="1"/>
  <c r="A5594" i="4"/>
  <c r="D5594" i="4" s="1"/>
  <c r="E5594" i="4" s="1"/>
  <c r="P5594" i="4" s="1"/>
  <c r="O5591" i="4"/>
  <c r="B5592" i="4"/>
  <c r="O5592" i="4" l="1"/>
  <c r="B5593" i="4"/>
  <c r="A5595" i="4"/>
  <c r="D5595" i="4" s="1"/>
  <c r="E5595" i="4" s="1"/>
  <c r="P5595" i="4" s="1"/>
  <c r="C5596" i="4"/>
  <c r="C5597" i="4" l="1"/>
  <c r="A5596" i="4"/>
  <c r="D5596" i="4" s="1"/>
  <c r="E5596" i="4" s="1"/>
  <c r="P5596" i="4" s="1"/>
  <c r="O5593" i="4"/>
  <c r="B5594" i="4"/>
  <c r="O5594" i="4" l="1"/>
  <c r="B5595" i="4"/>
  <c r="A5597" i="4"/>
  <c r="D5597" i="4" s="1"/>
  <c r="E5597" i="4" s="1"/>
  <c r="P5597" i="4" s="1"/>
  <c r="C5598" i="4"/>
  <c r="C5599" i="4" l="1"/>
  <c r="A5598" i="4"/>
  <c r="D5598" i="4" s="1"/>
  <c r="E5598" i="4" s="1"/>
  <c r="P5598" i="4" s="1"/>
  <c r="O5595" i="4"/>
  <c r="B5596" i="4"/>
  <c r="O5596" i="4" l="1"/>
  <c r="B5597" i="4"/>
  <c r="A5599" i="4"/>
  <c r="D5599" i="4" s="1"/>
  <c r="E5599" i="4" s="1"/>
  <c r="P5599" i="4" s="1"/>
  <c r="C5600" i="4"/>
  <c r="C5601" i="4" l="1"/>
  <c r="A5600" i="4"/>
  <c r="D5600" i="4" s="1"/>
  <c r="E5600" i="4" s="1"/>
  <c r="P5600" i="4" s="1"/>
  <c r="O5597" i="4"/>
  <c r="B5598" i="4"/>
  <c r="O5598" i="4" l="1"/>
  <c r="B5599" i="4"/>
  <c r="A5601" i="4"/>
  <c r="D5601" i="4" s="1"/>
  <c r="E5601" i="4" s="1"/>
  <c r="P5601" i="4" s="1"/>
  <c r="C5602" i="4"/>
  <c r="C5603" i="4" l="1"/>
  <c r="A5602" i="4"/>
  <c r="D5602" i="4" s="1"/>
  <c r="E5602" i="4" s="1"/>
  <c r="P5602" i="4" s="1"/>
  <c r="O5599" i="4"/>
  <c r="B5600" i="4"/>
  <c r="O5600" i="4" l="1"/>
  <c r="B5601" i="4"/>
  <c r="A5603" i="4"/>
  <c r="D5603" i="4" s="1"/>
  <c r="E5603" i="4" s="1"/>
  <c r="P5603" i="4" s="1"/>
  <c r="C5604" i="4"/>
  <c r="C5605" i="4" l="1"/>
  <c r="A5604" i="4"/>
  <c r="D5604" i="4" s="1"/>
  <c r="E5604" i="4" s="1"/>
  <c r="P5604" i="4" s="1"/>
  <c r="O5601" i="4"/>
  <c r="B5602" i="4"/>
  <c r="O5602" i="4" l="1"/>
  <c r="B5603" i="4"/>
  <c r="A5605" i="4"/>
  <c r="D5605" i="4" s="1"/>
  <c r="E5605" i="4" s="1"/>
  <c r="P5605" i="4" s="1"/>
  <c r="C5606" i="4"/>
  <c r="C5607" i="4" l="1"/>
  <c r="A5606" i="4"/>
  <c r="D5606" i="4" s="1"/>
  <c r="E5606" i="4" s="1"/>
  <c r="P5606" i="4" s="1"/>
  <c r="O5603" i="4"/>
  <c r="B5604" i="4"/>
  <c r="O5604" i="4" l="1"/>
  <c r="B5605" i="4"/>
  <c r="A5607" i="4"/>
  <c r="D5607" i="4" s="1"/>
  <c r="E5607" i="4" s="1"/>
  <c r="P5607" i="4" s="1"/>
  <c r="C5608" i="4"/>
  <c r="C5609" i="4" l="1"/>
  <c r="A5608" i="4"/>
  <c r="D5608" i="4" s="1"/>
  <c r="E5608" i="4" s="1"/>
  <c r="P5608" i="4" s="1"/>
  <c r="O5605" i="4"/>
  <c r="B5606" i="4"/>
  <c r="O5606" i="4" l="1"/>
  <c r="B5607" i="4"/>
  <c r="A5609" i="4"/>
  <c r="D5609" i="4" s="1"/>
  <c r="E5609" i="4" s="1"/>
  <c r="P5609" i="4" s="1"/>
  <c r="C5610" i="4"/>
  <c r="C5611" i="4" l="1"/>
  <c r="A5610" i="4"/>
  <c r="D5610" i="4" s="1"/>
  <c r="E5610" i="4" s="1"/>
  <c r="P5610" i="4" s="1"/>
  <c r="O5607" i="4"/>
  <c r="B5608" i="4"/>
  <c r="O5608" i="4" l="1"/>
  <c r="B5609" i="4"/>
  <c r="A5611" i="4"/>
  <c r="D5611" i="4" s="1"/>
  <c r="E5611" i="4" s="1"/>
  <c r="P5611" i="4" s="1"/>
  <c r="C5612" i="4"/>
  <c r="C5613" i="4" l="1"/>
  <c r="A5612" i="4"/>
  <c r="D5612" i="4" s="1"/>
  <c r="E5612" i="4" s="1"/>
  <c r="P5612" i="4" s="1"/>
  <c r="O5609" i="4"/>
  <c r="B5610" i="4"/>
  <c r="O5610" i="4" l="1"/>
  <c r="B5611" i="4"/>
  <c r="A5613" i="4"/>
  <c r="D5613" i="4" s="1"/>
  <c r="E5613" i="4" s="1"/>
  <c r="P5613" i="4" s="1"/>
  <c r="C5614" i="4"/>
  <c r="C5615" i="4" l="1"/>
  <c r="A5614" i="4"/>
  <c r="D5614" i="4" s="1"/>
  <c r="E5614" i="4" s="1"/>
  <c r="P5614" i="4" s="1"/>
  <c r="O5611" i="4"/>
  <c r="B5612" i="4"/>
  <c r="O5612" i="4" l="1"/>
  <c r="B5613" i="4"/>
  <c r="A5615" i="4"/>
  <c r="D5615" i="4" s="1"/>
  <c r="E5615" i="4" s="1"/>
  <c r="P5615" i="4" s="1"/>
  <c r="C5616" i="4"/>
  <c r="C5617" i="4" l="1"/>
  <c r="A5616" i="4"/>
  <c r="D5616" i="4" s="1"/>
  <c r="E5616" i="4" s="1"/>
  <c r="P5616" i="4" s="1"/>
  <c r="O5613" i="4"/>
  <c r="B5614" i="4"/>
  <c r="O5614" i="4" l="1"/>
  <c r="B5615" i="4"/>
  <c r="A5617" i="4"/>
  <c r="D5617" i="4" s="1"/>
  <c r="E5617" i="4" s="1"/>
  <c r="P5617" i="4" s="1"/>
  <c r="C5618" i="4"/>
  <c r="C5619" i="4" l="1"/>
  <c r="A5618" i="4"/>
  <c r="D5618" i="4" s="1"/>
  <c r="E5618" i="4" s="1"/>
  <c r="P5618" i="4" s="1"/>
  <c r="O5615" i="4"/>
  <c r="B5616" i="4"/>
  <c r="O5616" i="4" l="1"/>
  <c r="B5617" i="4"/>
  <c r="A5619" i="4"/>
  <c r="D5619" i="4" s="1"/>
  <c r="E5619" i="4" s="1"/>
  <c r="P5619" i="4" s="1"/>
  <c r="C5620" i="4"/>
  <c r="C5621" i="4" l="1"/>
  <c r="A5620" i="4"/>
  <c r="D5620" i="4" s="1"/>
  <c r="E5620" i="4" s="1"/>
  <c r="P5620" i="4" s="1"/>
  <c r="O5617" i="4"/>
  <c r="B5618" i="4"/>
  <c r="O5618" i="4" l="1"/>
  <c r="B5619" i="4"/>
  <c r="A5621" i="4"/>
  <c r="D5621" i="4" s="1"/>
  <c r="E5621" i="4" s="1"/>
  <c r="P5621" i="4" s="1"/>
  <c r="C5622" i="4"/>
  <c r="C5623" i="4" l="1"/>
  <c r="A5622" i="4"/>
  <c r="D5622" i="4" s="1"/>
  <c r="E5622" i="4" s="1"/>
  <c r="P5622" i="4" s="1"/>
  <c r="O5619" i="4"/>
  <c r="B5620" i="4"/>
  <c r="O5620" i="4" l="1"/>
  <c r="B5621" i="4"/>
  <c r="A5623" i="4"/>
  <c r="D5623" i="4" s="1"/>
  <c r="E5623" i="4" s="1"/>
  <c r="P5623" i="4" s="1"/>
  <c r="C5624" i="4"/>
  <c r="C5625" i="4" l="1"/>
  <c r="A5624" i="4"/>
  <c r="D5624" i="4" s="1"/>
  <c r="E5624" i="4" s="1"/>
  <c r="P5624" i="4" s="1"/>
  <c r="O5621" i="4"/>
  <c r="B5622" i="4"/>
  <c r="O5622" i="4" l="1"/>
  <c r="B5623" i="4"/>
  <c r="A5625" i="4"/>
  <c r="D5625" i="4" s="1"/>
  <c r="E5625" i="4" s="1"/>
  <c r="P5625" i="4" s="1"/>
  <c r="C5626" i="4"/>
  <c r="C5627" i="4" l="1"/>
  <c r="A5626" i="4"/>
  <c r="D5626" i="4" s="1"/>
  <c r="E5626" i="4" s="1"/>
  <c r="P5626" i="4" s="1"/>
  <c r="O5623" i="4"/>
  <c r="B5624" i="4"/>
  <c r="O5624" i="4" l="1"/>
  <c r="B5625" i="4"/>
  <c r="A5627" i="4"/>
  <c r="D5627" i="4" s="1"/>
  <c r="E5627" i="4" s="1"/>
  <c r="P5627" i="4" s="1"/>
  <c r="C5628" i="4"/>
  <c r="C5629" i="4" l="1"/>
  <c r="A5628" i="4"/>
  <c r="D5628" i="4" s="1"/>
  <c r="E5628" i="4" s="1"/>
  <c r="P5628" i="4" s="1"/>
  <c r="O5625" i="4"/>
  <c r="B5626" i="4"/>
  <c r="O5626" i="4" l="1"/>
  <c r="B5627" i="4"/>
  <c r="A5629" i="4"/>
  <c r="D5629" i="4" s="1"/>
  <c r="E5629" i="4" s="1"/>
  <c r="P5629" i="4" s="1"/>
  <c r="C5630" i="4"/>
  <c r="C5631" i="4" l="1"/>
  <c r="A5630" i="4"/>
  <c r="D5630" i="4" s="1"/>
  <c r="E5630" i="4" s="1"/>
  <c r="P5630" i="4" s="1"/>
  <c r="O5627" i="4"/>
  <c r="B5628" i="4"/>
  <c r="O5628" i="4" l="1"/>
  <c r="B5629" i="4"/>
  <c r="A5631" i="4"/>
  <c r="D5631" i="4" s="1"/>
  <c r="E5631" i="4" s="1"/>
  <c r="P5631" i="4" s="1"/>
  <c r="C5632" i="4"/>
  <c r="C5633" i="4" l="1"/>
  <c r="A5632" i="4"/>
  <c r="D5632" i="4" s="1"/>
  <c r="E5632" i="4" s="1"/>
  <c r="P5632" i="4" s="1"/>
  <c r="O5629" i="4"/>
  <c r="B5630" i="4"/>
  <c r="O5630" i="4" l="1"/>
  <c r="B5631" i="4"/>
  <c r="A5633" i="4"/>
  <c r="D5633" i="4" s="1"/>
  <c r="E5633" i="4" s="1"/>
  <c r="P5633" i="4" s="1"/>
  <c r="C5634" i="4"/>
  <c r="C5635" i="4" l="1"/>
  <c r="A5634" i="4"/>
  <c r="D5634" i="4" s="1"/>
  <c r="E5634" i="4" s="1"/>
  <c r="P5634" i="4" s="1"/>
  <c r="O5631" i="4"/>
  <c r="B5632" i="4"/>
  <c r="O5632" i="4" l="1"/>
  <c r="B5633" i="4"/>
  <c r="A5635" i="4"/>
  <c r="D5635" i="4" s="1"/>
  <c r="E5635" i="4" s="1"/>
  <c r="P5635" i="4" s="1"/>
  <c r="C5636" i="4"/>
  <c r="C5637" i="4" l="1"/>
  <c r="A5636" i="4"/>
  <c r="D5636" i="4" s="1"/>
  <c r="E5636" i="4" s="1"/>
  <c r="P5636" i="4" s="1"/>
  <c r="O5633" i="4"/>
  <c r="B5634" i="4"/>
  <c r="O5634" i="4" l="1"/>
  <c r="B5635" i="4"/>
  <c r="A5637" i="4"/>
  <c r="D5637" i="4" s="1"/>
  <c r="E5637" i="4" s="1"/>
  <c r="P5637" i="4" s="1"/>
  <c r="C5638" i="4"/>
  <c r="C5639" i="4" l="1"/>
  <c r="A5638" i="4"/>
  <c r="D5638" i="4" s="1"/>
  <c r="E5638" i="4" s="1"/>
  <c r="P5638" i="4" s="1"/>
  <c r="O5635" i="4"/>
  <c r="B5636" i="4"/>
  <c r="O5636" i="4" l="1"/>
  <c r="B5637" i="4"/>
  <c r="A5639" i="4"/>
  <c r="D5639" i="4" s="1"/>
  <c r="E5639" i="4" s="1"/>
  <c r="P5639" i="4" s="1"/>
  <c r="C5640" i="4"/>
  <c r="C5641" i="4" l="1"/>
  <c r="A5640" i="4"/>
  <c r="D5640" i="4" s="1"/>
  <c r="E5640" i="4" s="1"/>
  <c r="P5640" i="4" s="1"/>
  <c r="O5637" i="4"/>
  <c r="B5638" i="4"/>
  <c r="O5638" i="4" l="1"/>
  <c r="B5639" i="4"/>
  <c r="A5641" i="4"/>
  <c r="D5641" i="4" s="1"/>
  <c r="E5641" i="4" s="1"/>
  <c r="P5641" i="4" s="1"/>
  <c r="C5642" i="4"/>
  <c r="C5643" i="4" l="1"/>
  <c r="A5642" i="4"/>
  <c r="D5642" i="4" s="1"/>
  <c r="E5642" i="4" s="1"/>
  <c r="P5642" i="4" s="1"/>
  <c r="O5639" i="4"/>
  <c r="B5640" i="4"/>
  <c r="O5640" i="4" l="1"/>
  <c r="B5641" i="4"/>
  <c r="A5643" i="4"/>
  <c r="D5643" i="4" s="1"/>
  <c r="E5643" i="4" s="1"/>
  <c r="P5643" i="4" s="1"/>
  <c r="C5644" i="4"/>
  <c r="C5645" i="4" l="1"/>
  <c r="A5644" i="4"/>
  <c r="D5644" i="4" s="1"/>
  <c r="E5644" i="4" s="1"/>
  <c r="P5644" i="4" s="1"/>
  <c r="O5641" i="4"/>
  <c r="B5642" i="4"/>
  <c r="O5642" i="4" l="1"/>
  <c r="B5643" i="4"/>
  <c r="A5645" i="4"/>
  <c r="D5645" i="4" s="1"/>
  <c r="E5645" i="4" s="1"/>
  <c r="P5645" i="4" s="1"/>
  <c r="C5646" i="4"/>
  <c r="C5647" i="4" l="1"/>
  <c r="A5646" i="4"/>
  <c r="D5646" i="4" s="1"/>
  <c r="E5646" i="4" s="1"/>
  <c r="P5646" i="4" s="1"/>
  <c r="O5643" i="4"/>
  <c r="B5644" i="4"/>
  <c r="O5644" i="4" l="1"/>
  <c r="B5645" i="4"/>
  <c r="A5647" i="4"/>
  <c r="D5647" i="4" s="1"/>
  <c r="E5647" i="4" s="1"/>
  <c r="P5647" i="4" s="1"/>
  <c r="C5648" i="4"/>
  <c r="C5649" i="4" l="1"/>
  <c r="A5648" i="4"/>
  <c r="D5648" i="4" s="1"/>
  <c r="E5648" i="4" s="1"/>
  <c r="P5648" i="4" s="1"/>
  <c r="O5645" i="4"/>
  <c r="B5646" i="4"/>
  <c r="O5646" i="4" l="1"/>
  <c r="B5647" i="4"/>
  <c r="A5649" i="4"/>
  <c r="D5649" i="4" s="1"/>
  <c r="E5649" i="4" s="1"/>
  <c r="P5649" i="4" s="1"/>
  <c r="C5650" i="4"/>
  <c r="C5651" i="4" l="1"/>
  <c r="A5650" i="4"/>
  <c r="D5650" i="4" s="1"/>
  <c r="E5650" i="4" s="1"/>
  <c r="P5650" i="4" s="1"/>
  <c r="O5647" i="4"/>
  <c r="B5648" i="4"/>
  <c r="O5648" i="4" l="1"/>
  <c r="B5649" i="4"/>
  <c r="A5651" i="4"/>
  <c r="D5651" i="4" s="1"/>
  <c r="E5651" i="4" s="1"/>
  <c r="P5651" i="4" s="1"/>
  <c r="C5652" i="4"/>
  <c r="C5653" i="4" l="1"/>
  <c r="A5652" i="4"/>
  <c r="D5652" i="4" s="1"/>
  <c r="E5652" i="4" s="1"/>
  <c r="P5652" i="4" s="1"/>
  <c r="O5649" i="4"/>
  <c r="B5650" i="4"/>
  <c r="O5650" i="4" l="1"/>
  <c r="B5651" i="4"/>
  <c r="A5653" i="4"/>
  <c r="D5653" i="4" s="1"/>
  <c r="E5653" i="4" s="1"/>
  <c r="P5653" i="4" s="1"/>
  <c r="C5654" i="4"/>
  <c r="C5655" i="4" l="1"/>
  <c r="A5654" i="4"/>
  <c r="D5654" i="4" s="1"/>
  <c r="E5654" i="4" s="1"/>
  <c r="P5654" i="4" s="1"/>
  <c r="O5651" i="4"/>
  <c r="B5652" i="4"/>
  <c r="O5652" i="4" l="1"/>
  <c r="B5653" i="4"/>
  <c r="A5655" i="4"/>
  <c r="D5655" i="4" s="1"/>
  <c r="E5655" i="4" s="1"/>
  <c r="P5655" i="4" s="1"/>
  <c r="C5656" i="4"/>
  <c r="C5657" i="4" l="1"/>
  <c r="A5656" i="4"/>
  <c r="D5656" i="4" s="1"/>
  <c r="E5656" i="4" s="1"/>
  <c r="P5656" i="4" s="1"/>
  <c r="O5653" i="4"/>
  <c r="B5654" i="4"/>
  <c r="O5654" i="4" l="1"/>
  <c r="B5655" i="4"/>
  <c r="A5657" i="4"/>
  <c r="D5657" i="4" s="1"/>
  <c r="E5657" i="4" s="1"/>
  <c r="P5657" i="4" s="1"/>
  <c r="C5658" i="4"/>
  <c r="C5659" i="4" l="1"/>
  <c r="A5658" i="4"/>
  <c r="D5658" i="4" s="1"/>
  <c r="E5658" i="4" s="1"/>
  <c r="P5658" i="4" s="1"/>
  <c r="O5655" i="4"/>
  <c r="B5656" i="4"/>
  <c r="O5656" i="4" l="1"/>
  <c r="B5657" i="4"/>
  <c r="A5659" i="4"/>
  <c r="D5659" i="4" s="1"/>
  <c r="E5659" i="4" s="1"/>
  <c r="P5659" i="4" s="1"/>
  <c r="C5660" i="4"/>
  <c r="C5661" i="4" l="1"/>
  <c r="A5660" i="4"/>
  <c r="D5660" i="4" s="1"/>
  <c r="E5660" i="4" s="1"/>
  <c r="P5660" i="4" s="1"/>
  <c r="O5657" i="4"/>
  <c r="B5658" i="4"/>
  <c r="O5658" i="4" l="1"/>
  <c r="B5659" i="4"/>
  <c r="A5661" i="4"/>
  <c r="D5661" i="4" s="1"/>
  <c r="E5661" i="4" s="1"/>
  <c r="P5661" i="4" s="1"/>
  <c r="C5662" i="4"/>
  <c r="C5663" i="4" l="1"/>
  <c r="A5662" i="4"/>
  <c r="D5662" i="4" s="1"/>
  <c r="E5662" i="4" s="1"/>
  <c r="P5662" i="4" s="1"/>
  <c r="O5659" i="4"/>
  <c r="B5660" i="4"/>
  <c r="O5660" i="4" l="1"/>
  <c r="B5661" i="4"/>
  <c r="A5663" i="4"/>
  <c r="D5663" i="4" s="1"/>
  <c r="E5663" i="4" s="1"/>
  <c r="P5663" i="4" s="1"/>
  <c r="C5664" i="4"/>
  <c r="C5665" i="4" l="1"/>
  <c r="A5664" i="4"/>
  <c r="D5664" i="4" s="1"/>
  <c r="E5664" i="4" s="1"/>
  <c r="P5664" i="4" s="1"/>
  <c r="O5661" i="4"/>
  <c r="B5662" i="4"/>
  <c r="O5662" i="4" l="1"/>
  <c r="B5663" i="4"/>
  <c r="A5665" i="4"/>
  <c r="D5665" i="4" s="1"/>
  <c r="E5665" i="4" s="1"/>
  <c r="P5665" i="4" s="1"/>
  <c r="C5666" i="4"/>
  <c r="C5667" i="4" l="1"/>
  <c r="A5666" i="4"/>
  <c r="D5666" i="4" s="1"/>
  <c r="E5666" i="4" s="1"/>
  <c r="P5666" i="4" s="1"/>
  <c r="O5663" i="4"/>
  <c r="B5664" i="4"/>
  <c r="O5664" i="4" l="1"/>
  <c r="B5665" i="4"/>
  <c r="A5667" i="4"/>
  <c r="D5667" i="4" s="1"/>
  <c r="E5667" i="4" s="1"/>
  <c r="P5667" i="4" s="1"/>
  <c r="C5668" i="4"/>
  <c r="C5669" i="4" l="1"/>
  <c r="A5668" i="4"/>
  <c r="D5668" i="4" s="1"/>
  <c r="E5668" i="4" s="1"/>
  <c r="P5668" i="4" s="1"/>
  <c r="O5665" i="4"/>
  <c r="B5666" i="4"/>
  <c r="O5666" i="4" l="1"/>
  <c r="B5667" i="4"/>
  <c r="A5669" i="4"/>
  <c r="D5669" i="4" s="1"/>
  <c r="E5669" i="4" s="1"/>
  <c r="P5669" i="4" s="1"/>
  <c r="C5670" i="4"/>
  <c r="C5671" i="4" l="1"/>
  <c r="A5670" i="4"/>
  <c r="D5670" i="4" s="1"/>
  <c r="E5670" i="4" s="1"/>
  <c r="P5670" i="4" s="1"/>
  <c r="O5667" i="4"/>
  <c r="B5668" i="4"/>
  <c r="O5668" i="4" l="1"/>
  <c r="B5669" i="4"/>
  <c r="A5671" i="4"/>
  <c r="D5671" i="4" s="1"/>
  <c r="E5671" i="4" s="1"/>
  <c r="P5671" i="4" s="1"/>
  <c r="C5672" i="4"/>
  <c r="C5673" i="4" l="1"/>
  <c r="A5672" i="4"/>
  <c r="D5672" i="4" s="1"/>
  <c r="E5672" i="4" s="1"/>
  <c r="P5672" i="4" s="1"/>
  <c r="O5669" i="4"/>
  <c r="B5670" i="4"/>
  <c r="O5670" i="4" l="1"/>
  <c r="B5671" i="4"/>
  <c r="A5673" i="4"/>
  <c r="D5673" i="4" s="1"/>
  <c r="E5673" i="4" s="1"/>
  <c r="P5673" i="4" s="1"/>
  <c r="C5674" i="4"/>
  <c r="C5675" i="4" l="1"/>
  <c r="A5674" i="4"/>
  <c r="D5674" i="4" s="1"/>
  <c r="E5674" i="4" s="1"/>
  <c r="P5674" i="4" s="1"/>
  <c r="O5671" i="4"/>
  <c r="B5672" i="4"/>
  <c r="O5672" i="4" l="1"/>
  <c r="B5673" i="4"/>
  <c r="A5675" i="4"/>
  <c r="D5675" i="4" s="1"/>
  <c r="E5675" i="4" s="1"/>
  <c r="P5675" i="4" s="1"/>
  <c r="C5676" i="4"/>
  <c r="C5677" i="4" l="1"/>
  <c r="A5676" i="4"/>
  <c r="D5676" i="4" s="1"/>
  <c r="E5676" i="4" s="1"/>
  <c r="P5676" i="4" s="1"/>
  <c r="O5673" i="4"/>
  <c r="B5674" i="4"/>
  <c r="O5674" i="4" l="1"/>
  <c r="B5675" i="4"/>
  <c r="A5677" i="4"/>
  <c r="D5677" i="4" s="1"/>
  <c r="E5677" i="4" s="1"/>
  <c r="P5677" i="4" s="1"/>
  <c r="C5678" i="4"/>
  <c r="C5679" i="4" l="1"/>
  <c r="A5678" i="4"/>
  <c r="D5678" i="4" s="1"/>
  <c r="E5678" i="4" s="1"/>
  <c r="P5678" i="4" s="1"/>
  <c r="O5675" i="4"/>
  <c r="B5676" i="4"/>
  <c r="O5676" i="4" l="1"/>
  <c r="B5677" i="4"/>
  <c r="A5679" i="4"/>
  <c r="D5679" i="4" s="1"/>
  <c r="E5679" i="4" s="1"/>
  <c r="P5679" i="4" s="1"/>
  <c r="C5680" i="4"/>
  <c r="C5681" i="4" l="1"/>
  <c r="A5680" i="4"/>
  <c r="D5680" i="4" s="1"/>
  <c r="E5680" i="4" s="1"/>
  <c r="P5680" i="4" s="1"/>
  <c r="O5677" i="4"/>
  <c r="B5678" i="4"/>
  <c r="O5678" i="4" l="1"/>
  <c r="B5679" i="4"/>
  <c r="A5681" i="4"/>
  <c r="D5681" i="4" s="1"/>
  <c r="E5681" i="4" s="1"/>
  <c r="P5681" i="4" s="1"/>
  <c r="C5682" i="4"/>
  <c r="C5683" i="4" l="1"/>
  <c r="A5682" i="4"/>
  <c r="D5682" i="4" s="1"/>
  <c r="E5682" i="4" s="1"/>
  <c r="P5682" i="4" s="1"/>
  <c r="O5679" i="4"/>
  <c r="B5680" i="4"/>
  <c r="O5680" i="4" l="1"/>
  <c r="B5681" i="4"/>
  <c r="A5683" i="4"/>
  <c r="D5683" i="4" s="1"/>
  <c r="E5683" i="4" s="1"/>
  <c r="P5683" i="4" s="1"/>
  <c r="C5684" i="4"/>
  <c r="C5685" i="4" l="1"/>
  <c r="A5684" i="4"/>
  <c r="D5684" i="4" s="1"/>
  <c r="E5684" i="4" s="1"/>
  <c r="P5684" i="4" s="1"/>
  <c r="O5681" i="4"/>
  <c r="B5682" i="4"/>
  <c r="O5682" i="4" l="1"/>
  <c r="B5683" i="4"/>
  <c r="A5685" i="4"/>
  <c r="D5685" i="4" s="1"/>
  <c r="E5685" i="4" s="1"/>
  <c r="P5685" i="4" s="1"/>
  <c r="C5686" i="4"/>
  <c r="C5687" i="4" l="1"/>
  <c r="A5686" i="4"/>
  <c r="D5686" i="4" s="1"/>
  <c r="E5686" i="4" s="1"/>
  <c r="P5686" i="4" s="1"/>
  <c r="O5683" i="4"/>
  <c r="B5684" i="4"/>
  <c r="O5684" i="4" l="1"/>
  <c r="B5685" i="4"/>
  <c r="A5687" i="4"/>
  <c r="D5687" i="4" s="1"/>
  <c r="E5687" i="4" s="1"/>
  <c r="P5687" i="4" s="1"/>
  <c r="C5688" i="4"/>
  <c r="C5689" i="4" l="1"/>
  <c r="A5688" i="4"/>
  <c r="D5688" i="4" s="1"/>
  <c r="E5688" i="4" s="1"/>
  <c r="P5688" i="4" s="1"/>
  <c r="O5685" i="4"/>
  <c r="B5686" i="4"/>
  <c r="O5686" i="4" l="1"/>
  <c r="B5687" i="4"/>
  <c r="A5689" i="4"/>
  <c r="D5689" i="4" s="1"/>
  <c r="E5689" i="4" s="1"/>
  <c r="P5689" i="4" s="1"/>
  <c r="C5690" i="4"/>
  <c r="C5691" i="4" l="1"/>
  <c r="A5690" i="4"/>
  <c r="D5690" i="4" s="1"/>
  <c r="E5690" i="4" s="1"/>
  <c r="P5690" i="4" s="1"/>
  <c r="O5687" i="4"/>
  <c r="B5688" i="4"/>
  <c r="O5688" i="4" l="1"/>
  <c r="B5689" i="4"/>
  <c r="A5691" i="4"/>
  <c r="D5691" i="4" s="1"/>
  <c r="E5691" i="4" s="1"/>
  <c r="P5691" i="4" s="1"/>
  <c r="C5692" i="4"/>
  <c r="C5693" i="4" l="1"/>
  <c r="A5692" i="4"/>
  <c r="D5692" i="4" s="1"/>
  <c r="E5692" i="4" s="1"/>
  <c r="P5692" i="4" s="1"/>
  <c r="O5689" i="4"/>
  <c r="B5690" i="4"/>
  <c r="O5690" i="4" l="1"/>
  <c r="B5691" i="4"/>
  <c r="A5693" i="4"/>
  <c r="D5693" i="4" s="1"/>
  <c r="E5693" i="4" s="1"/>
  <c r="P5693" i="4" s="1"/>
  <c r="C5694" i="4"/>
  <c r="C5695" i="4" l="1"/>
  <c r="A5694" i="4"/>
  <c r="D5694" i="4" s="1"/>
  <c r="E5694" i="4" s="1"/>
  <c r="P5694" i="4" s="1"/>
  <c r="O5691" i="4"/>
  <c r="B5692" i="4"/>
  <c r="O5692" i="4" l="1"/>
  <c r="B5693" i="4"/>
  <c r="A5695" i="4"/>
  <c r="D5695" i="4" s="1"/>
  <c r="E5695" i="4" s="1"/>
  <c r="P5695" i="4" s="1"/>
  <c r="C5696" i="4"/>
  <c r="C5697" i="4" l="1"/>
  <c r="A5696" i="4"/>
  <c r="D5696" i="4" s="1"/>
  <c r="E5696" i="4" s="1"/>
  <c r="P5696" i="4" s="1"/>
  <c r="O5693" i="4"/>
  <c r="B5694" i="4"/>
  <c r="O5694" i="4" l="1"/>
  <c r="B5695" i="4"/>
  <c r="A5697" i="4"/>
  <c r="D5697" i="4" s="1"/>
  <c r="E5697" i="4" s="1"/>
  <c r="P5697" i="4" s="1"/>
  <c r="C5698" i="4"/>
  <c r="C5699" i="4" l="1"/>
  <c r="A5698" i="4"/>
  <c r="D5698" i="4" s="1"/>
  <c r="E5698" i="4" s="1"/>
  <c r="P5698" i="4" s="1"/>
  <c r="O5695" i="4"/>
  <c r="B5696" i="4"/>
  <c r="O5696" i="4" l="1"/>
  <c r="B5697" i="4"/>
  <c r="A5699" i="4"/>
  <c r="D5699" i="4" s="1"/>
  <c r="E5699" i="4" s="1"/>
  <c r="P5699" i="4" s="1"/>
  <c r="C5700" i="4"/>
  <c r="C5701" i="4" l="1"/>
  <c r="A5700" i="4"/>
  <c r="D5700" i="4" s="1"/>
  <c r="E5700" i="4" s="1"/>
  <c r="P5700" i="4" s="1"/>
  <c r="O5697" i="4"/>
  <c r="B5698" i="4"/>
  <c r="O5698" i="4" l="1"/>
  <c r="B5699" i="4"/>
  <c r="A5701" i="4"/>
  <c r="D5701" i="4" s="1"/>
  <c r="E5701" i="4" s="1"/>
  <c r="P5701" i="4" s="1"/>
  <c r="C5702" i="4"/>
  <c r="C5703" i="4" l="1"/>
  <c r="A5702" i="4"/>
  <c r="D5702" i="4" s="1"/>
  <c r="E5702" i="4" s="1"/>
  <c r="P5702" i="4" s="1"/>
  <c r="O5699" i="4"/>
  <c r="B5700" i="4"/>
  <c r="O5700" i="4" l="1"/>
  <c r="B5701" i="4"/>
  <c r="A5703" i="4"/>
  <c r="D5703" i="4" s="1"/>
  <c r="E5703" i="4" s="1"/>
  <c r="P5703" i="4" s="1"/>
  <c r="C5704" i="4"/>
  <c r="C5705" i="4" l="1"/>
  <c r="A5704" i="4"/>
  <c r="D5704" i="4" s="1"/>
  <c r="E5704" i="4" s="1"/>
  <c r="P5704" i="4" s="1"/>
  <c r="O5701" i="4"/>
  <c r="B5702" i="4"/>
  <c r="O5702" i="4" l="1"/>
  <c r="B5703" i="4"/>
  <c r="A5705" i="4"/>
  <c r="D5705" i="4" s="1"/>
  <c r="E5705" i="4" s="1"/>
  <c r="P5705" i="4" s="1"/>
  <c r="C5706" i="4"/>
  <c r="C5707" i="4" l="1"/>
  <c r="A5706" i="4"/>
  <c r="D5706" i="4" s="1"/>
  <c r="E5706" i="4" s="1"/>
  <c r="P5706" i="4" s="1"/>
  <c r="O5703" i="4"/>
  <c r="B5704" i="4"/>
  <c r="O5704" i="4" l="1"/>
  <c r="B5705" i="4"/>
  <c r="A5707" i="4"/>
  <c r="D5707" i="4" s="1"/>
  <c r="E5707" i="4" s="1"/>
  <c r="P5707" i="4" s="1"/>
  <c r="C5708" i="4"/>
  <c r="C5709" i="4" l="1"/>
  <c r="A5708" i="4"/>
  <c r="D5708" i="4" s="1"/>
  <c r="E5708" i="4" s="1"/>
  <c r="P5708" i="4" s="1"/>
  <c r="O5705" i="4"/>
  <c r="B5706" i="4"/>
  <c r="O5706" i="4" l="1"/>
  <c r="B5707" i="4"/>
  <c r="A5709" i="4"/>
  <c r="D5709" i="4" s="1"/>
  <c r="E5709" i="4" s="1"/>
  <c r="P5709" i="4" s="1"/>
  <c r="C5710" i="4"/>
  <c r="C5711" i="4" l="1"/>
  <c r="A5710" i="4"/>
  <c r="D5710" i="4" s="1"/>
  <c r="E5710" i="4" s="1"/>
  <c r="P5710" i="4" s="1"/>
  <c r="O5707" i="4"/>
  <c r="B5708" i="4"/>
  <c r="O5708" i="4" l="1"/>
  <c r="B5709" i="4"/>
  <c r="A5711" i="4"/>
  <c r="D5711" i="4" s="1"/>
  <c r="E5711" i="4" s="1"/>
  <c r="P5711" i="4" s="1"/>
  <c r="C5712" i="4"/>
  <c r="C5713" i="4" l="1"/>
  <c r="A5712" i="4"/>
  <c r="D5712" i="4" s="1"/>
  <c r="E5712" i="4" s="1"/>
  <c r="P5712" i="4" s="1"/>
  <c r="O5709" i="4"/>
  <c r="B5710" i="4"/>
  <c r="O5710" i="4" l="1"/>
  <c r="B5711" i="4"/>
  <c r="A5713" i="4"/>
  <c r="D5713" i="4" s="1"/>
  <c r="E5713" i="4" s="1"/>
  <c r="P5713" i="4" s="1"/>
  <c r="C5714" i="4"/>
  <c r="C5715" i="4" l="1"/>
  <c r="A5714" i="4"/>
  <c r="D5714" i="4" s="1"/>
  <c r="E5714" i="4" s="1"/>
  <c r="P5714" i="4" s="1"/>
  <c r="O5711" i="4"/>
  <c r="B5712" i="4"/>
  <c r="O5712" i="4" l="1"/>
  <c r="B5713" i="4"/>
  <c r="A5715" i="4"/>
  <c r="D5715" i="4" s="1"/>
  <c r="E5715" i="4" s="1"/>
  <c r="P5715" i="4" s="1"/>
  <c r="C5716" i="4"/>
  <c r="C5717" i="4" l="1"/>
  <c r="A5716" i="4"/>
  <c r="D5716" i="4" s="1"/>
  <c r="E5716" i="4" s="1"/>
  <c r="P5716" i="4" s="1"/>
  <c r="O5713" i="4"/>
  <c r="B5714" i="4"/>
  <c r="O5714" i="4" l="1"/>
  <c r="B5715" i="4"/>
  <c r="A5717" i="4"/>
  <c r="D5717" i="4" s="1"/>
  <c r="E5717" i="4" s="1"/>
  <c r="P5717" i="4" s="1"/>
  <c r="C5718" i="4"/>
  <c r="C5719" i="4" l="1"/>
  <c r="A5718" i="4"/>
  <c r="D5718" i="4" s="1"/>
  <c r="E5718" i="4" s="1"/>
  <c r="P5718" i="4" s="1"/>
  <c r="O5715" i="4"/>
  <c r="B5716" i="4"/>
  <c r="O5716" i="4" l="1"/>
  <c r="B5717" i="4"/>
  <c r="A5719" i="4"/>
  <c r="D5719" i="4" s="1"/>
  <c r="E5719" i="4" s="1"/>
  <c r="P5719" i="4" s="1"/>
  <c r="C5720" i="4"/>
  <c r="C5721" i="4" l="1"/>
  <c r="A5720" i="4"/>
  <c r="D5720" i="4" s="1"/>
  <c r="E5720" i="4" s="1"/>
  <c r="P5720" i="4" s="1"/>
  <c r="O5717" i="4"/>
  <c r="B5718" i="4"/>
  <c r="O5718" i="4" l="1"/>
  <c r="B5719" i="4"/>
  <c r="A5721" i="4"/>
  <c r="D5721" i="4" s="1"/>
  <c r="E5721" i="4" s="1"/>
  <c r="P5721" i="4" s="1"/>
  <c r="C5722" i="4"/>
  <c r="C5723" i="4" l="1"/>
  <c r="A5722" i="4"/>
  <c r="D5722" i="4" s="1"/>
  <c r="E5722" i="4" s="1"/>
  <c r="P5722" i="4" s="1"/>
  <c r="O5719" i="4"/>
  <c r="B5720" i="4"/>
  <c r="O5720" i="4" l="1"/>
  <c r="B5721" i="4"/>
  <c r="A5723" i="4"/>
  <c r="D5723" i="4" s="1"/>
  <c r="E5723" i="4" s="1"/>
  <c r="P5723" i="4" s="1"/>
  <c r="C5724" i="4"/>
  <c r="C5725" i="4" l="1"/>
  <c r="A5724" i="4"/>
  <c r="D5724" i="4" s="1"/>
  <c r="E5724" i="4" s="1"/>
  <c r="P5724" i="4" s="1"/>
  <c r="O5721" i="4"/>
  <c r="B5722" i="4"/>
  <c r="O5722" i="4" l="1"/>
  <c r="B5723" i="4"/>
  <c r="A5725" i="4"/>
  <c r="D5725" i="4" s="1"/>
  <c r="E5725" i="4" s="1"/>
  <c r="P5725" i="4" s="1"/>
  <c r="C5726" i="4"/>
  <c r="C5727" i="4" l="1"/>
  <c r="A5726" i="4"/>
  <c r="D5726" i="4" s="1"/>
  <c r="E5726" i="4" s="1"/>
  <c r="P5726" i="4" s="1"/>
  <c r="O5723" i="4"/>
  <c r="B5724" i="4"/>
  <c r="O5724" i="4" l="1"/>
  <c r="B5725" i="4"/>
  <c r="A5727" i="4"/>
  <c r="D5727" i="4" s="1"/>
  <c r="E5727" i="4" s="1"/>
  <c r="P5727" i="4" s="1"/>
  <c r="C5728" i="4"/>
  <c r="C5729" i="4" l="1"/>
  <c r="A5728" i="4"/>
  <c r="D5728" i="4" s="1"/>
  <c r="E5728" i="4" s="1"/>
  <c r="P5728" i="4" s="1"/>
  <c r="O5725" i="4"/>
  <c r="B5726" i="4"/>
  <c r="O5726" i="4" l="1"/>
  <c r="B5727" i="4"/>
  <c r="A5729" i="4"/>
  <c r="D5729" i="4" s="1"/>
  <c r="E5729" i="4" s="1"/>
  <c r="P5729" i="4" s="1"/>
  <c r="C5730" i="4"/>
  <c r="C5731" i="4" l="1"/>
  <c r="A5730" i="4"/>
  <c r="D5730" i="4" s="1"/>
  <c r="E5730" i="4" s="1"/>
  <c r="P5730" i="4" s="1"/>
  <c r="O5727" i="4"/>
  <c r="B5728" i="4"/>
  <c r="O5728" i="4" l="1"/>
  <c r="B5729" i="4"/>
  <c r="A5731" i="4"/>
  <c r="D5731" i="4" s="1"/>
  <c r="E5731" i="4" s="1"/>
  <c r="P5731" i="4" s="1"/>
  <c r="C5732" i="4"/>
  <c r="C5733" i="4" l="1"/>
  <c r="A5732" i="4"/>
  <c r="D5732" i="4" s="1"/>
  <c r="E5732" i="4" s="1"/>
  <c r="P5732" i="4" s="1"/>
  <c r="O5729" i="4"/>
  <c r="B5730" i="4"/>
  <c r="O5730" i="4" l="1"/>
  <c r="B5731" i="4"/>
  <c r="A5733" i="4"/>
  <c r="D5733" i="4" s="1"/>
  <c r="E5733" i="4" s="1"/>
  <c r="P5733" i="4" s="1"/>
  <c r="C5734" i="4"/>
  <c r="C5735" i="4" l="1"/>
  <c r="A5734" i="4"/>
  <c r="D5734" i="4" s="1"/>
  <c r="E5734" i="4" s="1"/>
  <c r="P5734" i="4" s="1"/>
  <c r="O5731" i="4"/>
  <c r="B5732" i="4"/>
  <c r="O5732" i="4" l="1"/>
  <c r="B5733" i="4"/>
  <c r="A5735" i="4"/>
  <c r="D5735" i="4" s="1"/>
  <c r="E5735" i="4" s="1"/>
  <c r="P5735" i="4" s="1"/>
  <c r="C5736" i="4"/>
  <c r="C5737" i="4" l="1"/>
  <c r="A5736" i="4"/>
  <c r="D5736" i="4" s="1"/>
  <c r="E5736" i="4" s="1"/>
  <c r="P5736" i="4" s="1"/>
  <c r="O5733" i="4"/>
  <c r="B5734" i="4"/>
  <c r="O5734" i="4" l="1"/>
  <c r="B5735" i="4"/>
  <c r="A5737" i="4"/>
  <c r="D5737" i="4" s="1"/>
  <c r="E5737" i="4" s="1"/>
  <c r="P5737" i="4" s="1"/>
  <c r="C5738" i="4"/>
  <c r="C5739" i="4" l="1"/>
  <c r="A5738" i="4"/>
  <c r="D5738" i="4" s="1"/>
  <c r="E5738" i="4" s="1"/>
  <c r="P5738" i="4" s="1"/>
  <c r="O5735" i="4"/>
  <c r="B5736" i="4"/>
  <c r="O5736" i="4" l="1"/>
  <c r="B5737" i="4"/>
  <c r="A5739" i="4"/>
  <c r="D5739" i="4" s="1"/>
  <c r="E5739" i="4" s="1"/>
  <c r="P5739" i="4" s="1"/>
  <c r="C5740" i="4"/>
  <c r="C5741" i="4" l="1"/>
  <c r="A5740" i="4"/>
  <c r="D5740" i="4" s="1"/>
  <c r="E5740" i="4" s="1"/>
  <c r="P5740" i="4" s="1"/>
  <c r="O5737" i="4"/>
  <c r="B5738" i="4"/>
  <c r="O5738" i="4" l="1"/>
  <c r="B5739" i="4"/>
  <c r="A5741" i="4"/>
  <c r="D5741" i="4" s="1"/>
  <c r="E5741" i="4" s="1"/>
  <c r="P5741" i="4" s="1"/>
  <c r="C5742" i="4"/>
  <c r="C5743" i="4" l="1"/>
  <c r="A5742" i="4"/>
  <c r="D5742" i="4" s="1"/>
  <c r="E5742" i="4" s="1"/>
  <c r="P5742" i="4" s="1"/>
  <c r="O5739" i="4"/>
  <c r="B5740" i="4"/>
  <c r="O5740" i="4" l="1"/>
  <c r="B5741" i="4"/>
  <c r="A5743" i="4"/>
  <c r="D5743" i="4" s="1"/>
  <c r="E5743" i="4" s="1"/>
  <c r="P5743" i="4" s="1"/>
  <c r="C5744" i="4"/>
  <c r="C5745" i="4" l="1"/>
  <c r="A5744" i="4"/>
  <c r="D5744" i="4" s="1"/>
  <c r="E5744" i="4" s="1"/>
  <c r="P5744" i="4" s="1"/>
  <c r="O5741" i="4"/>
  <c r="B5742" i="4"/>
  <c r="O5742" i="4" l="1"/>
  <c r="B5743" i="4"/>
  <c r="A5745" i="4"/>
  <c r="D5745" i="4" s="1"/>
  <c r="E5745" i="4" s="1"/>
  <c r="P5745" i="4" s="1"/>
  <c r="C5746" i="4"/>
  <c r="C5747" i="4" l="1"/>
  <c r="A5746" i="4"/>
  <c r="D5746" i="4" s="1"/>
  <c r="E5746" i="4" s="1"/>
  <c r="P5746" i="4" s="1"/>
  <c r="O5743" i="4"/>
  <c r="B5744" i="4"/>
  <c r="O5744" i="4" l="1"/>
  <c r="B5745" i="4"/>
  <c r="A5747" i="4"/>
  <c r="D5747" i="4" s="1"/>
  <c r="E5747" i="4" s="1"/>
  <c r="P5747" i="4" s="1"/>
  <c r="C5748" i="4"/>
  <c r="C5749" i="4" l="1"/>
  <c r="A5748" i="4"/>
  <c r="D5748" i="4" s="1"/>
  <c r="E5748" i="4" s="1"/>
  <c r="P5748" i="4" s="1"/>
  <c r="O5745" i="4"/>
  <c r="B5746" i="4"/>
  <c r="O5746" i="4" l="1"/>
  <c r="B5747" i="4"/>
  <c r="A5749" i="4"/>
  <c r="D5749" i="4" s="1"/>
  <c r="E5749" i="4" s="1"/>
  <c r="P5749" i="4" s="1"/>
  <c r="C5750" i="4"/>
  <c r="C5751" i="4" l="1"/>
  <c r="A5750" i="4"/>
  <c r="D5750" i="4" s="1"/>
  <c r="E5750" i="4" s="1"/>
  <c r="P5750" i="4" s="1"/>
  <c r="O5747" i="4"/>
  <c r="B5748" i="4"/>
  <c r="O5748" i="4" l="1"/>
  <c r="B5749" i="4"/>
  <c r="A5751" i="4"/>
  <c r="D5751" i="4" s="1"/>
  <c r="E5751" i="4" s="1"/>
  <c r="P5751" i="4" s="1"/>
  <c r="C5752" i="4"/>
  <c r="C5753" i="4" l="1"/>
  <c r="A5752" i="4"/>
  <c r="D5752" i="4" s="1"/>
  <c r="E5752" i="4" s="1"/>
  <c r="P5752" i="4" s="1"/>
  <c r="O5749" i="4"/>
  <c r="B5750" i="4"/>
  <c r="O5750" i="4" l="1"/>
  <c r="B5751" i="4"/>
  <c r="A5753" i="4"/>
  <c r="D5753" i="4" s="1"/>
  <c r="E5753" i="4" s="1"/>
  <c r="P5753" i="4" s="1"/>
  <c r="C5754" i="4"/>
  <c r="C5755" i="4" l="1"/>
  <c r="A5754" i="4"/>
  <c r="D5754" i="4" s="1"/>
  <c r="E5754" i="4" s="1"/>
  <c r="P5754" i="4" s="1"/>
  <c r="O5751" i="4"/>
  <c r="B5752" i="4"/>
  <c r="O5752" i="4" l="1"/>
  <c r="B5753" i="4"/>
  <c r="A5755" i="4"/>
  <c r="D5755" i="4" s="1"/>
  <c r="E5755" i="4" s="1"/>
  <c r="P5755" i="4" s="1"/>
  <c r="C5756" i="4"/>
  <c r="C5757" i="4" l="1"/>
  <c r="A5756" i="4"/>
  <c r="D5756" i="4" s="1"/>
  <c r="E5756" i="4" s="1"/>
  <c r="P5756" i="4" s="1"/>
  <c r="O5753" i="4"/>
  <c r="B5754" i="4"/>
  <c r="O5754" i="4" l="1"/>
  <c r="B5755" i="4"/>
  <c r="A5757" i="4"/>
  <c r="D5757" i="4" s="1"/>
  <c r="E5757" i="4" s="1"/>
  <c r="P5757" i="4" s="1"/>
  <c r="C5758" i="4"/>
  <c r="C5759" i="4" l="1"/>
  <c r="A5758" i="4"/>
  <c r="D5758" i="4" s="1"/>
  <c r="E5758" i="4" s="1"/>
  <c r="P5758" i="4" s="1"/>
  <c r="O5755" i="4"/>
  <c r="B5756" i="4"/>
  <c r="O5756" i="4" l="1"/>
  <c r="B5757" i="4"/>
  <c r="A5759" i="4"/>
  <c r="D5759" i="4" s="1"/>
  <c r="E5759" i="4" s="1"/>
  <c r="P5759" i="4" s="1"/>
  <c r="C5760" i="4"/>
  <c r="C5761" i="4" l="1"/>
  <c r="A5760" i="4"/>
  <c r="D5760" i="4" s="1"/>
  <c r="E5760" i="4" s="1"/>
  <c r="P5760" i="4" s="1"/>
  <c r="O5757" i="4"/>
  <c r="B5758" i="4"/>
  <c r="O5758" i="4" l="1"/>
  <c r="B5759" i="4"/>
  <c r="A5761" i="4"/>
  <c r="D5761" i="4" s="1"/>
  <c r="E5761" i="4" s="1"/>
  <c r="P5761" i="4" s="1"/>
  <c r="C5762" i="4"/>
  <c r="C5763" i="4" l="1"/>
  <c r="A5762" i="4"/>
  <c r="D5762" i="4" s="1"/>
  <c r="E5762" i="4" s="1"/>
  <c r="P5762" i="4" s="1"/>
  <c r="O5759" i="4"/>
  <c r="B5760" i="4"/>
  <c r="O5760" i="4" l="1"/>
  <c r="B5761" i="4"/>
  <c r="A5763" i="4"/>
  <c r="D5763" i="4" s="1"/>
  <c r="E5763" i="4" s="1"/>
  <c r="P5763" i="4" s="1"/>
  <c r="C5764" i="4"/>
  <c r="C5765" i="4" l="1"/>
  <c r="A5764" i="4"/>
  <c r="D5764" i="4" s="1"/>
  <c r="E5764" i="4" s="1"/>
  <c r="P5764" i="4" s="1"/>
  <c r="O5761" i="4"/>
  <c r="B5762" i="4"/>
  <c r="O5762" i="4" l="1"/>
  <c r="B5763" i="4"/>
  <c r="A5765" i="4"/>
  <c r="D5765" i="4" s="1"/>
  <c r="E5765" i="4" s="1"/>
  <c r="P5765" i="4" s="1"/>
  <c r="C5766" i="4"/>
  <c r="C5767" i="4" l="1"/>
  <c r="A5766" i="4"/>
  <c r="D5766" i="4" s="1"/>
  <c r="E5766" i="4" s="1"/>
  <c r="P5766" i="4" s="1"/>
  <c r="O5763" i="4"/>
  <c r="B5764" i="4"/>
  <c r="O5764" i="4" l="1"/>
  <c r="B5765" i="4"/>
  <c r="A5767" i="4"/>
  <c r="D5767" i="4" s="1"/>
  <c r="E5767" i="4" s="1"/>
  <c r="P5767" i="4" s="1"/>
  <c r="C5768" i="4"/>
  <c r="C5769" i="4" l="1"/>
  <c r="A5768" i="4"/>
  <c r="D5768" i="4" s="1"/>
  <c r="E5768" i="4" s="1"/>
  <c r="P5768" i="4" s="1"/>
  <c r="O5765" i="4"/>
  <c r="B5766" i="4"/>
  <c r="O5766" i="4" l="1"/>
  <c r="B5767" i="4"/>
  <c r="A5769" i="4"/>
  <c r="D5769" i="4" s="1"/>
  <c r="E5769" i="4" s="1"/>
  <c r="P5769" i="4" s="1"/>
  <c r="C5770" i="4"/>
  <c r="C5771" i="4" l="1"/>
  <c r="A5770" i="4"/>
  <c r="D5770" i="4" s="1"/>
  <c r="E5770" i="4" s="1"/>
  <c r="P5770" i="4" s="1"/>
  <c r="O5767" i="4"/>
  <c r="B5768" i="4"/>
  <c r="O5768" i="4" l="1"/>
  <c r="B5769" i="4"/>
  <c r="A5771" i="4"/>
  <c r="D5771" i="4" s="1"/>
  <c r="E5771" i="4" s="1"/>
  <c r="P5771" i="4" s="1"/>
  <c r="C5772" i="4"/>
  <c r="C5773" i="4" l="1"/>
  <c r="A5772" i="4"/>
  <c r="D5772" i="4" s="1"/>
  <c r="E5772" i="4" s="1"/>
  <c r="P5772" i="4" s="1"/>
  <c r="O5769" i="4"/>
  <c r="B5770" i="4"/>
  <c r="O5770" i="4" l="1"/>
  <c r="B5771" i="4"/>
  <c r="A5773" i="4"/>
  <c r="D5773" i="4" s="1"/>
  <c r="E5773" i="4" s="1"/>
  <c r="P5773" i="4" s="1"/>
  <c r="C5774" i="4"/>
  <c r="C5775" i="4" l="1"/>
  <c r="A5774" i="4"/>
  <c r="D5774" i="4" s="1"/>
  <c r="E5774" i="4" s="1"/>
  <c r="P5774" i="4" s="1"/>
  <c r="O5771" i="4"/>
  <c r="B5772" i="4"/>
  <c r="O5772" i="4" l="1"/>
  <c r="B5773" i="4"/>
  <c r="A5775" i="4"/>
  <c r="D5775" i="4" s="1"/>
  <c r="E5775" i="4" s="1"/>
  <c r="P5775" i="4" s="1"/>
  <c r="C5776" i="4"/>
  <c r="C5777" i="4" l="1"/>
  <c r="A5776" i="4"/>
  <c r="D5776" i="4" s="1"/>
  <c r="E5776" i="4" s="1"/>
  <c r="P5776" i="4" s="1"/>
  <c r="O5773" i="4"/>
  <c r="B5774" i="4"/>
  <c r="O5774" i="4" l="1"/>
  <c r="B5775" i="4"/>
  <c r="A5777" i="4"/>
  <c r="D5777" i="4" s="1"/>
  <c r="E5777" i="4" s="1"/>
  <c r="P5777" i="4" s="1"/>
  <c r="C5778" i="4"/>
  <c r="C5779" i="4" l="1"/>
  <c r="A5778" i="4"/>
  <c r="D5778" i="4" s="1"/>
  <c r="E5778" i="4" s="1"/>
  <c r="P5778" i="4" s="1"/>
  <c r="O5775" i="4"/>
  <c r="B5776" i="4"/>
  <c r="O5776" i="4" l="1"/>
  <c r="B5777" i="4"/>
  <c r="A5779" i="4"/>
  <c r="D5779" i="4" s="1"/>
  <c r="E5779" i="4" s="1"/>
  <c r="P5779" i="4" s="1"/>
  <c r="C5780" i="4"/>
  <c r="C5781" i="4" l="1"/>
  <c r="A5780" i="4"/>
  <c r="D5780" i="4" s="1"/>
  <c r="E5780" i="4" s="1"/>
  <c r="P5780" i="4" s="1"/>
  <c r="O5777" i="4"/>
  <c r="B5778" i="4"/>
  <c r="O5778" i="4" l="1"/>
  <c r="B5779" i="4"/>
  <c r="A5781" i="4"/>
  <c r="D5781" i="4" s="1"/>
  <c r="E5781" i="4" s="1"/>
  <c r="P5781" i="4" s="1"/>
  <c r="C5782" i="4"/>
  <c r="C5783" i="4" l="1"/>
  <c r="A5782" i="4"/>
  <c r="D5782" i="4" s="1"/>
  <c r="E5782" i="4" s="1"/>
  <c r="P5782" i="4" s="1"/>
  <c r="O5779" i="4"/>
  <c r="B5780" i="4"/>
  <c r="O5780" i="4" l="1"/>
  <c r="B5781" i="4"/>
  <c r="A5783" i="4"/>
  <c r="D5783" i="4" s="1"/>
  <c r="E5783" i="4" s="1"/>
  <c r="P5783" i="4" s="1"/>
  <c r="C5784" i="4"/>
  <c r="C5785" i="4" l="1"/>
  <c r="A5784" i="4"/>
  <c r="D5784" i="4" s="1"/>
  <c r="E5784" i="4" s="1"/>
  <c r="P5784" i="4" s="1"/>
  <c r="O5781" i="4"/>
  <c r="B5782" i="4"/>
  <c r="O5782" i="4" l="1"/>
  <c r="B5783" i="4"/>
  <c r="A5785" i="4"/>
  <c r="D5785" i="4" s="1"/>
  <c r="E5785" i="4" s="1"/>
  <c r="P5785" i="4" s="1"/>
  <c r="C5786" i="4"/>
  <c r="C5787" i="4" l="1"/>
  <c r="A5786" i="4"/>
  <c r="D5786" i="4" s="1"/>
  <c r="E5786" i="4" s="1"/>
  <c r="P5786" i="4" s="1"/>
  <c r="O5783" i="4"/>
  <c r="B5784" i="4"/>
  <c r="O5784" i="4" l="1"/>
  <c r="B5785" i="4"/>
  <c r="A5787" i="4"/>
  <c r="D5787" i="4" s="1"/>
  <c r="E5787" i="4" s="1"/>
  <c r="P5787" i="4" s="1"/>
  <c r="C5788" i="4"/>
  <c r="C5789" i="4" l="1"/>
  <c r="A5788" i="4"/>
  <c r="D5788" i="4" s="1"/>
  <c r="E5788" i="4" s="1"/>
  <c r="P5788" i="4" s="1"/>
  <c r="O5785" i="4"/>
  <c r="B5786" i="4"/>
  <c r="O5786" i="4" l="1"/>
  <c r="B5787" i="4"/>
  <c r="A5789" i="4"/>
  <c r="D5789" i="4" s="1"/>
  <c r="E5789" i="4" s="1"/>
  <c r="P5789" i="4" s="1"/>
  <c r="C5790" i="4"/>
  <c r="C5791" i="4" l="1"/>
  <c r="A5790" i="4"/>
  <c r="D5790" i="4" s="1"/>
  <c r="E5790" i="4" s="1"/>
  <c r="P5790" i="4" s="1"/>
  <c r="O5787" i="4"/>
  <c r="B5788" i="4"/>
  <c r="O5788" i="4" l="1"/>
  <c r="B5789" i="4"/>
  <c r="A5791" i="4"/>
  <c r="D5791" i="4" s="1"/>
  <c r="E5791" i="4" s="1"/>
  <c r="P5791" i="4" s="1"/>
  <c r="C5792" i="4"/>
  <c r="C5793" i="4" l="1"/>
  <c r="A5792" i="4"/>
  <c r="D5792" i="4" s="1"/>
  <c r="E5792" i="4" s="1"/>
  <c r="P5792" i="4" s="1"/>
  <c r="O5789" i="4"/>
  <c r="B5790" i="4"/>
  <c r="O5790" i="4" l="1"/>
  <c r="B5791" i="4"/>
  <c r="A5793" i="4"/>
  <c r="D5793" i="4" s="1"/>
  <c r="E5793" i="4" s="1"/>
  <c r="P5793" i="4" s="1"/>
  <c r="C5794" i="4"/>
  <c r="C5795" i="4" l="1"/>
  <c r="A5794" i="4"/>
  <c r="D5794" i="4" s="1"/>
  <c r="E5794" i="4" s="1"/>
  <c r="P5794" i="4" s="1"/>
  <c r="O5791" i="4"/>
  <c r="B5792" i="4"/>
  <c r="O5792" i="4" l="1"/>
  <c r="B5793" i="4"/>
  <c r="A5795" i="4"/>
  <c r="D5795" i="4" s="1"/>
  <c r="E5795" i="4" s="1"/>
  <c r="P5795" i="4" s="1"/>
  <c r="C5796" i="4"/>
  <c r="C5797" i="4" l="1"/>
  <c r="A5796" i="4"/>
  <c r="D5796" i="4" s="1"/>
  <c r="E5796" i="4" s="1"/>
  <c r="P5796" i="4" s="1"/>
  <c r="O5793" i="4"/>
  <c r="B5794" i="4"/>
  <c r="O5794" i="4" l="1"/>
  <c r="B5795" i="4"/>
  <c r="A5797" i="4"/>
  <c r="D5797" i="4" s="1"/>
  <c r="E5797" i="4" s="1"/>
  <c r="P5797" i="4" s="1"/>
  <c r="C5798" i="4"/>
  <c r="C5799" i="4" l="1"/>
  <c r="A5798" i="4"/>
  <c r="D5798" i="4" s="1"/>
  <c r="E5798" i="4" s="1"/>
  <c r="P5798" i="4" s="1"/>
  <c r="O5795" i="4"/>
  <c r="B5796" i="4"/>
  <c r="O5796" i="4" l="1"/>
  <c r="B5797" i="4"/>
  <c r="A5799" i="4"/>
  <c r="D5799" i="4" s="1"/>
  <c r="E5799" i="4" s="1"/>
  <c r="P5799" i="4" s="1"/>
  <c r="C5800" i="4"/>
  <c r="C5801" i="4" l="1"/>
  <c r="A5800" i="4"/>
  <c r="D5800" i="4" s="1"/>
  <c r="E5800" i="4" s="1"/>
  <c r="P5800" i="4" s="1"/>
  <c r="O5797" i="4"/>
  <c r="B5798" i="4"/>
  <c r="O5798" i="4" l="1"/>
  <c r="B5799" i="4"/>
  <c r="A5801" i="4"/>
  <c r="D5801" i="4" s="1"/>
  <c r="E5801" i="4" s="1"/>
  <c r="P5801" i="4" s="1"/>
  <c r="C5802" i="4"/>
  <c r="O5799" i="4" l="1"/>
  <c r="B5800" i="4"/>
  <c r="C5803" i="4"/>
  <c r="A5802" i="4"/>
  <c r="D5802" i="4" s="1"/>
  <c r="E5802" i="4" s="1"/>
  <c r="P5802" i="4" s="1"/>
  <c r="A5803" i="4" l="1"/>
  <c r="D5803" i="4" s="1"/>
  <c r="E5803" i="4" s="1"/>
  <c r="P5803" i="4" s="1"/>
  <c r="C5804" i="4"/>
  <c r="O5800" i="4"/>
  <c r="B5801" i="4"/>
  <c r="O5801" i="4" l="1"/>
  <c r="B5802" i="4"/>
  <c r="C5805" i="4"/>
  <c r="A5804" i="4"/>
  <c r="D5804" i="4" s="1"/>
  <c r="E5804" i="4" s="1"/>
  <c r="P5804" i="4" s="1"/>
  <c r="A5805" i="4" l="1"/>
  <c r="D5805" i="4" s="1"/>
  <c r="E5805" i="4" s="1"/>
  <c r="P5805" i="4" s="1"/>
  <c r="C5806" i="4"/>
  <c r="O5802" i="4"/>
  <c r="B5803" i="4"/>
  <c r="O5803" i="4" l="1"/>
  <c r="B5804" i="4"/>
  <c r="C5807" i="4"/>
  <c r="A5806" i="4"/>
  <c r="D5806" i="4" s="1"/>
  <c r="E5806" i="4" s="1"/>
  <c r="P5806" i="4" s="1"/>
  <c r="A5807" i="4" l="1"/>
  <c r="D5807" i="4" s="1"/>
  <c r="E5807" i="4" s="1"/>
  <c r="P5807" i="4" s="1"/>
  <c r="C5808" i="4"/>
  <c r="O5804" i="4"/>
  <c r="B5805" i="4"/>
  <c r="O5805" i="4" l="1"/>
  <c r="B5806" i="4"/>
  <c r="C5809" i="4"/>
  <c r="A5808" i="4"/>
  <c r="D5808" i="4" s="1"/>
  <c r="E5808" i="4" s="1"/>
  <c r="P5808" i="4" s="1"/>
  <c r="A5809" i="4" l="1"/>
  <c r="D5809" i="4" s="1"/>
  <c r="E5809" i="4" s="1"/>
  <c r="P5809" i="4" s="1"/>
  <c r="C5810" i="4"/>
  <c r="O5806" i="4"/>
  <c r="B5807" i="4"/>
  <c r="C5811" i="4" l="1"/>
  <c r="A5810" i="4"/>
  <c r="D5810" i="4" s="1"/>
  <c r="E5810" i="4" s="1"/>
  <c r="P5810" i="4" s="1"/>
  <c r="O5807" i="4"/>
  <c r="B5808" i="4"/>
  <c r="O5808" i="4" l="1"/>
  <c r="B5809" i="4"/>
  <c r="A5811" i="4"/>
  <c r="D5811" i="4" s="1"/>
  <c r="E5811" i="4" s="1"/>
  <c r="P5811" i="4" s="1"/>
  <c r="C5812" i="4"/>
  <c r="O5809" i="4" l="1"/>
  <c r="B5810" i="4"/>
  <c r="C5813" i="4"/>
  <c r="A5812" i="4"/>
  <c r="D5812" i="4" s="1"/>
  <c r="E5812" i="4" s="1"/>
  <c r="P5812" i="4" s="1"/>
  <c r="A5813" i="4" l="1"/>
  <c r="D5813" i="4" s="1"/>
  <c r="E5813" i="4" s="1"/>
  <c r="P5813" i="4" s="1"/>
  <c r="C5814" i="4"/>
  <c r="O5810" i="4"/>
  <c r="B5811" i="4"/>
  <c r="O5811" i="4" l="1"/>
  <c r="B5812" i="4"/>
  <c r="C5815" i="4"/>
  <c r="A5814" i="4"/>
  <c r="D5814" i="4" s="1"/>
  <c r="E5814" i="4" s="1"/>
  <c r="P5814" i="4" s="1"/>
  <c r="A5815" i="4" l="1"/>
  <c r="D5815" i="4" s="1"/>
  <c r="E5815" i="4" s="1"/>
  <c r="P5815" i="4" s="1"/>
  <c r="C5816" i="4"/>
  <c r="O5812" i="4"/>
  <c r="B5813" i="4"/>
  <c r="O5813" i="4" l="1"/>
  <c r="B5814" i="4"/>
  <c r="C5817" i="4"/>
  <c r="A5816" i="4"/>
  <c r="D5816" i="4" s="1"/>
  <c r="E5816" i="4" s="1"/>
  <c r="P5816" i="4" s="1"/>
  <c r="O5814" i="4" l="1"/>
  <c r="B5815" i="4"/>
  <c r="A5817" i="4"/>
  <c r="D5817" i="4" s="1"/>
  <c r="E5817" i="4" s="1"/>
  <c r="P5817" i="4" s="1"/>
  <c r="C5818" i="4"/>
  <c r="C5819" i="4" l="1"/>
  <c r="A5818" i="4"/>
  <c r="D5818" i="4" s="1"/>
  <c r="E5818" i="4" s="1"/>
  <c r="P5818" i="4" s="1"/>
  <c r="O5815" i="4"/>
  <c r="B5816" i="4"/>
  <c r="O5816" i="4" l="1"/>
  <c r="B5817" i="4"/>
  <c r="A5819" i="4"/>
  <c r="D5819" i="4" s="1"/>
  <c r="E5819" i="4" s="1"/>
  <c r="P5819" i="4" s="1"/>
  <c r="C5820" i="4"/>
  <c r="C5821" i="4" l="1"/>
  <c r="A5820" i="4"/>
  <c r="D5820" i="4" s="1"/>
  <c r="E5820" i="4" s="1"/>
  <c r="P5820" i="4" s="1"/>
  <c r="O5817" i="4"/>
  <c r="B5818" i="4"/>
  <c r="O5818" i="4" l="1"/>
  <c r="B5819" i="4"/>
  <c r="A5821" i="4"/>
  <c r="D5821" i="4" s="1"/>
  <c r="E5821" i="4" s="1"/>
  <c r="P5821" i="4" s="1"/>
  <c r="C5822" i="4"/>
  <c r="C5823" i="4" l="1"/>
  <c r="A5822" i="4"/>
  <c r="D5822" i="4" s="1"/>
  <c r="E5822" i="4" s="1"/>
  <c r="P5822" i="4" s="1"/>
  <c r="O5819" i="4"/>
  <c r="B5820" i="4"/>
  <c r="O5820" i="4" l="1"/>
  <c r="B5821" i="4"/>
  <c r="A5823" i="4"/>
  <c r="D5823" i="4" s="1"/>
  <c r="E5823" i="4" s="1"/>
  <c r="P5823" i="4" s="1"/>
  <c r="C5824" i="4"/>
  <c r="C5825" i="4" l="1"/>
  <c r="A5824" i="4"/>
  <c r="D5824" i="4" s="1"/>
  <c r="E5824" i="4" s="1"/>
  <c r="P5824" i="4" s="1"/>
  <c r="O5821" i="4"/>
  <c r="B5822" i="4"/>
  <c r="O5822" i="4" l="1"/>
  <c r="B5823" i="4"/>
  <c r="A5825" i="4"/>
  <c r="D5825" i="4" s="1"/>
  <c r="E5825" i="4" s="1"/>
  <c r="P5825" i="4" s="1"/>
  <c r="C5826" i="4"/>
  <c r="C5827" i="4" l="1"/>
  <c r="A5826" i="4"/>
  <c r="D5826" i="4" s="1"/>
  <c r="E5826" i="4" s="1"/>
  <c r="P5826" i="4" s="1"/>
  <c r="O5823" i="4"/>
  <c r="B5824" i="4"/>
  <c r="O5824" i="4" l="1"/>
  <c r="B5825" i="4"/>
  <c r="A5827" i="4"/>
  <c r="D5827" i="4" s="1"/>
  <c r="E5827" i="4" s="1"/>
  <c r="P5827" i="4" s="1"/>
  <c r="C5828" i="4"/>
  <c r="C5829" i="4" l="1"/>
  <c r="A5828" i="4"/>
  <c r="D5828" i="4" s="1"/>
  <c r="E5828" i="4" s="1"/>
  <c r="P5828" i="4" s="1"/>
  <c r="O5825" i="4"/>
  <c r="B5826" i="4"/>
  <c r="O5826" i="4" l="1"/>
  <c r="B5827" i="4"/>
  <c r="A5829" i="4"/>
  <c r="D5829" i="4" s="1"/>
  <c r="E5829" i="4" s="1"/>
  <c r="P5829" i="4" s="1"/>
  <c r="C5830" i="4"/>
  <c r="C5831" i="4" l="1"/>
  <c r="A5830" i="4"/>
  <c r="D5830" i="4" s="1"/>
  <c r="E5830" i="4" s="1"/>
  <c r="P5830" i="4" s="1"/>
  <c r="O5827" i="4"/>
  <c r="B5828" i="4"/>
  <c r="O5828" i="4" l="1"/>
  <c r="B5829" i="4"/>
  <c r="A5831" i="4"/>
  <c r="D5831" i="4" s="1"/>
  <c r="E5831" i="4" s="1"/>
  <c r="P5831" i="4" s="1"/>
  <c r="C5832" i="4"/>
  <c r="C5833" i="4" l="1"/>
  <c r="A5832" i="4"/>
  <c r="D5832" i="4" s="1"/>
  <c r="E5832" i="4" s="1"/>
  <c r="P5832" i="4" s="1"/>
  <c r="O5829" i="4"/>
  <c r="B5830" i="4"/>
  <c r="O5830" i="4" l="1"/>
  <c r="B5831" i="4"/>
  <c r="A5833" i="4"/>
  <c r="D5833" i="4" s="1"/>
  <c r="E5833" i="4" s="1"/>
  <c r="P5833" i="4" s="1"/>
  <c r="C5834" i="4"/>
  <c r="C5835" i="4" l="1"/>
  <c r="A5834" i="4"/>
  <c r="D5834" i="4" s="1"/>
  <c r="E5834" i="4" s="1"/>
  <c r="P5834" i="4" s="1"/>
  <c r="O5831" i="4"/>
  <c r="B5832" i="4"/>
  <c r="O5832" i="4" l="1"/>
  <c r="B5833" i="4"/>
  <c r="A5835" i="4"/>
  <c r="D5835" i="4" s="1"/>
  <c r="E5835" i="4" s="1"/>
  <c r="P5835" i="4" s="1"/>
  <c r="C5836" i="4"/>
  <c r="C5837" i="4" l="1"/>
  <c r="A5836" i="4"/>
  <c r="D5836" i="4" s="1"/>
  <c r="E5836" i="4" s="1"/>
  <c r="P5836" i="4" s="1"/>
  <c r="O5833" i="4"/>
  <c r="B5834" i="4"/>
  <c r="O5834" i="4" l="1"/>
  <c r="B5835" i="4"/>
  <c r="A5837" i="4"/>
  <c r="D5837" i="4" s="1"/>
  <c r="E5837" i="4" s="1"/>
  <c r="P5837" i="4" s="1"/>
  <c r="C5838" i="4"/>
  <c r="O5835" i="4" l="1"/>
  <c r="B5836" i="4"/>
  <c r="C5839" i="4"/>
  <c r="A5838" i="4"/>
  <c r="D5838" i="4" s="1"/>
  <c r="E5838" i="4" s="1"/>
  <c r="P5838" i="4" s="1"/>
  <c r="O5836" i="4" l="1"/>
  <c r="B5837" i="4"/>
  <c r="A5839" i="4"/>
  <c r="D5839" i="4" s="1"/>
  <c r="E5839" i="4" s="1"/>
  <c r="P5839" i="4" s="1"/>
  <c r="C5840" i="4"/>
  <c r="C5841" i="4" l="1"/>
  <c r="A5840" i="4"/>
  <c r="D5840" i="4" s="1"/>
  <c r="E5840" i="4" s="1"/>
  <c r="P5840" i="4" s="1"/>
  <c r="O5837" i="4"/>
  <c r="B5838" i="4"/>
  <c r="O5838" i="4" l="1"/>
  <c r="B5839" i="4"/>
  <c r="A5841" i="4"/>
  <c r="D5841" i="4" s="1"/>
  <c r="E5841" i="4" s="1"/>
  <c r="P5841" i="4" s="1"/>
  <c r="C5842" i="4"/>
  <c r="C5843" i="4" l="1"/>
  <c r="A5842" i="4"/>
  <c r="D5842" i="4" s="1"/>
  <c r="E5842" i="4" s="1"/>
  <c r="P5842" i="4" s="1"/>
  <c r="O5839" i="4"/>
  <c r="B5840" i="4"/>
  <c r="O5840" i="4" l="1"/>
  <c r="B5841" i="4"/>
  <c r="A5843" i="4"/>
  <c r="D5843" i="4" s="1"/>
  <c r="E5843" i="4" s="1"/>
  <c r="P5843" i="4" s="1"/>
  <c r="C5844" i="4"/>
  <c r="C5845" i="4" l="1"/>
  <c r="A5844" i="4"/>
  <c r="D5844" i="4" s="1"/>
  <c r="E5844" i="4" s="1"/>
  <c r="P5844" i="4" s="1"/>
  <c r="O5841" i="4"/>
  <c r="B5842" i="4"/>
  <c r="O5842" i="4" l="1"/>
  <c r="B5843" i="4"/>
  <c r="A5845" i="4"/>
  <c r="D5845" i="4" s="1"/>
  <c r="E5845" i="4" s="1"/>
  <c r="P5845" i="4" s="1"/>
  <c r="C5846" i="4"/>
  <c r="C5847" i="4" l="1"/>
  <c r="A5846" i="4"/>
  <c r="D5846" i="4" s="1"/>
  <c r="E5846" i="4" s="1"/>
  <c r="P5846" i="4" s="1"/>
  <c r="O5843" i="4"/>
  <c r="B5844" i="4"/>
  <c r="O5844" i="4" l="1"/>
  <c r="B5845" i="4"/>
  <c r="A5847" i="4"/>
  <c r="D5847" i="4" s="1"/>
  <c r="E5847" i="4" s="1"/>
  <c r="P5847" i="4" s="1"/>
  <c r="C5848" i="4"/>
  <c r="C5849" i="4" l="1"/>
  <c r="A5848" i="4"/>
  <c r="D5848" i="4" s="1"/>
  <c r="E5848" i="4" s="1"/>
  <c r="P5848" i="4" s="1"/>
  <c r="O5845" i="4"/>
  <c r="B5846" i="4"/>
  <c r="O5846" i="4" l="1"/>
  <c r="B5847" i="4"/>
  <c r="A5849" i="4"/>
  <c r="D5849" i="4" s="1"/>
  <c r="E5849" i="4" s="1"/>
  <c r="P5849" i="4" s="1"/>
  <c r="C5850" i="4"/>
  <c r="C5851" i="4" l="1"/>
  <c r="A5850" i="4"/>
  <c r="D5850" i="4" s="1"/>
  <c r="E5850" i="4" s="1"/>
  <c r="P5850" i="4" s="1"/>
  <c r="O5847" i="4"/>
  <c r="B5848" i="4"/>
  <c r="O5848" i="4" l="1"/>
  <c r="B5849" i="4"/>
  <c r="A5851" i="4"/>
  <c r="D5851" i="4" s="1"/>
  <c r="E5851" i="4" s="1"/>
  <c r="P5851" i="4" s="1"/>
  <c r="C5852" i="4"/>
  <c r="C5853" i="4" l="1"/>
  <c r="A5852" i="4"/>
  <c r="D5852" i="4" s="1"/>
  <c r="E5852" i="4" s="1"/>
  <c r="P5852" i="4" s="1"/>
  <c r="O5849" i="4"/>
  <c r="B5850" i="4"/>
  <c r="O5850" i="4" l="1"/>
  <c r="B5851" i="4"/>
  <c r="A5853" i="4"/>
  <c r="D5853" i="4" s="1"/>
  <c r="E5853" i="4" s="1"/>
  <c r="P5853" i="4" s="1"/>
  <c r="C5854" i="4"/>
  <c r="C5855" i="4" l="1"/>
  <c r="A5854" i="4"/>
  <c r="D5854" i="4" s="1"/>
  <c r="E5854" i="4" s="1"/>
  <c r="P5854" i="4" s="1"/>
  <c r="O5851" i="4"/>
  <c r="B5852" i="4"/>
  <c r="O5852" i="4" l="1"/>
  <c r="B5853" i="4"/>
  <c r="A5855" i="4"/>
  <c r="D5855" i="4" s="1"/>
  <c r="E5855" i="4" s="1"/>
  <c r="P5855" i="4" s="1"/>
  <c r="C5856" i="4"/>
  <c r="C5857" i="4" l="1"/>
  <c r="A5856" i="4"/>
  <c r="D5856" i="4" s="1"/>
  <c r="E5856" i="4" s="1"/>
  <c r="P5856" i="4" s="1"/>
  <c r="O5853" i="4"/>
  <c r="B5854" i="4"/>
  <c r="O5854" i="4" l="1"/>
  <c r="B5855" i="4"/>
  <c r="A5857" i="4"/>
  <c r="D5857" i="4" s="1"/>
  <c r="E5857" i="4" s="1"/>
  <c r="P5857" i="4" s="1"/>
  <c r="C5858" i="4"/>
  <c r="C5859" i="4" l="1"/>
  <c r="A5858" i="4"/>
  <c r="D5858" i="4" s="1"/>
  <c r="E5858" i="4" s="1"/>
  <c r="P5858" i="4" s="1"/>
  <c r="O5855" i="4"/>
  <c r="B5856" i="4"/>
  <c r="O5856" i="4" l="1"/>
  <c r="B5857" i="4"/>
  <c r="A5859" i="4"/>
  <c r="D5859" i="4" s="1"/>
  <c r="E5859" i="4" s="1"/>
  <c r="P5859" i="4" s="1"/>
  <c r="C5860" i="4"/>
  <c r="C5861" i="4" l="1"/>
  <c r="A5860" i="4"/>
  <c r="D5860" i="4" s="1"/>
  <c r="E5860" i="4" s="1"/>
  <c r="P5860" i="4" s="1"/>
  <c r="O5857" i="4"/>
  <c r="B5858" i="4"/>
  <c r="O5858" i="4" l="1"/>
  <c r="B5859" i="4"/>
  <c r="A5861" i="4"/>
  <c r="D5861" i="4" s="1"/>
  <c r="E5861" i="4" s="1"/>
  <c r="P5861" i="4" s="1"/>
  <c r="C5862" i="4"/>
  <c r="C5863" i="4" l="1"/>
  <c r="A5862" i="4"/>
  <c r="D5862" i="4" s="1"/>
  <c r="E5862" i="4" s="1"/>
  <c r="P5862" i="4" s="1"/>
  <c r="O5859" i="4"/>
  <c r="B5860" i="4"/>
  <c r="O5860" i="4" l="1"/>
  <c r="B5861" i="4"/>
  <c r="A5863" i="4"/>
  <c r="D5863" i="4" s="1"/>
  <c r="E5863" i="4" s="1"/>
  <c r="P5863" i="4" s="1"/>
  <c r="C5864" i="4"/>
  <c r="C5865" i="4" l="1"/>
  <c r="A5864" i="4"/>
  <c r="D5864" i="4" s="1"/>
  <c r="E5864" i="4" s="1"/>
  <c r="P5864" i="4" s="1"/>
  <c r="O5861" i="4"/>
  <c r="B5862" i="4"/>
  <c r="O5862" i="4" l="1"/>
  <c r="B5863" i="4"/>
  <c r="A5865" i="4"/>
  <c r="D5865" i="4" s="1"/>
  <c r="E5865" i="4" s="1"/>
  <c r="P5865" i="4" s="1"/>
  <c r="C5866" i="4"/>
  <c r="C5867" i="4" l="1"/>
  <c r="A5866" i="4"/>
  <c r="D5866" i="4" s="1"/>
  <c r="E5866" i="4" s="1"/>
  <c r="P5866" i="4" s="1"/>
  <c r="O5863" i="4"/>
  <c r="B5864" i="4"/>
  <c r="O5864" i="4" l="1"/>
  <c r="B5865" i="4"/>
  <c r="A5867" i="4"/>
  <c r="D5867" i="4" s="1"/>
  <c r="E5867" i="4" s="1"/>
  <c r="P5867" i="4" s="1"/>
  <c r="C5868" i="4"/>
  <c r="C5869" i="4" l="1"/>
  <c r="A5868" i="4"/>
  <c r="D5868" i="4" s="1"/>
  <c r="E5868" i="4" s="1"/>
  <c r="P5868" i="4" s="1"/>
  <c r="O5865" i="4"/>
  <c r="B5866" i="4"/>
  <c r="O5866" i="4" l="1"/>
  <c r="B5867" i="4"/>
  <c r="A5869" i="4"/>
  <c r="D5869" i="4" s="1"/>
  <c r="E5869" i="4" s="1"/>
  <c r="P5869" i="4" s="1"/>
  <c r="C5870" i="4"/>
  <c r="C5871" i="4" l="1"/>
  <c r="A5870" i="4"/>
  <c r="D5870" i="4" s="1"/>
  <c r="E5870" i="4" s="1"/>
  <c r="P5870" i="4" s="1"/>
  <c r="O5867" i="4"/>
  <c r="B5868" i="4"/>
  <c r="O5868" i="4" l="1"/>
  <c r="B5869" i="4"/>
  <c r="A5871" i="4"/>
  <c r="D5871" i="4" s="1"/>
  <c r="E5871" i="4" s="1"/>
  <c r="P5871" i="4" s="1"/>
  <c r="C5872" i="4"/>
  <c r="C5873" i="4" l="1"/>
  <c r="A5872" i="4"/>
  <c r="D5872" i="4" s="1"/>
  <c r="E5872" i="4" s="1"/>
  <c r="P5872" i="4" s="1"/>
  <c r="O5869" i="4"/>
  <c r="B5870" i="4"/>
  <c r="O5870" i="4" l="1"/>
  <c r="B5871" i="4"/>
  <c r="A5873" i="4"/>
  <c r="D5873" i="4" s="1"/>
  <c r="E5873" i="4" s="1"/>
  <c r="P5873" i="4" s="1"/>
  <c r="C5874" i="4"/>
  <c r="C5875" i="4" l="1"/>
  <c r="A5874" i="4"/>
  <c r="D5874" i="4" s="1"/>
  <c r="E5874" i="4" s="1"/>
  <c r="P5874" i="4" s="1"/>
  <c r="O5871" i="4"/>
  <c r="B5872" i="4"/>
  <c r="O5872" i="4" l="1"/>
  <c r="B5873" i="4"/>
  <c r="A5875" i="4"/>
  <c r="D5875" i="4" s="1"/>
  <c r="E5875" i="4" s="1"/>
  <c r="P5875" i="4" s="1"/>
  <c r="C5876" i="4"/>
  <c r="C5877" i="4" l="1"/>
  <c r="A5876" i="4"/>
  <c r="D5876" i="4" s="1"/>
  <c r="E5876" i="4" s="1"/>
  <c r="P5876" i="4" s="1"/>
  <c r="O5873" i="4"/>
  <c r="B5874" i="4"/>
  <c r="O5874" i="4" l="1"/>
  <c r="B5875" i="4"/>
  <c r="A5877" i="4"/>
  <c r="D5877" i="4" s="1"/>
  <c r="E5877" i="4" s="1"/>
  <c r="P5877" i="4" s="1"/>
  <c r="C5878" i="4"/>
  <c r="C5879" i="4" l="1"/>
  <c r="A5878" i="4"/>
  <c r="D5878" i="4" s="1"/>
  <c r="E5878" i="4" s="1"/>
  <c r="P5878" i="4" s="1"/>
  <c r="O5875" i="4"/>
  <c r="B5876" i="4"/>
  <c r="O5876" i="4" l="1"/>
  <c r="B5877" i="4"/>
  <c r="A5879" i="4"/>
  <c r="D5879" i="4" s="1"/>
  <c r="E5879" i="4" s="1"/>
  <c r="P5879" i="4" s="1"/>
  <c r="C5880" i="4"/>
  <c r="C5881" i="4" l="1"/>
  <c r="A5880" i="4"/>
  <c r="D5880" i="4" s="1"/>
  <c r="E5880" i="4" s="1"/>
  <c r="P5880" i="4" s="1"/>
  <c r="O5877" i="4"/>
  <c r="B5878" i="4"/>
  <c r="O5878" i="4" l="1"/>
  <c r="B5879" i="4"/>
  <c r="A5881" i="4"/>
  <c r="D5881" i="4" s="1"/>
  <c r="E5881" i="4" s="1"/>
  <c r="P5881" i="4" s="1"/>
  <c r="C5882" i="4"/>
  <c r="C5883" i="4" l="1"/>
  <c r="A5882" i="4"/>
  <c r="D5882" i="4" s="1"/>
  <c r="E5882" i="4" s="1"/>
  <c r="P5882" i="4" s="1"/>
  <c r="O5879" i="4"/>
  <c r="B5880" i="4"/>
  <c r="O5880" i="4" l="1"/>
  <c r="B5881" i="4"/>
  <c r="A5883" i="4"/>
  <c r="D5883" i="4" s="1"/>
  <c r="E5883" i="4" s="1"/>
  <c r="P5883" i="4" s="1"/>
  <c r="C5884" i="4"/>
  <c r="C5885" i="4" l="1"/>
  <c r="A5884" i="4"/>
  <c r="D5884" i="4" s="1"/>
  <c r="E5884" i="4" s="1"/>
  <c r="P5884" i="4" s="1"/>
  <c r="O5881" i="4"/>
  <c r="B5882" i="4"/>
  <c r="O5882" i="4" l="1"/>
  <c r="B5883" i="4"/>
  <c r="A5885" i="4"/>
  <c r="D5885" i="4" s="1"/>
  <c r="E5885" i="4" s="1"/>
  <c r="P5885" i="4" s="1"/>
  <c r="C5886" i="4"/>
  <c r="C5887" i="4" l="1"/>
  <c r="A5886" i="4"/>
  <c r="D5886" i="4" s="1"/>
  <c r="E5886" i="4" s="1"/>
  <c r="P5886" i="4" s="1"/>
  <c r="O5883" i="4"/>
  <c r="B5884" i="4"/>
  <c r="O5884" i="4" l="1"/>
  <c r="B5885" i="4"/>
  <c r="A5887" i="4"/>
  <c r="D5887" i="4" s="1"/>
  <c r="E5887" i="4" s="1"/>
  <c r="P5887" i="4" s="1"/>
  <c r="C5888" i="4"/>
  <c r="C5889" i="4" l="1"/>
  <c r="A5888" i="4"/>
  <c r="D5888" i="4" s="1"/>
  <c r="E5888" i="4" s="1"/>
  <c r="P5888" i="4" s="1"/>
  <c r="O5885" i="4"/>
  <c r="B5886" i="4"/>
  <c r="O5886" i="4" l="1"/>
  <c r="B5887" i="4"/>
  <c r="A5889" i="4"/>
  <c r="D5889" i="4" s="1"/>
  <c r="E5889" i="4" s="1"/>
  <c r="P5889" i="4" s="1"/>
  <c r="C5890" i="4"/>
  <c r="C5891" i="4" l="1"/>
  <c r="A5890" i="4"/>
  <c r="D5890" i="4" s="1"/>
  <c r="E5890" i="4" s="1"/>
  <c r="P5890" i="4" s="1"/>
  <c r="O5887" i="4"/>
  <c r="B5888" i="4"/>
  <c r="O5888" i="4" l="1"/>
  <c r="B5889" i="4"/>
  <c r="A5891" i="4"/>
  <c r="D5891" i="4" s="1"/>
  <c r="E5891" i="4" s="1"/>
  <c r="P5891" i="4" s="1"/>
  <c r="C5892" i="4"/>
  <c r="C5893" i="4" l="1"/>
  <c r="A5892" i="4"/>
  <c r="D5892" i="4" s="1"/>
  <c r="E5892" i="4" s="1"/>
  <c r="P5892" i="4" s="1"/>
  <c r="O5889" i="4"/>
  <c r="B5890" i="4"/>
  <c r="O5890" i="4" l="1"/>
  <c r="B5891" i="4"/>
  <c r="A5893" i="4"/>
  <c r="D5893" i="4" s="1"/>
  <c r="E5893" i="4" s="1"/>
  <c r="P5893" i="4" s="1"/>
  <c r="C5894" i="4"/>
  <c r="C5895" i="4" l="1"/>
  <c r="A5894" i="4"/>
  <c r="D5894" i="4" s="1"/>
  <c r="E5894" i="4" s="1"/>
  <c r="P5894" i="4" s="1"/>
  <c r="O5891" i="4"/>
  <c r="B5892" i="4"/>
  <c r="O5892" i="4" l="1"/>
  <c r="B5893" i="4"/>
  <c r="A5895" i="4"/>
  <c r="D5895" i="4" s="1"/>
  <c r="E5895" i="4" s="1"/>
  <c r="P5895" i="4" s="1"/>
  <c r="C5896" i="4"/>
  <c r="C5897" i="4" l="1"/>
  <c r="A5896" i="4"/>
  <c r="D5896" i="4" s="1"/>
  <c r="E5896" i="4" s="1"/>
  <c r="P5896" i="4" s="1"/>
  <c r="O5893" i="4"/>
  <c r="B5894" i="4"/>
  <c r="O5894" i="4" l="1"/>
  <c r="B5895" i="4"/>
  <c r="A5897" i="4"/>
  <c r="D5897" i="4" s="1"/>
  <c r="E5897" i="4" s="1"/>
  <c r="P5897" i="4" s="1"/>
  <c r="C5898" i="4"/>
  <c r="C5899" i="4" l="1"/>
  <c r="A5898" i="4"/>
  <c r="D5898" i="4" s="1"/>
  <c r="E5898" i="4" s="1"/>
  <c r="P5898" i="4" s="1"/>
  <c r="O5895" i="4"/>
  <c r="B5896" i="4"/>
  <c r="O5896" i="4" l="1"/>
  <c r="B5897" i="4"/>
  <c r="A5899" i="4"/>
  <c r="D5899" i="4" s="1"/>
  <c r="E5899" i="4" s="1"/>
  <c r="P5899" i="4" s="1"/>
  <c r="C5900" i="4"/>
  <c r="C5901" i="4" l="1"/>
  <c r="A5900" i="4"/>
  <c r="D5900" i="4" s="1"/>
  <c r="E5900" i="4" s="1"/>
  <c r="P5900" i="4" s="1"/>
  <c r="O5897" i="4"/>
  <c r="B5898" i="4"/>
  <c r="O5898" i="4" l="1"/>
  <c r="B5899" i="4"/>
  <c r="A5901" i="4"/>
  <c r="D5901" i="4" s="1"/>
  <c r="E5901" i="4" s="1"/>
  <c r="P5901" i="4" s="1"/>
  <c r="C5902" i="4"/>
  <c r="C5903" i="4" l="1"/>
  <c r="A5902" i="4"/>
  <c r="D5902" i="4" s="1"/>
  <c r="E5902" i="4" s="1"/>
  <c r="P5902" i="4" s="1"/>
  <c r="O5899" i="4"/>
  <c r="B5900" i="4"/>
  <c r="O5900" i="4" l="1"/>
  <c r="B5901" i="4"/>
  <c r="A5903" i="4"/>
  <c r="D5903" i="4" s="1"/>
  <c r="E5903" i="4" s="1"/>
  <c r="P5903" i="4" s="1"/>
  <c r="C5904" i="4"/>
  <c r="C5905" i="4" l="1"/>
  <c r="A5904" i="4"/>
  <c r="D5904" i="4" s="1"/>
  <c r="E5904" i="4" s="1"/>
  <c r="P5904" i="4" s="1"/>
  <c r="O5901" i="4"/>
  <c r="B5902" i="4"/>
  <c r="O5902" i="4" l="1"/>
  <c r="B5903" i="4"/>
  <c r="A5905" i="4"/>
  <c r="D5905" i="4" s="1"/>
  <c r="E5905" i="4" s="1"/>
  <c r="P5905" i="4" s="1"/>
  <c r="C5906" i="4"/>
  <c r="C5907" i="4" l="1"/>
  <c r="A5906" i="4"/>
  <c r="D5906" i="4" s="1"/>
  <c r="E5906" i="4" s="1"/>
  <c r="P5906" i="4" s="1"/>
  <c r="O5903" i="4"/>
  <c r="B5904" i="4"/>
  <c r="O5904" i="4" l="1"/>
  <c r="B5905" i="4"/>
  <c r="A5907" i="4"/>
  <c r="D5907" i="4" s="1"/>
  <c r="E5907" i="4" s="1"/>
  <c r="P5907" i="4" s="1"/>
  <c r="C5908" i="4"/>
  <c r="C5909" i="4" l="1"/>
  <c r="A5908" i="4"/>
  <c r="D5908" i="4" s="1"/>
  <c r="E5908" i="4" s="1"/>
  <c r="P5908" i="4" s="1"/>
  <c r="O5905" i="4"/>
  <c r="B5906" i="4"/>
  <c r="O5906" i="4" l="1"/>
  <c r="B5907" i="4"/>
  <c r="A5909" i="4"/>
  <c r="D5909" i="4" s="1"/>
  <c r="E5909" i="4" s="1"/>
  <c r="P5909" i="4" s="1"/>
  <c r="C5910" i="4"/>
  <c r="C5911" i="4" l="1"/>
  <c r="A5910" i="4"/>
  <c r="D5910" i="4" s="1"/>
  <c r="E5910" i="4" s="1"/>
  <c r="P5910" i="4" s="1"/>
  <c r="O5907" i="4"/>
  <c r="B5908" i="4"/>
  <c r="O5908" i="4" l="1"/>
  <c r="B5909" i="4"/>
  <c r="A5911" i="4"/>
  <c r="D5911" i="4" s="1"/>
  <c r="E5911" i="4" s="1"/>
  <c r="P5911" i="4" s="1"/>
  <c r="C5912" i="4"/>
  <c r="C5913" i="4" l="1"/>
  <c r="A5912" i="4"/>
  <c r="D5912" i="4" s="1"/>
  <c r="E5912" i="4" s="1"/>
  <c r="P5912" i="4" s="1"/>
  <c r="O5909" i="4"/>
  <c r="B5910" i="4"/>
  <c r="O5910" i="4" l="1"/>
  <c r="B5911" i="4"/>
  <c r="A5913" i="4"/>
  <c r="D5913" i="4" s="1"/>
  <c r="E5913" i="4" s="1"/>
  <c r="P5913" i="4" s="1"/>
  <c r="C5914" i="4"/>
  <c r="C5915" i="4" l="1"/>
  <c r="A5914" i="4"/>
  <c r="D5914" i="4" s="1"/>
  <c r="E5914" i="4" s="1"/>
  <c r="P5914" i="4" s="1"/>
  <c r="O5911" i="4"/>
  <c r="B5912" i="4"/>
  <c r="O5912" i="4" l="1"/>
  <c r="B5913" i="4"/>
  <c r="A5915" i="4"/>
  <c r="D5915" i="4" s="1"/>
  <c r="E5915" i="4" s="1"/>
  <c r="P5915" i="4" s="1"/>
  <c r="C5916" i="4"/>
  <c r="C5917" i="4" l="1"/>
  <c r="A5916" i="4"/>
  <c r="D5916" i="4" s="1"/>
  <c r="E5916" i="4" s="1"/>
  <c r="P5916" i="4" s="1"/>
  <c r="O5913" i="4"/>
  <c r="B5914" i="4"/>
  <c r="O5914" i="4" l="1"/>
  <c r="B5915" i="4"/>
  <c r="A5917" i="4"/>
  <c r="D5917" i="4" s="1"/>
  <c r="E5917" i="4" s="1"/>
  <c r="P5917" i="4" s="1"/>
  <c r="C5918" i="4"/>
  <c r="C5919" i="4" l="1"/>
  <c r="A5918" i="4"/>
  <c r="D5918" i="4" s="1"/>
  <c r="E5918" i="4" s="1"/>
  <c r="P5918" i="4" s="1"/>
  <c r="O5915" i="4"/>
  <c r="B5916" i="4"/>
  <c r="O5916" i="4" l="1"/>
  <c r="B5917" i="4"/>
  <c r="A5919" i="4"/>
  <c r="D5919" i="4" s="1"/>
  <c r="E5919" i="4" s="1"/>
  <c r="P5919" i="4" s="1"/>
  <c r="C5920" i="4"/>
  <c r="C5921" i="4" l="1"/>
  <c r="A5920" i="4"/>
  <c r="D5920" i="4" s="1"/>
  <c r="E5920" i="4" s="1"/>
  <c r="P5920" i="4" s="1"/>
  <c r="O5917" i="4"/>
  <c r="B5918" i="4"/>
  <c r="O5918" i="4" l="1"/>
  <c r="B5919" i="4"/>
  <c r="A5921" i="4"/>
  <c r="D5921" i="4" s="1"/>
  <c r="E5921" i="4" s="1"/>
  <c r="P5921" i="4" s="1"/>
  <c r="C5922" i="4"/>
  <c r="C5923" i="4" l="1"/>
  <c r="A5922" i="4"/>
  <c r="D5922" i="4" s="1"/>
  <c r="E5922" i="4" s="1"/>
  <c r="P5922" i="4" s="1"/>
  <c r="O5919" i="4"/>
  <c r="B5920" i="4"/>
  <c r="O5920" i="4" l="1"/>
  <c r="B5921" i="4"/>
  <c r="A5923" i="4"/>
  <c r="D5923" i="4" s="1"/>
  <c r="E5923" i="4" s="1"/>
  <c r="P5923" i="4" s="1"/>
  <c r="C5924" i="4"/>
  <c r="C5925" i="4" l="1"/>
  <c r="A5924" i="4"/>
  <c r="D5924" i="4" s="1"/>
  <c r="E5924" i="4" s="1"/>
  <c r="P5924" i="4" s="1"/>
  <c r="O5921" i="4"/>
  <c r="B5922" i="4"/>
  <c r="O5922" i="4" l="1"/>
  <c r="B5923" i="4"/>
  <c r="A5925" i="4"/>
  <c r="D5925" i="4" s="1"/>
  <c r="E5925" i="4" s="1"/>
  <c r="P5925" i="4" s="1"/>
  <c r="C5926" i="4"/>
  <c r="C5927" i="4" l="1"/>
  <c r="A5926" i="4"/>
  <c r="D5926" i="4" s="1"/>
  <c r="E5926" i="4" s="1"/>
  <c r="P5926" i="4" s="1"/>
  <c r="O5923" i="4"/>
  <c r="B5924" i="4"/>
  <c r="O5924" i="4" l="1"/>
  <c r="B5925" i="4"/>
  <c r="A5927" i="4"/>
  <c r="D5927" i="4" s="1"/>
  <c r="E5927" i="4" s="1"/>
  <c r="P5927" i="4" s="1"/>
  <c r="C5928" i="4"/>
  <c r="C5929" i="4" l="1"/>
  <c r="A5928" i="4"/>
  <c r="D5928" i="4" s="1"/>
  <c r="E5928" i="4" s="1"/>
  <c r="P5928" i="4" s="1"/>
  <c r="O5925" i="4"/>
  <c r="B5926" i="4"/>
  <c r="O5926" i="4" l="1"/>
  <c r="B5927" i="4"/>
  <c r="A5929" i="4"/>
  <c r="D5929" i="4" s="1"/>
  <c r="E5929" i="4" s="1"/>
  <c r="P5929" i="4" s="1"/>
  <c r="C5930" i="4"/>
  <c r="C5931" i="4" l="1"/>
  <c r="A5930" i="4"/>
  <c r="D5930" i="4" s="1"/>
  <c r="E5930" i="4" s="1"/>
  <c r="P5930" i="4" s="1"/>
  <c r="O5927" i="4"/>
  <c r="B5928" i="4"/>
  <c r="O5928" i="4" l="1"/>
  <c r="B5929" i="4"/>
  <c r="A5931" i="4"/>
  <c r="D5931" i="4" s="1"/>
  <c r="E5931" i="4" s="1"/>
  <c r="P5931" i="4" s="1"/>
  <c r="C5932" i="4"/>
  <c r="C5933" i="4" l="1"/>
  <c r="A5932" i="4"/>
  <c r="D5932" i="4" s="1"/>
  <c r="E5932" i="4" s="1"/>
  <c r="P5932" i="4" s="1"/>
  <c r="O5929" i="4"/>
  <c r="B5930" i="4"/>
  <c r="O5930" i="4" l="1"/>
  <c r="B5931" i="4"/>
  <c r="A5933" i="4"/>
  <c r="D5933" i="4" s="1"/>
  <c r="E5933" i="4" s="1"/>
  <c r="P5933" i="4" s="1"/>
  <c r="C5934" i="4"/>
  <c r="C5935" i="4" l="1"/>
  <c r="A5934" i="4"/>
  <c r="D5934" i="4" s="1"/>
  <c r="E5934" i="4" s="1"/>
  <c r="P5934" i="4" s="1"/>
  <c r="O5931" i="4"/>
  <c r="B5932" i="4"/>
  <c r="O5932" i="4" l="1"/>
  <c r="B5933" i="4"/>
  <c r="A5935" i="4"/>
  <c r="D5935" i="4" s="1"/>
  <c r="E5935" i="4" s="1"/>
  <c r="P5935" i="4" s="1"/>
  <c r="C5936" i="4"/>
  <c r="C5937" i="4" l="1"/>
  <c r="A5936" i="4"/>
  <c r="D5936" i="4" s="1"/>
  <c r="E5936" i="4" s="1"/>
  <c r="P5936" i="4" s="1"/>
  <c r="O5933" i="4"/>
  <c r="B5934" i="4"/>
  <c r="O5934" i="4" l="1"/>
  <c r="B5935" i="4"/>
  <c r="A5937" i="4"/>
  <c r="D5937" i="4" s="1"/>
  <c r="E5937" i="4" s="1"/>
  <c r="P5937" i="4" s="1"/>
  <c r="C5938" i="4"/>
  <c r="C5939" i="4" l="1"/>
  <c r="A5938" i="4"/>
  <c r="D5938" i="4" s="1"/>
  <c r="E5938" i="4" s="1"/>
  <c r="P5938" i="4" s="1"/>
  <c r="O5935" i="4"/>
  <c r="B5936" i="4"/>
  <c r="O5936" i="4" l="1"/>
  <c r="B5937" i="4"/>
  <c r="A5939" i="4"/>
  <c r="D5939" i="4" s="1"/>
  <c r="E5939" i="4" s="1"/>
  <c r="P5939" i="4" s="1"/>
  <c r="C5940" i="4"/>
  <c r="C5941" i="4" l="1"/>
  <c r="A5940" i="4"/>
  <c r="D5940" i="4" s="1"/>
  <c r="E5940" i="4" s="1"/>
  <c r="P5940" i="4" s="1"/>
  <c r="O5937" i="4"/>
  <c r="B5938" i="4"/>
  <c r="O5938" i="4" l="1"/>
  <c r="B5939" i="4"/>
  <c r="A5941" i="4"/>
  <c r="D5941" i="4" s="1"/>
  <c r="E5941" i="4" s="1"/>
  <c r="P5941" i="4" s="1"/>
  <c r="C5942" i="4"/>
  <c r="C5943" i="4" l="1"/>
  <c r="A5942" i="4"/>
  <c r="D5942" i="4" s="1"/>
  <c r="E5942" i="4" s="1"/>
  <c r="P5942" i="4" s="1"/>
  <c r="O5939" i="4"/>
  <c r="B5940" i="4"/>
  <c r="O5940" i="4" l="1"/>
  <c r="B5941" i="4"/>
  <c r="A5943" i="4"/>
  <c r="D5943" i="4" s="1"/>
  <c r="E5943" i="4" s="1"/>
  <c r="P5943" i="4" s="1"/>
  <c r="C5944" i="4"/>
  <c r="C5945" i="4" l="1"/>
  <c r="A5944" i="4"/>
  <c r="D5944" i="4" s="1"/>
  <c r="E5944" i="4" s="1"/>
  <c r="P5944" i="4" s="1"/>
  <c r="O5941" i="4"/>
  <c r="B5942" i="4"/>
  <c r="O5942" i="4" l="1"/>
  <c r="B5943" i="4"/>
  <c r="A5945" i="4"/>
  <c r="D5945" i="4" s="1"/>
  <c r="E5945" i="4" s="1"/>
  <c r="P5945" i="4" s="1"/>
  <c r="C5946" i="4"/>
  <c r="C5947" i="4" l="1"/>
  <c r="A5946" i="4"/>
  <c r="D5946" i="4" s="1"/>
  <c r="E5946" i="4" s="1"/>
  <c r="P5946" i="4" s="1"/>
  <c r="O5943" i="4"/>
  <c r="B5944" i="4"/>
  <c r="O5944" i="4" l="1"/>
  <c r="B5945" i="4"/>
  <c r="A5947" i="4"/>
  <c r="D5947" i="4" s="1"/>
  <c r="E5947" i="4" s="1"/>
  <c r="P5947" i="4" s="1"/>
  <c r="C5948" i="4"/>
  <c r="C5949" i="4" l="1"/>
  <c r="A5948" i="4"/>
  <c r="D5948" i="4" s="1"/>
  <c r="E5948" i="4" s="1"/>
  <c r="P5948" i="4" s="1"/>
  <c r="O5945" i="4"/>
  <c r="B5946" i="4"/>
  <c r="O5946" i="4" l="1"/>
  <c r="B5947" i="4"/>
  <c r="A5949" i="4"/>
  <c r="D5949" i="4" s="1"/>
  <c r="E5949" i="4" s="1"/>
  <c r="P5949" i="4" s="1"/>
  <c r="C5950" i="4"/>
  <c r="C5951" i="4" l="1"/>
  <c r="A5950" i="4"/>
  <c r="D5950" i="4" s="1"/>
  <c r="E5950" i="4" s="1"/>
  <c r="P5950" i="4" s="1"/>
  <c r="O5947" i="4"/>
  <c r="B5948" i="4"/>
  <c r="O5948" i="4" l="1"/>
  <c r="B5949" i="4"/>
  <c r="A5951" i="4"/>
  <c r="D5951" i="4" s="1"/>
  <c r="E5951" i="4" s="1"/>
  <c r="P5951" i="4" s="1"/>
  <c r="C5952" i="4"/>
  <c r="C5953" i="4" l="1"/>
  <c r="A5952" i="4"/>
  <c r="D5952" i="4" s="1"/>
  <c r="E5952" i="4" s="1"/>
  <c r="P5952" i="4" s="1"/>
  <c r="O5949" i="4"/>
  <c r="B5950" i="4"/>
  <c r="O5950" i="4" l="1"/>
  <c r="B5951" i="4"/>
  <c r="A5953" i="4"/>
  <c r="D5953" i="4" s="1"/>
  <c r="E5953" i="4" s="1"/>
  <c r="P5953" i="4" s="1"/>
  <c r="C5954" i="4"/>
  <c r="C5955" i="4" l="1"/>
  <c r="A5954" i="4"/>
  <c r="D5954" i="4" s="1"/>
  <c r="E5954" i="4" s="1"/>
  <c r="P5954" i="4" s="1"/>
  <c r="O5951" i="4"/>
  <c r="B5952" i="4"/>
  <c r="O5952" i="4" l="1"/>
  <c r="B5953" i="4"/>
  <c r="A5955" i="4"/>
  <c r="D5955" i="4" s="1"/>
  <c r="E5955" i="4" s="1"/>
  <c r="P5955" i="4" s="1"/>
  <c r="C5956" i="4"/>
  <c r="C5957" i="4" l="1"/>
  <c r="A5956" i="4"/>
  <c r="D5956" i="4" s="1"/>
  <c r="E5956" i="4" s="1"/>
  <c r="P5956" i="4" s="1"/>
  <c r="O5953" i="4"/>
  <c r="B5954" i="4"/>
  <c r="O5954" i="4" l="1"/>
  <c r="B5955" i="4"/>
  <c r="A5957" i="4"/>
  <c r="D5957" i="4" s="1"/>
  <c r="E5957" i="4" s="1"/>
  <c r="P5957" i="4" s="1"/>
  <c r="C5958" i="4"/>
  <c r="C5959" i="4" l="1"/>
  <c r="A5958" i="4"/>
  <c r="D5958" i="4" s="1"/>
  <c r="E5958" i="4" s="1"/>
  <c r="P5958" i="4" s="1"/>
  <c r="O5955" i="4"/>
  <c r="B5956" i="4"/>
  <c r="O5956" i="4" l="1"/>
  <c r="B5957" i="4"/>
  <c r="A5959" i="4"/>
  <c r="D5959" i="4" s="1"/>
  <c r="E5959" i="4" s="1"/>
  <c r="P5959" i="4" s="1"/>
  <c r="C5960" i="4"/>
  <c r="C5961" i="4" l="1"/>
  <c r="A5960" i="4"/>
  <c r="D5960" i="4" s="1"/>
  <c r="E5960" i="4" s="1"/>
  <c r="P5960" i="4" s="1"/>
  <c r="O5957" i="4"/>
  <c r="B5958" i="4"/>
  <c r="O5958" i="4" l="1"/>
  <c r="B5959" i="4"/>
  <c r="A5961" i="4"/>
  <c r="D5961" i="4" s="1"/>
  <c r="E5961" i="4" s="1"/>
  <c r="P5961" i="4" s="1"/>
  <c r="C5962" i="4"/>
  <c r="C5963" i="4" l="1"/>
  <c r="A5962" i="4"/>
  <c r="D5962" i="4" s="1"/>
  <c r="E5962" i="4" s="1"/>
  <c r="P5962" i="4" s="1"/>
  <c r="O5959" i="4"/>
  <c r="B5960" i="4"/>
  <c r="O5960" i="4" l="1"/>
  <c r="B5961" i="4"/>
  <c r="A5963" i="4"/>
  <c r="D5963" i="4" s="1"/>
  <c r="E5963" i="4" s="1"/>
  <c r="P5963" i="4" s="1"/>
  <c r="C5964" i="4"/>
  <c r="C5965" i="4" l="1"/>
  <c r="A5964" i="4"/>
  <c r="D5964" i="4" s="1"/>
  <c r="E5964" i="4" s="1"/>
  <c r="P5964" i="4" s="1"/>
  <c r="O5961" i="4"/>
  <c r="B5962" i="4"/>
  <c r="O5962" i="4" l="1"/>
  <c r="B5963" i="4"/>
  <c r="A5965" i="4"/>
  <c r="D5965" i="4" s="1"/>
  <c r="E5965" i="4" s="1"/>
  <c r="P5965" i="4" s="1"/>
  <c r="C5966" i="4"/>
  <c r="C5967" i="4" l="1"/>
  <c r="A5966" i="4"/>
  <c r="D5966" i="4" s="1"/>
  <c r="E5966" i="4" s="1"/>
  <c r="P5966" i="4" s="1"/>
  <c r="O5963" i="4"/>
  <c r="B5964" i="4"/>
  <c r="O5964" i="4" l="1"/>
  <c r="B5965" i="4"/>
  <c r="A5967" i="4"/>
  <c r="D5967" i="4" s="1"/>
  <c r="E5967" i="4" s="1"/>
  <c r="P5967" i="4" s="1"/>
  <c r="C5968" i="4"/>
  <c r="C5969" i="4" l="1"/>
  <c r="A5968" i="4"/>
  <c r="D5968" i="4" s="1"/>
  <c r="E5968" i="4" s="1"/>
  <c r="P5968" i="4" s="1"/>
  <c r="O5965" i="4"/>
  <c r="B5966" i="4"/>
  <c r="O5966" i="4" l="1"/>
  <c r="B5967" i="4"/>
  <c r="A5969" i="4"/>
  <c r="D5969" i="4" s="1"/>
  <c r="E5969" i="4" s="1"/>
  <c r="P5969" i="4" s="1"/>
  <c r="C5970" i="4"/>
  <c r="C5971" i="4" l="1"/>
  <c r="A5970" i="4"/>
  <c r="D5970" i="4" s="1"/>
  <c r="E5970" i="4" s="1"/>
  <c r="P5970" i="4" s="1"/>
  <c r="O5967" i="4"/>
  <c r="B5968" i="4"/>
  <c r="O5968" i="4" l="1"/>
  <c r="B5969" i="4"/>
  <c r="A5971" i="4"/>
  <c r="D5971" i="4" s="1"/>
  <c r="E5971" i="4" s="1"/>
  <c r="P5971" i="4" s="1"/>
  <c r="C5972" i="4"/>
  <c r="C5973" i="4" l="1"/>
  <c r="A5972" i="4"/>
  <c r="D5972" i="4" s="1"/>
  <c r="E5972" i="4" s="1"/>
  <c r="P5972" i="4" s="1"/>
  <c r="O5969" i="4"/>
  <c r="B5970" i="4"/>
  <c r="O5970" i="4" l="1"/>
  <c r="B5971" i="4"/>
  <c r="A5973" i="4"/>
  <c r="D5973" i="4" s="1"/>
  <c r="E5973" i="4" s="1"/>
  <c r="P5973" i="4" s="1"/>
  <c r="C5974" i="4"/>
  <c r="C5975" i="4" l="1"/>
  <c r="A5974" i="4"/>
  <c r="D5974" i="4" s="1"/>
  <c r="E5974" i="4" s="1"/>
  <c r="P5974" i="4" s="1"/>
  <c r="O5971" i="4"/>
  <c r="B5972" i="4"/>
  <c r="O5972" i="4" l="1"/>
  <c r="B5973" i="4"/>
  <c r="A5975" i="4"/>
  <c r="D5975" i="4" s="1"/>
  <c r="E5975" i="4" s="1"/>
  <c r="P5975" i="4" s="1"/>
  <c r="C5976" i="4"/>
  <c r="C5977" i="4" l="1"/>
  <c r="A5976" i="4"/>
  <c r="D5976" i="4" s="1"/>
  <c r="E5976" i="4" s="1"/>
  <c r="P5976" i="4" s="1"/>
  <c r="O5973" i="4"/>
  <c r="B5974" i="4"/>
  <c r="O5974" i="4" l="1"/>
  <c r="B5975" i="4"/>
  <c r="A5977" i="4"/>
  <c r="D5977" i="4" s="1"/>
  <c r="E5977" i="4" s="1"/>
  <c r="P5977" i="4" s="1"/>
  <c r="C5978" i="4"/>
  <c r="C5979" i="4" l="1"/>
  <c r="A5978" i="4"/>
  <c r="D5978" i="4" s="1"/>
  <c r="E5978" i="4" s="1"/>
  <c r="P5978" i="4" s="1"/>
  <c r="O5975" i="4"/>
  <c r="B5976" i="4"/>
  <c r="O5976" i="4" l="1"/>
  <c r="B5977" i="4"/>
  <c r="A5979" i="4"/>
  <c r="D5979" i="4" s="1"/>
  <c r="E5979" i="4" s="1"/>
  <c r="P5979" i="4" s="1"/>
  <c r="C5980" i="4"/>
  <c r="C5981" i="4" l="1"/>
  <c r="A5980" i="4"/>
  <c r="D5980" i="4" s="1"/>
  <c r="E5980" i="4" s="1"/>
  <c r="P5980" i="4" s="1"/>
  <c r="O5977" i="4"/>
  <c r="B5978" i="4"/>
  <c r="O5978" i="4" l="1"/>
  <c r="B5979" i="4"/>
  <c r="A5981" i="4"/>
  <c r="D5981" i="4" s="1"/>
  <c r="E5981" i="4" s="1"/>
  <c r="P5981" i="4" s="1"/>
  <c r="C5982" i="4"/>
  <c r="O5979" i="4" l="1"/>
  <c r="B5980" i="4"/>
  <c r="C5983" i="4"/>
  <c r="A5982" i="4"/>
  <c r="D5982" i="4" s="1"/>
  <c r="E5982" i="4" s="1"/>
  <c r="P5982" i="4" s="1"/>
  <c r="O5980" i="4" l="1"/>
  <c r="B5981" i="4"/>
  <c r="A5983" i="4"/>
  <c r="D5983" i="4" s="1"/>
  <c r="E5983" i="4" s="1"/>
  <c r="P5983" i="4" s="1"/>
  <c r="C5984" i="4"/>
  <c r="C5985" i="4" l="1"/>
  <c r="A5984" i="4"/>
  <c r="D5984" i="4" s="1"/>
  <c r="E5984" i="4" s="1"/>
  <c r="P5984" i="4" s="1"/>
  <c r="O5981" i="4"/>
  <c r="B5982" i="4"/>
  <c r="O5982" i="4" l="1"/>
  <c r="B5983" i="4"/>
  <c r="A5985" i="4"/>
  <c r="D5985" i="4" s="1"/>
  <c r="E5985" i="4" s="1"/>
  <c r="P5985" i="4" s="1"/>
  <c r="C5986" i="4"/>
  <c r="C5987" i="4" l="1"/>
  <c r="A5986" i="4"/>
  <c r="D5986" i="4" s="1"/>
  <c r="E5986" i="4" s="1"/>
  <c r="P5986" i="4" s="1"/>
  <c r="O5983" i="4"/>
  <c r="B5984" i="4"/>
  <c r="O5984" i="4" l="1"/>
  <c r="B5985" i="4"/>
  <c r="A5987" i="4"/>
  <c r="D5987" i="4" s="1"/>
  <c r="E5987" i="4" s="1"/>
  <c r="P5987" i="4" s="1"/>
  <c r="C5988" i="4"/>
  <c r="C5989" i="4" l="1"/>
  <c r="A5988" i="4"/>
  <c r="D5988" i="4" s="1"/>
  <c r="E5988" i="4" s="1"/>
  <c r="P5988" i="4" s="1"/>
  <c r="O5985" i="4"/>
  <c r="B5986" i="4"/>
  <c r="O5986" i="4" l="1"/>
  <c r="B5987" i="4"/>
  <c r="A5989" i="4"/>
  <c r="D5989" i="4" s="1"/>
  <c r="E5989" i="4" s="1"/>
  <c r="P5989" i="4" s="1"/>
  <c r="C5990" i="4"/>
  <c r="C5991" i="4" l="1"/>
  <c r="A5990" i="4"/>
  <c r="D5990" i="4" s="1"/>
  <c r="E5990" i="4" s="1"/>
  <c r="P5990" i="4" s="1"/>
  <c r="O5987" i="4"/>
  <c r="B5988" i="4"/>
  <c r="O5988" i="4" l="1"/>
  <c r="B5989" i="4"/>
  <c r="A5991" i="4"/>
  <c r="D5991" i="4" s="1"/>
  <c r="E5991" i="4" s="1"/>
  <c r="P5991" i="4" s="1"/>
  <c r="C5992" i="4"/>
  <c r="C5993" i="4" l="1"/>
  <c r="A5992" i="4"/>
  <c r="D5992" i="4" s="1"/>
  <c r="E5992" i="4" s="1"/>
  <c r="P5992" i="4" s="1"/>
  <c r="O5989" i="4"/>
  <c r="B5990" i="4"/>
  <c r="O5990" i="4" l="1"/>
  <c r="B5991" i="4"/>
  <c r="A5993" i="4"/>
  <c r="D5993" i="4" s="1"/>
  <c r="E5993" i="4" s="1"/>
  <c r="P5993" i="4" s="1"/>
  <c r="C5994" i="4"/>
  <c r="C5995" i="4" l="1"/>
  <c r="A5994" i="4"/>
  <c r="D5994" i="4" s="1"/>
  <c r="E5994" i="4" s="1"/>
  <c r="P5994" i="4" s="1"/>
  <c r="O5991" i="4"/>
  <c r="B5992" i="4"/>
  <c r="O5992" i="4" l="1"/>
  <c r="B5993" i="4"/>
  <c r="A5995" i="4"/>
  <c r="D5995" i="4" s="1"/>
  <c r="E5995" i="4" s="1"/>
  <c r="P5995" i="4" s="1"/>
  <c r="C5996" i="4"/>
  <c r="C5997" i="4" l="1"/>
  <c r="A5996" i="4"/>
  <c r="D5996" i="4" s="1"/>
  <c r="E5996" i="4" s="1"/>
  <c r="P5996" i="4" s="1"/>
  <c r="O5993" i="4"/>
  <c r="B5994" i="4"/>
  <c r="O5994" i="4" l="1"/>
  <c r="B5995" i="4"/>
  <c r="A5997" i="4"/>
  <c r="D5997" i="4" s="1"/>
  <c r="E5997" i="4" s="1"/>
  <c r="P5997" i="4" s="1"/>
  <c r="C5998" i="4"/>
  <c r="C5999" i="4" l="1"/>
  <c r="A5998" i="4"/>
  <c r="D5998" i="4" s="1"/>
  <c r="E5998" i="4" s="1"/>
  <c r="P5998" i="4" s="1"/>
  <c r="O5995" i="4"/>
  <c r="B5996" i="4"/>
  <c r="O5996" i="4" l="1"/>
  <c r="B5997" i="4"/>
  <c r="A5999" i="4"/>
  <c r="D5999" i="4" s="1"/>
  <c r="E5999" i="4" s="1"/>
  <c r="P5999" i="4" s="1"/>
  <c r="C6000" i="4"/>
  <c r="C6001" i="4" l="1"/>
  <c r="A6000" i="4"/>
  <c r="D6000" i="4" s="1"/>
  <c r="E6000" i="4" s="1"/>
  <c r="P6000" i="4" s="1"/>
  <c r="O5997" i="4"/>
  <c r="B5998" i="4"/>
  <c r="O5998" i="4" l="1"/>
  <c r="B5999" i="4"/>
  <c r="A6001" i="4"/>
  <c r="D6001" i="4" s="1"/>
  <c r="E6001" i="4" s="1"/>
  <c r="P6001" i="4" s="1"/>
  <c r="C6002" i="4"/>
  <c r="C6003" i="4" l="1"/>
  <c r="A6002" i="4"/>
  <c r="D6002" i="4" s="1"/>
  <c r="E6002" i="4" s="1"/>
  <c r="P6002" i="4" s="1"/>
  <c r="O5999" i="4"/>
  <c r="B6000" i="4"/>
  <c r="O6000" i="4" l="1"/>
  <c r="B6001" i="4"/>
  <c r="A6003" i="4"/>
  <c r="D6003" i="4" s="1"/>
  <c r="E6003" i="4" s="1"/>
  <c r="P6003" i="4" s="1"/>
  <c r="C6004" i="4"/>
  <c r="C6005" i="4" l="1"/>
  <c r="A6004" i="4"/>
  <c r="D6004" i="4" s="1"/>
  <c r="E6004" i="4" s="1"/>
  <c r="P6004" i="4" s="1"/>
  <c r="O6001" i="4"/>
  <c r="B6002" i="4"/>
  <c r="O6002" i="4" l="1"/>
  <c r="B6003" i="4"/>
  <c r="A6005" i="4"/>
  <c r="D6005" i="4" s="1"/>
  <c r="E6005" i="4" s="1"/>
  <c r="P6005" i="4" s="1"/>
  <c r="C6006" i="4"/>
  <c r="C6007" i="4" l="1"/>
  <c r="A6006" i="4"/>
  <c r="D6006" i="4" s="1"/>
  <c r="E6006" i="4" s="1"/>
  <c r="P6006" i="4" s="1"/>
  <c r="O6003" i="4"/>
  <c r="B6004" i="4"/>
  <c r="O6004" i="4" l="1"/>
  <c r="B6005" i="4"/>
  <c r="A6007" i="4"/>
  <c r="D6007" i="4" s="1"/>
  <c r="E6007" i="4" s="1"/>
  <c r="P6007" i="4" s="1"/>
  <c r="C6008" i="4"/>
  <c r="C6009" i="4" l="1"/>
  <c r="A6008" i="4"/>
  <c r="D6008" i="4" s="1"/>
  <c r="E6008" i="4" s="1"/>
  <c r="P6008" i="4" s="1"/>
  <c r="O6005" i="4"/>
  <c r="B6006" i="4"/>
  <c r="O6006" i="4" l="1"/>
  <c r="B6007" i="4"/>
  <c r="A6009" i="4"/>
  <c r="D6009" i="4" s="1"/>
  <c r="E6009" i="4" s="1"/>
  <c r="P6009" i="4" s="1"/>
  <c r="C6010" i="4"/>
  <c r="C6011" i="4" l="1"/>
  <c r="A6010" i="4"/>
  <c r="D6010" i="4" s="1"/>
  <c r="E6010" i="4" s="1"/>
  <c r="P6010" i="4" s="1"/>
  <c r="O6007" i="4"/>
  <c r="B6008" i="4"/>
  <c r="O6008" i="4" l="1"/>
  <c r="B6009" i="4"/>
  <c r="A6011" i="4"/>
  <c r="D6011" i="4" s="1"/>
  <c r="E6011" i="4" s="1"/>
  <c r="P6011" i="4" s="1"/>
  <c r="C6012" i="4"/>
  <c r="C6013" i="4" l="1"/>
  <c r="A6012" i="4"/>
  <c r="D6012" i="4" s="1"/>
  <c r="E6012" i="4" s="1"/>
  <c r="P6012" i="4" s="1"/>
  <c r="O6009" i="4"/>
  <c r="B6010" i="4"/>
  <c r="O6010" i="4" l="1"/>
  <c r="B6011" i="4"/>
  <c r="A6013" i="4"/>
  <c r="D6013" i="4" s="1"/>
  <c r="E6013" i="4" s="1"/>
  <c r="P6013" i="4" s="1"/>
  <c r="C6014" i="4"/>
  <c r="C6015" i="4" l="1"/>
  <c r="A6014" i="4"/>
  <c r="D6014" i="4" s="1"/>
  <c r="E6014" i="4" s="1"/>
  <c r="P6014" i="4" s="1"/>
  <c r="O6011" i="4"/>
  <c r="B6012" i="4"/>
  <c r="O6012" i="4" l="1"/>
  <c r="B6013" i="4"/>
  <c r="A6015" i="4"/>
  <c r="D6015" i="4" s="1"/>
  <c r="E6015" i="4" s="1"/>
  <c r="P6015" i="4" s="1"/>
  <c r="C6016" i="4"/>
  <c r="C6017" i="4" l="1"/>
  <c r="A6016" i="4"/>
  <c r="D6016" i="4" s="1"/>
  <c r="E6016" i="4" s="1"/>
  <c r="P6016" i="4" s="1"/>
  <c r="O6013" i="4"/>
  <c r="B6014" i="4"/>
  <c r="O6014" i="4" l="1"/>
  <c r="B6015" i="4"/>
  <c r="A6017" i="4"/>
  <c r="D6017" i="4" s="1"/>
  <c r="E6017" i="4" s="1"/>
  <c r="P6017" i="4" s="1"/>
  <c r="C6018" i="4"/>
  <c r="C6019" i="4" l="1"/>
  <c r="A6018" i="4"/>
  <c r="D6018" i="4" s="1"/>
  <c r="E6018" i="4" s="1"/>
  <c r="P6018" i="4" s="1"/>
  <c r="O6015" i="4"/>
  <c r="B6016" i="4"/>
  <c r="O6016" i="4" l="1"/>
  <c r="B6017" i="4"/>
  <c r="A6019" i="4"/>
  <c r="D6019" i="4" s="1"/>
  <c r="E6019" i="4" s="1"/>
  <c r="P6019" i="4" s="1"/>
  <c r="C6020" i="4"/>
  <c r="C6021" i="4" l="1"/>
  <c r="A6020" i="4"/>
  <c r="D6020" i="4" s="1"/>
  <c r="E6020" i="4" s="1"/>
  <c r="P6020" i="4" s="1"/>
  <c r="O6017" i="4"/>
  <c r="B6018" i="4"/>
  <c r="O6018" i="4" l="1"/>
  <c r="B6019" i="4"/>
  <c r="A6021" i="4"/>
  <c r="D6021" i="4" s="1"/>
  <c r="E6021" i="4" s="1"/>
  <c r="P6021" i="4" s="1"/>
  <c r="C6022" i="4"/>
  <c r="C6023" i="4" l="1"/>
  <c r="A6022" i="4"/>
  <c r="D6022" i="4" s="1"/>
  <c r="E6022" i="4" s="1"/>
  <c r="P6022" i="4" s="1"/>
  <c r="O6019" i="4"/>
  <c r="B6020" i="4"/>
  <c r="O6020" i="4" l="1"/>
  <c r="B6021" i="4"/>
  <c r="A6023" i="4"/>
  <c r="D6023" i="4" s="1"/>
  <c r="E6023" i="4" s="1"/>
  <c r="P6023" i="4" s="1"/>
  <c r="C6024" i="4"/>
  <c r="C6025" i="4" l="1"/>
  <c r="A6024" i="4"/>
  <c r="D6024" i="4" s="1"/>
  <c r="E6024" i="4" s="1"/>
  <c r="P6024" i="4" s="1"/>
  <c r="O6021" i="4"/>
  <c r="B6022" i="4"/>
  <c r="O6022" i="4" l="1"/>
  <c r="B6023" i="4"/>
  <c r="A6025" i="4"/>
  <c r="D6025" i="4" s="1"/>
  <c r="E6025" i="4" s="1"/>
  <c r="P6025" i="4" s="1"/>
  <c r="C6026" i="4"/>
  <c r="C6027" i="4" l="1"/>
  <c r="A6026" i="4"/>
  <c r="D6026" i="4" s="1"/>
  <c r="E6026" i="4" s="1"/>
  <c r="P6026" i="4" s="1"/>
  <c r="O6023" i="4"/>
  <c r="B6024" i="4"/>
  <c r="O6024" i="4" l="1"/>
  <c r="B6025" i="4"/>
  <c r="A6027" i="4"/>
  <c r="D6027" i="4" s="1"/>
  <c r="E6027" i="4" s="1"/>
  <c r="P6027" i="4" s="1"/>
  <c r="C6028" i="4"/>
  <c r="C6029" i="4" l="1"/>
  <c r="A6028" i="4"/>
  <c r="D6028" i="4" s="1"/>
  <c r="E6028" i="4" s="1"/>
  <c r="P6028" i="4" s="1"/>
  <c r="O6025" i="4"/>
  <c r="B6026" i="4"/>
  <c r="O6026" i="4" l="1"/>
  <c r="B6027" i="4"/>
  <c r="A6029" i="4"/>
  <c r="D6029" i="4" s="1"/>
  <c r="E6029" i="4" s="1"/>
  <c r="P6029" i="4" s="1"/>
  <c r="C6030" i="4"/>
  <c r="C6031" i="4" l="1"/>
  <c r="A6030" i="4"/>
  <c r="D6030" i="4" s="1"/>
  <c r="E6030" i="4" s="1"/>
  <c r="P6030" i="4" s="1"/>
  <c r="O6027" i="4"/>
  <c r="B6028" i="4"/>
  <c r="O6028" i="4" l="1"/>
  <c r="B6029" i="4"/>
  <c r="A6031" i="4"/>
  <c r="D6031" i="4" s="1"/>
  <c r="E6031" i="4" s="1"/>
  <c r="P6031" i="4" s="1"/>
  <c r="C6032" i="4"/>
  <c r="C6033" i="4" l="1"/>
  <c r="A6032" i="4"/>
  <c r="D6032" i="4" s="1"/>
  <c r="E6032" i="4" s="1"/>
  <c r="P6032" i="4" s="1"/>
  <c r="O6029" i="4"/>
  <c r="B6030" i="4"/>
  <c r="O6030" i="4" l="1"/>
  <c r="B6031" i="4"/>
  <c r="A6033" i="4"/>
  <c r="D6033" i="4" s="1"/>
  <c r="E6033" i="4" s="1"/>
  <c r="P6033" i="4" s="1"/>
  <c r="C6034" i="4"/>
  <c r="C6035" i="4" l="1"/>
  <c r="A6034" i="4"/>
  <c r="D6034" i="4" s="1"/>
  <c r="E6034" i="4" s="1"/>
  <c r="P6034" i="4" s="1"/>
  <c r="O6031" i="4"/>
  <c r="B6032" i="4"/>
  <c r="O6032" i="4" l="1"/>
  <c r="B6033" i="4"/>
  <c r="A6035" i="4"/>
  <c r="D6035" i="4" s="1"/>
  <c r="E6035" i="4" s="1"/>
  <c r="P6035" i="4" s="1"/>
  <c r="C6036" i="4"/>
  <c r="C6037" i="4" l="1"/>
  <c r="A6036" i="4"/>
  <c r="D6036" i="4" s="1"/>
  <c r="E6036" i="4" s="1"/>
  <c r="P6036" i="4" s="1"/>
  <c r="O6033" i="4"/>
  <c r="B6034" i="4"/>
  <c r="O6034" i="4" l="1"/>
  <c r="B6035" i="4"/>
  <c r="A6037" i="4"/>
  <c r="D6037" i="4" s="1"/>
  <c r="E6037" i="4" s="1"/>
  <c r="P6037" i="4" s="1"/>
  <c r="C6038" i="4"/>
  <c r="C6039" i="4" l="1"/>
  <c r="A6038" i="4"/>
  <c r="D6038" i="4" s="1"/>
  <c r="E6038" i="4" s="1"/>
  <c r="P6038" i="4" s="1"/>
  <c r="O6035" i="4"/>
  <c r="B6036" i="4"/>
  <c r="O6036" i="4" l="1"/>
  <c r="B6037" i="4"/>
  <c r="A6039" i="4"/>
  <c r="D6039" i="4" s="1"/>
  <c r="E6039" i="4" s="1"/>
  <c r="P6039" i="4" s="1"/>
  <c r="C6040" i="4"/>
  <c r="C6041" i="4" l="1"/>
  <c r="A6040" i="4"/>
  <c r="D6040" i="4" s="1"/>
  <c r="E6040" i="4" s="1"/>
  <c r="P6040" i="4" s="1"/>
  <c r="O6037" i="4"/>
  <c r="B6038" i="4"/>
  <c r="O6038" i="4" l="1"/>
  <c r="B6039" i="4"/>
  <c r="A6041" i="4"/>
  <c r="D6041" i="4" s="1"/>
  <c r="E6041" i="4" s="1"/>
  <c r="P6041" i="4" s="1"/>
  <c r="C6042" i="4"/>
  <c r="C6043" i="4" l="1"/>
  <c r="A6042" i="4"/>
  <c r="D6042" i="4" s="1"/>
  <c r="E6042" i="4" s="1"/>
  <c r="P6042" i="4" s="1"/>
  <c r="O6039" i="4"/>
  <c r="B6040" i="4"/>
  <c r="O6040" i="4" l="1"/>
  <c r="B6041" i="4"/>
  <c r="A6043" i="4"/>
  <c r="D6043" i="4" s="1"/>
  <c r="E6043" i="4" s="1"/>
  <c r="P6043" i="4" s="1"/>
  <c r="C6044" i="4"/>
  <c r="C6045" i="4" l="1"/>
  <c r="A6044" i="4"/>
  <c r="D6044" i="4" s="1"/>
  <c r="E6044" i="4" s="1"/>
  <c r="P6044" i="4" s="1"/>
  <c r="O6041" i="4"/>
  <c r="B6042" i="4"/>
  <c r="O6042" i="4" l="1"/>
  <c r="B6043" i="4"/>
  <c r="A6045" i="4"/>
  <c r="D6045" i="4" s="1"/>
  <c r="E6045" i="4" s="1"/>
  <c r="P6045" i="4" s="1"/>
  <c r="C6046" i="4"/>
  <c r="C6047" i="4" l="1"/>
  <c r="A6046" i="4"/>
  <c r="D6046" i="4" s="1"/>
  <c r="E6046" i="4" s="1"/>
  <c r="P6046" i="4" s="1"/>
  <c r="O6043" i="4"/>
  <c r="B6044" i="4"/>
  <c r="O6044" i="4" l="1"/>
  <c r="B6045" i="4"/>
  <c r="A6047" i="4"/>
  <c r="D6047" i="4" s="1"/>
  <c r="E6047" i="4" s="1"/>
  <c r="P6047" i="4" s="1"/>
  <c r="C6048" i="4"/>
  <c r="C6049" i="4" l="1"/>
  <c r="A6048" i="4"/>
  <c r="D6048" i="4" s="1"/>
  <c r="E6048" i="4" s="1"/>
  <c r="P6048" i="4" s="1"/>
  <c r="O6045" i="4"/>
  <c r="B6046" i="4"/>
  <c r="O6046" i="4" l="1"/>
  <c r="B6047" i="4"/>
  <c r="A6049" i="4"/>
  <c r="D6049" i="4" s="1"/>
  <c r="E6049" i="4" s="1"/>
  <c r="P6049" i="4" s="1"/>
  <c r="C6050" i="4"/>
  <c r="C6051" i="4" l="1"/>
  <c r="A6050" i="4"/>
  <c r="D6050" i="4" s="1"/>
  <c r="E6050" i="4" s="1"/>
  <c r="P6050" i="4" s="1"/>
  <c r="O6047" i="4"/>
  <c r="B6048" i="4"/>
  <c r="O6048" i="4" l="1"/>
  <c r="B6049" i="4"/>
  <c r="A6051" i="4"/>
  <c r="D6051" i="4" s="1"/>
  <c r="E6051" i="4" s="1"/>
  <c r="P6051" i="4" s="1"/>
  <c r="C6052" i="4"/>
  <c r="C6053" i="4" l="1"/>
  <c r="A6052" i="4"/>
  <c r="D6052" i="4" s="1"/>
  <c r="E6052" i="4" s="1"/>
  <c r="P6052" i="4" s="1"/>
  <c r="O6049" i="4"/>
  <c r="B6050" i="4"/>
  <c r="O6050" i="4" l="1"/>
  <c r="B6051" i="4"/>
  <c r="A6053" i="4"/>
  <c r="D6053" i="4" s="1"/>
  <c r="E6053" i="4" s="1"/>
  <c r="P6053" i="4" s="1"/>
  <c r="C6054" i="4"/>
  <c r="O6051" i="4" l="1"/>
  <c r="B6052" i="4"/>
  <c r="C6055" i="4"/>
  <c r="A6054" i="4"/>
  <c r="D6054" i="4" s="1"/>
  <c r="E6054" i="4" s="1"/>
  <c r="P6054" i="4" s="1"/>
  <c r="O6052" i="4" l="1"/>
  <c r="B6053" i="4"/>
  <c r="A6055" i="4"/>
  <c r="D6055" i="4" s="1"/>
  <c r="E6055" i="4" s="1"/>
  <c r="P6055" i="4" s="1"/>
  <c r="C6056" i="4"/>
  <c r="C6057" i="4" l="1"/>
  <c r="A6056" i="4"/>
  <c r="D6056" i="4" s="1"/>
  <c r="E6056" i="4" s="1"/>
  <c r="P6056" i="4" s="1"/>
  <c r="O6053" i="4"/>
  <c r="B6054" i="4"/>
  <c r="O6054" i="4" l="1"/>
  <c r="B6055" i="4"/>
  <c r="A6057" i="4"/>
  <c r="D6057" i="4" s="1"/>
  <c r="E6057" i="4" s="1"/>
  <c r="P6057" i="4" s="1"/>
  <c r="C6058" i="4"/>
  <c r="C6059" i="4" l="1"/>
  <c r="A6058" i="4"/>
  <c r="D6058" i="4" s="1"/>
  <c r="E6058" i="4" s="1"/>
  <c r="P6058" i="4" s="1"/>
  <c r="O6055" i="4"/>
  <c r="B6056" i="4"/>
  <c r="O6056" i="4" l="1"/>
  <c r="B6057" i="4"/>
  <c r="A6059" i="4"/>
  <c r="D6059" i="4" s="1"/>
  <c r="E6059" i="4" s="1"/>
  <c r="P6059" i="4" s="1"/>
  <c r="C6060" i="4"/>
  <c r="C6061" i="4" l="1"/>
  <c r="A6060" i="4"/>
  <c r="D6060" i="4" s="1"/>
  <c r="E6060" i="4" s="1"/>
  <c r="P6060" i="4" s="1"/>
  <c r="O6057" i="4"/>
  <c r="B6058" i="4"/>
  <c r="O6058" i="4" l="1"/>
  <c r="B6059" i="4"/>
  <c r="A6061" i="4"/>
  <c r="D6061" i="4" s="1"/>
  <c r="E6061" i="4" s="1"/>
  <c r="P6061" i="4" s="1"/>
  <c r="C6062" i="4"/>
  <c r="C6063" i="4" l="1"/>
  <c r="A6062" i="4"/>
  <c r="D6062" i="4" s="1"/>
  <c r="E6062" i="4" s="1"/>
  <c r="P6062" i="4" s="1"/>
  <c r="O6059" i="4"/>
  <c r="B6060" i="4"/>
  <c r="O6060" i="4" l="1"/>
  <c r="B6061" i="4"/>
  <c r="A6063" i="4"/>
  <c r="D6063" i="4" s="1"/>
  <c r="E6063" i="4" s="1"/>
  <c r="P6063" i="4" s="1"/>
  <c r="C6064" i="4"/>
  <c r="C6065" i="4" l="1"/>
  <c r="A6064" i="4"/>
  <c r="D6064" i="4" s="1"/>
  <c r="E6064" i="4" s="1"/>
  <c r="P6064" i="4" s="1"/>
  <c r="O6061" i="4"/>
  <c r="B6062" i="4"/>
  <c r="O6062" i="4" l="1"/>
  <c r="B6063" i="4"/>
  <c r="A6065" i="4"/>
  <c r="D6065" i="4" s="1"/>
  <c r="E6065" i="4" s="1"/>
  <c r="P6065" i="4" s="1"/>
  <c r="C6066" i="4"/>
  <c r="C6067" i="4" l="1"/>
  <c r="A6066" i="4"/>
  <c r="D6066" i="4" s="1"/>
  <c r="E6066" i="4" s="1"/>
  <c r="P6066" i="4" s="1"/>
  <c r="O6063" i="4"/>
  <c r="B6064" i="4"/>
  <c r="O6064" i="4" l="1"/>
  <c r="B6065" i="4"/>
  <c r="A6067" i="4"/>
  <c r="D6067" i="4" s="1"/>
  <c r="E6067" i="4" s="1"/>
  <c r="P6067" i="4" s="1"/>
  <c r="C6068" i="4"/>
  <c r="C6069" i="4" l="1"/>
  <c r="A6068" i="4"/>
  <c r="D6068" i="4" s="1"/>
  <c r="E6068" i="4" s="1"/>
  <c r="P6068" i="4" s="1"/>
  <c r="O6065" i="4"/>
  <c r="B6066" i="4"/>
  <c r="O6066" i="4" l="1"/>
  <c r="B6067" i="4"/>
  <c r="A6069" i="4"/>
  <c r="D6069" i="4" s="1"/>
  <c r="E6069" i="4" s="1"/>
  <c r="P6069" i="4" s="1"/>
  <c r="C6070" i="4"/>
  <c r="C6071" i="4" l="1"/>
  <c r="A6070" i="4"/>
  <c r="D6070" i="4" s="1"/>
  <c r="E6070" i="4" s="1"/>
  <c r="P6070" i="4" s="1"/>
  <c r="O6067" i="4"/>
  <c r="B6068" i="4"/>
  <c r="O6068" i="4" l="1"/>
  <c r="B6069" i="4"/>
  <c r="A6071" i="4"/>
  <c r="D6071" i="4" s="1"/>
  <c r="E6071" i="4" s="1"/>
  <c r="P6071" i="4" s="1"/>
  <c r="C6072" i="4"/>
  <c r="C6073" i="4" l="1"/>
  <c r="A6072" i="4"/>
  <c r="D6072" i="4" s="1"/>
  <c r="E6072" i="4" s="1"/>
  <c r="P6072" i="4" s="1"/>
  <c r="O6069" i="4"/>
  <c r="B6070" i="4"/>
  <c r="O6070" i="4" l="1"/>
  <c r="B6071" i="4"/>
  <c r="A6073" i="4"/>
  <c r="D6073" i="4" s="1"/>
  <c r="E6073" i="4" s="1"/>
  <c r="P6073" i="4" s="1"/>
  <c r="C6074" i="4"/>
  <c r="C6075" i="4" l="1"/>
  <c r="A6074" i="4"/>
  <c r="D6074" i="4" s="1"/>
  <c r="E6074" i="4" s="1"/>
  <c r="P6074" i="4" s="1"/>
  <c r="O6071" i="4"/>
  <c r="B6072" i="4"/>
  <c r="O6072" i="4" l="1"/>
  <c r="B6073" i="4"/>
  <c r="A6075" i="4"/>
  <c r="D6075" i="4" s="1"/>
  <c r="E6075" i="4" s="1"/>
  <c r="P6075" i="4" s="1"/>
  <c r="C6076" i="4"/>
  <c r="C6077" i="4" l="1"/>
  <c r="A6076" i="4"/>
  <c r="D6076" i="4" s="1"/>
  <c r="E6076" i="4" s="1"/>
  <c r="P6076" i="4" s="1"/>
  <c r="O6073" i="4"/>
  <c r="B6074" i="4"/>
  <c r="O6074" i="4" l="1"/>
  <c r="B6075" i="4"/>
  <c r="A6077" i="4"/>
  <c r="D6077" i="4" s="1"/>
  <c r="E6077" i="4" s="1"/>
  <c r="P6077" i="4" s="1"/>
  <c r="C6078" i="4"/>
  <c r="C6079" i="4" l="1"/>
  <c r="A6078" i="4"/>
  <c r="D6078" i="4" s="1"/>
  <c r="E6078" i="4" s="1"/>
  <c r="P6078" i="4" s="1"/>
  <c r="O6075" i="4"/>
  <c r="B6076" i="4"/>
  <c r="O6076" i="4" l="1"/>
  <c r="B6077" i="4"/>
  <c r="A6079" i="4"/>
  <c r="D6079" i="4" s="1"/>
  <c r="E6079" i="4" s="1"/>
  <c r="P6079" i="4" s="1"/>
  <c r="C6080" i="4"/>
  <c r="C6081" i="4" l="1"/>
  <c r="A6080" i="4"/>
  <c r="D6080" i="4" s="1"/>
  <c r="E6080" i="4" s="1"/>
  <c r="P6080" i="4" s="1"/>
  <c r="O6077" i="4"/>
  <c r="B6078" i="4"/>
  <c r="O6078" i="4" l="1"/>
  <c r="B6079" i="4"/>
  <c r="A6081" i="4"/>
  <c r="D6081" i="4" s="1"/>
  <c r="E6081" i="4" s="1"/>
  <c r="P6081" i="4" s="1"/>
  <c r="C6082" i="4"/>
  <c r="C6083" i="4" l="1"/>
  <c r="A6082" i="4"/>
  <c r="D6082" i="4" s="1"/>
  <c r="E6082" i="4" s="1"/>
  <c r="P6082" i="4" s="1"/>
  <c r="O6079" i="4"/>
  <c r="B6080" i="4"/>
  <c r="O6080" i="4" l="1"/>
  <c r="B6081" i="4"/>
  <c r="A6083" i="4"/>
  <c r="D6083" i="4" s="1"/>
  <c r="E6083" i="4" s="1"/>
  <c r="P6083" i="4" s="1"/>
  <c r="C6084" i="4"/>
  <c r="C6085" i="4" l="1"/>
  <c r="A6084" i="4"/>
  <c r="D6084" i="4" s="1"/>
  <c r="E6084" i="4" s="1"/>
  <c r="P6084" i="4" s="1"/>
  <c r="O6081" i="4"/>
  <c r="B6082" i="4"/>
  <c r="O6082" i="4" l="1"/>
  <c r="B6083" i="4"/>
  <c r="A6085" i="4"/>
  <c r="D6085" i="4" s="1"/>
  <c r="E6085" i="4" s="1"/>
  <c r="P6085" i="4" s="1"/>
  <c r="C6086" i="4"/>
  <c r="C6087" i="4" l="1"/>
  <c r="A6086" i="4"/>
  <c r="D6086" i="4" s="1"/>
  <c r="E6086" i="4" s="1"/>
  <c r="P6086" i="4" s="1"/>
  <c r="O6083" i="4"/>
  <c r="B6084" i="4"/>
  <c r="O6084" i="4" l="1"/>
  <c r="B6085" i="4"/>
  <c r="A6087" i="4"/>
  <c r="D6087" i="4" s="1"/>
  <c r="E6087" i="4" s="1"/>
  <c r="P6087" i="4" s="1"/>
  <c r="C6088" i="4"/>
  <c r="C6089" i="4" l="1"/>
  <c r="A6088" i="4"/>
  <c r="D6088" i="4" s="1"/>
  <c r="E6088" i="4" s="1"/>
  <c r="P6088" i="4" s="1"/>
  <c r="O6085" i="4"/>
  <c r="B6086" i="4"/>
  <c r="O6086" i="4" l="1"/>
  <c r="B6087" i="4"/>
  <c r="A6089" i="4"/>
  <c r="D6089" i="4" s="1"/>
  <c r="E6089" i="4" s="1"/>
  <c r="P6089" i="4" s="1"/>
  <c r="C6090" i="4"/>
  <c r="C6091" i="4" l="1"/>
  <c r="A6090" i="4"/>
  <c r="D6090" i="4" s="1"/>
  <c r="E6090" i="4" s="1"/>
  <c r="P6090" i="4" s="1"/>
  <c r="O6087" i="4"/>
  <c r="B6088" i="4"/>
  <c r="O6088" i="4" l="1"/>
  <c r="B6089" i="4"/>
  <c r="A6091" i="4"/>
  <c r="D6091" i="4" s="1"/>
  <c r="E6091" i="4" s="1"/>
  <c r="P6091" i="4" s="1"/>
  <c r="C6092" i="4"/>
  <c r="C6093" i="4" l="1"/>
  <c r="A6092" i="4"/>
  <c r="D6092" i="4" s="1"/>
  <c r="E6092" i="4" s="1"/>
  <c r="P6092" i="4" s="1"/>
  <c r="O6089" i="4"/>
  <c r="B6090" i="4"/>
  <c r="O6090" i="4" l="1"/>
  <c r="B6091" i="4"/>
  <c r="A6093" i="4"/>
  <c r="D6093" i="4" s="1"/>
  <c r="E6093" i="4" s="1"/>
  <c r="P6093" i="4" s="1"/>
  <c r="C6094" i="4"/>
  <c r="C6095" i="4" l="1"/>
  <c r="A6094" i="4"/>
  <c r="D6094" i="4" s="1"/>
  <c r="E6094" i="4" s="1"/>
  <c r="P6094" i="4" s="1"/>
  <c r="O6091" i="4"/>
  <c r="B6092" i="4"/>
  <c r="O6092" i="4" l="1"/>
  <c r="B6093" i="4"/>
  <c r="A6095" i="4"/>
  <c r="D6095" i="4" s="1"/>
  <c r="E6095" i="4" s="1"/>
  <c r="P6095" i="4" s="1"/>
  <c r="C6096" i="4"/>
  <c r="C6097" i="4" l="1"/>
  <c r="A6096" i="4"/>
  <c r="D6096" i="4" s="1"/>
  <c r="E6096" i="4" s="1"/>
  <c r="P6096" i="4" s="1"/>
  <c r="O6093" i="4"/>
  <c r="B6094" i="4"/>
  <c r="O6094" i="4" l="1"/>
  <c r="B6095" i="4"/>
  <c r="A6097" i="4"/>
  <c r="D6097" i="4" s="1"/>
  <c r="E6097" i="4" s="1"/>
  <c r="P6097" i="4" s="1"/>
  <c r="C6098" i="4"/>
  <c r="C6099" i="4" l="1"/>
  <c r="A6098" i="4"/>
  <c r="D6098" i="4" s="1"/>
  <c r="E6098" i="4" s="1"/>
  <c r="P6098" i="4" s="1"/>
  <c r="O6095" i="4"/>
  <c r="B6096" i="4"/>
  <c r="O6096" i="4" l="1"/>
  <c r="B6097" i="4"/>
  <c r="A6099" i="4"/>
  <c r="D6099" i="4" s="1"/>
  <c r="E6099" i="4" s="1"/>
  <c r="P6099" i="4" s="1"/>
  <c r="C6100" i="4"/>
  <c r="C6101" i="4" l="1"/>
  <c r="A6100" i="4"/>
  <c r="D6100" i="4" s="1"/>
  <c r="E6100" i="4" s="1"/>
  <c r="P6100" i="4" s="1"/>
  <c r="O6097" i="4"/>
  <c r="B6098" i="4"/>
  <c r="O6098" i="4" l="1"/>
  <c r="B6099" i="4"/>
  <c r="A6101" i="4"/>
  <c r="D6101" i="4" s="1"/>
  <c r="E6101" i="4" s="1"/>
  <c r="P6101" i="4" s="1"/>
  <c r="C6102" i="4"/>
  <c r="C6103" i="4" l="1"/>
  <c r="A6102" i="4"/>
  <c r="D6102" i="4" s="1"/>
  <c r="E6102" i="4" s="1"/>
  <c r="P6102" i="4" s="1"/>
  <c r="O6099" i="4"/>
  <c r="B6100" i="4"/>
  <c r="O6100" i="4" l="1"/>
  <c r="B6101" i="4"/>
  <c r="A6103" i="4"/>
  <c r="D6103" i="4" s="1"/>
  <c r="E6103" i="4" s="1"/>
  <c r="P6103" i="4" s="1"/>
  <c r="C6104" i="4"/>
  <c r="C6105" i="4" l="1"/>
  <c r="A6104" i="4"/>
  <c r="D6104" i="4" s="1"/>
  <c r="E6104" i="4" s="1"/>
  <c r="P6104" i="4" s="1"/>
  <c r="O6101" i="4"/>
  <c r="B6102" i="4"/>
  <c r="O6102" i="4" l="1"/>
  <c r="B6103" i="4"/>
  <c r="A6105" i="4"/>
  <c r="D6105" i="4" s="1"/>
  <c r="E6105" i="4" s="1"/>
  <c r="P6105" i="4" s="1"/>
  <c r="C6106" i="4"/>
  <c r="C6107" i="4" l="1"/>
  <c r="A6106" i="4"/>
  <c r="D6106" i="4" s="1"/>
  <c r="E6106" i="4" s="1"/>
  <c r="P6106" i="4" s="1"/>
  <c r="O6103" i="4"/>
  <c r="B6104" i="4"/>
  <c r="O6104" i="4" l="1"/>
  <c r="B6105" i="4"/>
  <c r="A6107" i="4"/>
  <c r="D6107" i="4" s="1"/>
  <c r="E6107" i="4" s="1"/>
  <c r="P6107" i="4" s="1"/>
  <c r="C6108" i="4"/>
  <c r="C6109" i="4" l="1"/>
  <c r="A6108" i="4"/>
  <c r="D6108" i="4" s="1"/>
  <c r="E6108" i="4" s="1"/>
  <c r="P6108" i="4" s="1"/>
  <c r="O6105" i="4"/>
  <c r="B6106" i="4"/>
  <c r="O6106" i="4" l="1"/>
  <c r="B6107" i="4"/>
  <c r="A6109" i="4"/>
  <c r="D6109" i="4" s="1"/>
  <c r="E6109" i="4" s="1"/>
  <c r="P6109" i="4" s="1"/>
  <c r="C6110" i="4"/>
  <c r="C6111" i="4" l="1"/>
  <c r="A6110" i="4"/>
  <c r="D6110" i="4" s="1"/>
  <c r="E6110" i="4" s="1"/>
  <c r="P6110" i="4" s="1"/>
  <c r="O6107" i="4"/>
  <c r="B6108" i="4"/>
  <c r="O6108" i="4" l="1"/>
  <c r="B6109" i="4"/>
  <c r="A6111" i="4"/>
  <c r="D6111" i="4" s="1"/>
  <c r="E6111" i="4" s="1"/>
  <c r="P6111" i="4" s="1"/>
  <c r="C6112" i="4"/>
  <c r="C6113" i="4" l="1"/>
  <c r="A6112" i="4"/>
  <c r="D6112" i="4" s="1"/>
  <c r="E6112" i="4" s="1"/>
  <c r="P6112" i="4" s="1"/>
  <c r="O6109" i="4"/>
  <c r="B6110" i="4"/>
  <c r="O6110" i="4" l="1"/>
  <c r="B6111" i="4"/>
  <c r="A6113" i="4"/>
  <c r="D6113" i="4" s="1"/>
  <c r="E6113" i="4" s="1"/>
  <c r="P6113" i="4" s="1"/>
  <c r="C6114" i="4"/>
  <c r="C6115" i="4" l="1"/>
  <c r="A6114" i="4"/>
  <c r="D6114" i="4" s="1"/>
  <c r="E6114" i="4" s="1"/>
  <c r="P6114" i="4" s="1"/>
  <c r="O6111" i="4"/>
  <c r="B6112" i="4"/>
  <c r="O6112" i="4" l="1"/>
  <c r="B6113" i="4"/>
  <c r="A6115" i="4"/>
  <c r="D6115" i="4" s="1"/>
  <c r="E6115" i="4" s="1"/>
  <c r="P6115" i="4" s="1"/>
  <c r="C6116" i="4"/>
  <c r="C6117" i="4" l="1"/>
  <c r="A6116" i="4"/>
  <c r="D6116" i="4" s="1"/>
  <c r="E6116" i="4" s="1"/>
  <c r="P6116" i="4" s="1"/>
  <c r="O6113" i="4"/>
  <c r="B6114" i="4"/>
  <c r="O6114" i="4" l="1"/>
  <c r="B6115" i="4"/>
  <c r="A6117" i="4"/>
  <c r="D6117" i="4" s="1"/>
  <c r="E6117" i="4" s="1"/>
  <c r="P6117" i="4" s="1"/>
  <c r="C6118" i="4"/>
  <c r="C6119" i="4" l="1"/>
  <c r="A6118" i="4"/>
  <c r="D6118" i="4" s="1"/>
  <c r="E6118" i="4" s="1"/>
  <c r="P6118" i="4" s="1"/>
  <c r="O6115" i="4"/>
  <c r="B6116" i="4"/>
  <c r="O6116" i="4" l="1"/>
  <c r="B6117" i="4"/>
  <c r="A6119" i="4"/>
  <c r="D6119" i="4" s="1"/>
  <c r="E6119" i="4" s="1"/>
  <c r="P6119" i="4" s="1"/>
  <c r="C6120" i="4"/>
  <c r="C6121" i="4" l="1"/>
  <c r="A6120" i="4"/>
  <c r="D6120" i="4" s="1"/>
  <c r="E6120" i="4" s="1"/>
  <c r="P6120" i="4" s="1"/>
  <c r="O6117" i="4"/>
  <c r="B6118" i="4"/>
  <c r="O6118" i="4" l="1"/>
  <c r="B6119" i="4"/>
  <c r="A6121" i="4"/>
  <c r="D6121" i="4" s="1"/>
  <c r="E6121" i="4" s="1"/>
  <c r="P6121" i="4" s="1"/>
  <c r="C6122" i="4"/>
  <c r="C6123" i="4" l="1"/>
  <c r="A6122" i="4"/>
  <c r="D6122" i="4" s="1"/>
  <c r="E6122" i="4" s="1"/>
  <c r="P6122" i="4" s="1"/>
  <c r="O6119" i="4"/>
  <c r="B6120" i="4"/>
  <c r="O6120" i="4" l="1"/>
  <c r="B6121" i="4"/>
  <c r="A6123" i="4"/>
  <c r="D6123" i="4" s="1"/>
  <c r="E6123" i="4" s="1"/>
  <c r="P6123" i="4" s="1"/>
  <c r="C6124" i="4"/>
  <c r="C6125" i="4" l="1"/>
  <c r="A6124" i="4"/>
  <c r="D6124" i="4" s="1"/>
  <c r="E6124" i="4" s="1"/>
  <c r="P6124" i="4" s="1"/>
  <c r="O6121" i="4"/>
  <c r="B6122" i="4"/>
  <c r="O6122" i="4" l="1"/>
  <c r="B6123" i="4"/>
  <c r="A6125" i="4"/>
  <c r="D6125" i="4" s="1"/>
  <c r="E6125" i="4" s="1"/>
  <c r="P6125" i="4" s="1"/>
  <c r="C6126" i="4"/>
  <c r="C6127" i="4" l="1"/>
  <c r="A6126" i="4"/>
  <c r="D6126" i="4" s="1"/>
  <c r="E6126" i="4" s="1"/>
  <c r="P6126" i="4" s="1"/>
  <c r="O6123" i="4"/>
  <c r="B6124" i="4"/>
  <c r="O6124" i="4" l="1"/>
  <c r="B6125" i="4"/>
  <c r="A6127" i="4"/>
  <c r="D6127" i="4" s="1"/>
  <c r="E6127" i="4" s="1"/>
  <c r="P6127" i="4" s="1"/>
  <c r="C6128" i="4"/>
  <c r="C6129" i="4" l="1"/>
  <c r="A6128" i="4"/>
  <c r="D6128" i="4" s="1"/>
  <c r="E6128" i="4" s="1"/>
  <c r="P6128" i="4" s="1"/>
  <c r="O6125" i="4"/>
  <c r="B6126" i="4"/>
  <c r="O6126" i="4" l="1"/>
  <c r="B6127" i="4"/>
  <c r="A6129" i="4"/>
  <c r="D6129" i="4" s="1"/>
  <c r="E6129" i="4" s="1"/>
  <c r="P6129" i="4" s="1"/>
  <c r="C6130" i="4"/>
  <c r="C6131" i="4" l="1"/>
  <c r="A6130" i="4"/>
  <c r="D6130" i="4" s="1"/>
  <c r="E6130" i="4" s="1"/>
  <c r="P6130" i="4" s="1"/>
  <c r="O6127" i="4"/>
  <c r="B6128" i="4"/>
  <c r="O6128" i="4" l="1"/>
  <c r="B6129" i="4"/>
  <c r="A6131" i="4"/>
  <c r="D6131" i="4" s="1"/>
  <c r="E6131" i="4" s="1"/>
  <c r="P6131" i="4" s="1"/>
  <c r="C6132" i="4"/>
  <c r="C6133" i="4" l="1"/>
  <c r="A6132" i="4"/>
  <c r="D6132" i="4" s="1"/>
  <c r="E6132" i="4" s="1"/>
  <c r="P6132" i="4" s="1"/>
  <c r="O6129" i="4"/>
  <c r="B6130" i="4"/>
  <c r="O6130" i="4" l="1"/>
  <c r="B6131" i="4"/>
  <c r="A6133" i="4"/>
  <c r="D6133" i="4" s="1"/>
  <c r="E6133" i="4" s="1"/>
  <c r="P6133" i="4" s="1"/>
  <c r="C6134" i="4"/>
  <c r="C6135" i="4" l="1"/>
  <c r="A6134" i="4"/>
  <c r="D6134" i="4" s="1"/>
  <c r="E6134" i="4" s="1"/>
  <c r="P6134" i="4" s="1"/>
  <c r="O6131" i="4"/>
  <c r="B6132" i="4"/>
  <c r="O6132" i="4" l="1"/>
  <c r="B6133" i="4"/>
  <c r="A6135" i="4"/>
  <c r="D6135" i="4" s="1"/>
  <c r="E6135" i="4" s="1"/>
  <c r="P6135" i="4" s="1"/>
  <c r="C6136" i="4"/>
  <c r="C6137" i="4" l="1"/>
  <c r="A6136" i="4"/>
  <c r="D6136" i="4" s="1"/>
  <c r="E6136" i="4" s="1"/>
  <c r="P6136" i="4" s="1"/>
  <c r="O6133" i="4"/>
  <c r="B6134" i="4"/>
  <c r="O6134" i="4" l="1"/>
  <c r="B6135" i="4"/>
  <c r="A6137" i="4"/>
  <c r="D6137" i="4" s="1"/>
  <c r="E6137" i="4" s="1"/>
  <c r="P6137" i="4" s="1"/>
  <c r="C6138" i="4"/>
  <c r="C6139" i="4" l="1"/>
  <c r="A6138" i="4"/>
  <c r="D6138" i="4" s="1"/>
  <c r="E6138" i="4" s="1"/>
  <c r="P6138" i="4" s="1"/>
  <c r="O6135" i="4"/>
  <c r="B6136" i="4"/>
  <c r="O6136" i="4" l="1"/>
  <c r="B6137" i="4"/>
  <c r="A6139" i="4"/>
  <c r="D6139" i="4" s="1"/>
  <c r="E6139" i="4" s="1"/>
  <c r="P6139" i="4" s="1"/>
  <c r="C6140" i="4"/>
  <c r="C6141" i="4" l="1"/>
  <c r="A6140" i="4"/>
  <c r="D6140" i="4" s="1"/>
  <c r="E6140" i="4" s="1"/>
  <c r="P6140" i="4" s="1"/>
  <c r="O6137" i="4"/>
  <c r="B6138" i="4"/>
  <c r="O6138" i="4" l="1"/>
  <c r="B6139" i="4"/>
  <c r="A6141" i="4"/>
  <c r="D6141" i="4" s="1"/>
  <c r="E6141" i="4" s="1"/>
  <c r="P6141" i="4" s="1"/>
  <c r="C6142" i="4"/>
  <c r="C6143" i="4" l="1"/>
  <c r="A6142" i="4"/>
  <c r="D6142" i="4" s="1"/>
  <c r="E6142" i="4" s="1"/>
  <c r="P6142" i="4" s="1"/>
  <c r="O6139" i="4"/>
  <c r="B6140" i="4"/>
  <c r="O6140" i="4" l="1"/>
  <c r="B6141" i="4"/>
  <c r="A6143" i="4"/>
  <c r="D6143" i="4" s="1"/>
  <c r="E6143" i="4" s="1"/>
  <c r="P6143" i="4" s="1"/>
  <c r="C6144" i="4"/>
  <c r="C6145" i="4" l="1"/>
  <c r="A6144" i="4"/>
  <c r="D6144" i="4" s="1"/>
  <c r="E6144" i="4" s="1"/>
  <c r="P6144" i="4" s="1"/>
  <c r="O6141" i="4"/>
  <c r="B6142" i="4"/>
  <c r="O6142" i="4" l="1"/>
  <c r="B6143" i="4"/>
  <c r="A6145" i="4"/>
  <c r="D6145" i="4" s="1"/>
  <c r="E6145" i="4" s="1"/>
  <c r="P6145" i="4" s="1"/>
  <c r="C6146" i="4"/>
  <c r="C6147" i="4" l="1"/>
  <c r="A6146" i="4"/>
  <c r="D6146" i="4" s="1"/>
  <c r="E6146" i="4" s="1"/>
  <c r="P6146" i="4" s="1"/>
  <c r="O6143" i="4"/>
  <c r="B6144" i="4"/>
  <c r="O6144" i="4" l="1"/>
  <c r="B6145" i="4"/>
  <c r="A6147" i="4"/>
  <c r="D6147" i="4" s="1"/>
  <c r="E6147" i="4" s="1"/>
  <c r="P6147" i="4" s="1"/>
  <c r="C6148" i="4"/>
  <c r="C6149" i="4" l="1"/>
  <c r="A6148" i="4"/>
  <c r="D6148" i="4" s="1"/>
  <c r="E6148" i="4" s="1"/>
  <c r="P6148" i="4" s="1"/>
  <c r="O6145" i="4"/>
  <c r="B6146" i="4"/>
  <c r="O6146" i="4" l="1"/>
  <c r="B6147" i="4"/>
  <c r="A6149" i="4"/>
  <c r="D6149" i="4" s="1"/>
  <c r="E6149" i="4" s="1"/>
  <c r="P6149" i="4" s="1"/>
  <c r="C6150" i="4"/>
  <c r="C6151" i="4" l="1"/>
  <c r="A6150" i="4"/>
  <c r="D6150" i="4" s="1"/>
  <c r="E6150" i="4" s="1"/>
  <c r="P6150" i="4" s="1"/>
  <c r="O6147" i="4"/>
  <c r="B6148" i="4"/>
  <c r="O6148" i="4" l="1"/>
  <c r="B6149" i="4"/>
  <c r="A6151" i="4"/>
  <c r="D6151" i="4" s="1"/>
  <c r="E6151" i="4" s="1"/>
  <c r="P6151" i="4" s="1"/>
  <c r="C6152" i="4"/>
  <c r="C6153" i="4" l="1"/>
  <c r="A6152" i="4"/>
  <c r="D6152" i="4" s="1"/>
  <c r="E6152" i="4" s="1"/>
  <c r="P6152" i="4" s="1"/>
  <c r="O6149" i="4"/>
  <c r="B6150" i="4"/>
  <c r="O6150" i="4" l="1"/>
  <c r="B6151" i="4"/>
  <c r="A6153" i="4"/>
  <c r="D6153" i="4" s="1"/>
  <c r="E6153" i="4" s="1"/>
  <c r="P6153" i="4" s="1"/>
  <c r="C6154" i="4"/>
  <c r="C6155" i="4" l="1"/>
  <c r="A6154" i="4"/>
  <c r="D6154" i="4" s="1"/>
  <c r="E6154" i="4" s="1"/>
  <c r="P6154" i="4" s="1"/>
  <c r="O6151" i="4"/>
  <c r="B6152" i="4"/>
  <c r="O6152" i="4" l="1"/>
  <c r="B6153" i="4"/>
  <c r="A6155" i="4"/>
  <c r="D6155" i="4" s="1"/>
  <c r="E6155" i="4" s="1"/>
  <c r="P6155" i="4" s="1"/>
  <c r="C6156" i="4"/>
  <c r="C6157" i="4" l="1"/>
  <c r="A6156" i="4"/>
  <c r="D6156" i="4" s="1"/>
  <c r="E6156" i="4" s="1"/>
  <c r="P6156" i="4" s="1"/>
  <c r="O6153" i="4"/>
  <c r="B6154" i="4"/>
  <c r="O6154" i="4" l="1"/>
  <c r="B6155" i="4"/>
  <c r="A6157" i="4"/>
  <c r="D6157" i="4" s="1"/>
  <c r="E6157" i="4" s="1"/>
  <c r="P6157" i="4" s="1"/>
  <c r="C6158" i="4"/>
  <c r="C6159" i="4" l="1"/>
  <c r="A6158" i="4"/>
  <c r="D6158" i="4" s="1"/>
  <c r="E6158" i="4" s="1"/>
  <c r="P6158" i="4" s="1"/>
  <c r="O6155" i="4"/>
  <c r="B6156" i="4"/>
  <c r="O6156" i="4" l="1"/>
  <c r="B6157" i="4"/>
  <c r="A6159" i="4"/>
  <c r="D6159" i="4" s="1"/>
  <c r="E6159" i="4" s="1"/>
  <c r="P6159" i="4" s="1"/>
  <c r="C6160" i="4"/>
  <c r="C6161" i="4" l="1"/>
  <c r="A6160" i="4"/>
  <c r="D6160" i="4" s="1"/>
  <c r="E6160" i="4" s="1"/>
  <c r="P6160" i="4" s="1"/>
  <c r="O6157" i="4"/>
  <c r="B6158" i="4"/>
  <c r="O6158" i="4" l="1"/>
  <c r="B6159" i="4"/>
  <c r="A6161" i="4"/>
  <c r="D6161" i="4" s="1"/>
  <c r="E6161" i="4" s="1"/>
  <c r="P6161" i="4" s="1"/>
  <c r="C6162" i="4"/>
  <c r="C6163" i="4" l="1"/>
  <c r="A6162" i="4"/>
  <c r="D6162" i="4" s="1"/>
  <c r="E6162" i="4" s="1"/>
  <c r="P6162" i="4" s="1"/>
  <c r="O6159" i="4"/>
  <c r="B6160" i="4"/>
  <c r="O6160" i="4" l="1"/>
  <c r="B6161" i="4"/>
  <c r="A6163" i="4"/>
  <c r="D6163" i="4" s="1"/>
  <c r="E6163" i="4" s="1"/>
  <c r="P6163" i="4" s="1"/>
  <c r="C6164" i="4"/>
  <c r="C6165" i="4" l="1"/>
  <c r="A6164" i="4"/>
  <c r="D6164" i="4" s="1"/>
  <c r="E6164" i="4" s="1"/>
  <c r="P6164" i="4" s="1"/>
  <c r="O6161" i="4"/>
  <c r="B6162" i="4"/>
  <c r="O6162" i="4" l="1"/>
  <c r="B6163" i="4"/>
  <c r="A6165" i="4"/>
  <c r="D6165" i="4" s="1"/>
  <c r="E6165" i="4" s="1"/>
  <c r="P6165" i="4" s="1"/>
  <c r="C6166" i="4"/>
  <c r="C6167" i="4" l="1"/>
  <c r="A6166" i="4"/>
  <c r="D6166" i="4" s="1"/>
  <c r="E6166" i="4" s="1"/>
  <c r="P6166" i="4" s="1"/>
  <c r="O6163" i="4"/>
  <c r="B6164" i="4"/>
  <c r="O6164" i="4" l="1"/>
  <c r="B6165" i="4"/>
  <c r="A6167" i="4"/>
  <c r="D6167" i="4" s="1"/>
  <c r="E6167" i="4" s="1"/>
  <c r="P6167" i="4" s="1"/>
  <c r="C6168" i="4"/>
  <c r="C6169" i="4" l="1"/>
  <c r="A6168" i="4"/>
  <c r="D6168" i="4" s="1"/>
  <c r="E6168" i="4" s="1"/>
  <c r="P6168" i="4" s="1"/>
  <c r="O6165" i="4"/>
  <c r="B6166" i="4"/>
  <c r="O6166" i="4" l="1"/>
  <c r="B6167" i="4"/>
  <c r="A6169" i="4"/>
  <c r="D6169" i="4" s="1"/>
  <c r="E6169" i="4" s="1"/>
  <c r="P6169" i="4" s="1"/>
  <c r="C6170" i="4"/>
  <c r="C6171" i="4" l="1"/>
  <c r="A6170" i="4"/>
  <c r="D6170" i="4" s="1"/>
  <c r="E6170" i="4" s="1"/>
  <c r="P6170" i="4" s="1"/>
  <c r="O6167" i="4"/>
  <c r="B6168" i="4"/>
  <c r="O6168" i="4" l="1"/>
  <c r="B6169" i="4"/>
  <c r="A6171" i="4"/>
  <c r="D6171" i="4" s="1"/>
  <c r="E6171" i="4" s="1"/>
  <c r="P6171" i="4" s="1"/>
  <c r="C6172" i="4"/>
  <c r="C6173" i="4" l="1"/>
  <c r="A6172" i="4"/>
  <c r="D6172" i="4" s="1"/>
  <c r="E6172" i="4" s="1"/>
  <c r="P6172" i="4" s="1"/>
  <c r="O6169" i="4"/>
  <c r="B6170" i="4"/>
  <c r="O6170" i="4" l="1"/>
  <c r="B6171" i="4"/>
  <c r="A6173" i="4"/>
  <c r="D6173" i="4" s="1"/>
  <c r="E6173" i="4" s="1"/>
  <c r="P6173" i="4" s="1"/>
  <c r="C6174" i="4"/>
  <c r="C6175" i="4" l="1"/>
  <c r="A6174" i="4"/>
  <c r="D6174" i="4" s="1"/>
  <c r="E6174" i="4" s="1"/>
  <c r="P6174" i="4" s="1"/>
  <c r="O6171" i="4"/>
  <c r="B6172" i="4"/>
  <c r="O6172" i="4" l="1"/>
  <c r="B6173" i="4"/>
  <c r="A6175" i="4"/>
  <c r="D6175" i="4" s="1"/>
  <c r="E6175" i="4" s="1"/>
  <c r="P6175" i="4" s="1"/>
  <c r="C6176" i="4"/>
  <c r="C6177" i="4" l="1"/>
  <c r="A6176" i="4"/>
  <c r="D6176" i="4" s="1"/>
  <c r="E6176" i="4" s="1"/>
  <c r="P6176" i="4" s="1"/>
  <c r="O6173" i="4"/>
  <c r="B6174" i="4"/>
  <c r="O6174" i="4" l="1"/>
  <c r="B6175" i="4"/>
  <c r="A6177" i="4"/>
  <c r="D6177" i="4" s="1"/>
  <c r="E6177" i="4" s="1"/>
  <c r="P6177" i="4" s="1"/>
  <c r="C6178" i="4"/>
  <c r="C6179" i="4" l="1"/>
  <c r="A6178" i="4"/>
  <c r="D6178" i="4" s="1"/>
  <c r="E6178" i="4" s="1"/>
  <c r="P6178" i="4" s="1"/>
  <c r="O6175" i="4"/>
  <c r="B6176" i="4"/>
  <c r="O6176" i="4" l="1"/>
  <c r="B6177" i="4"/>
  <c r="A6179" i="4"/>
  <c r="D6179" i="4" s="1"/>
  <c r="E6179" i="4" s="1"/>
  <c r="P6179" i="4" s="1"/>
  <c r="C6180" i="4"/>
  <c r="C6181" i="4" l="1"/>
  <c r="A6180" i="4"/>
  <c r="D6180" i="4" s="1"/>
  <c r="E6180" i="4" s="1"/>
  <c r="P6180" i="4" s="1"/>
  <c r="O6177" i="4"/>
  <c r="B6178" i="4"/>
  <c r="O6178" i="4" l="1"/>
  <c r="B6179" i="4"/>
  <c r="A6181" i="4"/>
  <c r="D6181" i="4" s="1"/>
  <c r="E6181" i="4" s="1"/>
  <c r="P6181" i="4" s="1"/>
  <c r="C6182" i="4"/>
  <c r="C6183" i="4" l="1"/>
  <c r="A6182" i="4"/>
  <c r="D6182" i="4" s="1"/>
  <c r="E6182" i="4" s="1"/>
  <c r="P6182" i="4" s="1"/>
  <c r="O6179" i="4"/>
  <c r="B6180" i="4"/>
  <c r="O6180" i="4" l="1"/>
  <c r="B6181" i="4"/>
  <c r="A6183" i="4"/>
  <c r="D6183" i="4" s="1"/>
  <c r="E6183" i="4" s="1"/>
  <c r="P6183" i="4" s="1"/>
  <c r="C6184" i="4"/>
  <c r="C6185" i="4" l="1"/>
  <c r="A6184" i="4"/>
  <c r="D6184" i="4" s="1"/>
  <c r="E6184" i="4" s="1"/>
  <c r="P6184" i="4" s="1"/>
  <c r="O6181" i="4"/>
  <c r="B6182" i="4"/>
  <c r="O6182" i="4" l="1"/>
  <c r="B6183" i="4"/>
  <c r="A6185" i="4"/>
  <c r="D6185" i="4" s="1"/>
  <c r="E6185" i="4" s="1"/>
  <c r="P6185" i="4" s="1"/>
  <c r="C6186" i="4"/>
  <c r="C6187" i="4" l="1"/>
  <c r="A6186" i="4"/>
  <c r="D6186" i="4" s="1"/>
  <c r="E6186" i="4" s="1"/>
  <c r="P6186" i="4" s="1"/>
  <c r="O6183" i="4"/>
  <c r="B6184" i="4"/>
  <c r="O6184" i="4" l="1"/>
  <c r="B6185" i="4"/>
  <c r="A6187" i="4"/>
  <c r="D6187" i="4" s="1"/>
  <c r="E6187" i="4" s="1"/>
  <c r="P6187" i="4" s="1"/>
  <c r="C6188" i="4"/>
  <c r="C6189" i="4" l="1"/>
  <c r="A6188" i="4"/>
  <c r="D6188" i="4" s="1"/>
  <c r="E6188" i="4" s="1"/>
  <c r="P6188" i="4" s="1"/>
  <c r="O6185" i="4"/>
  <c r="B6186" i="4"/>
  <c r="O6186" i="4" l="1"/>
  <c r="B6187" i="4"/>
  <c r="A6189" i="4"/>
  <c r="D6189" i="4" s="1"/>
  <c r="E6189" i="4" s="1"/>
  <c r="P6189" i="4" s="1"/>
  <c r="C6190" i="4"/>
  <c r="C6191" i="4" l="1"/>
  <c r="A6190" i="4"/>
  <c r="D6190" i="4" s="1"/>
  <c r="E6190" i="4" s="1"/>
  <c r="P6190" i="4" s="1"/>
  <c r="O6187" i="4"/>
  <c r="B6188" i="4"/>
  <c r="O6188" i="4" l="1"/>
  <c r="B6189" i="4"/>
  <c r="A6191" i="4"/>
  <c r="D6191" i="4" s="1"/>
  <c r="E6191" i="4" s="1"/>
  <c r="P6191" i="4" s="1"/>
  <c r="C6192" i="4"/>
  <c r="C6193" i="4" l="1"/>
  <c r="A6192" i="4"/>
  <c r="D6192" i="4" s="1"/>
  <c r="E6192" i="4" s="1"/>
  <c r="P6192" i="4" s="1"/>
  <c r="O6189" i="4"/>
  <c r="B6190" i="4"/>
  <c r="O6190" i="4" l="1"/>
  <c r="B6191" i="4"/>
  <c r="A6193" i="4"/>
  <c r="D6193" i="4" s="1"/>
  <c r="E6193" i="4" s="1"/>
  <c r="P6193" i="4" s="1"/>
  <c r="C6194" i="4"/>
  <c r="C6195" i="4" l="1"/>
  <c r="A6194" i="4"/>
  <c r="D6194" i="4" s="1"/>
  <c r="E6194" i="4" s="1"/>
  <c r="P6194" i="4" s="1"/>
  <c r="O6191" i="4"/>
  <c r="B6192" i="4"/>
  <c r="O6192" i="4" l="1"/>
  <c r="B6193" i="4"/>
  <c r="A6195" i="4"/>
  <c r="D6195" i="4" s="1"/>
  <c r="E6195" i="4" s="1"/>
  <c r="P6195" i="4" s="1"/>
  <c r="C6196" i="4"/>
  <c r="C6197" i="4" l="1"/>
  <c r="A6196" i="4"/>
  <c r="D6196" i="4" s="1"/>
  <c r="E6196" i="4" s="1"/>
  <c r="P6196" i="4" s="1"/>
  <c r="O6193" i="4"/>
  <c r="B6194" i="4"/>
  <c r="O6194" i="4" l="1"/>
  <c r="B6195" i="4"/>
  <c r="A6197" i="4"/>
  <c r="D6197" i="4" s="1"/>
  <c r="E6197" i="4" s="1"/>
  <c r="P6197" i="4" s="1"/>
  <c r="C6198" i="4"/>
  <c r="C6199" i="4" l="1"/>
  <c r="A6198" i="4"/>
  <c r="D6198" i="4" s="1"/>
  <c r="E6198" i="4" s="1"/>
  <c r="P6198" i="4" s="1"/>
  <c r="O6195" i="4"/>
  <c r="B6196" i="4"/>
  <c r="O6196" i="4" l="1"/>
  <c r="B6197" i="4"/>
  <c r="A6199" i="4"/>
  <c r="D6199" i="4" s="1"/>
  <c r="E6199" i="4" s="1"/>
  <c r="P6199" i="4" s="1"/>
  <c r="C6200" i="4"/>
  <c r="C6201" i="4" l="1"/>
  <c r="A6200" i="4"/>
  <c r="D6200" i="4" s="1"/>
  <c r="E6200" i="4" s="1"/>
  <c r="P6200" i="4" s="1"/>
  <c r="O6197" i="4"/>
  <c r="B6198" i="4"/>
  <c r="O6198" i="4" l="1"/>
  <c r="B6199" i="4"/>
  <c r="A6201" i="4"/>
  <c r="D6201" i="4" s="1"/>
  <c r="E6201" i="4" s="1"/>
  <c r="P6201" i="4" s="1"/>
  <c r="C6202" i="4"/>
  <c r="C6203" i="4" l="1"/>
  <c r="A6202" i="4"/>
  <c r="D6202" i="4" s="1"/>
  <c r="E6202" i="4" s="1"/>
  <c r="P6202" i="4" s="1"/>
  <c r="O6199" i="4"/>
  <c r="B6200" i="4"/>
  <c r="O6200" i="4" l="1"/>
  <c r="B6201" i="4"/>
  <c r="A6203" i="4"/>
  <c r="D6203" i="4" s="1"/>
  <c r="E6203" i="4" s="1"/>
  <c r="P6203" i="4" s="1"/>
  <c r="C6204" i="4"/>
  <c r="C6205" i="4" l="1"/>
  <c r="A6204" i="4"/>
  <c r="D6204" i="4" s="1"/>
  <c r="E6204" i="4" s="1"/>
  <c r="P6204" i="4" s="1"/>
  <c r="O6201" i="4"/>
  <c r="B6202" i="4"/>
  <c r="O6202" i="4" l="1"/>
  <c r="B6203" i="4"/>
  <c r="A6205" i="4"/>
  <c r="D6205" i="4" s="1"/>
  <c r="E6205" i="4" s="1"/>
  <c r="P6205" i="4" s="1"/>
  <c r="C6206" i="4"/>
  <c r="C6207" i="4" l="1"/>
  <c r="A6206" i="4"/>
  <c r="D6206" i="4" s="1"/>
  <c r="E6206" i="4" s="1"/>
  <c r="P6206" i="4" s="1"/>
  <c r="O6203" i="4"/>
  <c r="B6204" i="4"/>
  <c r="O6204" i="4" l="1"/>
  <c r="B6205" i="4"/>
  <c r="A6207" i="4"/>
  <c r="D6207" i="4" s="1"/>
  <c r="E6207" i="4" s="1"/>
  <c r="P6207" i="4" s="1"/>
  <c r="C6208" i="4"/>
  <c r="C6209" i="4" l="1"/>
  <c r="A6208" i="4"/>
  <c r="D6208" i="4" s="1"/>
  <c r="E6208" i="4" s="1"/>
  <c r="P6208" i="4" s="1"/>
  <c r="O6205" i="4"/>
  <c r="B6206" i="4"/>
  <c r="O6206" i="4" l="1"/>
  <c r="B6207" i="4"/>
  <c r="A6209" i="4"/>
  <c r="D6209" i="4" s="1"/>
  <c r="E6209" i="4" s="1"/>
  <c r="P6209" i="4" s="1"/>
  <c r="C6210" i="4"/>
  <c r="C6211" i="4" l="1"/>
  <c r="A6210" i="4"/>
  <c r="D6210" i="4" s="1"/>
  <c r="E6210" i="4" s="1"/>
  <c r="P6210" i="4" s="1"/>
  <c r="O6207" i="4"/>
  <c r="B6208" i="4"/>
  <c r="O6208" i="4" l="1"/>
  <c r="B6209" i="4"/>
  <c r="A6211" i="4"/>
  <c r="D6211" i="4" s="1"/>
  <c r="E6211" i="4" s="1"/>
  <c r="P6211" i="4" s="1"/>
  <c r="C6212" i="4"/>
  <c r="C6213" i="4" l="1"/>
  <c r="A6212" i="4"/>
  <c r="D6212" i="4" s="1"/>
  <c r="E6212" i="4" s="1"/>
  <c r="P6212" i="4" s="1"/>
  <c r="O6209" i="4"/>
  <c r="B6210" i="4"/>
  <c r="O6210" i="4" l="1"/>
  <c r="B6211" i="4"/>
  <c r="A6213" i="4"/>
  <c r="D6213" i="4" s="1"/>
  <c r="E6213" i="4" s="1"/>
  <c r="P6213" i="4" s="1"/>
  <c r="C6214" i="4"/>
  <c r="C6215" i="4" l="1"/>
  <c r="A6214" i="4"/>
  <c r="D6214" i="4" s="1"/>
  <c r="E6214" i="4" s="1"/>
  <c r="P6214" i="4" s="1"/>
  <c r="O6211" i="4"/>
  <c r="B6212" i="4"/>
  <c r="O6212" i="4" l="1"/>
  <c r="B6213" i="4"/>
  <c r="A6215" i="4"/>
  <c r="D6215" i="4" s="1"/>
  <c r="E6215" i="4" s="1"/>
  <c r="P6215" i="4" s="1"/>
  <c r="C6216" i="4"/>
  <c r="O6213" i="4" l="1"/>
  <c r="B6214" i="4"/>
  <c r="C6217" i="4"/>
  <c r="A6216" i="4"/>
  <c r="D6216" i="4" s="1"/>
  <c r="E6216" i="4" s="1"/>
  <c r="P6216" i="4" s="1"/>
  <c r="O6214" i="4" l="1"/>
  <c r="B6215" i="4"/>
  <c r="A6217" i="4"/>
  <c r="D6217" i="4" s="1"/>
  <c r="E6217" i="4" s="1"/>
  <c r="P6217" i="4" s="1"/>
  <c r="C6218" i="4"/>
  <c r="C6219" i="4" l="1"/>
  <c r="A6218" i="4"/>
  <c r="D6218" i="4" s="1"/>
  <c r="E6218" i="4" s="1"/>
  <c r="P6218" i="4" s="1"/>
  <c r="O6215" i="4"/>
  <c r="B6216" i="4"/>
  <c r="O6216" i="4" l="1"/>
  <c r="B6217" i="4"/>
  <c r="A6219" i="4"/>
  <c r="D6219" i="4" s="1"/>
  <c r="E6219" i="4" s="1"/>
  <c r="P6219" i="4" s="1"/>
  <c r="C6220" i="4"/>
  <c r="C6221" i="4" l="1"/>
  <c r="A6220" i="4"/>
  <c r="D6220" i="4" s="1"/>
  <c r="E6220" i="4" s="1"/>
  <c r="P6220" i="4" s="1"/>
  <c r="O6217" i="4"/>
  <c r="B6218" i="4"/>
  <c r="O6218" i="4" l="1"/>
  <c r="B6219" i="4"/>
  <c r="A6221" i="4"/>
  <c r="D6221" i="4" s="1"/>
  <c r="E6221" i="4" s="1"/>
  <c r="P6221" i="4" s="1"/>
  <c r="C6222" i="4"/>
  <c r="C6223" i="4" l="1"/>
  <c r="A6222" i="4"/>
  <c r="D6222" i="4" s="1"/>
  <c r="E6222" i="4" s="1"/>
  <c r="P6222" i="4" s="1"/>
  <c r="O6219" i="4"/>
  <c r="B6220" i="4"/>
  <c r="O6220" i="4" l="1"/>
  <c r="B6221" i="4"/>
  <c r="A6223" i="4"/>
  <c r="D6223" i="4" s="1"/>
  <c r="E6223" i="4" s="1"/>
  <c r="P6223" i="4" s="1"/>
  <c r="C6224" i="4"/>
  <c r="C6225" i="4" l="1"/>
  <c r="A6224" i="4"/>
  <c r="D6224" i="4" s="1"/>
  <c r="E6224" i="4" s="1"/>
  <c r="P6224" i="4" s="1"/>
  <c r="O6221" i="4"/>
  <c r="B6222" i="4"/>
  <c r="O6222" i="4" l="1"/>
  <c r="B6223" i="4"/>
  <c r="A6225" i="4"/>
  <c r="D6225" i="4" s="1"/>
  <c r="E6225" i="4" s="1"/>
  <c r="P6225" i="4" s="1"/>
  <c r="C6226" i="4"/>
  <c r="O6223" i="4" l="1"/>
  <c r="B6224" i="4"/>
  <c r="C6227" i="4"/>
  <c r="A6226" i="4"/>
  <c r="D6226" i="4" s="1"/>
  <c r="E6226" i="4" s="1"/>
  <c r="P6226" i="4" s="1"/>
  <c r="A6227" i="4" l="1"/>
  <c r="D6227" i="4" s="1"/>
  <c r="E6227" i="4" s="1"/>
  <c r="P6227" i="4" s="1"/>
  <c r="C6228" i="4"/>
  <c r="O6224" i="4"/>
  <c r="B6225" i="4"/>
  <c r="O6225" i="4" l="1"/>
  <c r="B6226" i="4"/>
  <c r="C6229" i="4"/>
  <c r="A6228" i="4"/>
  <c r="D6228" i="4" s="1"/>
  <c r="E6228" i="4" s="1"/>
  <c r="P6228" i="4" s="1"/>
  <c r="A6229" i="4" l="1"/>
  <c r="D6229" i="4" s="1"/>
  <c r="E6229" i="4" s="1"/>
  <c r="P6229" i="4" s="1"/>
  <c r="C6230" i="4"/>
  <c r="O6226" i="4"/>
  <c r="B6227" i="4"/>
  <c r="C6231" i="4" l="1"/>
  <c r="A6230" i="4"/>
  <c r="D6230" i="4" s="1"/>
  <c r="E6230" i="4" s="1"/>
  <c r="P6230" i="4" s="1"/>
  <c r="O6227" i="4"/>
  <c r="B6228" i="4"/>
  <c r="O6228" i="4" l="1"/>
  <c r="B6229" i="4"/>
  <c r="A6231" i="4"/>
  <c r="D6231" i="4" s="1"/>
  <c r="E6231" i="4" s="1"/>
  <c r="P6231" i="4" s="1"/>
  <c r="C6232" i="4"/>
  <c r="C6233" i="4" l="1"/>
  <c r="A6232" i="4"/>
  <c r="D6232" i="4" s="1"/>
  <c r="E6232" i="4" s="1"/>
  <c r="P6232" i="4" s="1"/>
  <c r="O6229" i="4"/>
  <c r="B6230" i="4"/>
  <c r="O6230" i="4" l="1"/>
  <c r="B6231" i="4"/>
  <c r="A6233" i="4"/>
  <c r="D6233" i="4" s="1"/>
  <c r="E6233" i="4" s="1"/>
  <c r="P6233" i="4" s="1"/>
  <c r="C6234" i="4"/>
  <c r="C6235" i="4" l="1"/>
  <c r="A6234" i="4"/>
  <c r="D6234" i="4" s="1"/>
  <c r="E6234" i="4" s="1"/>
  <c r="P6234" i="4" s="1"/>
  <c r="O6231" i="4"/>
  <c r="B6232" i="4"/>
  <c r="O6232" i="4" l="1"/>
  <c r="B6233" i="4"/>
  <c r="A6235" i="4"/>
  <c r="D6235" i="4" s="1"/>
  <c r="E6235" i="4" s="1"/>
  <c r="P6235" i="4" s="1"/>
  <c r="C6236" i="4"/>
  <c r="O6233" i="4" l="1"/>
  <c r="B6234" i="4"/>
  <c r="C6237" i="4"/>
  <c r="A6236" i="4"/>
  <c r="D6236" i="4" s="1"/>
  <c r="E6236" i="4" s="1"/>
  <c r="P6236" i="4" s="1"/>
  <c r="A6237" i="4" l="1"/>
  <c r="D6237" i="4" s="1"/>
  <c r="E6237" i="4" s="1"/>
  <c r="P6237" i="4" s="1"/>
  <c r="C6238" i="4"/>
  <c r="O6234" i="4"/>
  <c r="B6235" i="4"/>
  <c r="O6235" i="4" l="1"/>
  <c r="B6236" i="4"/>
  <c r="C6239" i="4"/>
  <c r="A6238" i="4"/>
  <c r="D6238" i="4" s="1"/>
  <c r="E6238" i="4" s="1"/>
  <c r="P6238" i="4" s="1"/>
  <c r="A6239" i="4" l="1"/>
  <c r="D6239" i="4" s="1"/>
  <c r="E6239" i="4" s="1"/>
  <c r="P6239" i="4" s="1"/>
  <c r="C6240" i="4"/>
  <c r="O6236" i="4"/>
  <c r="B6237" i="4"/>
  <c r="O6237" i="4" l="1"/>
  <c r="B6238" i="4"/>
  <c r="C6241" i="4"/>
  <c r="A6240" i="4"/>
  <c r="D6240" i="4" s="1"/>
  <c r="E6240" i="4" s="1"/>
  <c r="P6240" i="4" s="1"/>
  <c r="A6241" i="4" l="1"/>
  <c r="D6241" i="4" s="1"/>
  <c r="E6241" i="4" s="1"/>
  <c r="P6241" i="4" s="1"/>
  <c r="C6242" i="4"/>
  <c r="O6238" i="4"/>
  <c r="B6239" i="4"/>
  <c r="O6239" i="4" l="1"/>
  <c r="B6240" i="4"/>
  <c r="C6243" i="4"/>
  <c r="A6242" i="4"/>
  <c r="D6242" i="4" s="1"/>
  <c r="E6242" i="4" s="1"/>
  <c r="P6242" i="4" s="1"/>
  <c r="A6243" i="4" l="1"/>
  <c r="D6243" i="4" s="1"/>
  <c r="E6243" i="4" s="1"/>
  <c r="P6243" i="4" s="1"/>
  <c r="C6244" i="4"/>
  <c r="O6240" i="4"/>
  <c r="B6241" i="4"/>
  <c r="C6245" i="4" l="1"/>
  <c r="A6244" i="4"/>
  <c r="D6244" i="4" s="1"/>
  <c r="E6244" i="4" s="1"/>
  <c r="P6244" i="4" s="1"/>
  <c r="O6241" i="4"/>
  <c r="B6242" i="4"/>
  <c r="O6242" i="4" l="1"/>
  <c r="B6243" i="4"/>
  <c r="A6245" i="4"/>
  <c r="D6245" i="4" s="1"/>
  <c r="E6245" i="4" s="1"/>
  <c r="P6245" i="4" s="1"/>
  <c r="C6246" i="4"/>
  <c r="O6243" i="4" l="1"/>
  <c r="B6244" i="4"/>
  <c r="C6247" i="4"/>
  <c r="A6246" i="4"/>
  <c r="D6246" i="4" s="1"/>
  <c r="E6246" i="4" s="1"/>
  <c r="P6246" i="4" s="1"/>
  <c r="O6244" i="4" l="1"/>
  <c r="B6245" i="4"/>
  <c r="A6247" i="4"/>
  <c r="D6247" i="4" s="1"/>
  <c r="E6247" i="4" s="1"/>
  <c r="P6247" i="4" s="1"/>
  <c r="C6248" i="4"/>
  <c r="C6249" i="4" l="1"/>
  <c r="A6248" i="4"/>
  <c r="D6248" i="4" s="1"/>
  <c r="E6248" i="4" s="1"/>
  <c r="P6248" i="4" s="1"/>
  <c r="O6245" i="4"/>
  <c r="B6246" i="4"/>
  <c r="O6246" i="4" l="1"/>
  <c r="B6247" i="4"/>
  <c r="A6249" i="4"/>
  <c r="D6249" i="4" s="1"/>
  <c r="E6249" i="4" s="1"/>
  <c r="P6249" i="4" s="1"/>
  <c r="C6250" i="4"/>
  <c r="C6251" i="4" l="1"/>
  <c r="A6250" i="4"/>
  <c r="D6250" i="4" s="1"/>
  <c r="E6250" i="4" s="1"/>
  <c r="P6250" i="4" s="1"/>
  <c r="O6247" i="4"/>
  <c r="B6248" i="4"/>
  <c r="O6248" i="4" l="1"/>
  <c r="B6249" i="4"/>
  <c r="A6251" i="4"/>
  <c r="D6251" i="4" s="1"/>
  <c r="E6251" i="4" s="1"/>
  <c r="P6251" i="4" s="1"/>
  <c r="C6252" i="4"/>
  <c r="O6249" i="4" l="1"/>
  <c r="B6250" i="4"/>
  <c r="C6253" i="4"/>
  <c r="A6252" i="4"/>
  <c r="D6252" i="4" s="1"/>
  <c r="E6252" i="4" s="1"/>
  <c r="P6252" i="4" s="1"/>
  <c r="A6253" i="4" l="1"/>
  <c r="D6253" i="4" s="1"/>
  <c r="E6253" i="4" s="1"/>
  <c r="P6253" i="4" s="1"/>
  <c r="C6254" i="4"/>
  <c r="O6250" i="4"/>
  <c r="B6251" i="4"/>
  <c r="O6251" i="4" l="1"/>
  <c r="B6252" i="4"/>
  <c r="C6255" i="4"/>
  <c r="A6254" i="4"/>
  <c r="D6254" i="4" s="1"/>
  <c r="E6254" i="4" s="1"/>
  <c r="P6254" i="4" s="1"/>
  <c r="A6255" i="4" l="1"/>
  <c r="D6255" i="4" s="1"/>
  <c r="E6255" i="4" s="1"/>
  <c r="P6255" i="4" s="1"/>
  <c r="C6256" i="4"/>
  <c r="O6252" i="4"/>
  <c r="B6253" i="4"/>
  <c r="O6253" i="4" l="1"/>
  <c r="B6254" i="4"/>
  <c r="C6257" i="4"/>
  <c r="A6256" i="4"/>
  <c r="D6256" i="4" s="1"/>
  <c r="E6256" i="4" s="1"/>
  <c r="P6256" i="4" s="1"/>
  <c r="A6257" i="4" l="1"/>
  <c r="D6257" i="4" s="1"/>
  <c r="E6257" i="4" s="1"/>
  <c r="P6257" i="4" s="1"/>
  <c r="C6258" i="4"/>
  <c r="O6254" i="4"/>
  <c r="B6255" i="4"/>
  <c r="O6255" i="4" l="1"/>
  <c r="B6256" i="4"/>
  <c r="C6259" i="4"/>
  <c r="A6258" i="4"/>
  <c r="D6258" i="4" s="1"/>
  <c r="E6258" i="4" s="1"/>
  <c r="P6258" i="4" s="1"/>
  <c r="A6259" i="4" l="1"/>
  <c r="D6259" i="4" s="1"/>
  <c r="E6259" i="4" s="1"/>
  <c r="P6259" i="4" s="1"/>
  <c r="C6260" i="4"/>
  <c r="O6256" i="4"/>
  <c r="B6257" i="4"/>
  <c r="O6257" i="4" l="1"/>
  <c r="B6258" i="4"/>
  <c r="C6261" i="4"/>
  <c r="A6260" i="4"/>
  <c r="D6260" i="4" s="1"/>
  <c r="E6260" i="4" s="1"/>
  <c r="P6260" i="4" s="1"/>
  <c r="O6258" i="4" l="1"/>
  <c r="B6259" i="4"/>
  <c r="A6261" i="4"/>
  <c r="D6261" i="4" s="1"/>
  <c r="E6261" i="4" s="1"/>
  <c r="P6261" i="4" s="1"/>
  <c r="C6262" i="4"/>
  <c r="C6263" i="4" l="1"/>
  <c r="A6262" i="4"/>
  <c r="D6262" i="4" s="1"/>
  <c r="E6262" i="4" s="1"/>
  <c r="P6262" i="4" s="1"/>
  <c r="O6259" i="4"/>
  <c r="B6260" i="4"/>
  <c r="O6260" i="4" l="1"/>
  <c r="B6261" i="4"/>
  <c r="A6263" i="4"/>
  <c r="D6263" i="4" s="1"/>
  <c r="E6263" i="4" s="1"/>
  <c r="P6263" i="4" s="1"/>
  <c r="C6264" i="4"/>
  <c r="C6265" i="4" l="1"/>
  <c r="A6264" i="4"/>
  <c r="D6264" i="4" s="1"/>
  <c r="E6264" i="4" s="1"/>
  <c r="P6264" i="4" s="1"/>
  <c r="O6261" i="4"/>
  <c r="B6262" i="4"/>
  <c r="O6262" i="4" l="1"/>
  <c r="B6263" i="4"/>
  <c r="A6265" i="4"/>
  <c r="D6265" i="4" s="1"/>
  <c r="E6265" i="4" s="1"/>
  <c r="P6265" i="4" s="1"/>
  <c r="C6266" i="4"/>
  <c r="C6267" i="4" l="1"/>
  <c r="A6266" i="4"/>
  <c r="D6266" i="4" s="1"/>
  <c r="E6266" i="4" s="1"/>
  <c r="P6266" i="4" s="1"/>
  <c r="O6263" i="4"/>
  <c r="B6264" i="4"/>
  <c r="O6264" i="4" l="1"/>
  <c r="B6265" i="4"/>
  <c r="A6267" i="4"/>
  <c r="D6267" i="4" s="1"/>
  <c r="E6267" i="4" s="1"/>
  <c r="P6267" i="4" s="1"/>
  <c r="C6268" i="4"/>
  <c r="C6269" i="4" l="1"/>
  <c r="A6268" i="4"/>
  <c r="D6268" i="4" s="1"/>
  <c r="E6268" i="4" s="1"/>
  <c r="P6268" i="4" s="1"/>
  <c r="O6265" i="4"/>
  <c r="B6266" i="4"/>
  <c r="O6266" i="4" l="1"/>
  <c r="B6267" i="4"/>
  <c r="A6269" i="4"/>
  <c r="D6269" i="4" s="1"/>
  <c r="E6269" i="4" s="1"/>
  <c r="P6269" i="4" s="1"/>
  <c r="C6270" i="4"/>
  <c r="C6271" i="4" l="1"/>
  <c r="A6270" i="4"/>
  <c r="D6270" i="4" s="1"/>
  <c r="E6270" i="4" s="1"/>
  <c r="P6270" i="4" s="1"/>
  <c r="O6267" i="4"/>
  <c r="B6268" i="4"/>
  <c r="O6268" i="4" l="1"/>
  <c r="B6269" i="4"/>
  <c r="A6271" i="4"/>
  <c r="D6271" i="4" s="1"/>
  <c r="E6271" i="4" s="1"/>
  <c r="P6271" i="4" s="1"/>
  <c r="C6272" i="4"/>
  <c r="C6273" i="4" l="1"/>
  <c r="A6272" i="4"/>
  <c r="D6272" i="4" s="1"/>
  <c r="E6272" i="4" s="1"/>
  <c r="P6272" i="4" s="1"/>
  <c r="O6269" i="4"/>
  <c r="B6270" i="4"/>
  <c r="O6270" i="4" l="1"/>
  <c r="B6271" i="4"/>
  <c r="A6273" i="4"/>
  <c r="D6273" i="4" s="1"/>
  <c r="E6273" i="4" s="1"/>
  <c r="P6273" i="4" s="1"/>
  <c r="C6274" i="4"/>
  <c r="C6275" i="4" l="1"/>
  <c r="A6274" i="4"/>
  <c r="D6274" i="4" s="1"/>
  <c r="E6274" i="4" s="1"/>
  <c r="P6274" i="4" s="1"/>
  <c r="O6271" i="4"/>
  <c r="B6272" i="4"/>
  <c r="O6272" i="4" l="1"/>
  <c r="B6273" i="4"/>
  <c r="A6275" i="4"/>
  <c r="D6275" i="4" s="1"/>
  <c r="E6275" i="4" s="1"/>
  <c r="P6275" i="4" s="1"/>
  <c r="C6276" i="4"/>
  <c r="C6277" i="4" l="1"/>
  <c r="A6276" i="4"/>
  <c r="D6276" i="4" s="1"/>
  <c r="E6276" i="4" s="1"/>
  <c r="P6276" i="4" s="1"/>
  <c r="O6273" i="4"/>
  <c r="B6274" i="4"/>
  <c r="O6274" i="4" l="1"/>
  <c r="B6275" i="4"/>
  <c r="A6277" i="4"/>
  <c r="D6277" i="4" s="1"/>
  <c r="E6277" i="4" s="1"/>
  <c r="P6277" i="4" s="1"/>
  <c r="C6278" i="4"/>
  <c r="C6279" i="4" l="1"/>
  <c r="A6278" i="4"/>
  <c r="D6278" i="4" s="1"/>
  <c r="E6278" i="4" s="1"/>
  <c r="P6278" i="4" s="1"/>
  <c r="O6275" i="4"/>
  <c r="B6276" i="4"/>
  <c r="O6276" i="4" l="1"/>
  <c r="B6277" i="4"/>
  <c r="A6279" i="4"/>
  <c r="D6279" i="4" s="1"/>
  <c r="E6279" i="4" s="1"/>
  <c r="P6279" i="4" s="1"/>
  <c r="C6280" i="4"/>
  <c r="C6281" i="4" l="1"/>
  <c r="A6280" i="4"/>
  <c r="D6280" i="4" s="1"/>
  <c r="E6280" i="4" s="1"/>
  <c r="P6280" i="4" s="1"/>
  <c r="O6277" i="4"/>
  <c r="B6278" i="4"/>
  <c r="O6278" i="4" l="1"/>
  <c r="B6279" i="4"/>
  <c r="A6281" i="4"/>
  <c r="D6281" i="4" s="1"/>
  <c r="E6281" i="4" s="1"/>
  <c r="P6281" i="4" s="1"/>
  <c r="C6282" i="4"/>
  <c r="C6283" i="4" l="1"/>
  <c r="A6282" i="4"/>
  <c r="D6282" i="4" s="1"/>
  <c r="E6282" i="4" s="1"/>
  <c r="P6282" i="4" s="1"/>
  <c r="O6279" i="4"/>
  <c r="B6280" i="4"/>
  <c r="O6280" i="4" l="1"/>
  <c r="B6281" i="4"/>
  <c r="A6283" i="4"/>
  <c r="D6283" i="4" s="1"/>
  <c r="E6283" i="4" s="1"/>
  <c r="P6283" i="4" s="1"/>
  <c r="C6284" i="4"/>
  <c r="C6285" i="4" l="1"/>
  <c r="A6284" i="4"/>
  <c r="D6284" i="4" s="1"/>
  <c r="E6284" i="4" s="1"/>
  <c r="P6284" i="4" s="1"/>
  <c r="O6281" i="4"/>
  <c r="B6282" i="4"/>
  <c r="O6282" i="4" l="1"/>
  <c r="B6283" i="4"/>
  <c r="A6285" i="4"/>
  <c r="D6285" i="4" s="1"/>
  <c r="E6285" i="4" s="1"/>
  <c r="P6285" i="4" s="1"/>
  <c r="C6286" i="4"/>
  <c r="O6283" i="4" l="1"/>
  <c r="B6284" i="4"/>
  <c r="C6287" i="4"/>
  <c r="A6286" i="4"/>
  <c r="D6286" i="4" s="1"/>
  <c r="E6286" i="4" s="1"/>
  <c r="P6286" i="4" s="1"/>
  <c r="A6287" i="4" l="1"/>
  <c r="D6287" i="4" s="1"/>
  <c r="E6287" i="4" s="1"/>
  <c r="P6287" i="4" s="1"/>
  <c r="C6288" i="4"/>
  <c r="O6284" i="4"/>
  <c r="B6285" i="4"/>
  <c r="O6285" i="4" l="1"/>
  <c r="B6286" i="4"/>
  <c r="C6289" i="4"/>
  <c r="A6288" i="4"/>
  <c r="D6288" i="4" s="1"/>
  <c r="E6288" i="4" s="1"/>
  <c r="P6288" i="4" s="1"/>
  <c r="A6289" i="4" l="1"/>
  <c r="D6289" i="4" s="1"/>
  <c r="E6289" i="4" s="1"/>
  <c r="P6289" i="4" s="1"/>
  <c r="C6290" i="4"/>
  <c r="O6286" i="4"/>
  <c r="B6287" i="4"/>
  <c r="O6287" i="4" l="1"/>
  <c r="B6288" i="4"/>
  <c r="C6291" i="4"/>
  <c r="A6290" i="4"/>
  <c r="D6290" i="4" s="1"/>
  <c r="E6290" i="4" s="1"/>
  <c r="P6290" i="4" s="1"/>
  <c r="A6291" i="4" l="1"/>
  <c r="D6291" i="4" s="1"/>
  <c r="E6291" i="4" s="1"/>
  <c r="P6291" i="4" s="1"/>
  <c r="C6292" i="4"/>
  <c r="O6288" i="4"/>
  <c r="B6289" i="4"/>
  <c r="C6293" i="4" l="1"/>
  <c r="A6292" i="4"/>
  <c r="D6292" i="4" s="1"/>
  <c r="E6292" i="4" s="1"/>
  <c r="P6292" i="4" s="1"/>
  <c r="O6289" i="4"/>
  <c r="B6290" i="4"/>
  <c r="O6290" i="4" l="1"/>
  <c r="B6291" i="4"/>
  <c r="A6293" i="4"/>
  <c r="D6293" i="4" s="1"/>
  <c r="E6293" i="4" s="1"/>
  <c r="P6293" i="4" s="1"/>
  <c r="C6294" i="4"/>
  <c r="C6295" i="4" l="1"/>
  <c r="A6294" i="4"/>
  <c r="D6294" i="4" s="1"/>
  <c r="E6294" i="4" s="1"/>
  <c r="P6294" i="4" s="1"/>
  <c r="O6291" i="4"/>
  <c r="B6292" i="4"/>
  <c r="O6292" i="4" l="1"/>
  <c r="B6293" i="4"/>
  <c r="A6295" i="4"/>
  <c r="D6295" i="4" s="1"/>
  <c r="E6295" i="4" s="1"/>
  <c r="P6295" i="4" s="1"/>
  <c r="C6296" i="4"/>
  <c r="C6297" i="4" l="1"/>
  <c r="A6296" i="4"/>
  <c r="D6296" i="4" s="1"/>
  <c r="E6296" i="4" s="1"/>
  <c r="P6296" i="4" s="1"/>
  <c r="O6293" i="4"/>
  <c r="B6294" i="4"/>
  <c r="O6294" i="4" l="1"/>
  <c r="B6295" i="4"/>
  <c r="A6297" i="4"/>
  <c r="D6297" i="4" s="1"/>
  <c r="E6297" i="4" s="1"/>
  <c r="P6297" i="4" s="1"/>
  <c r="C6298" i="4"/>
  <c r="C6299" i="4" l="1"/>
  <c r="A6298" i="4"/>
  <c r="D6298" i="4" s="1"/>
  <c r="E6298" i="4" s="1"/>
  <c r="P6298" i="4" s="1"/>
  <c r="O6295" i="4"/>
  <c r="B6296" i="4"/>
  <c r="O6296" i="4" l="1"/>
  <c r="B6297" i="4"/>
  <c r="A6299" i="4"/>
  <c r="D6299" i="4" s="1"/>
  <c r="E6299" i="4" s="1"/>
  <c r="P6299" i="4" s="1"/>
  <c r="C6300" i="4"/>
  <c r="C6301" i="4" l="1"/>
  <c r="A6300" i="4"/>
  <c r="D6300" i="4" s="1"/>
  <c r="E6300" i="4" s="1"/>
  <c r="P6300" i="4" s="1"/>
  <c r="O6297" i="4"/>
  <c r="B6298" i="4"/>
  <c r="O6298" i="4" l="1"/>
  <c r="B6299" i="4"/>
  <c r="A6301" i="4"/>
  <c r="D6301" i="4" s="1"/>
  <c r="E6301" i="4" s="1"/>
  <c r="P6301" i="4" s="1"/>
  <c r="C6302" i="4"/>
  <c r="C6303" i="4" l="1"/>
  <c r="A6302" i="4"/>
  <c r="D6302" i="4" s="1"/>
  <c r="E6302" i="4" s="1"/>
  <c r="P6302" i="4" s="1"/>
  <c r="O6299" i="4"/>
  <c r="B6300" i="4"/>
  <c r="O6300" i="4" l="1"/>
  <c r="B6301" i="4"/>
  <c r="A6303" i="4"/>
  <c r="D6303" i="4" s="1"/>
  <c r="E6303" i="4" s="1"/>
  <c r="P6303" i="4" s="1"/>
  <c r="C6304" i="4"/>
  <c r="C6305" i="4" l="1"/>
  <c r="A6304" i="4"/>
  <c r="D6304" i="4" s="1"/>
  <c r="E6304" i="4" s="1"/>
  <c r="P6304" i="4" s="1"/>
  <c r="O6301" i="4"/>
  <c r="B6302" i="4"/>
  <c r="O6302" i="4" l="1"/>
  <c r="B6303" i="4"/>
  <c r="A6305" i="4"/>
  <c r="D6305" i="4" s="1"/>
  <c r="E6305" i="4" s="1"/>
  <c r="P6305" i="4" s="1"/>
  <c r="C6306" i="4"/>
  <c r="C6307" i="4" l="1"/>
  <c r="A6306" i="4"/>
  <c r="D6306" i="4" s="1"/>
  <c r="E6306" i="4" s="1"/>
  <c r="P6306" i="4" s="1"/>
  <c r="O6303" i="4"/>
  <c r="B6304" i="4"/>
  <c r="O6304" i="4" l="1"/>
  <c r="B6305" i="4"/>
  <c r="A6307" i="4"/>
  <c r="D6307" i="4" s="1"/>
  <c r="E6307" i="4" s="1"/>
  <c r="P6307" i="4" s="1"/>
  <c r="C6308" i="4"/>
  <c r="C6309" i="4" l="1"/>
  <c r="A6308" i="4"/>
  <c r="D6308" i="4" s="1"/>
  <c r="E6308" i="4" s="1"/>
  <c r="P6308" i="4" s="1"/>
  <c r="O6305" i="4"/>
  <c r="B6306" i="4"/>
  <c r="O6306" i="4" l="1"/>
  <c r="B6307" i="4"/>
  <c r="A6309" i="4"/>
  <c r="D6309" i="4" s="1"/>
  <c r="E6309" i="4" s="1"/>
  <c r="P6309" i="4" s="1"/>
  <c r="C6310" i="4"/>
  <c r="C6311" i="4" l="1"/>
  <c r="A6310" i="4"/>
  <c r="D6310" i="4" s="1"/>
  <c r="E6310" i="4" s="1"/>
  <c r="P6310" i="4" s="1"/>
  <c r="O6307" i="4"/>
  <c r="B6308" i="4"/>
  <c r="O6308" i="4" l="1"/>
  <c r="B6309" i="4"/>
  <c r="A6311" i="4"/>
  <c r="D6311" i="4" s="1"/>
  <c r="E6311" i="4" s="1"/>
  <c r="P6311" i="4" s="1"/>
  <c r="C6312" i="4"/>
  <c r="C6313" i="4" l="1"/>
  <c r="A6312" i="4"/>
  <c r="D6312" i="4" s="1"/>
  <c r="E6312" i="4" s="1"/>
  <c r="P6312" i="4" s="1"/>
  <c r="O6309" i="4"/>
  <c r="B6310" i="4"/>
  <c r="O6310" i="4" l="1"/>
  <c r="B6311" i="4"/>
  <c r="A6313" i="4"/>
  <c r="D6313" i="4" s="1"/>
  <c r="E6313" i="4" s="1"/>
  <c r="P6313" i="4" s="1"/>
  <c r="C6314" i="4"/>
  <c r="C6315" i="4" l="1"/>
  <c r="A6314" i="4"/>
  <c r="D6314" i="4" s="1"/>
  <c r="E6314" i="4" s="1"/>
  <c r="P6314" i="4" s="1"/>
  <c r="O6311" i="4"/>
  <c r="B6312" i="4"/>
  <c r="O6312" i="4" l="1"/>
  <c r="B6313" i="4"/>
  <c r="A6315" i="4"/>
  <c r="D6315" i="4" s="1"/>
  <c r="E6315" i="4" s="1"/>
  <c r="P6315" i="4" s="1"/>
  <c r="C6316" i="4"/>
  <c r="C6317" i="4" l="1"/>
  <c r="A6316" i="4"/>
  <c r="D6316" i="4" s="1"/>
  <c r="E6316" i="4" s="1"/>
  <c r="P6316" i="4" s="1"/>
  <c r="O6313" i="4"/>
  <c r="B6314" i="4"/>
  <c r="O6314" i="4" l="1"/>
  <c r="B6315" i="4"/>
  <c r="A6317" i="4"/>
  <c r="D6317" i="4" s="1"/>
  <c r="E6317" i="4" s="1"/>
  <c r="P6317" i="4" s="1"/>
  <c r="C6318" i="4"/>
  <c r="C6319" i="4" l="1"/>
  <c r="A6318" i="4"/>
  <c r="D6318" i="4" s="1"/>
  <c r="E6318" i="4" s="1"/>
  <c r="P6318" i="4" s="1"/>
  <c r="O6315" i="4"/>
  <c r="B6316" i="4"/>
  <c r="O6316" i="4" l="1"/>
  <c r="B6317" i="4"/>
  <c r="A6319" i="4"/>
  <c r="D6319" i="4" s="1"/>
  <c r="E6319" i="4" s="1"/>
  <c r="P6319" i="4" s="1"/>
  <c r="C6320" i="4"/>
  <c r="C6321" i="4" l="1"/>
  <c r="A6320" i="4"/>
  <c r="D6320" i="4" s="1"/>
  <c r="E6320" i="4" s="1"/>
  <c r="P6320" i="4" s="1"/>
  <c r="O6317" i="4"/>
  <c r="B6318" i="4"/>
  <c r="O6318" i="4" l="1"/>
  <c r="B6319" i="4"/>
  <c r="A6321" i="4"/>
  <c r="D6321" i="4" s="1"/>
  <c r="E6321" i="4" s="1"/>
  <c r="P6321" i="4" s="1"/>
  <c r="C6322" i="4"/>
  <c r="C6323" i="4" l="1"/>
  <c r="A6322" i="4"/>
  <c r="D6322" i="4" s="1"/>
  <c r="E6322" i="4" s="1"/>
  <c r="P6322" i="4" s="1"/>
  <c r="O6319" i="4"/>
  <c r="B6320" i="4"/>
  <c r="O6320" i="4" l="1"/>
  <c r="B6321" i="4"/>
  <c r="A6323" i="4"/>
  <c r="D6323" i="4" s="1"/>
  <c r="E6323" i="4" s="1"/>
  <c r="P6323" i="4" s="1"/>
  <c r="C6324" i="4"/>
  <c r="C6325" i="4" l="1"/>
  <c r="A6324" i="4"/>
  <c r="D6324" i="4" s="1"/>
  <c r="E6324" i="4" s="1"/>
  <c r="P6324" i="4" s="1"/>
  <c r="O6321" i="4"/>
  <c r="B6322" i="4"/>
  <c r="O6322" i="4" l="1"/>
  <c r="B6323" i="4"/>
  <c r="A6325" i="4"/>
  <c r="D6325" i="4" s="1"/>
  <c r="E6325" i="4" s="1"/>
  <c r="P6325" i="4" s="1"/>
  <c r="C6326" i="4"/>
  <c r="C6327" i="4" l="1"/>
  <c r="A6326" i="4"/>
  <c r="D6326" i="4" s="1"/>
  <c r="E6326" i="4" s="1"/>
  <c r="P6326" i="4" s="1"/>
  <c r="O6323" i="4"/>
  <c r="B6324" i="4"/>
  <c r="O6324" i="4" l="1"/>
  <c r="B6325" i="4"/>
  <c r="A6327" i="4"/>
  <c r="D6327" i="4" s="1"/>
  <c r="E6327" i="4" s="1"/>
  <c r="P6327" i="4" s="1"/>
  <c r="C6328" i="4"/>
  <c r="C6329" i="4" l="1"/>
  <c r="A6328" i="4"/>
  <c r="D6328" i="4" s="1"/>
  <c r="E6328" i="4" s="1"/>
  <c r="P6328" i="4" s="1"/>
  <c r="O6325" i="4"/>
  <c r="B6326" i="4"/>
  <c r="O6326" i="4" l="1"/>
  <c r="B6327" i="4"/>
  <c r="A6329" i="4"/>
  <c r="D6329" i="4" s="1"/>
  <c r="E6329" i="4" s="1"/>
  <c r="P6329" i="4" s="1"/>
  <c r="C6330" i="4"/>
  <c r="C6331" i="4" l="1"/>
  <c r="A6330" i="4"/>
  <c r="D6330" i="4" s="1"/>
  <c r="E6330" i="4" s="1"/>
  <c r="P6330" i="4" s="1"/>
  <c r="O6327" i="4"/>
  <c r="B6328" i="4"/>
  <c r="O6328" i="4" l="1"/>
  <c r="B6329" i="4"/>
  <c r="A6331" i="4"/>
  <c r="D6331" i="4" s="1"/>
  <c r="E6331" i="4" s="1"/>
  <c r="P6331" i="4" s="1"/>
  <c r="C6332" i="4"/>
  <c r="C6333" i="4" l="1"/>
  <c r="A6332" i="4"/>
  <c r="D6332" i="4" s="1"/>
  <c r="E6332" i="4" s="1"/>
  <c r="P6332" i="4" s="1"/>
  <c r="O6329" i="4"/>
  <c r="B6330" i="4"/>
  <c r="O6330" i="4" l="1"/>
  <c r="B6331" i="4"/>
  <c r="A6333" i="4"/>
  <c r="D6333" i="4" s="1"/>
  <c r="E6333" i="4" s="1"/>
  <c r="P6333" i="4" s="1"/>
  <c r="C6334" i="4"/>
  <c r="C6335" i="4" l="1"/>
  <c r="A6334" i="4"/>
  <c r="D6334" i="4" s="1"/>
  <c r="E6334" i="4" s="1"/>
  <c r="P6334" i="4" s="1"/>
  <c r="O6331" i="4"/>
  <c r="B6332" i="4"/>
  <c r="O6332" i="4" l="1"/>
  <c r="B6333" i="4"/>
  <c r="A6335" i="4"/>
  <c r="D6335" i="4" s="1"/>
  <c r="E6335" i="4" s="1"/>
  <c r="P6335" i="4" s="1"/>
  <c r="C6336" i="4"/>
  <c r="C6337" i="4" l="1"/>
  <c r="A6336" i="4"/>
  <c r="D6336" i="4" s="1"/>
  <c r="E6336" i="4" s="1"/>
  <c r="P6336" i="4" s="1"/>
  <c r="O6333" i="4"/>
  <c r="B6334" i="4"/>
  <c r="O6334" i="4" l="1"/>
  <c r="B6335" i="4"/>
  <c r="A6337" i="4"/>
  <c r="D6337" i="4" s="1"/>
  <c r="E6337" i="4" s="1"/>
  <c r="P6337" i="4" s="1"/>
  <c r="C6338" i="4"/>
  <c r="C6339" i="4" l="1"/>
  <c r="A6338" i="4"/>
  <c r="D6338" i="4" s="1"/>
  <c r="E6338" i="4" s="1"/>
  <c r="P6338" i="4" s="1"/>
  <c r="O6335" i="4"/>
  <c r="B6336" i="4"/>
  <c r="O6336" i="4" l="1"/>
  <c r="B6337" i="4"/>
  <c r="A6339" i="4"/>
  <c r="D6339" i="4" s="1"/>
  <c r="E6339" i="4" s="1"/>
  <c r="P6339" i="4" s="1"/>
  <c r="C6340" i="4"/>
  <c r="C6341" i="4" l="1"/>
  <c r="A6340" i="4"/>
  <c r="D6340" i="4" s="1"/>
  <c r="E6340" i="4" s="1"/>
  <c r="P6340" i="4" s="1"/>
  <c r="O6337" i="4"/>
  <c r="B6338" i="4"/>
  <c r="O6338" i="4" l="1"/>
  <c r="B6339" i="4"/>
  <c r="A6341" i="4"/>
  <c r="D6341" i="4" s="1"/>
  <c r="E6341" i="4" s="1"/>
  <c r="P6341" i="4" s="1"/>
  <c r="C6342" i="4"/>
  <c r="C6343" i="4" l="1"/>
  <c r="A6342" i="4"/>
  <c r="D6342" i="4" s="1"/>
  <c r="E6342" i="4" s="1"/>
  <c r="P6342" i="4" s="1"/>
  <c r="O6339" i="4"/>
  <c r="B6340" i="4"/>
  <c r="O6340" i="4" l="1"/>
  <c r="B6341" i="4"/>
  <c r="A6343" i="4"/>
  <c r="D6343" i="4" s="1"/>
  <c r="E6343" i="4" s="1"/>
  <c r="P6343" i="4" s="1"/>
  <c r="C6344" i="4"/>
  <c r="C6345" i="4" l="1"/>
  <c r="A6344" i="4"/>
  <c r="D6344" i="4" s="1"/>
  <c r="E6344" i="4" s="1"/>
  <c r="P6344" i="4" s="1"/>
  <c r="O6341" i="4"/>
  <c r="B6342" i="4"/>
  <c r="O6342" i="4" l="1"/>
  <c r="B6343" i="4"/>
  <c r="A6345" i="4"/>
  <c r="D6345" i="4" s="1"/>
  <c r="E6345" i="4" s="1"/>
  <c r="P6345" i="4" s="1"/>
  <c r="C6346" i="4"/>
  <c r="C6347" i="4" l="1"/>
  <c r="A6346" i="4"/>
  <c r="D6346" i="4" s="1"/>
  <c r="E6346" i="4" s="1"/>
  <c r="P6346" i="4" s="1"/>
  <c r="O6343" i="4"/>
  <c r="B6344" i="4"/>
  <c r="O6344" i="4" l="1"/>
  <c r="B6345" i="4"/>
  <c r="A6347" i="4"/>
  <c r="D6347" i="4" s="1"/>
  <c r="E6347" i="4" s="1"/>
  <c r="P6347" i="4" s="1"/>
  <c r="C6348" i="4"/>
  <c r="C6349" i="4" l="1"/>
  <c r="A6348" i="4"/>
  <c r="D6348" i="4" s="1"/>
  <c r="E6348" i="4" s="1"/>
  <c r="P6348" i="4" s="1"/>
  <c r="O6345" i="4"/>
  <c r="B6346" i="4"/>
  <c r="O6346" i="4" l="1"/>
  <c r="B6347" i="4"/>
  <c r="A6349" i="4"/>
  <c r="D6349" i="4" s="1"/>
  <c r="E6349" i="4" s="1"/>
  <c r="P6349" i="4" s="1"/>
  <c r="C6350" i="4"/>
  <c r="C6351" i="4" l="1"/>
  <c r="A6350" i="4"/>
  <c r="D6350" i="4" s="1"/>
  <c r="E6350" i="4" s="1"/>
  <c r="P6350" i="4" s="1"/>
  <c r="O6347" i="4"/>
  <c r="B6348" i="4"/>
  <c r="O6348" i="4" l="1"/>
  <c r="B6349" i="4"/>
  <c r="A6351" i="4"/>
  <c r="D6351" i="4" s="1"/>
  <c r="E6351" i="4" s="1"/>
  <c r="P6351" i="4" s="1"/>
  <c r="C6352" i="4"/>
  <c r="C6353" i="4" l="1"/>
  <c r="A6352" i="4"/>
  <c r="D6352" i="4" s="1"/>
  <c r="E6352" i="4" s="1"/>
  <c r="P6352" i="4" s="1"/>
  <c r="O6349" i="4"/>
  <c r="B6350" i="4"/>
  <c r="O6350" i="4" l="1"/>
  <c r="B6351" i="4"/>
  <c r="A6353" i="4"/>
  <c r="D6353" i="4" s="1"/>
  <c r="E6353" i="4" s="1"/>
  <c r="P6353" i="4" s="1"/>
  <c r="C6354" i="4"/>
  <c r="C6355" i="4" l="1"/>
  <c r="A6354" i="4"/>
  <c r="D6354" i="4" s="1"/>
  <c r="E6354" i="4" s="1"/>
  <c r="P6354" i="4" s="1"/>
  <c r="O6351" i="4"/>
  <c r="B6352" i="4"/>
  <c r="O6352" i="4" l="1"/>
  <c r="B6353" i="4"/>
  <c r="A6355" i="4"/>
  <c r="D6355" i="4" s="1"/>
  <c r="E6355" i="4" s="1"/>
  <c r="P6355" i="4" s="1"/>
  <c r="C6356" i="4"/>
  <c r="C6357" i="4" l="1"/>
  <c r="A6356" i="4"/>
  <c r="D6356" i="4" s="1"/>
  <c r="E6356" i="4" s="1"/>
  <c r="P6356" i="4" s="1"/>
  <c r="O6353" i="4"/>
  <c r="B6354" i="4"/>
  <c r="O6354" i="4" l="1"/>
  <c r="B6355" i="4"/>
  <c r="A6357" i="4"/>
  <c r="D6357" i="4" s="1"/>
  <c r="E6357" i="4" s="1"/>
  <c r="P6357" i="4" s="1"/>
  <c r="C6358" i="4"/>
  <c r="C6359" i="4" l="1"/>
  <c r="A6358" i="4"/>
  <c r="D6358" i="4" s="1"/>
  <c r="E6358" i="4" s="1"/>
  <c r="P6358" i="4" s="1"/>
  <c r="O6355" i="4"/>
  <c r="B6356" i="4"/>
  <c r="O6356" i="4" l="1"/>
  <c r="B6357" i="4"/>
  <c r="A6359" i="4"/>
  <c r="D6359" i="4" s="1"/>
  <c r="E6359" i="4" s="1"/>
  <c r="P6359" i="4" s="1"/>
  <c r="C6360" i="4"/>
  <c r="C6361" i="4" l="1"/>
  <c r="A6360" i="4"/>
  <c r="D6360" i="4" s="1"/>
  <c r="E6360" i="4" s="1"/>
  <c r="P6360" i="4" s="1"/>
  <c r="O6357" i="4"/>
  <c r="B6358" i="4"/>
  <c r="O6358" i="4" l="1"/>
  <c r="B6359" i="4"/>
  <c r="A6361" i="4"/>
  <c r="D6361" i="4" s="1"/>
  <c r="E6361" i="4" s="1"/>
  <c r="P6361" i="4" s="1"/>
  <c r="C6362" i="4"/>
  <c r="C6363" i="4" l="1"/>
  <c r="A6362" i="4"/>
  <c r="D6362" i="4" s="1"/>
  <c r="E6362" i="4" s="1"/>
  <c r="P6362" i="4" s="1"/>
  <c r="O6359" i="4"/>
  <c r="B6360" i="4"/>
  <c r="O6360" i="4" l="1"/>
  <c r="B6361" i="4"/>
  <c r="A6363" i="4"/>
  <c r="D6363" i="4" s="1"/>
  <c r="E6363" i="4" s="1"/>
  <c r="P6363" i="4" s="1"/>
  <c r="C6364" i="4"/>
  <c r="C6365" i="4" l="1"/>
  <c r="A6364" i="4"/>
  <c r="D6364" i="4" s="1"/>
  <c r="E6364" i="4" s="1"/>
  <c r="P6364" i="4" s="1"/>
  <c r="O6361" i="4"/>
  <c r="B6362" i="4"/>
  <c r="O6362" i="4" l="1"/>
  <c r="B6363" i="4"/>
  <c r="A6365" i="4"/>
  <c r="D6365" i="4" s="1"/>
  <c r="E6365" i="4" s="1"/>
  <c r="P6365" i="4" s="1"/>
  <c r="C6366" i="4"/>
  <c r="C6367" i="4" l="1"/>
  <c r="A6366" i="4"/>
  <c r="D6366" i="4" s="1"/>
  <c r="E6366" i="4" s="1"/>
  <c r="P6366" i="4" s="1"/>
  <c r="O6363" i="4"/>
  <c r="B6364" i="4"/>
  <c r="O6364" i="4" l="1"/>
  <c r="B6365" i="4"/>
  <c r="A6367" i="4"/>
  <c r="D6367" i="4" s="1"/>
  <c r="E6367" i="4" s="1"/>
  <c r="P6367" i="4" s="1"/>
  <c r="C6368" i="4"/>
  <c r="C6369" i="4" l="1"/>
  <c r="A6368" i="4"/>
  <c r="D6368" i="4" s="1"/>
  <c r="E6368" i="4" s="1"/>
  <c r="P6368" i="4" s="1"/>
  <c r="O6365" i="4"/>
  <c r="B6366" i="4"/>
  <c r="O6366" i="4" l="1"/>
  <c r="B6367" i="4"/>
  <c r="A6369" i="4"/>
  <c r="D6369" i="4" s="1"/>
  <c r="E6369" i="4" s="1"/>
  <c r="P6369" i="4" s="1"/>
  <c r="C6370" i="4"/>
  <c r="C6371" i="4" l="1"/>
  <c r="A6370" i="4"/>
  <c r="D6370" i="4" s="1"/>
  <c r="E6370" i="4" s="1"/>
  <c r="P6370" i="4" s="1"/>
  <c r="O6367" i="4"/>
  <c r="B6368" i="4"/>
  <c r="O6368" i="4" l="1"/>
  <c r="B6369" i="4"/>
  <c r="A6371" i="4"/>
  <c r="D6371" i="4" s="1"/>
  <c r="E6371" i="4" s="1"/>
  <c r="P6371" i="4" s="1"/>
  <c r="C6372" i="4"/>
  <c r="C6373" i="4" l="1"/>
  <c r="A6372" i="4"/>
  <c r="D6372" i="4" s="1"/>
  <c r="E6372" i="4" s="1"/>
  <c r="P6372" i="4" s="1"/>
  <c r="O6369" i="4"/>
  <c r="B6370" i="4"/>
  <c r="O6370" i="4" l="1"/>
  <c r="B6371" i="4"/>
  <c r="A6373" i="4"/>
  <c r="D6373" i="4" s="1"/>
  <c r="E6373" i="4" s="1"/>
  <c r="P6373" i="4" s="1"/>
  <c r="C6374" i="4"/>
  <c r="C6375" i="4" l="1"/>
  <c r="A6374" i="4"/>
  <c r="D6374" i="4" s="1"/>
  <c r="E6374" i="4" s="1"/>
  <c r="P6374" i="4" s="1"/>
  <c r="O6371" i="4"/>
  <c r="B6372" i="4"/>
  <c r="O6372" i="4" l="1"/>
  <c r="B6373" i="4"/>
  <c r="A6375" i="4"/>
  <c r="D6375" i="4" s="1"/>
  <c r="E6375" i="4" s="1"/>
  <c r="P6375" i="4" s="1"/>
  <c r="C6376" i="4"/>
  <c r="C6377" i="4" l="1"/>
  <c r="A6376" i="4"/>
  <c r="D6376" i="4" s="1"/>
  <c r="E6376" i="4" s="1"/>
  <c r="P6376" i="4" s="1"/>
  <c r="O6373" i="4"/>
  <c r="B6374" i="4"/>
  <c r="O6374" i="4" l="1"/>
  <c r="B6375" i="4"/>
  <c r="A6377" i="4"/>
  <c r="D6377" i="4" s="1"/>
  <c r="E6377" i="4" s="1"/>
  <c r="P6377" i="4" s="1"/>
  <c r="C6378" i="4"/>
  <c r="C6379" i="4" l="1"/>
  <c r="A6378" i="4"/>
  <c r="D6378" i="4" s="1"/>
  <c r="E6378" i="4" s="1"/>
  <c r="P6378" i="4" s="1"/>
  <c r="O6375" i="4"/>
  <c r="B6376" i="4"/>
  <c r="O6376" i="4" l="1"/>
  <c r="B6377" i="4"/>
  <c r="A6379" i="4"/>
  <c r="D6379" i="4" s="1"/>
  <c r="E6379" i="4" s="1"/>
  <c r="P6379" i="4" s="1"/>
  <c r="C6380" i="4"/>
  <c r="C6381" i="4" l="1"/>
  <c r="A6380" i="4"/>
  <c r="D6380" i="4" s="1"/>
  <c r="E6380" i="4" s="1"/>
  <c r="P6380" i="4" s="1"/>
  <c r="O6377" i="4"/>
  <c r="B6378" i="4"/>
  <c r="O6378" i="4" l="1"/>
  <c r="B6379" i="4"/>
  <c r="A6381" i="4"/>
  <c r="D6381" i="4" s="1"/>
  <c r="E6381" i="4" s="1"/>
  <c r="P6381" i="4" s="1"/>
  <c r="C6382" i="4"/>
  <c r="C6383" i="4" l="1"/>
  <c r="A6382" i="4"/>
  <c r="D6382" i="4" s="1"/>
  <c r="E6382" i="4" s="1"/>
  <c r="P6382" i="4" s="1"/>
  <c r="O6379" i="4"/>
  <c r="B6380" i="4"/>
  <c r="O6380" i="4" l="1"/>
  <c r="B6381" i="4"/>
  <c r="A6383" i="4"/>
  <c r="D6383" i="4" s="1"/>
  <c r="E6383" i="4" s="1"/>
  <c r="P6383" i="4" s="1"/>
  <c r="C6384" i="4"/>
  <c r="C6385" i="4" l="1"/>
  <c r="A6384" i="4"/>
  <c r="D6384" i="4" s="1"/>
  <c r="E6384" i="4" s="1"/>
  <c r="P6384" i="4" s="1"/>
  <c r="O6381" i="4"/>
  <c r="B6382" i="4"/>
  <c r="O6382" i="4" l="1"/>
  <c r="B6383" i="4"/>
  <c r="A6385" i="4"/>
  <c r="D6385" i="4" s="1"/>
  <c r="E6385" i="4" s="1"/>
  <c r="P6385" i="4" s="1"/>
  <c r="C6386" i="4"/>
  <c r="C6387" i="4" l="1"/>
  <c r="A6386" i="4"/>
  <c r="D6386" i="4" s="1"/>
  <c r="E6386" i="4" s="1"/>
  <c r="P6386" i="4" s="1"/>
  <c r="O6383" i="4"/>
  <c r="B6384" i="4"/>
  <c r="O6384" i="4" l="1"/>
  <c r="B6385" i="4"/>
  <c r="A6387" i="4"/>
  <c r="D6387" i="4" s="1"/>
  <c r="E6387" i="4" s="1"/>
  <c r="P6387" i="4" s="1"/>
  <c r="C6388" i="4"/>
  <c r="C6389" i="4" l="1"/>
  <c r="A6388" i="4"/>
  <c r="D6388" i="4" s="1"/>
  <c r="E6388" i="4" s="1"/>
  <c r="P6388" i="4" s="1"/>
  <c r="O6385" i="4"/>
  <c r="B6386" i="4"/>
  <c r="O6386" i="4" l="1"/>
  <c r="B6387" i="4"/>
  <c r="A6389" i="4"/>
  <c r="D6389" i="4" s="1"/>
  <c r="E6389" i="4" s="1"/>
  <c r="P6389" i="4" s="1"/>
  <c r="C6390" i="4"/>
  <c r="C6391" i="4" l="1"/>
  <c r="A6390" i="4"/>
  <c r="D6390" i="4" s="1"/>
  <c r="E6390" i="4" s="1"/>
  <c r="P6390" i="4" s="1"/>
  <c r="O6387" i="4"/>
  <c r="B6388" i="4"/>
  <c r="O6388" i="4" l="1"/>
  <c r="B6389" i="4"/>
  <c r="A6391" i="4"/>
  <c r="D6391" i="4" s="1"/>
  <c r="E6391" i="4" s="1"/>
  <c r="P6391" i="4" s="1"/>
  <c r="C6392" i="4"/>
  <c r="C6393" i="4" l="1"/>
  <c r="A6392" i="4"/>
  <c r="D6392" i="4" s="1"/>
  <c r="E6392" i="4" s="1"/>
  <c r="P6392" i="4" s="1"/>
  <c r="O6389" i="4"/>
  <c r="B6390" i="4"/>
  <c r="O6390" i="4" l="1"/>
  <c r="B6391" i="4"/>
  <c r="A6393" i="4"/>
  <c r="D6393" i="4" s="1"/>
  <c r="E6393" i="4" s="1"/>
  <c r="P6393" i="4" s="1"/>
  <c r="C6394" i="4"/>
  <c r="C6395" i="4" l="1"/>
  <c r="A6394" i="4"/>
  <c r="D6394" i="4" s="1"/>
  <c r="E6394" i="4" s="1"/>
  <c r="P6394" i="4" s="1"/>
  <c r="O6391" i="4"/>
  <c r="B6392" i="4"/>
  <c r="O6392" i="4" l="1"/>
  <c r="B6393" i="4"/>
  <c r="A6395" i="4"/>
  <c r="D6395" i="4" s="1"/>
  <c r="E6395" i="4" s="1"/>
  <c r="P6395" i="4" s="1"/>
  <c r="C6396" i="4"/>
  <c r="C6397" i="4" l="1"/>
  <c r="A6396" i="4"/>
  <c r="D6396" i="4" s="1"/>
  <c r="E6396" i="4" s="1"/>
  <c r="P6396" i="4" s="1"/>
  <c r="O6393" i="4"/>
  <c r="B6394" i="4"/>
  <c r="O6394" i="4" l="1"/>
  <c r="B6395" i="4"/>
  <c r="A6397" i="4"/>
  <c r="D6397" i="4" s="1"/>
  <c r="E6397" i="4" s="1"/>
  <c r="P6397" i="4" s="1"/>
  <c r="C6398" i="4"/>
  <c r="C6399" i="4" l="1"/>
  <c r="A6398" i="4"/>
  <c r="D6398" i="4" s="1"/>
  <c r="E6398" i="4" s="1"/>
  <c r="P6398" i="4" s="1"/>
  <c r="O6395" i="4"/>
  <c r="B6396" i="4"/>
  <c r="O6396" i="4" l="1"/>
  <c r="B6397" i="4"/>
  <c r="A6399" i="4"/>
  <c r="D6399" i="4" s="1"/>
  <c r="E6399" i="4" s="1"/>
  <c r="P6399" i="4" s="1"/>
  <c r="C6400" i="4"/>
  <c r="C6401" i="4" l="1"/>
  <c r="A6400" i="4"/>
  <c r="D6400" i="4" s="1"/>
  <c r="E6400" i="4" s="1"/>
  <c r="P6400" i="4" s="1"/>
  <c r="O6397" i="4"/>
  <c r="B6398" i="4"/>
  <c r="O6398" i="4" l="1"/>
  <c r="B6399" i="4"/>
  <c r="A6401" i="4"/>
  <c r="D6401" i="4" s="1"/>
  <c r="E6401" i="4" s="1"/>
  <c r="P6401" i="4" s="1"/>
  <c r="C6402" i="4"/>
  <c r="C6403" i="4" l="1"/>
  <c r="A6402" i="4"/>
  <c r="D6402" i="4" s="1"/>
  <c r="E6402" i="4" s="1"/>
  <c r="P6402" i="4" s="1"/>
  <c r="O6399" i="4"/>
  <c r="B6400" i="4"/>
  <c r="O6400" i="4" l="1"/>
  <c r="B6401" i="4"/>
  <c r="A6403" i="4"/>
  <c r="D6403" i="4" s="1"/>
  <c r="E6403" i="4" s="1"/>
  <c r="P6403" i="4" s="1"/>
  <c r="C6404" i="4"/>
  <c r="C6405" i="4" l="1"/>
  <c r="A6404" i="4"/>
  <c r="D6404" i="4" s="1"/>
  <c r="E6404" i="4" s="1"/>
  <c r="P6404" i="4" s="1"/>
  <c r="O6401" i="4"/>
  <c r="B6402" i="4"/>
  <c r="O6402" i="4" l="1"/>
  <c r="B6403" i="4"/>
  <c r="A6405" i="4"/>
  <c r="D6405" i="4" s="1"/>
  <c r="E6405" i="4" s="1"/>
  <c r="P6405" i="4" s="1"/>
  <c r="C6406" i="4"/>
  <c r="C6407" i="4" l="1"/>
  <c r="A6406" i="4"/>
  <c r="D6406" i="4" s="1"/>
  <c r="E6406" i="4" s="1"/>
  <c r="P6406" i="4" s="1"/>
  <c r="O6403" i="4"/>
  <c r="B6404" i="4"/>
  <c r="O6404" i="4" l="1"/>
  <c r="B6405" i="4"/>
  <c r="A6407" i="4"/>
  <c r="D6407" i="4" s="1"/>
  <c r="E6407" i="4" s="1"/>
  <c r="P6407" i="4" s="1"/>
  <c r="C6408" i="4"/>
  <c r="C6409" i="4" l="1"/>
  <c r="A6408" i="4"/>
  <c r="D6408" i="4" s="1"/>
  <c r="E6408" i="4" s="1"/>
  <c r="P6408" i="4" s="1"/>
  <c r="O6405" i="4"/>
  <c r="B6406" i="4"/>
  <c r="O6406" i="4" l="1"/>
  <c r="B6407" i="4"/>
  <c r="A6409" i="4"/>
  <c r="D6409" i="4" s="1"/>
  <c r="E6409" i="4" s="1"/>
  <c r="P6409" i="4" s="1"/>
  <c r="C6410" i="4"/>
  <c r="C6411" i="4" l="1"/>
  <c r="A6410" i="4"/>
  <c r="D6410" i="4" s="1"/>
  <c r="E6410" i="4" s="1"/>
  <c r="P6410" i="4" s="1"/>
  <c r="O6407" i="4"/>
  <c r="B6408" i="4"/>
  <c r="O6408" i="4" l="1"/>
  <c r="B6409" i="4"/>
  <c r="A6411" i="4"/>
  <c r="D6411" i="4" s="1"/>
  <c r="E6411" i="4" s="1"/>
  <c r="P6411" i="4" s="1"/>
  <c r="C6412" i="4"/>
  <c r="C6413" i="4" l="1"/>
  <c r="A6412" i="4"/>
  <c r="D6412" i="4" s="1"/>
  <c r="E6412" i="4" s="1"/>
  <c r="P6412" i="4" s="1"/>
  <c r="O6409" i="4"/>
  <c r="B6410" i="4"/>
  <c r="O6410" i="4" l="1"/>
  <c r="B6411" i="4"/>
  <c r="A6413" i="4"/>
  <c r="D6413" i="4" s="1"/>
  <c r="E6413" i="4" s="1"/>
  <c r="P6413" i="4" s="1"/>
  <c r="C6414" i="4"/>
  <c r="C6415" i="4" l="1"/>
  <c r="A6414" i="4"/>
  <c r="D6414" i="4" s="1"/>
  <c r="E6414" i="4" s="1"/>
  <c r="P6414" i="4" s="1"/>
  <c r="O6411" i="4"/>
  <c r="B6412" i="4"/>
  <c r="O6412" i="4" l="1"/>
  <c r="B6413" i="4"/>
  <c r="A6415" i="4"/>
  <c r="D6415" i="4" s="1"/>
  <c r="E6415" i="4" s="1"/>
  <c r="P6415" i="4" s="1"/>
  <c r="C6416" i="4"/>
  <c r="C6417" i="4" l="1"/>
  <c r="A6416" i="4"/>
  <c r="D6416" i="4" s="1"/>
  <c r="E6416" i="4" s="1"/>
  <c r="P6416" i="4" s="1"/>
  <c r="O6413" i="4"/>
  <c r="B6414" i="4"/>
  <c r="O6414" i="4" l="1"/>
  <c r="B6415" i="4"/>
  <c r="A6417" i="4"/>
  <c r="D6417" i="4" s="1"/>
  <c r="E6417" i="4" s="1"/>
  <c r="P6417" i="4" s="1"/>
  <c r="C6418" i="4"/>
  <c r="C6419" i="4" l="1"/>
  <c r="A6418" i="4"/>
  <c r="D6418" i="4" s="1"/>
  <c r="E6418" i="4" s="1"/>
  <c r="P6418" i="4" s="1"/>
  <c r="O6415" i="4"/>
  <c r="B6416" i="4"/>
  <c r="O6416" i="4" l="1"/>
  <c r="B6417" i="4"/>
  <c r="A6419" i="4"/>
  <c r="D6419" i="4" s="1"/>
  <c r="E6419" i="4" s="1"/>
  <c r="P6419" i="4" s="1"/>
  <c r="C6420" i="4"/>
  <c r="C6421" i="4" l="1"/>
  <c r="A6420" i="4"/>
  <c r="D6420" i="4" s="1"/>
  <c r="E6420" i="4" s="1"/>
  <c r="P6420" i="4" s="1"/>
  <c r="O6417" i="4"/>
  <c r="B6418" i="4"/>
  <c r="O6418" i="4" l="1"/>
  <c r="B6419" i="4"/>
  <c r="A6421" i="4"/>
  <c r="D6421" i="4" s="1"/>
  <c r="E6421" i="4" s="1"/>
  <c r="P6421" i="4" s="1"/>
  <c r="C6422" i="4"/>
  <c r="C6423" i="4" l="1"/>
  <c r="A6422" i="4"/>
  <c r="D6422" i="4" s="1"/>
  <c r="E6422" i="4" s="1"/>
  <c r="P6422" i="4" s="1"/>
  <c r="O6419" i="4"/>
  <c r="B6420" i="4"/>
  <c r="O6420" i="4" l="1"/>
  <c r="B6421" i="4"/>
  <c r="A6423" i="4"/>
  <c r="D6423" i="4" s="1"/>
  <c r="E6423" i="4" s="1"/>
  <c r="P6423" i="4" s="1"/>
  <c r="C6424" i="4"/>
  <c r="C6425" i="4" l="1"/>
  <c r="A6424" i="4"/>
  <c r="D6424" i="4" s="1"/>
  <c r="E6424" i="4" s="1"/>
  <c r="P6424" i="4" s="1"/>
  <c r="O6421" i="4"/>
  <c r="B6422" i="4"/>
  <c r="O6422" i="4" l="1"/>
  <c r="B6423" i="4"/>
  <c r="A6425" i="4"/>
  <c r="D6425" i="4" s="1"/>
  <c r="E6425" i="4" s="1"/>
  <c r="P6425" i="4" s="1"/>
  <c r="C6426" i="4"/>
  <c r="C6427" i="4" l="1"/>
  <c r="A6426" i="4"/>
  <c r="D6426" i="4" s="1"/>
  <c r="E6426" i="4" s="1"/>
  <c r="P6426" i="4" s="1"/>
  <c r="O6423" i="4"/>
  <c r="B6424" i="4"/>
  <c r="O6424" i="4" l="1"/>
  <c r="B6425" i="4"/>
  <c r="A6427" i="4"/>
  <c r="D6427" i="4" s="1"/>
  <c r="E6427" i="4" s="1"/>
  <c r="P6427" i="4" s="1"/>
  <c r="C6428" i="4"/>
  <c r="C6429" i="4" l="1"/>
  <c r="A6428" i="4"/>
  <c r="D6428" i="4" s="1"/>
  <c r="E6428" i="4" s="1"/>
  <c r="P6428" i="4" s="1"/>
  <c r="O6425" i="4"/>
  <c r="B6426" i="4"/>
  <c r="O6426" i="4" l="1"/>
  <c r="B6427" i="4"/>
  <c r="A6429" i="4"/>
  <c r="D6429" i="4" s="1"/>
  <c r="E6429" i="4" s="1"/>
  <c r="P6429" i="4" s="1"/>
  <c r="C6430" i="4"/>
  <c r="C6431" i="4" l="1"/>
  <c r="A6430" i="4"/>
  <c r="D6430" i="4" s="1"/>
  <c r="E6430" i="4" s="1"/>
  <c r="P6430" i="4" s="1"/>
  <c r="O6427" i="4"/>
  <c r="B6428" i="4"/>
  <c r="O6428" i="4" l="1"/>
  <c r="B6429" i="4"/>
  <c r="A6431" i="4"/>
  <c r="D6431" i="4" s="1"/>
  <c r="E6431" i="4" s="1"/>
  <c r="P6431" i="4" s="1"/>
  <c r="C6432" i="4"/>
  <c r="C6433" i="4" l="1"/>
  <c r="A6432" i="4"/>
  <c r="D6432" i="4" s="1"/>
  <c r="E6432" i="4" s="1"/>
  <c r="P6432" i="4" s="1"/>
  <c r="O6429" i="4"/>
  <c r="B6430" i="4"/>
  <c r="O6430" i="4" l="1"/>
  <c r="B6431" i="4"/>
  <c r="A6433" i="4"/>
  <c r="D6433" i="4" s="1"/>
  <c r="E6433" i="4" s="1"/>
  <c r="P6433" i="4" s="1"/>
  <c r="C6434" i="4"/>
  <c r="C6435" i="4" l="1"/>
  <c r="A6434" i="4"/>
  <c r="D6434" i="4" s="1"/>
  <c r="E6434" i="4" s="1"/>
  <c r="P6434" i="4" s="1"/>
  <c r="O6431" i="4"/>
  <c r="B6432" i="4"/>
  <c r="O6432" i="4" l="1"/>
  <c r="B6433" i="4"/>
  <c r="A6435" i="4"/>
  <c r="D6435" i="4" s="1"/>
  <c r="E6435" i="4" s="1"/>
  <c r="P6435" i="4" s="1"/>
  <c r="C6436" i="4"/>
  <c r="C6437" i="4" l="1"/>
  <c r="A6436" i="4"/>
  <c r="D6436" i="4" s="1"/>
  <c r="E6436" i="4" s="1"/>
  <c r="P6436" i="4" s="1"/>
  <c r="O6433" i="4"/>
  <c r="B6434" i="4"/>
  <c r="O6434" i="4" l="1"/>
  <c r="B6435" i="4"/>
  <c r="A6437" i="4"/>
  <c r="D6437" i="4" s="1"/>
  <c r="E6437" i="4" s="1"/>
  <c r="P6437" i="4" s="1"/>
  <c r="C6438" i="4"/>
  <c r="C6439" i="4" l="1"/>
  <c r="A6438" i="4"/>
  <c r="D6438" i="4" s="1"/>
  <c r="E6438" i="4" s="1"/>
  <c r="P6438" i="4" s="1"/>
  <c r="O6435" i="4"/>
  <c r="B6436" i="4"/>
  <c r="O6436" i="4" l="1"/>
  <c r="B6437" i="4"/>
  <c r="A6439" i="4"/>
  <c r="D6439" i="4" s="1"/>
  <c r="E6439" i="4" s="1"/>
  <c r="P6439" i="4" s="1"/>
  <c r="C6440" i="4"/>
  <c r="C6441" i="4" l="1"/>
  <c r="A6440" i="4"/>
  <c r="D6440" i="4" s="1"/>
  <c r="E6440" i="4" s="1"/>
  <c r="P6440" i="4" s="1"/>
  <c r="O6437" i="4"/>
  <c r="B6438" i="4"/>
  <c r="O6438" i="4" l="1"/>
  <c r="B6439" i="4"/>
  <c r="A6441" i="4"/>
  <c r="D6441" i="4" s="1"/>
  <c r="E6441" i="4" s="1"/>
  <c r="P6441" i="4" s="1"/>
  <c r="C6442" i="4"/>
  <c r="C6443" i="4" l="1"/>
  <c r="A6442" i="4"/>
  <c r="D6442" i="4" s="1"/>
  <c r="E6442" i="4" s="1"/>
  <c r="P6442" i="4" s="1"/>
  <c r="O6439" i="4"/>
  <c r="B6440" i="4"/>
  <c r="O6440" i="4" l="1"/>
  <c r="B6441" i="4"/>
  <c r="A6443" i="4"/>
  <c r="D6443" i="4" s="1"/>
  <c r="E6443" i="4" s="1"/>
  <c r="P6443" i="4" s="1"/>
  <c r="C6444" i="4"/>
  <c r="C6445" i="4" l="1"/>
  <c r="A6444" i="4"/>
  <c r="D6444" i="4" s="1"/>
  <c r="E6444" i="4" s="1"/>
  <c r="P6444" i="4" s="1"/>
  <c r="O6441" i="4"/>
  <c r="B6442" i="4"/>
  <c r="O6442" i="4" l="1"/>
  <c r="B6443" i="4"/>
  <c r="A6445" i="4"/>
  <c r="D6445" i="4" s="1"/>
  <c r="E6445" i="4" s="1"/>
  <c r="P6445" i="4" s="1"/>
  <c r="C6446" i="4"/>
  <c r="C6447" i="4" l="1"/>
  <c r="A6446" i="4"/>
  <c r="D6446" i="4" s="1"/>
  <c r="E6446" i="4" s="1"/>
  <c r="P6446" i="4" s="1"/>
  <c r="O6443" i="4"/>
  <c r="B6444" i="4"/>
  <c r="O6444" i="4" l="1"/>
  <c r="B6445" i="4"/>
  <c r="A6447" i="4"/>
  <c r="D6447" i="4" s="1"/>
  <c r="E6447" i="4" s="1"/>
  <c r="P6447" i="4" s="1"/>
  <c r="C6448" i="4"/>
  <c r="C6449" i="4" l="1"/>
  <c r="A6448" i="4"/>
  <c r="D6448" i="4" s="1"/>
  <c r="E6448" i="4" s="1"/>
  <c r="P6448" i="4" s="1"/>
  <c r="O6445" i="4"/>
  <c r="B6446" i="4"/>
  <c r="O6446" i="4" l="1"/>
  <c r="B6447" i="4"/>
  <c r="A6449" i="4"/>
  <c r="D6449" i="4" s="1"/>
  <c r="E6449" i="4" s="1"/>
  <c r="P6449" i="4" s="1"/>
  <c r="C6450" i="4"/>
  <c r="C6451" i="4" l="1"/>
  <c r="A6450" i="4"/>
  <c r="D6450" i="4" s="1"/>
  <c r="E6450" i="4" s="1"/>
  <c r="P6450" i="4" s="1"/>
  <c r="O6447" i="4"/>
  <c r="B6448" i="4"/>
  <c r="O6448" i="4" l="1"/>
  <c r="B6449" i="4"/>
  <c r="A6451" i="4"/>
  <c r="D6451" i="4" s="1"/>
  <c r="E6451" i="4" s="1"/>
  <c r="P6451" i="4" s="1"/>
  <c r="C6452" i="4"/>
  <c r="C6453" i="4" l="1"/>
  <c r="A6452" i="4"/>
  <c r="D6452" i="4" s="1"/>
  <c r="E6452" i="4" s="1"/>
  <c r="P6452" i="4" s="1"/>
  <c r="O6449" i="4"/>
  <c r="B6450" i="4"/>
  <c r="O6450" i="4" l="1"/>
  <c r="B6451" i="4"/>
  <c r="A6453" i="4"/>
  <c r="D6453" i="4" s="1"/>
  <c r="E6453" i="4" s="1"/>
  <c r="P6453" i="4" s="1"/>
  <c r="C6454" i="4"/>
  <c r="C6455" i="4" l="1"/>
  <c r="A6454" i="4"/>
  <c r="D6454" i="4" s="1"/>
  <c r="E6454" i="4" s="1"/>
  <c r="P6454" i="4" s="1"/>
  <c r="O6451" i="4"/>
  <c r="B6452" i="4"/>
  <c r="O6452" i="4" l="1"/>
  <c r="B6453" i="4"/>
  <c r="A6455" i="4"/>
  <c r="D6455" i="4" s="1"/>
  <c r="E6455" i="4" s="1"/>
  <c r="P6455" i="4" s="1"/>
  <c r="C6456" i="4"/>
  <c r="C6457" i="4" l="1"/>
  <c r="A6456" i="4"/>
  <c r="D6456" i="4" s="1"/>
  <c r="E6456" i="4" s="1"/>
  <c r="P6456" i="4" s="1"/>
  <c r="O6453" i="4"/>
  <c r="B6454" i="4"/>
  <c r="O6454" i="4" l="1"/>
  <c r="B6455" i="4"/>
  <c r="A6457" i="4"/>
  <c r="D6457" i="4" s="1"/>
  <c r="E6457" i="4" s="1"/>
  <c r="P6457" i="4" s="1"/>
  <c r="C6458" i="4"/>
  <c r="C6459" i="4" l="1"/>
  <c r="A6458" i="4"/>
  <c r="D6458" i="4" s="1"/>
  <c r="E6458" i="4" s="1"/>
  <c r="P6458" i="4" s="1"/>
  <c r="O6455" i="4"/>
  <c r="B6456" i="4"/>
  <c r="O6456" i="4" l="1"/>
  <c r="B6457" i="4"/>
  <c r="A6459" i="4"/>
  <c r="D6459" i="4" s="1"/>
  <c r="E6459" i="4" s="1"/>
  <c r="P6459" i="4" s="1"/>
  <c r="C6460" i="4"/>
  <c r="C6461" i="4" l="1"/>
  <c r="A6460" i="4"/>
  <c r="D6460" i="4" s="1"/>
  <c r="E6460" i="4" s="1"/>
  <c r="P6460" i="4" s="1"/>
  <c r="O6457" i="4"/>
  <c r="B6458" i="4"/>
  <c r="O6458" i="4" l="1"/>
  <c r="B6459" i="4"/>
  <c r="A6461" i="4"/>
  <c r="D6461" i="4" s="1"/>
  <c r="E6461" i="4" s="1"/>
  <c r="P6461" i="4" s="1"/>
  <c r="C6462" i="4"/>
  <c r="C6463" i="4" l="1"/>
  <c r="A6462" i="4"/>
  <c r="D6462" i="4" s="1"/>
  <c r="E6462" i="4" s="1"/>
  <c r="P6462" i="4" s="1"/>
  <c r="O6459" i="4"/>
  <c r="B6460" i="4"/>
  <c r="O6460" i="4" l="1"/>
  <c r="B6461" i="4"/>
  <c r="A6463" i="4"/>
  <c r="D6463" i="4" s="1"/>
  <c r="E6463" i="4" s="1"/>
  <c r="P6463" i="4" s="1"/>
  <c r="C6464" i="4"/>
  <c r="C6465" i="4" l="1"/>
  <c r="A6464" i="4"/>
  <c r="D6464" i="4" s="1"/>
  <c r="E6464" i="4" s="1"/>
  <c r="P6464" i="4" s="1"/>
  <c r="O6461" i="4"/>
  <c r="B6462" i="4"/>
  <c r="O6462" i="4" l="1"/>
  <c r="B6463" i="4"/>
  <c r="A6465" i="4"/>
  <c r="D6465" i="4" s="1"/>
  <c r="E6465" i="4" s="1"/>
  <c r="P6465" i="4" s="1"/>
  <c r="C6466" i="4"/>
  <c r="C6467" i="4" l="1"/>
  <c r="A6466" i="4"/>
  <c r="D6466" i="4" s="1"/>
  <c r="E6466" i="4" s="1"/>
  <c r="P6466" i="4" s="1"/>
  <c r="O6463" i="4"/>
  <c r="B6464" i="4"/>
  <c r="O6464" i="4" l="1"/>
  <c r="B6465" i="4"/>
  <c r="A6467" i="4"/>
  <c r="D6467" i="4" s="1"/>
  <c r="E6467" i="4" s="1"/>
  <c r="P6467" i="4" s="1"/>
  <c r="C6468" i="4"/>
  <c r="C6469" i="4" l="1"/>
  <c r="A6468" i="4"/>
  <c r="D6468" i="4" s="1"/>
  <c r="E6468" i="4" s="1"/>
  <c r="P6468" i="4" s="1"/>
  <c r="O6465" i="4"/>
  <c r="B6466" i="4"/>
  <c r="O6466" i="4" l="1"/>
  <c r="B6467" i="4"/>
  <c r="A6469" i="4"/>
  <c r="D6469" i="4" s="1"/>
  <c r="E6469" i="4" s="1"/>
  <c r="P6469" i="4" s="1"/>
  <c r="C6470" i="4"/>
  <c r="C6471" i="4" l="1"/>
  <c r="A6470" i="4"/>
  <c r="D6470" i="4" s="1"/>
  <c r="E6470" i="4" s="1"/>
  <c r="P6470" i="4" s="1"/>
  <c r="O6467" i="4"/>
  <c r="B6468" i="4"/>
  <c r="O6468" i="4" l="1"/>
  <c r="B6469" i="4"/>
  <c r="A6471" i="4"/>
  <c r="D6471" i="4" s="1"/>
  <c r="E6471" i="4" s="1"/>
  <c r="P6471" i="4" s="1"/>
  <c r="C6472" i="4"/>
  <c r="C6473" i="4" l="1"/>
  <c r="A6472" i="4"/>
  <c r="D6472" i="4" s="1"/>
  <c r="E6472" i="4" s="1"/>
  <c r="P6472" i="4" s="1"/>
  <c r="O6469" i="4"/>
  <c r="B6470" i="4"/>
  <c r="O6470" i="4" l="1"/>
  <c r="B6471" i="4"/>
  <c r="A6473" i="4"/>
  <c r="D6473" i="4" s="1"/>
  <c r="E6473" i="4" s="1"/>
  <c r="P6473" i="4" s="1"/>
  <c r="C6474" i="4"/>
  <c r="C6475" i="4" l="1"/>
  <c r="A6474" i="4"/>
  <c r="D6474" i="4" s="1"/>
  <c r="E6474" i="4" s="1"/>
  <c r="P6474" i="4" s="1"/>
  <c r="O6471" i="4"/>
  <c r="B6472" i="4"/>
  <c r="O6472" i="4" l="1"/>
  <c r="B6473" i="4"/>
  <c r="A6475" i="4"/>
  <c r="D6475" i="4" s="1"/>
  <c r="E6475" i="4" s="1"/>
  <c r="P6475" i="4" s="1"/>
  <c r="C6476" i="4"/>
  <c r="C6477" i="4" l="1"/>
  <c r="A6476" i="4"/>
  <c r="D6476" i="4" s="1"/>
  <c r="E6476" i="4" s="1"/>
  <c r="P6476" i="4" s="1"/>
  <c r="O6473" i="4"/>
  <c r="B6474" i="4"/>
  <c r="O6474" i="4" l="1"/>
  <c r="B6475" i="4"/>
  <c r="A6477" i="4"/>
  <c r="D6477" i="4" s="1"/>
  <c r="E6477" i="4" s="1"/>
  <c r="P6477" i="4" s="1"/>
  <c r="C6478" i="4"/>
  <c r="C6479" i="4" l="1"/>
  <c r="A6478" i="4"/>
  <c r="D6478" i="4" s="1"/>
  <c r="E6478" i="4" s="1"/>
  <c r="P6478" i="4" s="1"/>
  <c r="O6475" i="4"/>
  <c r="B6476" i="4"/>
  <c r="O6476" i="4" l="1"/>
  <c r="B6477" i="4"/>
  <c r="A6479" i="4"/>
  <c r="D6479" i="4" s="1"/>
  <c r="E6479" i="4" s="1"/>
  <c r="P6479" i="4" s="1"/>
  <c r="C6480" i="4"/>
  <c r="C6481" i="4" l="1"/>
  <c r="A6480" i="4"/>
  <c r="D6480" i="4" s="1"/>
  <c r="E6480" i="4" s="1"/>
  <c r="P6480" i="4" s="1"/>
  <c r="O6477" i="4"/>
  <c r="B6478" i="4"/>
  <c r="O6478" i="4" l="1"/>
  <c r="B6479" i="4"/>
  <c r="A6481" i="4"/>
  <c r="D6481" i="4" s="1"/>
  <c r="E6481" i="4" s="1"/>
  <c r="P6481" i="4" s="1"/>
  <c r="C6482" i="4"/>
  <c r="C6483" i="4" l="1"/>
  <c r="A6482" i="4"/>
  <c r="D6482" i="4" s="1"/>
  <c r="E6482" i="4" s="1"/>
  <c r="P6482" i="4" s="1"/>
  <c r="O6479" i="4"/>
  <c r="B6480" i="4"/>
  <c r="O6480" i="4" l="1"/>
  <c r="B6481" i="4"/>
  <c r="A6483" i="4"/>
  <c r="D6483" i="4" s="1"/>
  <c r="E6483" i="4" s="1"/>
  <c r="P6483" i="4" s="1"/>
  <c r="C6484" i="4"/>
  <c r="C6485" i="4" l="1"/>
  <c r="A6484" i="4"/>
  <c r="D6484" i="4" s="1"/>
  <c r="E6484" i="4" s="1"/>
  <c r="P6484" i="4" s="1"/>
  <c r="O6481" i="4"/>
  <c r="B6482" i="4"/>
  <c r="O6482" i="4" l="1"/>
  <c r="B6483" i="4"/>
  <c r="A6485" i="4"/>
  <c r="D6485" i="4" s="1"/>
  <c r="E6485" i="4" s="1"/>
  <c r="P6485" i="4" s="1"/>
  <c r="C6486" i="4"/>
  <c r="C6487" i="4" l="1"/>
  <c r="A6486" i="4"/>
  <c r="D6486" i="4" s="1"/>
  <c r="E6486" i="4" s="1"/>
  <c r="P6486" i="4" s="1"/>
  <c r="O6483" i="4"/>
  <c r="B6484" i="4"/>
  <c r="O6484" i="4" l="1"/>
  <c r="B6485" i="4"/>
  <c r="A6487" i="4"/>
  <c r="D6487" i="4" s="1"/>
  <c r="E6487" i="4" s="1"/>
  <c r="P6487" i="4" s="1"/>
  <c r="C6488" i="4"/>
  <c r="C6489" i="4" l="1"/>
  <c r="A6488" i="4"/>
  <c r="D6488" i="4" s="1"/>
  <c r="E6488" i="4" s="1"/>
  <c r="P6488" i="4" s="1"/>
  <c r="O6485" i="4"/>
  <c r="B6486" i="4"/>
  <c r="O6486" i="4" l="1"/>
  <c r="B6487" i="4"/>
  <c r="A6489" i="4"/>
  <c r="D6489" i="4" s="1"/>
  <c r="E6489" i="4" s="1"/>
  <c r="P6489" i="4" s="1"/>
  <c r="C6490" i="4"/>
  <c r="C6491" i="4" l="1"/>
  <c r="A6490" i="4"/>
  <c r="D6490" i="4" s="1"/>
  <c r="E6490" i="4" s="1"/>
  <c r="P6490" i="4" s="1"/>
  <c r="O6487" i="4"/>
  <c r="B6488" i="4"/>
  <c r="O6488" i="4" l="1"/>
  <c r="B6489" i="4"/>
  <c r="A6491" i="4"/>
  <c r="D6491" i="4" s="1"/>
  <c r="E6491" i="4" s="1"/>
  <c r="P6491" i="4" s="1"/>
  <c r="C6492" i="4"/>
  <c r="C6493" i="4" l="1"/>
  <c r="A6492" i="4"/>
  <c r="D6492" i="4" s="1"/>
  <c r="E6492" i="4" s="1"/>
  <c r="P6492" i="4" s="1"/>
  <c r="O6489" i="4"/>
  <c r="B6490" i="4"/>
  <c r="O6490" i="4" l="1"/>
  <c r="B6491" i="4"/>
  <c r="A6493" i="4"/>
  <c r="D6493" i="4" s="1"/>
  <c r="E6493" i="4" s="1"/>
  <c r="P6493" i="4" s="1"/>
  <c r="C6494" i="4"/>
  <c r="C6495" i="4" l="1"/>
  <c r="A6494" i="4"/>
  <c r="D6494" i="4" s="1"/>
  <c r="E6494" i="4" s="1"/>
  <c r="P6494" i="4" s="1"/>
  <c r="O6491" i="4"/>
  <c r="B6492" i="4"/>
  <c r="O6492" i="4" l="1"/>
  <c r="B6493" i="4"/>
  <c r="A6495" i="4"/>
  <c r="D6495" i="4" s="1"/>
  <c r="E6495" i="4" s="1"/>
  <c r="P6495" i="4" s="1"/>
  <c r="C6496" i="4"/>
  <c r="C6497" i="4" l="1"/>
  <c r="A6496" i="4"/>
  <c r="D6496" i="4" s="1"/>
  <c r="E6496" i="4" s="1"/>
  <c r="P6496" i="4" s="1"/>
  <c r="O6493" i="4"/>
  <c r="B6494" i="4"/>
  <c r="O6494" i="4" l="1"/>
  <c r="B6495" i="4"/>
  <c r="A6497" i="4"/>
  <c r="D6497" i="4" s="1"/>
  <c r="E6497" i="4" s="1"/>
  <c r="P6497" i="4" s="1"/>
  <c r="C6498" i="4"/>
  <c r="C6499" i="4" l="1"/>
  <c r="A6498" i="4"/>
  <c r="D6498" i="4" s="1"/>
  <c r="E6498" i="4" s="1"/>
  <c r="P6498" i="4" s="1"/>
  <c r="O6495" i="4"/>
  <c r="B6496" i="4"/>
  <c r="O6496" i="4" l="1"/>
  <c r="B6497" i="4"/>
  <c r="A6499" i="4"/>
  <c r="D6499" i="4" s="1"/>
  <c r="E6499" i="4" s="1"/>
  <c r="P6499" i="4" s="1"/>
  <c r="C6500" i="4"/>
  <c r="C6501" i="4" l="1"/>
  <c r="A6500" i="4"/>
  <c r="D6500" i="4" s="1"/>
  <c r="E6500" i="4" s="1"/>
  <c r="P6500" i="4" s="1"/>
  <c r="O6497" i="4"/>
  <c r="B6498" i="4"/>
  <c r="O6498" i="4" l="1"/>
  <c r="B6499" i="4"/>
  <c r="A6501" i="4"/>
  <c r="D6501" i="4" s="1"/>
  <c r="E6501" i="4" s="1"/>
  <c r="P6501" i="4" s="1"/>
  <c r="C6502" i="4"/>
  <c r="C6503" i="4" l="1"/>
  <c r="A6502" i="4"/>
  <c r="D6502" i="4" s="1"/>
  <c r="E6502" i="4" s="1"/>
  <c r="P6502" i="4" s="1"/>
  <c r="O6499" i="4"/>
  <c r="B6500" i="4"/>
  <c r="O6500" i="4" l="1"/>
  <c r="B6501" i="4"/>
  <c r="A6503" i="4"/>
  <c r="D6503" i="4" s="1"/>
  <c r="E6503" i="4" s="1"/>
  <c r="P6503" i="4" s="1"/>
  <c r="C6504" i="4"/>
  <c r="C6505" i="4" l="1"/>
  <c r="A6504" i="4"/>
  <c r="D6504" i="4" s="1"/>
  <c r="E6504" i="4" s="1"/>
  <c r="P6504" i="4" s="1"/>
  <c r="O6501" i="4"/>
  <c r="B6502" i="4"/>
  <c r="O6502" i="4" l="1"/>
  <c r="B6503" i="4"/>
  <c r="A6505" i="4"/>
  <c r="D6505" i="4" s="1"/>
  <c r="E6505" i="4" s="1"/>
  <c r="P6505" i="4" s="1"/>
  <c r="C6506" i="4"/>
  <c r="C6507" i="4" l="1"/>
  <c r="A6506" i="4"/>
  <c r="D6506" i="4" s="1"/>
  <c r="E6506" i="4" s="1"/>
  <c r="P6506" i="4" s="1"/>
  <c r="O6503" i="4"/>
  <c r="B6504" i="4"/>
  <c r="O6504" i="4" l="1"/>
  <c r="B6505" i="4"/>
  <c r="A6507" i="4"/>
  <c r="D6507" i="4" s="1"/>
  <c r="E6507" i="4" s="1"/>
  <c r="P6507" i="4" s="1"/>
  <c r="C6508" i="4"/>
  <c r="C6509" i="4" l="1"/>
  <c r="A6508" i="4"/>
  <c r="D6508" i="4" s="1"/>
  <c r="E6508" i="4" s="1"/>
  <c r="P6508" i="4" s="1"/>
  <c r="O6505" i="4"/>
  <c r="B6506" i="4"/>
  <c r="O6506" i="4" l="1"/>
  <c r="B6507" i="4"/>
  <c r="A6509" i="4"/>
  <c r="D6509" i="4" s="1"/>
  <c r="E6509" i="4" s="1"/>
  <c r="P6509" i="4" s="1"/>
  <c r="C6510" i="4"/>
  <c r="C6511" i="4" l="1"/>
  <c r="A6510" i="4"/>
  <c r="D6510" i="4" s="1"/>
  <c r="E6510" i="4" s="1"/>
  <c r="P6510" i="4" s="1"/>
  <c r="O6507" i="4"/>
  <c r="B6508" i="4"/>
  <c r="O6508" i="4" l="1"/>
  <c r="B6509" i="4"/>
  <c r="A6511" i="4"/>
  <c r="D6511" i="4" s="1"/>
  <c r="E6511" i="4" s="1"/>
  <c r="P6511" i="4" s="1"/>
  <c r="C6512" i="4"/>
  <c r="C6513" i="4" l="1"/>
  <c r="A6512" i="4"/>
  <c r="D6512" i="4" s="1"/>
  <c r="E6512" i="4" s="1"/>
  <c r="P6512" i="4" s="1"/>
  <c r="O6509" i="4"/>
  <c r="B6510" i="4"/>
  <c r="O6510" i="4" l="1"/>
  <c r="B6511" i="4"/>
  <c r="A6513" i="4"/>
  <c r="D6513" i="4" s="1"/>
  <c r="E6513" i="4" s="1"/>
  <c r="P6513" i="4" s="1"/>
  <c r="C6514" i="4"/>
  <c r="C6515" i="4" l="1"/>
  <c r="A6514" i="4"/>
  <c r="D6514" i="4" s="1"/>
  <c r="E6514" i="4" s="1"/>
  <c r="P6514" i="4" s="1"/>
  <c r="O6511" i="4"/>
  <c r="B6512" i="4"/>
  <c r="O6512" i="4" l="1"/>
  <c r="B6513" i="4"/>
  <c r="A6515" i="4"/>
  <c r="D6515" i="4" s="1"/>
  <c r="E6515" i="4" s="1"/>
  <c r="P6515" i="4" s="1"/>
  <c r="C6516" i="4"/>
  <c r="C6517" i="4" l="1"/>
  <c r="A6516" i="4"/>
  <c r="D6516" i="4" s="1"/>
  <c r="E6516" i="4" s="1"/>
  <c r="P6516" i="4" s="1"/>
  <c r="O6513" i="4"/>
  <c r="B6514" i="4"/>
  <c r="O6514" i="4" l="1"/>
  <c r="B6515" i="4"/>
  <c r="A6517" i="4"/>
  <c r="D6517" i="4" s="1"/>
  <c r="E6517" i="4" s="1"/>
  <c r="P6517" i="4" s="1"/>
  <c r="C6518" i="4"/>
  <c r="C6519" i="4" l="1"/>
  <c r="A6518" i="4"/>
  <c r="D6518" i="4" s="1"/>
  <c r="E6518" i="4" s="1"/>
  <c r="P6518" i="4" s="1"/>
  <c r="O6515" i="4"/>
  <c r="B6516" i="4"/>
  <c r="O6516" i="4" l="1"/>
  <c r="B6517" i="4"/>
  <c r="A6519" i="4"/>
  <c r="D6519" i="4" s="1"/>
  <c r="E6519" i="4" s="1"/>
  <c r="P6519" i="4" s="1"/>
  <c r="C6520" i="4"/>
  <c r="C6521" i="4" l="1"/>
  <c r="A6520" i="4"/>
  <c r="D6520" i="4" s="1"/>
  <c r="E6520" i="4" s="1"/>
  <c r="P6520" i="4" s="1"/>
  <c r="O6517" i="4"/>
  <c r="B6518" i="4"/>
  <c r="O6518" i="4" l="1"/>
  <c r="B6519" i="4"/>
  <c r="A6521" i="4"/>
  <c r="D6521" i="4" s="1"/>
  <c r="E6521" i="4" s="1"/>
  <c r="P6521" i="4" s="1"/>
  <c r="C6522" i="4"/>
  <c r="C6523" i="4" l="1"/>
  <c r="A6522" i="4"/>
  <c r="D6522" i="4" s="1"/>
  <c r="E6522" i="4" s="1"/>
  <c r="P6522" i="4" s="1"/>
  <c r="O6519" i="4"/>
  <c r="B6520" i="4"/>
  <c r="O6520" i="4" l="1"/>
  <c r="B6521" i="4"/>
  <c r="A6523" i="4"/>
  <c r="D6523" i="4" s="1"/>
  <c r="E6523" i="4" s="1"/>
  <c r="P6523" i="4" s="1"/>
  <c r="C6524" i="4"/>
  <c r="C6525" i="4" l="1"/>
  <c r="A6524" i="4"/>
  <c r="D6524" i="4" s="1"/>
  <c r="E6524" i="4" s="1"/>
  <c r="P6524" i="4" s="1"/>
  <c r="O6521" i="4"/>
  <c r="B6522" i="4"/>
  <c r="O6522" i="4" l="1"/>
  <c r="B6523" i="4"/>
  <c r="A6525" i="4"/>
  <c r="D6525" i="4" s="1"/>
  <c r="E6525" i="4" s="1"/>
  <c r="P6525" i="4" s="1"/>
  <c r="C6526" i="4"/>
  <c r="O6523" i="4" l="1"/>
  <c r="B6524" i="4"/>
  <c r="C6527" i="4"/>
  <c r="A6526" i="4"/>
  <c r="D6526" i="4" s="1"/>
  <c r="E6526" i="4" s="1"/>
  <c r="P6526" i="4" s="1"/>
  <c r="A6527" i="4" l="1"/>
  <c r="D6527" i="4" s="1"/>
  <c r="E6527" i="4" s="1"/>
  <c r="P6527" i="4" s="1"/>
  <c r="C6528" i="4"/>
  <c r="O6524" i="4"/>
  <c r="B6525" i="4"/>
  <c r="O6525" i="4" l="1"/>
  <c r="B6526" i="4"/>
  <c r="C6529" i="4"/>
  <c r="A6528" i="4"/>
  <c r="D6528" i="4" s="1"/>
  <c r="E6528" i="4" s="1"/>
  <c r="P6528" i="4" s="1"/>
  <c r="A6529" i="4" l="1"/>
  <c r="D6529" i="4" s="1"/>
  <c r="E6529" i="4" s="1"/>
  <c r="P6529" i="4" s="1"/>
  <c r="C6530" i="4"/>
  <c r="O6526" i="4"/>
  <c r="B6527" i="4"/>
  <c r="O6527" i="4" l="1"/>
  <c r="B6528" i="4"/>
  <c r="C6531" i="4"/>
  <c r="A6530" i="4"/>
  <c r="D6530" i="4" s="1"/>
  <c r="E6530" i="4" s="1"/>
  <c r="P6530" i="4" s="1"/>
  <c r="A6531" i="4" l="1"/>
  <c r="D6531" i="4" s="1"/>
  <c r="E6531" i="4" s="1"/>
  <c r="P6531" i="4" s="1"/>
  <c r="C6532" i="4"/>
  <c r="O6528" i="4"/>
  <c r="B6529" i="4"/>
  <c r="O6529" i="4" l="1"/>
  <c r="B6530" i="4"/>
  <c r="A6532" i="4"/>
  <c r="D6532" i="4" s="1"/>
  <c r="E6532" i="4" s="1"/>
  <c r="P6532" i="4" s="1"/>
  <c r="C6533" i="4"/>
  <c r="A6533" i="4" l="1"/>
  <c r="D6533" i="4" s="1"/>
  <c r="E6533" i="4" s="1"/>
  <c r="P6533" i="4" s="1"/>
  <c r="C6534" i="4"/>
  <c r="O6530" i="4"/>
  <c r="B6531" i="4"/>
  <c r="O6531" i="4" l="1"/>
  <c r="B6532" i="4"/>
  <c r="A6534" i="4"/>
  <c r="D6534" i="4" s="1"/>
  <c r="E6534" i="4" s="1"/>
  <c r="P6534" i="4" s="1"/>
  <c r="C6535" i="4"/>
  <c r="A6535" i="4" l="1"/>
  <c r="D6535" i="4" s="1"/>
  <c r="E6535" i="4" s="1"/>
  <c r="P6535" i="4" s="1"/>
  <c r="C6536" i="4"/>
  <c r="O6532" i="4"/>
  <c r="B6533" i="4"/>
  <c r="O6533" i="4" l="1"/>
  <c r="B6534" i="4"/>
  <c r="A6536" i="4"/>
  <c r="D6536" i="4" s="1"/>
  <c r="E6536" i="4" s="1"/>
  <c r="P6536" i="4" s="1"/>
  <c r="C6537" i="4"/>
  <c r="A6537" i="4" l="1"/>
  <c r="D6537" i="4" s="1"/>
  <c r="E6537" i="4" s="1"/>
  <c r="P6537" i="4" s="1"/>
  <c r="C6538" i="4"/>
  <c r="O6534" i="4"/>
  <c r="B6535" i="4"/>
  <c r="O6535" i="4" l="1"/>
  <c r="B6536" i="4"/>
  <c r="A6538" i="4"/>
  <c r="D6538" i="4" s="1"/>
  <c r="E6538" i="4" s="1"/>
  <c r="P6538" i="4" s="1"/>
  <c r="C6539" i="4"/>
  <c r="A6539" i="4" l="1"/>
  <c r="D6539" i="4" s="1"/>
  <c r="E6539" i="4" s="1"/>
  <c r="P6539" i="4" s="1"/>
  <c r="C6540" i="4"/>
  <c r="O6536" i="4"/>
  <c r="B6537" i="4"/>
  <c r="O6537" i="4" l="1"/>
  <c r="B6538" i="4"/>
  <c r="A6540" i="4"/>
  <c r="D6540" i="4" s="1"/>
  <c r="E6540" i="4" s="1"/>
  <c r="P6540" i="4" s="1"/>
  <c r="C6541" i="4"/>
  <c r="A6541" i="4" l="1"/>
  <c r="D6541" i="4" s="1"/>
  <c r="E6541" i="4" s="1"/>
  <c r="P6541" i="4" s="1"/>
  <c r="C6542" i="4"/>
  <c r="O6538" i="4"/>
  <c r="B6539" i="4"/>
  <c r="O6539" i="4" l="1"/>
  <c r="B6540" i="4"/>
  <c r="A6542" i="4"/>
  <c r="D6542" i="4" s="1"/>
  <c r="E6542" i="4" s="1"/>
  <c r="P6542" i="4" s="1"/>
  <c r="C6543" i="4"/>
  <c r="A6543" i="4" l="1"/>
  <c r="D6543" i="4" s="1"/>
  <c r="E6543" i="4" s="1"/>
  <c r="P6543" i="4" s="1"/>
  <c r="C6544" i="4"/>
  <c r="O6540" i="4"/>
  <c r="B6541" i="4"/>
  <c r="O6541" i="4" l="1"/>
  <c r="B6542" i="4"/>
  <c r="A6544" i="4"/>
  <c r="D6544" i="4" s="1"/>
  <c r="E6544" i="4" s="1"/>
  <c r="P6544" i="4" s="1"/>
  <c r="C6545" i="4"/>
  <c r="A6545" i="4" l="1"/>
  <c r="D6545" i="4" s="1"/>
  <c r="E6545" i="4" s="1"/>
  <c r="P6545" i="4" s="1"/>
  <c r="C6546" i="4"/>
  <c r="O6542" i="4"/>
  <c r="B6543" i="4"/>
  <c r="O6543" i="4" l="1"/>
  <c r="B6544" i="4"/>
  <c r="A6546" i="4"/>
  <c r="D6546" i="4" s="1"/>
  <c r="E6546" i="4" s="1"/>
  <c r="P6546" i="4" s="1"/>
  <c r="C6547" i="4"/>
  <c r="A6547" i="4" l="1"/>
  <c r="D6547" i="4" s="1"/>
  <c r="E6547" i="4" s="1"/>
  <c r="P6547" i="4" s="1"/>
  <c r="C6548" i="4"/>
  <c r="O6544" i="4"/>
  <c r="B6545" i="4"/>
  <c r="A6548" i="4" l="1"/>
  <c r="D6548" i="4" s="1"/>
  <c r="E6548" i="4" s="1"/>
  <c r="P6548" i="4" s="1"/>
  <c r="C6549" i="4"/>
  <c r="O6545" i="4"/>
  <c r="B6546" i="4"/>
  <c r="O6546" i="4" l="1"/>
  <c r="B6547" i="4"/>
  <c r="A6549" i="4"/>
  <c r="D6549" i="4" s="1"/>
  <c r="E6549" i="4" s="1"/>
  <c r="P6549" i="4" s="1"/>
  <c r="C6550" i="4"/>
  <c r="A6550" i="4" l="1"/>
  <c r="D6550" i="4" s="1"/>
  <c r="E6550" i="4" s="1"/>
  <c r="P6550" i="4" s="1"/>
  <c r="C6551" i="4"/>
  <c r="O6547" i="4"/>
  <c r="B6548" i="4"/>
  <c r="O6548" i="4" l="1"/>
  <c r="B6549" i="4"/>
  <c r="A6551" i="4"/>
  <c r="D6551" i="4" s="1"/>
  <c r="E6551" i="4" s="1"/>
  <c r="P6551" i="4" s="1"/>
  <c r="C6552" i="4"/>
  <c r="A6552" i="4" l="1"/>
  <c r="D6552" i="4" s="1"/>
  <c r="E6552" i="4" s="1"/>
  <c r="P6552" i="4" s="1"/>
  <c r="C6553" i="4"/>
  <c r="O6549" i="4"/>
  <c r="B6550" i="4"/>
  <c r="O6550" i="4" l="1"/>
  <c r="B6551" i="4"/>
  <c r="A6553" i="4"/>
  <c r="D6553" i="4" s="1"/>
  <c r="E6553" i="4" s="1"/>
  <c r="P6553" i="4" s="1"/>
  <c r="C6554" i="4"/>
  <c r="A6554" i="4" l="1"/>
  <c r="D6554" i="4" s="1"/>
  <c r="E6554" i="4" s="1"/>
  <c r="P6554" i="4" s="1"/>
  <c r="C6555" i="4"/>
  <c r="O6551" i="4"/>
  <c r="B6552" i="4"/>
  <c r="O6552" i="4" l="1"/>
  <c r="B6553" i="4"/>
  <c r="A6555" i="4"/>
  <c r="D6555" i="4" s="1"/>
  <c r="E6555" i="4" s="1"/>
  <c r="P6555" i="4" s="1"/>
  <c r="C6556" i="4"/>
  <c r="A6556" i="4" l="1"/>
  <c r="D6556" i="4" s="1"/>
  <c r="E6556" i="4" s="1"/>
  <c r="P6556" i="4" s="1"/>
  <c r="C6557" i="4"/>
  <c r="O6553" i="4"/>
  <c r="B6554" i="4"/>
  <c r="O6554" i="4" l="1"/>
  <c r="B6555" i="4"/>
  <c r="A6557" i="4"/>
  <c r="D6557" i="4" s="1"/>
  <c r="E6557" i="4" s="1"/>
  <c r="P6557" i="4" s="1"/>
  <c r="C6558" i="4"/>
  <c r="A6558" i="4" l="1"/>
  <c r="D6558" i="4" s="1"/>
  <c r="E6558" i="4" s="1"/>
  <c r="P6558" i="4" s="1"/>
  <c r="C6559" i="4"/>
  <c r="O6555" i="4"/>
  <c r="B6556" i="4"/>
  <c r="O6556" i="4" l="1"/>
  <c r="B6557" i="4"/>
  <c r="A6559" i="4"/>
  <c r="D6559" i="4" s="1"/>
  <c r="E6559" i="4" s="1"/>
  <c r="P6559" i="4" s="1"/>
  <c r="C6560" i="4"/>
  <c r="A6560" i="4" l="1"/>
  <c r="D6560" i="4" s="1"/>
  <c r="E6560" i="4" s="1"/>
  <c r="P6560" i="4" s="1"/>
  <c r="C6561" i="4"/>
  <c r="O6557" i="4"/>
  <c r="B6558" i="4"/>
  <c r="O6558" i="4" l="1"/>
  <c r="B6559" i="4"/>
  <c r="A6561" i="4"/>
  <c r="D6561" i="4" s="1"/>
  <c r="E6561" i="4" s="1"/>
  <c r="P6561" i="4" s="1"/>
  <c r="C6562" i="4"/>
  <c r="A6562" i="4" l="1"/>
  <c r="D6562" i="4" s="1"/>
  <c r="E6562" i="4" s="1"/>
  <c r="P6562" i="4" s="1"/>
  <c r="C6563" i="4"/>
  <c r="O6559" i="4"/>
  <c r="B6560" i="4"/>
  <c r="O6560" i="4" l="1"/>
  <c r="B6561" i="4"/>
  <c r="A6563" i="4"/>
  <c r="D6563" i="4" s="1"/>
  <c r="E6563" i="4" s="1"/>
  <c r="P6563" i="4" s="1"/>
  <c r="C6564" i="4"/>
  <c r="A6564" i="4" l="1"/>
  <c r="D6564" i="4" s="1"/>
  <c r="E6564" i="4" s="1"/>
  <c r="P6564" i="4" s="1"/>
  <c r="C6565" i="4"/>
  <c r="O6561" i="4"/>
  <c r="B6562" i="4"/>
  <c r="O6562" i="4" l="1"/>
  <c r="B6563" i="4"/>
  <c r="A6565" i="4"/>
  <c r="D6565" i="4" s="1"/>
  <c r="E6565" i="4" s="1"/>
  <c r="P6565" i="4" s="1"/>
  <c r="C6566" i="4"/>
  <c r="A6566" i="4" l="1"/>
  <c r="D6566" i="4" s="1"/>
  <c r="E6566" i="4" s="1"/>
  <c r="P6566" i="4" s="1"/>
  <c r="C6567" i="4"/>
  <c r="O6563" i="4"/>
  <c r="B6564" i="4"/>
  <c r="O6564" i="4" l="1"/>
  <c r="B6565" i="4"/>
  <c r="A6567" i="4"/>
  <c r="D6567" i="4" s="1"/>
  <c r="E6567" i="4" s="1"/>
  <c r="P6567" i="4" s="1"/>
  <c r="C6568" i="4"/>
  <c r="A6568" i="4" l="1"/>
  <c r="D6568" i="4" s="1"/>
  <c r="E6568" i="4" s="1"/>
  <c r="P6568" i="4" s="1"/>
  <c r="C6569" i="4"/>
  <c r="O6565" i="4"/>
  <c r="B6566" i="4"/>
  <c r="O6566" i="4" l="1"/>
  <c r="B6567" i="4"/>
  <c r="A6569" i="4"/>
  <c r="D6569" i="4" s="1"/>
  <c r="E6569" i="4" s="1"/>
  <c r="P6569" i="4" s="1"/>
  <c r="C6570" i="4"/>
  <c r="A6570" i="4" l="1"/>
  <c r="D6570" i="4" s="1"/>
  <c r="E6570" i="4" s="1"/>
  <c r="P6570" i="4" s="1"/>
  <c r="C6571" i="4"/>
  <c r="O6567" i="4"/>
  <c r="B6568" i="4"/>
  <c r="O6568" i="4" l="1"/>
  <c r="B6569" i="4"/>
  <c r="A6571" i="4"/>
  <c r="D6571" i="4" s="1"/>
  <c r="E6571" i="4" s="1"/>
  <c r="P6571" i="4" s="1"/>
  <c r="C6572" i="4"/>
  <c r="A6572" i="4" l="1"/>
  <c r="D6572" i="4" s="1"/>
  <c r="E6572" i="4" s="1"/>
  <c r="P6572" i="4" s="1"/>
  <c r="C6573" i="4"/>
  <c r="O6569" i="4"/>
  <c r="B6570" i="4"/>
  <c r="O6570" i="4" l="1"/>
  <c r="B6571" i="4"/>
  <c r="A6573" i="4"/>
  <c r="D6573" i="4" s="1"/>
  <c r="E6573" i="4" s="1"/>
  <c r="P6573" i="4" s="1"/>
  <c r="C6574" i="4"/>
  <c r="A6574" i="4" l="1"/>
  <c r="D6574" i="4" s="1"/>
  <c r="E6574" i="4" s="1"/>
  <c r="P6574" i="4" s="1"/>
  <c r="C6575" i="4"/>
  <c r="O6571" i="4"/>
  <c r="B6572" i="4"/>
  <c r="O6572" i="4" l="1"/>
  <c r="B6573" i="4"/>
  <c r="A6575" i="4"/>
  <c r="D6575" i="4" s="1"/>
  <c r="E6575" i="4" s="1"/>
  <c r="P6575" i="4" s="1"/>
  <c r="C6576" i="4"/>
  <c r="A6576" i="4" l="1"/>
  <c r="D6576" i="4" s="1"/>
  <c r="E6576" i="4" s="1"/>
  <c r="P6576" i="4" s="1"/>
  <c r="C6577" i="4"/>
  <c r="O6573" i="4"/>
  <c r="B6574" i="4"/>
  <c r="O6574" i="4" l="1"/>
  <c r="B6575" i="4"/>
  <c r="A6577" i="4"/>
  <c r="D6577" i="4" s="1"/>
  <c r="E6577" i="4" s="1"/>
  <c r="P6577" i="4" s="1"/>
  <c r="C6578" i="4"/>
  <c r="O6575" i="4" l="1"/>
  <c r="B6576" i="4"/>
  <c r="A6578" i="4"/>
  <c r="D6578" i="4" s="1"/>
  <c r="E6578" i="4" s="1"/>
  <c r="P6578" i="4" s="1"/>
  <c r="C6579" i="4"/>
  <c r="A6579" i="4" l="1"/>
  <c r="D6579" i="4" s="1"/>
  <c r="E6579" i="4" s="1"/>
  <c r="P6579" i="4" s="1"/>
  <c r="C6580" i="4"/>
  <c r="O6576" i="4"/>
  <c r="B6577" i="4"/>
  <c r="O6577" i="4" l="1"/>
  <c r="B6578" i="4"/>
  <c r="A6580" i="4"/>
  <c r="D6580" i="4" s="1"/>
  <c r="E6580" i="4" s="1"/>
  <c r="P6580" i="4" s="1"/>
  <c r="C6581" i="4"/>
  <c r="A6581" i="4" l="1"/>
  <c r="D6581" i="4" s="1"/>
  <c r="E6581" i="4" s="1"/>
  <c r="P6581" i="4" s="1"/>
  <c r="C6582" i="4"/>
  <c r="O6578" i="4"/>
  <c r="B6579" i="4"/>
  <c r="O6579" i="4" l="1"/>
  <c r="B6580" i="4"/>
  <c r="A6582" i="4"/>
  <c r="D6582" i="4" s="1"/>
  <c r="E6582" i="4" s="1"/>
  <c r="P6582" i="4" s="1"/>
  <c r="C6583" i="4"/>
  <c r="A6583" i="4" l="1"/>
  <c r="D6583" i="4" s="1"/>
  <c r="E6583" i="4" s="1"/>
  <c r="P6583" i="4" s="1"/>
  <c r="C6584" i="4"/>
  <c r="O6580" i="4"/>
  <c r="B6581" i="4"/>
  <c r="O6581" i="4" l="1"/>
  <c r="B6582" i="4"/>
  <c r="A6584" i="4"/>
  <c r="D6584" i="4" s="1"/>
  <c r="E6584" i="4" s="1"/>
  <c r="P6584" i="4" s="1"/>
  <c r="C6585" i="4"/>
  <c r="A6585" i="4" l="1"/>
  <c r="D6585" i="4" s="1"/>
  <c r="E6585" i="4" s="1"/>
  <c r="P6585" i="4" s="1"/>
  <c r="C6586" i="4"/>
  <c r="O6582" i="4"/>
  <c r="B6583" i="4"/>
  <c r="O6583" i="4" l="1"/>
  <c r="B6584" i="4"/>
  <c r="A6586" i="4"/>
  <c r="D6586" i="4" s="1"/>
  <c r="E6586" i="4" s="1"/>
  <c r="P6586" i="4" s="1"/>
  <c r="C6587" i="4"/>
  <c r="A6587" i="4" l="1"/>
  <c r="D6587" i="4" s="1"/>
  <c r="E6587" i="4" s="1"/>
  <c r="P6587" i="4" s="1"/>
  <c r="C6588" i="4"/>
  <c r="O6584" i="4"/>
  <c r="B6585" i="4"/>
  <c r="O6585" i="4" l="1"/>
  <c r="B6586" i="4"/>
  <c r="A6588" i="4"/>
  <c r="D6588" i="4" s="1"/>
  <c r="E6588" i="4" s="1"/>
  <c r="P6588" i="4" s="1"/>
  <c r="C6589" i="4"/>
  <c r="A6589" i="4" l="1"/>
  <c r="D6589" i="4" s="1"/>
  <c r="E6589" i="4" s="1"/>
  <c r="P6589" i="4" s="1"/>
  <c r="C6590" i="4"/>
  <c r="O6586" i="4"/>
  <c r="B6587" i="4"/>
  <c r="O6587" i="4" l="1"/>
  <c r="B6588" i="4"/>
  <c r="A6590" i="4"/>
  <c r="D6590" i="4" s="1"/>
  <c r="E6590" i="4" s="1"/>
  <c r="P6590" i="4" s="1"/>
  <c r="C6591" i="4"/>
  <c r="A6591" i="4" l="1"/>
  <c r="D6591" i="4" s="1"/>
  <c r="E6591" i="4" s="1"/>
  <c r="P6591" i="4" s="1"/>
  <c r="C6592" i="4"/>
  <c r="O6588" i="4"/>
  <c r="B6589" i="4"/>
  <c r="O6589" i="4" l="1"/>
  <c r="B6590" i="4"/>
  <c r="A6592" i="4"/>
  <c r="D6592" i="4" s="1"/>
  <c r="E6592" i="4" s="1"/>
  <c r="P6592" i="4" s="1"/>
  <c r="C6593" i="4"/>
  <c r="A6593" i="4" l="1"/>
  <c r="D6593" i="4" s="1"/>
  <c r="E6593" i="4" s="1"/>
  <c r="P6593" i="4" s="1"/>
  <c r="C6594" i="4"/>
  <c r="O6590" i="4"/>
  <c r="B6591" i="4"/>
  <c r="O6591" i="4" l="1"/>
  <c r="B6592" i="4"/>
  <c r="A6594" i="4"/>
  <c r="D6594" i="4" s="1"/>
  <c r="E6594" i="4" s="1"/>
  <c r="P6594" i="4" s="1"/>
  <c r="C6595" i="4"/>
  <c r="A6595" i="4" l="1"/>
  <c r="D6595" i="4" s="1"/>
  <c r="E6595" i="4" s="1"/>
  <c r="P6595" i="4" s="1"/>
  <c r="C6596" i="4"/>
  <c r="O6592" i="4"/>
  <c r="B6593" i="4"/>
  <c r="A6596" i="4" l="1"/>
  <c r="D6596" i="4" s="1"/>
  <c r="E6596" i="4" s="1"/>
  <c r="P6596" i="4" s="1"/>
  <c r="C6597" i="4"/>
  <c r="O6593" i="4"/>
  <c r="B6594" i="4"/>
  <c r="O6594" i="4" l="1"/>
  <c r="B6595" i="4"/>
  <c r="A6597" i="4"/>
  <c r="D6597" i="4" s="1"/>
  <c r="E6597" i="4" s="1"/>
  <c r="P6597" i="4" s="1"/>
  <c r="C6598" i="4"/>
  <c r="A6598" i="4" l="1"/>
  <c r="D6598" i="4" s="1"/>
  <c r="E6598" i="4" s="1"/>
  <c r="P6598" i="4" s="1"/>
  <c r="C6599" i="4"/>
  <c r="O6595" i="4"/>
  <c r="B6596" i="4"/>
  <c r="A6599" i="4" l="1"/>
  <c r="D6599" i="4" s="1"/>
  <c r="E6599" i="4" s="1"/>
  <c r="P6599" i="4" s="1"/>
  <c r="C6600" i="4"/>
  <c r="O6596" i="4"/>
  <c r="B6597" i="4"/>
  <c r="O6597" i="4" l="1"/>
  <c r="B6598" i="4"/>
  <c r="A6600" i="4"/>
  <c r="D6600" i="4" s="1"/>
  <c r="E6600" i="4" s="1"/>
  <c r="P6600" i="4" s="1"/>
  <c r="C6601" i="4"/>
  <c r="A6601" i="4" l="1"/>
  <c r="D6601" i="4" s="1"/>
  <c r="E6601" i="4" s="1"/>
  <c r="P6601" i="4" s="1"/>
  <c r="C6602" i="4"/>
  <c r="O6598" i="4"/>
  <c r="B6599" i="4"/>
  <c r="O6599" i="4" l="1"/>
  <c r="B6600" i="4"/>
  <c r="A6602" i="4"/>
  <c r="D6602" i="4" s="1"/>
  <c r="E6602" i="4" s="1"/>
  <c r="P6602" i="4" s="1"/>
  <c r="C6603" i="4"/>
  <c r="A6603" i="4" l="1"/>
  <c r="D6603" i="4" s="1"/>
  <c r="E6603" i="4" s="1"/>
  <c r="P6603" i="4" s="1"/>
  <c r="C6604" i="4"/>
  <c r="O6600" i="4"/>
  <c r="B6601" i="4"/>
  <c r="O6601" i="4" l="1"/>
  <c r="B6602" i="4"/>
  <c r="A6604" i="4"/>
  <c r="D6604" i="4" s="1"/>
  <c r="E6604" i="4" s="1"/>
  <c r="P6604" i="4" s="1"/>
  <c r="C6605" i="4"/>
  <c r="A6605" i="4" l="1"/>
  <c r="D6605" i="4" s="1"/>
  <c r="E6605" i="4" s="1"/>
  <c r="P6605" i="4" s="1"/>
  <c r="C6606" i="4"/>
  <c r="O6602" i="4"/>
  <c r="B6603" i="4"/>
  <c r="O6603" i="4" l="1"/>
  <c r="B6604" i="4"/>
  <c r="A6606" i="4"/>
  <c r="D6606" i="4" s="1"/>
  <c r="E6606" i="4" s="1"/>
  <c r="P6606" i="4" s="1"/>
  <c r="C6607" i="4"/>
  <c r="A6607" i="4" l="1"/>
  <c r="D6607" i="4" s="1"/>
  <c r="E6607" i="4" s="1"/>
  <c r="P6607" i="4" s="1"/>
  <c r="C6608" i="4"/>
  <c r="O6604" i="4"/>
  <c r="B6605" i="4"/>
  <c r="O6605" i="4" l="1"/>
  <c r="B6606" i="4"/>
  <c r="A6608" i="4"/>
  <c r="D6608" i="4" s="1"/>
  <c r="E6608" i="4" s="1"/>
  <c r="P6608" i="4" s="1"/>
  <c r="C6609" i="4"/>
  <c r="A6609" i="4" l="1"/>
  <c r="D6609" i="4" s="1"/>
  <c r="E6609" i="4" s="1"/>
  <c r="P6609" i="4" s="1"/>
  <c r="C6610" i="4"/>
  <c r="O6606" i="4"/>
  <c r="B6607" i="4"/>
  <c r="A6610" i="4" l="1"/>
  <c r="D6610" i="4" s="1"/>
  <c r="E6610" i="4" s="1"/>
  <c r="P6610" i="4" s="1"/>
  <c r="C6611" i="4"/>
  <c r="O6607" i="4"/>
  <c r="B6608" i="4"/>
  <c r="O6608" i="4" l="1"/>
  <c r="B6609" i="4"/>
  <c r="A6611" i="4"/>
  <c r="D6611" i="4" s="1"/>
  <c r="E6611" i="4" s="1"/>
  <c r="P6611" i="4" s="1"/>
  <c r="C6612" i="4"/>
  <c r="A6612" i="4" l="1"/>
  <c r="D6612" i="4" s="1"/>
  <c r="E6612" i="4" s="1"/>
  <c r="P6612" i="4" s="1"/>
  <c r="C6613" i="4"/>
  <c r="O6609" i="4"/>
  <c r="B6610" i="4"/>
  <c r="O6610" i="4" l="1"/>
  <c r="B6611" i="4"/>
  <c r="A6613" i="4"/>
  <c r="D6613" i="4" s="1"/>
  <c r="E6613" i="4" s="1"/>
  <c r="P6613" i="4" s="1"/>
  <c r="C6614" i="4"/>
  <c r="A6614" i="4" l="1"/>
  <c r="D6614" i="4" s="1"/>
  <c r="E6614" i="4" s="1"/>
  <c r="P6614" i="4" s="1"/>
  <c r="C6615" i="4"/>
  <c r="O6611" i="4"/>
  <c r="B6612" i="4"/>
  <c r="A6615" i="4" l="1"/>
  <c r="D6615" i="4" s="1"/>
  <c r="E6615" i="4" s="1"/>
  <c r="P6615" i="4" s="1"/>
  <c r="C6616" i="4"/>
  <c r="O6612" i="4"/>
  <c r="B6613" i="4"/>
  <c r="O6613" i="4" l="1"/>
  <c r="B6614" i="4"/>
  <c r="A6616" i="4"/>
  <c r="D6616" i="4" s="1"/>
  <c r="E6616" i="4" s="1"/>
  <c r="P6616" i="4" s="1"/>
  <c r="C6617" i="4"/>
  <c r="A6617" i="4" l="1"/>
  <c r="D6617" i="4" s="1"/>
  <c r="E6617" i="4" s="1"/>
  <c r="P6617" i="4" s="1"/>
  <c r="C6618" i="4"/>
  <c r="O6614" i="4"/>
  <c r="B6615" i="4"/>
  <c r="O6615" i="4" l="1"/>
  <c r="B6616" i="4"/>
  <c r="A6618" i="4"/>
  <c r="D6618" i="4" s="1"/>
  <c r="E6618" i="4" s="1"/>
  <c r="P6618" i="4" s="1"/>
  <c r="C6619" i="4"/>
  <c r="A6619" i="4" l="1"/>
  <c r="D6619" i="4" s="1"/>
  <c r="E6619" i="4" s="1"/>
  <c r="P6619" i="4" s="1"/>
  <c r="C6620" i="4"/>
  <c r="O6616" i="4"/>
  <c r="B6617" i="4"/>
  <c r="A6620" i="4" l="1"/>
  <c r="D6620" i="4" s="1"/>
  <c r="E6620" i="4" s="1"/>
  <c r="P6620" i="4" s="1"/>
  <c r="C6621" i="4"/>
  <c r="O6617" i="4"/>
  <c r="B6618" i="4"/>
  <c r="O6618" i="4" l="1"/>
  <c r="B6619" i="4"/>
  <c r="A6621" i="4"/>
  <c r="D6621" i="4" s="1"/>
  <c r="E6621" i="4" s="1"/>
  <c r="P6621" i="4" s="1"/>
  <c r="C6622" i="4"/>
  <c r="A6622" i="4" l="1"/>
  <c r="D6622" i="4" s="1"/>
  <c r="E6622" i="4" s="1"/>
  <c r="P6622" i="4" s="1"/>
  <c r="C6623" i="4"/>
  <c r="O6619" i="4"/>
  <c r="B6620" i="4"/>
  <c r="O6620" i="4" l="1"/>
  <c r="B6621" i="4"/>
  <c r="A6623" i="4"/>
  <c r="D6623" i="4" s="1"/>
  <c r="E6623" i="4" s="1"/>
  <c r="P6623" i="4" s="1"/>
  <c r="C6624" i="4"/>
  <c r="A6624" i="4" l="1"/>
  <c r="D6624" i="4" s="1"/>
  <c r="E6624" i="4" s="1"/>
  <c r="P6624" i="4" s="1"/>
  <c r="C6625" i="4"/>
  <c r="O6621" i="4"/>
  <c r="B6622" i="4"/>
  <c r="O6622" i="4" l="1"/>
  <c r="B6623" i="4"/>
  <c r="A6625" i="4"/>
  <c r="D6625" i="4" s="1"/>
  <c r="E6625" i="4" s="1"/>
  <c r="P6625" i="4" s="1"/>
  <c r="C6626" i="4"/>
  <c r="A6626" i="4" l="1"/>
  <c r="D6626" i="4" s="1"/>
  <c r="E6626" i="4" s="1"/>
  <c r="P6626" i="4" s="1"/>
  <c r="C6627" i="4"/>
  <c r="O6623" i="4"/>
  <c r="B6624" i="4"/>
  <c r="O6624" i="4" l="1"/>
  <c r="B6625" i="4"/>
  <c r="A6627" i="4"/>
  <c r="D6627" i="4" s="1"/>
  <c r="E6627" i="4" s="1"/>
  <c r="P6627" i="4" s="1"/>
  <c r="C6628" i="4"/>
  <c r="A6628" i="4" l="1"/>
  <c r="D6628" i="4" s="1"/>
  <c r="E6628" i="4" s="1"/>
  <c r="P6628" i="4" s="1"/>
  <c r="C6629" i="4"/>
  <c r="O6625" i="4"/>
  <c r="B6626" i="4"/>
  <c r="O6626" i="4" l="1"/>
  <c r="B6627" i="4"/>
  <c r="A6629" i="4"/>
  <c r="D6629" i="4" s="1"/>
  <c r="E6629" i="4" s="1"/>
  <c r="P6629" i="4" s="1"/>
  <c r="C6630" i="4"/>
  <c r="A6630" i="4" l="1"/>
  <c r="D6630" i="4" s="1"/>
  <c r="E6630" i="4" s="1"/>
  <c r="P6630" i="4" s="1"/>
  <c r="C6631" i="4"/>
  <c r="O6627" i="4"/>
  <c r="B6628" i="4"/>
  <c r="O6628" i="4" l="1"/>
  <c r="B6629" i="4"/>
  <c r="A6631" i="4"/>
  <c r="D6631" i="4" s="1"/>
  <c r="E6631" i="4" s="1"/>
  <c r="P6631" i="4" s="1"/>
  <c r="C6632" i="4"/>
  <c r="A6632" i="4" l="1"/>
  <c r="D6632" i="4" s="1"/>
  <c r="E6632" i="4" s="1"/>
  <c r="P6632" i="4" s="1"/>
  <c r="C6633" i="4"/>
  <c r="O6629" i="4"/>
  <c r="B6630" i="4"/>
  <c r="O6630" i="4" l="1"/>
  <c r="B6631" i="4"/>
  <c r="A6633" i="4"/>
  <c r="D6633" i="4" s="1"/>
  <c r="E6633" i="4" s="1"/>
  <c r="P6633" i="4" s="1"/>
  <c r="C6634" i="4"/>
  <c r="A6634" i="4" l="1"/>
  <c r="D6634" i="4" s="1"/>
  <c r="E6634" i="4" s="1"/>
  <c r="P6634" i="4" s="1"/>
  <c r="C6635" i="4"/>
  <c r="O6631" i="4"/>
  <c r="B6632" i="4"/>
  <c r="O6632" i="4" l="1"/>
  <c r="B6633" i="4"/>
  <c r="A6635" i="4"/>
  <c r="D6635" i="4" s="1"/>
  <c r="E6635" i="4" s="1"/>
  <c r="P6635" i="4" s="1"/>
  <c r="C6636" i="4"/>
  <c r="A6636" i="4" l="1"/>
  <c r="D6636" i="4" s="1"/>
  <c r="E6636" i="4" s="1"/>
  <c r="P6636" i="4" s="1"/>
  <c r="C6637" i="4"/>
  <c r="O6633" i="4"/>
  <c r="B6634" i="4"/>
  <c r="O6634" i="4" l="1"/>
  <c r="B6635" i="4"/>
  <c r="A6637" i="4"/>
  <c r="D6637" i="4" s="1"/>
  <c r="E6637" i="4" s="1"/>
  <c r="P6637" i="4" s="1"/>
  <c r="C6638" i="4"/>
  <c r="A6638" i="4" l="1"/>
  <c r="D6638" i="4" s="1"/>
  <c r="E6638" i="4" s="1"/>
  <c r="P6638" i="4" s="1"/>
  <c r="C6639" i="4"/>
  <c r="O6635" i="4"/>
  <c r="B6636" i="4"/>
  <c r="O6636" i="4" l="1"/>
  <c r="B6637" i="4"/>
  <c r="A6639" i="4"/>
  <c r="D6639" i="4" s="1"/>
  <c r="E6639" i="4" s="1"/>
  <c r="P6639" i="4" s="1"/>
  <c r="C6640" i="4"/>
  <c r="A6640" i="4" l="1"/>
  <c r="D6640" i="4" s="1"/>
  <c r="E6640" i="4" s="1"/>
  <c r="P6640" i="4" s="1"/>
  <c r="C6641" i="4"/>
  <c r="O6637" i="4"/>
  <c r="B6638" i="4"/>
  <c r="O6638" i="4" l="1"/>
  <c r="B6639" i="4"/>
  <c r="A6641" i="4"/>
  <c r="D6641" i="4" s="1"/>
  <c r="E6641" i="4" s="1"/>
  <c r="P6641" i="4" s="1"/>
  <c r="C6642" i="4"/>
  <c r="A6642" i="4" l="1"/>
  <c r="D6642" i="4" s="1"/>
  <c r="E6642" i="4" s="1"/>
  <c r="P6642" i="4" s="1"/>
  <c r="C6643" i="4"/>
  <c r="O6639" i="4"/>
  <c r="B6640" i="4"/>
  <c r="O6640" i="4" l="1"/>
  <c r="B6641" i="4"/>
  <c r="A6643" i="4"/>
  <c r="D6643" i="4" s="1"/>
  <c r="E6643" i="4" s="1"/>
  <c r="P6643" i="4" s="1"/>
  <c r="C6644" i="4"/>
  <c r="A6644" i="4" l="1"/>
  <c r="D6644" i="4" s="1"/>
  <c r="E6644" i="4" s="1"/>
  <c r="P6644" i="4" s="1"/>
  <c r="C6645" i="4"/>
  <c r="O6641" i="4"/>
  <c r="B6642" i="4"/>
  <c r="O6642" i="4" l="1"/>
  <c r="B6643" i="4"/>
  <c r="A6645" i="4"/>
  <c r="D6645" i="4" s="1"/>
  <c r="E6645" i="4" s="1"/>
  <c r="P6645" i="4" s="1"/>
  <c r="C6646" i="4"/>
  <c r="A6646" i="4" l="1"/>
  <c r="D6646" i="4" s="1"/>
  <c r="E6646" i="4" s="1"/>
  <c r="P6646" i="4" s="1"/>
  <c r="C6647" i="4"/>
  <c r="O6643" i="4"/>
  <c r="B6644" i="4"/>
  <c r="O6644" i="4" l="1"/>
  <c r="B6645" i="4"/>
  <c r="A6647" i="4"/>
  <c r="D6647" i="4" s="1"/>
  <c r="E6647" i="4" s="1"/>
  <c r="P6647" i="4" s="1"/>
  <c r="C6648" i="4"/>
  <c r="A6648" i="4" l="1"/>
  <c r="D6648" i="4" s="1"/>
  <c r="E6648" i="4" s="1"/>
  <c r="P6648" i="4" s="1"/>
  <c r="C6649" i="4"/>
  <c r="O6645" i="4"/>
  <c r="B6646" i="4"/>
  <c r="A6649" i="4" l="1"/>
  <c r="D6649" i="4" s="1"/>
  <c r="E6649" i="4" s="1"/>
  <c r="P6649" i="4" s="1"/>
  <c r="C6650" i="4"/>
  <c r="O6646" i="4"/>
  <c r="B6647" i="4"/>
  <c r="O6647" i="4" l="1"/>
  <c r="B6648" i="4"/>
  <c r="A6650" i="4"/>
  <c r="D6650" i="4" s="1"/>
  <c r="E6650" i="4" s="1"/>
  <c r="P6650" i="4" s="1"/>
  <c r="C6651" i="4"/>
  <c r="A6651" i="4" l="1"/>
  <c r="D6651" i="4" s="1"/>
  <c r="E6651" i="4" s="1"/>
  <c r="P6651" i="4" s="1"/>
  <c r="C6652" i="4"/>
  <c r="O6648" i="4"/>
  <c r="B6649" i="4"/>
  <c r="O6649" i="4" l="1"/>
  <c r="B6650" i="4"/>
  <c r="A6652" i="4"/>
  <c r="D6652" i="4" s="1"/>
  <c r="E6652" i="4" s="1"/>
  <c r="P6652" i="4" s="1"/>
  <c r="C6653" i="4"/>
  <c r="A6653" i="4" l="1"/>
  <c r="D6653" i="4" s="1"/>
  <c r="E6653" i="4" s="1"/>
  <c r="P6653" i="4" s="1"/>
  <c r="C6654" i="4"/>
  <c r="O6650" i="4"/>
  <c r="B6651" i="4"/>
  <c r="O6651" i="4" l="1"/>
  <c r="B6652" i="4"/>
  <c r="A6654" i="4"/>
  <c r="D6654" i="4" s="1"/>
  <c r="E6654" i="4" s="1"/>
  <c r="P6654" i="4" s="1"/>
  <c r="C6655" i="4"/>
  <c r="A6655" i="4" l="1"/>
  <c r="D6655" i="4" s="1"/>
  <c r="E6655" i="4" s="1"/>
  <c r="P6655" i="4" s="1"/>
  <c r="C6656" i="4"/>
  <c r="O6652" i="4"/>
  <c r="B6653" i="4"/>
  <c r="O6653" i="4" l="1"/>
  <c r="B6654" i="4"/>
  <c r="A6656" i="4"/>
  <c r="D6656" i="4" s="1"/>
  <c r="E6656" i="4" s="1"/>
  <c r="P6656" i="4" s="1"/>
  <c r="C6657" i="4"/>
  <c r="A6657" i="4" l="1"/>
  <c r="D6657" i="4" s="1"/>
  <c r="E6657" i="4" s="1"/>
  <c r="P6657" i="4" s="1"/>
  <c r="C6658" i="4"/>
  <c r="O6654" i="4"/>
  <c r="B6655" i="4"/>
  <c r="O6655" i="4" l="1"/>
  <c r="B6656" i="4"/>
  <c r="A6658" i="4"/>
  <c r="D6658" i="4" s="1"/>
  <c r="E6658" i="4" s="1"/>
  <c r="P6658" i="4" s="1"/>
  <c r="C6659" i="4"/>
  <c r="A6659" i="4" l="1"/>
  <c r="D6659" i="4" s="1"/>
  <c r="E6659" i="4" s="1"/>
  <c r="P6659" i="4" s="1"/>
  <c r="C6660" i="4"/>
  <c r="O6656" i="4"/>
  <c r="B6657" i="4"/>
  <c r="O6657" i="4" l="1"/>
  <c r="B6658" i="4"/>
  <c r="A6660" i="4"/>
  <c r="D6660" i="4" s="1"/>
  <c r="E6660" i="4" s="1"/>
  <c r="P6660" i="4" s="1"/>
  <c r="C6661" i="4"/>
  <c r="A6661" i="4" l="1"/>
  <c r="D6661" i="4" s="1"/>
  <c r="E6661" i="4" s="1"/>
  <c r="P6661" i="4" s="1"/>
  <c r="C6662" i="4"/>
  <c r="O6658" i="4"/>
  <c r="B6659" i="4"/>
  <c r="O6659" i="4" l="1"/>
  <c r="B6660" i="4"/>
  <c r="A6662" i="4"/>
  <c r="D6662" i="4" s="1"/>
  <c r="E6662" i="4" s="1"/>
  <c r="P6662" i="4" s="1"/>
  <c r="C6663" i="4"/>
  <c r="A6663" i="4" l="1"/>
  <c r="D6663" i="4" s="1"/>
  <c r="E6663" i="4" s="1"/>
  <c r="P6663" i="4" s="1"/>
  <c r="C6664" i="4"/>
  <c r="O6660" i="4"/>
  <c r="B6661" i="4"/>
  <c r="O6661" i="4" l="1"/>
  <c r="B6662" i="4"/>
  <c r="A6664" i="4"/>
  <c r="D6664" i="4" s="1"/>
  <c r="E6664" i="4" s="1"/>
  <c r="P6664" i="4" s="1"/>
  <c r="C6665" i="4"/>
  <c r="A6665" i="4" l="1"/>
  <c r="D6665" i="4" s="1"/>
  <c r="E6665" i="4" s="1"/>
  <c r="P6665" i="4" s="1"/>
  <c r="C6666" i="4"/>
  <c r="O6662" i="4"/>
  <c r="B6663" i="4"/>
  <c r="O6663" i="4" l="1"/>
  <c r="B6664" i="4"/>
  <c r="A6666" i="4"/>
  <c r="D6666" i="4" s="1"/>
  <c r="E6666" i="4" s="1"/>
  <c r="P6666" i="4" s="1"/>
  <c r="C6667" i="4"/>
  <c r="A6667" i="4" l="1"/>
  <c r="D6667" i="4" s="1"/>
  <c r="E6667" i="4" s="1"/>
  <c r="P6667" i="4" s="1"/>
  <c r="C6668" i="4"/>
  <c r="O6664" i="4"/>
  <c r="B6665" i="4"/>
  <c r="O6665" i="4" l="1"/>
  <c r="B6666" i="4"/>
  <c r="A6668" i="4"/>
  <c r="D6668" i="4" s="1"/>
  <c r="E6668" i="4" s="1"/>
  <c r="P6668" i="4" s="1"/>
  <c r="C6669" i="4"/>
  <c r="A6669" i="4" l="1"/>
  <c r="D6669" i="4" s="1"/>
  <c r="E6669" i="4" s="1"/>
  <c r="P6669" i="4" s="1"/>
  <c r="C6670" i="4"/>
  <c r="O6666" i="4"/>
  <c r="B6667" i="4"/>
  <c r="O6667" i="4" l="1"/>
  <c r="B6668" i="4"/>
  <c r="A6670" i="4"/>
  <c r="D6670" i="4" s="1"/>
  <c r="E6670" i="4" s="1"/>
  <c r="P6670" i="4" s="1"/>
  <c r="C6671" i="4"/>
  <c r="A6671" i="4" l="1"/>
  <c r="D6671" i="4" s="1"/>
  <c r="E6671" i="4" s="1"/>
  <c r="P6671" i="4" s="1"/>
  <c r="C6672" i="4"/>
  <c r="O6668" i="4"/>
  <c r="B6669" i="4"/>
  <c r="O6669" i="4" l="1"/>
  <c r="B6670" i="4"/>
  <c r="A6672" i="4"/>
  <c r="D6672" i="4" s="1"/>
  <c r="E6672" i="4" s="1"/>
  <c r="P6672" i="4" s="1"/>
  <c r="C6673" i="4"/>
  <c r="A6673" i="4" l="1"/>
  <c r="D6673" i="4" s="1"/>
  <c r="E6673" i="4" s="1"/>
  <c r="P6673" i="4" s="1"/>
  <c r="C6674" i="4"/>
  <c r="O6670" i="4"/>
  <c r="B6671" i="4"/>
  <c r="O6671" i="4" l="1"/>
  <c r="B6672" i="4"/>
  <c r="A6674" i="4"/>
  <c r="D6674" i="4" s="1"/>
  <c r="E6674" i="4" s="1"/>
  <c r="P6674" i="4" s="1"/>
  <c r="C6675" i="4"/>
  <c r="A6675" i="4" l="1"/>
  <c r="D6675" i="4" s="1"/>
  <c r="E6675" i="4" s="1"/>
  <c r="P6675" i="4" s="1"/>
  <c r="C6676" i="4"/>
  <c r="O6672" i="4"/>
  <c r="B6673" i="4"/>
  <c r="O6673" i="4" l="1"/>
  <c r="B6674" i="4"/>
  <c r="A6676" i="4"/>
  <c r="D6676" i="4" s="1"/>
  <c r="E6676" i="4" s="1"/>
  <c r="P6676" i="4" s="1"/>
  <c r="C6677" i="4"/>
  <c r="A6677" i="4" l="1"/>
  <c r="D6677" i="4" s="1"/>
  <c r="E6677" i="4" s="1"/>
  <c r="P6677" i="4" s="1"/>
  <c r="C6678" i="4"/>
  <c r="O6674" i="4"/>
  <c r="B6675" i="4"/>
  <c r="O6675" i="4" l="1"/>
  <c r="B6676" i="4"/>
  <c r="A6678" i="4"/>
  <c r="D6678" i="4" s="1"/>
  <c r="E6678" i="4" s="1"/>
  <c r="P6678" i="4" s="1"/>
  <c r="C6679" i="4"/>
  <c r="A6679" i="4" l="1"/>
  <c r="D6679" i="4" s="1"/>
  <c r="E6679" i="4" s="1"/>
  <c r="P6679" i="4" s="1"/>
  <c r="C6680" i="4"/>
  <c r="O6676" i="4"/>
  <c r="B6677" i="4"/>
  <c r="O6677" i="4" l="1"/>
  <c r="B6678" i="4"/>
  <c r="A6680" i="4"/>
  <c r="D6680" i="4" s="1"/>
  <c r="E6680" i="4" s="1"/>
  <c r="P6680" i="4" s="1"/>
  <c r="C6681" i="4"/>
  <c r="A6681" i="4" l="1"/>
  <c r="D6681" i="4" s="1"/>
  <c r="E6681" i="4" s="1"/>
  <c r="P6681" i="4" s="1"/>
  <c r="C6682" i="4"/>
  <c r="O6678" i="4"/>
  <c r="B6679" i="4"/>
  <c r="O6679" i="4" l="1"/>
  <c r="B6680" i="4"/>
  <c r="A6682" i="4"/>
  <c r="D6682" i="4" s="1"/>
  <c r="E6682" i="4" s="1"/>
  <c r="P6682" i="4" s="1"/>
  <c r="C6683" i="4"/>
  <c r="A6683" i="4" l="1"/>
  <c r="D6683" i="4" s="1"/>
  <c r="E6683" i="4" s="1"/>
  <c r="P6683" i="4" s="1"/>
  <c r="C6684" i="4"/>
  <c r="O6680" i="4"/>
  <c r="B6681" i="4"/>
  <c r="O6681" i="4" l="1"/>
  <c r="B6682" i="4"/>
  <c r="A6684" i="4"/>
  <c r="D6684" i="4" s="1"/>
  <c r="E6684" i="4" s="1"/>
  <c r="P6684" i="4" s="1"/>
  <c r="C6685" i="4"/>
  <c r="A6685" i="4" l="1"/>
  <c r="D6685" i="4" s="1"/>
  <c r="E6685" i="4" s="1"/>
  <c r="P6685" i="4" s="1"/>
  <c r="C6686" i="4"/>
  <c r="O6682" i="4"/>
  <c r="B6683" i="4"/>
  <c r="O6683" i="4" l="1"/>
  <c r="B6684" i="4"/>
  <c r="A6686" i="4"/>
  <c r="D6686" i="4" s="1"/>
  <c r="E6686" i="4" s="1"/>
  <c r="P6686" i="4" s="1"/>
  <c r="C6687" i="4"/>
  <c r="A6687" i="4" l="1"/>
  <c r="D6687" i="4" s="1"/>
  <c r="E6687" i="4" s="1"/>
  <c r="P6687" i="4" s="1"/>
  <c r="C6688" i="4"/>
  <c r="O6684" i="4"/>
  <c r="B6685" i="4"/>
  <c r="O6685" i="4" l="1"/>
  <c r="B6686" i="4"/>
  <c r="A6688" i="4"/>
  <c r="D6688" i="4" s="1"/>
  <c r="E6688" i="4" s="1"/>
  <c r="P6688" i="4" s="1"/>
  <c r="C6689" i="4"/>
  <c r="A6689" i="4" l="1"/>
  <c r="D6689" i="4" s="1"/>
  <c r="E6689" i="4" s="1"/>
  <c r="P6689" i="4" s="1"/>
  <c r="C6690" i="4"/>
  <c r="O6686" i="4"/>
  <c r="B6687" i="4"/>
  <c r="O6687" i="4" l="1"/>
  <c r="B6688" i="4"/>
  <c r="A6690" i="4"/>
  <c r="D6690" i="4" s="1"/>
  <c r="E6690" i="4" s="1"/>
  <c r="P6690" i="4" s="1"/>
  <c r="C6691" i="4"/>
  <c r="A6691" i="4" l="1"/>
  <c r="D6691" i="4" s="1"/>
  <c r="E6691" i="4" s="1"/>
  <c r="P6691" i="4" s="1"/>
  <c r="C6692" i="4"/>
  <c r="O6688" i="4"/>
  <c r="B6689" i="4"/>
  <c r="O6689" i="4" l="1"/>
  <c r="B6690" i="4"/>
  <c r="A6692" i="4"/>
  <c r="D6692" i="4" s="1"/>
  <c r="E6692" i="4" s="1"/>
  <c r="P6692" i="4" s="1"/>
  <c r="C6693" i="4"/>
  <c r="A6693" i="4" l="1"/>
  <c r="D6693" i="4" s="1"/>
  <c r="E6693" i="4" s="1"/>
  <c r="P6693" i="4" s="1"/>
  <c r="C6694" i="4"/>
  <c r="O6690" i="4"/>
  <c r="B6691" i="4"/>
  <c r="O6691" i="4" l="1"/>
  <c r="B6692" i="4"/>
  <c r="A6694" i="4"/>
  <c r="D6694" i="4" s="1"/>
  <c r="E6694" i="4" s="1"/>
  <c r="P6694" i="4" s="1"/>
  <c r="C6695" i="4"/>
  <c r="A6695" i="4" l="1"/>
  <c r="D6695" i="4" s="1"/>
  <c r="E6695" i="4" s="1"/>
  <c r="P6695" i="4" s="1"/>
  <c r="C6696" i="4"/>
  <c r="O6692" i="4"/>
  <c r="B6693" i="4"/>
  <c r="O6693" i="4" l="1"/>
  <c r="B6694" i="4"/>
  <c r="A6696" i="4"/>
  <c r="D6696" i="4" s="1"/>
  <c r="E6696" i="4" s="1"/>
  <c r="P6696" i="4" s="1"/>
  <c r="C6697" i="4"/>
  <c r="A6697" i="4" l="1"/>
  <c r="D6697" i="4" s="1"/>
  <c r="E6697" i="4" s="1"/>
  <c r="P6697" i="4" s="1"/>
  <c r="C6698" i="4"/>
  <c r="O6694" i="4"/>
  <c r="B6695" i="4"/>
  <c r="O6695" i="4" l="1"/>
  <c r="B6696" i="4"/>
  <c r="A6698" i="4"/>
  <c r="D6698" i="4" s="1"/>
  <c r="E6698" i="4" s="1"/>
  <c r="P6698" i="4" s="1"/>
  <c r="C6699" i="4"/>
  <c r="A6699" i="4" l="1"/>
  <c r="D6699" i="4" s="1"/>
  <c r="E6699" i="4" s="1"/>
  <c r="P6699" i="4" s="1"/>
  <c r="C6700" i="4"/>
  <c r="O6696" i="4"/>
  <c r="B6697" i="4"/>
  <c r="O6697" i="4" l="1"/>
  <c r="B6698" i="4"/>
  <c r="A6700" i="4"/>
  <c r="D6700" i="4" s="1"/>
  <c r="E6700" i="4" s="1"/>
  <c r="P6700" i="4" s="1"/>
  <c r="C6701" i="4"/>
  <c r="A6701" i="4" l="1"/>
  <c r="D6701" i="4" s="1"/>
  <c r="E6701" i="4" s="1"/>
  <c r="P6701" i="4" s="1"/>
  <c r="C6702" i="4"/>
  <c r="O6698" i="4"/>
  <c r="B6699" i="4"/>
  <c r="A6702" i="4" l="1"/>
  <c r="D6702" i="4" s="1"/>
  <c r="E6702" i="4" s="1"/>
  <c r="P6702" i="4" s="1"/>
  <c r="C6703" i="4"/>
  <c r="O6699" i="4"/>
  <c r="B6700" i="4"/>
  <c r="O6700" i="4" l="1"/>
  <c r="B6701" i="4"/>
  <c r="A6703" i="4"/>
  <c r="D6703" i="4" s="1"/>
  <c r="E6703" i="4" s="1"/>
  <c r="P6703" i="4" s="1"/>
  <c r="C6704" i="4"/>
  <c r="A6704" i="4" l="1"/>
  <c r="D6704" i="4" s="1"/>
  <c r="E6704" i="4" s="1"/>
  <c r="P6704" i="4" s="1"/>
  <c r="C6705" i="4"/>
  <c r="O6701" i="4"/>
  <c r="B6702" i="4"/>
  <c r="O6702" i="4" l="1"/>
  <c r="B6703" i="4"/>
  <c r="A6705" i="4"/>
  <c r="D6705" i="4" s="1"/>
  <c r="E6705" i="4" s="1"/>
  <c r="P6705" i="4" s="1"/>
  <c r="C6706" i="4"/>
  <c r="A6706" i="4" l="1"/>
  <c r="D6706" i="4" s="1"/>
  <c r="E6706" i="4" s="1"/>
  <c r="P6706" i="4" s="1"/>
  <c r="C6707" i="4"/>
  <c r="O6703" i="4"/>
  <c r="B6704" i="4"/>
  <c r="O6704" i="4" l="1"/>
  <c r="B6705" i="4"/>
  <c r="A6707" i="4"/>
  <c r="D6707" i="4" s="1"/>
  <c r="E6707" i="4" s="1"/>
  <c r="P6707" i="4" s="1"/>
  <c r="C6708" i="4"/>
  <c r="A6708" i="4" l="1"/>
  <c r="D6708" i="4" s="1"/>
  <c r="E6708" i="4" s="1"/>
  <c r="P6708" i="4" s="1"/>
  <c r="C6709" i="4"/>
  <c r="O6705" i="4"/>
  <c r="B6706" i="4"/>
  <c r="O6706" i="4" l="1"/>
  <c r="B6707" i="4"/>
  <c r="A6709" i="4"/>
  <c r="D6709" i="4" s="1"/>
  <c r="E6709" i="4" s="1"/>
  <c r="P6709" i="4" s="1"/>
  <c r="C6710" i="4"/>
  <c r="A6710" i="4" l="1"/>
  <c r="D6710" i="4" s="1"/>
  <c r="E6710" i="4" s="1"/>
  <c r="P6710" i="4" s="1"/>
  <c r="C6711" i="4"/>
  <c r="O6707" i="4"/>
  <c r="B6708" i="4"/>
  <c r="A6711" i="4" l="1"/>
  <c r="D6711" i="4" s="1"/>
  <c r="E6711" i="4" s="1"/>
  <c r="P6711" i="4" s="1"/>
  <c r="C6712" i="4"/>
  <c r="O6708" i="4"/>
  <c r="B6709" i="4"/>
  <c r="O6709" i="4" l="1"/>
  <c r="B6710" i="4"/>
  <c r="A6712" i="4"/>
  <c r="D6712" i="4" s="1"/>
  <c r="E6712" i="4" s="1"/>
  <c r="P6712" i="4" s="1"/>
  <c r="C6713" i="4"/>
  <c r="A6713" i="4" l="1"/>
  <c r="D6713" i="4" s="1"/>
  <c r="E6713" i="4" s="1"/>
  <c r="P6713" i="4" s="1"/>
  <c r="C6714" i="4"/>
  <c r="O6710" i="4"/>
  <c r="B6711" i="4"/>
  <c r="O6711" i="4" l="1"/>
  <c r="B6712" i="4"/>
  <c r="A6714" i="4"/>
  <c r="D6714" i="4" s="1"/>
  <c r="E6714" i="4" s="1"/>
  <c r="P6714" i="4" s="1"/>
  <c r="C6715" i="4"/>
  <c r="A6715" i="4" l="1"/>
  <c r="D6715" i="4" s="1"/>
  <c r="E6715" i="4" s="1"/>
  <c r="P6715" i="4" s="1"/>
  <c r="C6716" i="4"/>
  <c r="O6712" i="4"/>
  <c r="B6713" i="4"/>
  <c r="O6713" i="4" l="1"/>
  <c r="B6714" i="4"/>
  <c r="A6716" i="4"/>
  <c r="D6716" i="4" s="1"/>
  <c r="E6716" i="4" s="1"/>
  <c r="P6716" i="4" s="1"/>
  <c r="C6717" i="4"/>
  <c r="A6717" i="4" l="1"/>
  <c r="D6717" i="4" s="1"/>
  <c r="E6717" i="4" s="1"/>
  <c r="P6717" i="4" s="1"/>
  <c r="C6718" i="4"/>
  <c r="O6714" i="4"/>
  <c r="B6715" i="4"/>
  <c r="O6715" i="4" l="1"/>
  <c r="B6716" i="4"/>
  <c r="A6718" i="4"/>
  <c r="D6718" i="4" s="1"/>
  <c r="E6718" i="4" s="1"/>
  <c r="P6718" i="4" s="1"/>
  <c r="C6719" i="4"/>
  <c r="A6719" i="4" l="1"/>
  <c r="D6719" i="4" s="1"/>
  <c r="E6719" i="4" s="1"/>
  <c r="P6719" i="4" s="1"/>
  <c r="C6720" i="4"/>
  <c r="O6716" i="4"/>
  <c r="B6717" i="4"/>
  <c r="O6717" i="4" l="1"/>
  <c r="B6718" i="4"/>
  <c r="A6720" i="4"/>
  <c r="D6720" i="4" s="1"/>
  <c r="E6720" i="4" s="1"/>
  <c r="P6720" i="4" s="1"/>
  <c r="C6721" i="4"/>
  <c r="A6721" i="4" l="1"/>
  <c r="D6721" i="4" s="1"/>
  <c r="E6721" i="4" s="1"/>
  <c r="P6721" i="4" s="1"/>
  <c r="C6722" i="4"/>
  <c r="O6718" i="4"/>
  <c r="B6719" i="4"/>
  <c r="O6719" i="4" l="1"/>
  <c r="B6720" i="4"/>
  <c r="A6722" i="4"/>
  <c r="D6722" i="4" s="1"/>
  <c r="E6722" i="4" s="1"/>
  <c r="P6722" i="4" s="1"/>
  <c r="C6723" i="4"/>
  <c r="A6723" i="4" l="1"/>
  <c r="D6723" i="4" s="1"/>
  <c r="E6723" i="4" s="1"/>
  <c r="P6723" i="4" s="1"/>
  <c r="C6724" i="4"/>
  <c r="O6720" i="4"/>
  <c r="B6721" i="4"/>
  <c r="O6721" i="4" l="1"/>
  <c r="B6722" i="4"/>
  <c r="A6724" i="4"/>
  <c r="D6724" i="4" s="1"/>
  <c r="E6724" i="4" s="1"/>
  <c r="P6724" i="4" s="1"/>
  <c r="C6725" i="4"/>
  <c r="A6725" i="4" l="1"/>
  <c r="D6725" i="4" s="1"/>
  <c r="E6725" i="4" s="1"/>
  <c r="P6725" i="4" s="1"/>
  <c r="C6726" i="4"/>
  <c r="O6722" i="4"/>
  <c r="B6723" i="4"/>
  <c r="O6723" i="4" l="1"/>
  <c r="B6724" i="4"/>
  <c r="A6726" i="4"/>
  <c r="D6726" i="4" s="1"/>
  <c r="E6726" i="4" s="1"/>
  <c r="P6726" i="4" s="1"/>
  <c r="C6727" i="4"/>
  <c r="A6727" i="4" l="1"/>
  <c r="D6727" i="4" s="1"/>
  <c r="E6727" i="4" s="1"/>
  <c r="P6727" i="4" s="1"/>
  <c r="C6728" i="4"/>
  <c r="O6724" i="4"/>
  <c r="B6725" i="4"/>
  <c r="O6725" i="4" l="1"/>
  <c r="B6726" i="4"/>
  <c r="A6728" i="4"/>
  <c r="D6728" i="4" s="1"/>
  <c r="E6728" i="4" s="1"/>
  <c r="P6728" i="4" s="1"/>
  <c r="C6729" i="4"/>
  <c r="A6729" i="4" l="1"/>
  <c r="D6729" i="4" s="1"/>
  <c r="E6729" i="4" s="1"/>
  <c r="P6729" i="4" s="1"/>
  <c r="C6730" i="4"/>
  <c r="O6726" i="4"/>
  <c r="B6727" i="4"/>
  <c r="O6727" i="4" l="1"/>
  <c r="B6728" i="4"/>
  <c r="A6730" i="4"/>
  <c r="D6730" i="4" s="1"/>
  <c r="E6730" i="4" s="1"/>
  <c r="P6730" i="4" s="1"/>
  <c r="C6731" i="4"/>
  <c r="A6731" i="4" l="1"/>
  <c r="D6731" i="4" s="1"/>
  <c r="E6731" i="4" s="1"/>
  <c r="P6731" i="4" s="1"/>
  <c r="C6732" i="4"/>
  <c r="O6728" i="4"/>
  <c r="B6729" i="4"/>
  <c r="O6729" i="4" l="1"/>
  <c r="B6730" i="4"/>
  <c r="A6732" i="4"/>
  <c r="D6732" i="4" s="1"/>
  <c r="E6732" i="4" s="1"/>
  <c r="P6732" i="4" s="1"/>
  <c r="C6733" i="4"/>
  <c r="A6733" i="4" l="1"/>
  <c r="D6733" i="4" s="1"/>
  <c r="E6733" i="4" s="1"/>
  <c r="P6733" i="4" s="1"/>
  <c r="C6734" i="4"/>
  <c r="O6730" i="4"/>
  <c r="B6731" i="4"/>
  <c r="O6731" i="4" l="1"/>
  <c r="B6732" i="4"/>
  <c r="A6734" i="4"/>
  <c r="D6734" i="4" s="1"/>
  <c r="E6734" i="4" s="1"/>
  <c r="P6734" i="4" s="1"/>
  <c r="C6735" i="4"/>
  <c r="A6735" i="4" l="1"/>
  <c r="D6735" i="4" s="1"/>
  <c r="E6735" i="4" s="1"/>
  <c r="P6735" i="4" s="1"/>
  <c r="C6736" i="4"/>
  <c r="O6732" i="4"/>
  <c r="B6733" i="4"/>
  <c r="O6733" i="4" l="1"/>
  <c r="B6734" i="4"/>
  <c r="A6736" i="4"/>
  <c r="D6736" i="4" s="1"/>
  <c r="E6736" i="4" s="1"/>
  <c r="P6736" i="4" s="1"/>
  <c r="C6737" i="4"/>
  <c r="A6737" i="4" l="1"/>
  <c r="D6737" i="4" s="1"/>
  <c r="E6737" i="4" s="1"/>
  <c r="P6737" i="4" s="1"/>
  <c r="C6738" i="4"/>
  <c r="O6734" i="4"/>
  <c r="B6735" i="4"/>
  <c r="A6738" i="4" l="1"/>
  <c r="D6738" i="4" s="1"/>
  <c r="E6738" i="4" s="1"/>
  <c r="P6738" i="4" s="1"/>
  <c r="C6739" i="4"/>
  <c r="O6735" i="4"/>
  <c r="B6736" i="4"/>
  <c r="O6736" i="4" l="1"/>
  <c r="B6737" i="4"/>
  <c r="A6739" i="4"/>
  <c r="D6739" i="4" s="1"/>
  <c r="E6739" i="4" s="1"/>
  <c r="P6739" i="4" s="1"/>
  <c r="C6740" i="4"/>
  <c r="A6740" i="4" l="1"/>
  <c r="D6740" i="4" s="1"/>
  <c r="E6740" i="4" s="1"/>
  <c r="P6740" i="4" s="1"/>
  <c r="C6741" i="4"/>
  <c r="O6737" i="4"/>
  <c r="B6738" i="4"/>
  <c r="O6738" i="4" l="1"/>
  <c r="B6739" i="4"/>
  <c r="A6741" i="4"/>
  <c r="D6741" i="4" s="1"/>
  <c r="E6741" i="4" s="1"/>
  <c r="P6741" i="4" s="1"/>
  <c r="C6742" i="4"/>
  <c r="A6742" i="4" l="1"/>
  <c r="D6742" i="4" s="1"/>
  <c r="E6742" i="4" s="1"/>
  <c r="P6742" i="4" s="1"/>
  <c r="C6743" i="4"/>
  <c r="O6739" i="4"/>
  <c r="B6740" i="4"/>
  <c r="O6740" i="4" l="1"/>
  <c r="B6741" i="4"/>
  <c r="A6743" i="4"/>
  <c r="D6743" i="4" s="1"/>
  <c r="E6743" i="4" s="1"/>
  <c r="P6743" i="4" s="1"/>
  <c r="C6744" i="4"/>
  <c r="A6744" i="4" l="1"/>
  <c r="D6744" i="4" s="1"/>
  <c r="E6744" i="4" s="1"/>
  <c r="P6744" i="4" s="1"/>
  <c r="C6745" i="4"/>
  <c r="O6741" i="4"/>
  <c r="B6742" i="4"/>
  <c r="O6742" i="4" l="1"/>
  <c r="B6743" i="4"/>
  <c r="A6745" i="4"/>
  <c r="D6745" i="4" s="1"/>
  <c r="E6745" i="4" s="1"/>
  <c r="P6745" i="4" s="1"/>
  <c r="C6746" i="4"/>
  <c r="A6746" i="4" l="1"/>
  <c r="D6746" i="4" s="1"/>
  <c r="E6746" i="4" s="1"/>
  <c r="P6746" i="4" s="1"/>
  <c r="C6747" i="4"/>
  <c r="O6743" i="4"/>
  <c r="B6744" i="4"/>
  <c r="A6747" i="4" l="1"/>
  <c r="D6747" i="4" s="1"/>
  <c r="E6747" i="4" s="1"/>
  <c r="P6747" i="4" s="1"/>
  <c r="C6748" i="4"/>
  <c r="O6744" i="4"/>
  <c r="B6745" i="4"/>
  <c r="O6745" i="4" l="1"/>
  <c r="B6746" i="4"/>
  <c r="A6748" i="4"/>
  <c r="D6748" i="4" s="1"/>
  <c r="E6748" i="4" s="1"/>
  <c r="P6748" i="4" s="1"/>
  <c r="C6749" i="4"/>
  <c r="A6749" i="4" l="1"/>
  <c r="D6749" i="4" s="1"/>
  <c r="E6749" i="4" s="1"/>
  <c r="P6749" i="4" s="1"/>
  <c r="C6750" i="4"/>
  <c r="O6746" i="4"/>
  <c r="B6747" i="4"/>
  <c r="A6750" i="4" l="1"/>
  <c r="D6750" i="4" s="1"/>
  <c r="E6750" i="4" s="1"/>
  <c r="P6750" i="4" s="1"/>
  <c r="C6751" i="4"/>
  <c r="O6747" i="4"/>
  <c r="B6748" i="4"/>
  <c r="O6748" i="4" l="1"/>
  <c r="B6749" i="4"/>
  <c r="A6751" i="4"/>
  <c r="D6751" i="4" s="1"/>
  <c r="E6751" i="4" s="1"/>
  <c r="P6751" i="4" s="1"/>
  <c r="C6752" i="4"/>
  <c r="A6752" i="4" l="1"/>
  <c r="D6752" i="4" s="1"/>
  <c r="E6752" i="4" s="1"/>
  <c r="P6752" i="4" s="1"/>
  <c r="C6753" i="4"/>
  <c r="O6749" i="4"/>
  <c r="B6750" i="4"/>
  <c r="O6750" i="4" l="1"/>
  <c r="B6751" i="4"/>
  <c r="A6753" i="4"/>
  <c r="D6753" i="4" s="1"/>
  <c r="E6753" i="4" s="1"/>
  <c r="P6753" i="4" s="1"/>
  <c r="C6754" i="4"/>
  <c r="A6754" i="4" l="1"/>
  <c r="D6754" i="4" s="1"/>
  <c r="E6754" i="4" s="1"/>
  <c r="P6754" i="4" s="1"/>
  <c r="C6755" i="4"/>
  <c r="O6751" i="4"/>
  <c r="B6752" i="4"/>
  <c r="O6752" i="4" l="1"/>
  <c r="B6753" i="4"/>
  <c r="A6755" i="4"/>
  <c r="D6755" i="4" s="1"/>
  <c r="E6755" i="4" s="1"/>
  <c r="P6755" i="4" s="1"/>
  <c r="C6756" i="4"/>
  <c r="A6756" i="4" l="1"/>
  <c r="D6756" i="4" s="1"/>
  <c r="E6756" i="4" s="1"/>
  <c r="P6756" i="4" s="1"/>
  <c r="C6757" i="4"/>
  <c r="O6753" i="4"/>
  <c r="B6754" i="4"/>
  <c r="O6754" i="4" l="1"/>
  <c r="B6755" i="4"/>
  <c r="A6757" i="4"/>
  <c r="D6757" i="4" s="1"/>
  <c r="E6757" i="4" s="1"/>
  <c r="P6757" i="4" s="1"/>
  <c r="C6758" i="4"/>
  <c r="A6758" i="4" l="1"/>
  <c r="D6758" i="4" s="1"/>
  <c r="E6758" i="4" s="1"/>
  <c r="P6758" i="4" s="1"/>
  <c r="C6759" i="4"/>
  <c r="O6755" i="4"/>
  <c r="B6756" i="4"/>
  <c r="O6756" i="4" l="1"/>
  <c r="B6757" i="4"/>
  <c r="A6759" i="4"/>
  <c r="D6759" i="4" s="1"/>
  <c r="E6759" i="4" s="1"/>
  <c r="P6759" i="4" s="1"/>
  <c r="C6760" i="4"/>
  <c r="A6760" i="4" l="1"/>
  <c r="D6760" i="4" s="1"/>
  <c r="E6760" i="4" s="1"/>
  <c r="P6760" i="4" s="1"/>
  <c r="C6761" i="4"/>
  <c r="O6757" i="4"/>
  <c r="B6758" i="4"/>
  <c r="O6758" i="4" l="1"/>
  <c r="B6759" i="4"/>
  <c r="A6761" i="4"/>
  <c r="D6761" i="4" s="1"/>
  <c r="E6761" i="4" s="1"/>
  <c r="P6761" i="4" s="1"/>
  <c r="C6762" i="4"/>
  <c r="A6762" i="4" l="1"/>
  <c r="D6762" i="4" s="1"/>
  <c r="E6762" i="4" s="1"/>
  <c r="P6762" i="4" s="1"/>
  <c r="C6763" i="4"/>
  <c r="O6759" i="4"/>
  <c r="B6760" i="4"/>
  <c r="O6760" i="4" l="1"/>
  <c r="B6761" i="4"/>
  <c r="A6763" i="4"/>
  <c r="D6763" i="4" s="1"/>
  <c r="E6763" i="4" s="1"/>
  <c r="P6763" i="4" s="1"/>
  <c r="C6764" i="4"/>
  <c r="A6764" i="4" l="1"/>
  <c r="D6764" i="4" s="1"/>
  <c r="E6764" i="4" s="1"/>
  <c r="P6764" i="4" s="1"/>
  <c r="C6765" i="4"/>
  <c r="O6761" i="4"/>
  <c r="B6762" i="4"/>
  <c r="O6762" i="4" l="1"/>
  <c r="B6763" i="4"/>
  <c r="A6765" i="4"/>
  <c r="D6765" i="4" s="1"/>
  <c r="E6765" i="4" s="1"/>
  <c r="P6765" i="4" s="1"/>
  <c r="C6766" i="4"/>
  <c r="A6766" i="4" l="1"/>
  <c r="D6766" i="4" s="1"/>
  <c r="E6766" i="4" s="1"/>
  <c r="P6766" i="4" s="1"/>
  <c r="C6767" i="4"/>
  <c r="O6763" i="4"/>
  <c r="B6764" i="4"/>
  <c r="O6764" i="4" l="1"/>
  <c r="B6765" i="4"/>
  <c r="A6767" i="4"/>
  <c r="D6767" i="4" s="1"/>
  <c r="E6767" i="4" s="1"/>
  <c r="P6767" i="4" s="1"/>
  <c r="C6768" i="4"/>
  <c r="A6768" i="4" l="1"/>
  <c r="D6768" i="4" s="1"/>
  <c r="E6768" i="4" s="1"/>
  <c r="P6768" i="4" s="1"/>
  <c r="C6769" i="4"/>
  <c r="O6765" i="4"/>
  <c r="B6766" i="4"/>
  <c r="O6766" i="4" l="1"/>
  <c r="B6767" i="4"/>
  <c r="A6769" i="4"/>
  <c r="D6769" i="4" s="1"/>
  <c r="E6769" i="4" s="1"/>
  <c r="P6769" i="4" s="1"/>
  <c r="C6770" i="4"/>
  <c r="A6770" i="4" l="1"/>
  <c r="D6770" i="4" s="1"/>
  <c r="E6770" i="4" s="1"/>
  <c r="P6770" i="4" s="1"/>
  <c r="C6771" i="4"/>
  <c r="O6767" i="4"/>
  <c r="B6768" i="4"/>
  <c r="O6768" i="4" l="1"/>
  <c r="B6769" i="4"/>
  <c r="A6771" i="4"/>
  <c r="D6771" i="4" s="1"/>
  <c r="E6771" i="4" s="1"/>
  <c r="P6771" i="4" s="1"/>
  <c r="C6772" i="4"/>
  <c r="A6772" i="4" l="1"/>
  <c r="D6772" i="4" s="1"/>
  <c r="E6772" i="4" s="1"/>
  <c r="P6772" i="4" s="1"/>
  <c r="C6773" i="4"/>
  <c r="O6769" i="4"/>
  <c r="B6770" i="4"/>
  <c r="A6773" i="4" l="1"/>
  <c r="D6773" i="4" s="1"/>
  <c r="E6773" i="4" s="1"/>
  <c r="P6773" i="4" s="1"/>
  <c r="C6774" i="4"/>
  <c r="O6770" i="4"/>
  <c r="B6771" i="4"/>
  <c r="O6771" i="4" l="1"/>
  <c r="B6772" i="4"/>
  <c r="A6774" i="4"/>
  <c r="D6774" i="4" s="1"/>
  <c r="E6774" i="4" s="1"/>
  <c r="P6774" i="4" s="1"/>
  <c r="C6775" i="4"/>
  <c r="A6775" i="4" l="1"/>
  <c r="D6775" i="4" s="1"/>
  <c r="E6775" i="4" s="1"/>
  <c r="P6775" i="4" s="1"/>
  <c r="C6776" i="4"/>
  <c r="O6772" i="4"/>
  <c r="B6773" i="4"/>
  <c r="O6773" i="4" l="1"/>
  <c r="B6774" i="4"/>
  <c r="A6776" i="4"/>
  <c r="D6776" i="4" s="1"/>
  <c r="E6776" i="4" s="1"/>
  <c r="P6776" i="4" s="1"/>
  <c r="C6777" i="4"/>
  <c r="A6777" i="4" l="1"/>
  <c r="D6777" i="4" s="1"/>
  <c r="E6777" i="4" s="1"/>
  <c r="P6777" i="4" s="1"/>
  <c r="C6778" i="4"/>
  <c r="O6774" i="4"/>
  <c r="B6775" i="4"/>
  <c r="O6775" i="4" l="1"/>
  <c r="B6776" i="4"/>
  <c r="A6778" i="4"/>
  <c r="D6778" i="4" s="1"/>
  <c r="E6778" i="4" s="1"/>
  <c r="P6778" i="4" s="1"/>
  <c r="C6779" i="4"/>
  <c r="A6779" i="4" l="1"/>
  <c r="D6779" i="4" s="1"/>
  <c r="E6779" i="4" s="1"/>
  <c r="P6779" i="4" s="1"/>
  <c r="C6780" i="4"/>
  <c r="O6776" i="4"/>
  <c r="B6777" i="4"/>
  <c r="O6777" i="4" l="1"/>
  <c r="B6778" i="4"/>
  <c r="A6780" i="4"/>
  <c r="D6780" i="4" s="1"/>
  <c r="E6780" i="4" s="1"/>
  <c r="P6780" i="4" s="1"/>
  <c r="C6781" i="4"/>
  <c r="A6781" i="4" l="1"/>
  <c r="D6781" i="4" s="1"/>
  <c r="E6781" i="4" s="1"/>
  <c r="P6781" i="4" s="1"/>
  <c r="C6782" i="4"/>
  <c r="O6778" i="4"/>
  <c r="B6779" i="4"/>
  <c r="O6779" i="4" l="1"/>
  <c r="B6780" i="4"/>
  <c r="A6782" i="4"/>
  <c r="D6782" i="4" s="1"/>
  <c r="E6782" i="4" s="1"/>
  <c r="P6782" i="4" s="1"/>
  <c r="C6783" i="4"/>
  <c r="A6783" i="4" l="1"/>
  <c r="D6783" i="4" s="1"/>
  <c r="E6783" i="4" s="1"/>
  <c r="P6783" i="4" s="1"/>
  <c r="C6784" i="4"/>
  <c r="O6780" i="4"/>
  <c r="B6781" i="4"/>
  <c r="O6781" i="4" l="1"/>
  <c r="B6782" i="4"/>
  <c r="A6784" i="4"/>
  <c r="D6784" i="4" s="1"/>
  <c r="E6784" i="4" s="1"/>
  <c r="P6784" i="4" s="1"/>
  <c r="C6785" i="4"/>
  <c r="A6785" i="4" l="1"/>
  <c r="D6785" i="4" s="1"/>
  <c r="E6785" i="4" s="1"/>
  <c r="P6785" i="4" s="1"/>
  <c r="C6786" i="4"/>
  <c r="O6782" i="4"/>
  <c r="B6783" i="4"/>
  <c r="O6783" i="4" l="1"/>
  <c r="B6784" i="4"/>
  <c r="A6786" i="4"/>
  <c r="D6786" i="4" s="1"/>
  <c r="E6786" i="4" s="1"/>
  <c r="P6786" i="4" s="1"/>
  <c r="C6787" i="4"/>
  <c r="A6787" i="4" l="1"/>
  <c r="D6787" i="4" s="1"/>
  <c r="E6787" i="4" s="1"/>
  <c r="P6787" i="4" s="1"/>
  <c r="C6788" i="4"/>
  <c r="O6784" i="4"/>
  <c r="B6785" i="4"/>
  <c r="O6785" i="4" l="1"/>
  <c r="B6786" i="4"/>
  <c r="A6788" i="4"/>
  <c r="D6788" i="4" s="1"/>
  <c r="E6788" i="4" s="1"/>
  <c r="P6788" i="4" s="1"/>
  <c r="C6789" i="4"/>
  <c r="A6789" i="4" l="1"/>
  <c r="D6789" i="4" s="1"/>
  <c r="E6789" i="4" s="1"/>
  <c r="P6789" i="4" s="1"/>
  <c r="C6790" i="4"/>
  <c r="O6786" i="4"/>
  <c r="B6787" i="4"/>
  <c r="O6787" i="4" l="1"/>
  <c r="B6788" i="4"/>
  <c r="A6790" i="4"/>
  <c r="D6790" i="4" s="1"/>
  <c r="E6790" i="4" s="1"/>
  <c r="P6790" i="4" s="1"/>
  <c r="C6791" i="4"/>
  <c r="A6791" i="4" l="1"/>
  <c r="D6791" i="4" s="1"/>
  <c r="E6791" i="4" s="1"/>
  <c r="P6791" i="4" s="1"/>
  <c r="C6792" i="4"/>
  <c r="O6788" i="4"/>
  <c r="B6789" i="4"/>
  <c r="O6789" i="4" l="1"/>
  <c r="B6790" i="4"/>
  <c r="A6792" i="4"/>
  <c r="D6792" i="4" s="1"/>
  <c r="E6792" i="4" s="1"/>
  <c r="P6792" i="4" s="1"/>
  <c r="C6793" i="4"/>
  <c r="A6793" i="4" l="1"/>
  <c r="D6793" i="4" s="1"/>
  <c r="E6793" i="4" s="1"/>
  <c r="P6793" i="4" s="1"/>
  <c r="C6794" i="4"/>
  <c r="O6790" i="4"/>
  <c r="B6791" i="4"/>
  <c r="O6791" i="4" l="1"/>
  <c r="B6792" i="4"/>
  <c r="A6794" i="4"/>
  <c r="D6794" i="4" s="1"/>
  <c r="E6794" i="4" s="1"/>
  <c r="P6794" i="4" s="1"/>
  <c r="C6795" i="4"/>
  <c r="A6795" i="4" l="1"/>
  <c r="D6795" i="4" s="1"/>
  <c r="E6795" i="4" s="1"/>
  <c r="P6795" i="4" s="1"/>
  <c r="C6796" i="4"/>
  <c r="O6792" i="4"/>
  <c r="B6793" i="4"/>
  <c r="A6796" i="4" l="1"/>
  <c r="D6796" i="4" s="1"/>
  <c r="E6796" i="4" s="1"/>
  <c r="P6796" i="4" s="1"/>
  <c r="C6797" i="4"/>
  <c r="O6793" i="4"/>
  <c r="B6794" i="4"/>
  <c r="O6794" i="4" l="1"/>
  <c r="B6795" i="4"/>
  <c r="A6797" i="4"/>
  <c r="D6797" i="4" s="1"/>
  <c r="E6797" i="4" s="1"/>
  <c r="P6797" i="4" s="1"/>
  <c r="C6798" i="4"/>
  <c r="A6798" i="4" l="1"/>
  <c r="D6798" i="4" s="1"/>
  <c r="E6798" i="4" s="1"/>
  <c r="P6798" i="4" s="1"/>
  <c r="C6799" i="4"/>
  <c r="O6795" i="4"/>
  <c r="B6796" i="4"/>
  <c r="O6796" i="4" l="1"/>
  <c r="B6797" i="4"/>
  <c r="A6799" i="4"/>
  <c r="D6799" i="4" s="1"/>
  <c r="E6799" i="4" s="1"/>
  <c r="P6799" i="4" s="1"/>
  <c r="C6800" i="4"/>
  <c r="A6800" i="4" l="1"/>
  <c r="D6800" i="4" s="1"/>
  <c r="E6800" i="4" s="1"/>
  <c r="P6800" i="4" s="1"/>
  <c r="C6801" i="4"/>
  <c r="O6797" i="4"/>
  <c r="B6798" i="4"/>
  <c r="O6798" i="4" l="1"/>
  <c r="B6799" i="4"/>
  <c r="A6801" i="4"/>
  <c r="D6801" i="4" s="1"/>
  <c r="E6801" i="4" s="1"/>
  <c r="P6801" i="4" s="1"/>
  <c r="C6802" i="4"/>
  <c r="A6802" i="4" l="1"/>
  <c r="D6802" i="4" s="1"/>
  <c r="E6802" i="4" s="1"/>
  <c r="P6802" i="4" s="1"/>
  <c r="C6803" i="4"/>
  <c r="O6799" i="4"/>
  <c r="B6800" i="4"/>
  <c r="O6800" i="4" l="1"/>
  <c r="B6801" i="4"/>
  <c r="A6803" i="4"/>
  <c r="D6803" i="4" s="1"/>
  <c r="E6803" i="4" s="1"/>
  <c r="P6803" i="4" s="1"/>
  <c r="C6804" i="4"/>
  <c r="A6804" i="4" l="1"/>
  <c r="D6804" i="4" s="1"/>
  <c r="E6804" i="4" s="1"/>
  <c r="P6804" i="4" s="1"/>
  <c r="C6805" i="4"/>
  <c r="O6801" i="4"/>
  <c r="B6802" i="4"/>
  <c r="O6802" i="4" l="1"/>
  <c r="B6803" i="4"/>
  <c r="A6805" i="4"/>
  <c r="D6805" i="4" s="1"/>
  <c r="E6805" i="4" s="1"/>
  <c r="P6805" i="4" s="1"/>
  <c r="C6806" i="4"/>
  <c r="A6806" i="4" l="1"/>
  <c r="D6806" i="4" s="1"/>
  <c r="E6806" i="4" s="1"/>
  <c r="P6806" i="4" s="1"/>
  <c r="C6807" i="4"/>
  <c r="O6803" i="4"/>
  <c r="B6804" i="4"/>
  <c r="O6804" i="4" l="1"/>
  <c r="B6805" i="4"/>
  <c r="A6807" i="4"/>
  <c r="D6807" i="4" s="1"/>
  <c r="E6807" i="4" s="1"/>
  <c r="P6807" i="4" s="1"/>
  <c r="C6808" i="4"/>
  <c r="A6808" i="4" l="1"/>
  <c r="D6808" i="4" s="1"/>
  <c r="E6808" i="4" s="1"/>
  <c r="P6808" i="4" s="1"/>
  <c r="C6809" i="4"/>
  <c r="O6805" i="4"/>
  <c r="B6806" i="4"/>
  <c r="O6806" i="4" l="1"/>
  <c r="B6807" i="4"/>
  <c r="A6809" i="4"/>
  <c r="D6809" i="4" s="1"/>
  <c r="E6809" i="4" s="1"/>
  <c r="P6809" i="4" s="1"/>
  <c r="C6810" i="4"/>
  <c r="A6810" i="4" l="1"/>
  <c r="D6810" i="4" s="1"/>
  <c r="E6810" i="4" s="1"/>
  <c r="P6810" i="4" s="1"/>
  <c r="C6811" i="4"/>
  <c r="O6807" i="4"/>
  <c r="B6808" i="4"/>
  <c r="A6811" i="4" l="1"/>
  <c r="D6811" i="4" s="1"/>
  <c r="E6811" i="4" s="1"/>
  <c r="P6811" i="4" s="1"/>
  <c r="C6812" i="4"/>
  <c r="O6808" i="4"/>
  <c r="B6809" i="4"/>
  <c r="O6809" i="4" l="1"/>
  <c r="B6810" i="4"/>
  <c r="A6812" i="4"/>
  <c r="D6812" i="4" s="1"/>
  <c r="E6812" i="4" s="1"/>
  <c r="P6812" i="4" s="1"/>
  <c r="C6813" i="4"/>
  <c r="A6813" i="4" l="1"/>
  <c r="D6813" i="4" s="1"/>
  <c r="E6813" i="4" s="1"/>
  <c r="P6813" i="4" s="1"/>
  <c r="C6814" i="4"/>
  <c r="O6810" i="4"/>
  <c r="B6811" i="4"/>
  <c r="O6811" i="4" l="1"/>
  <c r="B6812" i="4"/>
  <c r="A6814" i="4"/>
  <c r="D6814" i="4" s="1"/>
  <c r="E6814" i="4" s="1"/>
  <c r="P6814" i="4" s="1"/>
  <c r="C6815" i="4"/>
  <c r="A6815" i="4" l="1"/>
  <c r="D6815" i="4" s="1"/>
  <c r="E6815" i="4" s="1"/>
  <c r="P6815" i="4" s="1"/>
  <c r="C6816" i="4"/>
  <c r="O6812" i="4"/>
  <c r="B6813" i="4"/>
  <c r="O6813" i="4" l="1"/>
  <c r="B6814" i="4"/>
  <c r="A6816" i="4"/>
  <c r="D6816" i="4" s="1"/>
  <c r="E6816" i="4" s="1"/>
  <c r="P6816" i="4" s="1"/>
  <c r="C6817" i="4"/>
  <c r="A6817" i="4" l="1"/>
  <c r="D6817" i="4" s="1"/>
  <c r="E6817" i="4" s="1"/>
  <c r="P6817" i="4" s="1"/>
  <c r="C6818" i="4"/>
  <c r="O6814" i="4"/>
  <c r="B6815" i="4"/>
  <c r="O6815" i="4" l="1"/>
  <c r="B6816" i="4"/>
  <c r="A6818" i="4"/>
  <c r="D6818" i="4" s="1"/>
  <c r="E6818" i="4" s="1"/>
  <c r="P6818" i="4" s="1"/>
  <c r="C6819" i="4"/>
  <c r="A6819" i="4" l="1"/>
  <c r="D6819" i="4" s="1"/>
  <c r="E6819" i="4" s="1"/>
  <c r="P6819" i="4" s="1"/>
  <c r="C6820" i="4"/>
  <c r="O6816" i="4"/>
  <c r="B6817" i="4"/>
  <c r="A6820" i="4" l="1"/>
  <c r="D6820" i="4" s="1"/>
  <c r="E6820" i="4" s="1"/>
  <c r="P6820" i="4" s="1"/>
  <c r="C6821" i="4"/>
  <c r="O6817" i="4"/>
  <c r="B6818" i="4"/>
  <c r="O6818" i="4" l="1"/>
  <c r="B6819" i="4"/>
  <c r="A6821" i="4"/>
  <c r="D6821" i="4" s="1"/>
  <c r="E6821" i="4" s="1"/>
  <c r="P6821" i="4" s="1"/>
  <c r="C6822" i="4"/>
  <c r="A6822" i="4" l="1"/>
  <c r="D6822" i="4" s="1"/>
  <c r="E6822" i="4" s="1"/>
  <c r="P6822" i="4" s="1"/>
  <c r="C6823" i="4"/>
  <c r="O6819" i="4"/>
  <c r="B6820" i="4"/>
  <c r="O6820" i="4" l="1"/>
  <c r="B6821" i="4"/>
  <c r="A6823" i="4"/>
  <c r="D6823" i="4" s="1"/>
  <c r="E6823" i="4" s="1"/>
  <c r="P6823" i="4" s="1"/>
  <c r="C6824" i="4"/>
  <c r="A6824" i="4" l="1"/>
  <c r="D6824" i="4" s="1"/>
  <c r="E6824" i="4" s="1"/>
  <c r="P6824" i="4" s="1"/>
  <c r="C6825" i="4"/>
  <c r="O6821" i="4"/>
  <c r="B6822" i="4"/>
  <c r="O6822" i="4" l="1"/>
  <c r="B6823" i="4"/>
  <c r="A6825" i="4"/>
  <c r="D6825" i="4" s="1"/>
  <c r="E6825" i="4" s="1"/>
  <c r="P6825" i="4" s="1"/>
  <c r="C6826" i="4"/>
  <c r="A6826" i="4" l="1"/>
  <c r="D6826" i="4" s="1"/>
  <c r="E6826" i="4" s="1"/>
  <c r="P6826" i="4" s="1"/>
  <c r="C6827" i="4"/>
  <c r="O6823" i="4"/>
  <c r="B6824" i="4"/>
  <c r="O6824" i="4" l="1"/>
  <c r="B6825" i="4"/>
  <c r="A6827" i="4"/>
  <c r="D6827" i="4" s="1"/>
  <c r="E6827" i="4" s="1"/>
  <c r="P6827" i="4" s="1"/>
  <c r="C6828" i="4"/>
  <c r="A6828" i="4" l="1"/>
  <c r="D6828" i="4" s="1"/>
  <c r="E6828" i="4" s="1"/>
  <c r="P6828" i="4" s="1"/>
  <c r="C6829" i="4"/>
  <c r="O6825" i="4"/>
  <c r="B6826" i="4"/>
  <c r="O6826" i="4" l="1"/>
  <c r="B6827" i="4"/>
  <c r="A6829" i="4"/>
  <c r="D6829" i="4" s="1"/>
  <c r="E6829" i="4" s="1"/>
  <c r="P6829" i="4" s="1"/>
  <c r="C6830" i="4"/>
  <c r="A6830" i="4" l="1"/>
  <c r="D6830" i="4" s="1"/>
  <c r="E6830" i="4" s="1"/>
  <c r="P6830" i="4" s="1"/>
  <c r="C6831" i="4"/>
  <c r="O6827" i="4"/>
  <c r="B6828" i="4"/>
  <c r="A6831" i="4" l="1"/>
  <c r="D6831" i="4" s="1"/>
  <c r="E6831" i="4" s="1"/>
  <c r="P6831" i="4" s="1"/>
  <c r="C6832" i="4"/>
  <c r="O6828" i="4"/>
  <c r="B6829" i="4"/>
  <c r="O6829" i="4" l="1"/>
  <c r="B6830" i="4"/>
  <c r="A6832" i="4"/>
  <c r="D6832" i="4" s="1"/>
  <c r="E6832" i="4" s="1"/>
  <c r="P6832" i="4" s="1"/>
  <c r="C6833" i="4"/>
  <c r="A6833" i="4" l="1"/>
  <c r="D6833" i="4" s="1"/>
  <c r="E6833" i="4" s="1"/>
  <c r="P6833" i="4" s="1"/>
  <c r="C6834" i="4"/>
  <c r="O6830" i="4"/>
  <c r="B6831" i="4"/>
  <c r="O6831" i="4" l="1"/>
  <c r="B6832" i="4"/>
  <c r="A6834" i="4"/>
  <c r="D6834" i="4" s="1"/>
  <c r="E6834" i="4" s="1"/>
  <c r="P6834" i="4" s="1"/>
  <c r="C6835" i="4"/>
  <c r="A6835" i="4" l="1"/>
  <c r="D6835" i="4" s="1"/>
  <c r="E6835" i="4" s="1"/>
  <c r="P6835" i="4" s="1"/>
  <c r="C6836" i="4"/>
  <c r="O6832" i="4"/>
  <c r="B6833" i="4"/>
  <c r="O6833" i="4" l="1"/>
  <c r="B6834" i="4"/>
  <c r="A6836" i="4"/>
  <c r="D6836" i="4" s="1"/>
  <c r="E6836" i="4" s="1"/>
  <c r="P6836" i="4" s="1"/>
  <c r="C6837" i="4"/>
  <c r="A6837" i="4" l="1"/>
  <c r="D6837" i="4" s="1"/>
  <c r="E6837" i="4" s="1"/>
  <c r="P6837" i="4" s="1"/>
  <c r="C6838" i="4"/>
  <c r="O6834" i="4"/>
  <c r="B6835" i="4"/>
  <c r="O6835" i="4" l="1"/>
  <c r="B6836" i="4"/>
  <c r="A6838" i="4"/>
  <c r="D6838" i="4" s="1"/>
  <c r="E6838" i="4" s="1"/>
  <c r="P6838" i="4" s="1"/>
  <c r="C6839" i="4"/>
  <c r="A6839" i="4" l="1"/>
  <c r="D6839" i="4" s="1"/>
  <c r="E6839" i="4" s="1"/>
  <c r="P6839" i="4" s="1"/>
  <c r="C6840" i="4"/>
  <c r="O6836" i="4"/>
  <c r="B6837" i="4"/>
  <c r="O6837" i="4" l="1"/>
  <c r="B6838" i="4"/>
  <c r="A6840" i="4"/>
  <c r="D6840" i="4" s="1"/>
  <c r="E6840" i="4" s="1"/>
  <c r="P6840" i="4" s="1"/>
  <c r="C6841" i="4"/>
  <c r="A6841" i="4" l="1"/>
  <c r="D6841" i="4" s="1"/>
  <c r="E6841" i="4" s="1"/>
  <c r="P6841" i="4" s="1"/>
  <c r="C6842" i="4"/>
  <c r="O6838" i="4"/>
  <c r="B6839" i="4"/>
  <c r="O6839" i="4" l="1"/>
  <c r="B6840" i="4"/>
  <c r="A6842" i="4"/>
  <c r="D6842" i="4" s="1"/>
  <c r="E6842" i="4" s="1"/>
  <c r="P6842" i="4" s="1"/>
  <c r="C6843" i="4"/>
  <c r="A6843" i="4" l="1"/>
  <c r="D6843" i="4" s="1"/>
  <c r="E6843" i="4" s="1"/>
  <c r="P6843" i="4" s="1"/>
  <c r="C6844" i="4"/>
  <c r="O6840" i="4"/>
  <c r="B6841" i="4"/>
  <c r="A6844" i="4" l="1"/>
  <c r="D6844" i="4" s="1"/>
  <c r="E6844" i="4" s="1"/>
  <c r="P6844" i="4" s="1"/>
  <c r="C6845" i="4"/>
  <c r="O6841" i="4"/>
  <c r="B6842" i="4"/>
  <c r="O6842" i="4" l="1"/>
  <c r="B6843" i="4"/>
  <c r="A6845" i="4"/>
  <c r="D6845" i="4" s="1"/>
  <c r="E6845" i="4" s="1"/>
  <c r="P6845" i="4" s="1"/>
  <c r="C6846" i="4"/>
  <c r="A6846" i="4" l="1"/>
  <c r="D6846" i="4" s="1"/>
  <c r="E6846" i="4" s="1"/>
  <c r="P6846" i="4" s="1"/>
  <c r="C6847" i="4"/>
  <c r="O6843" i="4"/>
  <c r="B6844" i="4"/>
  <c r="O6844" i="4" l="1"/>
  <c r="B6845" i="4"/>
  <c r="A6847" i="4"/>
  <c r="D6847" i="4" s="1"/>
  <c r="E6847" i="4" s="1"/>
  <c r="P6847" i="4" s="1"/>
  <c r="C6848" i="4"/>
  <c r="A6848" i="4" l="1"/>
  <c r="D6848" i="4" s="1"/>
  <c r="E6848" i="4" s="1"/>
  <c r="P6848" i="4" s="1"/>
  <c r="C6849" i="4"/>
  <c r="O6845" i="4"/>
  <c r="B6846" i="4"/>
  <c r="O6846" i="4" l="1"/>
  <c r="B6847" i="4"/>
  <c r="A6849" i="4"/>
  <c r="D6849" i="4" s="1"/>
  <c r="E6849" i="4" s="1"/>
  <c r="P6849" i="4" s="1"/>
  <c r="C6850" i="4"/>
  <c r="A6850" i="4" l="1"/>
  <c r="D6850" i="4" s="1"/>
  <c r="E6850" i="4" s="1"/>
  <c r="P6850" i="4" s="1"/>
  <c r="C6851" i="4"/>
  <c r="O6847" i="4"/>
  <c r="B6848" i="4"/>
  <c r="O6848" i="4" l="1"/>
  <c r="B6849" i="4"/>
  <c r="A6851" i="4"/>
  <c r="D6851" i="4" s="1"/>
  <c r="E6851" i="4" s="1"/>
  <c r="P6851" i="4" s="1"/>
  <c r="C6852" i="4"/>
  <c r="A6852" i="4" l="1"/>
  <c r="D6852" i="4" s="1"/>
  <c r="E6852" i="4" s="1"/>
  <c r="P6852" i="4" s="1"/>
  <c r="C6853" i="4"/>
  <c r="O6849" i="4"/>
  <c r="B6850" i="4"/>
  <c r="O6850" i="4" l="1"/>
  <c r="B6851" i="4"/>
  <c r="A6853" i="4"/>
  <c r="D6853" i="4" s="1"/>
  <c r="E6853" i="4" s="1"/>
  <c r="P6853" i="4" s="1"/>
  <c r="C6854" i="4"/>
  <c r="A6854" i="4" l="1"/>
  <c r="D6854" i="4" s="1"/>
  <c r="E6854" i="4" s="1"/>
  <c r="P6854" i="4" s="1"/>
  <c r="C6855" i="4"/>
  <c r="O6851" i="4"/>
  <c r="B6852" i="4"/>
  <c r="A6855" i="4" l="1"/>
  <c r="D6855" i="4" s="1"/>
  <c r="E6855" i="4" s="1"/>
  <c r="P6855" i="4" s="1"/>
  <c r="C6856" i="4"/>
  <c r="O6852" i="4"/>
  <c r="B6853" i="4"/>
  <c r="O6853" i="4" l="1"/>
  <c r="B6854" i="4"/>
  <c r="A6856" i="4"/>
  <c r="D6856" i="4" s="1"/>
  <c r="E6856" i="4" s="1"/>
  <c r="P6856" i="4" s="1"/>
  <c r="C6857" i="4"/>
  <c r="A6857" i="4" l="1"/>
  <c r="D6857" i="4" s="1"/>
  <c r="E6857" i="4" s="1"/>
  <c r="P6857" i="4" s="1"/>
  <c r="C6858" i="4"/>
  <c r="O6854" i="4"/>
  <c r="B6855" i="4"/>
  <c r="O6855" i="4" l="1"/>
  <c r="B6856" i="4"/>
  <c r="A6858" i="4"/>
  <c r="D6858" i="4" s="1"/>
  <c r="E6858" i="4" s="1"/>
  <c r="P6858" i="4" s="1"/>
  <c r="C6859" i="4"/>
  <c r="A6859" i="4" l="1"/>
  <c r="D6859" i="4" s="1"/>
  <c r="E6859" i="4" s="1"/>
  <c r="P6859" i="4" s="1"/>
  <c r="C6860" i="4"/>
  <c r="O6856" i="4"/>
  <c r="B6857" i="4"/>
  <c r="O6857" i="4" l="1"/>
  <c r="B6858" i="4"/>
  <c r="A6860" i="4"/>
  <c r="D6860" i="4" s="1"/>
  <c r="E6860" i="4" s="1"/>
  <c r="P6860" i="4" s="1"/>
  <c r="C6861" i="4"/>
  <c r="A6861" i="4" l="1"/>
  <c r="D6861" i="4" s="1"/>
  <c r="E6861" i="4" s="1"/>
  <c r="P6861" i="4" s="1"/>
  <c r="C6862" i="4"/>
  <c r="O6858" i="4"/>
  <c r="B6859" i="4"/>
  <c r="O6859" i="4" l="1"/>
  <c r="B6860" i="4"/>
  <c r="A6862" i="4"/>
  <c r="D6862" i="4" s="1"/>
  <c r="E6862" i="4" s="1"/>
  <c r="P6862" i="4" s="1"/>
  <c r="C6863" i="4"/>
  <c r="A6863" i="4" l="1"/>
  <c r="D6863" i="4" s="1"/>
  <c r="E6863" i="4" s="1"/>
  <c r="P6863" i="4" s="1"/>
  <c r="C6864" i="4"/>
  <c r="O6860" i="4"/>
  <c r="B6861" i="4"/>
  <c r="O6861" i="4" l="1"/>
  <c r="B6862" i="4"/>
  <c r="A6864" i="4"/>
  <c r="D6864" i="4" s="1"/>
  <c r="E6864" i="4" s="1"/>
  <c r="P6864" i="4" s="1"/>
  <c r="C6865" i="4"/>
  <c r="A6865" i="4" l="1"/>
  <c r="D6865" i="4" s="1"/>
  <c r="E6865" i="4" s="1"/>
  <c r="P6865" i="4" s="1"/>
  <c r="C6866" i="4"/>
  <c r="O6862" i="4"/>
  <c r="B6863" i="4"/>
  <c r="O6863" i="4" l="1"/>
  <c r="B6864" i="4"/>
  <c r="A6866" i="4"/>
  <c r="D6866" i="4" s="1"/>
  <c r="E6866" i="4" s="1"/>
  <c r="P6866" i="4" s="1"/>
  <c r="C6867" i="4"/>
  <c r="A6867" i="4" l="1"/>
  <c r="D6867" i="4" s="1"/>
  <c r="E6867" i="4" s="1"/>
  <c r="P6867" i="4" s="1"/>
  <c r="C6868" i="4"/>
  <c r="O6864" i="4"/>
  <c r="B6865" i="4"/>
  <c r="O6865" i="4" l="1"/>
  <c r="B6866" i="4"/>
  <c r="A6868" i="4"/>
  <c r="D6868" i="4" s="1"/>
  <c r="E6868" i="4" s="1"/>
  <c r="P6868" i="4" s="1"/>
  <c r="C6869" i="4"/>
  <c r="A6869" i="4" l="1"/>
  <c r="D6869" i="4" s="1"/>
  <c r="E6869" i="4" s="1"/>
  <c r="P6869" i="4" s="1"/>
  <c r="C6870" i="4"/>
  <c r="O6866" i="4"/>
  <c r="B6867" i="4"/>
  <c r="O6867" i="4" l="1"/>
  <c r="B6868" i="4"/>
  <c r="A6870" i="4"/>
  <c r="D6870" i="4" s="1"/>
  <c r="E6870" i="4" s="1"/>
  <c r="P6870" i="4" s="1"/>
  <c r="C6871" i="4"/>
  <c r="A6871" i="4" l="1"/>
  <c r="D6871" i="4" s="1"/>
  <c r="E6871" i="4" s="1"/>
  <c r="P6871" i="4" s="1"/>
  <c r="C6872" i="4"/>
  <c r="O6868" i="4"/>
  <c r="B6869" i="4"/>
  <c r="O6869" i="4" l="1"/>
  <c r="B6870" i="4"/>
  <c r="A6872" i="4"/>
  <c r="D6872" i="4" s="1"/>
  <c r="E6872" i="4" s="1"/>
  <c r="P6872" i="4" s="1"/>
  <c r="C6873" i="4"/>
  <c r="A6873" i="4" l="1"/>
  <c r="D6873" i="4" s="1"/>
  <c r="E6873" i="4" s="1"/>
  <c r="P6873" i="4" s="1"/>
  <c r="C6874" i="4"/>
  <c r="O6870" i="4"/>
  <c r="B6871" i="4"/>
  <c r="O6871" i="4" l="1"/>
  <c r="B6872" i="4"/>
  <c r="A6874" i="4"/>
  <c r="D6874" i="4" s="1"/>
  <c r="E6874" i="4" s="1"/>
  <c r="P6874" i="4" s="1"/>
  <c r="C6875" i="4"/>
  <c r="A6875" i="4" l="1"/>
  <c r="D6875" i="4" s="1"/>
  <c r="E6875" i="4" s="1"/>
  <c r="P6875" i="4" s="1"/>
  <c r="C6876" i="4"/>
  <c r="O6872" i="4"/>
  <c r="B6873" i="4"/>
  <c r="O6873" i="4" l="1"/>
  <c r="B6874" i="4"/>
  <c r="A6876" i="4"/>
  <c r="D6876" i="4" s="1"/>
  <c r="E6876" i="4" s="1"/>
  <c r="P6876" i="4" s="1"/>
  <c r="C6877" i="4"/>
  <c r="A6877" i="4" l="1"/>
  <c r="D6877" i="4" s="1"/>
  <c r="E6877" i="4" s="1"/>
  <c r="P6877" i="4" s="1"/>
  <c r="C6878" i="4"/>
  <c r="O6874" i="4"/>
  <c r="B6875" i="4"/>
  <c r="O6875" i="4" l="1"/>
  <c r="B6876" i="4"/>
  <c r="A6878" i="4"/>
  <c r="D6878" i="4" s="1"/>
  <c r="E6878" i="4" s="1"/>
  <c r="P6878" i="4" s="1"/>
  <c r="C6879" i="4"/>
  <c r="A6879" i="4" l="1"/>
  <c r="D6879" i="4" s="1"/>
  <c r="E6879" i="4" s="1"/>
  <c r="P6879" i="4" s="1"/>
  <c r="C6880" i="4"/>
  <c r="O6876" i="4"/>
  <c r="B6877" i="4"/>
  <c r="O6877" i="4" l="1"/>
  <c r="B6878" i="4"/>
  <c r="A6880" i="4"/>
  <c r="D6880" i="4" s="1"/>
  <c r="E6880" i="4" s="1"/>
  <c r="P6880" i="4" s="1"/>
  <c r="C6881" i="4"/>
  <c r="A6881" i="4" l="1"/>
  <c r="D6881" i="4" s="1"/>
  <c r="E6881" i="4" s="1"/>
  <c r="P6881" i="4" s="1"/>
  <c r="C6882" i="4"/>
  <c r="O6878" i="4"/>
  <c r="B6879" i="4"/>
  <c r="O6879" i="4" l="1"/>
  <c r="B6880" i="4"/>
  <c r="A6882" i="4"/>
  <c r="D6882" i="4" s="1"/>
  <c r="E6882" i="4" s="1"/>
  <c r="P6882" i="4" s="1"/>
  <c r="C6883" i="4"/>
  <c r="A6883" i="4" l="1"/>
  <c r="D6883" i="4" s="1"/>
  <c r="E6883" i="4" s="1"/>
  <c r="P6883" i="4" s="1"/>
  <c r="C6884" i="4"/>
  <c r="O6880" i="4"/>
  <c r="B6881" i="4"/>
  <c r="A6884" i="4" l="1"/>
  <c r="D6884" i="4" s="1"/>
  <c r="E6884" i="4" s="1"/>
  <c r="P6884" i="4" s="1"/>
  <c r="C6885" i="4"/>
  <c r="O6881" i="4"/>
  <c r="B6882" i="4"/>
  <c r="O6882" i="4" l="1"/>
  <c r="B6883" i="4"/>
  <c r="A6885" i="4"/>
  <c r="D6885" i="4" s="1"/>
  <c r="E6885" i="4" s="1"/>
  <c r="P6885" i="4" s="1"/>
  <c r="C6886" i="4"/>
  <c r="A6886" i="4" l="1"/>
  <c r="D6886" i="4" s="1"/>
  <c r="E6886" i="4" s="1"/>
  <c r="P6886" i="4" s="1"/>
  <c r="C6887" i="4"/>
  <c r="O6883" i="4"/>
  <c r="B6884" i="4"/>
  <c r="O6884" i="4" l="1"/>
  <c r="B6885" i="4"/>
  <c r="A6887" i="4"/>
  <c r="D6887" i="4" s="1"/>
  <c r="E6887" i="4" s="1"/>
  <c r="P6887" i="4" s="1"/>
  <c r="C6888" i="4"/>
  <c r="A6888" i="4" l="1"/>
  <c r="D6888" i="4" s="1"/>
  <c r="E6888" i="4" s="1"/>
  <c r="P6888" i="4" s="1"/>
  <c r="C6889" i="4"/>
  <c r="O6885" i="4"/>
  <c r="B6886" i="4"/>
  <c r="A6889" i="4" l="1"/>
  <c r="D6889" i="4" s="1"/>
  <c r="E6889" i="4" s="1"/>
  <c r="P6889" i="4" s="1"/>
  <c r="C6890" i="4"/>
  <c r="O6886" i="4"/>
  <c r="B6887" i="4"/>
  <c r="O6887" i="4" l="1"/>
  <c r="B6888" i="4"/>
  <c r="A6890" i="4"/>
  <c r="D6890" i="4" s="1"/>
  <c r="E6890" i="4" s="1"/>
  <c r="P6890" i="4" s="1"/>
  <c r="C6891" i="4"/>
  <c r="A6891" i="4" l="1"/>
  <c r="D6891" i="4" s="1"/>
  <c r="E6891" i="4" s="1"/>
  <c r="P6891" i="4" s="1"/>
  <c r="C6892" i="4"/>
  <c r="O6888" i="4"/>
  <c r="B6889" i="4"/>
  <c r="O6889" i="4" l="1"/>
  <c r="B6890" i="4"/>
  <c r="A6892" i="4"/>
  <c r="D6892" i="4" s="1"/>
  <c r="E6892" i="4" s="1"/>
  <c r="P6892" i="4" s="1"/>
  <c r="C6893" i="4"/>
  <c r="A6893" i="4" l="1"/>
  <c r="D6893" i="4" s="1"/>
  <c r="E6893" i="4" s="1"/>
  <c r="P6893" i="4" s="1"/>
  <c r="C6894" i="4"/>
  <c r="O6890" i="4"/>
  <c r="B6891" i="4"/>
  <c r="O6891" i="4" l="1"/>
  <c r="B6892" i="4"/>
  <c r="A6894" i="4"/>
  <c r="D6894" i="4" s="1"/>
  <c r="E6894" i="4" s="1"/>
  <c r="P6894" i="4" s="1"/>
  <c r="C6895" i="4"/>
  <c r="A6895" i="4" l="1"/>
  <c r="D6895" i="4" s="1"/>
  <c r="E6895" i="4" s="1"/>
  <c r="P6895" i="4" s="1"/>
  <c r="C6896" i="4"/>
  <c r="O6892" i="4"/>
  <c r="B6893" i="4"/>
  <c r="O6893" i="4" l="1"/>
  <c r="B6894" i="4"/>
  <c r="A6896" i="4"/>
  <c r="D6896" i="4" s="1"/>
  <c r="E6896" i="4" s="1"/>
  <c r="P6896" i="4" s="1"/>
  <c r="C6897" i="4"/>
  <c r="A6897" i="4" l="1"/>
  <c r="D6897" i="4" s="1"/>
  <c r="E6897" i="4" s="1"/>
  <c r="P6897" i="4" s="1"/>
  <c r="C6898" i="4"/>
  <c r="O6894" i="4"/>
  <c r="B6895" i="4"/>
  <c r="O6895" i="4" l="1"/>
  <c r="B6896" i="4"/>
  <c r="A6898" i="4"/>
  <c r="D6898" i="4" s="1"/>
  <c r="E6898" i="4" s="1"/>
  <c r="P6898" i="4" s="1"/>
  <c r="C6899" i="4"/>
  <c r="A6899" i="4" l="1"/>
  <c r="D6899" i="4" s="1"/>
  <c r="E6899" i="4" s="1"/>
  <c r="P6899" i="4" s="1"/>
  <c r="C6900" i="4"/>
  <c r="O6896" i="4"/>
  <c r="B6897" i="4"/>
  <c r="O6897" i="4" l="1"/>
  <c r="B6898" i="4"/>
  <c r="A6900" i="4"/>
  <c r="D6900" i="4" s="1"/>
  <c r="E6900" i="4" s="1"/>
  <c r="P6900" i="4" s="1"/>
  <c r="C6901" i="4"/>
  <c r="A6901" i="4" l="1"/>
  <c r="D6901" i="4" s="1"/>
  <c r="E6901" i="4" s="1"/>
  <c r="P6901" i="4" s="1"/>
  <c r="C6902" i="4"/>
  <c r="O6898" i="4"/>
  <c r="B6899" i="4"/>
  <c r="O6899" i="4" l="1"/>
  <c r="B6900" i="4"/>
  <c r="A6902" i="4"/>
  <c r="D6902" i="4" s="1"/>
  <c r="E6902" i="4" s="1"/>
  <c r="P6902" i="4" s="1"/>
  <c r="C6903" i="4"/>
  <c r="A6903" i="4" l="1"/>
  <c r="D6903" i="4" s="1"/>
  <c r="E6903" i="4" s="1"/>
  <c r="P6903" i="4" s="1"/>
  <c r="C6904" i="4"/>
  <c r="O6900" i="4"/>
  <c r="B6901" i="4"/>
  <c r="O6901" i="4" l="1"/>
  <c r="B6902" i="4"/>
  <c r="A6904" i="4"/>
  <c r="D6904" i="4" s="1"/>
  <c r="E6904" i="4" s="1"/>
  <c r="P6904" i="4" s="1"/>
  <c r="C6905" i="4"/>
  <c r="A6905" i="4" l="1"/>
  <c r="D6905" i="4" s="1"/>
  <c r="E6905" i="4" s="1"/>
  <c r="P6905" i="4" s="1"/>
  <c r="C6906" i="4"/>
  <c r="O6902" i="4"/>
  <c r="B6903" i="4"/>
  <c r="O6903" i="4" l="1"/>
  <c r="B6904" i="4"/>
  <c r="A6906" i="4"/>
  <c r="D6906" i="4" s="1"/>
  <c r="E6906" i="4" s="1"/>
  <c r="P6906" i="4" s="1"/>
  <c r="C6907" i="4"/>
  <c r="A6907" i="4" l="1"/>
  <c r="D6907" i="4" s="1"/>
  <c r="E6907" i="4" s="1"/>
  <c r="P6907" i="4" s="1"/>
  <c r="C6908" i="4"/>
  <c r="O6904" i="4"/>
  <c r="B6905" i="4"/>
  <c r="O6905" i="4" l="1"/>
  <c r="B6906" i="4"/>
  <c r="A6908" i="4"/>
  <c r="D6908" i="4" s="1"/>
  <c r="E6908" i="4" s="1"/>
  <c r="P6908" i="4" s="1"/>
  <c r="C6909" i="4"/>
  <c r="A6909" i="4" l="1"/>
  <c r="D6909" i="4" s="1"/>
  <c r="E6909" i="4" s="1"/>
  <c r="P6909" i="4" s="1"/>
  <c r="C6910" i="4"/>
  <c r="O6906" i="4"/>
  <c r="B6907" i="4"/>
  <c r="O6907" i="4" l="1"/>
  <c r="B6908" i="4"/>
  <c r="A6910" i="4"/>
  <c r="D6910" i="4" s="1"/>
  <c r="E6910" i="4" s="1"/>
  <c r="P6910" i="4" s="1"/>
  <c r="C6911" i="4"/>
  <c r="A6911" i="4" l="1"/>
  <c r="D6911" i="4" s="1"/>
  <c r="E6911" i="4" s="1"/>
  <c r="P6911" i="4" s="1"/>
  <c r="C6912" i="4"/>
  <c r="O6908" i="4"/>
  <c r="B6909" i="4"/>
  <c r="O6909" i="4" l="1"/>
  <c r="B6910" i="4"/>
  <c r="A6912" i="4"/>
  <c r="D6912" i="4" s="1"/>
  <c r="E6912" i="4" s="1"/>
  <c r="P6912" i="4" s="1"/>
  <c r="C6913" i="4"/>
  <c r="O6910" i="4" l="1"/>
  <c r="B6911" i="4"/>
  <c r="A6913" i="4"/>
  <c r="D6913" i="4" s="1"/>
  <c r="E6913" i="4" s="1"/>
  <c r="P6913" i="4" s="1"/>
  <c r="C6914" i="4"/>
  <c r="A6914" i="4" l="1"/>
  <c r="D6914" i="4" s="1"/>
  <c r="E6914" i="4" s="1"/>
  <c r="P6914" i="4" s="1"/>
  <c r="C6915" i="4"/>
  <c r="O6911" i="4"/>
  <c r="B6912" i="4"/>
  <c r="O6912" i="4" l="1"/>
  <c r="B6913" i="4"/>
  <c r="A6915" i="4"/>
  <c r="D6915" i="4" s="1"/>
  <c r="E6915" i="4" s="1"/>
  <c r="P6915" i="4" s="1"/>
  <c r="C6916" i="4"/>
  <c r="A6916" i="4" l="1"/>
  <c r="D6916" i="4" s="1"/>
  <c r="E6916" i="4" s="1"/>
  <c r="P6916" i="4" s="1"/>
  <c r="C6917" i="4"/>
  <c r="O6913" i="4"/>
  <c r="B6914" i="4"/>
  <c r="A6917" i="4" l="1"/>
  <c r="D6917" i="4" s="1"/>
  <c r="E6917" i="4" s="1"/>
  <c r="P6917" i="4" s="1"/>
  <c r="C6918" i="4"/>
  <c r="O6914" i="4"/>
  <c r="B6915" i="4"/>
  <c r="O6915" i="4" l="1"/>
  <c r="B6916" i="4"/>
  <c r="A6918" i="4"/>
  <c r="D6918" i="4" s="1"/>
  <c r="E6918" i="4" s="1"/>
  <c r="P6918" i="4" s="1"/>
  <c r="C6919" i="4"/>
  <c r="A6919" i="4" l="1"/>
  <c r="D6919" i="4" s="1"/>
  <c r="E6919" i="4" s="1"/>
  <c r="P6919" i="4" s="1"/>
  <c r="C6920" i="4"/>
  <c r="O6916" i="4"/>
  <c r="B6917" i="4"/>
  <c r="O6917" i="4" l="1"/>
  <c r="B6918" i="4"/>
  <c r="A6920" i="4"/>
  <c r="D6920" i="4" s="1"/>
  <c r="E6920" i="4" s="1"/>
  <c r="P6920" i="4" s="1"/>
  <c r="C6921" i="4"/>
  <c r="A6921" i="4" l="1"/>
  <c r="D6921" i="4" s="1"/>
  <c r="E6921" i="4" s="1"/>
  <c r="P6921" i="4" s="1"/>
  <c r="C6922" i="4"/>
  <c r="O6918" i="4"/>
  <c r="B6919" i="4"/>
  <c r="A6922" i="4" l="1"/>
  <c r="D6922" i="4" s="1"/>
  <c r="E6922" i="4" s="1"/>
  <c r="P6922" i="4" s="1"/>
  <c r="C6923" i="4"/>
  <c r="O6919" i="4"/>
  <c r="B6920" i="4"/>
  <c r="O6920" i="4" l="1"/>
  <c r="B6921" i="4"/>
  <c r="A6923" i="4"/>
  <c r="D6923" i="4" s="1"/>
  <c r="E6923" i="4" s="1"/>
  <c r="P6923" i="4" s="1"/>
  <c r="C6924" i="4"/>
  <c r="A6924" i="4" l="1"/>
  <c r="D6924" i="4" s="1"/>
  <c r="E6924" i="4" s="1"/>
  <c r="P6924" i="4" s="1"/>
  <c r="C6925" i="4"/>
  <c r="O6921" i="4"/>
  <c r="B6922" i="4"/>
  <c r="O6922" i="4" l="1"/>
  <c r="B6923" i="4"/>
  <c r="A6925" i="4"/>
  <c r="D6925" i="4" s="1"/>
  <c r="E6925" i="4" s="1"/>
  <c r="P6925" i="4" s="1"/>
  <c r="C6926" i="4"/>
  <c r="A6926" i="4" l="1"/>
  <c r="D6926" i="4" s="1"/>
  <c r="E6926" i="4" s="1"/>
  <c r="P6926" i="4" s="1"/>
  <c r="C6927" i="4"/>
  <c r="O6923" i="4"/>
  <c r="B6924" i="4"/>
  <c r="O6924" i="4" l="1"/>
  <c r="B6925" i="4"/>
  <c r="A6927" i="4"/>
  <c r="D6927" i="4" s="1"/>
  <c r="E6927" i="4" s="1"/>
  <c r="P6927" i="4" s="1"/>
  <c r="C6928" i="4"/>
  <c r="A6928" i="4" l="1"/>
  <c r="D6928" i="4" s="1"/>
  <c r="E6928" i="4" s="1"/>
  <c r="P6928" i="4" s="1"/>
  <c r="C6929" i="4"/>
  <c r="O6925" i="4"/>
  <c r="B6926" i="4"/>
  <c r="O6926" i="4" l="1"/>
  <c r="B6927" i="4"/>
  <c r="A6929" i="4"/>
  <c r="D6929" i="4" s="1"/>
  <c r="E6929" i="4" s="1"/>
  <c r="P6929" i="4" s="1"/>
  <c r="C6930" i="4"/>
  <c r="A6930" i="4" l="1"/>
  <c r="D6930" i="4" s="1"/>
  <c r="E6930" i="4" s="1"/>
  <c r="P6930" i="4" s="1"/>
  <c r="C6931" i="4"/>
  <c r="O6927" i="4"/>
  <c r="B6928" i="4"/>
  <c r="O6928" i="4" l="1"/>
  <c r="B6929" i="4"/>
  <c r="A6931" i="4"/>
  <c r="D6931" i="4" s="1"/>
  <c r="E6931" i="4" s="1"/>
  <c r="P6931" i="4" s="1"/>
  <c r="C6932" i="4"/>
  <c r="A6932" i="4" l="1"/>
  <c r="D6932" i="4" s="1"/>
  <c r="E6932" i="4" s="1"/>
  <c r="P6932" i="4" s="1"/>
  <c r="C6933" i="4"/>
  <c r="O6929" i="4"/>
  <c r="B6930" i="4"/>
  <c r="O6930" i="4" l="1"/>
  <c r="B6931" i="4"/>
  <c r="A6933" i="4"/>
  <c r="D6933" i="4" s="1"/>
  <c r="E6933" i="4" s="1"/>
  <c r="P6933" i="4" s="1"/>
  <c r="C6934" i="4"/>
  <c r="A6934" i="4" l="1"/>
  <c r="D6934" i="4" s="1"/>
  <c r="E6934" i="4" s="1"/>
  <c r="P6934" i="4" s="1"/>
  <c r="C6935" i="4"/>
  <c r="O6931" i="4"/>
  <c r="B6932" i="4"/>
  <c r="O6932" i="4" l="1"/>
  <c r="B6933" i="4"/>
  <c r="A6935" i="4"/>
  <c r="D6935" i="4" s="1"/>
  <c r="E6935" i="4" s="1"/>
  <c r="P6935" i="4" s="1"/>
  <c r="C6936" i="4"/>
  <c r="A6936" i="4" l="1"/>
  <c r="D6936" i="4" s="1"/>
  <c r="E6936" i="4" s="1"/>
  <c r="P6936" i="4" s="1"/>
  <c r="C6937" i="4"/>
  <c r="O6933" i="4"/>
  <c r="B6934" i="4"/>
  <c r="O6934" i="4" l="1"/>
  <c r="B6935" i="4"/>
  <c r="A6937" i="4"/>
  <c r="D6937" i="4" s="1"/>
  <c r="E6937" i="4" s="1"/>
  <c r="P6937" i="4" s="1"/>
  <c r="C6938" i="4"/>
  <c r="A6938" i="4" l="1"/>
  <c r="D6938" i="4" s="1"/>
  <c r="E6938" i="4" s="1"/>
  <c r="P6938" i="4" s="1"/>
  <c r="C6939" i="4"/>
  <c r="O6935" i="4"/>
  <c r="B6936" i="4"/>
  <c r="O6936" i="4" l="1"/>
  <c r="B6937" i="4"/>
  <c r="A6939" i="4"/>
  <c r="D6939" i="4" s="1"/>
  <c r="E6939" i="4" s="1"/>
  <c r="P6939" i="4" s="1"/>
  <c r="C6940" i="4"/>
  <c r="A6940" i="4" l="1"/>
  <c r="D6940" i="4" s="1"/>
  <c r="E6940" i="4" s="1"/>
  <c r="P6940" i="4" s="1"/>
  <c r="C6941" i="4"/>
  <c r="O6937" i="4"/>
  <c r="B6938" i="4"/>
  <c r="O6938" i="4" l="1"/>
  <c r="B6939" i="4"/>
  <c r="A6941" i="4"/>
  <c r="D6941" i="4" s="1"/>
  <c r="E6941" i="4" s="1"/>
  <c r="P6941" i="4" s="1"/>
  <c r="C6942" i="4"/>
  <c r="A6942" i="4" l="1"/>
  <c r="D6942" i="4" s="1"/>
  <c r="E6942" i="4" s="1"/>
  <c r="P6942" i="4" s="1"/>
  <c r="C6943" i="4"/>
  <c r="O6939" i="4"/>
  <c r="B6940" i="4"/>
  <c r="O6940" i="4" l="1"/>
  <c r="B6941" i="4"/>
  <c r="A6943" i="4"/>
  <c r="D6943" i="4" s="1"/>
  <c r="E6943" i="4" s="1"/>
  <c r="P6943" i="4" s="1"/>
  <c r="C6944" i="4"/>
  <c r="A6944" i="4" l="1"/>
  <c r="D6944" i="4" s="1"/>
  <c r="E6944" i="4" s="1"/>
  <c r="P6944" i="4" s="1"/>
  <c r="C6945" i="4"/>
  <c r="O6941" i="4"/>
  <c r="B6942" i="4"/>
  <c r="O6942" i="4" l="1"/>
  <c r="B6943" i="4"/>
  <c r="A6945" i="4"/>
  <c r="D6945" i="4" s="1"/>
  <c r="E6945" i="4" s="1"/>
  <c r="P6945" i="4" s="1"/>
  <c r="C6946" i="4"/>
  <c r="A6946" i="4" l="1"/>
  <c r="D6946" i="4" s="1"/>
  <c r="E6946" i="4" s="1"/>
  <c r="P6946" i="4" s="1"/>
  <c r="C6947" i="4"/>
  <c r="O6943" i="4"/>
  <c r="B6944" i="4"/>
  <c r="O6944" i="4" l="1"/>
  <c r="B6945" i="4"/>
  <c r="A6947" i="4"/>
  <c r="D6947" i="4" s="1"/>
  <c r="E6947" i="4" s="1"/>
  <c r="P6947" i="4" s="1"/>
  <c r="C6948" i="4"/>
  <c r="A6948" i="4" l="1"/>
  <c r="D6948" i="4" s="1"/>
  <c r="E6948" i="4" s="1"/>
  <c r="P6948" i="4" s="1"/>
  <c r="C6949" i="4"/>
  <c r="O6945" i="4"/>
  <c r="B6946" i="4"/>
  <c r="O6946" i="4" l="1"/>
  <c r="B6947" i="4"/>
  <c r="A6949" i="4"/>
  <c r="D6949" i="4" s="1"/>
  <c r="E6949" i="4" s="1"/>
  <c r="P6949" i="4" s="1"/>
  <c r="C6950" i="4"/>
  <c r="A6950" i="4" l="1"/>
  <c r="D6950" i="4" s="1"/>
  <c r="E6950" i="4" s="1"/>
  <c r="P6950" i="4" s="1"/>
  <c r="C6951" i="4"/>
  <c r="O6947" i="4"/>
  <c r="B6948" i="4"/>
  <c r="O6948" i="4" l="1"/>
  <c r="B6949" i="4"/>
  <c r="A6951" i="4"/>
  <c r="D6951" i="4" s="1"/>
  <c r="E6951" i="4" s="1"/>
  <c r="P6951" i="4" s="1"/>
  <c r="C6952" i="4"/>
  <c r="A6952" i="4" l="1"/>
  <c r="D6952" i="4" s="1"/>
  <c r="E6952" i="4" s="1"/>
  <c r="P6952" i="4" s="1"/>
  <c r="C6953" i="4"/>
  <c r="O6949" i="4"/>
  <c r="B6950" i="4"/>
  <c r="O6950" i="4" l="1"/>
  <c r="B6951" i="4"/>
  <c r="A6953" i="4"/>
  <c r="D6953" i="4" s="1"/>
  <c r="E6953" i="4" s="1"/>
  <c r="P6953" i="4" s="1"/>
  <c r="C6954" i="4"/>
  <c r="A6954" i="4" l="1"/>
  <c r="D6954" i="4" s="1"/>
  <c r="E6954" i="4" s="1"/>
  <c r="P6954" i="4" s="1"/>
  <c r="C6955" i="4"/>
  <c r="O6951" i="4"/>
  <c r="B6952" i="4"/>
  <c r="O6952" i="4" l="1"/>
  <c r="B6953" i="4"/>
  <c r="A6955" i="4"/>
  <c r="D6955" i="4" s="1"/>
  <c r="E6955" i="4" s="1"/>
  <c r="P6955" i="4" s="1"/>
  <c r="C6956" i="4"/>
  <c r="A6956" i="4" l="1"/>
  <c r="D6956" i="4" s="1"/>
  <c r="E6956" i="4" s="1"/>
  <c r="P6956" i="4" s="1"/>
  <c r="C6957" i="4"/>
  <c r="O6953" i="4"/>
  <c r="B6954" i="4"/>
  <c r="O6954" i="4" l="1"/>
  <c r="B6955" i="4"/>
  <c r="A6957" i="4"/>
  <c r="D6957" i="4" s="1"/>
  <c r="E6957" i="4" s="1"/>
  <c r="P6957" i="4" s="1"/>
  <c r="C6958" i="4"/>
  <c r="A6958" i="4" l="1"/>
  <c r="D6958" i="4" s="1"/>
  <c r="E6958" i="4" s="1"/>
  <c r="P6958" i="4" s="1"/>
  <c r="C6959" i="4"/>
  <c r="O6955" i="4"/>
  <c r="B6956" i="4"/>
  <c r="O6956" i="4" l="1"/>
  <c r="B6957" i="4"/>
  <c r="A6959" i="4"/>
  <c r="D6959" i="4" s="1"/>
  <c r="E6959" i="4" s="1"/>
  <c r="P6959" i="4" s="1"/>
  <c r="C6960" i="4"/>
  <c r="A6960" i="4" l="1"/>
  <c r="D6960" i="4" s="1"/>
  <c r="E6960" i="4" s="1"/>
  <c r="P6960" i="4" s="1"/>
  <c r="C6961" i="4"/>
  <c r="O6957" i="4"/>
  <c r="B6958" i="4"/>
  <c r="A6961" i="4" l="1"/>
  <c r="D6961" i="4" s="1"/>
  <c r="E6961" i="4" s="1"/>
  <c r="P6961" i="4" s="1"/>
  <c r="C6962" i="4"/>
  <c r="O6958" i="4"/>
  <c r="B6959" i="4"/>
  <c r="O6959" i="4" l="1"/>
  <c r="B6960" i="4"/>
  <c r="A6962" i="4"/>
  <c r="D6962" i="4" s="1"/>
  <c r="E6962" i="4" s="1"/>
  <c r="P6962" i="4" s="1"/>
  <c r="C6963" i="4"/>
  <c r="A6963" i="4" l="1"/>
  <c r="D6963" i="4" s="1"/>
  <c r="E6963" i="4" s="1"/>
  <c r="P6963" i="4" s="1"/>
  <c r="C6964" i="4"/>
  <c r="O6960" i="4"/>
  <c r="B6961" i="4"/>
  <c r="O6961" i="4" l="1"/>
  <c r="B6962" i="4"/>
  <c r="A6964" i="4"/>
  <c r="D6964" i="4" s="1"/>
  <c r="E6964" i="4" s="1"/>
  <c r="P6964" i="4" s="1"/>
  <c r="C6965" i="4"/>
  <c r="A6965" i="4" l="1"/>
  <c r="D6965" i="4" s="1"/>
  <c r="E6965" i="4" s="1"/>
  <c r="P6965" i="4" s="1"/>
  <c r="C6966" i="4"/>
  <c r="O6962" i="4"/>
  <c r="B6963" i="4"/>
  <c r="O6963" i="4" l="1"/>
  <c r="B6964" i="4"/>
  <c r="A6966" i="4"/>
  <c r="D6966" i="4" s="1"/>
  <c r="E6966" i="4" s="1"/>
  <c r="P6966" i="4" s="1"/>
  <c r="C6967" i="4"/>
  <c r="A6967" i="4" l="1"/>
  <c r="D6967" i="4" s="1"/>
  <c r="E6967" i="4" s="1"/>
  <c r="P6967" i="4" s="1"/>
  <c r="C6968" i="4"/>
  <c r="O6964" i="4"/>
  <c r="B6965" i="4"/>
  <c r="O6965" i="4" l="1"/>
  <c r="B6966" i="4"/>
  <c r="A6968" i="4"/>
  <c r="D6968" i="4" s="1"/>
  <c r="E6968" i="4" s="1"/>
  <c r="P6968" i="4" s="1"/>
  <c r="C6969" i="4"/>
  <c r="A6969" i="4" l="1"/>
  <c r="D6969" i="4" s="1"/>
  <c r="E6969" i="4" s="1"/>
  <c r="P6969" i="4" s="1"/>
  <c r="C6970" i="4"/>
  <c r="O6966" i="4"/>
  <c r="B6967" i="4"/>
  <c r="O6967" i="4" l="1"/>
  <c r="B6968" i="4"/>
  <c r="A6970" i="4"/>
  <c r="D6970" i="4" s="1"/>
  <c r="E6970" i="4" s="1"/>
  <c r="P6970" i="4" s="1"/>
  <c r="C6971" i="4"/>
  <c r="A6971" i="4" l="1"/>
  <c r="D6971" i="4" s="1"/>
  <c r="E6971" i="4" s="1"/>
  <c r="P6971" i="4" s="1"/>
  <c r="C6972" i="4"/>
  <c r="O6968" i="4"/>
  <c r="B6969" i="4"/>
  <c r="O6969" i="4" l="1"/>
  <c r="B6970" i="4"/>
  <c r="A6972" i="4"/>
  <c r="D6972" i="4" s="1"/>
  <c r="E6972" i="4" s="1"/>
  <c r="P6972" i="4" s="1"/>
  <c r="C6973" i="4"/>
  <c r="A6973" i="4" l="1"/>
  <c r="D6973" i="4" s="1"/>
  <c r="E6973" i="4" s="1"/>
  <c r="P6973" i="4" s="1"/>
  <c r="C6974" i="4"/>
  <c r="O6970" i="4"/>
  <c r="B6971" i="4"/>
  <c r="O6971" i="4" l="1"/>
  <c r="B6972" i="4"/>
  <c r="A6974" i="4"/>
  <c r="D6974" i="4" s="1"/>
  <c r="E6974" i="4" s="1"/>
  <c r="P6974" i="4" s="1"/>
  <c r="C6975" i="4"/>
  <c r="A6975" i="4" l="1"/>
  <c r="D6975" i="4" s="1"/>
  <c r="E6975" i="4" s="1"/>
  <c r="P6975" i="4" s="1"/>
  <c r="C6976" i="4"/>
  <c r="O6972" i="4"/>
  <c r="B6973" i="4"/>
  <c r="O6973" i="4" l="1"/>
  <c r="B6974" i="4"/>
  <c r="A6976" i="4"/>
  <c r="D6976" i="4" s="1"/>
  <c r="E6976" i="4" s="1"/>
  <c r="P6976" i="4" s="1"/>
  <c r="C6977" i="4"/>
  <c r="A6977" i="4" l="1"/>
  <c r="D6977" i="4" s="1"/>
  <c r="E6977" i="4" s="1"/>
  <c r="P6977" i="4" s="1"/>
  <c r="C6978" i="4"/>
  <c r="O6974" i="4"/>
  <c r="B6975" i="4"/>
  <c r="O6975" i="4" l="1"/>
  <c r="B6976" i="4"/>
  <c r="A6978" i="4"/>
  <c r="D6978" i="4" s="1"/>
  <c r="E6978" i="4" s="1"/>
  <c r="P6978" i="4" s="1"/>
  <c r="C6979" i="4"/>
  <c r="A6979" i="4" l="1"/>
  <c r="D6979" i="4" s="1"/>
  <c r="E6979" i="4" s="1"/>
  <c r="P6979" i="4" s="1"/>
  <c r="C6980" i="4"/>
  <c r="O6976" i="4"/>
  <c r="B6977" i="4"/>
  <c r="O6977" i="4" l="1"/>
  <c r="B6978" i="4"/>
  <c r="A6980" i="4"/>
  <c r="D6980" i="4" s="1"/>
  <c r="E6980" i="4" s="1"/>
  <c r="P6980" i="4" s="1"/>
  <c r="C6981" i="4"/>
  <c r="A6981" i="4" l="1"/>
  <c r="D6981" i="4" s="1"/>
  <c r="E6981" i="4" s="1"/>
  <c r="P6981" i="4" s="1"/>
  <c r="C6982" i="4"/>
  <c r="O6978" i="4"/>
  <c r="B6979" i="4"/>
  <c r="O6979" i="4" l="1"/>
  <c r="B6980" i="4"/>
  <c r="A6982" i="4"/>
  <c r="D6982" i="4" s="1"/>
  <c r="E6982" i="4" s="1"/>
  <c r="P6982" i="4" s="1"/>
  <c r="C6983" i="4"/>
  <c r="A6983" i="4" l="1"/>
  <c r="D6983" i="4" s="1"/>
  <c r="E6983" i="4" s="1"/>
  <c r="P6983" i="4" s="1"/>
  <c r="C6984" i="4"/>
  <c r="O6980" i="4"/>
  <c r="B6981" i="4"/>
  <c r="O6981" i="4" l="1"/>
  <c r="B6982" i="4"/>
  <c r="A6984" i="4"/>
  <c r="D6984" i="4" s="1"/>
  <c r="E6984" i="4" s="1"/>
  <c r="P6984" i="4" s="1"/>
  <c r="C6985" i="4"/>
  <c r="A6985" i="4" l="1"/>
  <c r="D6985" i="4" s="1"/>
  <c r="E6985" i="4" s="1"/>
  <c r="P6985" i="4" s="1"/>
  <c r="C6986" i="4"/>
  <c r="O6982" i="4"/>
  <c r="B6983" i="4"/>
  <c r="O6983" i="4" l="1"/>
  <c r="B6984" i="4"/>
  <c r="A6986" i="4"/>
  <c r="D6986" i="4" s="1"/>
  <c r="E6986" i="4" s="1"/>
  <c r="P6986" i="4" s="1"/>
  <c r="C6987" i="4"/>
  <c r="A6987" i="4" l="1"/>
  <c r="D6987" i="4" s="1"/>
  <c r="E6987" i="4" s="1"/>
  <c r="P6987" i="4" s="1"/>
  <c r="C6988" i="4"/>
  <c r="O6984" i="4"/>
  <c r="B6985" i="4"/>
  <c r="O6985" i="4" l="1"/>
  <c r="B6986" i="4"/>
  <c r="A6988" i="4"/>
  <c r="D6988" i="4" s="1"/>
  <c r="E6988" i="4" s="1"/>
  <c r="P6988" i="4" s="1"/>
  <c r="C6989" i="4"/>
  <c r="A6989" i="4" l="1"/>
  <c r="D6989" i="4" s="1"/>
  <c r="E6989" i="4" s="1"/>
  <c r="P6989" i="4" s="1"/>
  <c r="C6990" i="4"/>
  <c r="O6986" i="4"/>
  <c r="B6987" i="4"/>
  <c r="O6987" i="4" l="1"/>
  <c r="B6988" i="4"/>
  <c r="A6990" i="4"/>
  <c r="D6990" i="4" s="1"/>
  <c r="E6990" i="4" s="1"/>
  <c r="P6990" i="4" s="1"/>
  <c r="C6991" i="4"/>
  <c r="A6991" i="4" l="1"/>
  <c r="D6991" i="4" s="1"/>
  <c r="E6991" i="4" s="1"/>
  <c r="P6991" i="4" s="1"/>
  <c r="C6992" i="4"/>
  <c r="O6988" i="4"/>
  <c r="B6989" i="4"/>
  <c r="O6989" i="4" l="1"/>
  <c r="B6990" i="4"/>
  <c r="A6992" i="4"/>
  <c r="D6992" i="4" s="1"/>
  <c r="E6992" i="4" s="1"/>
  <c r="P6992" i="4" s="1"/>
  <c r="C6993" i="4"/>
  <c r="A6993" i="4" l="1"/>
  <c r="D6993" i="4" s="1"/>
  <c r="E6993" i="4" s="1"/>
  <c r="P6993" i="4" s="1"/>
  <c r="C6994" i="4"/>
  <c r="O6990" i="4"/>
  <c r="B6991" i="4"/>
  <c r="O6991" i="4" l="1"/>
  <c r="B6992" i="4"/>
  <c r="A6994" i="4"/>
  <c r="D6994" i="4" s="1"/>
  <c r="E6994" i="4" s="1"/>
  <c r="P6994" i="4" s="1"/>
  <c r="C6995" i="4"/>
  <c r="A6995" i="4" l="1"/>
  <c r="D6995" i="4" s="1"/>
  <c r="E6995" i="4" s="1"/>
  <c r="P6995" i="4" s="1"/>
  <c r="C6996" i="4"/>
  <c r="O6992" i="4"/>
  <c r="B6993" i="4"/>
  <c r="O6993" i="4" l="1"/>
  <c r="B6994" i="4"/>
  <c r="A6996" i="4"/>
  <c r="D6996" i="4" s="1"/>
  <c r="E6996" i="4" s="1"/>
  <c r="P6996" i="4" s="1"/>
  <c r="C6997" i="4"/>
  <c r="A6997" i="4" l="1"/>
  <c r="D6997" i="4" s="1"/>
  <c r="E6997" i="4" s="1"/>
  <c r="P6997" i="4" s="1"/>
  <c r="C6998" i="4"/>
  <c r="O6994" i="4"/>
  <c r="B6995" i="4"/>
  <c r="O6995" i="4" l="1"/>
  <c r="B6996" i="4"/>
  <c r="A6998" i="4"/>
  <c r="D6998" i="4" s="1"/>
  <c r="E6998" i="4" s="1"/>
  <c r="P6998" i="4" s="1"/>
  <c r="C6999" i="4"/>
  <c r="A6999" i="4" l="1"/>
  <c r="D6999" i="4" s="1"/>
  <c r="E6999" i="4" s="1"/>
  <c r="P6999" i="4" s="1"/>
  <c r="C7000" i="4"/>
  <c r="O6996" i="4"/>
  <c r="B6997" i="4"/>
  <c r="O6997" i="4" l="1"/>
  <c r="B6998" i="4"/>
  <c r="A7000" i="4"/>
  <c r="D7000" i="4" s="1"/>
  <c r="E7000" i="4" s="1"/>
  <c r="P7000" i="4" s="1"/>
  <c r="C7001" i="4"/>
  <c r="A7001" i="4" l="1"/>
  <c r="D7001" i="4" s="1"/>
  <c r="E7001" i="4" s="1"/>
  <c r="P7001" i="4" s="1"/>
  <c r="C7002" i="4"/>
  <c r="O6998" i="4"/>
  <c r="B6999" i="4"/>
  <c r="O6999" i="4" l="1"/>
  <c r="B7000" i="4"/>
  <c r="A7002" i="4"/>
  <c r="D7002" i="4" s="1"/>
  <c r="E7002" i="4" s="1"/>
  <c r="P7002" i="4" s="1"/>
  <c r="C7003" i="4"/>
  <c r="A7003" i="4" l="1"/>
  <c r="D7003" i="4" s="1"/>
  <c r="E7003" i="4" s="1"/>
  <c r="P7003" i="4" s="1"/>
  <c r="C7004" i="4"/>
  <c r="O7000" i="4"/>
  <c r="B7001" i="4"/>
  <c r="O7001" i="4" l="1"/>
  <c r="B7002" i="4"/>
  <c r="A7004" i="4"/>
  <c r="D7004" i="4" s="1"/>
  <c r="E7004" i="4" s="1"/>
  <c r="P7004" i="4" s="1"/>
  <c r="C7005" i="4"/>
  <c r="A7005" i="4" l="1"/>
  <c r="D7005" i="4" s="1"/>
  <c r="E7005" i="4" s="1"/>
  <c r="P7005" i="4" s="1"/>
  <c r="C7006" i="4"/>
  <c r="O7002" i="4"/>
  <c r="B7003" i="4"/>
  <c r="O7003" i="4" l="1"/>
  <c r="B7004" i="4"/>
  <c r="A7006" i="4"/>
  <c r="D7006" i="4" s="1"/>
  <c r="E7006" i="4" s="1"/>
  <c r="P7006" i="4" s="1"/>
  <c r="C7007" i="4"/>
  <c r="A7007" i="4" l="1"/>
  <c r="D7007" i="4" s="1"/>
  <c r="E7007" i="4" s="1"/>
  <c r="P7007" i="4" s="1"/>
  <c r="C7008" i="4"/>
  <c r="O7004" i="4"/>
  <c r="B7005" i="4"/>
  <c r="O7005" i="4" l="1"/>
  <c r="B7006" i="4"/>
  <c r="A7008" i="4"/>
  <c r="D7008" i="4" s="1"/>
  <c r="E7008" i="4" s="1"/>
  <c r="P7008" i="4" s="1"/>
  <c r="C7009" i="4"/>
  <c r="A7009" i="4" l="1"/>
  <c r="D7009" i="4" s="1"/>
  <c r="E7009" i="4" s="1"/>
  <c r="P7009" i="4" s="1"/>
  <c r="C7010" i="4"/>
  <c r="O7006" i="4"/>
  <c r="B7007" i="4"/>
  <c r="O7007" i="4" l="1"/>
  <c r="B7008" i="4"/>
  <c r="A7010" i="4"/>
  <c r="D7010" i="4" s="1"/>
  <c r="E7010" i="4" s="1"/>
  <c r="P7010" i="4" s="1"/>
  <c r="C7011" i="4"/>
  <c r="A7011" i="4" l="1"/>
  <c r="D7011" i="4" s="1"/>
  <c r="E7011" i="4" s="1"/>
  <c r="P7011" i="4" s="1"/>
  <c r="C7012" i="4"/>
  <c r="O7008" i="4"/>
  <c r="B7009" i="4"/>
  <c r="O7009" i="4" l="1"/>
  <c r="B7010" i="4"/>
  <c r="A7012" i="4"/>
  <c r="D7012" i="4" s="1"/>
  <c r="E7012" i="4" s="1"/>
  <c r="P7012" i="4" s="1"/>
  <c r="C7013" i="4"/>
  <c r="A7013" i="4" l="1"/>
  <c r="D7013" i="4" s="1"/>
  <c r="E7013" i="4" s="1"/>
  <c r="P7013" i="4" s="1"/>
  <c r="C7014" i="4"/>
  <c r="O7010" i="4"/>
  <c r="B7011" i="4"/>
  <c r="O7011" i="4" l="1"/>
  <c r="B7012" i="4"/>
  <c r="A7014" i="4"/>
  <c r="D7014" i="4" s="1"/>
  <c r="E7014" i="4" s="1"/>
  <c r="P7014" i="4" s="1"/>
  <c r="C7015" i="4"/>
  <c r="A7015" i="4" l="1"/>
  <c r="D7015" i="4" s="1"/>
  <c r="E7015" i="4" s="1"/>
  <c r="P7015" i="4" s="1"/>
  <c r="C7016" i="4"/>
  <c r="O7012" i="4"/>
  <c r="B7013" i="4"/>
  <c r="O7013" i="4" l="1"/>
  <c r="B7014" i="4"/>
  <c r="A7016" i="4"/>
  <c r="D7016" i="4" s="1"/>
  <c r="E7016" i="4" s="1"/>
  <c r="P7016" i="4" s="1"/>
  <c r="C7017" i="4"/>
  <c r="A7017" i="4" l="1"/>
  <c r="D7017" i="4" s="1"/>
  <c r="E7017" i="4" s="1"/>
  <c r="P7017" i="4" s="1"/>
  <c r="C7018" i="4"/>
  <c r="O7014" i="4"/>
  <c r="B7015" i="4"/>
  <c r="O7015" i="4" l="1"/>
  <c r="B7016" i="4"/>
  <c r="A7018" i="4"/>
  <c r="D7018" i="4" s="1"/>
  <c r="E7018" i="4" s="1"/>
  <c r="P7018" i="4" s="1"/>
  <c r="C7019" i="4"/>
  <c r="A7019" i="4" l="1"/>
  <c r="D7019" i="4" s="1"/>
  <c r="E7019" i="4" s="1"/>
  <c r="P7019" i="4" s="1"/>
  <c r="C7020" i="4"/>
  <c r="O7016" i="4"/>
  <c r="B7017" i="4"/>
  <c r="O7017" i="4" l="1"/>
  <c r="B7018" i="4"/>
  <c r="A7020" i="4"/>
  <c r="D7020" i="4" s="1"/>
  <c r="E7020" i="4" s="1"/>
  <c r="P7020" i="4" s="1"/>
  <c r="C7021" i="4"/>
  <c r="A7021" i="4" l="1"/>
  <c r="D7021" i="4" s="1"/>
  <c r="E7021" i="4" s="1"/>
  <c r="P7021" i="4" s="1"/>
  <c r="C7022" i="4"/>
  <c r="O7018" i="4"/>
  <c r="B7019" i="4"/>
  <c r="O7019" i="4" l="1"/>
  <c r="B7020" i="4"/>
  <c r="A7022" i="4"/>
  <c r="D7022" i="4" s="1"/>
  <c r="E7022" i="4" s="1"/>
  <c r="P7022" i="4" s="1"/>
  <c r="C7023" i="4"/>
  <c r="O7020" i="4" l="1"/>
  <c r="B7021" i="4"/>
  <c r="A7023" i="4"/>
  <c r="D7023" i="4" s="1"/>
  <c r="E7023" i="4" s="1"/>
  <c r="P7023" i="4" s="1"/>
  <c r="C7024" i="4"/>
  <c r="A7024" i="4" l="1"/>
  <c r="D7024" i="4" s="1"/>
  <c r="E7024" i="4" s="1"/>
  <c r="P7024" i="4" s="1"/>
  <c r="C7025" i="4"/>
  <c r="O7021" i="4"/>
  <c r="B7022" i="4"/>
  <c r="O7022" i="4" l="1"/>
  <c r="B7023" i="4"/>
  <c r="A7025" i="4"/>
  <c r="D7025" i="4" s="1"/>
  <c r="E7025" i="4" s="1"/>
  <c r="P7025" i="4" s="1"/>
  <c r="C7026" i="4"/>
  <c r="A7026" i="4" l="1"/>
  <c r="D7026" i="4" s="1"/>
  <c r="E7026" i="4" s="1"/>
  <c r="P7026" i="4" s="1"/>
  <c r="C7027" i="4"/>
  <c r="O7023" i="4"/>
  <c r="B7024" i="4"/>
  <c r="A7027" i="4" l="1"/>
  <c r="D7027" i="4" s="1"/>
  <c r="E7027" i="4" s="1"/>
  <c r="P7027" i="4" s="1"/>
  <c r="C7028" i="4"/>
  <c r="O7024" i="4"/>
  <c r="B7025" i="4"/>
  <c r="O7025" i="4" l="1"/>
  <c r="B7026" i="4"/>
  <c r="C7029" i="4"/>
  <c r="A7028" i="4"/>
  <c r="D7028" i="4" s="1"/>
  <c r="E7028" i="4" s="1"/>
  <c r="P7028" i="4" s="1"/>
  <c r="C7030" i="4" l="1"/>
  <c r="A7029" i="4"/>
  <c r="D7029" i="4" s="1"/>
  <c r="E7029" i="4" s="1"/>
  <c r="P7029" i="4" s="1"/>
  <c r="O7026" i="4"/>
  <c r="B7027" i="4"/>
  <c r="O7027" i="4" l="1"/>
  <c r="B7028" i="4"/>
  <c r="C7031" i="4"/>
  <c r="A7030" i="4"/>
  <c r="D7030" i="4" s="1"/>
  <c r="E7030" i="4" s="1"/>
  <c r="P7030" i="4" s="1"/>
  <c r="C7032" i="4" l="1"/>
  <c r="A7031" i="4"/>
  <c r="D7031" i="4" s="1"/>
  <c r="E7031" i="4" s="1"/>
  <c r="P7031" i="4" s="1"/>
  <c r="O7028" i="4"/>
  <c r="B7029" i="4"/>
  <c r="O7029" i="4" l="1"/>
  <c r="B7030" i="4"/>
  <c r="C7033" i="4"/>
  <c r="A7032" i="4"/>
  <c r="D7032" i="4" s="1"/>
  <c r="E7032" i="4" s="1"/>
  <c r="P7032" i="4" s="1"/>
  <c r="C7034" i="4" l="1"/>
  <c r="A7033" i="4"/>
  <c r="D7033" i="4" s="1"/>
  <c r="E7033" i="4" s="1"/>
  <c r="P7033" i="4" s="1"/>
  <c r="O7030" i="4"/>
  <c r="B7031" i="4"/>
  <c r="O7031" i="4" l="1"/>
  <c r="B7032" i="4"/>
  <c r="C7035" i="4"/>
  <c r="A7034" i="4"/>
  <c r="D7034" i="4" s="1"/>
  <c r="E7034" i="4" s="1"/>
  <c r="P7034" i="4" s="1"/>
  <c r="C7036" i="4" l="1"/>
  <c r="A7035" i="4"/>
  <c r="D7035" i="4" s="1"/>
  <c r="E7035" i="4" s="1"/>
  <c r="P7035" i="4" s="1"/>
  <c r="O7032" i="4"/>
  <c r="B7033" i="4"/>
  <c r="O7033" i="4" l="1"/>
  <c r="B7034" i="4"/>
  <c r="C7037" i="4"/>
  <c r="A7036" i="4"/>
  <c r="D7036" i="4" s="1"/>
  <c r="E7036" i="4" s="1"/>
  <c r="P7036" i="4" s="1"/>
  <c r="C7038" i="4" l="1"/>
  <c r="A7037" i="4"/>
  <c r="D7037" i="4" s="1"/>
  <c r="E7037" i="4" s="1"/>
  <c r="P7037" i="4" s="1"/>
  <c r="O7034" i="4"/>
  <c r="B7035" i="4"/>
  <c r="O7035" i="4" l="1"/>
  <c r="B7036" i="4"/>
  <c r="C7039" i="4"/>
  <c r="A7038" i="4"/>
  <c r="D7038" i="4" s="1"/>
  <c r="E7038" i="4" s="1"/>
  <c r="P7038" i="4" s="1"/>
  <c r="C7040" i="4" l="1"/>
  <c r="A7039" i="4"/>
  <c r="D7039" i="4" s="1"/>
  <c r="E7039" i="4" s="1"/>
  <c r="P7039" i="4" s="1"/>
  <c r="O7036" i="4"/>
  <c r="B7037" i="4"/>
  <c r="O7037" i="4" l="1"/>
  <c r="B7038" i="4"/>
  <c r="C7041" i="4"/>
  <c r="A7040" i="4"/>
  <c r="D7040" i="4" s="1"/>
  <c r="E7040" i="4" s="1"/>
  <c r="P7040" i="4" s="1"/>
  <c r="C7042" i="4" l="1"/>
  <c r="A7041" i="4"/>
  <c r="D7041" i="4" s="1"/>
  <c r="E7041" i="4" s="1"/>
  <c r="P7041" i="4" s="1"/>
  <c r="O7038" i="4"/>
  <c r="B7039" i="4"/>
  <c r="O7039" i="4" l="1"/>
  <c r="B7040" i="4"/>
  <c r="C7043" i="4"/>
  <c r="A7042" i="4"/>
  <c r="D7042" i="4" s="1"/>
  <c r="E7042" i="4" s="1"/>
  <c r="P7042" i="4" s="1"/>
  <c r="C7044" i="4" l="1"/>
  <c r="A7043" i="4"/>
  <c r="D7043" i="4" s="1"/>
  <c r="E7043" i="4" s="1"/>
  <c r="P7043" i="4" s="1"/>
  <c r="O7040" i="4"/>
  <c r="B7041" i="4"/>
  <c r="O7041" i="4" l="1"/>
  <c r="B7042" i="4"/>
  <c r="C7045" i="4"/>
  <c r="A7044" i="4"/>
  <c r="D7044" i="4" s="1"/>
  <c r="E7044" i="4" s="1"/>
  <c r="P7044" i="4" s="1"/>
  <c r="C7046" i="4" l="1"/>
  <c r="A7045" i="4"/>
  <c r="D7045" i="4" s="1"/>
  <c r="E7045" i="4" s="1"/>
  <c r="P7045" i="4" s="1"/>
  <c r="O7042" i="4"/>
  <c r="B7043" i="4"/>
  <c r="O7043" i="4" l="1"/>
  <c r="B7044" i="4"/>
  <c r="C7047" i="4"/>
  <c r="A7046" i="4"/>
  <c r="D7046" i="4" s="1"/>
  <c r="E7046" i="4" s="1"/>
  <c r="P7046" i="4" s="1"/>
  <c r="C7048" i="4" l="1"/>
  <c r="A7047" i="4"/>
  <c r="D7047" i="4" s="1"/>
  <c r="E7047" i="4" s="1"/>
  <c r="P7047" i="4" s="1"/>
  <c r="O7044" i="4"/>
  <c r="B7045" i="4"/>
  <c r="O7045" i="4" l="1"/>
  <c r="B7046" i="4"/>
  <c r="C7049" i="4"/>
  <c r="A7048" i="4"/>
  <c r="D7048" i="4" s="1"/>
  <c r="E7048" i="4" s="1"/>
  <c r="P7048" i="4" s="1"/>
  <c r="C7050" i="4" l="1"/>
  <c r="A7049" i="4"/>
  <c r="D7049" i="4" s="1"/>
  <c r="E7049" i="4" s="1"/>
  <c r="P7049" i="4" s="1"/>
  <c r="O7046" i="4"/>
  <c r="B7047" i="4"/>
  <c r="O7047" i="4" l="1"/>
  <c r="B7048" i="4"/>
  <c r="C7051" i="4"/>
  <c r="A7050" i="4"/>
  <c r="D7050" i="4" s="1"/>
  <c r="E7050" i="4" s="1"/>
  <c r="P7050" i="4" s="1"/>
  <c r="C7052" i="4" l="1"/>
  <c r="A7051" i="4"/>
  <c r="D7051" i="4" s="1"/>
  <c r="E7051" i="4" s="1"/>
  <c r="P7051" i="4" s="1"/>
  <c r="O7048" i="4"/>
  <c r="B7049" i="4"/>
  <c r="O7049" i="4" l="1"/>
  <c r="B7050" i="4"/>
  <c r="C7053" i="4"/>
  <c r="A7052" i="4"/>
  <c r="D7052" i="4" s="1"/>
  <c r="E7052" i="4" s="1"/>
  <c r="P7052" i="4" s="1"/>
  <c r="C7054" i="4" l="1"/>
  <c r="A7053" i="4"/>
  <c r="D7053" i="4" s="1"/>
  <c r="E7053" i="4" s="1"/>
  <c r="P7053" i="4" s="1"/>
  <c r="O7050" i="4"/>
  <c r="B7051" i="4"/>
  <c r="O7051" i="4" l="1"/>
  <c r="B7052" i="4"/>
  <c r="C7055" i="4"/>
  <c r="A7054" i="4"/>
  <c r="D7054" i="4" s="1"/>
  <c r="E7054" i="4" s="1"/>
  <c r="P7054" i="4" s="1"/>
  <c r="C7056" i="4" l="1"/>
  <c r="A7055" i="4"/>
  <c r="D7055" i="4" s="1"/>
  <c r="E7055" i="4" s="1"/>
  <c r="P7055" i="4" s="1"/>
  <c r="O7052" i="4"/>
  <c r="B7053" i="4"/>
  <c r="O7053" i="4" l="1"/>
  <c r="B7054" i="4"/>
  <c r="C7057" i="4"/>
  <c r="A7056" i="4"/>
  <c r="D7056" i="4" s="1"/>
  <c r="E7056" i="4" s="1"/>
  <c r="P7056" i="4" s="1"/>
  <c r="C7058" i="4" l="1"/>
  <c r="A7057" i="4"/>
  <c r="D7057" i="4" s="1"/>
  <c r="E7057" i="4" s="1"/>
  <c r="P7057" i="4" s="1"/>
  <c r="O7054" i="4"/>
  <c r="B7055" i="4"/>
  <c r="O7055" i="4" l="1"/>
  <c r="B7056" i="4"/>
  <c r="C7059" i="4"/>
  <c r="A7058" i="4"/>
  <c r="D7058" i="4" s="1"/>
  <c r="E7058" i="4" s="1"/>
  <c r="P7058" i="4" s="1"/>
  <c r="C7060" i="4" l="1"/>
  <c r="A7059" i="4"/>
  <c r="D7059" i="4" s="1"/>
  <c r="E7059" i="4" s="1"/>
  <c r="P7059" i="4" s="1"/>
  <c r="O7056" i="4"/>
  <c r="B7057" i="4"/>
  <c r="O7057" i="4" l="1"/>
  <c r="B7058" i="4"/>
  <c r="C7061" i="4"/>
  <c r="A7060" i="4"/>
  <c r="D7060" i="4" s="1"/>
  <c r="E7060" i="4" s="1"/>
  <c r="P7060" i="4" s="1"/>
  <c r="C7062" i="4" l="1"/>
  <c r="A7061" i="4"/>
  <c r="D7061" i="4" s="1"/>
  <c r="E7061" i="4" s="1"/>
  <c r="P7061" i="4" s="1"/>
  <c r="O7058" i="4"/>
  <c r="B7059" i="4"/>
  <c r="O7059" i="4" l="1"/>
  <c r="B7060" i="4"/>
  <c r="C7063" i="4"/>
  <c r="A7062" i="4"/>
  <c r="D7062" i="4" s="1"/>
  <c r="E7062" i="4" s="1"/>
  <c r="P7062" i="4" s="1"/>
  <c r="C7064" i="4" l="1"/>
  <c r="A7063" i="4"/>
  <c r="D7063" i="4" s="1"/>
  <c r="E7063" i="4" s="1"/>
  <c r="P7063" i="4" s="1"/>
  <c r="O7060" i="4"/>
  <c r="B7061" i="4"/>
  <c r="O7061" i="4" l="1"/>
  <c r="B7062" i="4"/>
  <c r="C7065" i="4"/>
  <c r="A7064" i="4"/>
  <c r="D7064" i="4" s="1"/>
  <c r="E7064" i="4" s="1"/>
  <c r="P7064" i="4" s="1"/>
  <c r="C7066" i="4" l="1"/>
  <c r="A7065" i="4"/>
  <c r="D7065" i="4" s="1"/>
  <c r="E7065" i="4" s="1"/>
  <c r="P7065" i="4" s="1"/>
  <c r="O7062" i="4"/>
  <c r="B7063" i="4"/>
  <c r="O7063" i="4" l="1"/>
  <c r="B7064" i="4"/>
  <c r="C7067" i="4"/>
  <c r="A7066" i="4"/>
  <c r="D7066" i="4" s="1"/>
  <c r="E7066" i="4" s="1"/>
  <c r="P7066" i="4" s="1"/>
  <c r="C7068" i="4" l="1"/>
  <c r="A7067" i="4"/>
  <c r="D7067" i="4" s="1"/>
  <c r="E7067" i="4" s="1"/>
  <c r="P7067" i="4" s="1"/>
  <c r="O7064" i="4"/>
  <c r="B7065" i="4"/>
  <c r="O7065" i="4" l="1"/>
  <c r="B7066" i="4"/>
  <c r="C7069" i="4"/>
  <c r="A7068" i="4"/>
  <c r="D7068" i="4" s="1"/>
  <c r="E7068" i="4" s="1"/>
  <c r="P7068" i="4" s="1"/>
  <c r="C7070" i="4" l="1"/>
  <c r="A7069" i="4"/>
  <c r="D7069" i="4" s="1"/>
  <c r="E7069" i="4" s="1"/>
  <c r="P7069" i="4" s="1"/>
  <c r="O7066" i="4"/>
  <c r="B7067" i="4"/>
  <c r="O7067" i="4" l="1"/>
  <c r="B7068" i="4"/>
  <c r="C7071" i="4"/>
  <c r="A7070" i="4"/>
  <c r="D7070" i="4" s="1"/>
  <c r="E7070" i="4" s="1"/>
  <c r="P7070" i="4" s="1"/>
  <c r="C7072" i="4" l="1"/>
  <c r="A7071" i="4"/>
  <c r="D7071" i="4" s="1"/>
  <c r="E7071" i="4" s="1"/>
  <c r="P7071" i="4" s="1"/>
  <c r="O7068" i="4"/>
  <c r="B7069" i="4"/>
  <c r="O7069" i="4" l="1"/>
  <c r="B7070" i="4"/>
  <c r="C7073" i="4"/>
  <c r="A7072" i="4"/>
  <c r="D7072" i="4" s="1"/>
  <c r="E7072" i="4" s="1"/>
  <c r="P7072" i="4" s="1"/>
  <c r="C7074" i="4" l="1"/>
  <c r="A7073" i="4"/>
  <c r="D7073" i="4" s="1"/>
  <c r="E7073" i="4" s="1"/>
  <c r="P7073" i="4" s="1"/>
  <c r="O7070" i="4"/>
  <c r="B7071" i="4"/>
  <c r="O7071" i="4" l="1"/>
  <c r="B7072" i="4"/>
  <c r="C7075" i="4"/>
  <c r="A7074" i="4"/>
  <c r="D7074" i="4" s="1"/>
  <c r="E7074" i="4" s="1"/>
  <c r="P7074" i="4" s="1"/>
  <c r="C7076" i="4" l="1"/>
  <c r="A7075" i="4"/>
  <c r="D7075" i="4" s="1"/>
  <c r="E7075" i="4" s="1"/>
  <c r="P7075" i="4" s="1"/>
  <c r="O7072" i="4"/>
  <c r="B7073" i="4"/>
  <c r="O7073" i="4" l="1"/>
  <c r="B7074" i="4"/>
  <c r="C7077" i="4"/>
  <c r="A7076" i="4"/>
  <c r="D7076" i="4" s="1"/>
  <c r="E7076" i="4" s="1"/>
  <c r="P7076" i="4" s="1"/>
  <c r="C7078" i="4" l="1"/>
  <c r="A7077" i="4"/>
  <c r="D7077" i="4" s="1"/>
  <c r="E7077" i="4" s="1"/>
  <c r="P7077" i="4" s="1"/>
  <c r="O7074" i="4"/>
  <c r="B7075" i="4"/>
  <c r="O7075" i="4" l="1"/>
  <c r="B7076" i="4"/>
  <c r="C7079" i="4"/>
  <c r="A7078" i="4"/>
  <c r="D7078" i="4" s="1"/>
  <c r="E7078" i="4" s="1"/>
  <c r="P7078" i="4" s="1"/>
  <c r="C7080" i="4" l="1"/>
  <c r="A7079" i="4"/>
  <c r="D7079" i="4" s="1"/>
  <c r="E7079" i="4" s="1"/>
  <c r="P7079" i="4" s="1"/>
  <c r="O7076" i="4"/>
  <c r="B7077" i="4"/>
  <c r="O7077" i="4" l="1"/>
  <c r="B7078" i="4"/>
  <c r="C7081" i="4"/>
  <c r="A7080" i="4"/>
  <c r="D7080" i="4" s="1"/>
  <c r="E7080" i="4" s="1"/>
  <c r="P7080" i="4" s="1"/>
  <c r="C7082" i="4" l="1"/>
  <c r="A7081" i="4"/>
  <c r="D7081" i="4" s="1"/>
  <c r="E7081" i="4" s="1"/>
  <c r="P7081" i="4" s="1"/>
  <c r="O7078" i="4"/>
  <c r="B7079" i="4"/>
  <c r="O7079" i="4" l="1"/>
  <c r="B7080" i="4"/>
  <c r="C7083" i="4"/>
  <c r="A7082" i="4"/>
  <c r="D7082" i="4" s="1"/>
  <c r="E7082" i="4" s="1"/>
  <c r="P7082" i="4" s="1"/>
  <c r="C7084" i="4" l="1"/>
  <c r="A7083" i="4"/>
  <c r="D7083" i="4" s="1"/>
  <c r="E7083" i="4" s="1"/>
  <c r="P7083" i="4" s="1"/>
  <c r="O7080" i="4"/>
  <c r="B7081" i="4"/>
  <c r="O7081" i="4" l="1"/>
  <c r="B7082" i="4"/>
  <c r="C7085" i="4"/>
  <c r="A7084" i="4"/>
  <c r="D7084" i="4" s="1"/>
  <c r="E7084" i="4" s="1"/>
  <c r="P7084" i="4" s="1"/>
  <c r="C7086" i="4" l="1"/>
  <c r="A7085" i="4"/>
  <c r="D7085" i="4" s="1"/>
  <c r="E7085" i="4" s="1"/>
  <c r="P7085" i="4" s="1"/>
  <c r="O7082" i="4"/>
  <c r="B7083" i="4"/>
  <c r="O7083" i="4" l="1"/>
  <c r="B7084" i="4"/>
  <c r="C7087" i="4"/>
  <c r="A7086" i="4"/>
  <c r="D7086" i="4" s="1"/>
  <c r="E7086" i="4" s="1"/>
  <c r="P7086" i="4" s="1"/>
  <c r="C7088" i="4" l="1"/>
  <c r="A7087" i="4"/>
  <c r="D7087" i="4" s="1"/>
  <c r="E7087" i="4" s="1"/>
  <c r="P7087" i="4" s="1"/>
  <c r="O7084" i="4"/>
  <c r="B7085" i="4"/>
  <c r="O7085" i="4" l="1"/>
  <c r="B7086" i="4"/>
  <c r="C7089" i="4"/>
  <c r="A7088" i="4"/>
  <c r="D7088" i="4" s="1"/>
  <c r="E7088" i="4" s="1"/>
  <c r="P7088" i="4" s="1"/>
  <c r="O7086" i="4" l="1"/>
  <c r="B7087" i="4"/>
  <c r="C7090" i="4"/>
  <c r="A7089" i="4"/>
  <c r="D7089" i="4" s="1"/>
  <c r="E7089" i="4" s="1"/>
  <c r="P7089" i="4" s="1"/>
  <c r="C7091" i="4" l="1"/>
  <c r="A7090" i="4"/>
  <c r="D7090" i="4" s="1"/>
  <c r="E7090" i="4" s="1"/>
  <c r="P7090" i="4" s="1"/>
  <c r="O7087" i="4"/>
  <c r="B7088" i="4"/>
  <c r="O7088" i="4" l="1"/>
  <c r="B7089" i="4"/>
  <c r="C7092" i="4"/>
  <c r="A7091" i="4"/>
  <c r="D7091" i="4" s="1"/>
  <c r="E7091" i="4" s="1"/>
  <c r="P7091" i="4" s="1"/>
  <c r="C7093" i="4" l="1"/>
  <c r="A7092" i="4"/>
  <c r="D7092" i="4" s="1"/>
  <c r="E7092" i="4" s="1"/>
  <c r="P7092" i="4" s="1"/>
  <c r="O7089" i="4"/>
  <c r="B7090" i="4"/>
  <c r="O7090" i="4" l="1"/>
  <c r="B7091" i="4"/>
  <c r="C7094" i="4"/>
  <c r="A7093" i="4"/>
  <c r="D7093" i="4" s="1"/>
  <c r="E7093" i="4" s="1"/>
  <c r="P7093" i="4" s="1"/>
  <c r="C7095" i="4" l="1"/>
  <c r="A7094" i="4"/>
  <c r="D7094" i="4" s="1"/>
  <c r="E7094" i="4" s="1"/>
  <c r="P7094" i="4" s="1"/>
  <c r="O7091" i="4"/>
  <c r="B7092" i="4"/>
  <c r="O7092" i="4" l="1"/>
  <c r="B7093" i="4"/>
  <c r="C7096" i="4"/>
  <c r="A7095" i="4"/>
  <c r="D7095" i="4" s="1"/>
  <c r="E7095" i="4" s="1"/>
  <c r="P7095" i="4" s="1"/>
  <c r="C7097" i="4" l="1"/>
  <c r="A7096" i="4"/>
  <c r="D7096" i="4" s="1"/>
  <c r="E7096" i="4" s="1"/>
  <c r="P7096" i="4" s="1"/>
  <c r="O7093" i="4"/>
  <c r="B7094" i="4"/>
  <c r="O7094" i="4" l="1"/>
  <c r="B7095" i="4"/>
  <c r="C7098" i="4"/>
  <c r="A7097" i="4"/>
  <c r="D7097" i="4" s="1"/>
  <c r="E7097" i="4" s="1"/>
  <c r="P7097" i="4" s="1"/>
  <c r="C7099" i="4" l="1"/>
  <c r="A7098" i="4"/>
  <c r="D7098" i="4" s="1"/>
  <c r="E7098" i="4" s="1"/>
  <c r="P7098" i="4" s="1"/>
  <c r="O7095" i="4"/>
  <c r="B7096" i="4"/>
  <c r="O7096" i="4" l="1"/>
  <c r="B7097" i="4"/>
  <c r="C7100" i="4"/>
  <c r="A7099" i="4"/>
  <c r="D7099" i="4" s="1"/>
  <c r="E7099" i="4" s="1"/>
  <c r="P7099" i="4" s="1"/>
  <c r="C7101" i="4" l="1"/>
  <c r="A7100" i="4"/>
  <c r="D7100" i="4" s="1"/>
  <c r="E7100" i="4" s="1"/>
  <c r="P7100" i="4" s="1"/>
  <c r="O7097" i="4"/>
  <c r="B7098" i="4"/>
  <c r="O7098" i="4" l="1"/>
  <c r="B7099" i="4"/>
  <c r="C7102" i="4"/>
  <c r="A7101" i="4"/>
  <c r="D7101" i="4" s="1"/>
  <c r="E7101" i="4" s="1"/>
  <c r="P7101" i="4" s="1"/>
  <c r="C7103" i="4" l="1"/>
  <c r="A7102" i="4"/>
  <c r="D7102" i="4" s="1"/>
  <c r="E7102" i="4" s="1"/>
  <c r="P7102" i="4" s="1"/>
  <c r="O7099" i="4"/>
  <c r="B7100" i="4"/>
  <c r="O7100" i="4" l="1"/>
  <c r="B7101" i="4"/>
  <c r="C7104" i="4"/>
  <c r="A7103" i="4"/>
  <c r="D7103" i="4" s="1"/>
  <c r="E7103" i="4" s="1"/>
  <c r="P7103" i="4" s="1"/>
  <c r="C7105" i="4" l="1"/>
  <c r="A7104" i="4"/>
  <c r="D7104" i="4" s="1"/>
  <c r="E7104" i="4" s="1"/>
  <c r="P7104" i="4" s="1"/>
  <c r="O7101" i="4"/>
  <c r="B7102" i="4"/>
  <c r="O7102" i="4" l="1"/>
  <c r="B7103" i="4"/>
  <c r="C7106" i="4"/>
  <c r="A7105" i="4"/>
  <c r="D7105" i="4" s="1"/>
  <c r="E7105" i="4" s="1"/>
  <c r="P7105" i="4" s="1"/>
  <c r="C7107" i="4" l="1"/>
  <c r="A7106" i="4"/>
  <c r="D7106" i="4" s="1"/>
  <c r="E7106" i="4" s="1"/>
  <c r="P7106" i="4" s="1"/>
  <c r="O7103" i="4"/>
  <c r="B7104" i="4"/>
  <c r="O7104" i="4" l="1"/>
  <c r="B7105" i="4"/>
  <c r="C7108" i="4"/>
  <c r="A7107" i="4"/>
  <c r="D7107" i="4" s="1"/>
  <c r="E7107" i="4" s="1"/>
  <c r="P7107" i="4" s="1"/>
  <c r="C7109" i="4" l="1"/>
  <c r="A7108" i="4"/>
  <c r="D7108" i="4" s="1"/>
  <c r="E7108" i="4" s="1"/>
  <c r="P7108" i="4" s="1"/>
  <c r="O7105" i="4"/>
  <c r="B7106" i="4"/>
  <c r="O7106" i="4" l="1"/>
  <c r="B7107" i="4"/>
  <c r="C7110" i="4"/>
  <c r="A7109" i="4"/>
  <c r="D7109" i="4" s="1"/>
  <c r="E7109" i="4" s="1"/>
  <c r="P7109" i="4" s="1"/>
  <c r="C7111" i="4" l="1"/>
  <c r="A7110" i="4"/>
  <c r="D7110" i="4" s="1"/>
  <c r="E7110" i="4" s="1"/>
  <c r="P7110" i="4" s="1"/>
  <c r="O7107" i="4"/>
  <c r="B7108" i="4"/>
  <c r="O7108" i="4" l="1"/>
  <c r="B7109" i="4"/>
  <c r="C7112" i="4"/>
  <c r="A7111" i="4"/>
  <c r="D7111" i="4" s="1"/>
  <c r="E7111" i="4" s="1"/>
  <c r="P7111" i="4" s="1"/>
  <c r="C7113" i="4" l="1"/>
  <c r="A7112" i="4"/>
  <c r="D7112" i="4" s="1"/>
  <c r="E7112" i="4" s="1"/>
  <c r="P7112" i="4" s="1"/>
  <c r="O7109" i="4"/>
  <c r="B7110" i="4"/>
  <c r="O7110" i="4" l="1"/>
  <c r="B7111" i="4"/>
  <c r="C7114" i="4"/>
  <c r="A7113" i="4"/>
  <c r="D7113" i="4" s="1"/>
  <c r="E7113" i="4" s="1"/>
  <c r="P7113" i="4" s="1"/>
  <c r="C7115" i="4" l="1"/>
  <c r="A7114" i="4"/>
  <c r="D7114" i="4" s="1"/>
  <c r="E7114" i="4" s="1"/>
  <c r="P7114" i="4" s="1"/>
  <c r="O7111" i="4"/>
  <c r="B7112" i="4"/>
  <c r="O7112" i="4" l="1"/>
  <c r="B7113" i="4"/>
  <c r="C7116" i="4"/>
  <c r="A7115" i="4"/>
  <c r="D7115" i="4" s="1"/>
  <c r="E7115" i="4" s="1"/>
  <c r="P7115" i="4" s="1"/>
  <c r="C7117" i="4" l="1"/>
  <c r="A7116" i="4"/>
  <c r="D7116" i="4" s="1"/>
  <c r="E7116" i="4" s="1"/>
  <c r="P7116" i="4" s="1"/>
  <c r="O7113" i="4"/>
  <c r="B7114" i="4"/>
  <c r="O7114" i="4" l="1"/>
  <c r="B7115" i="4"/>
  <c r="C7118" i="4"/>
  <c r="A7117" i="4"/>
  <c r="D7117" i="4" s="1"/>
  <c r="E7117" i="4" s="1"/>
  <c r="P7117" i="4" s="1"/>
  <c r="C7119" i="4" l="1"/>
  <c r="A7118" i="4"/>
  <c r="D7118" i="4" s="1"/>
  <c r="E7118" i="4" s="1"/>
  <c r="P7118" i="4" s="1"/>
  <c r="O7115" i="4"/>
  <c r="B7116" i="4"/>
  <c r="O7116" i="4" l="1"/>
  <c r="B7117" i="4"/>
  <c r="C7120" i="4"/>
  <c r="A7119" i="4"/>
  <c r="D7119" i="4" s="1"/>
  <c r="E7119" i="4" s="1"/>
  <c r="P7119" i="4" s="1"/>
  <c r="C7121" i="4" l="1"/>
  <c r="A7120" i="4"/>
  <c r="D7120" i="4" s="1"/>
  <c r="E7120" i="4" s="1"/>
  <c r="P7120" i="4" s="1"/>
  <c r="O7117" i="4"/>
  <c r="B7118" i="4"/>
  <c r="O7118" i="4" l="1"/>
  <c r="B7119" i="4"/>
  <c r="C7122" i="4"/>
  <c r="A7121" i="4"/>
  <c r="D7121" i="4" s="1"/>
  <c r="E7121" i="4" s="1"/>
  <c r="P7121" i="4" s="1"/>
  <c r="C7123" i="4" l="1"/>
  <c r="A7122" i="4"/>
  <c r="D7122" i="4" s="1"/>
  <c r="E7122" i="4" s="1"/>
  <c r="P7122" i="4" s="1"/>
  <c r="O7119" i="4"/>
  <c r="B7120" i="4"/>
  <c r="O7120" i="4" l="1"/>
  <c r="B7121" i="4"/>
  <c r="C7124" i="4"/>
  <c r="A7123" i="4"/>
  <c r="D7123" i="4" s="1"/>
  <c r="E7123" i="4" s="1"/>
  <c r="P7123" i="4" s="1"/>
  <c r="C7125" i="4" l="1"/>
  <c r="A7124" i="4"/>
  <c r="D7124" i="4" s="1"/>
  <c r="E7124" i="4" s="1"/>
  <c r="P7124" i="4" s="1"/>
  <c r="O7121" i="4"/>
  <c r="B7122" i="4"/>
  <c r="O7122" i="4" l="1"/>
  <c r="B7123" i="4"/>
  <c r="C7126" i="4"/>
  <c r="A7125" i="4"/>
  <c r="D7125" i="4" s="1"/>
  <c r="E7125" i="4" s="1"/>
  <c r="P7125" i="4" s="1"/>
  <c r="C7127" i="4" l="1"/>
  <c r="A7126" i="4"/>
  <c r="D7126" i="4" s="1"/>
  <c r="E7126" i="4" s="1"/>
  <c r="P7126" i="4" s="1"/>
  <c r="O7123" i="4"/>
  <c r="B7124" i="4"/>
  <c r="O7124" i="4" l="1"/>
  <c r="B7125" i="4"/>
  <c r="C7128" i="4"/>
  <c r="A7127" i="4"/>
  <c r="D7127" i="4" s="1"/>
  <c r="E7127" i="4" s="1"/>
  <c r="P7127" i="4" s="1"/>
  <c r="C7129" i="4" l="1"/>
  <c r="A7128" i="4"/>
  <c r="D7128" i="4" s="1"/>
  <c r="E7128" i="4" s="1"/>
  <c r="P7128" i="4" s="1"/>
  <c r="O7125" i="4"/>
  <c r="B7126" i="4"/>
  <c r="O7126" i="4" l="1"/>
  <c r="B7127" i="4"/>
  <c r="C7130" i="4"/>
  <c r="A7129" i="4"/>
  <c r="D7129" i="4" s="1"/>
  <c r="E7129" i="4" s="1"/>
  <c r="P7129" i="4" s="1"/>
  <c r="C7131" i="4" l="1"/>
  <c r="A7130" i="4"/>
  <c r="D7130" i="4" s="1"/>
  <c r="E7130" i="4" s="1"/>
  <c r="P7130" i="4" s="1"/>
  <c r="O7127" i="4"/>
  <c r="B7128" i="4"/>
  <c r="O7128" i="4" l="1"/>
  <c r="B7129" i="4"/>
  <c r="C7132" i="4"/>
  <c r="A7131" i="4"/>
  <c r="D7131" i="4" s="1"/>
  <c r="E7131" i="4" s="1"/>
  <c r="P7131" i="4" s="1"/>
  <c r="C7133" i="4" l="1"/>
  <c r="A7132" i="4"/>
  <c r="D7132" i="4" s="1"/>
  <c r="E7132" i="4" s="1"/>
  <c r="P7132" i="4" s="1"/>
  <c r="O7129" i="4"/>
  <c r="B7130" i="4"/>
  <c r="O7130" i="4" l="1"/>
  <c r="B7131" i="4"/>
  <c r="C7134" i="4"/>
  <c r="A7133" i="4"/>
  <c r="D7133" i="4" s="1"/>
  <c r="E7133" i="4" s="1"/>
  <c r="P7133" i="4" s="1"/>
  <c r="O7131" i="4" l="1"/>
  <c r="B7132" i="4"/>
  <c r="C7135" i="4"/>
  <c r="A7134" i="4"/>
  <c r="D7134" i="4" s="1"/>
  <c r="E7134" i="4" s="1"/>
  <c r="P7134" i="4" s="1"/>
  <c r="C7136" i="4" l="1"/>
  <c r="A7135" i="4"/>
  <c r="D7135" i="4" s="1"/>
  <c r="E7135" i="4" s="1"/>
  <c r="P7135" i="4" s="1"/>
  <c r="O7132" i="4"/>
  <c r="B7133" i="4"/>
  <c r="O7133" i="4" l="1"/>
  <c r="B7134" i="4"/>
  <c r="C7137" i="4"/>
  <c r="A7136" i="4"/>
  <c r="D7136" i="4" s="1"/>
  <c r="E7136" i="4" s="1"/>
  <c r="P7136" i="4" s="1"/>
  <c r="C7138" i="4" l="1"/>
  <c r="A7137" i="4"/>
  <c r="D7137" i="4" s="1"/>
  <c r="E7137" i="4" s="1"/>
  <c r="P7137" i="4" s="1"/>
  <c r="O7134" i="4"/>
  <c r="B7135" i="4"/>
  <c r="O7135" i="4" l="1"/>
  <c r="B7136" i="4"/>
  <c r="C7139" i="4"/>
  <c r="A7138" i="4"/>
  <c r="D7138" i="4" s="1"/>
  <c r="E7138" i="4" s="1"/>
  <c r="P7138" i="4" s="1"/>
  <c r="C7140" i="4" l="1"/>
  <c r="A7139" i="4"/>
  <c r="D7139" i="4" s="1"/>
  <c r="E7139" i="4" s="1"/>
  <c r="P7139" i="4" s="1"/>
  <c r="O7136" i="4"/>
  <c r="B7137" i="4"/>
  <c r="O7137" i="4" l="1"/>
  <c r="B7138" i="4"/>
  <c r="C7141" i="4"/>
  <c r="A7140" i="4"/>
  <c r="D7140" i="4" s="1"/>
  <c r="E7140" i="4" s="1"/>
  <c r="P7140" i="4" s="1"/>
  <c r="C7142" i="4" l="1"/>
  <c r="A7141" i="4"/>
  <c r="D7141" i="4" s="1"/>
  <c r="E7141" i="4" s="1"/>
  <c r="P7141" i="4" s="1"/>
  <c r="O7138" i="4"/>
  <c r="B7139" i="4"/>
  <c r="O7139" i="4" l="1"/>
  <c r="B7140" i="4"/>
  <c r="C7143" i="4"/>
  <c r="A7142" i="4"/>
  <c r="D7142" i="4" s="1"/>
  <c r="E7142" i="4" s="1"/>
  <c r="P7142" i="4" s="1"/>
  <c r="C7144" i="4" l="1"/>
  <c r="A7143" i="4"/>
  <c r="D7143" i="4" s="1"/>
  <c r="E7143" i="4" s="1"/>
  <c r="P7143" i="4" s="1"/>
  <c r="O7140" i="4"/>
  <c r="B7141" i="4"/>
  <c r="O7141" i="4" l="1"/>
  <c r="B7142" i="4"/>
  <c r="C7145" i="4"/>
  <c r="A7144" i="4"/>
  <c r="D7144" i="4" s="1"/>
  <c r="E7144" i="4" s="1"/>
  <c r="P7144" i="4" s="1"/>
  <c r="C7146" i="4" l="1"/>
  <c r="A7145" i="4"/>
  <c r="D7145" i="4" s="1"/>
  <c r="E7145" i="4" s="1"/>
  <c r="P7145" i="4" s="1"/>
  <c r="O7142" i="4"/>
  <c r="B7143" i="4"/>
  <c r="O7143" i="4" l="1"/>
  <c r="B7144" i="4"/>
  <c r="C7147" i="4"/>
  <c r="A7146" i="4"/>
  <c r="D7146" i="4" s="1"/>
  <c r="E7146" i="4" s="1"/>
  <c r="P7146" i="4" s="1"/>
  <c r="C7148" i="4" l="1"/>
  <c r="A7147" i="4"/>
  <c r="D7147" i="4" s="1"/>
  <c r="E7147" i="4" s="1"/>
  <c r="P7147" i="4" s="1"/>
  <c r="O7144" i="4"/>
  <c r="B7145" i="4"/>
  <c r="O7145" i="4" l="1"/>
  <c r="B7146" i="4"/>
  <c r="C7149" i="4"/>
  <c r="A7148" i="4"/>
  <c r="D7148" i="4" s="1"/>
  <c r="E7148" i="4" s="1"/>
  <c r="P7148" i="4" s="1"/>
  <c r="C7150" i="4" l="1"/>
  <c r="A7149" i="4"/>
  <c r="D7149" i="4" s="1"/>
  <c r="E7149" i="4" s="1"/>
  <c r="P7149" i="4" s="1"/>
  <c r="O7146" i="4"/>
  <c r="B7147" i="4"/>
  <c r="O7147" i="4" l="1"/>
  <c r="B7148" i="4"/>
  <c r="C7151" i="4"/>
  <c r="A7150" i="4"/>
  <c r="D7150" i="4" s="1"/>
  <c r="E7150" i="4" s="1"/>
  <c r="P7150" i="4" s="1"/>
  <c r="C7152" i="4" l="1"/>
  <c r="A7151" i="4"/>
  <c r="D7151" i="4" s="1"/>
  <c r="E7151" i="4" s="1"/>
  <c r="P7151" i="4" s="1"/>
  <c r="O7148" i="4"/>
  <c r="B7149" i="4"/>
  <c r="O7149" i="4" l="1"/>
  <c r="B7150" i="4"/>
  <c r="C7153" i="4"/>
  <c r="A7152" i="4"/>
  <c r="D7152" i="4" s="1"/>
  <c r="E7152" i="4" s="1"/>
  <c r="P7152" i="4" s="1"/>
  <c r="C7154" i="4" l="1"/>
  <c r="A7153" i="4"/>
  <c r="D7153" i="4" s="1"/>
  <c r="E7153" i="4" s="1"/>
  <c r="P7153" i="4" s="1"/>
  <c r="O7150" i="4"/>
  <c r="B7151" i="4"/>
  <c r="O7151" i="4" l="1"/>
  <c r="B7152" i="4"/>
  <c r="C7155" i="4"/>
  <c r="A7154" i="4"/>
  <c r="D7154" i="4" s="1"/>
  <c r="E7154" i="4" s="1"/>
  <c r="P7154" i="4" s="1"/>
  <c r="C7156" i="4" l="1"/>
  <c r="A7155" i="4"/>
  <c r="D7155" i="4" s="1"/>
  <c r="E7155" i="4" s="1"/>
  <c r="P7155" i="4" s="1"/>
  <c r="O7152" i="4"/>
  <c r="B7153" i="4"/>
  <c r="O7153" i="4" l="1"/>
  <c r="B7154" i="4"/>
  <c r="C7157" i="4"/>
  <c r="A7156" i="4"/>
  <c r="D7156" i="4" s="1"/>
  <c r="E7156" i="4" s="1"/>
  <c r="P7156" i="4" s="1"/>
  <c r="C7158" i="4" l="1"/>
  <c r="A7157" i="4"/>
  <c r="D7157" i="4" s="1"/>
  <c r="E7157" i="4" s="1"/>
  <c r="P7157" i="4" s="1"/>
  <c r="O7154" i="4"/>
  <c r="B7155" i="4"/>
  <c r="O7155" i="4" l="1"/>
  <c r="B7156" i="4"/>
  <c r="C7159" i="4"/>
  <c r="A7158" i="4"/>
  <c r="D7158" i="4" s="1"/>
  <c r="E7158" i="4" s="1"/>
  <c r="P7158" i="4" s="1"/>
  <c r="C7160" i="4" l="1"/>
  <c r="A7159" i="4"/>
  <c r="D7159" i="4" s="1"/>
  <c r="E7159" i="4" s="1"/>
  <c r="P7159" i="4" s="1"/>
  <c r="O7156" i="4"/>
  <c r="B7157" i="4"/>
  <c r="O7157" i="4" l="1"/>
  <c r="B7158" i="4"/>
  <c r="C7161" i="4"/>
  <c r="A7160" i="4"/>
  <c r="D7160" i="4" s="1"/>
  <c r="E7160" i="4" s="1"/>
  <c r="P7160" i="4" s="1"/>
  <c r="C7162" i="4" l="1"/>
  <c r="A7161" i="4"/>
  <c r="D7161" i="4" s="1"/>
  <c r="E7161" i="4" s="1"/>
  <c r="P7161" i="4" s="1"/>
  <c r="O7158" i="4"/>
  <c r="B7159" i="4"/>
  <c r="O7159" i="4" l="1"/>
  <c r="B7160" i="4"/>
  <c r="C7163" i="4"/>
  <c r="A7162" i="4"/>
  <c r="D7162" i="4" s="1"/>
  <c r="E7162" i="4" s="1"/>
  <c r="P7162" i="4" s="1"/>
  <c r="C7164" i="4" l="1"/>
  <c r="A7163" i="4"/>
  <c r="D7163" i="4" s="1"/>
  <c r="E7163" i="4" s="1"/>
  <c r="P7163" i="4" s="1"/>
  <c r="O7160" i="4"/>
  <c r="B7161" i="4"/>
  <c r="O7161" i="4" l="1"/>
  <c r="B7162" i="4"/>
  <c r="C7165" i="4"/>
  <c r="A7164" i="4"/>
  <c r="D7164" i="4" s="1"/>
  <c r="E7164" i="4" s="1"/>
  <c r="P7164" i="4" s="1"/>
  <c r="C7166" i="4" l="1"/>
  <c r="A7165" i="4"/>
  <c r="D7165" i="4" s="1"/>
  <c r="E7165" i="4" s="1"/>
  <c r="P7165" i="4" s="1"/>
  <c r="O7162" i="4"/>
  <c r="B7163" i="4"/>
  <c r="O7163" i="4" l="1"/>
  <c r="B7164" i="4"/>
  <c r="C7167" i="4"/>
  <c r="A7166" i="4"/>
  <c r="D7166" i="4" s="1"/>
  <c r="E7166" i="4" s="1"/>
  <c r="P7166" i="4" s="1"/>
  <c r="C7168" i="4" l="1"/>
  <c r="A7167" i="4"/>
  <c r="D7167" i="4" s="1"/>
  <c r="E7167" i="4" s="1"/>
  <c r="P7167" i="4" s="1"/>
  <c r="O7164" i="4"/>
  <c r="B7165" i="4"/>
  <c r="O7165" i="4" l="1"/>
  <c r="B7166" i="4"/>
  <c r="C7169" i="4"/>
  <c r="A7168" i="4"/>
  <c r="D7168" i="4" s="1"/>
  <c r="E7168" i="4" s="1"/>
  <c r="P7168" i="4" s="1"/>
  <c r="C7170" i="4" l="1"/>
  <c r="A7169" i="4"/>
  <c r="D7169" i="4" s="1"/>
  <c r="E7169" i="4" s="1"/>
  <c r="P7169" i="4" s="1"/>
  <c r="O7166" i="4"/>
  <c r="B7167" i="4"/>
  <c r="O7167" i="4" l="1"/>
  <c r="B7168" i="4"/>
  <c r="C7171" i="4"/>
  <c r="A7170" i="4"/>
  <c r="D7170" i="4" s="1"/>
  <c r="E7170" i="4" s="1"/>
  <c r="P7170" i="4" s="1"/>
  <c r="C7172" i="4" l="1"/>
  <c r="A7171" i="4"/>
  <c r="D7171" i="4" s="1"/>
  <c r="E7171" i="4" s="1"/>
  <c r="P7171" i="4" s="1"/>
  <c r="O7168" i="4"/>
  <c r="B7169" i="4"/>
  <c r="O7169" i="4" l="1"/>
  <c r="B7170" i="4"/>
  <c r="C7173" i="4"/>
  <c r="A7172" i="4"/>
  <c r="D7172" i="4" s="1"/>
  <c r="E7172" i="4" s="1"/>
  <c r="P7172" i="4" s="1"/>
  <c r="C7174" i="4" l="1"/>
  <c r="A7173" i="4"/>
  <c r="D7173" i="4" s="1"/>
  <c r="E7173" i="4" s="1"/>
  <c r="P7173" i="4" s="1"/>
  <c r="O7170" i="4"/>
  <c r="B7171" i="4"/>
  <c r="O7171" i="4" l="1"/>
  <c r="B7172" i="4"/>
  <c r="C7175" i="4"/>
  <c r="A7174" i="4"/>
  <c r="D7174" i="4" s="1"/>
  <c r="E7174" i="4" s="1"/>
  <c r="P7174" i="4" s="1"/>
  <c r="C7176" i="4" l="1"/>
  <c r="A7175" i="4"/>
  <c r="D7175" i="4" s="1"/>
  <c r="E7175" i="4" s="1"/>
  <c r="P7175" i="4" s="1"/>
  <c r="O7172" i="4"/>
  <c r="B7173" i="4"/>
  <c r="O7173" i="4" l="1"/>
  <c r="B7174" i="4"/>
  <c r="C7177" i="4"/>
  <c r="A7176" i="4"/>
  <c r="D7176" i="4" s="1"/>
  <c r="E7176" i="4" s="1"/>
  <c r="P7176" i="4" s="1"/>
  <c r="C7178" i="4" l="1"/>
  <c r="A7177" i="4"/>
  <c r="D7177" i="4" s="1"/>
  <c r="E7177" i="4" s="1"/>
  <c r="P7177" i="4" s="1"/>
  <c r="O7174" i="4"/>
  <c r="B7175" i="4"/>
  <c r="O7175" i="4" l="1"/>
  <c r="B7176" i="4"/>
  <c r="C7179" i="4"/>
  <c r="A7178" i="4"/>
  <c r="D7178" i="4" s="1"/>
  <c r="E7178" i="4" s="1"/>
  <c r="P7178" i="4" s="1"/>
  <c r="C7180" i="4" l="1"/>
  <c r="A7179" i="4"/>
  <c r="D7179" i="4" s="1"/>
  <c r="E7179" i="4" s="1"/>
  <c r="P7179" i="4" s="1"/>
  <c r="O7176" i="4"/>
  <c r="B7177" i="4"/>
  <c r="O7177" i="4" l="1"/>
  <c r="B7178" i="4"/>
  <c r="C7181" i="4"/>
  <c r="A7180" i="4"/>
  <c r="D7180" i="4" s="1"/>
  <c r="E7180" i="4" s="1"/>
  <c r="P7180" i="4" s="1"/>
  <c r="C7182" i="4" l="1"/>
  <c r="A7181" i="4"/>
  <c r="D7181" i="4" s="1"/>
  <c r="E7181" i="4" s="1"/>
  <c r="P7181" i="4" s="1"/>
  <c r="O7178" i="4"/>
  <c r="B7179" i="4"/>
  <c r="O7179" i="4" l="1"/>
  <c r="B7180" i="4"/>
  <c r="C7183" i="4"/>
  <c r="A7182" i="4"/>
  <c r="D7182" i="4" s="1"/>
  <c r="E7182" i="4" s="1"/>
  <c r="P7182" i="4" s="1"/>
  <c r="C7184" i="4" l="1"/>
  <c r="A7183" i="4"/>
  <c r="D7183" i="4" s="1"/>
  <c r="E7183" i="4" s="1"/>
  <c r="P7183" i="4" s="1"/>
  <c r="O7180" i="4"/>
  <c r="B7181" i="4"/>
  <c r="O7181" i="4" l="1"/>
  <c r="B7182" i="4"/>
  <c r="C7185" i="4"/>
  <c r="A7184" i="4"/>
  <c r="D7184" i="4" s="1"/>
  <c r="E7184" i="4" s="1"/>
  <c r="P7184" i="4" s="1"/>
  <c r="C7186" i="4" l="1"/>
  <c r="A7185" i="4"/>
  <c r="D7185" i="4" s="1"/>
  <c r="E7185" i="4" s="1"/>
  <c r="P7185" i="4" s="1"/>
  <c r="O7182" i="4"/>
  <c r="B7183" i="4"/>
  <c r="O7183" i="4" l="1"/>
  <c r="B7184" i="4"/>
  <c r="C7187" i="4"/>
  <c r="A7186" i="4"/>
  <c r="D7186" i="4" s="1"/>
  <c r="E7186" i="4" s="1"/>
  <c r="P7186" i="4" s="1"/>
  <c r="C7188" i="4" l="1"/>
  <c r="A7187" i="4"/>
  <c r="D7187" i="4" s="1"/>
  <c r="E7187" i="4" s="1"/>
  <c r="P7187" i="4" s="1"/>
  <c r="O7184" i="4"/>
  <c r="B7185" i="4"/>
  <c r="O7185" i="4" l="1"/>
  <c r="B7186" i="4"/>
  <c r="C7189" i="4"/>
  <c r="A7188" i="4"/>
  <c r="D7188" i="4" s="1"/>
  <c r="E7188" i="4" s="1"/>
  <c r="P7188" i="4" s="1"/>
  <c r="C7190" i="4" l="1"/>
  <c r="A7189" i="4"/>
  <c r="D7189" i="4" s="1"/>
  <c r="E7189" i="4" s="1"/>
  <c r="P7189" i="4" s="1"/>
  <c r="O7186" i="4"/>
  <c r="B7187" i="4"/>
  <c r="O7187" i="4" l="1"/>
  <c r="B7188" i="4"/>
  <c r="C7191" i="4"/>
  <c r="A7190" i="4"/>
  <c r="D7190" i="4" s="1"/>
  <c r="E7190" i="4" s="1"/>
  <c r="P7190" i="4" s="1"/>
  <c r="C7192" i="4" l="1"/>
  <c r="A7191" i="4"/>
  <c r="D7191" i="4" s="1"/>
  <c r="E7191" i="4" s="1"/>
  <c r="P7191" i="4" s="1"/>
  <c r="O7188" i="4"/>
  <c r="B7189" i="4"/>
  <c r="O7189" i="4" l="1"/>
  <c r="B7190" i="4"/>
  <c r="C7193" i="4"/>
  <c r="A7192" i="4"/>
  <c r="D7192" i="4" s="1"/>
  <c r="E7192" i="4" s="1"/>
  <c r="P7192" i="4" s="1"/>
  <c r="C7194" i="4" l="1"/>
  <c r="A7193" i="4"/>
  <c r="D7193" i="4" s="1"/>
  <c r="E7193" i="4" s="1"/>
  <c r="P7193" i="4" s="1"/>
  <c r="O7190" i="4"/>
  <c r="B7191" i="4"/>
  <c r="O7191" i="4" l="1"/>
  <c r="B7192" i="4"/>
  <c r="C7195" i="4"/>
  <c r="A7194" i="4"/>
  <c r="D7194" i="4" s="1"/>
  <c r="E7194" i="4" s="1"/>
  <c r="P7194" i="4" s="1"/>
  <c r="C7196" i="4" l="1"/>
  <c r="A7195" i="4"/>
  <c r="D7195" i="4" s="1"/>
  <c r="E7195" i="4" s="1"/>
  <c r="P7195" i="4" s="1"/>
  <c r="O7192" i="4"/>
  <c r="B7193" i="4"/>
  <c r="O7193" i="4" l="1"/>
  <c r="B7194" i="4"/>
  <c r="C7197" i="4"/>
  <c r="A7196" i="4"/>
  <c r="D7196" i="4" s="1"/>
  <c r="E7196" i="4" s="1"/>
  <c r="P7196" i="4" s="1"/>
  <c r="C7198" i="4" l="1"/>
  <c r="A7197" i="4"/>
  <c r="D7197" i="4" s="1"/>
  <c r="E7197" i="4" s="1"/>
  <c r="P7197" i="4" s="1"/>
  <c r="O7194" i="4"/>
  <c r="B7195" i="4"/>
  <c r="O7195" i="4" l="1"/>
  <c r="B7196" i="4"/>
  <c r="C7199" i="4"/>
  <c r="A7198" i="4"/>
  <c r="D7198" i="4" s="1"/>
  <c r="E7198" i="4" s="1"/>
  <c r="P7198" i="4" s="1"/>
  <c r="C7200" i="4" l="1"/>
  <c r="A7199" i="4"/>
  <c r="D7199" i="4" s="1"/>
  <c r="E7199" i="4" s="1"/>
  <c r="P7199" i="4" s="1"/>
  <c r="O7196" i="4"/>
  <c r="B7197" i="4"/>
  <c r="O7197" i="4" l="1"/>
  <c r="B7198" i="4"/>
  <c r="C7201" i="4"/>
  <c r="A7200" i="4"/>
  <c r="D7200" i="4" s="1"/>
  <c r="E7200" i="4" s="1"/>
  <c r="P7200" i="4" s="1"/>
  <c r="C7202" i="4" l="1"/>
  <c r="A7201" i="4"/>
  <c r="D7201" i="4" s="1"/>
  <c r="E7201" i="4" s="1"/>
  <c r="P7201" i="4" s="1"/>
  <c r="O7198" i="4"/>
  <c r="B7199" i="4"/>
  <c r="O7199" i="4" l="1"/>
  <c r="B7200" i="4"/>
  <c r="C7203" i="4"/>
  <c r="A7202" i="4"/>
  <c r="D7202" i="4" s="1"/>
  <c r="E7202" i="4" s="1"/>
  <c r="P7202" i="4" s="1"/>
  <c r="C7204" i="4" l="1"/>
  <c r="A7203" i="4"/>
  <c r="D7203" i="4" s="1"/>
  <c r="E7203" i="4" s="1"/>
  <c r="P7203" i="4" s="1"/>
  <c r="O7200" i="4"/>
  <c r="B7201" i="4"/>
  <c r="O7201" i="4" l="1"/>
  <c r="B7202" i="4"/>
  <c r="C7205" i="4"/>
  <c r="A7204" i="4"/>
  <c r="D7204" i="4" s="1"/>
  <c r="E7204" i="4" s="1"/>
  <c r="P7204" i="4" s="1"/>
  <c r="C7206" i="4" l="1"/>
  <c r="A7205" i="4"/>
  <c r="D7205" i="4" s="1"/>
  <c r="E7205" i="4" s="1"/>
  <c r="P7205" i="4" s="1"/>
  <c r="O7202" i="4"/>
  <c r="B7203" i="4"/>
  <c r="O7203" i="4" l="1"/>
  <c r="B7204" i="4"/>
  <c r="C7207" i="4"/>
  <c r="A7206" i="4"/>
  <c r="D7206" i="4" s="1"/>
  <c r="E7206" i="4" s="1"/>
  <c r="P7206" i="4" s="1"/>
  <c r="C7208" i="4" l="1"/>
  <c r="A7207" i="4"/>
  <c r="D7207" i="4" s="1"/>
  <c r="E7207" i="4" s="1"/>
  <c r="P7207" i="4" s="1"/>
  <c r="O7204" i="4"/>
  <c r="B7205" i="4"/>
  <c r="O7205" i="4" l="1"/>
  <c r="B7206" i="4"/>
  <c r="C7209" i="4"/>
  <c r="A7208" i="4"/>
  <c r="D7208" i="4" s="1"/>
  <c r="E7208" i="4" s="1"/>
  <c r="P7208" i="4" s="1"/>
  <c r="C7210" i="4" l="1"/>
  <c r="A7209" i="4"/>
  <c r="D7209" i="4" s="1"/>
  <c r="E7209" i="4" s="1"/>
  <c r="P7209" i="4" s="1"/>
  <c r="O7206" i="4"/>
  <c r="B7207" i="4"/>
  <c r="O7207" i="4" l="1"/>
  <c r="B7208" i="4"/>
  <c r="C7211" i="4"/>
  <c r="A7210" i="4"/>
  <c r="D7210" i="4" s="1"/>
  <c r="E7210" i="4" s="1"/>
  <c r="P7210" i="4" s="1"/>
  <c r="C7212" i="4" l="1"/>
  <c r="A7211" i="4"/>
  <c r="D7211" i="4" s="1"/>
  <c r="E7211" i="4" s="1"/>
  <c r="P7211" i="4" s="1"/>
  <c r="O7208" i="4"/>
  <c r="B7209" i="4"/>
  <c r="O7209" i="4" l="1"/>
  <c r="B7210" i="4"/>
  <c r="C7213" i="4"/>
  <c r="A7212" i="4"/>
  <c r="D7212" i="4" s="1"/>
  <c r="E7212" i="4" s="1"/>
  <c r="P7212" i="4" s="1"/>
  <c r="C7214" i="4" l="1"/>
  <c r="A7213" i="4"/>
  <c r="D7213" i="4" s="1"/>
  <c r="E7213" i="4" s="1"/>
  <c r="P7213" i="4" s="1"/>
  <c r="O7210" i="4"/>
  <c r="B7211" i="4"/>
  <c r="O7211" i="4" l="1"/>
  <c r="B7212" i="4"/>
  <c r="C7215" i="4"/>
  <c r="A7214" i="4"/>
  <c r="D7214" i="4" s="1"/>
  <c r="E7214" i="4" s="1"/>
  <c r="P7214" i="4" s="1"/>
  <c r="C7216" i="4" l="1"/>
  <c r="A7215" i="4"/>
  <c r="D7215" i="4" s="1"/>
  <c r="E7215" i="4" s="1"/>
  <c r="P7215" i="4" s="1"/>
  <c r="O7212" i="4"/>
  <c r="B7213" i="4"/>
  <c r="O7213" i="4" l="1"/>
  <c r="B7214" i="4"/>
  <c r="C7217" i="4"/>
  <c r="A7216" i="4"/>
  <c r="D7216" i="4" s="1"/>
  <c r="E7216" i="4" s="1"/>
  <c r="P7216" i="4" s="1"/>
  <c r="C7218" i="4" l="1"/>
  <c r="A7217" i="4"/>
  <c r="D7217" i="4" s="1"/>
  <c r="E7217" i="4" s="1"/>
  <c r="P7217" i="4" s="1"/>
  <c r="O7214" i="4"/>
  <c r="B7215" i="4"/>
  <c r="O7215" i="4" l="1"/>
  <c r="B7216" i="4"/>
  <c r="C7219" i="4"/>
  <c r="A7218" i="4"/>
  <c r="D7218" i="4" s="1"/>
  <c r="E7218" i="4" s="1"/>
  <c r="P7218" i="4" s="1"/>
  <c r="C7220" i="4" l="1"/>
  <c r="A7219" i="4"/>
  <c r="D7219" i="4" s="1"/>
  <c r="E7219" i="4" s="1"/>
  <c r="P7219" i="4" s="1"/>
  <c r="O7216" i="4"/>
  <c r="B7217" i="4"/>
  <c r="O7217" i="4" l="1"/>
  <c r="B7218" i="4"/>
  <c r="C7221" i="4"/>
  <c r="A7220" i="4"/>
  <c r="D7220" i="4" s="1"/>
  <c r="E7220" i="4" s="1"/>
  <c r="P7220" i="4" s="1"/>
  <c r="C7222" i="4" l="1"/>
  <c r="A7221" i="4"/>
  <c r="D7221" i="4" s="1"/>
  <c r="E7221" i="4" s="1"/>
  <c r="P7221" i="4" s="1"/>
  <c r="O7218" i="4"/>
  <c r="B7219" i="4"/>
  <c r="O7219" i="4" l="1"/>
  <c r="B7220" i="4"/>
  <c r="C7223" i="4"/>
  <c r="A7222" i="4"/>
  <c r="D7222" i="4" s="1"/>
  <c r="E7222" i="4" s="1"/>
  <c r="P7222" i="4" s="1"/>
  <c r="C7224" i="4" l="1"/>
  <c r="A7223" i="4"/>
  <c r="D7223" i="4" s="1"/>
  <c r="E7223" i="4" s="1"/>
  <c r="P7223" i="4" s="1"/>
  <c r="O7220" i="4"/>
  <c r="B7221" i="4"/>
  <c r="O7221" i="4" l="1"/>
  <c r="B7222" i="4"/>
  <c r="C7225" i="4"/>
  <c r="A7224" i="4"/>
  <c r="D7224" i="4" s="1"/>
  <c r="E7224" i="4" s="1"/>
  <c r="P7224" i="4" s="1"/>
  <c r="C7226" i="4" l="1"/>
  <c r="A7225" i="4"/>
  <c r="D7225" i="4" s="1"/>
  <c r="E7225" i="4" s="1"/>
  <c r="P7225" i="4" s="1"/>
  <c r="O7222" i="4"/>
  <c r="B7223" i="4"/>
  <c r="O7223" i="4" l="1"/>
  <c r="B7224" i="4"/>
  <c r="C7227" i="4"/>
  <c r="A7226" i="4"/>
  <c r="D7226" i="4" s="1"/>
  <c r="E7226" i="4" s="1"/>
  <c r="P7226" i="4" s="1"/>
  <c r="C7228" i="4" l="1"/>
  <c r="A7227" i="4"/>
  <c r="D7227" i="4" s="1"/>
  <c r="E7227" i="4" s="1"/>
  <c r="P7227" i="4" s="1"/>
  <c r="O7224" i="4"/>
  <c r="B7225" i="4"/>
  <c r="O7225" i="4" l="1"/>
  <c r="B7226" i="4"/>
  <c r="C7229" i="4"/>
  <c r="A7228" i="4"/>
  <c r="D7228" i="4" s="1"/>
  <c r="E7228" i="4" s="1"/>
  <c r="P7228" i="4" s="1"/>
  <c r="C7230" i="4" l="1"/>
  <c r="A7229" i="4"/>
  <c r="D7229" i="4" s="1"/>
  <c r="E7229" i="4" s="1"/>
  <c r="P7229" i="4" s="1"/>
  <c r="O7226" i="4"/>
  <c r="B7227" i="4"/>
  <c r="O7227" i="4" l="1"/>
  <c r="B7228" i="4"/>
  <c r="C7231" i="4"/>
  <c r="A7230" i="4"/>
  <c r="D7230" i="4" s="1"/>
  <c r="E7230" i="4" s="1"/>
  <c r="P7230" i="4" s="1"/>
  <c r="O7228" i="4" l="1"/>
  <c r="B7229" i="4"/>
  <c r="C7232" i="4"/>
  <c r="A7231" i="4"/>
  <c r="D7231" i="4" s="1"/>
  <c r="E7231" i="4" s="1"/>
  <c r="P7231" i="4" s="1"/>
  <c r="C7233" i="4" l="1"/>
  <c r="A7232" i="4"/>
  <c r="D7232" i="4" s="1"/>
  <c r="E7232" i="4" s="1"/>
  <c r="P7232" i="4" s="1"/>
  <c r="O7229" i="4"/>
  <c r="B7230" i="4"/>
  <c r="O7230" i="4" l="1"/>
  <c r="B7231" i="4"/>
  <c r="C7234" i="4"/>
  <c r="A7233" i="4"/>
  <c r="D7233" i="4" s="1"/>
  <c r="E7233" i="4" s="1"/>
  <c r="P7233" i="4" s="1"/>
  <c r="C7235" i="4" l="1"/>
  <c r="A7234" i="4"/>
  <c r="D7234" i="4" s="1"/>
  <c r="E7234" i="4" s="1"/>
  <c r="P7234" i="4" s="1"/>
  <c r="O7231" i="4"/>
  <c r="B7232" i="4"/>
  <c r="O7232" i="4" l="1"/>
  <c r="B7233" i="4"/>
  <c r="C7236" i="4"/>
  <c r="A7235" i="4"/>
  <c r="D7235" i="4" s="1"/>
  <c r="E7235" i="4" s="1"/>
  <c r="P7235" i="4" s="1"/>
  <c r="C7237" i="4" l="1"/>
  <c r="A7236" i="4"/>
  <c r="D7236" i="4" s="1"/>
  <c r="E7236" i="4" s="1"/>
  <c r="P7236" i="4" s="1"/>
  <c r="O7233" i="4"/>
  <c r="B7234" i="4"/>
  <c r="O7234" i="4" l="1"/>
  <c r="B7235" i="4"/>
  <c r="C7238" i="4"/>
  <c r="A7237" i="4"/>
  <c r="D7237" i="4" s="1"/>
  <c r="E7237" i="4" s="1"/>
  <c r="P7237" i="4" s="1"/>
  <c r="C7239" i="4" l="1"/>
  <c r="A7238" i="4"/>
  <c r="D7238" i="4" s="1"/>
  <c r="E7238" i="4" s="1"/>
  <c r="P7238" i="4" s="1"/>
  <c r="O7235" i="4"/>
  <c r="B7236" i="4"/>
  <c r="O7236" i="4" l="1"/>
  <c r="B7237" i="4"/>
  <c r="C7240" i="4"/>
  <c r="A7239" i="4"/>
  <c r="D7239" i="4" s="1"/>
  <c r="E7239" i="4" s="1"/>
  <c r="P7239" i="4" s="1"/>
  <c r="C7241" i="4" l="1"/>
  <c r="A7240" i="4"/>
  <c r="D7240" i="4" s="1"/>
  <c r="E7240" i="4" s="1"/>
  <c r="P7240" i="4" s="1"/>
  <c r="O7237" i="4"/>
  <c r="B7238" i="4"/>
  <c r="O7238" i="4" l="1"/>
  <c r="B7239" i="4"/>
  <c r="C7242" i="4"/>
  <c r="A7241" i="4"/>
  <c r="D7241" i="4" s="1"/>
  <c r="E7241" i="4" s="1"/>
  <c r="P7241" i="4" s="1"/>
  <c r="C7243" i="4" l="1"/>
  <c r="A7242" i="4"/>
  <c r="D7242" i="4" s="1"/>
  <c r="E7242" i="4" s="1"/>
  <c r="P7242" i="4" s="1"/>
  <c r="O7239" i="4"/>
  <c r="B7240" i="4"/>
  <c r="O7240" i="4" l="1"/>
  <c r="B7241" i="4"/>
  <c r="C7244" i="4"/>
  <c r="A7243" i="4"/>
  <c r="D7243" i="4" s="1"/>
  <c r="E7243" i="4" s="1"/>
  <c r="P7243" i="4" s="1"/>
  <c r="C7245" i="4" l="1"/>
  <c r="A7244" i="4"/>
  <c r="D7244" i="4" s="1"/>
  <c r="E7244" i="4" s="1"/>
  <c r="P7244" i="4" s="1"/>
  <c r="O7241" i="4"/>
  <c r="B7242" i="4"/>
  <c r="O7242" i="4" l="1"/>
  <c r="B7243" i="4"/>
  <c r="C7246" i="4"/>
  <c r="A7245" i="4"/>
  <c r="D7245" i="4" s="1"/>
  <c r="E7245" i="4" s="1"/>
  <c r="P7245" i="4" s="1"/>
  <c r="C7247" i="4" l="1"/>
  <c r="A7246" i="4"/>
  <c r="D7246" i="4" s="1"/>
  <c r="E7246" i="4" s="1"/>
  <c r="P7246" i="4" s="1"/>
  <c r="O7243" i="4"/>
  <c r="B7244" i="4"/>
  <c r="O7244" i="4" l="1"/>
  <c r="B7245" i="4"/>
  <c r="C7248" i="4"/>
  <c r="A7247" i="4"/>
  <c r="D7247" i="4" s="1"/>
  <c r="E7247" i="4" s="1"/>
  <c r="P7247" i="4" s="1"/>
  <c r="C7249" i="4" l="1"/>
  <c r="A7248" i="4"/>
  <c r="D7248" i="4" s="1"/>
  <c r="E7248" i="4" s="1"/>
  <c r="P7248" i="4" s="1"/>
  <c r="O7245" i="4"/>
  <c r="B7246" i="4"/>
  <c r="O7246" i="4" l="1"/>
  <c r="B7247" i="4"/>
  <c r="C7250" i="4"/>
  <c r="A7249" i="4"/>
  <c r="D7249" i="4" s="1"/>
  <c r="E7249" i="4" s="1"/>
  <c r="P7249" i="4" s="1"/>
  <c r="C7251" i="4" l="1"/>
  <c r="A7250" i="4"/>
  <c r="D7250" i="4" s="1"/>
  <c r="E7250" i="4" s="1"/>
  <c r="P7250" i="4" s="1"/>
  <c r="O7247" i="4"/>
  <c r="B7248" i="4"/>
  <c r="O7248" i="4" l="1"/>
  <c r="B7249" i="4"/>
  <c r="C7252" i="4"/>
  <c r="A7251" i="4"/>
  <c r="D7251" i="4" s="1"/>
  <c r="E7251" i="4" s="1"/>
  <c r="P7251" i="4" s="1"/>
  <c r="C7253" i="4" l="1"/>
  <c r="A7252" i="4"/>
  <c r="D7252" i="4" s="1"/>
  <c r="E7252" i="4" s="1"/>
  <c r="P7252" i="4" s="1"/>
  <c r="O7249" i="4"/>
  <c r="B7250" i="4"/>
  <c r="O7250" i="4" l="1"/>
  <c r="B7251" i="4"/>
  <c r="C7254" i="4"/>
  <c r="A7253" i="4"/>
  <c r="D7253" i="4" s="1"/>
  <c r="E7253" i="4" s="1"/>
  <c r="P7253" i="4" s="1"/>
  <c r="C7255" i="4" l="1"/>
  <c r="A7254" i="4"/>
  <c r="D7254" i="4" s="1"/>
  <c r="E7254" i="4" s="1"/>
  <c r="P7254" i="4" s="1"/>
  <c r="O7251" i="4"/>
  <c r="B7252" i="4"/>
  <c r="O7252" i="4" l="1"/>
  <c r="B7253" i="4"/>
  <c r="C7256" i="4"/>
  <c r="A7255" i="4"/>
  <c r="D7255" i="4" s="1"/>
  <c r="E7255" i="4" s="1"/>
  <c r="P7255" i="4" s="1"/>
  <c r="C7257" i="4" l="1"/>
  <c r="A7256" i="4"/>
  <c r="D7256" i="4" s="1"/>
  <c r="E7256" i="4" s="1"/>
  <c r="P7256" i="4" s="1"/>
  <c r="O7253" i="4"/>
  <c r="B7254" i="4"/>
  <c r="O7254" i="4" l="1"/>
  <c r="B7255" i="4"/>
  <c r="C7258" i="4"/>
  <c r="A7257" i="4"/>
  <c r="D7257" i="4" s="1"/>
  <c r="E7257" i="4" s="1"/>
  <c r="P7257" i="4" s="1"/>
  <c r="C7259" i="4" l="1"/>
  <c r="A7258" i="4"/>
  <c r="D7258" i="4" s="1"/>
  <c r="E7258" i="4" s="1"/>
  <c r="P7258" i="4" s="1"/>
  <c r="O7255" i="4"/>
  <c r="B7256" i="4"/>
  <c r="O7256" i="4" l="1"/>
  <c r="B7257" i="4"/>
  <c r="C7260" i="4"/>
  <c r="A7259" i="4"/>
  <c r="D7259" i="4" s="1"/>
  <c r="E7259" i="4" s="1"/>
  <c r="P7259" i="4" s="1"/>
  <c r="C7261" i="4" l="1"/>
  <c r="A7260" i="4"/>
  <c r="D7260" i="4" s="1"/>
  <c r="E7260" i="4" s="1"/>
  <c r="P7260" i="4" s="1"/>
  <c r="O7257" i="4"/>
  <c r="B7258" i="4"/>
  <c r="O7258" i="4" l="1"/>
  <c r="B7259" i="4"/>
  <c r="C7262" i="4"/>
  <c r="A7261" i="4"/>
  <c r="D7261" i="4" s="1"/>
  <c r="E7261" i="4" s="1"/>
  <c r="P7261" i="4" s="1"/>
  <c r="C7263" i="4" l="1"/>
  <c r="A7262" i="4"/>
  <c r="D7262" i="4" s="1"/>
  <c r="E7262" i="4" s="1"/>
  <c r="P7262" i="4" s="1"/>
  <c r="O7259" i="4"/>
  <c r="B7260" i="4"/>
  <c r="O7260" i="4" l="1"/>
  <c r="B7261" i="4"/>
  <c r="C7264" i="4"/>
  <c r="A7263" i="4"/>
  <c r="D7263" i="4" s="1"/>
  <c r="E7263" i="4" s="1"/>
  <c r="P7263" i="4" s="1"/>
  <c r="C7265" i="4" l="1"/>
  <c r="A7264" i="4"/>
  <c r="D7264" i="4" s="1"/>
  <c r="E7264" i="4" s="1"/>
  <c r="P7264" i="4" s="1"/>
  <c r="O7261" i="4"/>
  <c r="B7262" i="4"/>
  <c r="O7262" i="4" l="1"/>
  <c r="B7263" i="4"/>
  <c r="C7266" i="4"/>
  <c r="A7265" i="4"/>
  <c r="D7265" i="4" s="1"/>
  <c r="E7265" i="4" s="1"/>
  <c r="P7265" i="4" s="1"/>
  <c r="C7267" i="4" l="1"/>
  <c r="A7266" i="4"/>
  <c r="D7266" i="4" s="1"/>
  <c r="E7266" i="4" s="1"/>
  <c r="P7266" i="4" s="1"/>
  <c r="O7263" i="4"/>
  <c r="B7264" i="4"/>
  <c r="O7264" i="4" l="1"/>
  <c r="B7265" i="4"/>
  <c r="C7268" i="4"/>
  <c r="A7267" i="4"/>
  <c r="D7267" i="4" s="1"/>
  <c r="E7267" i="4" s="1"/>
  <c r="P7267" i="4" s="1"/>
  <c r="C7269" i="4" l="1"/>
  <c r="A7268" i="4"/>
  <c r="D7268" i="4" s="1"/>
  <c r="E7268" i="4" s="1"/>
  <c r="P7268" i="4" s="1"/>
  <c r="O7265" i="4"/>
  <c r="B7266" i="4"/>
  <c r="O7266" i="4" l="1"/>
  <c r="B7267" i="4"/>
  <c r="C7270" i="4"/>
  <c r="A7269" i="4"/>
  <c r="D7269" i="4" s="1"/>
  <c r="E7269" i="4" s="1"/>
  <c r="P7269" i="4" s="1"/>
  <c r="C7271" i="4" l="1"/>
  <c r="A7270" i="4"/>
  <c r="D7270" i="4" s="1"/>
  <c r="E7270" i="4" s="1"/>
  <c r="P7270" i="4" s="1"/>
  <c r="O7267" i="4"/>
  <c r="B7268" i="4"/>
  <c r="O7268" i="4" l="1"/>
  <c r="B7269" i="4"/>
  <c r="C7272" i="4"/>
  <c r="A7271" i="4"/>
  <c r="D7271" i="4" s="1"/>
  <c r="E7271" i="4" s="1"/>
  <c r="P7271" i="4" s="1"/>
  <c r="C7273" i="4" l="1"/>
  <c r="A7272" i="4"/>
  <c r="D7272" i="4" s="1"/>
  <c r="E7272" i="4" s="1"/>
  <c r="P7272" i="4" s="1"/>
  <c r="O7269" i="4"/>
  <c r="B7270" i="4"/>
  <c r="O7270" i="4" l="1"/>
  <c r="B7271" i="4"/>
  <c r="C7274" i="4"/>
  <c r="A7273" i="4"/>
  <c r="D7273" i="4" s="1"/>
  <c r="E7273" i="4" s="1"/>
  <c r="P7273" i="4" s="1"/>
  <c r="C7275" i="4" l="1"/>
  <c r="A7274" i="4"/>
  <c r="D7274" i="4" s="1"/>
  <c r="E7274" i="4" s="1"/>
  <c r="P7274" i="4" s="1"/>
  <c r="O7271" i="4"/>
  <c r="B7272" i="4"/>
  <c r="O7272" i="4" l="1"/>
  <c r="B7273" i="4"/>
  <c r="C7276" i="4"/>
  <c r="A7275" i="4"/>
  <c r="D7275" i="4" s="1"/>
  <c r="E7275" i="4" s="1"/>
  <c r="P7275" i="4" s="1"/>
  <c r="C7277" i="4" l="1"/>
  <c r="A7276" i="4"/>
  <c r="D7276" i="4" s="1"/>
  <c r="E7276" i="4" s="1"/>
  <c r="P7276" i="4" s="1"/>
  <c r="O7273" i="4"/>
  <c r="B7274" i="4"/>
  <c r="O7274" i="4" l="1"/>
  <c r="B7275" i="4"/>
  <c r="C7278" i="4"/>
  <c r="A7277" i="4"/>
  <c r="D7277" i="4" s="1"/>
  <c r="E7277" i="4" s="1"/>
  <c r="P7277" i="4" s="1"/>
  <c r="C7279" i="4" l="1"/>
  <c r="A7278" i="4"/>
  <c r="D7278" i="4" s="1"/>
  <c r="E7278" i="4" s="1"/>
  <c r="P7278" i="4" s="1"/>
  <c r="O7275" i="4"/>
  <c r="B7276" i="4"/>
  <c r="O7276" i="4" l="1"/>
  <c r="B7277" i="4"/>
  <c r="C7280" i="4"/>
  <c r="A7279" i="4"/>
  <c r="D7279" i="4" s="1"/>
  <c r="E7279" i="4" s="1"/>
  <c r="P7279" i="4" s="1"/>
  <c r="C7281" i="4" l="1"/>
  <c r="A7280" i="4"/>
  <c r="D7280" i="4" s="1"/>
  <c r="E7280" i="4" s="1"/>
  <c r="P7280" i="4" s="1"/>
  <c r="O7277" i="4"/>
  <c r="B7278" i="4"/>
  <c r="O7278" i="4" l="1"/>
  <c r="B7279" i="4"/>
  <c r="C7282" i="4"/>
  <c r="A7281" i="4"/>
  <c r="D7281" i="4" s="1"/>
  <c r="E7281" i="4" s="1"/>
  <c r="P7281" i="4" s="1"/>
  <c r="C7283" i="4" l="1"/>
  <c r="A7282" i="4"/>
  <c r="D7282" i="4" s="1"/>
  <c r="E7282" i="4" s="1"/>
  <c r="P7282" i="4" s="1"/>
  <c r="O7279" i="4"/>
  <c r="B7280" i="4"/>
  <c r="O7280" i="4" l="1"/>
  <c r="B7281" i="4"/>
  <c r="C7284" i="4"/>
  <c r="A7283" i="4"/>
  <c r="D7283" i="4" s="1"/>
  <c r="E7283" i="4" s="1"/>
  <c r="P7283" i="4" s="1"/>
  <c r="C7285" i="4" l="1"/>
  <c r="A7284" i="4"/>
  <c r="D7284" i="4" s="1"/>
  <c r="E7284" i="4" s="1"/>
  <c r="P7284" i="4" s="1"/>
  <c r="O7281" i="4"/>
  <c r="B7282" i="4"/>
  <c r="O7282" i="4" l="1"/>
  <c r="B7283" i="4"/>
  <c r="C7286" i="4"/>
  <c r="A7285" i="4"/>
  <c r="D7285" i="4" s="1"/>
  <c r="E7285" i="4" s="1"/>
  <c r="P7285" i="4" s="1"/>
  <c r="C7287" i="4" l="1"/>
  <c r="A7286" i="4"/>
  <c r="D7286" i="4" s="1"/>
  <c r="E7286" i="4" s="1"/>
  <c r="P7286" i="4" s="1"/>
  <c r="O7283" i="4"/>
  <c r="B7284" i="4"/>
  <c r="O7284" i="4" l="1"/>
  <c r="B7285" i="4"/>
  <c r="C7288" i="4"/>
  <c r="A7287" i="4"/>
  <c r="D7287" i="4" s="1"/>
  <c r="E7287" i="4" s="1"/>
  <c r="P7287" i="4" s="1"/>
  <c r="C7289" i="4" l="1"/>
  <c r="A7288" i="4"/>
  <c r="D7288" i="4" s="1"/>
  <c r="E7288" i="4" s="1"/>
  <c r="P7288" i="4" s="1"/>
  <c r="O7285" i="4"/>
  <c r="B7286" i="4"/>
  <c r="O7286" i="4" l="1"/>
  <c r="B7287" i="4"/>
  <c r="C7290" i="4"/>
  <c r="A7289" i="4"/>
  <c r="D7289" i="4" s="1"/>
  <c r="E7289" i="4" s="1"/>
  <c r="P7289" i="4" s="1"/>
  <c r="C7291" i="4" l="1"/>
  <c r="A7290" i="4"/>
  <c r="D7290" i="4" s="1"/>
  <c r="E7290" i="4" s="1"/>
  <c r="P7290" i="4" s="1"/>
  <c r="O7287" i="4"/>
  <c r="B7288" i="4"/>
  <c r="O7288" i="4" l="1"/>
  <c r="B7289" i="4"/>
  <c r="C7292" i="4"/>
  <c r="A7291" i="4"/>
  <c r="D7291" i="4" s="1"/>
  <c r="E7291" i="4" s="1"/>
  <c r="P7291" i="4" s="1"/>
  <c r="C7293" i="4" l="1"/>
  <c r="A7292" i="4"/>
  <c r="D7292" i="4" s="1"/>
  <c r="E7292" i="4" s="1"/>
  <c r="P7292" i="4" s="1"/>
  <c r="O7289" i="4"/>
  <c r="B7290" i="4"/>
  <c r="O7290" i="4" l="1"/>
  <c r="B7291" i="4"/>
  <c r="C7294" i="4"/>
  <c r="A7293" i="4"/>
  <c r="D7293" i="4" s="1"/>
  <c r="E7293" i="4" s="1"/>
  <c r="P7293" i="4" s="1"/>
  <c r="C7295" i="4" l="1"/>
  <c r="A7294" i="4"/>
  <c r="D7294" i="4" s="1"/>
  <c r="E7294" i="4" s="1"/>
  <c r="P7294" i="4" s="1"/>
  <c r="O7291" i="4"/>
  <c r="B7292" i="4"/>
  <c r="O7292" i="4" l="1"/>
  <c r="B7293" i="4"/>
  <c r="C7296" i="4"/>
  <c r="A7295" i="4"/>
  <c r="D7295" i="4" s="1"/>
  <c r="E7295" i="4" s="1"/>
  <c r="P7295" i="4" s="1"/>
  <c r="C7297" i="4" l="1"/>
  <c r="A7296" i="4"/>
  <c r="D7296" i="4" s="1"/>
  <c r="E7296" i="4" s="1"/>
  <c r="P7296" i="4" s="1"/>
  <c r="O7293" i="4"/>
  <c r="B7294" i="4"/>
  <c r="O7294" i="4" l="1"/>
  <c r="B7295" i="4"/>
  <c r="C7298" i="4"/>
  <c r="A7297" i="4"/>
  <c r="D7297" i="4" s="1"/>
  <c r="E7297" i="4" s="1"/>
  <c r="P7297" i="4" s="1"/>
  <c r="C7299" i="4" l="1"/>
  <c r="A7298" i="4"/>
  <c r="D7298" i="4" s="1"/>
  <c r="E7298" i="4" s="1"/>
  <c r="P7298" i="4" s="1"/>
  <c r="O7295" i="4"/>
  <c r="B7296" i="4"/>
  <c r="O7296" i="4" l="1"/>
  <c r="B7297" i="4"/>
  <c r="C7300" i="4"/>
  <c r="A7299" i="4"/>
  <c r="D7299" i="4" s="1"/>
  <c r="E7299" i="4" s="1"/>
  <c r="P7299" i="4" s="1"/>
  <c r="C7301" i="4" l="1"/>
  <c r="A7300" i="4"/>
  <c r="D7300" i="4" s="1"/>
  <c r="E7300" i="4" s="1"/>
  <c r="P7300" i="4" s="1"/>
  <c r="O7297" i="4"/>
  <c r="B7298" i="4"/>
  <c r="O7298" i="4" l="1"/>
  <c r="B7299" i="4"/>
  <c r="C7302" i="4"/>
  <c r="A7301" i="4"/>
  <c r="D7301" i="4" s="1"/>
  <c r="E7301" i="4" s="1"/>
  <c r="P7301" i="4" s="1"/>
  <c r="C7303" i="4" l="1"/>
  <c r="A7302" i="4"/>
  <c r="D7302" i="4" s="1"/>
  <c r="E7302" i="4" s="1"/>
  <c r="P7302" i="4" s="1"/>
  <c r="O7299" i="4"/>
  <c r="B7300" i="4"/>
  <c r="O7300" i="4" l="1"/>
  <c r="B7301" i="4"/>
  <c r="C7304" i="4"/>
  <c r="A7303" i="4"/>
  <c r="D7303" i="4" s="1"/>
  <c r="E7303" i="4" s="1"/>
  <c r="P7303" i="4" s="1"/>
  <c r="C7305" i="4" l="1"/>
  <c r="A7304" i="4"/>
  <c r="D7304" i="4" s="1"/>
  <c r="E7304" i="4" s="1"/>
  <c r="P7304" i="4" s="1"/>
  <c r="O7301" i="4"/>
  <c r="B7302" i="4"/>
  <c r="O7302" i="4" l="1"/>
  <c r="B7303" i="4"/>
  <c r="C7306" i="4"/>
  <c r="A7305" i="4"/>
  <c r="D7305" i="4" s="1"/>
  <c r="E7305" i="4" s="1"/>
  <c r="P7305" i="4" s="1"/>
  <c r="O7303" i="4" l="1"/>
  <c r="B7304" i="4"/>
  <c r="C7307" i="4"/>
  <c r="A7306" i="4"/>
  <c r="D7306" i="4" s="1"/>
  <c r="E7306" i="4" s="1"/>
  <c r="P7306" i="4" s="1"/>
  <c r="C7308" i="4" l="1"/>
  <c r="A7307" i="4"/>
  <c r="D7307" i="4" s="1"/>
  <c r="E7307" i="4" s="1"/>
  <c r="P7307" i="4" s="1"/>
  <c r="O7304" i="4"/>
  <c r="B7305" i="4"/>
  <c r="O7305" i="4" l="1"/>
  <c r="B7306" i="4"/>
  <c r="C7309" i="4"/>
  <c r="A7308" i="4"/>
  <c r="D7308" i="4" s="1"/>
  <c r="E7308" i="4" s="1"/>
  <c r="P7308" i="4" s="1"/>
  <c r="C7310" i="4" l="1"/>
  <c r="A7309" i="4"/>
  <c r="D7309" i="4" s="1"/>
  <c r="E7309" i="4" s="1"/>
  <c r="P7309" i="4" s="1"/>
  <c r="O7306" i="4"/>
  <c r="B7307" i="4"/>
  <c r="O7307" i="4" l="1"/>
  <c r="B7308" i="4"/>
  <c r="C7311" i="4"/>
  <c r="A7310" i="4"/>
  <c r="D7310" i="4" s="1"/>
  <c r="E7310" i="4" s="1"/>
  <c r="P7310" i="4" s="1"/>
  <c r="C7312" i="4" l="1"/>
  <c r="A7311" i="4"/>
  <c r="D7311" i="4" s="1"/>
  <c r="E7311" i="4" s="1"/>
  <c r="P7311" i="4" s="1"/>
  <c r="O7308" i="4"/>
  <c r="B7309" i="4"/>
  <c r="O7309" i="4" l="1"/>
  <c r="B7310" i="4"/>
  <c r="C7313" i="4"/>
  <c r="A7312" i="4"/>
  <c r="D7312" i="4" s="1"/>
  <c r="E7312" i="4" s="1"/>
  <c r="P7312" i="4" s="1"/>
  <c r="C7314" i="4" l="1"/>
  <c r="A7313" i="4"/>
  <c r="D7313" i="4" s="1"/>
  <c r="E7313" i="4" s="1"/>
  <c r="P7313" i="4" s="1"/>
  <c r="O7310" i="4"/>
  <c r="B7311" i="4"/>
  <c r="O7311" i="4" l="1"/>
  <c r="B7312" i="4"/>
  <c r="C7315" i="4"/>
  <c r="A7314" i="4"/>
  <c r="D7314" i="4" s="1"/>
  <c r="E7314" i="4" s="1"/>
  <c r="P7314" i="4" s="1"/>
  <c r="C7316" i="4" l="1"/>
  <c r="A7315" i="4"/>
  <c r="D7315" i="4" s="1"/>
  <c r="E7315" i="4" s="1"/>
  <c r="P7315" i="4" s="1"/>
  <c r="O7312" i="4"/>
  <c r="B7313" i="4"/>
  <c r="O7313" i="4" l="1"/>
  <c r="B7314" i="4"/>
  <c r="C7317" i="4"/>
  <c r="A7316" i="4"/>
  <c r="D7316" i="4" s="1"/>
  <c r="E7316" i="4" s="1"/>
  <c r="P7316" i="4" s="1"/>
  <c r="C7318" i="4" l="1"/>
  <c r="A7317" i="4"/>
  <c r="D7317" i="4" s="1"/>
  <c r="E7317" i="4" s="1"/>
  <c r="P7317" i="4" s="1"/>
  <c r="O7314" i="4"/>
  <c r="B7315" i="4"/>
  <c r="O7315" i="4" l="1"/>
  <c r="B7316" i="4"/>
  <c r="C7319" i="4"/>
  <c r="A7318" i="4"/>
  <c r="D7318" i="4" s="1"/>
  <c r="E7318" i="4" s="1"/>
  <c r="P7318" i="4" s="1"/>
  <c r="C7320" i="4" l="1"/>
  <c r="A7319" i="4"/>
  <c r="D7319" i="4" s="1"/>
  <c r="E7319" i="4" s="1"/>
  <c r="P7319" i="4" s="1"/>
  <c r="O7316" i="4"/>
  <c r="B7317" i="4"/>
  <c r="O7317" i="4" l="1"/>
  <c r="B7318" i="4"/>
  <c r="C7321" i="4"/>
  <c r="A7320" i="4"/>
  <c r="D7320" i="4" s="1"/>
  <c r="E7320" i="4" s="1"/>
  <c r="P7320" i="4" s="1"/>
  <c r="C7322" i="4" l="1"/>
  <c r="A7321" i="4"/>
  <c r="D7321" i="4" s="1"/>
  <c r="E7321" i="4" s="1"/>
  <c r="P7321" i="4" s="1"/>
  <c r="O7318" i="4"/>
  <c r="B7319" i="4"/>
  <c r="O7319" i="4" l="1"/>
  <c r="B7320" i="4"/>
  <c r="C7323" i="4"/>
  <c r="A7322" i="4"/>
  <c r="D7322" i="4" s="1"/>
  <c r="E7322" i="4" s="1"/>
  <c r="P7322" i="4" s="1"/>
  <c r="C7324" i="4" l="1"/>
  <c r="A7323" i="4"/>
  <c r="D7323" i="4" s="1"/>
  <c r="E7323" i="4" s="1"/>
  <c r="P7323" i="4" s="1"/>
  <c r="O7320" i="4"/>
  <c r="B7321" i="4"/>
  <c r="O7321" i="4" l="1"/>
  <c r="B7322" i="4"/>
  <c r="C7325" i="4"/>
  <c r="A7324" i="4"/>
  <c r="D7324" i="4" s="1"/>
  <c r="E7324" i="4" s="1"/>
  <c r="P7324" i="4" s="1"/>
  <c r="C7326" i="4" l="1"/>
  <c r="A7325" i="4"/>
  <c r="D7325" i="4" s="1"/>
  <c r="E7325" i="4" s="1"/>
  <c r="P7325" i="4" s="1"/>
  <c r="O7322" i="4"/>
  <c r="B7323" i="4"/>
  <c r="O7323" i="4" l="1"/>
  <c r="B7324" i="4"/>
  <c r="C7327" i="4"/>
  <c r="A7326" i="4"/>
  <c r="D7326" i="4" s="1"/>
  <c r="E7326" i="4" s="1"/>
  <c r="P7326" i="4" s="1"/>
  <c r="C7328" i="4" l="1"/>
  <c r="A7327" i="4"/>
  <c r="D7327" i="4" s="1"/>
  <c r="E7327" i="4" s="1"/>
  <c r="P7327" i="4" s="1"/>
  <c r="O7324" i="4"/>
  <c r="B7325" i="4"/>
  <c r="O7325" i="4" l="1"/>
  <c r="B7326" i="4"/>
  <c r="C7329" i="4"/>
  <c r="A7328" i="4"/>
  <c r="D7328" i="4" s="1"/>
  <c r="E7328" i="4" s="1"/>
  <c r="P7328" i="4" s="1"/>
  <c r="C7330" i="4" l="1"/>
  <c r="A7329" i="4"/>
  <c r="D7329" i="4" s="1"/>
  <c r="E7329" i="4" s="1"/>
  <c r="P7329" i="4" s="1"/>
  <c r="O7326" i="4"/>
  <c r="B7327" i="4"/>
  <c r="O7327" i="4" l="1"/>
  <c r="B7328" i="4"/>
  <c r="C7331" i="4"/>
  <c r="A7330" i="4"/>
  <c r="D7330" i="4" s="1"/>
  <c r="E7330" i="4" s="1"/>
  <c r="P7330" i="4" s="1"/>
  <c r="C7332" i="4" l="1"/>
  <c r="A7331" i="4"/>
  <c r="D7331" i="4" s="1"/>
  <c r="E7331" i="4" s="1"/>
  <c r="P7331" i="4" s="1"/>
  <c r="O7328" i="4"/>
  <c r="B7329" i="4"/>
  <c r="O7329" i="4" l="1"/>
  <c r="B7330" i="4"/>
  <c r="C7333" i="4"/>
  <c r="A7332" i="4"/>
  <c r="D7332" i="4" s="1"/>
  <c r="E7332" i="4" s="1"/>
  <c r="P7332" i="4" s="1"/>
  <c r="C7334" i="4" l="1"/>
  <c r="A7333" i="4"/>
  <c r="D7333" i="4" s="1"/>
  <c r="E7333" i="4" s="1"/>
  <c r="P7333" i="4" s="1"/>
  <c r="O7330" i="4"/>
  <c r="B7331" i="4"/>
  <c r="O7331" i="4" l="1"/>
  <c r="B7332" i="4"/>
  <c r="C7335" i="4"/>
  <c r="A7334" i="4"/>
  <c r="D7334" i="4" s="1"/>
  <c r="E7334" i="4" s="1"/>
  <c r="P7334" i="4" s="1"/>
  <c r="C7336" i="4" l="1"/>
  <c r="A7335" i="4"/>
  <c r="D7335" i="4" s="1"/>
  <c r="E7335" i="4" s="1"/>
  <c r="P7335" i="4" s="1"/>
  <c r="O7332" i="4"/>
  <c r="B7333" i="4"/>
  <c r="O7333" i="4" l="1"/>
  <c r="B7334" i="4"/>
  <c r="C7337" i="4"/>
  <c r="A7336" i="4"/>
  <c r="D7336" i="4" s="1"/>
  <c r="E7336" i="4" s="1"/>
  <c r="P7336" i="4" s="1"/>
  <c r="C7338" i="4" l="1"/>
  <c r="A7337" i="4"/>
  <c r="D7337" i="4" s="1"/>
  <c r="E7337" i="4" s="1"/>
  <c r="P7337" i="4" s="1"/>
  <c r="O7334" i="4"/>
  <c r="B7335" i="4"/>
  <c r="O7335" i="4" l="1"/>
  <c r="B7336" i="4"/>
  <c r="C7339" i="4"/>
  <c r="A7338" i="4"/>
  <c r="D7338" i="4" s="1"/>
  <c r="E7338" i="4" s="1"/>
  <c r="P7338" i="4" s="1"/>
  <c r="C7340" i="4" l="1"/>
  <c r="A7339" i="4"/>
  <c r="D7339" i="4" s="1"/>
  <c r="E7339" i="4" s="1"/>
  <c r="P7339" i="4" s="1"/>
  <c r="O7336" i="4"/>
  <c r="B7337" i="4"/>
  <c r="O7337" i="4" l="1"/>
  <c r="B7338" i="4"/>
  <c r="C7341" i="4"/>
  <c r="A7340" i="4"/>
  <c r="D7340" i="4" s="1"/>
  <c r="E7340" i="4" s="1"/>
  <c r="P7340" i="4" s="1"/>
  <c r="C7342" i="4" l="1"/>
  <c r="A7341" i="4"/>
  <c r="D7341" i="4" s="1"/>
  <c r="E7341" i="4" s="1"/>
  <c r="P7341" i="4" s="1"/>
  <c r="O7338" i="4"/>
  <c r="B7339" i="4"/>
  <c r="O7339" i="4" l="1"/>
  <c r="B7340" i="4"/>
  <c r="C7343" i="4"/>
  <c r="A7342" i="4"/>
  <c r="D7342" i="4" s="1"/>
  <c r="E7342" i="4" s="1"/>
  <c r="P7342" i="4" s="1"/>
  <c r="C7344" i="4" l="1"/>
  <c r="A7343" i="4"/>
  <c r="D7343" i="4" s="1"/>
  <c r="E7343" i="4" s="1"/>
  <c r="P7343" i="4" s="1"/>
  <c r="O7340" i="4"/>
  <c r="B7341" i="4"/>
  <c r="O7341" i="4" l="1"/>
  <c r="B7342" i="4"/>
  <c r="C7345" i="4"/>
  <c r="A7344" i="4"/>
  <c r="D7344" i="4" s="1"/>
  <c r="E7344" i="4" s="1"/>
  <c r="P7344" i="4" s="1"/>
  <c r="C7346" i="4" l="1"/>
  <c r="A7345" i="4"/>
  <c r="D7345" i="4" s="1"/>
  <c r="E7345" i="4" s="1"/>
  <c r="P7345" i="4" s="1"/>
  <c r="O7342" i="4"/>
  <c r="B7343" i="4"/>
  <c r="O7343" i="4" l="1"/>
  <c r="B7344" i="4"/>
  <c r="C7347" i="4"/>
  <c r="A7346" i="4"/>
  <c r="D7346" i="4" s="1"/>
  <c r="E7346" i="4" s="1"/>
  <c r="P7346" i="4" s="1"/>
  <c r="C7348" i="4" l="1"/>
  <c r="A7347" i="4"/>
  <c r="D7347" i="4" s="1"/>
  <c r="E7347" i="4" s="1"/>
  <c r="P7347" i="4" s="1"/>
  <c r="O7344" i="4"/>
  <c r="B7345" i="4"/>
  <c r="O7345" i="4" l="1"/>
  <c r="B7346" i="4"/>
  <c r="C7349" i="4"/>
  <c r="A7348" i="4"/>
  <c r="D7348" i="4" s="1"/>
  <c r="E7348" i="4" s="1"/>
  <c r="P7348" i="4" s="1"/>
  <c r="C7350" i="4" l="1"/>
  <c r="A7349" i="4"/>
  <c r="D7349" i="4" s="1"/>
  <c r="E7349" i="4" s="1"/>
  <c r="P7349" i="4" s="1"/>
  <c r="O7346" i="4"/>
  <c r="B7347" i="4"/>
  <c r="O7347" i="4" l="1"/>
  <c r="B7348" i="4"/>
  <c r="C7351" i="4"/>
  <c r="A7350" i="4"/>
  <c r="D7350" i="4" s="1"/>
  <c r="E7350" i="4" s="1"/>
  <c r="P7350" i="4" s="1"/>
  <c r="C7352" i="4" l="1"/>
  <c r="A7351" i="4"/>
  <c r="D7351" i="4" s="1"/>
  <c r="E7351" i="4" s="1"/>
  <c r="P7351" i="4" s="1"/>
  <c r="O7348" i="4"/>
  <c r="B7349" i="4"/>
  <c r="O7349" i="4" l="1"/>
  <c r="B7350" i="4"/>
  <c r="C7353" i="4"/>
  <c r="A7352" i="4"/>
  <c r="D7352" i="4" s="1"/>
  <c r="E7352" i="4" s="1"/>
  <c r="P7352" i="4" s="1"/>
  <c r="C7354" i="4" l="1"/>
  <c r="A7353" i="4"/>
  <c r="D7353" i="4" s="1"/>
  <c r="E7353" i="4" s="1"/>
  <c r="P7353" i="4" s="1"/>
  <c r="O7350" i="4"/>
  <c r="B7351" i="4"/>
  <c r="O7351" i="4" l="1"/>
  <c r="B7352" i="4"/>
  <c r="C7355" i="4"/>
  <c r="A7354" i="4"/>
  <c r="D7354" i="4" s="1"/>
  <c r="E7354" i="4" s="1"/>
  <c r="P7354" i="4" s="1"/>
  <c r="C7356" i="4" l="1"/>
  <c r="A7355" i="4"/>
  <c r="D7355" i="4" s="1"/>
  <c r="E7355" i="4" s="1"/>
  <c r="P7355" i="4" s="1"/>
  <c r="O7352" i="4"/>
  <c r="B7353" i="4"/>
  <c r="O7353" i="4" l="1"/>
  <c r="B7354" i="4"/>
  <c r="C7357" i="4"/>
  <c r="A7356" i="4"/>
  <c r="D7356" i="4" s="1"/>
  <c r="E7356" i="4" s="1"/>
  <c r="P7356" i="4" s="1"/>
  <c r="C7358" i="4" l="1"/>
  <c r="A7357" i="4"/>
  <c r="D7357" i="4" s="1"/>
  <c r="E7357" i="4" s="1"/>
  <c r="P7357" i="4" s="1"/>
  <c r="O7354" i="4"/>
  <c r="B7355" i="4"/>
  <c r="O7355" i="4" l="1"/>
  <c r="B7356" i="4"/>
  <c r="C7359" i="4"/>
  <c r="A7358" i="4"/>
  <c r="D7358" i="4" s="1"/>
  <c r="E7358" i="4" s="1"/>
  <c r="P7358" i="4" s="1"/>
  <c r="C7360" i="4" l="1"/>
  <c r="A7359" i="4"/>
  <c r="D7359" i="4" s="1"/>
  <c r="E7359" i="4" s="1"/>
  <c r="P7359" i="4" s="1"/>
  <c r="O7356" i="4"/>
  <c r="B7357" i="4"/>
  <c r="O7357" i="4" l="1"/>
  <c r="B7358" i="4"/>
  <c r="C7361" i="4"/>
  <c r="A7360" i="4"/>
  <c r="D7360" i="4" s="1"/>
  <c r="E7360" i="4" s="1"/>
  <c r="P7360" i="4" s="1"/>
  <c r="C7362" i="4" l="1"/>
  <c r="A7361" i="4"/>
  <c r="D7361" i="4" s="1"/>
  <c r="E7361" i="4" s="1"/>
  <c r="P7361" i="4" s="1"/>
  <c r="O7358" i="4"/>
  <c r="B7359" i="4"/>
  <c r="O7359" i="4" l="1"/>
  <c r="B7360" i="4"/>
  <c r="C7363" i="4"/>
  <c r="A7362" i="4"/>
  <c r="D7362" i="4" s="1"/>
  <c r="E7362" i="4" s="1"/>
  <c r="P7362" i="4" s="1"/>
  <c r="C7364" i="4" l="1"/>
  <c r="A7363" i="4"/>
  <c r="D7363" i="4" s="1"/>
  <c r="E7363" i="4" s="1"/>
  <c r="P7363" i="4" s="1"/>
  <c r="O7360" i="4"/>
  <c r="B7361" i="4"/>
  <c r="O7361" i="4" l="1"/>
  <c r="B7362" i="4"/>
  <c r="C7365" i="4"/>
  <c r="A7364" i="4"/>
  <c r="D7364" i="4" s="1"/>
  <c r="E7364" i="4" s="1"/>
  <c r="P7364" i="4" s="1"/>
  <c r="C7366" i="4" l="1"/>
  <c r="A7365" i="4"/>
  <c r="D7365" i="4" s="1"/>
  <c r="E7365" i="4" s="1"/>
  <c r="P7365" i="4" s="1"/>
  <c r="O7362" i="4"/>
  <c r="B7363" i="4"/>
  <c r="O7363" i="4" l="1"/>
  <c r="B7364" i="4"/>
  <c r="C7367" i="4"/>
  <c r="A7366" i="4"/>
  <c r="D7366" i="4" s="1"/>
  <c r="E7366" i="4" s="1"/>
  <c r="P7366" i="4" s="1"/>
  <c r="C7368" i="4" l="1"/>
  <c r="A7367" i="4"/>
  <c r="D7367" i="4" s="1"/>
  <c r="E7367" i="4" s="1"/>
  <c r="P7367" i="4" s="1"/>
  <c r="O7364" i="4"/>
  <c r="B7365" i="4"/>
  <c r="O7365" i="4" l="1"/>
  <c r="B7366" i="4"/>
  <c r="C7369" i="4"/>
  <c r="A7368" i="4"/>
  <c r="D7368" i="4" s="1"/>
  <c r="E7368" i="4" s="1"/>
  <c r="P7368" i="4" s="1"/>
  <c r="C7370" i="4" l="1"/>
  <c r="A7369" i="4"/>
  <c r="D7369" i="4" s="1"/>
  <c r="E7369" i="4" s="1"/>
  <c r="P7369" i="4" s="1"/>
  <c r="O7366" i="4"/>
  <c r="B7367" i="4"/>
  <c r="O7367" i="4" l="1"/>
  <c r="B7368" i="4"/>
  <c r="C7371" i="4"/>
  <c r="A7370" i="4"/>
  <c r="D7370" i="4" s="1"/>
  <c r="E7370" i="4" s="1"/>
  <c r="P7370" i="4" s="1"/>
  <c r="C7372" i="4" l="1"/>
  <c r="A7371" i="4"/>
  <c r="D7371" i="4" s="1"/>
  <c r="E7371" i="4" s="1"/>
  <c r="P7371" i="4" s="1"/>
  <c r="O7368" i="4"/>
  <c r="B7369" i="4"/>
  <c r="O7369" i="4" l="1"/>
  <c r="B7370" i="4"/>
  <c r="C7373" i="4"/>
  <c r="A7372" i="4"/>
  <c r="D7372" i="4" s="1"/>
  <c r="E7372" i="4" s="1"/>
  <c r="P7372" i="4" s="1"/>
  <c r="C7374" i="4" l="1"/>
  <c r="A7373" i="4"/>
  <c r="D7373" i="4" s="1"/>
  <c r="E7373" i="4" s="1"/>
  <c r="P7373" i="4" s="1"/>
  <c r="O7370" i="4"/>
  <c r="B7371" i="4"/>
  <c r="O7371" i="4" l="1"/>
  <c r="B7372" i="4"/>
  <c r="C7375" i="4"/>
  <c r="A7374" i="4"/>
  <c r="D7374" i="4" s="1"/>
  <c r="E7374" i="4" s="1"/>
  <c r="P7374" i="4" s="1"/>
  <c r="C7376" i="4" l="1"/>
  <c r="A7375" i="4"/>
  <c r="D7375" i="4" s="1"/>
  <c r="E7375" i="4" s="1"/>
  <c r="P7375" i="4" s="1"/>
  <c r="O7372" i="4"/>
  <c r="B7373" i="4"/>
  <c r="O7373" i="4" l="1"/>
  <c r="B7374" i="4"/>
  <c r="C7377" i="4"/>
  <c r="A7376" i="4"/>
  <c r="D7376" i="4" s="1"/>
  <c r="E7376" i="4" s="1"/>
  <c r="P7376" i="4" s="1"/>
  <c r="C7378" i="4" l="1"/>
  <c r="A7377" i="4"/>
  <c r="D7377" i="4" s="1"/>
  <c r="E7377" i="4" s="1"/>
  <c r="P7377" i="4" s="1"/>
  <c r="O7374" i="4"/>
  <c r="B7375" i="4"/>
  <c r="O7375" i="4" l="1"/>
  <c r="B7376" i="4"/>
  <c r="C7379" i="4"/>
  <c r="A7378" i="4"/>
  <c r="D7378" i="4" s="1"/>
  <c r="E7378" i="4" s="1"/>
  <c r="P7378" i="4" s="1"/>
  <c r="C7380" i="4" l="1"/>
  <c r="A7379" i="4"/>
  <c r="D7379" i="4" s="1"/>
  <c r="E7379" i="4" s="1"/>
  <c r="P7379" i="4" s="1"/>
  <c r="O7376" i="4"/>
  <c r="B7377" i="4"/>
  <c r="O7377" i="4" l="1"/>
  <c r="B7378" i="4"/>
  <c r="C7381" i="4"/>
  <c r="A7380" i="4"/>
  <c r="D7380" i="4" s="1"/>
  <c r="E7380" i="4" s="1"/>
  <c r="P7380" i="4" s="1"/>
  <c r="C7382" i="4" l="1"/>
  <c r="A7381" i="4"/>
  <c r="D7381" i="4" s="1"/>
  <c r="E7381" i="4" s="1"/>
  <c r="P7381" i="4" s="1"/>
  <c r="O7378" i="4"/>
  <c r="B7379" i="4"/>
  <c r="O7379" i="4" l="1"/>
  <c r="B7380" i="4"/>
  <c r="C7383" i="4"/>
  <c r="A7382" i="4"/>
  <c r="D7382" i="4" s="1"/>
  <c r="E7382" i="4" s="1"/>
  <c r="P7382" i="4" s="1"/>
  <c r="C7384" i="4" l="1"/>
  <c r="A7383" i="4"/>
  <c r="D7383" i="4" s="1"/>
  <c r="E7383" i="4" s="1"/>
  <c r="P7383" i="4" s="1"/>
  <c r="O7380" i="4"/>
  <c r="B7381" i="4"/>
  <c r="O7381" i="4" l="1"/>
  <c r="B7382" i="4"/>
  <c r="C7385" i="4"/>
  <c r="A7384" i="4"/>
  <c r="D7384" i="4" s="1"/>
  <c r="E7384" i="4" s="1"/>
  <c r="P7384" i="4" s="1"/>
  <c r="C7386" i="4" l="1"/>
  <c r="A7385" i="4"/>
  <c r="D7385" i="4" s="1"/>
  <c r="E7385" i="4" s="1"/>
  <c r="P7385" i="4" s="1"/>
  <c r="O7382" i="4"/>
  <c r="B7383" i="4"/>
  <c r="O7383" i="4" l="1"/>
  <c r="B7384" i="4"/>
  <c r="C7387" i="4"/>
  <c r="A7386" i="4"/>
  <c r="D7386" i="4" s="1"/>
  <c r="E7386" i="4" s="1"/>
  <c r="P7386" i="4" s="1"/>
  <c r="C7388" i="4" l="1"/>
  <c r="A7387" i="4"/>
  <c r="D7387" i="4" s="1"/>
  <c r="E7387" i="4" s="1"/>
  <c r="P7387" i="4" s="1"/>
  <c r="O7384" i="4"/>
  <c r="B7385" i="4"/>
  <c r="O7385" i="4" l="1"/>
  <c r="B7386" i="4"/>
  <c r="C7389" i="4"/>
  <c r="A7388" i="4"/>
  <c r="D7388" i="4" s="1"/>
  <c r="E7388" i="4" s="1"/>
  <c r="P7388" i="4" s="1"/>
  <c r="C7390" i="4" l="1"/>
  <c r="A7389" i="4"/>
  <c r="D7389" i="4" s="1"/>
  <c r="E7389" i="4" s="1"/>
  <c r="P7389" i="4" s="1"/>
  <c r="O7386" i="4"/>
  <c r="B7387" i="4"/>
  <c r="O7387" i="4" l="1"/>
  <c r="B7388" i="4"/>
  <c r="C7391" i="4"/>
  <c r="A7390" i="4"/>
  <c r="D7390" i="4" s="1"/>
  <c r="E7390" i="4" s="1"/>
  <c r="P7390" i="4" s="1"/>
  <c r="C7392" i="4" l="1"/>
  <c r="A7391" i="4"/>
  <c r="D7391" i="4" s="1"/>
  <c r="E7391" i="4" s="1"/>
  <c r="P7391" i="4" s="1"/>
  <c r="O7388" i="4"/>
  <c r="B7389" i="4"/>
  <c r="O7389" i="4" l="1"/>
  <c r="B7390" i="4"/>
  <c r="C7393" i="4"/>
  <c r="A7392" i="4"/>
  <c r="D7392" i="4" s="1"/>
  <c r="E7392" i="4" s="1"/>
  <c r="P7392" i="4" s="1"/>
  <c r="C7394" i="4" l="1"/>
  <c r="A7393" i="4"/>
  <c r="D7393" i="4" s="1"/>
  <c r="E7393" i="4" s="1"/>
  <c r="P7393" i="4" s="1"/>
  <c r="O7390" i="4"/>
  <c r="B7391" i="4"/>
  <c r="O7391" i="4" l="1"/>
  <c r="B7392" i="4"/>
  <c r="C7395" i="4"/>
  <c r="A7394" i="4"/>
  <c r="D7394" i="4" s="1"/>
  <c r="E7394" i="4" s="1"/>
  <c r="P7394" i="4" s="1"/>
  <c r="C7396" i="4" l="1"/>
  <c r="A7395" i="4"/>
  <c r="D7395" i="4" s="1"/>
  <c r="E7395" i="4" s="1"/>
  <c r="P7395" i="4" s="1"/>
  <c r="O7392" i="4"/>
  <c r="B7393" i="4"/>
  <c r="O7393" i="4" l="1"/>
  <c r="B7394" i="4"/>
  <c r="C7397" i="4"/>
  <c r="A7396" i="4"/>
  <c r="D7396" i="4" s="1"/>
  <c r="E7396" i="4" s="1"/>
  <c r="P7396" i="4" s="1"/>
  <c r="C7398" i="4" l="1"/>
  <c r="A7397" i="4"/>
  <c r="D7397" i="4" s="1"/>
  <c r="E7397" i="4" s="1"/>
  <c r="P7397" i="4" s="1"/>
  <c r="O7394" i="4"/>
  <c r="B7395" i="4"/>
  <c r="O7395" i="4" l="1"/>
  <c r="B7396" i="4"/>
  <c r="C7399" i="4"/>
  <c r="A7398" i="4"/>
  <c r="D7398" i="4" s="1"/>
  <c r="E7398" i="4" s="1"/>
  <c r="P7398" i="4" s="1"/>
  <c r="C7400" i="4" l="1"/>
  <c r="A7399" i="4"/>
  <c r="D7399" i="4" s="1"/>
  <c r="E7399" i="4" s="1"/>
  <c r="P7399" i="4" s="1"/>
  <c r="O7396" i="4"/>
  <c r="B7397" i="4"/>
  <c r="O7397" i="4" l="1"/>
  <c r="B7398" i="4"/>
  <c r="C7401" i="4"/>
  <c r="A7400" i="4"/>
  <c r="D7400" i="4" s="1"/>
  <c r="E7400" i="4" s="1"/>
  <c r="P7400" i="4" s="1"/>
  <c r="O7398" i="4" l="1"/>
  <c r="B7399" i="4"/>
  <c r="C7402" i="4"/>
  <c r="A7401" i="4"/>
  <c r="D7401" i="4" s="1"/>
  <c r="E7401" i="4" s="1"/>
  <c r="P7401" i="4" s="1"/>
  <c r="C7403" i="4" l="1"/>
  <c r="A7402" i="4"/>
  <c r="D7402" i="4" s="1"/>
  <c r="E7402" i="4" s="1"/>
  <c r="P7402" i="4" s="1"/>
  <c r="O7399" i="4"/>
  <c r="B7400" i="4"/>
  <c r="O7400" i="4" l="1"/>
  <c r="B7401" i="4"/>
  <c r="C7404" i="4"/>
  <c r="A7403" i="4"/>
  <c r="D7403" i="4" s="1"/>
  <c r="E7403" i="4" s="1"/>
  <c r="P7403" i="4" s="1"/>
  <c r="C7405" i="4" l="1"/>
  <c r="A7404" i="4"/>
  <c r="D7404" i="4" s="1"/>
  <c r="E7404" i="4" s="1"/>
  <c r="P7404" i="4" s="1"/>
  <c r="O7401" i="4"/>
  <c r="B7402" i="4"/>
  <c r="O7402" i="4" l="1"/>
  <c r="B7403" i="4"/>
  <c r="C7406" i="4"/>
  <c r="A7405" i="4"/>
  <c r="D7405" i="4" s="1"/>
  <c r="E7405" i="4" s="1"/>
  <c r="P7405" i="4" s="1"/>
  <c r="C7407" i="4" l="1"/>
  <c r="A7406" i="4"/>
  <c r="D7406" i="4" s="1"/>
  <c r="E7406" i="4" s="1"/>
  <c r="P7406" i="4" s="1"/>
  <c r="O7403" i="4"/>
  <c r="B7404" i="4"/>
  <c r="O7404" i="4" l="1"/>
  <c r="B7405" i="4"/>
  <c r="C7408" i="4"/>
  <c r="A7407" i="4"/>
  <c r="D7407" i="4" s="1"/>
  <c r="E7407" i="4" s="1"/>
  <c r="P7407" i="4" s="1"/>
  <c r="C7409" i="4" l="1"/>
  <c r="A7408" i="4"/>
  <c r="D7408" i="4" s="1"/>
  <c r="E7408" i="4" s="1"/>
  <c r="P7408" i="4" s="1"/>
  <c r="O7405" i="4"/>
  <c r="B7406" i="4"/>
  <c r="O7406" i="4" l="1"/>
  <c r="B7407" i="4"/>
  <c r="C7410" i="4"/>
  <c r="A7409" i="4"/>
  <c r="D7409" i="4" s="1"/>
  <c r="E7409" i="4" s="1"/>
  <c r="P7409" i="4" s="1"/>
  <c r="C7411" i="4" l="1"/>
  <c r="A7410" i="4"/>
  <c r="D7410" i="4" s="1"/>
  <c r="E7410" i="4" s="1"/>
  <c r="P7410" i="4" s="1"/>
  <c r="O7407" i="4"/>
  <c r="B7408" i="4"/>
  <c r="O7408" i="4" l="1"/>
  <c r="B7409" i="4"/>
  <c r="C7412" i="4"/>
  <c r="A7411" i="4"/>
  <c r="D7411" i="4" s="1"/>
  <c r="E7411" i="4" s="1"/>
  <c r="P7411" i="4" s="1"/>
  <c r="C7413" i="4" l="1"/>
  <c r="A7412" i="4"/>
  <c r="D7412" i="4" s="1"/>
  <c r="E7412" i="4" s="1"/>
  <c r="P7412" i="4" s="1"/>
  <c r="O7409" i="4"/>
  <c r="B7410" i="4"/>
  <c r="O7410" i="4" l="1"/>
  <c r="B7411" i="4"/>
  <c r="C7414" i="4"/>
  <c r="A7413" i="4"/>
  <c r="D7413" i="4" s="1"/>
  <c r="E7413" i="4" s="1"/>
  <c r="P7413" i="4" s="1"/>
  <c r="C7415" i="4" l="1"/>
  <c r="A7414" i="4"/>
  <c r="D7414" i="4" s="1"/>
  <c r="E7414" i="4" s="1"/>
  <c r="P7414" i="4" s="1"/>
  <c r="O7411" i="4"/>
  <c r="B7412" i="4"/>
  <c r="O7412" i="4" l="1"/>
  <c r="B7413" i="4"/>
  <c r="C7416" i="4"/>
  <c r="A7415" i="4"/>
  <c r="D7415" i="4" s="1"/>
  <c r="E7415" i="4" s="1"/>
  <c r="P7415" i="4" s="1"/>
  <c r="C7417" i="4" l="1"/>
  <c r="A7416" i="4"/>
  <c r="D7416" i="4" s="1"/>
  <c r="E7416" i="4" s="1"/>
  <c r="P7416" i="4" s="1"/>
  <c r="O7413" i="4"/>
  <c r="B7414" i="4"/>
  <c r="O7414" i="4" l="1"/>
  <c r="B7415" i="4"/>
  <c r="C7418" i="4"/>
  <c r="A7417" i="4"/>
  <c r="D7417" i="4" s="1"/>
  <c r="E7417" i="4" s="1"/>
  <c r="P7417" i="4" s="1"/>
  <c r="C7419" i="4" l="1"/>
  <c r="A7418" i="4"/>
  <c r="D7418" i="4" s="1"/>
  <c r="E7418" i="4" s="1"/>
  <c r="P7418" i="4" s="1"/>
  <c r="O7415" i="4"/>
  <c r="B7416" i="4"/>
  <c r="O7416" i="4" l="1"/>
  <c r="B7417" i="4"/>
  <c r="C7420" i="4"/>
  <c r="A7419" i="4"/>
  <c r="D7419" i="4" s="1"/>
  <c r="E7419" i="4" s="1"/>
  <c r="P7419" i="4" s="1"/>
  <c r="C7421" i="4" l="1"/>
  <c r="A7420" i="4"/>
  <c r="D7420" i="4" s="1"/>
  <c r="E7420" i="4" s="1"/>
  <c r="P7420" i="4" s="1"/>
  <c r="O7417" i="4"/>
  <c r="B7418" i="4"/>
  <c r="O7418" i="4" l="1"/>
  <c r="B7419" i="4"/>
  <c r="C7422" i="4"/>
  <c r="A7421" i="4"/>
  <c r="D7421" i="4" s="1"/>
  <c r="E7421" i="4" s="1"/>
  <c r="P7421" i="4" s="1"/>
  <c r="C7423" i="4" l="1"/>
  <c r="A7422" i="4"/>
  <c r="D7422" i="4" s="1"/>
  <c r="E7422" i="4" s="1"/>
  <c r="P7422" i="4" s="1"/>
  <c r="O7419" i="4"/>
  <c r="B7420" i="4"/>
  <c r="O7420" i="4" l="1"/>
  <c r="B7421" i="4"/>
  <c r="C7424" i="4"/>
  <c r="A7423" i="4"/>
  <c r="D7423" i="4" s="1"/>
  <c r="E7423" i="4" s="1"/>
  <c r="P7423" i="4" s="1"/>
  <c r="C7425" i="4" l="1"/>
  <c r="A7424" i="4"/>
  <c r="D7424" i="4" s="1"/>
  <c r="E7424" i="4" s="1"/>
  <c r="P7424" i="4" s="1"/>
  <c r="O7421" i="4"/>
  <c r="B7422" i="4"/>
  <c r="O7422" i="4" l="1"/>
  <c r="B7423" i="4"/>
  <c r="C7426" i="4"/>
  <c r="A7425" i="4"/>
  <c r="D7425" i="4" s="1"/>
  <c r="E7425" i="4" s="1"/>
  <c r="P7425" i="4" s="1"/>
  <c r="C7427" i="4" l="1"/>
  <c r="A7426" i="4"/>
  <c r="D7426" i="4" s="1"/>
  <c r="E7426" i="4" s="1"/>
  <c r="P7426" i="4" s="1"/>
  <c r="O7423" i="4"/>
  <c r="B7424" i="4"/>
  <c r="O7424" i="4" l="1"/>
  <c r="B7425" i="4"/>
  <c r="C7428" i="4"/>
  <c r="A7427" i="4"/>
  <c r="D7427" i="4" s="1"/>
  <c r="E7427" i="4" s="1"/>
  <c r="P7427" i="4" s="1"/>
  <c r="C7429" i="4" l="1"/>
  <c r="A7428" i="4"/>
  <c r="D7428" i="4" s="1"/>
  <c r="E7428" i="4" s="1"/>
  <c r="P7428" i="4" s="1"/>
  <c r="O7425" i="4"/>
  <c r="B7426" i="4"/>
  <c r="O7426" i="4" l="1"/>
  <c r="B7427" i="4"/>
  <c r="C7430" i="4"/>
  <c r="A7429" i="4"/>
  <c r="D7429" i="4" s="1"/>
  <c r="E7429" i="4" s="1"/>
  <c r="P7429" i="4" s="1"/>
  <c r="C7431" i="4" l="1"/>
  <c r="A7430" i="4"/>
  <c r="D7430" i="4" s="1"/>
  <c r="E7430" i="4" s="1"/>
  <c r="P7430" i="4" s="1"/>
  <c r="O7427" i="4"/>
  <c r="B7428" i="4"/>
  <c r="O7428" i="4" l="1"/>
  <c r="B7429" i="4"/>
  <c r="C7432" i="4"/>
  <c r="A7431" i="4"/>
  <c r="D7431" i="4" s="1"/>
  <c r="E7431" i="4" s="1"/>
  <c r="P7431" i="4" s="1"/>
  <c r="C7433" i="4" l="1"/>
  <c r="A7432" i="4"/>
  <c r="D7432" i="4" s="1"/>
  <c r="E7432" i="4" s="1"/>
  <c r="P7432" i="4" s="1"/>
  <c r="O7429" i="4"/>
  <c r="B7430" i="4"/>
  <c r="O7430" i="4" l="1"/>
  <c r="B7431" i="4"/>
  <c r="C7434" i="4"/>
  <c r="A7433" i="4"/>
  <c r="D7433" i="4" s="1"/>
  <c r="E7433" i="4" s="1"/>
  <c r="P7433" i="4" s="1"/>
  <c r="C7435" i="4" l="1"/>
  <c r="A7434" i="4"/>
  <c r="D7434" i="4" s="1"/>
  <c r="E7434" i="4" s="1"/>
  <c r="P7434" i="4" s="1"/>
  <c r="O7431" i="4"/>
  <c r="B7432" i="4"/>
  <c r="O7432" i="4" l="1"/>
  <c r="B7433" i="4"/>
  <c r="C7436" i="4"/>
  <c r="A7435" i="4"/>
  <c r="D7435" i="4" s="1"/>
  <c r="E7435" i="4" s="1"/>
  <c r="P7435" i="4" s="1"/>
  <c r="C7437" i="4" l="1"/>
  <c r="A7436" i="4"/>
  <c r="D7436" i="4" s="1"/>
  <c r="E7436" i="4" s="1"/>
  <c r="P7436" i="4" s="1"/>
  <c r="O7433" i="4"/>
  <c r="B7434" i="4"/>
  <c r="O7434" i="4" l="1"/>
  <c r="B7435" i="4"/>
  <c r="C7438" i="4"/>
  <c r="A7437" i="4"/>
  <c r="D7437" i="4" s="1"/>
  <c r="E7437" i="4" s="1"/>
  <c r="P7437" i="4" s="1"/>
  <c r="C7439" i="4" l="1"/>
  <c r="A7438" i="4"/>
  <c r="D7438" i="4" s="1"/>
  <c r="E7438" i="4" s="1"/>
  <c r="P7438" i="4" s="1"/>
  <c r="O7435" i="4"/>
  <c r="B7436" i="4"/>
  <c r="O7436" i="4" l="1"/>
  <c r="B7437" i="4"/>
  <c r="C7440" i="4"/>
  <c r="A7439" i="4"/>
  <c r="D7439" i="4" s="1"/>
  <c r="E7439" i="4" s="1"/>
  <c r="P7439" i="4" s="1"/>
  <c r="C7441" i="4" l="1"/>
  <c r="A7440" i="4"/>
  <c r="D7440" i="4" s="1"/>
  <c r="E7440" i="4" s="1"/>
  <c r="P7440" i="4" s="1"/>
  <c r="O7437" i="4"/>
  <c r="B7438" i="4"/>
  <c r="O7438" i="4" l="1"/>
  <c r="B7439" i="4"/>
  <c r="C7442" i="4"/>
  <c r="A7441" i="4"/>
  <c r="D7441" i="4" s="1"/>
  <c r="E7441" i="4" s="1"/>
  <c r="P7441" i="4" s="1"/>
  <c r="O7439" i="4" l="1"/>
  <c r="B7440" i="4"/>
  <c r="C7443" i="4"/>
  <c r="A7442" i="4"/>
  <c r="D7442" i="4" s="1"/>
  <c r="E7442" i="4" s="1"/>
  <c r="P7442" i="4" s="1"/>
  <c r="O7440" i="4" l="1"/>
  <c r="B7441" i="4"/>
  <c r="C7444" i="4"/>
  <c r="A7443" i="4"/>
  <c r="D7443" i="4" s="1"/>
  <c r="E7443" i="4" s="1"/>
  <c r="P7443" i="4" s="1"/>
  <c r="C7445" i="4" l="1"/>
  <c r="A7444" i="4"/>
  <c r="D7444" i="4" s="1"/>
  <c r="E7444" i="4" s="1"/>
  <c r="P7444" i="4" s="1"/>
  <c r="O7441" i="4"/>
  <c r="B7442" i="4"/>
  <c r="O7442" i="4" l="1"/>
  <c r="B7443" i="4"/>
  <c r="C7446" i="4"/>
  <c r="A7445" i="4"/>
  <c r="D7445" i="4" s="1"/>
  <c r="E7445" i="4" s="1"/>
  <c r="P7445" i="4" s="1"/>
  <c r="C7447" i="4" l="1"/>
  <c r="A7446" i="4"/>
  <c r="D7446" i="4" s="1"/>
  <c r="E7446" i="4" s="1"/>
  <c r="P7446" i="4" s="1"/>
  <c r="O7443" i="4"/>
  <c r="B7444" i="4"/>
  <c r="O7444" i="4" l="1"/>
  <c r="B7445" i="4"/>
  <c r="C7448" i="4"/>
  <c r="A7447" i="4"/>
  <c r="D7447" i="4" s="1"/>
  <c r="E7447" i="4" s="1"/>
  <c r="P7447" i="4" s="1"/>
  <c r="C7449" i="4" l="1"/>
  <c r="A7448" i="4"/>
  <c r="D7448" i="4" s="1"/>
  <c r="E7448" i="4" s="1"/>
  <c r="P7448" i="4" s="1"/>
  <c r="O7445" i="4"/>
  <c r="B7446" i="4"/>
  <c r="O7446" i="4" l="1"/>
  <c r="B7447" i="4"/>
  <c r="C7450" i="4"/>
  <c r="A7449" i="4"/>
  <c r="D7449" i="4" s="1"/>
  <c r="E7449" i="4" s="1"/>
  <c r="P7449" i="4" s="1"/>
  <c r="C7451" i="4" l="1"/>
  <c r="A7450" i="4"/>
  <c r="D7450" i="4" s="1"/>
  <c r="E7450" i="4" s="1"/>
  <c r="P7450" i="4" s="1"/>
  <c r="O7447" i="4"/>
  <c r="B7448" i="4"/>
  <c r="O7448" i="4" l="1"/>
  <c r="B7449" i="4"/>
  <c r="C7452" i="4"/>
  <c r="A7451" i="4"/>
  <c r="D7451" i="4" s="1"/>
  <c r="E7451" i="4" s="1"/>
  <c r="P7451" i="4" s="1"/>
  <c r="C7453" i="4" l="1"/>
  <c r="A7452" i="4"/>
  <c r="D7452" i="4" s="1"/>
  <c r="E7452" i="4" s="1"/>
  <c r="P7452" i="4" s="1"/>
  <c r="O7449" i="4"/>
  <c r="B7450" i="4"/>
  <c r="O7450" i="4" l="1"/>
  <c r="B7451" i="4"/>
  <c r="C7454" i="4"/>
  <c r="A7453" i="4"/>
  <c r="D7453" i="4" s="1"/>
  <c r="E7453" i="4" s="1"/>
  <c r="P7453" i="4" s="1"/>
  <c r="C7455" i="4" l="1"/>
  <c r="A7454" i="4"/>
  <c r="D7454" i="4" s="1"/>
  <c r="E7454" i="4" s="1"/>
  <c r="P7454" i="4" s="1"/>
  <c r="O7451" i="4"/>
  <c r="B7452" i="4"/>
  <c r="O7452" i="4" l="1"/>
  <c r="B7453" i="4"/>
  <c r="C7456" i="4"/>
  <c r="A7455" i="4"/>
  <c r="D7455" i="4" s="1"/>
  <c r="E7455" i="4" s="1"/>
  <c r="P7455" i="4" s="1"/>
  <c r="C7457" i="4" l="1"/>
  <c r="A7456" i="4"/>
  <c r="D7456" i="4" s="1"/>
  <c r="E7456" i="4" s="1"/>
  <c r="P7456" i="4" s="1"/>
  <c r="O7453" i="4"/>
  <c r="B7454" i="4"/>
  <c r="O7454" i="4" l="1"/>
  <c r="B7455" i="4"/>
  <c r="C7458" i="4"/>
  <c r="A7457" i="4"/>
  <c r="D7457" i="4" s="1"/>
  <c r="E7457" i="4" s="1"/>
  <c r="P7457" i="4" s="1"/>
  <c r="C7459" i="4" l="1"/>
  <c r="A7458" i="4"/>
  <c r="D7458" i="4" s="1"/>
  <c r="E7458" i="4" s="1"/>
  <c r="P7458" i="4" s="1"/>
  <c r="O7455" i="4"/>
  <c r="B7456" i="4"/>
  <c r="O7456" i="4" l="1"/>
  <c r="B7457" i="4"/>
  <c r="C7460" i="4"/>
  <c r="A7459" i="4"/>
  <c r="D7459" i="4" s="1"/>
  <c r="E7459" i="4" s="1"/>
  <c r="P7459" i="4" s="1"/>
  <c r="C7461" i="4" l="1"/>
  <c r="A7460" i="4"/>
  <c r="D7460" i="4" s="1"/>
  <c r="E7460" i="4" s="1"/>
  <c r="P7460" i="4" s="1"/>
  <c r="O7457" i="4"/>
  <c r="B7458" i="4"/>
  <c r="O7458" i="4" l="1"/>
  <c r="B7459" i="4"/>
  <c r="C7462" i="4"/>
  <c r="A7461" i="4"/>
  <c r="D7461" i="4" s="1"/>
  <c r="E7461" i="4" s="1"/>
  <c r="P7461" i="4" s="1"/>
  <c r="C7463" i="4" l="1"/>
  <c r="A7462" i="4"/>
  <c r="D7462" i="4" s="1"/>
  <c r="E7462" i="4" s="1"/>
  <c r="P7462" i="4" s="1"/>
  <c r="O7459" i="4"/>
  <c r="B7460" i="4"/>
  <c r="O7460" i="4" l="1"/>
  <c r="B7461" i="4"/>
  <c r="C7464" i="4"/>
  <c r="A7463" i="4"/>
  <c r="D7463" i="4" s="1"/>
  <c r="E7463" i="4" s="1"/>
  <c r="P7463" i="4" s="1"/>
  <c r="C7465" i="4" l="1"/>
  <c r="A7464" i="4"/>
  <c r="D7464" i="4" s="1"/>
  <c r="E7464" i="4" s="1"/>
  <c r="P7464" i="4" s="1"/>
  <c r="O7461" i="4"/>
  <c r="B7462" i="4"/>
  <c r="O7462" i="4" l="1"/>
  <c r="B7463" i="4"/>
  <c r="C7466" i="4"/>
  <c r="A7465" i="4"/>
  <c r="D7465" i="4" s="1"/>
  <c r="E7465" i="4" s="1"/>
  <c r="P7465" i="4" s="1"/>
  <c r="O7463" i="4" l="1"/>
  <c r="B7464" i="4"/>
  <c r="C7467" i="4"/>
  <c r="A7466" i="4"/>
  <c r="D7466" i="4" s="1"/>
  <c r="E7466" i="4" s="1"/>
  <c r="P7466" i="4" s="1"/>
  <c r="C7468" i="4" l="1"/>
  <c r="A7467" i="4"/>
  <c r="D7467" i="4" s="1"/>
  <c r="E7467" i="4" s="1"/>
  <c r="P7467" i="4" s="1"/>
  <c r="O7464" i="4"/>
  <c r="B7465" i="4"/>
  <c r="O7465" i="4" l="1"/>
  <c r="B7466" i="4"/>
  <c r="C7469" i="4"/>
  <c r="A7468" i="4"/>
  <c r="D7468" i="4" s="1"/>
  <c r="E7468" i="4" s="1"/>
  <c r="P7468" i="4" s="1"/>
  <c r="C7470" i="4" l="1"/>
  <c r="A7469" i="4"/>
  <c r="D7469" i="4" s="1"/>
  <c r="E7469" i="4" s="1"/>
  <c r="P7469" i="4" s="1"/>
  <c r="O7466" i="4"/>
  <c r="B7467" i="4"/>
  <c r="O7467" i="4" l="1"/>
  <c r="B7468" i="4"/>
  <c r="C7471" i="4"/>
  <c r="A7470" i="4"/>
  <c r="D7470" i="4" s="1"/>
  <c r="E7470" i="4" s="1"/>
  <c r="P7470" i="4" s="1"/>
  <c r="C7472" i="4" l="1"/>
  <c r="A7471" i="4"/>
  <c r="D7471" i="4" s="1"/>
  <c r="E7471" i="4" s="1"/>
  <c r="P7471" i="4" s="1"/>
  <c r="O7468" i="4"/>
  <c r="B7469" i="4"/>
  <c r="O7469" i="4" l="1"/>
  <c r="B7470" i="4"/>
  <c r="C7473" i="4"/>
  <c r="A7472" i="4"/>
  <c r="D7472" i="4" s="1"/>
  <c r="E7472" i="4" s="1"/>
  <c r="P7472" i="4" s="1"/>
  <c r="C7474" i="4" l="1"/>
  <c r="A7473" i="4"/>
  <c r="D7473" i="4" s="1"/>
  <c r="E7473" i="4" s="1"/>
  <c r="P7473" i="4" s="1"/>
  <c r="O7470" i="4"/>
  <c r="B7471" i="4"/>
  <c r="O7471" i="4" l="1"/>
  <c r="B7472" i="4"/>
  <c r="C7475" i="4"/>
  <c r="A7474" i="4"/>
  <c r="D7474" i="4" s="1"/>
  <c r="E7474" i="4" s="1"/>
  <c r="P7474" i="4" s="1"/>
  <c r="C7476" i="4" l="1"/>
  <c r="A7475" i="4"/>
  <c r="D7475" i="4" s="1"/>
  <c r="E7475" i="4" s="1"/>
  <c r="P7475" i="4" s="1"/>
  <c r="O7472" i="4"/>
  <c r="B7473" i="4"/>
  <c r="O7473" i="4" l="1"/>
  <c r="B7474" i="4"/>
  <c r="C7477" i="4"/>
  <c r="A7476" i="4"/>
  <c r="D7476" i="4" s="1"/>
  <c r="E7476" i="4" s="1"/>
  <c r="P7476" i="4" s="1"/>
  <c r="C7478" i="4" l="1"/>
  <c r="A7477" i="4"/>
  <c r="D7477" i="4" s="1"/>
  <c r="E7477" i="4" s="1"/>
  <c r="P7477" i="4" s="1"/>
  <c r="O7474" i="4"/>
  <c r="B7475" i="4"/>
  <c r="O7475" i="4" l="1"/>
  <c r="B7476" i="4"/>
  <c r="C7479" i="4"/>
  <c r="A7478" i="4"/>
  <c r="D7478" i="4" s="1"/>
  <c r="E7478" i="4" s="1"/>
  <c r="P7478" i="4" s="1"/>
  <c r="C7480" i="4" l="1"/>
  <c r="A7479" i="4"/>
  <c r="D7479" i="4" s="1"/>
  <c r="E7479" i="4" s="1"/>
  <c r="P7479" i="4" s="1"/>
  <c r="O7476" i="4"/>
  <c r="B7477" i="4"/>
  <c r="O7477" i="4" l="1"/>
  <c r="B7478" i="4"/>
  <c r="C7481" i="4"/>
  <c r="A7480" i="4"/>
  <c r="D7480" i="4" s="1"/>
  <c r="E7480" i="4" s="1"/>
  <c r="P7480" i="4" s="1"/>
  <c r="O7478" i="4" l="1"/>
  <c r="B7479" i="4"/>
  <c r="C7482" i="4"/>
  <c r="A7481" i="4"/>
  <c r="D7481" i="4" s="1"/>
  <c r="E7481" i="4" s="1"/>
  <c r="P7481" i="4" s="1"/>
  <c r="C7483" i="4" l="1"/>
  <c r="A7482" i="4"/>
  <c r="D7482" i="4" s="1"/>
  <c r="E7482" i="4" s="1"/>
  <c r="P7482" i="4" s="1"/>
  <c r="O7479" i="4"/>
  <c r="B7480" i="4"/>
  <c r="O7480" i="4" l="1"/>
  <c r="B7481" i="4"/>
  <c r="C7484" i="4"/>
  <c r="A7483" i="4"/>
  <c r="D7483" i="4" s="1"/>
  <c r="E7483" i="4" s="1"/>
  <c r="P7483" i="4" s="1"/>
  <c r="A7484" i="4" l="1"/>
  <c r="D7484" i="4" s="1"/>
  <c r="E7484" i="4" s="1"/>
  <c r="P7484" i="4" s="1"/>
  <c r="C7485" i="4"/>
  <c r="O7481" i="4"/>
  <c r="B7482" i="4"/>
  <c r="O7482" i="4" l="1"/>
  <c r="B7483" i="4"/>
  <c r="C7486" i="4"/>
  <c r="A7485" i="4"/>
  <c r="D7485" i="4" s="1"/>
  <c r="E7485" i="4" s="1"/>
  <c r="P7485" i="4" s="1"/>
  <c r="A7486" i="4" l="1"/>
  <c r="D7486" i="4" s="1"/>
  <c r="E7486" i="4" s="1"/>
  <c r="P7486" i="4" s="1"/>
  <c r="C7487" i="4"/>
  <c r="O7483" i="4"/>
  <c r="B7484" i="4"/>
  <c r="O7484" i="4" l="1"/>
  <c r="B7485" i="4"/>
  <c r="C7488" i="4"/>
  <c r="A7487" i="4"/>
  <c r="D7487" i="4" s="1"/>
  <c r="E7487" i="4" s="1"/>
  <c r="P7487" i="4" s="1"/>
  <c r="A7488" i="4" l="1"/>
  <c r="D7488" i="4" s="1"/>
  <c r="E7488" i="4" s="1"/>
  <c r="P7488" i="4" s="1"/>
  <c r="C7489" i="4"/>
  <c r="O7485" i="4"/>
  <c r="B7486" i="4"/>
  <c r="O7486" i="4" l="1"/>
  <c r="B7487" i="4"/>
  <c r="C7490" i="4"/>
  <c r="A7489" i="4"/>
  <c r="D7489" i="4" s="1"/>
  <c r="E7489" i="4" s="1"/>
  <c r="P7489" i="4" s="1"/>
  <c r="A7490" i="4" l="1"/>
  <c r="D7490" i="4" s="1"/>
  <c r="E7490" i="4" s="1"/>
  <c r="P7490" i="4" s="1"/>
  <c r="C7491" i="4"/>
  <c r="O7487" i="4"/>
  <c r="B7488" i="4"/>
  <c r="O7488" i="4" l="1"/>
  <c r="B7489" i="4"/>
  <c r="C7492" i="4"/>
  <c r="A7491" i="4"/>
  <c r="D7491" i="4" s="1"/>
  <c r="E7491" i="4" s="1"/>
  <c r="P7491" i="4" s="1"/>
  <c r="A7492" i="4" l="1"/>
  <c r="D7492" i="4" s="1"/>
  <c r="E7492" i="4" s="1"/>
  <c r="P7492" i="4" s="1"/>
  <c r="C7493" i="4"/>
  <c r="O7489" i="4"/>
  <c r="B7490" i="4"/>
  <c r="O7490" i="4" l="1"/>
  <c r="B7491" i="4"/>
  <c r="C7494" i="4"/>
  <c r="A7493" i="4"/>
  <c r="D7493" i="4" s="1"/>
  <c r="E7493" i="4" s="1"/>
  <c r="P7493" i="4" s="1"/>
  <c r="A7494" i="4" l="1"/>
  <c r="D7494" i="4" s="1"/>
  <c r="E7494" i="4" s="1"/>
  <c r="P7494" i="4" s="1"/>
  <c r="C7495" i="4"/>
  <c r="O7491" i="4"/>
  <c r="B7492" i="4"/>
  <c r="O7492" i="4" l="1"/>
  <c r="B7493" i="4"/>
  <c r="C7496" i="4"/>
  <c r="A7495" i="4"/>
  <c r="D7495" i="4" s="1"/>
  <c r="E7495" i="4" s="1"/>
  <c r="P7495" i="4" s="1"/>
  <c r="A7496" i="4" l="1"/>
  <c r="D7496" i="4" s="1"/>
  <c r="E7496" i="4" s="1"/>
  <c r="P7496" i="4" s="1"/>
  <c r="C7497" i="4"/>
  <c r="O7493" i="4"/>
  <c r="B7494" i="4"/>
  <c r="O7494" i="4" l="1"/>
  <c r="B7495" i="4"/>
  <c r="C7498" i="4"/>
  <c r="A7497" i="4"/>
  <c r="D7497" i="4" s="1"/>
  <c r="E7497" i="4" s="1"/>
  <c r="P7497" i="4" s="1"/>
  <c r="A7498" i="4" l="1"/>
  <c r="D7498" i="4" s="1"/>
  <c r="E7498" i="4" s="1"/>
  <c r="P7498" i="4" s="1"/>
  <c r="C7499" i="4"/>
  <c r="O7495" i="4"/>
  <c r="B7496" i="4"/>
  <c r="O7496" i="4" l="1"/>
  <c r="B7497" i="4"/>
  <c r="C7500" i="4"/>
  <c r="A7499" i="4"/>
  <c r="D7499" i="4" s="1"/>
  <c r="E7499" i="4" s="1"/>
  <c r="P7499" i="4" s="1"/>
  <c r="A7500" i="4" l="1"/>
  <c r="D7500" i="4" s="1"/>
  <c r="E7500" i="4" s="1"/>
  <c r="P7500" i="4" s="1"/>
  <c r="C7501" i="4"/>
  <c r="O7497" i="4"/>
  <c r="B7498" i="4"/>
  <c r="O7498" i="4" l="1"/>
  <c r="B7499" i="4"/>
  <c r="C7502" i="4"/>
  <c r="A7501" i="4"/>
  <c r="D7501" i="4" s="1"/>
  <c r="E7501" i="4" s="1"/>
  <c r="P7501" i="4" s="1"/>
  <c r="A7502" i="4" l="1"/>
  <c r="D7502" i="4" s="1"/>
  <c r="E7502" i="4" s="1"/>
  <c r="P7502" i="4" s="1"/>
  <c r="C7503" i="4"/>
  <c r="O7499" i="4"/>
  <c r="B7500" i="4"/>
  <c r="O7500" i="4" l="1"/>
  <c r="B7501" i="4"/>
  <c r="C7504" i="4"/>
  <c r="A7503" i="4"/>
  <c r="D7503" i="4" s="1"/>
  <c r="E7503" i="4" s="1"/>
  <c r="P7503" i="4" s="1"/>
  <c r="O7501" i="4" l="1"/>
  <c r="B7502" i="4"/>
  <c r="A7504" i="4"/>
  <c r="D7504" i="4" s="1"/>
  <c r="E7504" i="4" s="1"/>
  <c r="P7504" i="4" s="1"/>
  <c r="C7505" i="4"/>
  <c r="C7506" i="4" l="1"/>
  <c r="A7505" i="4"/>
  <c r="D7505" i="4" s="1"/>
  <c r="E7505" i="4" s="1"/>
  <c r="P7505" i="4" s="1"/>
  <c r="O7502" i="4"/>
  <c r="B7503" i="4"/>
  <c r="O7503" i="4" l="1"/>
  <c r="B7504" i="4"/>
  <c r="A7506" i="4"/>
  <c r="D7506" i="4" s="1"/>
  <c r="E7506" i="4" s="1"/>
  <c r="P7506" i="4" s="1"/>
  <c r="C7507" i="4"/>
  <c r="C7508" i="4" l="1"/>
  <c r="A7507" i="4"/>
  <c r="D7507" i="4" s="1"/>
  <c r="E7507" i="4" s="1"/>
  <c r="P7507" i="4" s="1"/>
  <c r="O7504" i="4"/>
  <c r="B7505" i="4"/>
  <c r="O7505" i="4" l="1"/>
  <c r="B7506" i="4"/>
  <c r="A7508" i="4"/>
  <c r="D7508" i="4" s="1"/>
  <c r="E7508" i="4" s="1"/>
  <c r="P7508" i="4" s="1"/>
  <c r="C7509" i="4"/>
  <c r="C7510" i="4" l="1"/>
  <c r="A7509" i="4"/>
  <c r="D7509" i="4" s="1"/>
  <c r="E7509" i="4" s="1"/>
  <c r="P7509" i="4" s="1"/>
  <c r="O7506" i="4"/>
  <c r="B7507" i="4"/>
  <c r="O7507" i="4" l="1"/>
  <c r="B7508" i="4"/>
  <c r="A7510" i="4"/>
  <c r="D7510" i="4" s="1"/>
  <c r="E7510" i="4" s="1"/>
  <c r="P7510" i="4" s="1"/>
  <c r="C7511" i="4"/>
  <c r="C7512" i="4" l="1"/>
  <c r="A7511" i="4"/>
  <c r="D7511" i="4" s="1"/>
  <c r="E7511" i="4" s="1"/>
  <c r="P7511" i="4" s="1"/>
  <c r="O7508" i="4"/>
  <c r="B7509" i="4"/>
  <c r="O7509" i="4" l="1"/>
  <c r="B7510" i="4"/>
  <c r="A7512" i="4"/>
  <c r="D7512" i="4" s="1"/>
  <c r="E7512" i="4" s="1"/>
  <c r="P7512" i="4" s="1"/>
  <c r="C7513" i="4"/>
  <c r="C7514" i="4" l="1"/>
  <c r="A7513" i="4"/>
  <c r="D7513" i="4" s="1"/>
  <c r="E7513" i="4" s="1"/>
  <c r="P7513" i="4" s="1"/>
  <c r="O7510" i="4"/>
  <c r="B7511" i="4"/>
  <c r="O7511" i="4" l="1"/>
  <c r="B7512" i="4"/>
  <c r="A7514" i="4"/>
  <c r="D7514" i="4" s="1"/>
  <c r="E7514" i="4" s="1"/>
  <c r="P7514" i="4" s="1"/>
  <c r="C7515" i="4"/>
  <c r="C7516" i="4" l="1"/>
  <c r="A7515" i="4"/>
  <c r="D7515" i="4" s="1"/>
  <c r="E7515" i="4" s="1"/>
  <c r="P7515" i="4" s="1"/>
  <c r="O7512" i="4"/>
  <c r="B7513" i="4"/>
  <c r="O7513" i="4" l="1"/>
  <c r="B7514" i="4"/>
  <c r="A7516" i="4"/>
  <c r="D7516" i="4" s="1"/>
  <c r="E7516" i="4" s="1"/>
  <c r="P7516" i="4" s="1"/>
  <c r="C7517" i="4"/>
  <c r="C7518" i="4" l="1"/>
  <c r="A7517" i="4"/>
  <c r="D7517" i="4" s="1"/>
  <c r="E7517" i="4" s="1"/>
  <c r="P7517" i="4" s="1"/>
  <c r="O7514" i="4"/>
  <c r="B7515" i="4"/>
  <c r="O7515" i="4" l="1"/>
  <c r="B7516" i="4"/>
  <c r="A7518" i="4"/>
  <c r="D7518" i="4" s="1"/>
  <c r="E7518" i="4" s="1"/>
  <c r="P7518" i="4" s="1"/>
  <c r="C7519" i="4"/>
  <c r="C7520" i="4" l="1"/>
  <c r="A7519" i="4"/>
  <c r="D7519" i="4" s="1"/>
  <c r="E7519" i="4" s="1"/>
  <c r="P7519" i="4" s="1"/>
  <c r="O7516" i="4"/>
  <c r="B7517" i="4"/>
  <c r="O7517" i="4" l="1"/>
  <c r="B7518" i="4"/>
  <c r="A7520" i="4"/>
  <c r="D7520" i="4" s="1"/>
  <c r="E7520" i="4" s="1"/>
  <c r="P7520" i="4" s="1"/>
  <c r="C7521" i="4"/>
  <c r="C7522" i="4" l="1"/>
  <c r="A7521" i="4"/>
  <c r="D7521" i="4" s="1"/>
  <c r="E7521" i="4" s="1"/>
  <c r="P7521" i="4" s="1"/>
  <c r="O7518" i="4"/>
  <c r="B7519" i="4"/>
  <c r="O7519" i="4" l="1"/>
  <c r="B7520" i="4"/>
  <c r="A7522" i="4"/>
  <c r="D7522" i="4" s="1"/>
  <c r="E7522" i="4" s="1"/>
  <c r="P7522" i="4" s="1"/>
  <c r="C7523" i="4"/>
  <c r="C7524" i="4" l="1"/>
  <c r="A7523" i="4"/>
  <c r="D7523" i="4" s="1"/>
  <c r="E7523" i="4" s="1"/>
  <c r="P7523" i="4" s="1"/>
  <c r="O7520" i="4"/>
  <c r="B7521" i="4"/>
  <c r="O7521" i="4" l="1"/>
  <c r="B7522" i="4"/>
  <c r="A7524" i="4"/>
  <c r="D7524" i="4" s="1"/>
  <c r="E7524" i="4" s="1"/>
  <c r="P7524" i="4" s="1"/>
  <c r="C7525" i="4"/>
  <c r="C7526" i="4" l="1"/>
  <c r="A7525" i="4"/>
  <c r="D7525" i="4" s="1"/>
  <c r="E7525" i="4" s="1"/>
  <c r="P7525" i="4" s="1"/>
  <c r="O7522" i="4"/>
  <c r="B7523" i="4"/>
  <c r="O7523" i="4" l="1"/>
  <c r="B7524" i="4"/>
  <c r="A7526" i="4"/>
  <c r="D7526" i="4" s="1"/>
  <c r="E7526" i="4" s="1"/>
  <c r="P7526" i="4" s="1"/>
  <c r="C7527" i="4"/>
  <c r="C7528" i="4" l="1"/>
  <c r="A7527" i="4"/>
  <c r="D7527" i="4" s="1"/>
  <c r="E7527" i="4" s="1"/>
  <c r="P7527" i="4" s="1"/>
  <c r="O7524" i="4"/>
  <c r="B7525" i="4"/>
  <c r="O7525" i="4" l="1"/>
  <c r="B7526" i="4"/>
  <c r="A7528" i="4"/>
  <c r="D7528" i="4" s="1"/>
  <c r="E7528" i="4" s="1"/>
  <c r="P7528" i="4" s="1"/>
  <c r="C7529" i="4"/>
  <c r="C7530" i="4" l="1"/>
  <c r="A7529" i="4"/>
  <c r="D7529" i="4" s="1"/>
  <c r="E7529" i="4" s="1"/>
  <c r="P7529" i="4" s="1"/>
  <c r="O7526" i="4"/>
  <c r="B7527" i="4"/>
  <c r="O7527" i="4" l="1"/>
  <c r="B7528" i="4"/>
  <c r="A7530" i="4"/>
  <c r="D7530" i="4" s="1"/>
  <c r="E7530" i="4" s="1"/>
  <c r="P7530" i="4" s="1"/>
  <c r="C7531" i="4"/>
  <c r="C7532" i="4" l="1"/>
  <c r="A7531" i="4"/>
  <c r="D7531" i="4" s="1"/>
  <c r="E7531" i="4" s="1"/>
  <c r="P7531" i="4" s="1"/>
  <c r="O7528" i="4"/>
  <c r="B7529" i="4"/>
  <c r="O7529" i="4" l="1"/>
  <c r="B7530" i="4"/>
  <c r="A7532" i="4"/>
  <c r="D7532" i="4" s="1"/>
  <c r="E7532" i="4" s="1"/>
  <c r="P7532" i="4" s="1"/>
  <c r="C7533" i="4"/>
  <c r="C7534" i="4" l="1"/>
  <c r="A7533" i="4"/>
  <c r="D7533" i="4" s="1"/>
  <c r="E7533" i="4" s="1"/>
  <c r="P7533" i="4" s="1"/>
  <c r="O7530" i="4"/>
  <c r="B7531" i="4"/>
  <c r="O7531" i="4" l="1"/>
  <c r="B7532" i="4"/>
  <c r="A7534" i="4"/>
  <c r="D7534" i="4" s="1"/>
  <c r="E7534" i="4" s="1"/>
  <c r="P7534" i="4" s="1"/>
  <c r="C7535" i="4"/>
  <c r="C7536" i="4" l="1"/>
  <c r="A7535" i="4"/>
  <c r="D7535" i="4" s="1"/>
  <c r="E7535" i="4" s="1"/>
  <c r="P7535" i="4" s="1"/>
  <c r="O7532" i="4"/>
  <c r="B7533" i="4"/>
  <c r="O7533" i="4" l="1"/>
  <c r="B7534" i="4"/>
  <c r="A7536" i="4"/>
  <c r="D7536" i="4" s="1"/>
  <c r="E7536" i="4" s="1"/>
  <c r="P7536" i="4" s="1"/>
  <c r="C7537" i="4"/>
  <c r="C7538" i="4" l="1"/>
  <c r="A7537" i="4"/>
  <c r="D7537" i="4" s="1"/>
  <c r="E7537" i="4" s="1"/>
  <c r="P7537" i="4" s="1"/>
  <c r="O7534" i="4"/>
  <c r="B7535" i="4"/>
  <c r="O7535" i="4" l="1"/>
  <c r="B7536" i="4"/>
  <c r="A7538" i="4"/>
  <c r="D7538" i="4" s="1"/>
  <c r="E7538" i="4" s="1"/>
  <c r="P7538" i="4" s="1"/>
  <c r="C7539" i="4"/>
  <c r="C7540" i="4" l="1"/>
  <c r="A7539" i="4"/>
  <c r="D7539" i="4" s="1"/>
  <c r="E7539" i="4" s="1"/>
  <c r="P7539" i="4" s="1"/>
  <c r="O7536" i="4"/>
  <c r="B7537" i="4"/>
  <c r="O7537" i="4" l="1"/>
  <c r="B7538" i="4"/>
  <c r="A7540" i="4"/>
  <c r="D7540" i="4" s="1"/>
  <c r="E7540" i="4" s="1"/>
  <c r="P7540" i="4" s="1"/>
  <c r="C7541" i="4"/>
  <c r="C7542" i="4" l="1"/>
  <c r="A7541" i="4"/>
  <c r="D7541" i="4" s="1"/>
  <c r="E7541" i="4" s="1"/>
  <c r="P7541" i="4" s="1"/>
  <c r="O7538" i="4"/>
  <c r="B7539" i="4"/>
  <c r="O7539" i="4" l="1"/>
  <c r="B7540" i="4"/>
  <c r="A7542" i="4"/>
  <c r="D7542" i="4" s="1"/>
  <c r="E7542" i="4" s="1"/>
  <c r="P7542" i="4" s="1"/>
  <c r="C7543" i="4"/>
  <c r="C7544" i="4" l="1"/>
  <c r="A7543" i="4"/>
  <c r="D7543" i="4" s="1"/>
  <c r="E7543" i="4" s="1"/>
  <c r="P7543" i="4" s="1"/>
  <c r="O7540" i="4"/>
  <c r="B7541" i="4"/>
  <c r="O7541" i="4" l="1"/>
  <c r="B7542" i="4"/>
  <c r="A7544" i="4"/>
  <c r="D7544" i="4" s="1"/>
  <c r="E7544" i="4" s="1"/>
  <c r="P7544" i="4" s="1"/>
  <c r="C7545" i="4"/>
  <c r="C7546" i="4" l="1"/>
  <c r="A7545" i="4"/>
  <c r="D7545" i="4" s="1"/>
  <c r="E7545" i="4" s="1"/>
  <c r="P7545" i="4" s="1"/>
  <c r="O7542" i="4"/>
  <c r="B7543" i="4"/>
  <c r="O7543" i="4" l="1"/>
  <c r="B7544" i="4"/>
  <c r="A7546" i="4"/>
  <c r="D7546" i="4" s="1"/>
  <c r="E7546" i="4" s="1"/>
  <c r="P7546" i="4" s="1"/>
  <c r="C7547" i="4"/>
  <c r="C7548" i="4" l="1"/>
  <c r="A7547" i="4"/>
  <c r="D7547" i="4" s="1"/>
  <c r="E7547" i="4" s="1"/>
  <c r="P7547" i="4" s="1"/>
  <c r="O7544" i="4"/>
  <c r="B7545" i="4"/>
  <c r="O7545" i="4" l="1"/>
  <c r="B7546" i="4"/>
  <c r="A7548" i="4"/>
  <c r="D7548" i="4" s="1"/>
  <c r="E7548" i="4" s="1"/>
  <c r="P7548" i="4" s="1"/>
  <c r="C7549" i="4"/>
  <c r="C7550" i="4" l="1"/>
  <c r="A7549" i="4"/>
  <c r="D7549" i="4" s="1"/>
  <c r="E7549" i="4" s="1"/>
  <c r="P7549" i="4" s="1"/>
  <c r="O7546" i="4"/>
  <c r="B7547" i="4"/>
  <c r="O7547" i="4" l="1"/>
  <c r="B7548" i="4"/>
  <c r="A7550" i="4"/>
  <c r="D7550" i="4" s="1"/>
  <c r="E7550" i="4" s="1"/>
  <c r="P7550" i="4" s="1"/>
  <c r="C7551" i="4"/>
  <c r="C7552" i="4" l="1"/>
  <c r="A7551" i="4"/>
  <c r="D7551" i="4" s="1"/>
  <c r="E7551" i="4" s="1"/>
  <c r="P7551" i="4" s="1"/>
  <c r="O7548" i="4"/>
  <c r="B7549" i="4"/>
  <c r="O7549" i="4" l="1"/>
  <c r="B7550" i="4"/>
  <c r="A7552" i="4"/>
  <c r="D7552" i="4" s="1"/>
  <c r="E7552" i="4" s="1"/>
  <c r="P7552" i="4" s="1"/>
  <c r="C7553" i="4"/>
  <c r="C7554" i="4" l="1"/>
  <c r="A7553" i="4"/>
  <c r="D7553" i="4" s="1"/>
  <c r="E7553" i="4" s="1"/>
  <c r="P7553" i="4" s="1"/>
  <c r="O7550" i="4"/>
  <c r="B7551" i="4"/>
  <c r="O7551" i="4" l="1"/>
  <c r="B7552" i="4"/>
  <c r="A7554" i="4"/>
  <c r="D7554" i="4" s="1"/>
  <c r="E7554" i="4" s="1"/>
  <c r="P7554" i="4" s="1"/>
  <c r="C7555" i="4"/>
  <c r="C7556" i="4" l="1"/>
  <c r="A7555" i="4"/>
  <c r="D7555" i="4" s="1"/>
  <c r="E7555" i="4" s="1"/>
  <c r="P7555" i="4" s="1"/>
  <c r="O7552" i="4"/>
  <c r="B7553" i="4"/>
  <c r="O7553" i="4" l="1"/>
  <c r="B7554" i="4"/>
  <c r="A7556" i="4"/>
  <c r="D7556" i="4" s="1"/>
  <c r="E7556" i="4" s="1"/>
  <c r="P7556" i="4" s="1"/>
  <c r="C7557" i="4"/>
  <c r="C7558" i="4" l="1"/>
  <c r="A7557" i="4"/>
  <c r="D7557" i="4" s="1"/>
  <c r="E7557" i="4" s="1"/>
  <c r="P7557" i="4" s="1"/>
  <c r="O7554" i="4"/>
  <c r="B7555" i="4"/>
  <c r="O7555" i="4" l="1"/>
  <c r="B7556" i="4"/>
  <c r="A7558" i="4"/>
  <c r="D7558" i="4" s="1"/>
  <c r="E7558" i="4" s="1"/>
  <c r="P7558" i="4" s="1"/>
  <c r="C7559" i="4"/>
  <c r="C7560" i="4" l="1"/>
  <c r="A7559" i="4"/>
  <c r="D7559" i="4" s="1"/>
  <c r="E7559" i="4" s="1"/>
  <c r="P7559" i="4" s="1"/>
  <c r="O7556" i="4"/>
  <c r="B7557" i="4"/>
  <c r="O7557" i="4" l="1"/>
  <c r="B7558" i="4"/>
  <c r="A7560" i="4"/>
  <c r="D7560" i="4" s="1"/>
  <c r="E7560" i="4" s="1"/>
  <c r="P7560" i="4" s="1"/>
  <c r="C7561" i="4"/>
  <c r="C7562" i="4" l="1"/>
  <c r="A7561" i="4"/>
  <c r="D7561" i="4" s="1"/>
  <c r="E7561" i="4" s="1"/>
  <c r="P7561" i="4" s="1"/>
  <c r="O7558" i="4"/>
  <c r="B7559" i="4"/>
  <c r="O7559" i="4" l="1"/>
  <c r="B7560" i="4"/>
  <c r="A7562" i="4"/>
  <c r="D7562" i="4" s="1"/>
  <c r="E7562" i="4" s="1"/>
  <c r="P7562" i="4" s="1"/>
  <c r="C7563" i="4"/>
  <c r="C7564" i="4" l="1"/>
  <c r="A7563" i="4"/>
  <c r="D7563" i="4" s="1"/>
  <c r="E7563" i="4" s="1"/>
  <c r="P7563" i="4" s="1"/>
  <c r="O7560" i="4"/>
  <c r="B7561" i="4"/>
  <c r="O7561" i="4" l="1"/>
  <c r="B7562" i="4"/>
  <c r="A7564" i="4"/>
  <c r="D7564" i="4" s="1"/>
  <c r="E7564" i="4" s="1"/>
  <c r="P7564" i="4" s="1"/>
  <c r="C7565" i="4"/>
  <c r="C7566" i="4" l="1"/>
  <c r="A7565" i="4"/>
  <c r="D7565" i="4" s="1"/>
  <c r="E7565" i="4" s="1"/>
  <c r="P7565" i="4" s="1"/>
  <c r="O7562" i="4"/>
  <c r="B7563" i="4"/>
  <c r="O7563" i="4" l="1"/>
  <c r="B7564" i="4"/>
  <c r="A7566" i="4"/>
  <c r="D7566" i="4" s="1"/>
  <c r="E7566" i="4" s="1"/>
  <c r="P7566" i="4" s="1"/>
  <c r="C7567" i="4"/>
  <c r="C7568" i="4" l="1"/>
  <c r="A7567" i="4"/>
  <c r="D7567" i="4" s="1"/>
  <c r="E7567" i="4" s="1"/>
  <c r="P7567" i="4" s="1"/>
  <c r="O7564" i="4"/>
  <c r="B7565" i="4"/>
  <c r="O7565" i="4" l="1"/>
  <c r="B7566" i="4"/>
  <c r="A7568" i="4"/>
  <c r="D7568" i="4" s="1"/>
  <c r="E7568" i="4" s="1"/>
  <c r="P7568" i="4" s="1"/>
  <c r="C7569" i="4"/>
  <c r="C7570" i="4" l="1"/>
  <c r="A7569" i="4"/>
  <c r="D7569" i="4" s="1"/>
  <c r="E7569" i="4" s="1"/>
  <c r="P7569" i="4" s="1"/>
  <c r="O7566" i="4"/>
  <c r="B7567" i="4"/>
  <c r="O7567" i="4" l="1"/>
  <c r="B7568" i="4"/>
  <c r="A7570" i="4"/>
  <c r="D7570" i="4" s="1"/>
  <c r="E7570" i="4" s="1"/>
  <c r="P7570" i="4" s="1"/>
  <c r="C7571" i="4"/>
  <c r="C7572" i="4" l="1"/>
  <c r="A7571" i="4"/>
  <c r="D7571" i="4" s="1"/>
  <c r="E7571" i="4" s="1"/>
  <c r="P7571" i="4" s="1"/>
  <c r="O7568" i="4"/>
  <c r="B7569" i="4"/>
  <c r="O7569" i="4" l="1"/>
  <c r="B7570" i="4"/>
  <c r="A7572" i="4"/>
  <c r="D7572" i="4" s="1"/>
  <c r="E7572" i="4" s="1"/>
  <c r="P7572" i="4" s="1"/>
  <c r="C7573" i="4"/>
  <c r="C7574" i="4" l="1"/>
  <c r="A7573" i="4"/>
  <c r="D7573" i="4" s="1"/>
  <c r="E7573" i="4" s="1"/>
  <c r="P7573" i="4" s="1"/>
  <c r="O7570" i="4"/>
  <c r="B7571" i="4"/>
  <c r="O7571" i="4" l="1"/>
  <c r="B7572" i="4"/>
  <c r="A7574" i="4"/>
  <c r="D7574" i="4" s="1"/>
  <c r="E7574" i="4" s="1"/>
  <c r="P7574" i="4" s="1"/>
  <c r="C7575" i="4"/>
  <c r="C7576" i="4" l="1"/>
  <c r="A7575" i="4"/>
  <c r="D7575" i="4" s="1"/>
  <c r="E7575" i="4" s="1"/>
  <c r="P7575" i="4" s="1"/>
  <c r="O7572" i="4"/>
  <c r="B7573" i="4"/>
  <c r="O7573" i="4" l="1"/>
  <c r="B7574" i="4"/>
  <c r="A7576" i="4"/>
  <c r="D7576" i="4" s="1"/>
  <c r="E7576" i="4" s="1"/>
  <c r="P7576" i="4" s="1"/>
  <c r="C7577" i="4"/>
  <c r="C7578" i="4" l="1"/>
  <c r="A7577" i="4"/>
  <c r="D7577" i="4" s="1"/>
  <c r="E7577" i="4" s="1"/>
  <c r="P7577" i="4" s="1"/>
  <c r="O7574" i="4"/>
  <c r="B7575" i="4"/>
  <c r="O7575" i="4" l="1"/>
  <c r="B7576" i="4"/>
  <c r="A7578" i="4"/>
  <c r="D7578" i="4" s="1"/>
  <c r="E7578" i="4" s="1"/>
  <c r="P7578" i="4" s="1"/>
  <c r="C7579" i="4"/>
  <c r="C7580" i="4" l="1"/>
  <c r="A7579" i="4"/>
  <c r="D7579" i="4" s="1"/>
  <c r="E7579" i="4" s="1"/>
  <c r="P7579" i="4" s="1"/>
  <c r="O7576" i="4"/>
  <c r="B7577" i="4"/>
  <c r="O7577" i="4" l="1"/>
  <c r="B7578" i="4"/>
  <c r="A7580" i="4"/>
  <c r="D7580" i="4" s="1"/>
  <c r="E7580" i="4" s="1"/>
  <c r="P7580" i="4" s="1"/>
  <c r="C7581" i="4"/>
  <c r="C7582" i="4" l="1"/>
  <c r="A7581" i="4"/>
  <c r="D7581" i="4" s="1"/>
  <c r="E7581" i="4" s="1"/>
  <c r="P7581" i="4" s="1"/>
  <c r="O7578" i="4"/>
  <c r="B7579" i="4"/>
  <c r="O7579" i="4" l="1"/>
  <c r="B7580" i="4"/>
  <c r="A7582" i="4"/>
  <c r="D7582" i="4" s="1"/>
  <c r="E7582" i="4" s="1"/>
  <c r="P7582" i="4" s="1"/>
  <c r="C7583" i="4"/>
  <c r="C7584" i="4" l="1"/>
  <c r="A7583" i="4"/>
  <c r="D7583" i="4" s="1"/>
  <c r="E7583" i="4" s="1"/>
  <c r="P7583" i="4" s="1"/>
  <c r="O7580" i="4"/>
  <c r="B7581" i="4"/>
  <c r="O7581" i="4" l="1"/>
  <c r="B7582" i="4"/>
  <c r="A7584" i="4"/>
  <c r="D7584" i="4" s="1"/>
  <c r="E7584" i="4" s="1"/>
  <c r="P7584" i="4" s="1"/>
  <c r="C7585" i="4"/>
  <c r="C7586" i="4" l="1"/>
  <c r="A7585" i="4"/>
  <c r="D7585" i="4" s="1"/>
  <c r="E7585" i="4" s="1"/>
  <c r="P7585" i="4" s="1"/>
  <c r="O7582" i="4"/>
  <c r="B7583" i="4"/>
  <c r="O7583" i="4" l="1"/>
  <c r="B7584" i="4"/>
  <c r="A7586" i="4"/>
  <c r="D7586" i="4" s="1"/>
  <c r="E7586" i="4" s="1"/>
  <c r="P7586" i="4" s="1"/>
  <c r="C7587" i="4"/>
  <c r="C7588" i="4" l="1"/>
  <c r="A7587" i="4"/>
  <c r="D7587" i="4" s="1"/>
  <c r="E7587" i="4" s="1"/>
  <c r="P7587" i="4" s="1"/>
  <c r="O7584" i="4"/>
  <c r="B7585" i="4"/>
  <c r="O7585" i="4" l="1"/>
  <c r="B7586" i="4"/>
  <c r="A7588" i="4"/>
  <c r="D7588" i="4" s="1"/>
  <c r="E7588" i="4" s="1"/>
  <c r="P7588" i="4" s="1"/>
  <c r="C7589" i="4"/>
  <c r="C7590" i="4" l="1"/>
  <c r="A7589" i="4"/>
  <c r="D7589" i="4" s="1"/>
  <c r="E7589" i="4" s="1"/>
  <c r="P7589" i="4" s="1"/>
  <c r="O7586" i="4"/>
  <c r="B7587" i="4"/>
  <c r="O7587" i="4" l="1"/>
  <c r="B7588" i="4"/>
  <c r="A7590" i="4"/>
  <c r="D7590" i="4" s="1"/>
  <c r="E7590" i="4" s="1"/>
  <c r="P7590" i="4" s="1"/>
  <c r="C7591" i="4"/>
  <c r="C7592" i="4" l="1"/>
  <c r="A7591" i="4"/>
  <c r="D7591" i="4" s="1"/>
  <c r="E7591" i="4" s="1"/>
  <c r="P7591" i="4" s="1"/>
  <c r="O7588" i="4"/>
  <c r="B7589" i="4"/>
  <c r="O7589" i="4" l="1"/>
  <c r="B7590" i="4"/>
  <c r="A7592" i="4"/>
  <c r="D7592" i="4" s="1"/>
  <c r="E7592" i="4" s="1"/>
  <c r="P7592" i="4" s="1"/>
  <c r="C7593" i="4"/>
  <c r="C7594" i="4" l="1"/>
  <c r="A7593" i="4"/>
  <c r="D7593" i="4" s="1"/>
  <c r="E7593" i="4" s="1"/>
  <c r="P7593" i="4" s="1"/>
  <c r="O7590" i="4"/>
  <c r="B7591" i="4"/>
  <c r="O7591" i="4" l="1"/>
  <c r="B7592" i="4"/>
  <c r="A7594" i="4"/>
  <c r="D7594" i="4" s="1"/>
  <c r="E7594" i="4" s="1"/>
  <c r="P7594" i="4" s="1"/>
  <c r="C7595" i="4"/>
  <c r="C7596" i="4" l="1"/>
  <c r="A7595" i="4"/>
  <c r="D7595" i="4" s="1"/>
  <c r="E7595" i="4" s="1"/>
  <c r="P7595" i="4" s="1"/>
  <c r="O7592" i="4"/>
  <c r="B7593" i="4"/>
  <c r="O7593" i="4" l="1"/>
  <c r="B7594" i="4"/>
  <c r="A7596" i="4"/>
  <c r="D7596" i="4" s="1"/>
  <c r="E7596" i="4" s="1"/>
  <c r="P7596" i="4" s="1"/>
  <c r="C7597" i="4"/>
  <c r="C7598" i="4" l="1"/>
  <c r="A7597" i="4"/>
  <c r="D7597" i="4" s="1"/>
  <c r="E7597" i="4" s="1"/>
  <c r="P7597" i="4" s="1"/>
  <c r="O7594" i="4"/>
  <c r="B7595" i="4"/>
  <c r="O7595" i="4" l="1"/>
  <c r="B7596" i="4"/>
  <c r="A7598" i="4"/>
  <c r="D7598" i="4" s="1"/>
  <c r="E7598" i="4" s="1"/>
  <c r="P7598" i="4" s="1"/>
  <c r="C7599" i="4"/>
  <c r="C7600" i="4" l="1"/>
  <c r="A7599" i="4"/>
  <c r="D7599" i="4" s="1"/>
  <c r="E7599" i="4" s="1"/>
  <c r="P7599" i="4" s="1"/>
  <c r="O7596" i="4"/>
  <c r="B7597" i="4"/>
  <c r="O7597" i="4" l="1"/>
  <c r="B7598" i="4"/>
  <c r="A7600" i="4"/>
  <c r="D7600" i="4" s="1"/>
  <c r="E7600" i="4" s="1"/>
  <c r="P7600" i="4" s="1"/>
  <c r="C7601" i="4"/>
  <c r="C7602" i="4" l="1"/>
  <c r="A7601" i="4"/>
  <c r="D7601" i="4" s="1"/>
  <c r="E7601" i="4" s="1"/>
  <c r="P7601" i="4" s="1"/>
  <c r="O7598" i="4"/>
  <c r="B7599" i="4"/>
  <c r="O7599" i="4" l="1"/>
  <c r="B7600" i="4"/>
  <c r="A7602" i="4"/>
  <c r="D7602" i="4" s="1"/>
  <c r="E7602" i="4" s="1"/>
  <c r="P7602" i="4" s="1"/>
  <c r="C7603" i="4"/>
  <c r="C7604" i="4" l="1"/>
  <c r="A7603" i="4"/>
  <c r="D7603" i="4" s="1"/>
  <c r="E7603" i="4" s="1"/>
  <c r="P7603" i="4" s="1"/>
  <c r="O7600" i="4"/>
  <c r="B7601" i="4"/>
  <c r="O7601" i="4" l="1"/>
  <c r="B7602" i="4"/>
  <c r="A7604" i="4"/>
  <c r="D7604" i="4" s="1"/>
  <c r="E7604" i="4" s="1"/>
  <c r="P7604" i="4" s="1"/>
  <c r="C7605" i="4"/>
  <c r="C7606" i="4" l="1"/>
  <c r="A7605" i="4"/>
  <c r="D7605" i="4" s="1"/>
  <c r="E7605" i="4" s="1"/>
  <c r="P7605" i="4" s="1"/>
  <c r="O7602" i="4"/>
  <c r="B7603" i="4"/>
  <c r="O7603" i="4" l="1"/>
  <c r="B7604" i="4"/>
  <c r="A7606" i="4"/>
  <c r="D7606" i="4" s="1"/>
  <c r="E7606" i="4" s="1"/>
  <c r="P7606" i="4" s="1"/>
  <c r="C7607" i="4"/>
  <c r="C7608" i="4" l="1"/>
  <c r="A7607" i="4"/>
  <c r="D7607" i="4" s="1"/>
  <c r="E7607" i="4" s="1"/>
  <c r="P7607" i="4" s="1"/>
  <c r="O7604" i="4"/>
  <c r="B7605" i="4"/>
  <c r="O7605" i="4" l="1"/>
  <c r="B7606" i="4"/>
  <c r="A7608" i="4"/>
  <c r="D7608" i="4" s="1"/>
  <c r="E7608" i="4" s="1"/>
  <c r="P7608" i="4" s="1"/>
  <c r="C7609" i="4"/>
  <c r="C7610" i="4" l="1"/>
  <c r="A7609" i="4"/>
  <c r="D7609" i="4" s="1"/>
  <c r="E7609" i="4" s="1"/>
  <c r="P7609" i="4" s="1"/>
  <c r="O7606" i="4"/>
  <c r="B7607" i="4"/>
  <c r="O7607" i="4" l="1"/>
  <c r="B7608" i="4"/>
  <c r="A7610" i="4"/>
  <c r="D7610" i="4" s="1"/>
  <c r="E7610" i="4" s="1"/>
  <c r="P7610" i="4" s="1"/>
  <c r="C7611" i="4"/>
  <c r="C7612" i="4" l="1"/>
  <c r="A7611" i="4"/>
  <c r="D7611" i="4" s="1"/>
  <c r="E7611" i="4" s="1"/>
  <c r="P7611" i="4" s="1"/>
  <c r="O7608" i="4"/>
  <c r="B7609" i="4"/>
  <c r="O7609" i="4" l="1"/>
  <c r="B7610" i="4"/>
  <c r="A7612" i="4"/>
  <c r="D7612" i="4" s="1"/>
  <c r="E7612" i="4" s="1"/>
  <c r="P7612" i="4" s="1"/>
  <c r="C7613" i="4"/>
  <c r="C7614" i="4" l="1"/>
  <c r="A7613" i="4"/>
  <c r="D7613" i="4" s="1"/>
  <c r="E7613" i="4" s="1"/>
  <c r="P7613" i="4" s="1"/>
  <c r="O7610" i="4"/>
  <c r="B7611" i="4"/>
  <c r="O7611" i="4" l="1"/>
  <c r="B7612" i="4"/>
  <c r="A7614" i="4"/>
  <c r="D7614" i="4" s="1"/>
  <c r="E7614" i="4" s="1"/>
  <c r="P7614" i="4" s="1"/>
  <c r="C7615" i="4"/>
  <c r="C7616" i="4" l="1"/>
  <c r="A7615" i="4"/>
  <c r="D7615" i="4" s="1"/>
  <c r="E7615" i="4" s="1"/>
  <c r="P7615" i="4" s="1"/>
  <c r="O7612" i="4"/>
  <c r="B7613" i="4"/>
  <c r="O7613" i="4" l="1"/>
  <c r="B7614" i="4"/>
  <c r="A7616" i="4"/>
  <c r="D7616" i="4" s="1"/>
  <c r="E7616" i="4" s="1"/>
  <c r="P7616" i="4" s="1"/>
  <c r="C7617" i="4"/>
  <c r="C7618" i="4" l="1"/>
  <c r="A7617" i="4"/>
  <c r="D7617" i="4" s="1"/>
  <c r="E7617" i="4" s="1"/>
  <c r="P7617" i="4" s="1"/>
  <c r="O7614" i="4"/>
  <c r="B7615" i="4"/>
  <c r="O7615" i="4" l="1"/>
  <c r="B7616" i="4"/>
  <c r="A7618" i="4"/>
  <c r="D7618" i="4" s="1"/>
  <c r="E7618" i="4" s="1"/>
  <c r="P7618" i="4" s="1"/>
  <c r="C7619" i="4"/>
  <c r="C7620" i="4" l="1"/>
  <c r="A7619" i="4"/>
  <c r="D7619" i="4" s="1"/>
  <c r="E7619" i="4" s="1"/>
  <c r="P7619" i="4" s="1"/>
  <c r="O7616" i="4"/>
  <c r="B7617" i="4"/>
  <c r="O7617" i="4" l="1"/>
  <c r="B7618" i="4"/>
  <c r="A7620" i="4"/>
  <c r="D7620" i="4" s="1"/>
  <c r="E7620" i="4" s="1"/>
  <c r="P7620" i="4" s="1"/>
  <c r="C7621" i="4"/>
  <c r="C7622" i="4" l="1"/>
  <c r="A7621" i="4"/>
  <c r="D7621" i="4" s="1"/>
  <c r="E7621" i="4" s="1"/>
  <c r="P7621" i="4" s="1"/>
  <c r="O7618" i="4"/>
  <c r="B7619" i="4"/>
  <c r="O7619" i="4" l="1"/>
  <c r="B7620" i="4"/>
  <c r="A7622" i="4"/>
  <c r="D7622" i="4" s="1"/>
  <c r="E7622" i="4" s="1"/>
  <c r="P7622" i="4" s="1"/>
  <c r="C7623" i="4"/>
  <c r="C7624" i="4" l="1"/>
  <c r="A7623" i="4"/>
  <c r="D7623" i="4" s="1"/>
  <c r="E7623" i="4" s="1"/>
  <c r="P7623" i="4" s="1"/>
  <c r="O7620" i="4"/>
  <c r="B7621" i="4"/>
  <c r="O7621" i="4" l="1"/>
  <c r="B7622" i="4"/>
  <c r="A7624" i="4"/>
  <c r="D7624" i="4" s="1"/>
  <c r="E7624" i="4" s="1"/>
  <c r="P7624" i="4" s="1"/>
  <c r="C7625" i="4"/>
  <c r="C7626" i="4" l="1"/>
  <c r="A7625" i="4"/>
  <c r="D7625" i="4" s="1"/>
  <c r="E7625" i="4" s="1"/>
  <c r="P7625" i="4" s="1"/>
  <c r="O7622" i="4"/>
  <c r="B7623" i="4"/>
  <c r="O7623" i="4" l="1"/>
  <c r="B7624" i="4"/>
  <c r="A7626" i="4"/>
  <c r="D7626" i="4" s="1"/>
  <c r="E7626" i="4" s="1"/>
  <c r="P7626" i="4" s="1"/>
  <c r="C7627" i="4"/>
  <c r="C7628" i="4" l="1"/>
  <c r="A7627" i="4"/>
  <c r="D7627" i="4" s="1"/>
  <c r="E7627" i="4" s="1"/>
  <c r="P7627" i="4" s="1"/>
  <c r="O7624" i="4"/>
  <c r="B7625" i="4"/>
  <c r="O7625" i="4" l="1"/>
  <c r="B7626" i="4"/>
  <c r="A7628" i="4"/>
  <c r="D7628" i="4" s="1"/>
  <c r="E7628" i="4" s="1"/>
  <c r="P7628" i="4" s="1"/>
  <c r="C7629" i="4"/>
  <c r="C7630" i="4" l="1"/>
  <c r="A7629" i="4"/>
  <c r="D7629" i="4" s="1"/>
  <c r="E7629" i="4" s="1"/>
  <c r="P7629" i="4" s="1"/>
  <c r="O7626" i="4"/>
  <c r="B7627" i="4"/>
  <c r="O7627" i="4" l="1"/>
  <c r="B7628" i="4"/>
  <c r="A7630" i="4"/>
  <c r="D7630" i="4" s="1"/>
  <c r="E7630" i="4" s="1"/>
  <c r="P7630" i="4" s="1"/>
  <c r="C7631" i="4"/>
  <c r="C7632" i="4" l="1"/>
  <c r="A7631" i="4"/>
  <c r="D7631" i="4" s="1"/>
  <c r="E7631" i="4" s="1"/>
  <c r="P7631" i="4" s="1"/>
  <c r="O7628" i="4"/>
  <c r="B7629" i="4"/>
  <c r="O7629" i="4" l="1"/>
  <c r="B7630" i="4"/>
  <c r="A7632" i="4"/>
  <c r="D7632" i="4" s="1"/>
  <c r="E7632" i="4" s="1"/>
  <c r="P7632" i="4" s="1"/>
  <c r="C7633" i="4"/>
  <c r="C7634" i="4" l="1"/>
  <c r="A7633" i="4"/>
  <c r="D7633" i="4" s="1"/>
  <c r="E7633" i="4" s="1"/>
  <c r="P7633" i="4" s="1"/>
  <c r="O7630" i="4"/>
  <c r="B7631" i="4"/>
  <c r="O7631" i="4" l="1"/>
  <c r="B7632" i="4"/>
  <c r="A7634" i="4"/>
  <c r="D7634" i="4" s="1"/>
  <c r="E7634" i="4" s="1"/>
  <c r="P7634" i="4" s="1"/>
  <c r="C7635" i="4"/>
  <c r="C7636" i="4" l="1"/>
  <c r="A7635" i="4"/>
  <c r="D7635" i="4" s="1"/>
  <c r="E7635" i="4" s="1"/>
  <c r="P7635" i="4" s="1"/>
  <c r="O7632" i="4"/>
  <c r="B7633" i="4"/>
  <c r="O7633" i="4" l="1"/>
  <c r="B7634" i="4"/>
  <c r="A7636" i="4"/>
  <c r="D7636" i="4" s="1"/>
  <c r="E7636" i="4" s="1"/>
  <c r="P7636" i="4" s="1"/>
  <c r="C7637" i="4"/>
  <c r="C7638" i="4" l="1"/>
  <c r="A7637" i="4"/>
  <c r="D7637" i="4" s="1"/>
  <c r="E7637" i="4" s="1"/>
  <c r="P7637" i="4" s="1"/>
  <c r="O7634" i="4"/>
  <c r="B7635" i="4"/>
  <c r="O7635" i="4" l="1"/>
  <c r="B7636" i="4"/>
  <c r="A7638" i="4"/>
  <c r="D7638" i="4" s="1"/>
  <c r="E7638" i="4" s="1"/>
  <c r="P7638" i="4" s="1"/>
  <c r="C7639" i="4"/>
  <c r="C7640" i="4" l="1"/>
  <c r="A7639" i="4"/>
  <c r="D7639" i="4" s="1"/>
  <c r="E7639" i="4" s="1"/>
  <c r="P7639" i="4" s="1"/>
  <c r="O7636" i="4"/>
  <c r="B7637" i="4"/>
  <c r="O7637" i="4" l="1"/>
  <c r="B7638" i="4"/>
  <c r="A7640" i="4"/>
  <c r="D7640" i="4" s="1"/>
  <c r="E7640" i="4" s="1"/>
  <c r="P7640" i="4" s="1"/>
  <c r="C7641" i="4"/>
  <c r="C7642" i="4" l="1"/>
  <c r="A7641" i="4"/>
  <c r="D7641" i="4" s="1"/>
  <c r="E7641" i="4" s="1"/>
  <c r="P7641" i="4" s="1"/>
  <c r="O7638" i="4"/>
  <c r="B7639" i="4"/>
  <c r="O7639" i="4" l="1"/>
  <c r="B7640" i="4"/>
  <c r="A7642" i="4"/>
  <c r="D7642" i="4" s="1"/>
  <c r="E7642" i="4" s="1"/>
  <c r="P7642" i="4" s="1"/>
  <c r="C7643" i="4"/>
  <c r="C7644" i="4" l="1"/>
  <c r="A7643" i="4"/>
  <c r="D7643" i="4" s="1"/>
  <c r="E7643" i="4" s="1"/>
  <c r="P7643" i="4" s="1"/>
  <c r="O7640" i="4"/>
  <c r="B7641" i="4"/>
  <c r="O7641" i="4" l="1"/>
  <c r="B7642" i="4"/>
  <c r="A7644" i="4"/>
  <c r="D7644" i="4" s="1"/>
  <c r="E7644" i="4" s="1"/>
  <c r="P7644" i="4" s="1"/>
  <c r="C7645" i="4"/>
  <c r="C7646" i="4" l="1"/>
  <c r="A7645" i="4"/>
  <c r="D7645" i="4" s="1"/>
  <c r="E7645" i="4" s="1"/>
  <c r="P7645" i="4" s="1"/>
  <c r="O7642" i="4"/>
  <c r="B7643" i="4"/>
  <c r="O7643" i="4" l="1"/>
  <c r="B7644" i="4"/>
  <c r="A7646" i="4"/>
  <c r="D7646" i="4" s="1"/>
  <c r="E7646" i="4" s="1"/>
  <c r="P7646" i="4" s="1"/>
  <c r="C7647" i="4"/>
  <c r="C7648" i="4" l="1"/>
  <c r="A7647" i="4"/>
  <c r="D7647" i="4" s="1"/>
  <c r="E7647" i="4" s="1"/>
  <c r="P7647" i="4" s="1"/>
  <c r="O7644" i="4"/>
  <c r="B7645" i="4"/>
  <c r="O7645" i="4" l="1"/>
  <c r="B7646" i="4"/>
  <c r="A7648" i="4"/>
  <c r="D7648" i="4" s="1"/>
  <c r="E7648" i="4" s="1"/>
  <c r="P7648" i="4" s="1"/>
  <c r="C7649" i="4"/>
  <c r="C7650" i="4" l="1"/>
  <c r="A7649" i="4"/>
  <c r="D7649" i="4" s="1"/>
  <c r="E7649" i="4" s="1"/>
  <c r="P7649" i="4" s="1"/>
  <c r="O7646" i="4"/>
  <c r="B7647" i="4"/>
  <c r="O7647" i="4" l="1"/>
  <c r="B7648" i="4"/>
  <c r="A7650" i="4"/>
  <c r="D7650" i="4" s="1"/>
  <c r="E7650" i="4" s="1"/>
  <c r="P7650" i="4" s="1"/>
  <c r="C7651" i="4"/>
  <c r="C7652" i="4" l="1"/>
  <c r="A7651" i="4"/>
  <c r="D7651" i="4" s="1"/>
  <c r="E7651" i="4" s="1"/>
  <c r="P7651" i="4" s="1"/>
  <c r="O7648" i="4"/>
  <c r="B7649" i="4"/>
  <c r="O7649" i="4" l="1"/>
  <c r="B7650" i="4"/>
  <c r="A7652" i="4"/>
  <c r="D7652" i="4" s="1"/>
  <c r="E7652" i="4" s="1"/>
  <c r="P7652" i="4" s="1"/>
  <c r="C7653" i="4"/>
  <c r="C7654" i="4" l="1"/>
  <c r="A7653" i="4"/>
  <c r="D7653" i="4" s="1"/>
  <c r="E7653" i="4" s="1"/>
  <c r="P7653" i="4" s="1"/>
  <c r="O7650" i="4"/>
  <c r="B7651" i="4"/>
  <c r="O7651" i="4" l="1"/>
  <c r="B7652" i="4"/>
  <c r="A7654" i="4"/>
  <c r="D7654" i="4" s="1"/>
  <c r="E7654" i="4" s="1"/>
  <c r="P7654" i="4" s="1"/>
  <c r="C7655" i="4"/>
  <c r="C7656" i="4" l="1"/>
  <c r="A7655" i="4"/>
  <c r="D7655" i="4" s="1"/>
  <c r="E7655" i="4" s="1"/>
  <c r="P7655" i="4" s="1"/>
  <c r="O7652" i="4"/>
  <c r="B7653" i="4"/>
  <c r="O7653" i="4" l="1"/>
  <c r="B7654" i="4"/>
  <c r="A7656" i="4"/>
  <c r="D7656" i="4" s="1"/>
  <c r="E7656" i="4" s="1"/>
  <c r="P7656" i="4" s="1"/>
  <c r="C7657" i="4"/>
  <c r="C7658" i="4" l="1"/>
  <c r="A7657" i="4"/>
  <c r="D7657" i="4" s="1"/>
  <c r="E7657" i="4" s="1"/>
  <c r="P7657" i="4" s="1"/>
  <c r="O7654" i="4"/>
  <c r="B7655" i="4"/>
  <c r="O7655" i="4" l="1"/>
  <c r="B7656" i="4"/>
  <c r="A7658" i="4"/>
  <c r="D7658" i="4" s="1"/>
  <c r="E7658" i="4" s="1"/>
  <c r="P7658" i="4" s="1"/>
  <c r="C7659" i="4"/>
  <c r="C7660" i="4" l="1"/>
  <c r="A7659" i="4"/>
  <c r="D7659" i="4" s="1"/>
  <c r="E7659" i="4" s="1"/>
  <c r="P7659" i="4" s="1"/>
  <c r="O7656" i="4"/>
  <c r="B7657" i="4"/>
  <c r="O7657" i="4" l="1"/>
  <c r="B7658" i="4"/>
  <c r="A7660" i="4"/>
  <c r="D7660" i="4" s="1"/>
  <c r="E7660" i="4" s="1"/>
  <c r="P7660" i="4" s="1"/>
  <c r="C7661" i="4"/>
  <c r="C7662" i="4" l="1"/>
  <c r="A7661" i="4"/>
  <c r="D7661" i="4" s="1"/>
  <c r="E7661" i="4" s="1"/>
  <c r="P7661" i="4" s="1"/>
  <c r="O7658" i="4"/>
  <c r="B7659" i="4"/>
  <c r="O7659" i="4" l="1"/>
  <c r="B7660" i="4"/>
  <c r="A7662" i="4"/>
  <c r="D7662" i="4" s="1"/>
  <c r="E7662" i="4" s="1"/>
  <c r="P7662" i="4" s="1"/>
  <c r="C7663" i="4"/>
  <c r="C7664" i="4" l="1"/>
  <c r="A7663" i="4"/>
  <c r="D7663" i="4" s="1"/>
  <c r="E7663" i="4" s="1"/>
  <c r="P7663" i="4" s="1"/>
  <c r="O7660" i="4"/>
  <c r="B7661" i="4"/>
  <c r="O7661" i="4" l="1"/>
  <c r="B7662" i="4"/>
  <c r="A7664" i="4"/>
  <c r="D7664" i="4" s="1"/>
  <c r="E7664" i="4" s="1"/>
  <c r="P7664" i="4" s="1"/>
  <c r="C7665" i="4"/>
  <c r="C7666" i="4" l="1"/>
  <c r="A7665" i="4"/>
  <c r="D7665" i="4" s="1"/>
  <c r="E7665" i="4" s="1"/>
  <c r="P7665" i="4" s="1"/>
  <c r="O7662" i="4"/>
  <c r="B7663" i="4"/>
  <c r="O7663" i="4" l="1"/>
  <c r="B7664" i="4"/>
  <c r="A7666" i="4"/>
  <c r="D7666" i="4" s="1"/>
  <c r="E7666" i="4" s="1"/>
  <c r="P7666" i="4" s="1"/>
  <c r="C7667" i="4"/>
  <c r="C7668" i="4" l="1"/>
  <c r="A7667" i="4"/>
  <c r="D7667" i="4" s="1"/>
  <c r="E7667" i="4" s="1"/>
  <c r="P7667" i="4" s="1"/>
  <c r="O7664" i="4"/>
  <c r="B7665" i="4"/>
  <c r="O7665" i="4" l="1"/>
  <c r="B7666" i="4"/>
  <c r="A7668" i="4"/>
  <c r="D7668" i="4" s="1"/>
  <c r="E7668" i="4" s="1"/>
  <c r="P7668" i="4" s="1"/>
  <c r="C7669" i="4"/>
  <c r="C7670" i="4" l="1"/>
  <c r="A7669" i="4"/>
  <c r="D7669" i="4" s="1"/>
  <c r="E7669" i="4" s="1"/>
  <c r="P7669" i="4" s="1"/>
  <c r="O7666" i="4"/>
  <c r="B7667" i="4"/>
  <c r="O7667" i="4" l="1"/>
  <c r="B7668" i="4"/>
  <c r="A7670" i="4"/>
  <c r="D7670" i="4" s="1"/>
  <c r="E7670" i="4" s="1"/>
  <c r="P7670" i="4" s="1"/>
  <c r="C7671" i="4"/>
  <c r="C7672" i="4" l="1"/>
  <c r="A7671" i="4"/>
  <c r="D7671" i="4" s="1"/>
  <c r="E7671" i="4" s="1"/>
  <c r="P7671" i="4" s="1"/>
  <c r="O7668" i="4"/>
  <c r="B7669" i="4"/>
  <c r="O7669" i="4" l="1"/>
  <c r="B7670" i="4"/>
  <c r="A7672" i="4"/>
  <c r="D7672" i="4" s="1"/>
  <c r="E7672" i="4" s="1"/>
  <c r="P7672" i="4" s="1"/>
  <c r="C7673" i="4"/>
  <c r="C7674" i="4" l="1"/>
  <c r="A7673" i="4"/>
  <c r="D7673" i="4" s="1"/>
  <c r="E7673" i="4" s="1"/>
  <c r="P7673" i="4" s="1"/>
  <c r="O7670" i="4"/>
  <c r="B7671" i="4"/>
  <c r="O7671" i="4" l="1"/>
  <c r="B7672" i="4"/>
  <c r="A7674" i="4"/>
  <c r="D7674" i="4" s="1"/>
  <c r="E7674" i="4" s="1"/>
  <c r="P7674" i="4" s="1"/>
  <c r="C7675" i="4"/>
  <c r="C7676" i="4" l="1"/>
  <c r="A7675" i="4"/>
  <c r="D7675" i="4" s="1"/>
  <c r="E7675" i="4" s="1"/>
  <c r="P7675" i="4" s="1"/>
  <c r="O7672" i="4"/>
  <c r="B7673" i="4"/>
  <c r="O7673" i="4" l="1"/>
  <c r="B7674" i="4"/>
  <c r="A7676" i="4"/>
  <c r="D7676" i="4" s="1"/>
  <c r="E7676" i="4" s="1"/>
  <c r="P7676" i="4" s="1"/>
  <c r="C7677" i="4"/>
  <c r="C7678" i="4" l="1"/>
  <c r="A7677" i="4"/>
  <c r="D7677" i="4" s="1"/>
  <c r="E7677" i="4" s="1"/>
  <c r="P7677" i="4" s="1"/>
  <c r="O7674" i="4"/>
  <c r="B7675" i="4"/>
  <c r="O7675" i="4" l="1"/>
  <c r="B7676" i="4"/>
  <c r="A7678" i="4"/>
  <c r="D7678" i="4" s="1"/>
  <c r="E7678" i="4" s="1"/>
  <c r="P7678" i="4" s="1"/>
  <c r="C7679" i="4"/>
  <c r="C7680" i="4" l="1"/>
  <c r="A7679" i="4"/>
  <c r="D7679" i="4" s="1"/>
  <c r="E7679" i="4" s="1"/>
  <c r="P7679" i="4" s="1"/>
  <c r="O7676" i="4"/>
  <c r="B7677" i="4"/>
  <c r="O7677" i="4" l="1"/>
  <c r="B7678" i="4"/>
  <c r="A7680" i="4"/>
  <c r="D7680" i="4" s="1"/>
  <c r="E7680" i="4" s="1"/>
  <c r="P7680" i="4" s="1"/>
  <c r="C7681" i="4"/>
  <c r="C7682" i="4" l="1"/>
  <c r="A7681" i="4"/>
  <c r="D7681" i="4" s="1"/>
  <c r="E7681" i="4" s="1"/>
  <c r="P7681" i="4" s="1"/>
  <c r="O7678" i="4"/>
  <c r="B7679" i="4"/>
  <c r="O7679" i="4" l="1"/>
  <c r="B7680" i="4"/>
  <c r="A7682" i="4"/>
  <c r="D7682" i="4" s="1"/>
  <c r="E7682" i="4" s="1"/>
  <c r="P7682" i="4" s="1"/>
  <c r="C7683" i="4"/>
  <c r="C7684" i="4" l="1"/>
  <c r="A7683" i="4"/>
  <c r="D7683" i="4" s="1"/>
  <c r="E7683" i="4" s="1"/>
  <c r="P7683" i="4" s="1"/>
  <c r="O7680" i="4"/>
  <c r="B7681" i="4"/>
  <c r="O7681" i="4" l="1"/>
  <c r="B7682" i="4"/>
  <c r="A7684" i="4"/>
  <c r="D7684" i="4" s="1"/>
  <c r="E7684" i="4" s="1"/>
  <c r="P7684" i="4" s="1"/>
  <c r="C7685" i="4"/>
  <c r="C7686" i="4" l="1"/>
  <c r="A7685" i="4"/>
  <c r="D7685" i="4" s="1"/>
  <c r="E7685" i="4" s="1"/>
  <c r="P7685" i="4" s="1"/>
  <c r="O7682" i="4"/>
  <c r="B7683" i="4"/>
  <c r="O7683" i="4" l="1"/>
  <c r="B7684" i="4"/>
  <c r="A7686" i="4"/>
  <c r="D7686" i="4" s="1"/>
  <c r="E7686" i="4" s="1"/>
  <c r="P7686" i="4" s="1"/>
  <c r="C7687" i="4"/>
  <c r="C7688" i="4" l="1"/>
  <c r="A7687" i="4"/>
  <c r="D7687" i="4" s="1"/>
  <c r="E7687" i="4" s="1"/>
  <c r="P7687" i="4" s="1"/>
  <c r="O7684" i="4"/>
  <c r="B7685" i="4"/>
  <c r="O7685" i="4" l="1"/>
  <c r="B7686" i="4"/>
  <c r="A7688" i="4"/>
  <c r="D7688" i="4" s="1"/>
  <c r="E7688" i="4" s="1"/>
  <c r="P7688" i="4" s="1"/>
  <c r="C7689" i="4"/>
  <c r="C7690" i="4" l="1"/>
  <c r="A7689" i="4"/>
  <c r="D7689" i="4" s="1"/>
  <c r="E7689" i="4" s="1"/>
  <c r="P7689" i="4" s="1"/>
  <c r="O7686" i="4"/>
  <c r="B7687" i="4"/>
  <c r="O7687" i="4" l="1"/>
  <c r="B7688" i="4"/>
  <c r="A7690" i="4"/>
  <c r="D7690" i="4" s="1"/>
  <c r="E7690" i="4" s="1"/>
  <c r="P7690" i="4" s="1"/>
  <c r="C7691" i="4"/>
  <c r="C7692" i="4" l="1"/>
  <c r="A7691" i="4"/>
  <c r="D7691" i="4" s="1"/>
  <c r="E7691" i="4" s="1"/>
  <c r="P7691" i="4" s="1"/>
  <c r="O7688" i="4"/>
  <c r="B7689" i="4"/>
  <c r="O7689" i="4" l="1"/>
  <c r="B7690" i="4"/>
  <c r="A7692" i="4"/>
  <c r="D7692" i="4" s="1"/>
  <c r="E7692" i="4" s="1"/>
  <c r="P7692" i="4" s="1"/>
  <c r="C7693" i="4"/>
  <c r="C7694" i="4" l="1"/>
  <c r="A7693" i="4"/>
  <c r="D7693" i="4" s="1"/>
  <c r="E7693" i="4" s="1"/>
  <c r="P7693" i="4" s="1"/>
  <c r="O7690" i="4"/>
  <c r="B7691" i="4"/>
  <c r="O7691" i="4" l="1"/>
  <c r="B7692" i="4"/>
  <c r="A7694" i="4"/>
  <c r="D7694" i="4" s="1"/>
  <c r="E7694" i="4" s="1"/>
  <c r="P7694" i="4" s="1"/>
  <c r="C7695" i="4"/>
  <c r="C7696" i="4" l="1"/>
  <c r="A7695" i="4"/>
  <c r="D7695" i="4" s="1"/>
  <c r="E7695" i="4" s="1"/>
  <c r="P7695" i="4" s="1"/>
  <c r="O7692" i="4"/>
  <c r="B7693" i="4"/>
  <c r="O7693" i="4" l="1"/>
  <c r="B7694" i="4"/>
  <c r="A7696" i="4"/>
  <c r="D7696" i="4" s="1"/>
  <c r="E7696" i="4" s="1"/>
  <c r="P7696" i="4" s="1"/>
  <c r="C7697" i="4"/>
  <c r="C7698" i="4" l="1"/>
  <c r="A7697" i="4"/>
  <c r="D7697" i="4" s="1"/>
  <c r="E7697" i="4" s="1"/>
  <c r="P7697" i="4" s="1"/>
  <c r="O7694" i="4"/>
  <c r="B7695" i="4"/>
  <c r="O7695" i="4" l="1"/>
  <c r="B7696" i="4"/>
  <c r="A7698" i="4"/>
  <c r="D7698" i="4" s="1"/>
  <c r="E7698" i="4" s="1"/>
  <c r="P7698" i="4" s="1"/>
  <c r="C7699" i="4"/>
  <c r="C7700" i="4" l="1"/>
  <c r="A7699" i="4"/>
  <c r="D7699" i="4" s="1"/>
  <c r="E7699" i="4" s="1"/>
  <c r="P7699" i="4" s="1"/>
  <c r="O7696" i="4"/>
  <c r="B7697" i="4"/>
  <c r="O7697" i="4" l="1"/>
  <c r="B7698" i="4"/>
  <c r="A7700" i="4"/>
  <c r="D7700" i="4" s="1"/>
  <c r="E7700" i="4" s="1"/>
  <c r="P7700" i="4" s="1"/>
  <c r="C7701" i="4"/>
  <c r="C7702" i="4" l="1"/>
  <c r="A7701" i="4"/>
  <c r="D7701" i="4" s="1"/>
  <c r="E7701" i="4" s="1"/>
  <c r="P7701" i="4" s="1"/>
  <c r="O7698" i="4"/>
  <c r="B7699" i="4"/>
  <c r="O7699" i="4" l="1"/>
  <c r="B7700" i="4"/>
  <c r="A7702" i="4"/>
  <c r="D7702" i="4" s="1"/>
  <c r="E7702" i="4" s="1"/>
  <c r="P7702" i="4" s="1"/>
  <c r="C7703" i="4"/>
  <c r="C7704" i="4" l="1"/>
  <c r="A7703" i="4"/>
  <c r="D7703" i="4" s="1"/>
  <c r="E7703" i="4" s="1"/>
  <c r="P7703" i="4" s="1"/>
  <c r="O7700" i="4"/>
  <c r="B7701" i="4"/>
  <c r="O7701" i="4" l="1"/>
  <c r="B7702" i="4"/>
  <c r="A7704" i="4"/>
  <c r="D7704" i="4" s="1"/>
  <c r="E7704" i="4" s="1"/>
  <c r="P7704" i="4" s="1"/>
  <c r="C7705" i="4"/>
  <c r="C7706" i="4" l="1"/>
  <c r="A7705" i="4"/>
  <c r="D7705" i="4" s="1"/>
  <c r="E7705" i="4" s="1"/>
  <c r="P7705" i="4" s="1"/>
  <c r="O7702" i="4"/>
  <c r="B7703" i="4"/>
  <c r="O7703" i="4" l="1"/>
  <c r="B7704" i="4"/>
  <c r="A7706" i="4"/>
  <c r="D7706" i="4" s="1"/>
  <c r="E7706" i="4" s="1"/>
  <c r="P7706" i="4" s="1"/>
  <c r="C7707" i="4"/>
  <c r="C7708" i="4" l="1"/>
  <c r="A7707" i="4"/>
  <c r="D7707" i="4" s="1"/>
  <c r="E7707" i="4" s="1"/>
  <c r="P7707" i="4" s="1"/>
  <c r="O7704" i="4"/>
  <c r="B7705" i="4"/>
  <c r="O7705" i="4" l="1"/>
  <c r="B7706" i="4"/>
  <c r="A7708" i="4"/>
  <c r="D7708" i="4" s="1"/>
  <c r="E7708" i="4" s="1"/>
  <c r="P7708" i="4" s="1"/>
  <c r="C7709" i="4"/>
  <c r="C7710" i="4" l="1"/>
  <c r="A7709" i="4"/>
  <c r="D7709" i="4" s="1"/>
  <c r="E7709" i="4" s="1"/>
  <c r="P7709" i="4" s="1"/>
  <c r="O7706" i="4"/>
  <c r="B7707" i="4"/>
  <c r="O7707" i="4" l="1"/>
  <c r="B7708" i="4"/>
  <c r="A7710" i="4"/>
  <c r="D7710" i="4" s="1"/>
  <c r="E7710" i="4" s="1"/>
  <c r="P7710" i="4" s="1"/>
  <c r="C7711" i="4"/>
  <c r="C7712" i="4" l="1"/>
  <c r="A7711" i="4"/>
  <c r="D7711" i="4" s="1"/>
  <c r="E7711" i="4" s="1"/>
  <c r="P7711" i="4" s="1"/>
  <c r="O7708" i="4"/>
  <c r="B7709" i="4"/>
  <c r="O7709" i="4" l="1"/>
  <c r="B7710" i="4"/>
  <c r="A7712" i="4"/>
  <c r="D7712" i="4" s="1"/>
  <c r="E7712" i="4" s="1"/>
  <c r="P7712" i="4" s="1"/>
  <c r="C7713" i="4"/>
  <c r="C7714" i="4" l="1"/>
  <c r="A7713" i="4"/>
  <c r="D7713" i="4" s="1"/>
  <c r="E7713" i="4" s="1"/>
  <c r="P7713" i="4" s="1"/>
  <c r="O7710" i="4"/>
  <c r="B7711" i="4"/>
  <c r="O7711" i="4" l="1"/>
  <c r="B7712" i="4"/>
  <c r="A7714" i="4"/>
  <c r="D7714" i="4" s="1"/>
  <c r="E7714" i="4" s="1"/>
  <c r="P7714" i="4" s="1"/>
  <c r="C7715" i="4"/>
  <c r="C7716" i="4" l="1"/>
  <c r="A7715" i="4"/>
  <c r="D7715" i="4" s="1"/>
  <c r="E7715" i="4" s="1"/>
  <c r="P7715" i="4" s="1"/>
  <c r="O7712" i="4"/>
  <c r="B7713" i="4"/>
  <c r="O7713" i="4" l="1"/>
  <c r="B7714" i="4"/>
  <c r="A7716" i="4"/>
  <c r="D7716" i="4" s="1"/>
  <c r="E7716" i="4" s="1"/>
  <c r="P7716" i="4" s="1"/>
  <c r="C7717" i="4"/>
  <c r="C7718" i="4" l="1"/>
  <c r="A7717" i="4"/>
  <c r="D7717" i="4" s="1"/>
  <c r="E7717" i="4" s="1"/>
  <c r="P7717" i="4" s="1"/>
  <c r="O7714" i="4"/>
  <c r="B7715" i="4"/>
  <c r="O7715" i="4" l="1"/>
  <c r="B7716" i="4"/>
  <c r="A7718" i="4"/>
  <c r="D7718" i="4" s="1"/>
  <c r="E7718" i="4" s="1"/>
  <c r="P7718" i="4" s="1"/>
  <c r="C7719" i="4"/>
  <c r="C7720" i="4" l="1"/>
  <c r="A7719" i="4"/>
  <c r="D7719" i="4" s="1"/>
  <c r="E7719" i="4" s="1"/>
  <c r="P7719" i="4" s="1"/>
  <c r="O7716" i="4"/>
  <c r="B7717" i="4"/>
  <c r="O7717" i="4" l="1"/>
  <c r="B7718" i="4"/>
  <c r="A7720" i="4"/>
  <c r="D7720" i="4" s="1"/>
  <c r="E7720" i="4" s="1"/>
  <c r="P7720" i="4" s="1"/>
  <c r="C7721" i="4"/>
  <c r="C7722" i="4" l="1"/>
  <c r="A7721" i="4"/>
  <c r="D7721" i="4" s="1"/>
  <c r="E7721" i="4" s="1"/>
  <c r="P7721" i="4" s="1"/>
  <c r="O7718" i="4"/>
  <c r="B7719" i="4"/>
  <c r="O7719" i="4" l="1"/>
  <c r="B7720" i="4"/>
  <c r="A7722" i="4"/>
  <c r="D7722" i="4" s="1"/>
  <c r="E7722" i="4" s="1"/>
  <c r="P7722" i="4" s="1"/>
  <c r="C7723" i="4"/>
  <c r="C7724" i="4" l="1"/>
  <c r="A7723" i="4"/>
  <c r="D7723" i="4" s="1"/>
  <c r="E7723" i="4" s="1"/>
  <c r="P7723" i="4" s="1"/>
  <c r="O7720" i="4"/>
  <c r="B7721" i="4"/>
  <c r="O7721" i="4" l="1"/>
  <c r="B7722" i="4"/>
  <c r="A7724" i="4"/>
  <c r="D7724" i="4" s="1"/>
  <c r="E7724" i="4" s="1"/>
  <c r="P7724" i="4" s="1"/>
  <c r="C7725" i="4"/>
  <c r="C7726" i="4" l="1"/>
  <c r="A7725" i="4"/>
  <c r="D7725" i="4" s="1"/>
  <c r="E7725" i="4" s="1"/>
  <c r="P7725" i="4" s="1"/>
  <c r="O7722" i="4"/>
  <c r="B7723" i="4"/>
  <c r="O7723" i="4" l="1"/>
  <c r="B7724" i="4"/>
  <c r="A7726" i="4"/>
  <c r="D7726" i="4" s="1"/>
  <c r="E7726" i="4" s="1"/>
  <c r="P7726" i="4" s="1"/>
  <c r="C7727" i="4"/>
  <c r="C7728" i="4" l="1"/>
  <c r="A7727" i="4"/>
  <c r="D7727" i="4" s="1"/>
  <c r="E7727" i="4" s="1"/>
  <c r="P7727" i="4" s="1"/>
  <c r="O7724" i="4"/>
  <c r="B7725" i="4"/>
  <c r="O7725" i="4" l="1"/>
  <c r="B7726" i="4"/>
  <c r="A7728" i="4"/>
  <c r="D7728" i="4" s="1"/>
  <c r="E7728" i="4" s="1"/>
  <c r="P7728" i="4" s="1"/>
  <c r="C7729" i="4"/>
  <c r="C7730" i="4" l="1"/>
  <c r="A7729" i="4"/>
  <c r="D7729" i="4" s="1"/>
  <c r="E7729" i="4" s="1"/>
  <c r="P7729" i="4" s="1"/>
  <c r="O7726" i="4"/>
  <c r="B7727" i="4"/>
  <c r="O7727" i="4" l="1"/>
  <c r="B7728" i="4"/>
  <c r="A7730" i="4"/>
  <c r="D7730" i="4" s="1"/>
  <c r="E7730" i="4" s="1"/>
  <c r="P7730" i="4" s="1"/>
  <c r="C7731" i="4"/>
  <c r="C7732" i="4" l="1"/>
  <c r="A7731" i="4"/>
  <c r="D7731" i="4" s="1"/>
  <c r="E7731" i="4" s="1"/>
  <c r="P7731" i="4" s="1"/>
  <c r="O7728" i="4"/>
  <c r="B7729" i="4"/>
  <c r="O7729" i="4" l="1"/>
  <c r="B7730" i="4"/>
  <c r="A7732" i="4"/>
  <c r="D7732" i="4" s="1"/>
  <c r="E7732" i="4" s="1"/>
  <c r="P7732" i="4" s="1"/>
  <c r="C7733" i="4"/>
  <c r="C7734" i="4" l="1"/>
  <c r="A7733" i="4"/>
  <c r="D7733" i="4" s="1"/>
  <c r="E7733" i="4" s="1"/>
  <c r="P7733" i="4" s="1"/>
  <c r="O7730" i="4"/>
  <c r="B7731" i="4"/>
  <c r="O7731" i="4" l="1"/>
  <c r="B7732" i="4"/>
  <c r="A7734" i="4"/>
  <c r="D7734" i="4" s="1"/>
  <c r="E7734" i="4" s="1"/>
  <c r="P7734" i="4" s="1"/>
  <c r="C7735" i="4"/>
  <c r="C7736" i="4" l="1"/>
  <c r="A7735" i="4"/>
  <c r="D7735" i="4" s="1"/>
  <c r="E7735" i="4" s="1"/>
  <c r="P7735" i="4" s="1"/>
  <c r="O7732" i="4"/>
  <c r="B7733" i="4"/>
  <c r="O7733" i="4" l="1"/>
  <c r="B7734" i="4"/>
  <c r="A7736" i="4"/>
  <c r="D7736" i="4" s="1"/>
  <c r="E7736" i="4" s="1"/>
  <c r="P7736" i="4" s="1"/>
  <c r="C7737" i="4"/>
  <c r="C7738" i="4" l="1"/>
  <c r="A7737" i="4"/>
  <c r="D7737" i="4" s="1"/>
  <c r="E7737" i="4" s="1"/>
  <c r="P7737" i="4" s="1"/>
  <c r="O7734" i="4"/>
  <c r="B7735" i="4"/>
  <c r="O7735" i="4" l="1"/>
  <c r="B7736" i="4"/>
  <c r="A7738" i="4"/>
  <c r="D7738" i="4" s="1"/>
  <c r="E7738" i="4" s="1"/>
  <c r="P7738" i="4" s="1"/>
  <c r="C7739" i="4"/>
  <c r="C7740" i="4" l="1"/>
  <c r="A7739" i="4"/>
  <c r="D7739" i="4" s="1"/>
  <c r="E7739" i="4" s="1"/>
  <c r="P7739" i="4" s="1"/>
  <c r="O7736" i="4"/>
  <c r="B7737" i="4"/>
  <c r="O7737" i="4" l="1"/>
  <c r="B7738" i="4"/>
  <c r="A7740" i="4"/>
  <c r="D7740" i="4" s="1"/>
  <c r="E7740" i="4" s="1"/>
  <c r="P7740" i="4" s="1"/>
  <c r="C7741" i="4"/>
  <c r="O7738" i="4" l="1"/>
  <c r="B7739" i="4"/>
  <c r="C7742" i="4"/>
  <c r="A7741" i="4"/>
  <c r="D7741" i="4" s="1"/>
  <c r="E7741" i="4" s="1"/>
  <c r="P7741" i="4" s="1"/>
  <c r="A7742" i="4" l="1"/>
  <c r="D7742" i="4" s="1"/>
  <c r="E7742" i="4" s="1"/>
  <c r="P7742" i="4" s="1"/>
  <c r="C7743" i="4"/>
  <c r="O7739" i="4"/>
  <c r="B7740" i="4"/>
  <c r="O7740" i="4" l="1"/>
  <c r="B7741" i="4"/>
  <c r="C7744" i="4"/>
  <c r="A7743" i="4"/>
  <c r="D7743" i="4" s="1"/>
  <c r="E7743" i="4" s="1"/>
  <c r="P7743" i="4" s="1"/>
  <c r="A7744" i="4" l="1"/>
  <c r="D7744" i="4" s="1"/>
  <c r="E7744" i="4" s="1"/>
  <c r="P7744" i="4" s="1"/>
  <c r="C7745" i="4"/>
  <c r="O7741" i="4"/>
  <c r="B7742" i="4"/>
  <c r="O7742" i="4" l="1"/>
  <c r="B7743" i="4"/>
  <c r="C7746" i="4"/>
  <c r="A7745" i="4"/>
  <c r="D7745" i="4" s="1"/>
  <c r="E7745" i="4" s="1"/>
  <c r="P7745" i="4" s="1"/>
  <c r="A7746" i="4" l="1"/>
  <c r="D7746" i="4" s="1"/>
  <c r="E7746" i="4" s="1"/>
  <c r="P7746" i="4" s="1"/>
  <c r="C7747" i="4"/>
  <c r="O7743" i="4"/>
  <c r="B7744" i="4"/>
  <c r="O7744" i="4" l="1"/>
  <c r="B7745" i="4"/>
  <c r="C7748" i="4"/>
  <c r="A7747" i="4"/>
  <c r="D7747" i="4" s="1"/>
  <c r="E7747" i="4" s="1"/>
  <c r="P7747" i="4" s="1"/>
  <c r="A7748" i="4" l="1"/>
  <c r="D7748" i="4" s="1"/>
  <c r="E7748" i="4" s="1"/>
  <c r="P7748" i="4" s="1"/>
  <c r="C7749" i="4"/>
  <c r="O7745" i="4"/>
  <c r="B7746" i="4"/>
  <c r="O7746" i="4" l="1"/>
  <c r="B7747" i="4"/>
  <c r="C7750" i="4"/>
  <c r="A7749" i="4"/>
  <c r="D7749" i="4" s="1"/>
  <c r="E7749" i="4" s="1"/>
  <c r="P7749" i="4" s="1"/>
  <c r="A7750" i="4" l="1"/>
  <c r="D7750" i="4" s="1"/>
  <c r="E7750" i="4" s="1"/>
  <c r="P7750" i="4" s="1"/>
  <c r="C7751" i="4"/>
  <c r="O7747" i="4"/>
  <c r="B7748" i="4"/>
  <c r="O7748" i="4" l="1"/>
  <c r="B7749" i="4"/>
  <c r="C7752" i="4"/>
  <c r="A7751" i="4"/>
  <c r="D7751" i="4" s="1"/>
  <c r="E7751" i="4" s="1"/>
  <c r="P7751" i="4" s="1"/>
  <c r="O7749" i="4" l="1"/>
  <c r="B7750" i="4"/>
  <c r="A7752" i="4"/>
  <c r="D7752" i="4" s="1"/>
  <c r="E7752" i="4" s="1"/>
  <c r="P7752" i="4" s="1"/>
  <c r="C7753" i="4"/>
  <c r="C7754" i="4" l="1"/>
  <c r="A7753" i="4"/>
  <c r="D7753" i="4" s="1"/>
  <c r="E7753" i="4" s="1"/>
  <c r="P7753" i="4" s="1"/>
  <c r="O7750" i="4"/>
  <c r="B7751" i="4"/>
  <c r="O7751" i="4" l="1"/>
  <c r="B7752" i="4"/>
  <c r="A7754" i="4"/>
  <c r="D7754" i="4" s="1"/>
  <c r="E7754" i="4" s="1"/>
  <c r="P7754" i="4" s="1"/>
  <c r="C7755" i="4"/>
  <c r="C7756" i="4" l="1"/>
  <c r="A7755" i="4"/>
  <c r="D7755" i="4" s="1"/>
  <c r="E7755" i="4" s="1"/>
  <c r="P7755" i="4" s="1"/>
  <c r="O7752" i="4"/>
  <c r="B7753" i="4"/>
  <c r="O7753" i="4" l="1"/>
  <c r="B7754" i="4"/>
  <c r="A7756" i="4"/>
  <c r="D7756" i="4" s="1"/>
  <c r="E7756" i="4" s="1"/>
  <c r="P7756" i="4" s="1"/>
  <c r="C7757" i="4"/>
  <c r="C7758" i="4" l="1"/>
  <c r="A7757" i="4"/>
  <c r="D7757" i="4" s="1"/>
  <c r="E7757" i="4" s="1"/>
  <c r="P7757" i="4" s="1"/>
  <c r="O7754" i="4"/>
  <c r="B7755" i="4"/>
  <c r="O7755" i="4" l="1"/>
  <c r="B7756" i="4"/>
  <c r="A7758" i="4"/>
  <c r="D7758" i="4" s="1"/>
  <c r="E7758" i="4" s="1"/>
  <c r="P7758" i="4" s="1"/>
  <c r="C7759" i="4"/>
  <c r="C7760" i="4" l="1"/>
  <c r="A7759" i="4"/>
  <c r="D7759" i="4" s="1"/>
  <c r="E7759" i="4" s="1"/>
  <c r="P7759" i="4" s="1"/>
  <c r="O7756" i="4"/>
  <c r="B7757" i="4"/>
  <c r="O7757" i="4" l="1"/>
  <c r="B7758" i="4"/>
  <c r="A7760" i="4"/>
  <c r="D7760" i="4" s="1"/>
  <c r="E7760" i="4" s="1"/>
  <c r="P7760" i="4" s="1"/>
  <c r="C7761" i="4"/>
  <c r="C7762" i="4" l="1"/>
  <c r="A7761" i="4"/>
  <c r="D7761" i="4" s="1"/>
  <c r="E7761" i="4" s="1"/>
  <c r="P7761" i="4" s="1"/>
  <c r="O7758" i="4"/>
  <c r="B7759" i="4"/>
  <c r="O7759" i="4" l="1"/>
  <c r="B7760" i="4"/>
  <c r="A7762" i="4"/>
  <c r="D7762" i="4" s="1"/>
  <c r="E7762" i="4" s="1"/>
  <c r="P7762" i="4" s="1"/>
  <c r="C7763" i="4"/>
  <c r="C7764" i="4" l="1"/>
  <c r="A7763" i="4"/>
  <c r="D7763" i="4" s="1"/>
  <c r="E7763" i="4" s="1"/>
  <c r="P7763" i="4" s="1"/>
  <c r="O7760" i="4"/>
  <c r="B7761" i="4"/>
  <c r="O7761" i="4" l="1"/>
  <c r="B7762" i="4"/>
  <c r="A7764" i="4"/>
  <c r="D7764" i="4" s="1"/>
  <c r="E7764" i="4" s="1"/>
  <c r="P7764" i="4" s="1"/>
  <c r="C7765" i="4"/>
  <c r="C7766" i="4" l="1"/>
  <c r="A7765" i="4"/>
  <c r="D7765" i="4" s="1"/>
  <c r="E7765" i="4" s="1"/>
  <c r="P7765" i="4" s="1"/>
  <c r="O7762" i="4"/>
  <c r="B7763" i="4"/>
  <c r="O7763" i="4" l="1"/>
  <c r="B7764" i="4"/>
  <c r="A7766" i="4"/>
  <c r="D7766" i="4" s="1"/>
  <c r="E7766" i="4" s="1"/>
  <c r="P7766" i="4" s="1"/>
  <c r="C7767" i="4"/>
  <c r="C7768" i="4" l="1"/>
  <c r="A7767" i="4"/>
  <c r="D7767" i="4" s="1"/>
  <c r="E7767" i="4" s="1"/>
  <c r="P7767" i="4" s="1"/>
  <c r="O7764" i="4"/>
  <c r="B7765" i="4"/>
  <c r="O7765" i="4" l="1"/>
  <c r="B7766" i="4"/>
  <c r="A7768" i="4"/>
  <c r="D7768" i="4" s="1"/>
  <c r="E7768" i="4" s="1"/>
  <c r="P7768" i="4" s="1"/>
  <c r="C7769" i="4"/>
  <c r="C7770" i="4" l="1"/>
  <c r="A7769" i="4"/>
  <c r="D7769" i="4" s="1"/>
  <c r="E7769" i="4" s="1"/>
  <c r="P7769" i="4" s="1"/>
  <c r="O7766" i="4"/>
  <c r="B7767" i="4"/>
  <c r="O7767" i="4" l="1"/>
  <c r="B7768" i="4"/>
  <c r="A7770" i="4"/>
  <c r="D7770" i="4" s="1"/>
  <c r="E7770" i="4" s="1"/>
  <c r="P7770" i="4" s="1"/>
  <c r="C7771" i="4"/>
  <c r="C7772" i="4" l="1"/>
  <c r="A7771" i="4"/>
  <c r="D7771" i="4" s="1"/>
  <c r="E7771" i="4" s="1"/>
  <c r="P7771" i="4" s="1"/>
  <c r="O7768" i="4"/>
  <c r="B7769" i="4"/>
  <c r="O7769" i="4" l="1"/>
  <c r="B7770" i="4"/>
  <c r="A7772" i="4"/>
  <c r="D7772" i="4" s="1"/>
  <c r="E7772" i="4" s="1"/>
  <c r="P7772" i="4" s="1"/>
  <c r="C7773" i="4"/>
  <c r="C7774" i="4" l="1"/>
  <c r="A7773" i="4"/>
  <c r="D7773" i="4" s="1"/>
  <c r="E7773" i="4" s="1"/>
  <c r="P7773" i="4" s="1"/>
  <c r="O7770" i="4"/>
  <c r="B7771" i="4"/>
  <c r="O7771" i="4" l="1"/>
  <c r="B7772" i="4"/>
  <c r="A7774" i="4"/>
  <c r="D7774" i="4" s="1"/>
  <c r="E7774" i="4" s="1"/>
  <c r="P7774" i="4" s="1"/>
  <c r="C7775" i="4"/>
  <c r="C7776" i="4" l="1"/>
  <c r="A7775" i="4"/>
  <c r="D7775" i="4" s="1"/>
  <c r="E7775" i="4" s="1"/>
  <c r="P7775" i="4" s="1"/>
  <c r="O7772" i="4"/>
  <c r="B7773" i="4"/>
  <c r="O7773" i="4" l="1"/>
  <c r="B7774" i="4"/>
  <c r="A7776" i="4"/>
  <c r="D7776" i="4" s="1"/>
  <c r="E7776" i="4" s="1"/>
  <c r="P7776" i="4" s="1"/>
  <c r="C7777" i="4"/>
  <c r="C7778" i="4" l="1"/>
  <c r="A7777" i="4"/>
  <c r="D7777" i="4" s="1"/>
  <c r="E7777" i="4" s="1"/>
  <c r="P7777" i="4" s="1"/>
  <c r="O7774" i="4"/>
  <c r="B7775" i="4"/>
  <c r="O7775" i="4" l="1"/>
  <c r="B7776" i="4"/>
  <c r="A7778" i="4"/>
  <c r="D7778" i="4" s="1"/>
  <c r="E7778" i="4" s="1"/>
  <c r="P7778" i="4" s="1"/>
  <c r="C7779" i="4"/>
  <c r="C7780" i="4" l="1"/>
  <c r="A7779" i="4"/>
  <c r="D7779" i="4" s="1"/>
  <c r="E7779" i="4" s="1"/>
  <c r="P7779" i="4" s="1"/>
  <c r="O7776" i="4"/>
  <c r="B7777" i="4"/>
  <c r="O7777" i="4" l="1"/>
  <c r="B7778" i="4"/>
  <c r="A7780" i="4"/>
  <c r="D7780" i="4" s="1"/>
  <c r="E7780" i="4" s="1"/>
  <c r="P7780" i="4" s="1"/>
  <c r="C7781" i="4"/>
  <c r="C7782" i="4" l="1"/>
  <c r="A7781" i="4"/>
  <c r="D7781" i="4" s="1"/>
  <c r="E7781" i="4" s="1"/>
  <c r="P7781" i="4" s="1"/>
  <c r="O7778" i="4"/>
  <c r="B7779" i="4"/>
  <c r="O7779" i="4" l="1"/>
  <c r="B7780" i="4"/>
  <c r="A7782" i="4"/>
  <c r="D7782" i="4" s="1"/>
  <c r="E7782" i="4" s="1"/>
  <c r="P7782" i="4" s="1"/>
  <c r="C7783" i="4"/>
  <c r="C7784" i="4" l="1"/>
  <c r="A7783" i="4"/>
  <c r="D7783" i="4" s="1"/>
  <c r="E7783" i="4" s="1"/>
  <c r="P7783" i="4" s="1"/>
  <c r="O7780" i="4"/>
  <c r="B7781" i="4"/>
  <c r="O7781" i="4" l="1"/>
  <c r="B7782" i="4"/>
  <c r="A7784" i="4"/>
  <c r="D7784" i="4" s="1"/>
  <c r="E7784" i="4" s="1"/>
  <c r="P7784" i="4" s="1"/>
  <c r="C7785" i="4"/>
  <c r="C7786" i="4" l="1"/>
  <c r="A7785" i="4"/>
  <c r="D7785" i="4" s="1"/>
  <c r="E7785" i="4" s="1"/>
  <c r="P7785" i="4" s="1"/>
  <c r="O7782" i="4"/>
  <c r="B7783" i="4"/>
  <c r="O7783" i="4" l="1"/>
  <c r="B7784" i="4"/>
  <c r="A7786" i="4"/>
  <c r="D7786" i="4" s="1"/>
  <c r="E7786" i="4" s="1"/>
  <c r="P7786" i="4" s="1"/>
  <c r="C7787" i="4"/>
  <c r="C7788" i="4" l="1"/>
  <c r="A7787" i="4"/>
  <c r="D7787" i="4" s="1"/>
  <c r="E7787" i="4" s="1"/>
  <c r="P7787" i="4" s="1"/>
  <c r="O7784" i="4"/>
  <c r="B7785" i="4"/>
  <c r="O7785" i="4" l="1"/>
  <c r="B7786" i="4"/>
  <c r="A7788" i="4"/>
  <c r="D7788" i="4" s="1"/>
  <c r="E7788" i="4" s="1"/>
  <c r="P7788" i="4" s="1"/>
  <c r="C7789" i="4"/>
  <c r="C7790" i="4" l="1"/>
  <c r="A7789" i="4"/>
  <c r="D7789" i="4" s="1"/>
  <c r="E7789" i="4" s="1"/>
  <c r="P7789" i="4" s="1"/>
  <c r="O7786" i="4"/>
  <c r="B7787" i="4"/>
  <c r="O7787" i="4" l="1"/>
  <c r="B7788" i="4"/>
  <c r="A7790" i="4"/>
  <c r="D7790" i="4" s="1"/>
  <c r="E7790" i="4" s="1"/>
  <c r="P7790" i="4" s="1"/>
  <c r="C7791" i="4"/>
  <c r="C7792" i="4" l="1"/>
  <c r="A7791" i="4"/>
  <c r="D7791" i="4" s="1"/>
  <c r="E7791" i="4" s="1"/>
  <c r="P7791" i="4" s="1"/>
  <c r="O7788" i="4"/>
  <c r="B7789" i="4"/>
  <c r="O7789" i="4" l="1"/>
  <c r="B7790" i="4"/>
  <c r="A7792" i="4"/>
  <c r="D7792" i="4" s="1"/>
  <c r="E7792" i="4" s="1"/>
  <c r="P7792" i="4" s="1"/>
  <c r="C7793" i="4"/>
  <c r="C7794" i="4" l="1"/>
  <c r="A7793" i="4"/>
  <c r="D7793" i="4" s="1"/>
  <c r="E7793" i="4" s="1"/>
  <c r="P7793" i="4" s="1"/>
  <c r="O7790" i="4"/>
  <c r="B7791" i="4"/>
  <c r="O7791" i="4" l="1"/>
  <c r="B7792" i="4"/>
  <c r="A7794" i="4"/>
  <c r="D7794" i="4" s="1"/>
  <c r="E7794" i="4" s="1"/>
  <c r="P7794" i="4" s="1"/>
  <c r="C7795" i="4"/>
  <c r="C7796" i="4" l="1"/>
  <c r="A7795" i="4"/>
  <c r="D7795" i="4" s="1"/>
  <c r="E7795" i="4" s="1"/>
  <c r="P7795" i="4" s="1"/>
  <c r="O7792" i="4"/>
  <c r="B7793" i="4"/>
  <c r="O7793" i="4" l="1"/>
  <c r="B7794" i="4"/>
  <c r="A7796" i="4"/>
  <c r="D7796" i="4" s="1"/>
  <c r="E7796" i="4" s="1"/>
  <c r="P7796" i="4" s="1"/>
  <c r="C7797" i="4"/>
  <c r="C7798" i="4" l="1"/>
  <c r="A7797" i="4"/>
  <c r="D7797" i="4" s="1"/>
  <c r="E7797" i="4" s="1"/>
  <c r="P7797" i="4" s="1"/>
  <c r="O7794" i="4"/>
  <c r="B7795" i="4"/>
  <c r="O7795" i="4" l="1"/>
  <c r="B7796" i="4"/>
  <c r="A7798" i="4"/>
  <c r="D7798" i="4" s="1"/>
  <c r="E7798" i="4" s="1"/>
  <c r="P7798" i="4" s="1"/>
  <c r="C7799" i="4"/>
  <c r="C7800" i="4" l="1"/>
  <c r="A7799" i="4"/>
  <c r="D7799" i="4" s="1"/>
  <c r="E7799" i="4" s="1"/>
  <c r="P7799" i="4" s="1"/>
  <c r="O7796" i="4"/>
  <c r="B7797" i="4"/>
  <c r="O7797" i="4" l="1"/>
  <c r="B7798" i="4"/>
  <c r="A7800" i="4"/>
  <c r="D7800" i="4" s="1"/>
  <c r="E7800" i="4" s="1"/>
  <c r="P7800" i="4" s="1"/>
  <c r="C7801" i="4"/>
  <c r="C7802" i="4" l="1"/>
  <c r="A7801" i="4"/>
  <c r="D7801" i="4" s="1"/>
  <c r="E7801" i="4" s="1"/>
  <c r="P7801" i="4" s="1"/>
  <c r="O7798" i="4"/>
  <c r="B7799" i="4"/>
  <c r="O7799" i="4" l="1"/>
  <c r="B7800" i="4"/>
  <c r="A7802" i="4"/>
  <c r="D7802" i="4" s="1"/>
  <c r="E7802" i="4" s="1"/>
  <c r="P7802" i="4" s="1"/>
  <c r="C7803" i="4"/>
  <c r="C7804" i="4" l="1"/>
  <c r="A7803" i="4"/>
  <c r="D7803" i="4" s="1"/>
  <c r="E7803" i="4" s="1"/>
  <c r="P7803" i="4" s="1"/>
  <c r="O7800" i="4"/>
  <c r="B7801" i="4"/>
  <c r="O7801" i="4" l="1"/>
  <c r="B7802" i="4"/>
  <c r="A7804" i="4"/>
  <c r="D7804" i="4" s="1"/>
  <c r="E7804" i="4" s="1"/>
  <c r="P7804" i="4" s="1"/>
  <c r="C7805" i="4"/>
  <c r="C7806" i="4" l="1"/>
  <c r="A7805" i="4"/>
  <c r="D7805" i="4" s="1"/>
  <c r="E7805" i="4" s="1"/>
  <c r="P7805" i="4" s="1"/>
  <c r="O7802" i="4"/>
  <c r="B7803" i="4"/>
  <c r="O7803" i="4" l="1"/>
  <c r="B7804" i="4"/>
  <c r="A7806" i="4"/>
  <c r="D7806" i="4" s="1"/>
  <c r="E7806" i="4" s="1"/>
  <c r="P7806" i="4" s="1"/>
  <c r="C7807" i="4"/>
  <c r="C7808" i="4" l="1"/>
  <c r="A7807" i="4"/>
  <c r="D7807" i="4" s="1"/>
  <c r="E7807" i="4" s="1"/>
  <c r="P7807" i="4" s="1"/>
  <c r="O7804" i="4"/>
  <c r="B7805" i="4"/>
  <c r="O7805" i="4" l="1"/>
  <c r="B7806" i="4"/>
  <c r="A7808" i="4"/>
  <c r="D7808" i="4" s="1"/>
  <c r="E7808" i="4" s="1"/>
  <c r="P7808" i="4" s="1"/>
  <c r="C7809" i="4"/>
  <c r="C7810" i="4" l="1"/>
  <c r="A7809" i="4"/>
  <c r="D7809" i="4" s="1"/>
  <c r="E7809" i="4" s="1"/>
  <c r="P7809" i="4" s="1"/>
  <c r="O7806" i="4"/>
  <c r="B7807" i="4"/>
  <c r="O7807" i="4" l="1"/>
  <c r="B7808" i="4"/>
  <c r="A7810" i="4"/>
  <c r="D7810" i="4" s="1"/>
  <c r="E7810" i="4" s="1"/>
  <c r="P7810" i="4" s="1"/>
  <c r="C7811" i="4"/>
  <c r="C7812" i="4" l="1"/>
  <c r="A7811" i="4"/>
  <c r="D7811" i="4" s="1"/>
  <c r="E7811" i="4" s="1"/>
  <c r="P7811" i="4" s="1"/>
  <c r="O7808" i="4"/>
  <c r="B7809" i="4"/>
  <c r="O7809" i="4" l="1"/>
  <c r="B7810" i="4"/>
  <c r="A7812" i="4"/>
  <c r="D7812" i="4" s="1"/>
  <c r="E7812" i="4" s="1"/>
  <c r="P7812" i="4" s="1"/>
  <c r="C7813" i="4"/>
  <c r="C7814" i="4" l="1"/>
  <c r="A7813" i="4"/>
  <c r="D7813" i="4" s="1"/>
  <c r="E7813" i="4" s="1"/>
  <c r="P7813" i="4" s="1"/>
  <c r="O7810" i="4"/>
  <c r="B7811" i="4"/>
  <c r="O7811" i="4" l="1"/>
  <c r="B7812" i="4"/>
  <c r="A7814" i="4"/>
  <c r="D7814" i="4" s="1"/>
  <c r="E7814" i="4" s="1"/>
  <c r="P7814" i="4" s="1"/>
  <c r="C7815" i="4"/>
  <c r="C7816" i="4" l="1"/>
  <c r="A7815" i="4"/>
  <c r="D7815" i="4" s="1"/>
  <c r="E7815" i="4" s="1"/>
  <c r="P7815" i="4" s="1"/>
  <c r="O7812" i="4"/>
  <c r="B7813" i="4"/>
  <c r="O7813" i="4" l="1"/>
  <c r="B7814" i="4"/>
  <c r="A7816" i="4"/>
  <c r="D7816" i="4" s="1"/>
  <c r="E7816" i="4" s="1"/>
  <c r="P7816" i="4" s="1"/>
  <c r="C7817" i="4"/>
  <c r="C7818" i="4" l="1"/>
  <c r="A7817" i="4"/>
  <c r="D7817" i="4" s="1"/>
  <c r="E7817" i="4" s="1"/>
  <c r="P7817" i="4" s="1"/>
  <c r="O7814" i="4"/>
  <c r="B7815" i="4"/>
  <c r="O7815" i="4" l="1"/>
  <c r="B7816" i="4"/>
  <c r="A7818" i="4"/>
  <c r="D7818" i="4" s="1"/>
  <c r="E7818" i="4" s="1"/>
  <c r="P7818" i="4" s="1"/>
  <c r="C7819" i="4"/>
  <c r="C7820" i="4" l="1"/>
  <c r="A7819" i="4"/>
  <c r="D7819" i="4" s="1"/>
  <c r="E7819" i="4" s="1"/>
  <c r="P7819" i="4" s="1"/>
  <c r="O7816" i="4"/>
  <c r="B7817" i="4"/>
  <c r="O7817" i="4" l="1"/>
  <c r="B7818" i="4"/>
  <c r="A7820" i="4"/>
  <c r="D7820" i="4" s="1"/>
  <c r="E7820" i="4" s="1"/>
  <c r="P7820" i="4" s="1"/>
  <c r="C7821" i="4"/>
  <c r="C7822" i="4" l="1"/>
  <c r="A7821" i="4"/>
  <c r="D7821" i="4" s="1"/>
  <c r="E7821" i="4" s="1"/>
  <c r="P7821" i="4" s="1"/>
  <c r="O7818" i="4"/>
  <c r="B7819" i="4"/>
  <c r="O7819" i="4" l="1"/>
  <c r="B7820" i="4"/>
  <c r="A7822" i="4"/>
  <c r="D7822" i="4" s="1"/>
  <c r="E7822" i="4" s="1"/>
  <c r="P7822" i="4" s="1"/>
  <c r="C7823" i="4"/>
  <c r="C7824" i="4" l="1"/>
  <c r="A7823" i="4"/>
  <c r="D7823" i="4" s="1"/>
  <c r="E7823" i="4" s="1"/>
  <c r="P7823" i="4" s="1"/>
  <c r="O7820" i="4"/>
  <c r="B7821" i="4"/>
  <c r="O7821" i="4" l="1"/>
  <c r="B7822" i="4"/>
  <c r="A7824" i="4"/>
  <c r="D7824" i="4" s="1"/>
  <c r="E7824" i="4" s="1"/>
  <c r="P7824" i="4" s="1"/>
  <c r="C7825" i="4"/>
  <c r="C7826" i="4" l="1"/>
  <c r="A7825" i="4"/>
  <c r="D7825" i="4" s="1"/>
  <c r="E7825" i="4" s="1"/>
  <c r="P7825" i="4" s="1"/>
  <c r="O7822" i="4"/>
  <c r="B7823" i="4"/>
  <c r="O7823" i="4" l="1"/>
  <c r="B7824" i="4"/>
  <c r="A7826" i="4"/>
  <c r="D7826" i="4" s="1"/>
  <c r="E7826" i="4" s="1"/>
  <c r="P7826" i="4" s="1"/>
  <c r="C7827" i="4"/>
  <c r="O7824" i="4" l="1"/>
  <c r="B7825" i="4"/>
  <c r="C7828" i="4"/>
  <c r="A7827" i="4"/>
  <c r="D7827" i="4" s="1"/>
  <c r="E7827" i="4" s="1"/>
  <c r="P7827" i="4" s="1"/>
  <c r="A7828" i="4" l="1"/>
  <c r="D7828" i="4" s="1"/>
  <c r="E7828" i="4" s="1"/>
  <c r="P7828" i="4" s="1"/>
  <c r="C7829" i="4"/>
  <c r="O7825" i="4"/>
  <c r="B7826" i="4"/>
  <c r="O7826" i="4" l="1"/>
  <c r="B7827" i="4"/>
  <c r="C7830" i="4"/>
  <c r="A7829" i="4"/>
  <c r="D7829" i="4" s="1"/>
  <c r="E7829" i="4" s="1"/>
  <c r="P7829" i="4" s="1"/>
  <c r="A7830" i="4" l="1"/>
  <c r="D7830" i="4" s="1"/>
  <c r="E7830" i="4" s="1"/>
  <c r="P7830" i="4" s="1"/>
  <c r="C7831" i="4"/>
  <c r="O7827" i="4"/>
  <c r="B7828" i="4"/>
  <c r="O7828" i="4" l="1"/>
  <c r="B7829" i="4"/>
  <c r="C7832" i="4"/>
  <c r="A7831" i="4"/>
  <c r="D7831" i="4" s="1"/>
  <c r="E7831" i="4" s="1"/>
  <c r="P7831" i="4" s="1"/>
  <c r="A7832" i="4" l="1"/>
  <c r="D7832" i="4" s="1"/>
  <c r="E7832" i="4" s="1"/>
  <c r="P7832" i="4" s="1"/>
  <c r="C7833" i="4"/>
  <c r="O7829" i="4"/>
  <c r="B7830" i="4"/>
  <c r="O7830" i="4" l="1"/>
  <c r="B7831" i="4"/>
  <c r="C7834" i="4"/>
  <c r="A7833" i="4"/>
  <c r="D7833" i="4" s="1"/>
  <c r="E7833" i="4" s="1"/>
  <c r="P7833" i="4" s="1"/>
  <c r="A7834" i="4" l="1"/>
  <c r="D7834" i="4" s="1"/>
  <c r="E7834" i="4" s="1"/>
  <c r="P7834" i="4" s="1"/>
  <c r="C7835" i="4"/>
  <c r="O7831" i="4"/>
  <c r="B7832" i="4"/>
  <c r="O7832" i="4" l="1"/>
  <c r="B7833" i="4"/>
  <c r="C7836" i="4"/>
  <c r="A7835" i="4"/>
  <c r="D7835" i="4" s="1"/>
  <c r="E7835" i="4" s="1"/>
  <c r="P7835" i="4" s="1"/>
  <c r="A7836" i="4" l="1"/>
  <c r="D7836" i="4" s="1"/>
  <c r="E7836" i="4" s="1"/>
  <c r="P7836" i="4" s="1"/>
  <c r="C7837" i="4"/>
  <c r="O7833" i="4"/>
  <c r="B7834" i="4"/>
  <c r="O7834" i="4" l="1"/>
  <c r="B7835" i="4"/>
  <c r="C7838" i="4"/>
  <c r="A7837" i="4"/>
  <c r="D7837" i="4" s="1"/>
  <c r="E7837" i="4" s="1"/>
  <c r="P7837" i="4" s="1"/>
  <c r="A7838" i="4" l="1"/>
  <c r="D7838" i="4" s="1"/>
  <c r="E7838" i="4" s="1"/>
  <c r="P7838" i="4" s="1"/>
  <c r="C7839" i="4"/>
  <c r="O7835" i="4"/>
  <c r="B7836" i="4"/>
  <c r="O7836" i="4" l="1"/>
  <c r="B7837" i="4"/>
  <c r="C7840" i="4"/>
  <c r="A7839" i="4"/>
  <c r="D7839" i="4" s="1"/>
  <c r="E7839" i="4" s="1"/>
  <c r="P7839" i="4" s="1"/>
  <c r="A7840" i="4" l="1"/>
  <c r="D7840" i="4" s="1"/>
  <c r="E7840" i="4" s="1"/>
  <c r="P7840" i="4" s="1"/>
  <c r="C7841" i="4"/>
  <c r="O7837" i="4"/>
  <c r="B7838" i="4"/>
  <c r="O7838" i="4" l="1"/>
  <c r="B7839" i="4"/>
  <c r="C7842" i="4"/>
  <c r="A7841" i="4"/>
  <c r="D7841" i="4" s="1"/>
  <c r="E7841" i="4" s="1"/>
  <c r="P7841" i="4" s="1"/>
  <c r="A7842" i="4" l="1"/>
  <c r="D7842" i="4" s="1"/>
  <c r="E7842" i="4" s="1"/>
  <c r="P7842" i="4" s="1"/>
  <c r="C7843" i="4"/>
  <c r="O7839" i="4"/>
  <c r="B7840" i="4"/>
  <c r="O7840" i="4" l="1"/>
  <c r="B7841" i="4"/>
  <c r="C7844" i="4"/>
  <c r="A7843" i="4"/>
  <c r="D7843" i="4" s="1"/>
  <c r="E7843" i="4" s="1"/>
  <c r="P7843" i="4" s="1"/>
  <c r="O7841" i="4" l="1"/>
  <c r="B7842" i="4"/>
  <c r="A7844" i="4"/>
  <c r="D7844" i="4" s="1"/>
  <c r="E7844" i="4" s="1"/>
  <c r="P7844" i="4" s="1"/>
  <c r="C7845" i="4"/>
  <c r="C7846" i="4" l="1"/>
  <c r="A7845" i="4"/>
  <c r="D7845" i="4" s="1"/>
  <c r="E7845" i="4" s="1"/>
  <c r="P7845" i="4" s="1"/>
  <c r="O7842" i="4"/>
  <c r="B7843" i="4"/>
  <c r="O7843" i="4" l="1"/>
  <c r="B7844" i="4"/>
  <c r="A7846" i="4"/>
  <c r="D7846" i="4" s="1"/>
  <c r="E7846" i="4" s="1"/>
  <c r="P7846" i="4" s="1"/>
  <c r="C7847" i="4"/>
  <c r="C7848" i="4" l="1"/>
  <c r="A7847" i="4"/>
  <c r="D7847" i="4" s="1"/>
  <c r="E7847" i="4" s="1"/>
  <c r="P7847" i="4" s="1"/>
  <c r="O7844" i="4"/>
  <c r="B7845" i="4"/>
  <c r="O7845" i="4" l="1"/>
  <c r="B7846" i="4"/>
  <c r="A7848" i="4"/>
  <c r="D7848" i="4" s="1"/>
  <c r="E7848" i="4" s="1"/>
  <c r="P7848" i="4" s="1"/>
  <c r="C7849" i="4"/>
  <c r="C7850" i="4" l="1"/>
  <c r="A7849" i="4"/>
  <c r="D7849" i="4" s="1"/>
  <c r="E7849" i="4" s="1"/>
  <c r="P7849" i="4" s="1"/>
  <c r="O7846" i="4"/>
  <c r="B7847" i="4"/>
  <c r="O7847" i="4" l="1"/>
  <c r="B7848" i="4"/>
  <c r="A7850" i="4"/>
  <c r="D7850" i="4" s="1"/>
  <c r="E7850" i="4" s="1"/>
  <c r="P7850" i="4" s="1"/>
  <c r="C7851" i="4"/>
  <c r="C7852" i="4" l="1"/>
  <c r="A7851" i="4"/>
  <c r="D7851" i="4" s="1"/>
  <c r="E7851" i="4" s="1"/>
  <c r="P7851" i="4" s="1"/>
  <c r="O7848" i="4"/>
  <c r="B7849" i="4"/>
  <c r="O7849" i="4" l="1"/>
  <c r="B7850" i="4"/>
  <c r="A7852" i="4"/>
  <c r="D7852" i="4" s="1"/>
  <c r="E7852" i="4" s="1"/>
  <c r="P7852" i="4" s="1"/>
  <c r="C7853" i="4"/>
  <c r="C7854" i="4" l="1"/>
  <c r="A7853" i="4"/>
  <c r="D7853" i="4" s="1"/>
  <c r="E7853" i="4" s="1"/>
  <c r="P7853" i="4" s="1"/>
  <c r="O7850" i="4"/>
  <c r="B7851" i="4"/>
  <c r="O7851" i="4" l="1"/>
  <c r="B7852" i="4"/>
  <c r="A7854" i="4"/>
  <c r="D7854" i="4" s="1"/>
  <c r="E7854" i="4" s="1"/>
  <c r="P7854" i="4" s="1"/>
  <c r="C7855" i="4"/>
  <c r="C7856" i="4" l="1"/>
  <c r="A7855" i="4"/>
  <c r="D7855" i="4" s="1"/>
  <c r="E7855" i="4" s="1"/>
  <c r="P7855" i="4" s="1"/>
  <c r="O7852" i="4"/>
  <c r="B7853" i="4"/>
  <c r="O7853" i="4" l="1"/>
  <c r="B7854" i="4"/>
  <c r="A7856" i="4"/>
  <c r="D7856" i="4" s="1"/>
  <c r="E7856" i="4" s="1"/>
  <c r="P7856" i="4" s="1"/>
  <c r="C7857" i="4"/>
  <c r="C7858" i="4" l="1"/>
  <c r="A7857" i="4"/>
  <c r="D7857" i="4" s="1"/>
  <c r="E7857" i="4" s="1"/>
  <c r="P7857" i="4" s="1"/>
  <c r="O7854" i="4"/>
  <c r="B7855" i="4"/>
  <c r="O7855" i="4" l="1"/>
  <c r="B7856" i="4"/>
  <c r="A7858" i="4"/>
  <c r="D7858" i="4" s="1"/>
  <c r="E7858" i="4" s="1"/>
  <c r="P7858" i="4" s="1"/>
  <c r="C7859" i="4"/>
  <c r="C7860" i="4" l="1"/>
  <c r="A7859" i="4"/>
  <c r="D7859" i="4" s="1"/>
  <c r="E7859" i="4" s="1"/>
  <c r="P7859" i="4" s="1"/>
  <c r="O7856" i="4"/>
  <c r="B7857" i="4"/>
  <c r="O7857" i="4" l="1"/>
  <c r="B7858" i="4"/>
  <c r="A7860" i="4"/>
  <c r="D7860" i="4" s="1"/>
  <c r="E7860" i="4" s="1"/>
  <c r="P7860" i="4" s="1"/>
  <c r="C7861" i="4"/>
  <c r="C7862" i="4" l="1"/>
  <c r="A7861" i="4"/>
  <c r="D7861" i="4" s="1"/>
  <c r="E7861" i="4" s="1"/>
  <c r="P7861" i="4" s="1"/>
  <c r="O7858" i="4"/>
  <c r="B7859" i="4"/>
  <c r="O7859" i="4" l="1"/>
  <c r="B7860" i="4"/>
  <c r="A7862" i="4"/>
  <c r="D7862" i="4" s="1"/>
  <c r="E7862" i="4" s="1"/>
  <c r="P7862" i="4" s="1"/>
  <c r="C7863" i="4"/>
  <c r="C7864" i="4" l="1"/>
  <c r="A7863" i="4"/>
  <c r="D7863" i="4" s="1"/>
  <c r="E7863" i="4" s="1"/>
  <c r="P7863" i="4" s="1"/>
  <c r="O7860" i="4"/>
  <c r="B7861" i="4"/>
  <c r="O7861" i="4" l="1"/>
  <c r="B7862" i="4"/>
  <c r="A7864" i="4"/>
  <c r="D7864" i="4" s="1"/>
  <c r="E7864" i="4" s="1"/>
  <c r="P7864" i="4" s="1"/>
  <c r="C7865" i="4"/>
  <c r="C7866" i="4" l="1"/>
  <c r="A7865" i="4"/>
  <c r="D7865" i="4" s="1"/>
  <c r="E7865" i="4" s="1"/>
  <c r="P7865" i="4" s="1"/>
  <c r="O7862" i="4"/>
  <c r="B7863" i="4"/>
  <c r="O7863" i="4" l="1"/>
  <c r="B7864" i="4"/>
  <c r="A7866" i="4"/>
  <c r="D7866" i="4" s="1"/>
  <c r="E7866" i="4" s="1"/>
  <c r="P7866" i="4" s="1"/>
  <c r="C7867" i="4"/>
  <c r="C7868" i="4" l="1"/>
  <c r="A7867" i="4"/>
  <c r="D7867" i="4" s="1"/>
  <c r="E7867" i="4" s="1"/>
  <c r="P7867" i="4" s="1"/>
  <c r="O7864" i="4"/>
  <c r="B7865" i="4"/>
  <c r="O7865" i="4" l="1"/>
  <c r="B7866" i="4"/>
  <c r="A7868" i="4"/>
  <c r="D7868" i="4" s="1"/>
  <c r="E7868" i="4" s="1"/>
  <c r="P7868" i="4" s="1"/>
  <c r="C7869" i="4"/>
  <c r="C7870" i="4" l="1"/>
  <c r="A7869" i="4"/>
  <c r="D7869" i="4" s="1"/>
  <c r="E7869" i="4" s="1"/>
  <c r="P7869" i="4" s="1"/>
  <c r="O7866" i="4"/>
  <c r="B7867" i="4"/>
  <c r="O7867" i="4" l="1"/>
  <c r="B7868" i="4"/>
  <c r="A7870" i="4"/>
  <c r="D7870" i="4" s="1"/>
  <c r="E7870" i="4" s="1"/>
  <c r="P7870" i="4" s="1"/>
  <c r="C7871" i="4"/>
  <c r="C7872" i="4" l="1"/>
  <c r="A7871" i="4"/>
  <c r="D7871" i="4" s="1"/>
  <c r="E7871" i="4" s="1"/>
  <c r="P7871" i="4" s="1"/>
  <c r="O7868" i="4"/>
  <c r="B7869" i="4"/>
  <c r="O7869" i="4" l="1"/>
  <c r="B7870" i="4"/>
  <c r="A7872" i="4"/>
  <c r="D7872" i="4" s="1"/>
  <c r="E7872" i="4" s="1"/>
  <c r="P7872" i="4" s="1"/>
  <c r="C7873" i="4"/>
  <c r="C7874" i="4" l="1"/>
  <c r="A7873" i="4"/>
  <c r="D7873" i="4" s="1"/>
  <c r="E7873" i="4" s="1"/>
  <c r="P7873" i="4" s="1"/>
  <c r="O7870" i="4"/>
  <c r="B7871" i="4"/>
  <c r="O7871" i="4" l="1"/>
  <c r="B7872" i="4"/>
  <c r="A7874" i="4"/>
  <c r="D7874" i="4" s="1"/>
  <c r="E7874" i="4" s="1"/>
  <c r="P7874" i="4" s="1"/>
  <c r="C7875" i="4"/>
  <c r="C7876" i="4" l="1"/>
  <c r="A7875" i="4"/>
  <c r="D7875" i="4" s="1"/>
  <c r="E7875" i="4" s="1"/>
  <c r="P7875" i="4" s="1"/>
  <c r="O7872" i="4"/>
  <c r="B7873" i="4"/>
  <c r="O7873" i="4" l="1"/>
  <c r="B7874" i="4"/>
  <c r="A7876" i="4"/>
  <c r="D7876" i="4" s="1"/>
  <c r="E7876" i="4" s="1"/>
  <c r="P7876" i="4" s="1"/>
  <c r="C7877" i="4"/>
  <c r="C7878" i="4" l="1"/>
  <c r="A7877" i="4"/>
  <c r="D7877" i="4" s="1"/>
  <c r="E7877" i="4" s="1"/>
  <c r="P7877" i="4" s="1"/>
  <c r="O7874" i="4"/>
  <c r="B7875" i="4"/>
  <c r="O7875" i="4" l="1"/>
  <c r="B7876" i="4"/>
  <c r="A7878" i="4"/>
  <c r="D7878" i="4" s="1"/>
  <c r="E7878" i="4" s="1"/>
  <c r="P7878" i="4" s="1"/>
  <c r="C7879" i="4"/>
  <c r="C7880" i="4" l="1"/>
  <c r="A7879" i="4"/>
  <c r="D7879" i="4" s="1"/>
  <c r="E7879" i="4" s="1"/>
  <c r="P7879" i="4" s="1"/>
  <c r="O7876" i="4"/>
  <c r="B7877" i="4"/>
  <c r="O7877" i="4" l="1"/>
  <c r="B7878" i="4"/>
  <c r="A7880" i="4"/>
  <c r="D7880" i="4" s="1"/>
  <c r="E7880" i="4" s="1"/>
  <c r="P7880" i="4" s="1"/>
  <c r="C7881" i="4"/>
  <c r="C7882" i="4" l="1"/>
  <c r="A7881" i="4"/>
  <c r="D7881" i="4" s="1"/>
  <c r="E7881" i="4" s="1"/>
  <c r="P7881" i="4" s="1"/>
  <c r="O7878" i="4"/>
  <c r="B7879" i="4"/>
  <c r="O7879" i="4" l="1"/>
  <c r="B7880" i="4"/>
  <c r="A7882" i="4"/>
  <c r="D7882" i="4" s="1"/>
  <c r="E7882" i="4" s="1"/>
  <c r="P7882" i="4" s="1"/>
  <c r="C7883" i="4"/>
  <c r="C7884" i="4" l="1"/>
  <c r="A7883" i="4"/>
  <c r="D7883" i="4" s="1"/>
  <c r="E7883" i="4" s="1"/>
  <c r="P7883" i="4" s="1"/>
  <c r="O7880" i="4"/>
  <c r="B7881" i="4"/>
  <c r="O7881" i="4" l="1"/>
  <c r="B7882" i="4"/>
  <c r="A7884" i="4"/>
  <c r="D7884" i="4" s="1"/>
  <c r="E7884" i="4" s="1"/>
  <c r="P7884" i="4" s="1"/>
  <c r="C7885" i="4"/>
  <c r="C7886" i="4" l="1"/>
  <c r="A7885" i="4"/>
  <c r="D7885" i="4" s="1"/>
  <c r="E7885" i="4" s="1"/>
  <c r="P7885" i="4" s="1"/>
  <c r="O7882" i="4"/>
  <c r="B7883" i="4"/>
  <c r="O7883" i="4" l="1"/>
  <c r="B7884" i="4"/>
  <c r="A7886" i="4"/>
  <c r="D7886" i="4" s="1"/>
  <c r="E7886" i="4" s="1"/>
  <c r="P7886" i="4" s="1"/>
  <c r="C7887" i="4"/>
  <c r="C7888" i="4" l="1"/>
  <c r="A7887" i="4"/>
  <c r="D7887" i="4" s="1"/>
  <c r="E7887" i="4" s="1"/>
  <c r="P7887" i="4" s="1"/>
  <c r="O7884" i="4"/>
  <c r="B7885" i="4"/>
  <c r="O7885" i="4" l="1"/>
  <c r="B7886" i="4"/>
  <c r="A7888" i="4"/>
  <c r="D7888" i="4" s="1"/>
  <c r="E7888" i="4" s="1"/>
  <c r="P7888" i="4" s="1"/>
  <c r="C7889" i="4"/>
  <c r="C7890" i="4" l="1"/>
  <c r="A7889" i="4"/>
  <c r="D7889" i="4" s="1"/>
  <c r="E7889" i="4" s="1"/>
  <c r="P7889" i="4" s="1"/>
  <c r="O7886" i="4"/>
  <c r="B7887" i="4"/>
  <c r="O7887" i="4" l="1"/>
  <c r="B7888" i="4"/>
  <c r="A7890" i="4"/>
  <c r="D7890" i="4" s="1"/>
  <c r="E7890" i="4" s="1"/>
  <c r="P7890" i="4" s="1"/>
  <c r="C7891" i="4"/>
  <c r="C7892" i="4" l="1"/>
  <c r="A7891" i="4"/>
  <c r="D7891" i="4" s="1"/>
  <c r="E7891" i="4" s="1"/>
  <c r="P7891" i="4" s="1"/>
  <c r="O7888" i="4"/>
  <c r="B7889" i="4"/>
  <c r="O7889" i="4" l="1"/>
  <c r="B7890" i="4"/>
  <c r="A7892" i="4"/>
  <c r="D7892" i="4" s="1"/>
  <c r="E7892" i="4" s="1"/>
  <c r="P7892" i="4" s="1"/>
  <c r="C7893" i="4"/>
  <c r="C7894" i="4" l="1"/>
  <c r="A7893" i="4"/>
  <c r="D7893" i="4" s="1"/>
  <c r="E7893" i="4" s="1"/>
  <c r="P7893" i="4" s="1"/>
  <c r="O7890" i="4"/>
  <c r="B7891" i="4"/>
  <c r="O7891" i="4" l="1"/>
  <c r="B7892" i="4"/>
  <c r="A7894" i="4"/>
  <c r="D7894" i="4" s="1"/>
  <c r="E7894" i="4" s="1"/>
  <c r="P7894" i="4" s="1"/>
  <c r="C7895" i="4"/>
  <c r="O7892" i="4" l="1"/>
  <c r="B7893" i="4"/>
  <c r="C7896" i="4"/>
  <c r="A7895" i="4"/>
  <c r="D7895" i="4" s="1"/>
  <c r="E7895" i="4" s="1"/>
  <c r="P7895" i="4" s="1"/>
  <c r="A7896" i="4" l="1"/>
  <c r="D7896" i="4" s="1"/>
  <c r="E7896" i="4" s="1"/>
  <c r="P7896" i="4" s="1"/>
  <c r="C7897" i="4"/>
  <c r="O7893" i="4"/>
  <c r="B7894" i="4"/>
  <c r="O7894" i="4" l="1"/>
  <c r="B7895" i="4"/>
  <c r="C7898" i="4"/>
  <c r="A7897" i="4"/>
  <c r="D7897" i="4" s="1"/>
  <c r="E7897" i="4" s="1"/>
  <c r="P7897" i="4" s="1"/>
  <c r="O7895" i="4" l="1"/>
  <c r="B7896" i="4"/>
  <c r="A7898" i="4"/>
  <c r="D7898" i="4" s="1"/>
  <c r="E7898" i="4" s="1"/>
  <c r="P7898" i="4" s="1"/>
  <c r="C7899" i="4"/>
  <c r="C7900" i="4" l="1"/>
  <c r="A7899" i="4"/>
  <c r="D7899" i="4" s="1"/>
  <c r="E7899" i="4" s="1"/>
  <c r="P7899" i="4" s="1"/>
  <c r="O7896" i="4"/>
  <c r="B7897" i="4"/>
  <c r="O7897" i="4" l="1"/>
  <c r="B7898" i="4"/>
  <c r="A7900" i="4"/>
  <c r="D7900" i="4" s="1"/>
  <c r="E7900" i="4" s="1"/>
  <c r="P7900" i="4" s="1"/>
  <c r="C7901" i="4"/>
  <c r="C7902" i="4" l="1"/>
  <c r="A7901" i="4"/>
  <c r="D7901" i="4" s="1"/>
  <c r="E7901" i="4" s="1"/>
  <c r="P7901" i="4" s="1"/>
  <c r="O7898" i="4"/>
  <c r="B7899" i="4"/>
  <c r="O7899" i="4" l="1"/>
  <c r="B7900" i="4"/>
  <c r="A7902" i="4"/>
  <c r="D7902" i="4" s="1"/>
  <c r="E7902" i="4" s="1"/>
  <c r="P7902" i="4" s="1"/>
  <c r="C7903" i="4"/>
  <c r="C7904" i="4" l="1"/>
  <c r="A7903" i="4"/>
  <c r="D7903" i="4" s="1"/>
  <c r="E7903" i="4" s="1"/>
  <c r="P7903" i="4" s="1"/>
  <c r="O7900" i="4"/>
  <c r="B7901" i="4"/>
  <c r="O7901" i="4" l="1"/>
  <c r="B7902" i="4"/>
  <c r="A7904" i="4"/>
  <c r="D7904" i="4" s="1"/>
  <c r="E7904" i="4" s="1"/>
  <c r="P7904" i="4" s="1"/>
  <c r="C7905" i="4"/>
  <c r="C7906" i="4" l="1"/>
  <c r="A7905" i="4"/>
  <c r="D7905" i="4" s="1"/>
  <c r="E7905" i="4" s="1"/>
  <c r="P7905" i="4" s="1"/>
  <c r="O7902" i="4"/>
  <c r="B7903" i="4"/>
  <c r="O7903" i="4" l="1"/>
  <c r="B7904" i="4"/>
  <c r="A7906" i="4"/>
  <c r="D7906" i="4" s="1"/>
  <c r="E7906" i="4" s="1"/>
  <c r="P7906" i="4" s="1"/>
  <c r="C7907" i="4"/>
  <c r="C7908" i="4" l="1"/>
  <c r="A7907" i="4"/>
  <c r="D7907" i="4" s="1"/>
  <c r="E7907" i="4" s="1"/>
  <c r="P7907" i="4" s="1"/>
  <c r="O7904" i="4"/>
  <c r="B7905" i="4"/>
  <c r="O7905" i="4" l="1"/>
  <c r="B7906" i="4"/>
  <c r="A7908" i="4"/>
  <c r="D7908" i="4" s="1"/>
  <c r="E7908" i="4" s="1"/>
  <c r="P7908" i="4" s="1"/>
  <c r="C7909" i="4"/>
  <c r="C7910" i="4" l="1"/>
  <c r="A7909" i="4"/>
  <c r="D7909" i="4" s="1"/>
  <c r="E7909" i="4" s="1"/>
  <c r="P7909" i="4" s="1"/>
  <c r="O7906" i="4"/>
  <c r="B7907" i="4"/>
  <c r="O7907" i="4" l="1"/>
  <c r="B7908" i="4"/>
  <c r="A7910" i="4"/>
  <c r="D7910" i="4" s="1"/>
  <c r="E7910" i="4" s="1"/>
  <c r="P7910" i="4" s="1"/>
  <c r="C7911" i="4"/>
  <c r="C7912" i="4" l="1"/>
  <c r="A7911" i="4"/>
  <c r="D7911" i="4" s="1"/>
  <c r="E7911" i="4" s="1"/>
  <c r="P7911" i="4" s="1"/>
  <c r="O7908" i="4"/>
  <c r="B7909" i="4"/>
  <c r="O7909" i="4" l="1"/>
  <c r="B7910" i="4"/>
  <c r="A7912" i="4"/>
  <c r="D7912" i="4" s="1"/>
  <c r="E7912" i="4" s="1"/>
  <c r="P7912" i="4" s="1"/>
  <c r="C7913" i="4"/>
  <c r="C7914" i="4" l="1"/>
  <c r="A7913" i="4"/>
  <c r="D7913" i="4" s="1"/>
  <c r="E7913" i="4" s="1"/>
  <c r="P7913" i="4" s="1"/>
  <c r="O7910" i="4"/>
  <c r="B7911" i="4"/>
  <c r="O7911" i="4" l="1"/>
  <c r="B7912" i="4"/>
  <c r="A7914" i="4"/>
  <c r="D7914" i="4" s="1"/>
  <c r="E7914" i="4" s="1"/>
  <c r="P7914" i="4" s="1"/>
  <c r="C7915" i="4"/>
  <c r="C7916" i="4" l="1"/>
  <c r="A7915" i="4"/>
  <c r="D7915" i="4" s="1"/>
  <c r="E7915" i="4" s="1"/>
  <c r="P7915" i="4" s="1"/>
  <c r="O7912" i="4"/>
  <c r="B7913" i="4"/>
  <c r="O7913" i="4" l="1"/>
  <c r="B7914" i="4"/>
  <c r="A7916" i="4"/>
  <c r="D7916" i="4" s="1"/>
  <c r="E7916" i="4" s="1"/>
  <c r="P7916" i="4" s="1"/>
  <c r="C7917" i="4"/>
  <c r="C7918" i="4" l="1"/>
  <c r="A7917" i="4"/>
  <c r="D7917" i="4" s="1"/>
  <c r="E7917" i="4" s="1"/>
  <c r="P7917" i="4" s="1"/>
  <c r="O7914" i="4"/>
  <c r="B7915" i="4"/>
  <c r="O7915" i="4" l="1"/>
  <c r="B7916" i="4"/>
  <c r="A7918" i="4"/>
  <c r="D7918" i="4" s="1"/>
  <c r="E7918" i="4" s="1"/>
  <c r="P7918" i="4" s="1"/>
  <c r="C7919" i="4"/>
  <c r="C7920" i="4" l="1"/>
  <c r="A7919" i="4"/>
  <c r="D7919" i="4" s="1"/>
  <c r="E7919" i="4" s="1"/>
  <c r="P7919" i="4" s="1"/>
  <c r="O7916" i="4"/>
  <c r="B7917" i="4"/>
  <c r="O7917" i="4" l="1"/>
  <c r="B7918" i="4"/>
  <c r="A7920" i="4"/>
  <c r="D7920" i="4" s="1"/>
  <c r="E7920" i="4" s="1"/>
  <c r="P7920" i="4" s="1"/>
  <c r="C7921" i="4"/>
  <c r="C7922" i="4" l="1"/>
  <c r="A7921" i="4"/>
  <c r="D7921" i="4" s="1"/>
  <c r="E7921" i="4" s="1"/>
  <c r="P7921" i="4" s="1"/>
  <c r="O7918" i="4"/>
  <c r="B7919" i="4"/>
  <c r="O7919" i="4" l="1"/>
  <c r="B7920" i="4"/>
  <c r="A7922" i="4"/>
  <c r="D7922" i="4" s="1"/>
  <c r="E7922" i="4" s="1"/>
  <c r="P7922" i="4" s="1"/>
  <c r="C7923" i="4"/>
  <c r="C7924" i="4" l="1"/>
  <c r="A7923" i="4"/>
  <c r="D7923" i="4" s="1"/>
  <c r="E7923" i="4" s="1"/>
  <c r="P7923" i="4" s="1"/>
  <c r="O7920" i="4"/>
  <c r="B7921" i="4"/>
  <c r="O7921" i="4" l="1"/>
  <c r="B7922" i="4"/>
  <c r="A7924" i="4"/>
  <c r="D7924" i="4" s="1"/>
  <c r="E7924" i="4" s="1"/>
  <c r="P7924" i="4" s="1"/>
  <c r="C7925" i="4"/>
  <c r="C7926" i="4" l="1"/>
  <c r="A7925" i="4"/>
  <c r="D7925" i="4" s="1"/>
  <c r="E7925" i="4" s="1"/>
  <c r="P7925" i="4" s="1"/>
  <c r="O7922" i="4"/>
  <c r="B7923" i="4"/>
  <c r="O7923" i="4" l="1"/>
  <c r="B7924" i="4"/>
  <c r="A7926" i="4"/>
  <c r="D7926" i="4" s="1"/>
  <c r="E7926" i="4" s="1"/>
  <c r="P7926" i="4" s="1"/>
  <c r="C7927" i="4"/>
  <c r="C7928" i="4" l="1"/>
  <c r="A7927" i="4"/>
  <c r="D7927" i="4" s="1"/>
  <c r="E7927" i="4" s="1"/>
  <c r="P7927" i="4" s="1"/>
  <c r="O7924" i="4"/>
  <c r="B7925" i="4"/>
  <c r="O7925" i="4" l="1"/>
  <c r="B7926" i="4"/>
  <c r="A7928" i="4"/>
  <c r="D7928" i="4" s="1"/>
  <c r="E7928" i="4" s="1"/>
  <c r="P7928" i="4" s="1"/>
  <c r="C7929" i="4"/>
  <c r="C7930" i="4" l="1"/>
  <c r="A7929" i="4"/>
  <c r="D7929" i="4" s="1"/>
  <c r="E7929" i="4" s="1"/>
  <c r="P7929" i="4" s="1"/>
  <c r="O7926" i="4"/>
  <c r="B7927" i="4"/>
  <c r="O7927" i="4" l="1"/>
  <c r="B7928" i="4"/>
  <c r="A7930" i="4"/>
  <c r="D7930" i="4" s="1"/>
  <c r="E7930" i="4" s="1"/>
  <c r="P7930" i="4" s="1"/>
  <c r="C7931" i="4"/>
  <c r="C7932" i="4" l="1"/>
  <c r="A7931" i="4"/>
  <c r="D7931" i="4" s="1"/>
  <c r="E7931" i="4" s="1"/>
  <c r="P7931" i="4" s="1"/>
  <c r="O7928" i="4"/>
  <c r="B7929" i="4"/>
  <c r="O7929" i="4" l="1"/>
  <c r="B7930" i="4"/>
  <c r="A7932" i="4"/>
  <c r="D7932" i="4" s="1"/>
  <c r="E7932" i="4" s="1"/>
  <c r="P7932" i="4" s="1"/>
  <c r="C7933" i="4"/>
  <c r="C7934" i="4" l="1"/>
  <c r="A7933" i="4"/>
  <c r="D7933" i="4" s="1"/>
  <c r="E7933" i="4" s="1"/>
  <c r="P7933" i="4" s="1"/>
  <c r="O7930" i="4"/>
  <c r="B7931" i="4"/>
  <c r="O7931" i="4" l="1"/>
  <c r="B7932" i="4"/>
  <c r="A7934" i="4"/>
  <c r="D7934" i="4" s="1"/>
  <c r="E7934" i="4" s="1"/>
  <c r="P7934" i="4" s="1"/>
  <c r="C7935" i="4"/>
  <c r="C7936" i="4" l="1"/>
  <c r="A7935" i="4"/>
  <c r="D7935" i="4" s="1"/>
  <c r="E7935" i="4" s="1"/>
  <c r="P7935" i="4" s="1"/>
  <c r="O7932" i="4"/>
  <c r="B7933" i="4"/>
  <c r="O7933" i="4" l="1"/>
  <c r="B7934" i="4"/>
  <c r="A7936" i="4"/>
  <c r="D7936" i="4" s="1"/>
  <c r="E7936" i="4" s="1"/>
  <c r="P7936" i="4" s="1"/>
  <c r="C7937" i="4"/>
  <c r="C7938" i="4" l="1"/>
  <c r="A7937" i="4"/>
  <c r="D7937" i="4" s="1"/>
  <c r="E7937" i="4" s="1"/>
  <c r="P7937" i="4" s="1"/>
  <c r="O7934" i="4"/>
  <c r="B7935" i="4"/>
  <c r="O7935" i="4" l="1"/>
  <c r="B7936" i="4"/>
  <c r="A7938" i="4"/>
  <c r="D7938" i="4" s="1"/>
  <c r="E7938" i="4" s="1"/>
  <c r="P7938" i="4" s="1"/>
  <c r="C7939" i="4"/>
  <c r="C7940" i="4" l="1"/>
  <c r="A7939" i="4"/>
  <c r="D7939" i="4" s="1"/>
  <c r="E7939" i="4" s="1"/>
  <c r="P7939" i="4" s="1"/>
  <c r="O7936" i="4"/>
  <c r="B7937" i="4"/>
  <c r="O7937" i="4" l="1"/>
  <c r="B7938" i="4"/>
  <c r="A7940" i="4"/>
  <c r="D7940" i="4" s="1"/>
  <c r="E7940" i="4" s="1"/>
  <c r="P7940" i="4" s="1"/>
  <c r="C7941" i="4"/>
  <c r="C7942" i="4" l="1"/>
  <c r="A7941" i="4"/>
  <c r="D7941" i="4" s="1"/>
  <c r="E7941" i="4" s="1"/>
  <c r="P7941" i="4" s="1"/>
  <c r="O7938" i="4"/>
  <c r="B7939" i="4"/>
  <c r="O7939" i="4" l="1"/>
  <c r="B7940" i="4"/>
  <c r="A7942" i="4"/>
  <c r="D7942" i="4" s="1"/>
  <c r="E7942" i="4" s="1"/>
  <c r="P7942" i="4" s="1"/>
  <c r="C7943" i="4"/>
  <c r="C7944" i="4" l="1"/>
  <c r="A7943" i="4"/>
  <c r="D7943" i="4" s="1"/>
  <c r="E7943" i="4" s="1"/>
  <c r="P7943" i="4" s="1"/>
  <c r="O7940" i="4"/>
  <c r="B7941" i="4"/>
  <c r="O7941" i="4" l="1"/>
  <c r="B7942" i="4"/>
  <c r="A7944" i="4"/>
  <c r="D7944" i="4" s="1"/>
  <c r="E7944" i="4" s="1"/>
  <c r="P7944" i="4" s="1"/>
  <c r="C7945" i="4"/>
  <c r="C7946" i="4" l="1"/>
  <c r="A7945" i="4"/>
  <c r="D7945" i="4" s="1"/>
  <c r="E7945" i="4" s="1"/>
  <c r="P7945" i="4" s="1"/>
  <c r="O7942" i="4"/>
  <c r="B7943" i="4"/>
  <c r="O7943" i="4" l="1"/>
  <c r="B7944" i="4"/>
  <c r="A7946" i="4"/>
  <c r="D7946" i="4" s="1"/>
  <c r="E7946" i="4" s="1"/>
  <c r="P7946" i="4" s="1"/>
  <c r="C7947" i="4"/>
  <c r="C7948" i="4" l="1"/>
  <c r="A7947" i="4"/>
  <c r="D7947" i="4" s="1"/>
  <c r="E7947" i="4" s="1"/>
  <c r="P7947" i="4" s="1"/>
  <c r="O7944" i="4"/>
  <c r="B7945" i="4"/>
  <c r="O7945" i="4" l="1"/>
  <c r="B7946" i="4"/>
  <c r="A7948" i="4"/>
  <c r="D7948" i="4" s="1"/>
  <c r="E7948" i="4" s="1"/>
  <c r="P7948" i="4" s="1"/>
  <c r="C7949" i="4"/>
  <c r="C7950" i="4" l="1"/>
  <c r="A7949" i="4"/>
  <c r="D7949" i="4" s="1"/>
  <c r="E7949" i="4" s="1"/>
  <c r="P7949" i="4" s="1"/>
  <c r="O7946" i="4"/>
  <c r="B7947" i="4"/>
  <c r="O7947" i="4" l="1"/>
  <c r="B7948" i="4"/>
  <c r="A7950" i="4"/>
  <c r="D7950" i="4" s="1"/>
  <c r="E7950" i="4" s="1"/>
  <c r="P7950" i="4" s="1"/>
  <c r="C7951" i="4"/>
  <c r="C7952" i="4" l="1"/>
  <c r="A7951" i="4"/>
  <c r="D7951" i="4" s="1"/>
  <c r="E7951" i="4" s="1"/>
  <c r="P7951" i="4" s="1"/>
  <c r="O7948" i="4"/>
  <c r="B7949" i="4"/>
  <c r="O7949" i="4" l="1"/>
  <c r="B7950" i="4"/>
  <c r="A7952" i="4"/>
  <c r="D7952" i="4" s="1"/>
  <c r="E7952" i="4" s="1"/>
  <c r="P7952" i="4" s="1"/>
  <c r="C7953" i="4"/>
  <c r="C7954" i="4" l="1"/>
  <c r="A7953" i="4"/>
  <c r="D7953" i="4" s="1"/>
  <c r="E7953" i="4" s="1"/>
  <c r="P7953" i="4" s="1"/>
  <c r="O7950" i="4"/>
  <c r="B7951" i="4"/>
  <c r="A7954" i="4" l="1"/>
  <c r="D7954" i="4" s="1"/>
  <c r="E7954" i="4" s="1"/>
  <c r="P7954" i="4" s="1"/>
  <c r="C7955" i="4"/>
  <c r="O7951" i="4"/>
  <c r="B7952" i="4"/>
  <c r="C7956" i="4" l="1"/>
  <c r="A7955" i="4"/>
  <c r="D7955" i="4" s="1"/>
  <c r="E7955" i="4" s="1"/>
  <c r="P7955" i="4" s="1"/>
  <c r="O7952" i="4"/>
  <c r="B7953" i="4"/>
  <c r="O7953" i="4" l="1"/>
  <c r="B7954" i="4"/>
  <c r="A7956" i="4"/>
  <c r="D7956" i="4" s="1"/>
  <c r="E7956" i="4" s="1"/>
  <c r="P7956" i="4" s="1"/>
  <c r="C7957" i="4"/>
  <c r="C7958" i="4" l="1"/>
  <c r="A7957" i="4"/>
  <c r="D7957" i="4" s="1"/>
  <c r="E7957" i="4" s="1"/>
  <c r="P7957" i="4" s="1"/>
  <c r="O7954" i="4"/>
  <c r="B7955" i="4"/>
  <c r="O7955" i="4" l="1"/>
  <c r="B7956" i="4"/>
  <c r="A7958" i="4"/>
  <c r="D7958" i="4" s="1"/>
  <c r="E7958" i="4" s="1"/>
  <c r="P7958" i="4" s="1"/>
  <c r="C7959" i="4"/>
  <c r="C7960" i="4" l="1"/>
  <c r="A7959" i="4"/>
  <c r="D7959" i="4" s="1"/>
  <c r="E7959" i="4" s="1"/>
  <c r="P7959" i="4" s="1"/>
  <c r="O7956" i="4"/>
  <c r="B7957" i="4"/>
  <c r="O7957" i="4" l="1"/>
  <c r="B7958" i="4"/>
  <c r="A7960" i="4"/>
  <c r="D7960" i="4" s="1"/>
  <c r="E7960" i="4" s="1"/>
  <c r="P7960" i="4" s="1"/>
  <c r="C7961" i="4"/>
  <c r="C7962" i="4" l="1"/>
  <c r="A7961" i="4"/>
  <c r="D7961" i="4" s="1"/>
  <c r="E7961" i="4" s="1"/>
  <c r="P7961" i="4" s="1"/>
  <c r="O7958" i="4"/>
  <c r="B7959" i="4"/>
  <c r="O7959" i="4" l="1"/>
  <c r="B7960" i="4"/>
  <c r="A7962" i="4"/>
  <c r="D7962" i="4" s="1"/>
  <c r="E7962" i="4" s="1"/>
  <c r="P7962" i="4" s="1"/>
  <c r="C7963" i="4"/>
  <c r="C7964" i="4" l="1"/>
  <c r="A7963" i="4"/>
  <c r="D7963" i="4" s="1"/>
  <c r="E7963" i="4" s="1"/>
  <c r="P7963" i="4" s="1"/>
  <c r="O7960" i="4"/>
  <c r="B7961" i="4"/>
  <c r="O7961" i="4" l="1"/>
  <c r="B7962" i="4"/>
  <c r="A7964" i="4"/>
  <c r="D7964" i="4" s="1"/>
  <c r="E7964" i="4" s="1"/>
  <c r="P7964" i="4" s="1"/>
  <c r="C7965" i="4"/>
  <c r="O7962" i="4" l="1"/>
  <c r="B7963" i="4"/>
  <c r="C7966" i="4"/>
  <c r="A7965" i="4"/>
  <c r="D7965" i="4" s="1"/>
  <c r="E7965" i="4" s="1"/>
  <c r="P7965" i="4" s="1"/>
  <c r="A7966" i="4" l="1"/>
  <c r="D7966" i="4" s="1"/>
  <c r="E7966" i="4" s="1"/>
  <c r="P7966" i="4" s="1"/>
  <c r="C7967" i="4"/>
  <c r="O7963" i="4"/>
  <c r="B7964" i="4"/>
  <c r="C7968" i="4" l="1"/>
  <c r="A7967" i="4"/>
  <c r="D7967" i="4" s="1"/>
  <c r="E7967" i="4" s="1"/>
  <c r="P7967" i="4" s="1"/>
  <c r="O7964" i="4"/>
  <c r="B7965" i="4"/>
  <c r="O7965" i="4" l="1"/>
  <c r="B7966" i="4"/>
  <c r="A7968" i="4"/>
  <c r="D7968" i="4" s="1"/>
  <c r="E7968" i="4" s="1"/>
  <c r="P7968" i="4" s="1"/>
  <c r="C7969" i="4"/>
  <c r="O7966" i="4" l="1"/>
  <c r="B7967" i="4"/>
  <c r="C7970" i="4"/>
  <c r="A7969" i="4"/>
  <c r="D7969" i="4" s="1"/>
  <c r="E7969" i="4" s="1"/>
  <c r="P7969" i="4" s="1"/>
  <c r="A7970" i="4" l="1"/>
  <c r="D7970" i="4" s="1"/>
  <c r="E7970" i="4" s="1"/>
  <c r="P7970" i="4" s="1"/>
  <c r="C7971" i="4"/>
  <c r="O7967" i="4"/>
  <c r="B7968" i="4"/>
  <c r="O7968" i="4" l="1"/>
  <c r="B7969" i="4"/>
  <c r="C7972" i="4"/>
  <c r="A7971" i="4"/>
  <c r="D7971" i="4" s="1"/>
  <c r="E7971" i="4" s="1"/>
  <c r="P7971" i="4" s="1"/>
  <c r="O7969" i="4" l="1"/>
  <c r="B7970" i="4"/>
  <c r="A7972" i="4"/>
  <c r="D7972" i="4" s="1"/>
  <c r="E7972" i="4" s="1"/>
  <c r="P7972" i="4" s="1"/>
  <c r="C7973" i="4"/>
  <c r="O7970" i="4" l="1"/>
  <c r="B7971" i="4"/>
  <c r="C7974" i="4"/>
  <c r="A7973" i="4"/>
  <c r="D7973" i="4" s="1"/>
  <c r="E7973" i="4" s="1"/>
  <c r="P7973" i="4" s="1"/>
  <c r="O7971" i="4" l="1"/>
  <c r="B7972" i="4"/>
  <c r="A7974" i="4"/>
  <c r="D7974" i="4" s="1"/>
  <c r="E7974" i="4" s="1"/>
  <c r="P7974" i="4" s="1"/>
  <c r="C7975" i="4"/>
  <c r="O7972" i="4" l="1"/>
  <c r="B7973" i="4"/>
  <c r="C7976" i="4"/>
  <c r="A7975" i="4"/>
  <c r="D7975" i="4" s="1"/>
  <c r="E7975" i="4" s="1"/>
  <c r="P7975" i="4" s="1"/>
  <c r="A7976" i="4" l="1"/>
  <c r="D7976" i="4" s="1"/>
  <c r="E7976" i="4" s="1"/>
  <c r="P7976" i="4" s="1"/>
  <c r="C7977" i="4"/>
  <c r="O7973" i="4"/>
  <c r="B7974" i="4"/>
  <c r="O7974" i="4" l="1"/>
  <c r="B7975" i="4"/>
  <c r="C7978" i="4"/>
  <c r="A7977" i="4"/>
  <c r="D7977" i="4" s="1"/>
  <c r="E7977" i="4" s="1"/>
  <c r="P7977" i="4" s="1"/>
  <c r="A7978" i="4" l="1"/>
  <c r="D7978" i="4" s="1"/>
  <c r="E7978" i="4" s="1"/>
  <c r="P7978" i="4" s="1"/>
  <c r="C7979" i="4"/>
  <c r="O7975" i="4"/>
  <c r="B7976" i="4"/>
  <c r="O7976" i="4" l="1"/>
  <c r="B7977" i="4"/>
  <c r="C7980" i="4"/>
  <c r="A7979" i="4"/>
  <c r="D7979" i="4" s="1"/>
  <c r="E7979" i="4" s="1"/>
  <c r="P7979" i="4" s="1"/>
  <c r="A7980" i="4" l="1"/>
  <c r="D7980" i="4" s="1"/>
  <c r="E7980" i="4" s="1"/>
  <c r="P7980" i="4" s="1"/>
  <c r="C7981" i="4"/>
  <c r="O7977" i="4"/>
  <c r="B7978" i="4"/>
  <c r="C7982" i="4" l="1"/>
  <c r="A7981" i="4"/>
  <c r="D7981" i="4" s="1"/>
  <c r="E7981" i="4" s="1"/>
  <c r="P7981" i="4" s="1"/>
  <c r="O7978" i="4"/>
  <c r="B7979" i="4"/>
  <c r="O7979" i="4" l="1"/>
  <c r="B7980" i="4"/>
  <c r="A7982" i="4"/>
  <c r="D7982" i="4" s="1"/>
  <c r="E7982" i="4" s="1"/>
  <c r="P7982" i="4" s="1"/>
  <c r="C7983" i="4"/>
  <c r="C7984" i="4" l="1"/>
  <c r="A7983" i="4"/>
  <c r="D7983" i="4" s="1"/>
  <c r="E7983" i="4" s="1"/>
  <c r="P7983" i="4" s="1"/>
  <c r="O7980" i="4"/>
  <c r="B7981" i="4"/>
  <c r="O7981" i="4" l="1"/>
  <c r="B7982" i="4"/>
  <c r="A7984" i="4"/>
  <c r="D7984" i="4" s="1"/>
  <c r="E7984" i="4" s="1"/>
  <c r="P7984" i="4" s="1"/>
  <c r="C7985" i="4"/>
  <c r="O7982" i="4" l="1"/>
  <c r="B7983" i="4"/>
  <c r="C7986" i="4"/>
  <c r="A7985" i="4"/>
  <c r="D7985" i="4" s="1"/>
  <c r="E7985" i="4" s="1"/>
  <c r="P7985" i="4" s="1"/>
  <c r="O7983" i="4" l="1"/>
  <c r="B7984" i="4"/>
  <c r="A7986" i="4"/>
  <c r="D7986" i="4" s="1"/>
  <c r="E7986" i="4" s="1"/>
  <c r="P7986" i="4" s="1"/>
  <c r="C7987" i="4"/>
  <c r="C7988" i="4" l="1"/>
  <c r="A7987" i="4"/>
  <c r="D7987" i="4" s="1"/>
  <c r="E7987" i="4" s="1"/>
  <c r="P7987" i="4" s="1"/>
  <c r="O7984" i="4"/>
  <c r="B7985" i="4"/>
  <c r="O7985" i="4" l="1"/>
  <c r="B7986" i="4"/>
  <c r="A7988" i="4"/>
  <c r="D7988" i="4" s="1"/>
  <c r="E7988" i="4" s="1"/>
  <c r="P7988" i="4" s="1"/>
  <c r="C7989" i="4"/>
  <c r="O7986" i="4" l="1"/>
  <c r="B7987" i="4"/>
  <c r="C7990" i="4"/>
  <c r="A7989" i="4"/>
  <c r="D7989" i="4" s="1"/>
  <c r="E7989" i="4" s="1"/>
  <c r="P7989" i="4" s="1"/>
  <c r="A7990" i="4" l="1"/>
  <c r="D7990" i="4" s="1"/>
  <c r="E7990" i="4" s="1"/>
  <c r="P7990" i="4" s="1"/>
  <c r="C7991" i="4"/>
  <c r="O7987" i="4"/>
  <c r="B7988" i="4"/>
  <c r="C7992" i="4" l="1"/>
  <c r="A7991" i="4"/>
  <c r="D7991" i="4" s="1"/>
  <c r="E7991" i="4" s="1"/>
  <c r="P7991" i="4" s="1"/>
  <c r="O7988" i="4"/>
  <c r="B7989" i="4"/>
  <c r="O7989" i="4" l="1"/>
  <c r="B7990" i="4"/>
  <c r="A7992" i="4"/>
  <c r="D7992" i="4" s="1"/>
  <c r="E7992" i="4" s="1"/>
  <c r="P7992" i="4" s="1"/>
  <c r="C7993" i="4"/>
  <c r="C7994" i="4" l="1"/>
  <c r="A7993" i="4"/>
  <c r="D7993" i="4" s="1"/>
  <c r="E7993" i="4" s="1"/>
  <c r="P7993" i="4" s="1"/>
  <c r="O7990" i="4"/>
  <c r="B7991" i="4"/>
  <c r="O7991" i="4" l="1"/>
  <c r="B7992" i="4"/>
  <c r="A7994" i="4"/>
  <c r="D7994" i="4" s="1"/>
  <c r="E7994" i="4" s="1"/>
  <c r="P7994" i="4" s="1"/>
  <c r="C7995" i="4"/>
  <c r="O7992" i="4" l="1"/>
  <c r="B7993" i="4"/>
  <c r="C7996" i="4"/>
  <c r="A7995" i="4"/>
  <c r="D7995" i="4" s="1"/>
  <c r="E7995" i="4" s="1"/>
  <c r="P7995" i="4" s="1"/>
  <c r="A7996" i="4" l="1"/>
  <c r="D7996" i="4" s="1"/>
  <c r="E7996" i="4" s="1"/>
  <c r="P7996" i="4" s="1"/>
  <c r="C7997" i="4"/>
  <c r="O7993" i="4"/>
  <c r="B7994" i="4"/>
  <c r="C7998" i="4" l="1"/>
  <c r="A7997" i="4"/>
  <c r="D7997" i="4" s="1"/>
  <c r="E7997" i="4" s="1"/>
  <c r="P7997" i="4" s="1"/>
  <c r="O7994" i="4"/>
  <c r="B7995" i="4"/>
  <c r="O7995" i="4" l="1"/>
  <c r="B7996" i="4"/>
  <c r="A7998" i="4"/>
  <c r="D7998" i="4" s="1"/>
  <c r="E7998" i="4" s="1"/>
  <c r="P7998" i="4" s="1"/>
  <c r="C7999" i="4"/>
  <c r="C8000" i="4" l="1"/>
  <c r="A7999" i="4"/>
  <c r="D7999" i="4" s="1"/>
  <c r="E7999" i="4" s="1"/>
  <c r="P7999" i="4" s="1"/>
  <c r="O7996" i="4"/>
  <c r="B7997" i="4"/>
  <c r="O7997" i="4" l="1"/>
  <c r="B7998" i="4"/>
  <c r="A8000" i="4"/>
  <c r="D8000" i="4" s="1"/>
  <c r="E8000" i="4" s="1"/>
  <c r="P8000" i="4" s="1"/>
  <c r="C8001" i="4"/>
  <c r="C8002" i="4" l="1"/>
  <c r="A8001" i="4"/>
  <c r="D8001" i="4" s="1"/>
  <c r="E8001" i="4" s="1"/>
  <c r="P8001" i="4" s="1"/>
  <c r="O7998" i="4"/>
  <c r="B7999" i="4"/>
  <c r="O7999" i="4" l="1"/>
  <c r="B8000" i="4"/>
  <c r="A8002" i="4"/>
  <c r="D8002" i="4" s="1"/>
  <c r="E8002" i="4" s="1"/>
  <c r="P8002" i="4" s="1"/>
  <c r="C8003" i="4"/>
  <c r="C8004" i="4" l="1"/>
  <c r="A8003" i="4"/>
  <c r="D8003" i="4" s="1"/>
  <c r="E8003" i="4" s="1"/>
  <c r="P8003" i="4" s="1"/>
  <c r="O8000" i="4"/>
  <c r="B8001" i="4"/>
  <c r="O8001" i="4" l="1"/>
  <c r="B8002" i="4"/>
  <c r="A8004" i="4"/>
  <c r="D8004" i="4" s="1"/>
  <c r="E8004" i="4" s="1"/>
  <c r="P8004" i="4" s="1"/>
  <c r="C8005" i="4"/>
  <c r="C8006" i="4" l="1"/>
  <c r="A8005" i="4"/>
  <c r="D8005" i="4" s="1"/>
  <c r="E8005" i="4" s="1"/>
  <c r="P8005" i="4" s="1"/>
  <c r="O8002" i="4"/>
  <c r="B8003" i="4"/>
  <c r="O8003" i="4" l="1"/>
  <c r="B8004" i="4"/>
  <c r="A8006" i="4"/>
  <c r="D8006" i="4" s="1"/>
  <c r="E8006" i="4" s="1"/>
  <c r="P8006" i="4" s="1"/>
  <c r="C8007" i="4"/>
  <c r="O8004" i="4" l="1"/>
  <c r="B8005" i="4"/>
  <c r="C8008" i="4"/>
  <c r="A8007" i="4"/>
  <c r="D8007" i="4" s="1"/>
  <c r="E8007" i="4" s="1"/>
  <c r="P8007" i="4" s="1"/>
  <c r="A8008" i="4" l="1"/>
  <c r="D8008" i="4" s="1"/>
  <c r="E8008" i="4" s="1"/>
  <c r="P8008" i="4" s="1"/>
  <c r="C8009" i="4"/>
  <c r="O8005" i="4"/>
  <c r="B8006" i="4"/>
  <c r="O8006" i="4" l="1"/>
  <c r="B8007" i="4"/>
  <c r="C8010" i="4"/>
  <c r="A8009" i="4"/>
  <c r="D8009" i="4" s="1"/>
  <c r="E8009" i="4" s="1"/>
  <c r="P8009" i="4" s="1"/>
  <c r="A8010" i="4" l="1"/>
  <c r="D8010" i="4" s="1"/>
  <c r="E8010" i="4" s="1"/>
  <c r="P8010" i="4" s="1"/>
  <c r="C8011" i="4"/>
  <c r="O8007" i="4"/>
  <c r="B8008" i="4"/>
  <c r="C8012" i="4" l="1"/>
  <c r="A8011" i="4"/>
  <c r="D8011" i="4" s="1"/>
  <c r="E8011" i="4" s="1"/>
  <c r="P8011" i="4" s="1"/>
  <c r="O8008" i="4"/>
  <c r="B8009" i="4"/>
  <c r="O8009" i="4" l="1"/>
  <c r="B8010" i="4"/>
  <c r="A8012" i="4"/>
  <c r="D8012" i="4" s="1"/>
  <c r="E8012" i="4" s="1"/>
  <c r="P8012" i="4" s="1"/>
  <c r="C8013" i="4"/>
  <c r="C8014" i="4" l="1"/>
  <c r="A8013" i="4"/>
  <c r="D8013" i="4" s="1"/>
  <c r="E8013" i="4" s="1"/>
  <c r="P8013" i="4" s="1"/>
  <c r="O8010" i="4"/>
  <c r="B8011" i="4"/>
  <c r="O8011" i="4" l="1"/>
  <c r="B8012" i="4"/>
  <c r="A8014" i="4"/>
  <c r="D8014" i="4" s="1"/>
  <c r="E8014" i="4" s="1"/>
  <c r="P8014" i="4" s="1"/>
  <c r="C8015" i="4"/>
  <c r="O8012" i="4" l="1"/>
  <c r="B8013" i="4"/>
  <c r="C8016" i="4"/>
  <c r="A8015" i="4"/>
  <c r="D8015" i="4" s="1"/>
  <c r="E8015" i="4" s="1"/>
  <c r="P8015" i="4" s="1"/>
  <c r="A8016" i="4" l="1"/>
  <c r="D8016" i="4" s="1"/>
  <c r="E8016" i="4" s="1"/>
  <c r="P8016" i="4" s="1"/>
  <c r="C8017" i="4"/>
  <c r="O8013" i="4"/>
  <c r="B8014" i="4"/>
  <c r="O8014" i="4" l="1"/>
  <c r="B8015" i="4"/>
  <c r="C8018" i="4"/>
  <c r="A8017" i="4"/>
  <c r="D8017" i="4" s="1"/>
  <c r="E8017" i="4" s="1"/>
  <c r="P8017" i="4" s="1"/>
  <c r="A8018" i="4" l="1"/>
  <c r="D8018" i="4" s="1"/>
  <c r="E8018" i="4" s="1"/>
  <c r="P8018" i="4" s="1"/>
  <c r="C8019" i="4"/>
  <c r="O8015" i="4"/>
  <c r="B8016" i="4"/>
  <c r="O8016" i="4" l="1"/>
  <c r="B8017" i="4"/>
  <c r="C8020" i="4"/>
  <c r="A8019" i="4"/>
  <c r="D8019" i="4" s="1"/>
  <c r="E8019" i="4" s="1"/>
  <c r="P8019" i="4" s="1"/>
  <c r="A8020" i="4" l="1"/>
  <c r="D8020" i="4" s="1"/>
  <c r="E8020" i="4" s="1"/>
  <c r="P8020" i="4" s="1"/>
  <c r="C8021" i="4"/>
  <c r="O8017" i="4"/>
  <c r="B8018" i="4"/>
  <c r="C8022" i="4" l="1"/>
  <c r="A8021" i="4"/>
  <c r="D8021" i="4" s="1"/>
  <c r="E8021" i="4" s="1"/>
  <c r="P8021" i="4" s="1"/>
  <c r="O8018" i="4"/>
  <c r="B8019" i="4"/>
  <c r="O8019" i="4" l="1"/>
  <c r="B8020" i="4"/>
  <c r="A8022" i="4"/>
  <c r="D8022" i="4" s="1"/>
  <c r="E8022" i="4" s="1"/>
  <c r="P8022" i="4" s="1"/>
  <c r="C8023" i="4"/>
  <c r="C8024" i="4" l="1"/>
  <c r="A8023" i="4"/>
  <c r="D8023" i="4" s="1"/>
  <c r="E8023" i="4" s="1"/>
  <c r="P8023" i="4" s="1"/>
  <c r="O8020" i="4"/>
  <c r="B8021" i="4"/>
  <c r="O8021" i="4" l="1"/>
  <c r="B8022" i="4"/>
  <c r="A8024" i="4"/>
  <c r="D8024" i="4" s="1"/>
  <c r="E8024" i="4" s="1"/>
  <c r="P8024" i="4" s="1"/>
  <c r="C8025" i="4"/>
  <c r="O8022" i="4" l="1"/>
  <c r="B8023" i="4"/>
  <c r="C8026" i="4"/>
  <c r="A8025" i="4"/>
  <c r="D8025" i="4" s="1"/>
  <c r="E8025" i="4" s="1"/>
  <c r="P8025" i="4" s="1"/>
  <c r="A8026" i="4" l="1"/>
  <c r="D8026" i="4" s="1"/>
  <c r="E8026" i="4" s="1"/>
  <c r="P8026" i="4" s="1"/>
  <c r="C8027" i="4"/>
  <c r="O8023" i="4"/>
  <c r="B8024" i="4"/>
  <c r="O8024" i="4" l="1"/>
  <c r="B8025" i="4"/>
  <c r="C8028" i="4"/>
  <c r="A8027" i="4"/>
  <c r="D8027" i="4" s="1"/>
  <c r="E8027" i="4" s="1"/>
  <c r="P8027" i="4" s="1"/>
  <c r="A8028" i="4" l="1"/>
  <c r="D8028" i="4" s="1"/>
  <c r="E8028" i="4" s="1"/>
  <c r="P8028" i="4" s="1"/>
  <c r="C8029" i="4"/>
  <c r="O8025" i="4"/>
  <c r="B8026" i="4"/>
  <c r="C8030" i="4" l="1"/>
  <c r="A8029" i="4"/>
  <c r="D8029" i="4" s="1"/>
  <c r="E8029" i="4" s="1"/>
  <c r="P8029" i="4" s="1"/>
  <c r="O8026" i="4"/>
  <c r="B8027" i="4"/>
  <c r="O8027" i="4" l="1"/>
  <c r="B8028" i="4"/>
  <c r="A8030" i="4"/>
  <c r="D8030" i="4" s="1"/>
  <c r="E8030" i="4" s="1"/>
  <c r="P8030" i="4" s="1"/>
  <c r="C8031" i="4"/>
  <c r="C8032" i="4" l="1"/>
  <c r="A8031" i="4"/>
  <c r="D8031" i="4" s="1"/>
  <c r="E8031" i="4" s="1"/>
  <c r="P8031" i="4" s="1"/>
  <c r="O8028" i="4"/>
  <c r="B8029" i="4"/>
  <c r="O8029" i="4" l="1"/>
  <c r="B8030" i="4"/>
  <c r="A8032" i="4"/>
  <c r="D8032" i="4" s="1"/>
  <c r="E8032" i="4" s="1"/>
  <c r="P8032" i="4" s="1"/>
  <c r="C8033" i="4"/>
  <c r="O8030" i="4" l="1"/>
  <c r="B8031" i="4"/>
  <c r="C8034" i="4"/>
  <c r="A8033" i="4"/>
  <c r="D8033" i="4" s="1"/>
  <c r="E8033" i="4" s="1"/>
  <c r="P8033" i="4" s="1"/>
  <c r="O8031" i="4" l="1"/>
  <c r="B8032" i="4"/>
  <c r="A8034" i="4"/>
  <c r="D8034" i="4" s="1"/>
  <c r="E8034" i="4" s="1"/>
  <c r="P8034" i="4" s="1"/>
  <c r="C8035" i="4"/>
  <c r="O8032" i="4" l="1"/>
  <c r="B8033" i="4"/>
  <c r="C8036" i="4"/>
  <c r="A8035" i="4"/>
  <c r="D8035" i="4" s="1"/>
  <c r="E8035" i="4" s="1"/>
  <c r="P8035" i="4" s="1"/>
  <c r="O8033" i="4" l="1"/>
  <c r="B8034" i="4"/>
  <c r="A8036" i="4"/>
  <c r="D8036" i="4" s="1"/>
  <c r="E8036" i="4" s="1"/>
  <c r="P8036" i="4" s="1"/>
  <c r="C8037" i="4"/>
  <c r="C8038" i="4" l="1"/>
  <c r="A8037" i="4"/>
  <c r="D8037" i="4" s="1"/>
  <c r="E8037" i="4" s="1"/>
  <c r="P8037" i="4" s="1"/>
  <c r="O8034" i="4"/>
  <c r="B8035" i="4"/>
  <c r="O8035" i="4" l="1"/>
  <c r="B8036" i="4"/>
  <c r="A8038" i="4"/>
  <c r="D8038" i="4" s="1"/>
  <c r="E8038" i="4" s="1"/>
  <c r="P8038" i="4" s="1"/>
  <c r="C8039" i="4"/>
  <c r="C8040" i="4" l="1"/>
  <c r="A8039" i="4"/>
  <c r="D8039" i="4" s="1"/>
  <c r="E8039" i="4" s="1"/>
  <c r="P8039" i="4" s="1"/>
  <c r="O8036" i="4"/>
  <c r="B8037" i="4"/>
  <c r="O8037" i="4" l="1"/>
  <c r="B8038" i="4"/>
  <c r="A8040" i="4"/>
  <c r="D8040" i="4" s="1"/>
  <c r="E8040" i="4" s="1"/>
  <c r="P8040" i="4" s="1"/>
  <c r="C8041" i="4"/>
  <c r="O8038" i="4" l="1"/>
  <c r="B8039" i="4"/>
  <c r="C8042" i="4"/>
  <c r="A8041" i="4"/>
  <c r="D8041" i="4" s="1"/>
  <c r="E8041" i="4" s="1"/>
  <c r="P8041" i="4" s="1"/>
  <c r="O8039" i="4" l="1"/>
  <c r="B8040" i="4"/>
  <c r="A8042" i="4"/>
  <c r="D8042" i="4" s="1"/>
  <c r="E8042" i="4" s="1"/>
  <c r="P8042" i="4" s="1"/>
  <c r="C8043" i="4"/>
  <c r="C8044" i="4" l="1"/>
  <c r="A8043" i="4"/>
  <c r="D8043" i="4" s="1"/>
  <c r="E8043" i="4" s="1"/>
  <c r="P8043" i="4" s="1"/>
  <c r="O8040" i="4"/>
  <c r="B8041" i="4"/>
  <c r="O8041" i="4" l="1"/>
  <c r="B8042" i="4"/>
  <c r="A8044" i="4"/>
  <c r="D8044" i="4" s="1"/>
  <c r="E8044" i="4" s="1"/>
  <c r="P8044" i="4" s="1"/>
  <c r="C8045" i="4"/>
  <c r="C8046" i="4" l="1"/>
  <c r="A8045" i="4"/>
  <c r="D8045" i="4" s="1"/>
  <c r="E8045" i="4" s="1"/>
  <c r="P8045" i="4" s="1"/>
  <c r="O8042" i="4"/>
  <c r="B8043" i="4"/>
  <c r="O8043" i="4" l="1"/>
  <c r="B8044" i="4"/>
  <c r="A8046" i="4"/>
  <c r="D8046" i="4" s="1"/>
  <c r="E8046" i="4" s="1"/>
  <c r="P8046" i="4" s="1"/>
  <c r="C8047" i="4"/>
  <c r="C8048" i="4" l="1"/>
  <c r="A8047" i="4"/>
  <c r="D8047" i="4" s="1"/>
  <c r="E8047" i="4" s="1"/>
  <c r="P8047" i="4" s="1"/>
  <c r="O8044" i="4"/>
  <c r="B8045" i="4"/>
  <c r="O8045" i="4" l="1"/>
  <c r="B8046" i="4"/>
  <c r="A8048" i="4"/>
  <c r="D8048" i="4" s="1"/>
  <c r="E8048" i="4" s="1"/>
  <c r="P8048" i="4" s="1"/>
  <c r="C8049" i="4"/>
  <c r="C8050" i="4" l="1"/>
  <c r="A8049" i="4"/>
  <c r="D8049" i="4" s="1"/>
  <c r="E8049" i="4" s="1"/>
  <c r="P8049" i="4" s="1"/>
  <c r="O8046" i="4"/>
  <c r="B8047" i="4"/>
  <c r="O8047" i="4" l="1"/>
  <c r="B8048" i="4"/>
  <c r="A8050" i="4"/>
  <c r="D8050" i="4" s="1"/>
  <c r="E8050" i="4" s="1"/>
  <c r="P8050" i="4" s="1"/>
  <c r="C8051" i="4"/>
  <c r="C8052" i="4" l="1"/>
  <c r="A8051" i="4"/>
  <c r="D8051" i="4" s="1"/>
  <c r="E8051" i="4" s="1"/>
  <c r="P8051" i="4" s="1"/>
  <c r="O8048" i="4"/>
  <c r="B8049" i="4"/>
  <c r="O8049" i="4" l="1"/>
  <c r="B8050" i="4"/>
  <c r="A8052" i="4"/>
  <c r="D8052" i="4" s="1"/>
  <c r="E8052" i="4" s="1"/>
  <c r="P8052" i="4" s="1"/>
  <c r="C8053" i="4"/>
  <c r="C8054" i="4" l="1"/>
  <c r="A8053" i="4"/>
  <c r="D8053" i="4" s="1"/>
  <c r="E8053" i="4" s="1"/>
  <c r="P8053" i="4" s="1"/>
  <c r="O8050" i="4"/>
  <c r="B8051" i="4"/>
  <c r="O8051" i="4" l="1"/>
  <c r="B8052" i="4"/>
  <c r="A8054" i="4"/>
  <c r="D8054" i="4" s="1"/>
  <c r="E8054" i="4" s="1"/>
  <c r="P8054" i="4" s="1"/>
  <c r="C8055" i="4"/>
  <c r="C8056" i="4" l="1"/>
  <c r="A8055" i="4"/>
  <c r="D8055" i="4" s="1"/>
  <c r="E8055" i="4" s="1"/>
  <c r="P8055" i="4" s="1"/>
  <c r="O8052" i="4"/>
  <c r="B8053" i="4"/>
  <c r="O8053" i="4" l="1"/>
  <c r="B8054" i="4"/>
  <c r="A8056" i="4"/>
  <c r="D8056" i="4" s="1"/>
  <c r="E8056" i="4" s="1"/>
  <c r="P8056" i="4" s="1"/>
  <c r="C8057" i="4"/>
  <c r="C8058" i="4" l="1"/>
  <c r="A8057" i="4"/>
  <c r="D8057" i="4" s="1"/>
  <c r="E8057" i="4" s="1"/>
  <c r="P8057" i="4" s="1"/>
  <c r="O8054" i="4"/>
  <c r="B8055" i="4"/>
  <c r="O8055" i="4" l="1"/>
  <c r="B8056" i="4"/>
  <c r="A8058" i="4"/>
  <c r="D8058" i="4" s="1"/>
  <c r="E8058" i="4" s="1"/>
  <c r="P8058" i="4" s="1"/>
  <c r="C8059" i="4"/>
  <c r="C8060" i="4" l="1"/>
  <c r="A8059" i="4"/>
  <c r="D8059" i="4" s="1"/>
  <c r="E8059" i="4" s="1"/>
  <c r="P8059" i="4" s="1"/>
  <c r="O8056" i="4"/>
  <c r="B8057" i="4"/>
  <c r="O8057" i="4" l="1"/>
  <c r="B8058" i="4"/>
  <c r="A8060" i="4"/>
  <c r="D8060" i="4" s="1"/>
  <c r="E8060" i="4" s="1"/>
  <c r="P8060" i="4" s="1"/>
  <c r="C8061" i="4"/>
  <c r="C8062" i="4" l="1"/>
  <c r="A8061" i="4"/>
  <c r="D8061" i="4" s="1"/>
  <c r="E8061" i="4" s="1"/>
  <c r="P8061" i="4" s="1"/>
  <c r="O8058" i="4"/>
  <c r="B8059" i="4"/>
  <c r="O8059" i="4" l="1"/>
  <c r="B8060" i="4"/>
  <c r="A8062" i="4"/>
  <c r="D8062" i="4" s="1"/>
  <c r="E8062" i="4" s="1"/>
  <c r="P8062" i="4" s="1"/>
  <c r="C8063" i="4"/>
  <c r="C8064" i="4" l="1"/>
  <c r="A8063" i="4"/>
  <c r="D8063" i="4" s="1"/>
  <c r="E8063" i="4" s="1"/>
  <c r="P8063" i="4" s="1"/>
  <c r="O8060" i="4"/>
  <c r="B8061" i="4"/>
  <c r="O8061" i="4" l="1"/>
  <c r="B8062" i="4"/>
  <c r="A8064" i="4"/>
  <c r="D8064" i="4" s="1"/>
  <c r="E8064" i="4" s="1"/>
  <c r="P8064" i="4" s="1"/>
  <c r="C8065" i="4"/>
  <c r="C8066" i="4" l="1"/>
  <c r="A8065" i="4"/>
  <c r="D8065" i="4" s="1"/>
  <c r="E8065" i="4" s="1"/>
  <c r="P8065" i="4" s="1"/>
  <c r="O8062" i="4"/>
  <c r="B8063" i="4"/>
  <c r="O8063" i="4" l="1"/>
  <c r="B8064" i="4"/>
  <c r="A8066" i="4"/>
  <c r="D8066" i="4" s="1"/>
  <c r="E8066" i="4" s="1"/>
  <c r="P8066" i="4" s="1"/>
  <c r="C8067" i="4"/>
  <c r="C8068" i="4" l="1"/>
  <c r="A8067" i="4"/>
  <c r="D8067" i="4" s="1"/>
  <c r="E8067" i="4" s="1"/>
  <c r="P8067" i="4" s="1"/>
  <c r="O8064" i="4"/>
  <c r="B8065" i="4"/>
  <c r="O8065" i="4" l="1"/>
  <c r="B8066" i="4"/>
  <c r="A8068" i="4"/>
  <c r="D8068" i="4" s="1"/>
  <c r="E8068" i="4" s="1"/>
  <c r="P8068" i="4" s="1"/>
  <c r="C8069" i="4"/>
  <c r="C8070" i="4" l="1"/>
  <c r="A8069" i="4"/>
  <c r="D8069" i="4" s="1"/>
  <c r="E8069" i="4" s="1"/>
  <c r="P8069" i="4" s="1"/>
  <c r="O8066" i="4"/>
  <c r="B8067" i="4"/>
  <c r="O8067" i="4" l="1"/>
  <c r="B8068" i="4"/>
  <c r="A8070" i="4"/>
  <c r="D8070" i="4" s="1"/>
  <c r="E8070" i="4" s="1"/>
  <c r="P8070" i="4" s="1"/>
  <c r="C8071" i="4"/>
  <c r="C8072" i="4" l="1"/>
  <c r="A8071" i="4"/>
  <c r="D8071" i="4" s="1"/>
  <c r="E8071" i="4" s="1"/>
  <c r="P8071" i="4" s="1"/>
  <c r="O8068" i="4"/>
  <c r="B8069" i="4"/>
  <c r="O8069" i="4" l="1"/>
  <c r="B8070" i="4"/>
  <c r="A8072" i="4"/>
  <c r="D8072" i="4" s="1"/>
  <c r="E8072" i="4" s="1"/>
  <c r="P8072" i="4" s="1"/>
  <c r="C8073" i="4"/>
  <c r="C8074" i="4" l="1"/>
  <c r="A8073" i="4"/>
  <c r="D8073" i="4" s="1"/>
  <c r="E8073" i="4" s="1"/>
  <c r="P8073" i="4" s="1"/>
  <c r="O8070" i="4"/>
  <c r="B8071" i="4"/>
  <c r="O8071" i="4" l="1"/>
  <c r="B8072" i="4"/>
  <c r="A8074" i="4"/>
  <c r="D8074" i="4" s="1"/>
  <c r="E8074" i="4" s="1"/>
  <c r="P8074" i="4" s="1"/>
  <c r="C8075" i="4"/>
  <c r="C8076" i="4" l="1"/>
  <c r="A8075" i="4"/>
  <c r="D8075" i="4" s="1"/>
  <c r="E8075" i="4" s="1"/>
  <c r="P8075" i="4" s="1"/>
  <c r="O8072" i="4"/>
  <c r="B8073" i="4"/>
  <c r="O8073" i="4" l="1"/>
  <c r="B8074" i="4"/>
  <c r="A8076" i="4"/>
  <c r="D8076" i="4" s="1"/>
  <c r="E8076" i="4" s="1"/>
  <c r="P8076" i="4" s="1"/>
  <c r="C8077" i="4"/>
  <c r="C8078" i="4" l="1"/>
  <c r="A8077" i="4"/>
  <c r="D8077" i="4" s="1"/>
  <c r="E8077" i="4" s="1"/>
  <c r="P8077" i="4" s="1"/>
  <c r="O8074" i="4"/>
  <c r="B8075" i="4"/>
  <c r="O8075" i="4" l="1"/>
  <c r="B8076" i="4"/>
  <c r="A8078" i="4"/>
  <c r="D8078" i="4" s="1"/>
  <c r="E8078" i="4" s="1"/>
  <c r="P8078" i="4" s="1"/>
  <c r="C8079" i="4"/>
  <c r="C8080" i="4" l="1"/>
  <c r="A8079" i="4"/>
  <c r="D8079" i="4" s="1"/>
  <c r="E8079" i="4" s="1"/>
  <c r="P8079" i="4" s="1"/>
  <c r="O8076" i="4"/>
  <c r="B8077" i="4"/>
  <c r="O8077" i="4" l="1"/>
  <c r="B8078" i="4"/>
  <c r="A8080" i="4"/>
  <c r="D8080" i="4" s="1"/>
  <c r="E8080" i="4" s="1"/>
  <c r="P8080" i="4" s="1"/>
  <c r="C8081" i="4"/>
  <c r="C8082" i="4" l="1"/>
  <c r="A8081" i="4"/>
  <c r="D8081" i="4" s="1"/>
  <c r="E8081" i="4" s="1"/>
  <c r="P8081" i="4" s="1"/>
  <c r="O8078" i="4"/>
  <c r="B8079" i="4"/>
  <c r="O8079" i="4" l="1"/>
  <c r="B8080" i="4"/>
  <c r="A8082" i="4"/>
  <c r="D8082" i="4" s="1"/>
  <c r="E8082" i="4" s="1"/>
  <c r="P8082" i="4" s="1"/>
  <c r="C8083" i="4"/>
  <c r="C8084" i="4" l="1"/>
  <c r="A8083" i="4"/>
  <c r="D8083" i="4" s="1"/>
  <c r="E8083" i="4" s="1"/>
  <c r="P8083" i="4" s="1"/>
  <c r="O8080" i="4"/>
  <c r="B8081" i="4"/>
  <c r="O8081" i="4" l="1"/>
  <c r="B8082" i="4"/>
  <c r="A8084" i="4"/>
  <c r="D8084" i="4" s="1"/>
  <c r="E8084" i="4" s="1"/>
  <c r="P8084" i="4" s="1"/>
  <c r="C8085" i="4"/>
  <c r="C8086" i="4" l="1"/>
  <c r="A8085" i="4"/>
  <c r="D8085" i="4" s="1"/>
  <c r="E8085" i="4" s="1"/>
  <c r="P8085" i="4" s="1"/>
  <c r="O8082" i="4"/>
  <c r="B8083" i="4"/>
  <c r="O8083" i="4" l="1"/>
  <c r="B8084" i="4"/>
  <c r="A8086" i="4"/>
  <c r="D8086" i="4" s="1"/>
  <c r="E8086" i="4" s="1"/>
  <c r="P8086" i="4" s="1"/>
  <c r="C8087" i="4"/>
  <c r="C8088" i="4" l="1"/>
  <c r="A8087" i="4"/>
  <c r="D8087" i="4" s="1"/>
  <c r="E8087" i="4" s="1"/>
  <c r="P8087" i="4" s="1"/>
  <c r="O8084" i="4"/>
  <c r="B8085" i="4"/>
  <c r="O8085" i="4" l="1"/>
  <c r="B8086" i="4"/>
  <c r="A8088" i="4"/>
  <c r="D8088" i="4" s="1"/>
  <c r="E8088" i="4" s="1"/>
  <c r="P8088" i="4" s="1"/>
  <c r="C8089" i="4"/>
  <c r="C8090" i="4" l="1"/>
  <c r="A8089" i="4"/>
  <c r="D8089" i="4" s="1"/>
  <c r="E8089" i="4" s="1"/>
  <c r="P8089" i="4" s="1"/>
  <c r="O8086" i="4"/>
  <c r="B8087" i="4"/>
  <c r="O8087" i="4" l="1"/>
  <c r="B8088" i="4"/>
  <c r="A8090" i="4"/>
  <c r="D8090" i="4" s="1"/>
  <c r="E8090" i="4" s="1"/>
  <c r="P8090" i="4" s="1"/>
  <c r="C8091" i="4"/>
  <c r="C8092" i="4" l="1"/>
  <c r="A8091" i="4"/>
  <c r="D8091" i="4" s="1"/>
  <c r="E8091" i="4" s="1"/>
  <c r="P8091" i="4" s="1"/>
  <c r="O8088" i="4"/>
  <c r="B8089" i="4"/>
  <c r="O8089" i="4" l="1"/>
  <c r="B8090" i="4"/>
  <c r="A8092" i="4"/>
  <c r="D8092" i="4" s="1"/>
  <c r="E8092" i="4" s="1"/>
  <c r="P8092" i="4" s="1"/>
  <c r="C8093" i="4"/>
  <c r="C8094" i="4" l="1"/>
  <c r="A8093" i="4"/>
  <c r="D8093" i="4" s="1"/>
  <c r="E8093" i="4" s="1"/>
  <c r="P8093" i="4" s="1"/>
  <c r="O8090" i="4"/>
  <c r="B8091" i="4"/>
  <c r="O8091" i="4" l="1"/>
  <c r="B8092" i="4"/>
  <c r="A8094" i="4"/>
  <c r="D8094" i="4" s="1"/>
  <c r="E8094" i="4" s="1"/>
  <c r="P8094" i="4" s="1"/>
  <c r="C8095" i="4"/>
  <c r="C8096" i="4" l="1"/>
  <c r="A8095" i="4"/>
  <c r="D8095" i="4" s="1"/>
  <c r="E8095" i="4" s="1"/>
  <c r="P8095" i="4" s="1"/>
  <c r="O8092" i="4"/>
  <c r="B8093" i="4"/>
  <c r="O8093" i="4" l="1"/>
  <c r="B8094" i="4"/>
  <c r="A8096" i="4"/>
  <c r="D8096" i="4" s="1"/>
  <c r="E8096" i="4" s="1"/>
  <c r="P8096" i="4" s="1"/>
  <c r="C8097" i="4"/>
  <c r="C8098" i="4" l="1"/>
  <c r="A8097" i="4"/>
  <c r="D8097" i="4" s="1"/>
  <c r="E8097" i="4" s="1"/>
  <c r="P8097" i="4" s="1"/>
  <c r="O8094" i="4"/>
  <c r="B8095" i="4"/>
  <c r="O8095" i="4" l="1"/>
  <c r="B8096" i="4"/>
  <c r="A8098" i="4"/>
  <c r="D8098" i="4" s="1"/>
  <c r="E8098" i="4" s="1"/>
  <c r="P8098" i="4" s="1"/>
  <c r="C8099" i="4"/>
  <c r="C8100" i="4" l="1"/>
  <c r="A8099" i="4"/>
  <c r="D8099" i="4" s="1"/>
  <c r="E8099" i="4" s="1"/>
  <c r="P8099" i="4" s="1"/>
  <c r="O8096" i="4"/>
  <c r="B8097" i="4"/>
  <c r="O8097" i="4" l="1"/>
  <c r="B8098" i="4"/>
  <c r="A8100" i="4"/>
  <c r="D8100" i="4" s="1"/>
  <c r="E8100" i="4" s="1"/>
  <c r="P8100" i="4" s="1"/>
  <c r="C8101" i="4"/>
  <c r="C8102" i="4" l="1"/>
  <c r="A8101" i="4"/>
  <c r="D8101" i="4" s="1"/>
  <c r="E8101" i="4" s="1"/>
  <c r="P8101" i="4" s="1"/>
  <c r="O8098" i="4"/>
  <c r="B8099" i="4"/>
  <c r="O8099" i="4" l="1"/>
  <c r="B8100" i="4"/>
  <c r="A8102" i="4"/>
  <c r="D8102" i="4" s="1"/>
  <c r="E8102" i="4" s="1"/>
  <c r="P8102" i="4" s="1"/>
  <c r="C8103" i="4"/>
  <c r="C8104" i="4" l="1"/>
  <c r="A8103" i="4"/>
  <c r="D8103" i="4" s="1"/>
  <c r="E8103" i="4" s="1"/>
  <c r="P8103" i="4" s="1"/>
  <c r="O8100" i="4"/>
  <c r="B8101" i="4"/>
  <c r="O8101" i="4" l="1"/>
  <c r="B8102" i="4"/>
  <c r="A8104" i="4"/>
  <c r="D8104" i="4" s="1"/>
  <c r="E8104" i="4" s="1"/>
  <c r="P8104" i="4" s="1"/>
  <c r="C8105" i="4"/>
  <c r="C8106" i="4" l="1"/>
  <c r="A8105" i="4"/>
  <c r="D8105" i="4" s="1"/>
  <c r="E8105" i="4" s="1"/>
  <c r="P8105" i="4" s="1"/>
  <c r="O8102" i="4"/>
  <c r="B8103" i="4"/>
  <c r="O8103" i="4" l="1"/>
  <c r="B8104" i="4"/>
  <c r="A8106" i="4"/>
  <c r="D8106" i="4" s="1"/>
  <c r="E8106" i="4" s="1"/>
  <c r="P8106" i="4" s="1"/>
  <c r="C8107" i="4"/>
  <c r="C8108" i="4" l="1"/>
  <c r="A8107" i="4"/>
  <c r="D8107" i="4" s="1"/>
  <c r="E8107" i="4" s="1"/>
  <c r="P8107" i="4" s="1"/>
  <c r="O8104" i="4"/>
  <c r="B8105" i="4"/>
  <c r="O8105" i="4" l="1"/>
  <c r="B8106" i="4"/>
  <c r="A8108" i="4"/>
  <c r="D8108" i="4" s="1"/>
  <c r="E8108" i="4" s="1"/>
  <c r="P8108" i="4" s="1"/>
  <c r="C8109" i="4"/>
  <c r="C8110" i="4" l="1"/>
  <c r="A8109" i="4"/>
  <c r="D8109" i="4" s="1"/>
  <c r="E8109" i="4" s="1"/>
  <c r="P8109" i="4" s="1"/>
  <c r="O8106" i="4"/>
  <c r="B8107" i="4"/>
  <c r="O8107" i="4" l="1"/>
  <c r="B8108" i="4"/>
  <c r="A8110" i="4"/>
  <c r="D8110" i="4" s="1"/>
  <c r="E8110" i="4" s="1"/>
  <c r="P8110" i="4" s="1"/>
  <c r="C8111" i="4"/>
  <c r="C8112" i="4" l="1"/>
  <c r="A8111" i="4"/>
  <c r="D8111" i="4" s="1"/>
  <c r="E8111" i="4" s="1"/>
  <c r="P8111" i="4" s="1"/>
  <c r="O8108" i="4"/>
  <c r="B8109" i="4"/>
  <c r="O8109" i="4" l="1"/>
  <c r="B8110" i="4"/>
  <c r="A8112" i="4"/>
  <c r="D8112" i="4" s="1"/>
  <c r="E8112" i="4" s="1"/>
  <c r="P8112" i="4" s="1"/>
  <c r="C8113" i="4"/>
  <c r="C8114" i="4" l="1"/>
  <c r="A8113" i="4"/>
  <c r="D8113" i="4" s="1"/>
  <c r="E8113" i="4" s="1"/>
  <c r="P8113" i="4" s="1"/>
  <c r="O8110" i="4"/>
  <c r="B8111" i="4"/>
  <c r="O8111" i="4" l="1"/>
  <c r="B8112" i="4"/>
  <c r="A8114" i="4"/>
  <c r="D8114" i="4" s="1"/>
  <c r="E8114" i="4" s="1"/>
  <c r="P8114" i="4" s="1"/>
  <c r="C8115" i="4"/>
  <c r="C8116" i="4" l="1"/>
  <c r="A8115" i="4"/>
  <c r="D8115" i="4" s="1"/>
  <c r="E8115" i="4" s="1"/>
  <c r="P8115" i="4" s="1"/>
  <c r="O8112" i="4"/>
  <c r="B8113" i="4"/>
  <c r="O8113" i="4" l="1"/>
  <c r="B8114" i="4"/>
  <c r="A8116" i="4"/>
  <c r="D8116" i="4" s="1"/>
  <c r="E8116" i="4" s="1"/>
  <c r="P8116" i="4" s="1"/>
  <c r="C8117" i="4"/>
  <c r="C8118" i="4" l="1"/>
  <c r="A8117" i="4"/>
  <c r="D8117" i="4" s="1"/>
  <c r="E8117" i="4" s="1"/>
  <c r="P8117" i="4" s="1"/>
  <c r="O8114" i="4"/>
  <c r="B8115" i="4"/>
  <c r="O8115" i="4" l="1"/>
  <c r="B8116" i="4"/>
  <c r="A8118" i="4"/>
  <c r="D8118" i="4" s="1"/>
  <c r="E8118" i="4" s="1"/>
  <c r="P8118" i="4" s="1"/>
  <c r="C8119" i="4"/>
  <c r="C8120" i="4" l="1"/>
  <c r="A8119" i="4"/>
  <c r="D8119" i="4" s="1"/>
  <c r="E8119" i="4" s="1"/>
  <c r="P8119" i="4" s="1"/>
  <c r="O8116" i="4"/>
  <c r="B8117" i="4"/>
  <c r="O8117" i="4" l="1"/>
  <c r="B8118" i="4"/>
  <c r="A8120" i="4"/>
  <c r="D8120" i="4" s="1"/>
  <c r="E8120" i="4" s="1"/>
  <c r="P8120" i="4" s="1"/>
  <c r="C8121" i="4"/>
  <c r="C8122" i="4" l="1"/>
  <c r="A8121" i="4"/>
  <c r="D8121" i="4" s="1"/>
  <c r="E8121" i="4" s="1"/>
  <c r="P8121" i="4" s="1"/>
  <c r="O8118" i="4"/>
  <c r="B8119" i="4"/>
  <c r="O8119" i="4" l="1"/>
  <c r="B8120" i="4"/>
  <c r="A8122" i="4"/>
  <c r="D8122" i="4" s="1"/>
  <c r="E8122" i="4" s="1"/>
  <c r="P8122" i="4" s="1"/>
  <c r="C8123" i="4"/>
  <c r="C8124" i="4" l="1"/>
  <c r="A8123" i="4"/>
  <c r="D8123" i="4" s="1"/>
  <c r="E8123" i="4" s="1"/>
  <c r="P8123" i="4" s="1"/>
  <c r="O8120" i="4"/>
  <c r="B8121" i="4"/>
  <c r="O8121" i="4" l="1"/>
  <c r="B8122" i="4"/>
  <c r="A8124" i="4"/>
  <c r="D8124" i="4" s="1"/>
  <c r="E8124" i="4" s="1"/>
  <c r="P8124" i="4" s="1"/>
  <c r="C8125" i="4"/>
  <c r="C8126" i="4" l="1"/>
  <c r="A8125" i="4"/>
  <c r="D8125" i="4" s="1"/>
  <c r="E8125" i="4" s="1"/>
  <c r="P8125" i="4" s="1"/>
  <c r="O8122" i="4"/>
  <c r="B8123" i="4"/>
  <c r="O8123" i="4" l="1"/>
  <c r="B8124" i="4"/>
  <c r="A8126" i="4"/>
  <c r="D8126" i="4" s="1"/>
  <c r="E8126" i="4" s="1"/>
  <c r="P8126" i="4" s="1"/>
  <c r="C8127" i="4"/>
  <c r="C8128" i="4" l="1"/>
  <c r="A8127" i="4"/>
  <c r="D8127" i="4" s="1"/>
  <c r="E8127" i="4" s="1"/>
  <c r="P8127" i="4" s="1"/>
  <c r="O8124" i="4"/>
  <c r="B8125" i="4"/>
  <c r="O8125" i="4" l="1"/>
  <c r="B8126" i="4"/>
  <c r="A8128" i="4"/>
  <c r="D8128" i="4" s="1"/>
  <c r="E8128" i="4" s="1"/>
  <c r="P8128" i="4" s="1"/>
  <c r="C8129" i="4"/>
  <c r="C8130" i="4" l="1"/>
  <c r="A8129" i="4"/>
  <c r="D8129" i="4" s="1"/>
  <c r="E8129" i="4" s="1"/>
  <c r="P8129" i="4" s="1"/>
  <c r="O8126" i="4"/>
  <c r="B8127" i="4"/>
  <c r="O8127" i="4" l="1"/>
  <c r="B8128" i="4"/>
  <c r="A8130" i="4"/>
  <c r="D8130" i="4" s="1"/>
  <c r="E8130" i="4" s="1"/>
  <c r="P8130" i="4" s="1"/>
  <c r="C8131" i="4"/>
  <c r="C8132" i="4" l="1"/>
  <c r="A8131" i="4"/>
  <c r="D8131" i="4" s="1"/>
  <c r="E8131" i="4" s="1"/>
  <c r="P8131" i="4" s="1"/>
  <c r="O8128" i="4"/>
  <c r="B8129" i="4"/>
  <c r="O8129" i="4" l="1"/>
  <c r="B8130" i="4"/>
  <c r="A8132" i="4"/>
  <c r="D8132" i="4" s="1"/>
  <c r="E8132" i="4" s="1"/>
  <c r="P8132" i="4" s="1"/>
  <c r="C8133" i="4"/>
  <c r="C8134" i="4" l="1"/>
  <c r="A8133" i="4"/>
  <c r="D8133" i="4" s="1"/>
  <c r="E8133" i="4" s="1"/>
  <c r="P8133" i="4" s="1"/>
  <c r="O8130" i="4"/>
  <c r="B8131" i="4"/>
  <c r="O8131" i="4" l="1"/>
  <c r="B8132" i="4"/>
  <c r="A8134" i="4"/>
  <c r="D8134" i="4" s="1"/>
  <c r="E8134" i="4" s="1"/>
  <c r="P8134" i="4" s="1"/>
  <c r="C8135" i="4"/>
  <c r="C8136" i="4" l="1"/>
  <c r="A8135" i="4"/>
  <c r="D8135" i="4" s="1"/>
  <c r="E8135" i="4" s="1"/>
  <c r="P8135" i="4" s="1"/>
  <c r="O8132" i="4"/>
  <c r="B8133" i="4"/>
  <c r="O8133" i="4" l="1"/>
  <c r="B8134" i="4"/>
  <c r="A8136" i="4"/>
  <c r="D8136" i="4" s="1"/>
  <c r="E8136" i="4" s="1"/>
  <c r="P8136" i="4" s="1"/>
  <c r="C8137" i="4"/>
  <c r="C8138" i="4" l="1"/>
  <c r="A8137" i="4"/>
  <c r="D8137" i="4" s="1"/>
  <c r="E8137" i="4" s="1"/>
  <c r="P8137" i="4" s="1"/>
  <c r="O8134" i="4"/>
  <c r="B8135" i="4"/>
  <c r="O8135" i="4" l="1"/>
  <c r="B8136" i="4"/>
  <c r="A8138" i="4"/>
  <c r="D8138" i="4" s="1"/>
  <c r="E8138" i="4" s="1"/>
  <c r="P8138" i="4" s="1"/>
  <c r="C8139" i="4"/>
  <c r="C8140" i="4" l="1"/>
  <c r="A8139" i="4"/>
  <c r="D8139" i="4" s="1"/>
  <c r="E8139" i="4" s="1"/>
  <c r="P8139" i="4" s="1"/>
  <c r="O8136" i="4"/>
  <c r="B8137" i="4"/>
  <c r="O8137" i="4" l="1"/>
  <c r="B8138" i="4"/>
  <c r="A8140" i="4"/>
  <c r="D8140" i="4" s="1"/>
  <c r="E8140" i="4" s="1"/>
  <c r="P8140" i="4" s="1"/>
  <c r="C8141" i="4"/>
  <c r="C8142" i="4" l="1"/>
  <c r="A8141" i="4"/>
  <c r="D8141" i="4" s="1"/>
  <c r="E8141" i="4" s="1"/>
  <c r="P8141" i="4" s="1"/>
  <c r="O8138" i="4"/>
  <c r="B8139" i="4"/>
  <c r="O8139" i="4" l="1"/>
  <c r="B8140" i="4"/>
  <c r="A8142" i="4"/>
  <c r="D8142" i="4" s="1"/>
  <c r="E8142" i="4" s="1"/>
  <c r="P8142" i="4" s="1"/>
  <c r="C8143" i="4"/>
  <c r="C8144" i="4" l="1"/>
  <c r="A8143" i="4"/>
  <c r="D8143" i="4" s="1"/>
  <c r="E8143" i="4" s="1"/>
  <c r="P8143" i="4" s="1"/>
  <c r="O8140" i="4"/>
  <c r="B8141" i="4"/>
  <c r="O8141" i="4" l="1"/>
  <c r="B8142" i="4"/>
  <c r="A8144" i="4"/>
  <c r="D8144" i="4" s="1"/>
  <c r="E8144" i="4" s="1"/>
  <c r="P8144" i="4" s="1"/>
  <c r="C8145" i="4"/>
  <c r="C8146" i="4" l="1"/>
  <c r="A8145" i="4"/>
  <c r="D8145" i="4" s="1"/>
  <c r="E8145" i="4" s="1"/>
  <c r="P8145" i="4" s="1"/>
  <c r="O8142" i="4"/>
  <c r="B8143" i="4"/>
  <c r="O8143" i="4" l="1"/>
  <c r="B8144" i="4"/>
  <c r="A8146" i="4"/>
  <c r="D8146" i="4" s="1"/>
  <c r="E8146" i="4" s="1"/>
  <c r="P8146" i="4" s="1"/>
  <c r="C8147" i="4"/>
  <c r="C8148" i="4" l="1"/>
  <c r="A8147" i="4"/>
  <c r="D8147" i="4" s="1"/>
  <c r="E8147" i="4" s="1"/>
  <c r="P8147" i="4" s="1"/>
  <c r="O8144" i="4"/>
  <c r="B8145" i="4"/>
  <c r="O8145" i="4" l="1"/>
  <c r="B8146" i="4"/>
  <c r="A8148" i="4"/>
  <c r="D8148" i="4" s="1"/>
  <c r="E8148" i="4" s="1"/>
  <c r="P8148" i="4" s="1"/>
  <c r="C8149" i="4"/>
  <c r="C8150" i="4" l="1"/>
  <c r="A8149" i="4"/>
  <c r="D8149" i="4" s="1"/>
  <c r="E8149" i="4" s="1"/>
  <c r="P8149" i="4" s="1"/>
  <c r="O8146" i="4"/>
  <c r="B8147" i="4"/>
  <c r="O8147" i="4" l="1"/>
  <c r="B8148" i="4"/>
  <c r="A8150" i="4"/>
  <c r="D8150" i="4" s="1"/>
  <c r="E8150" i="4" s="1"/>
  <c r="P8150" i="4" s="1"/>
  <c r="C8151" i="4"/>
  <c r="O8148" i="4" l="1"/>
  <c r="B8149" i="4"/>
  <c r="C8152" i="4"/>
  <c r="A8151" i="4"/>
  <c r="D8151" i="4" s="1"/>
  <c r="E8151" i="4" s="1"/>
  <c r="P8151" i="4" s="1"/>
  <c r="A8152" i="4" l="1"/>
  <c r="D8152" i="4" s="1"/>
  <c r="E8152" i="4" s="1"/>
  <c r="P8152" i="4" s="1"/>
  <c r="C8153" i="4"/>
  <c r="O8149" i="4"/>
  <c r="B8150" i="4"/>
  <c r="O8150" i="4" l="1"/>
  <c r="B8151" i="4"/>
  <c r="C8154" i="4"/>
  <c r="A8153" i="4"/>
  <c r="D8153" i="4" s="1"/>
  <c r="E8153" i="4" s="1"/>
  <c r="P8153" i="4" s="1"/>
  <c r="A8154" i="4" l="1"/>
  <c r="D8154" i="4" s="1"/>
  <c r="E8154" i="4" s="1"/>
  <c r="P8154" i="4" s="1"/>
  <c r="C8155" i="4"/>
  <c r="O8151" i="4"/>
  <c r="B8152" i="4"/>
  <c r="O8152" i="4" l="1"/>
  <c r="B8153" i="4"/>
  <c r="C8156" i="4"/>
  <c r="A8155" i="4"/>
  <c r="D8155" i="4" s="1"/>
  <c r="E8155" i="4" s="1"/>
  <c r="P8155" i="4" s="1"/>
  <c r="A8156" i="4" l="1"/>
  <c r="D8156" i="4" s="1"/>
  <c r="E8156" i="4" s="1"/>
  <c r="P8156" i="4" s="1"/>
  <c r="C8157" i="4"/>
  <c r="O8153" i="4"/>
  <c r="B8154" i="4"/>
  <c r="O8154" i="4" l="1"/>
  <c r="B8155" i="4"/>
  <c r="C8158" i="4"/>
  <c r="A8157" i="4"/>
  <c r="D8157" i="4" s="1"/>
  <c r="E8157" i="4" s="1"/>
  <c r="P8157" i="4" s="1"/>
  <c r="A8158" i="4" l="1"/>
  <c r="D8158" i="4" s="1"/>
  <c r="E8158" i="4" s="1"/>
  <c r="P8158" i="4" s="1"/>
  <c r="C8159" i="4"/>
  <c r="O8155" i="4"/>
  <c r="B8156" i="4"/>
  <c r="O8156" i="4" l="1"/>
  <c r="B8157" i="4"/>
  <c r="C8160" i="4"/>
  <c r="A8159" i="4"/>
  <c r="D8159" i="4" s="1"/>
  <c r="E8159" i="4" s="1"/>
  <c r="P8159" i="4" s="1"/>
  <c r="A8160" i="4" l="1"/>
  <c r="D8160" i="4" s="1"/>
  <c r="E8160" i="4" s="1"/>
  <c r="P8160" i="4" s="1"/>
  <c r="C8161" i="4"/>
  <c r="O8157" i="4"/>
  <c r="B8158" i="4"/>
  <c r="O8158" i="4" l="1"/>
  <c r="B8159" i="4"/>
  <c r="C8162" i="4"/>
  <c r="A8161" i="4"/>
  <c r="D8161" i="4" s="1"/>
  <c r="E8161" i="4" s="1"/>
  <c r="P8161" i="4" s="1"/>
  <c r="A8162" i="4" l="1"/>
  <c r="D8162" i="4" s="1"/>
  <c r="E8162" i="4" s="1"/>
  <c r="P8162" i="4" s="1"/>
  <c r="C8163" i="4"/>
  <c r="O8159" i="4"/>
  <c r="B8160" i="4"/>
  <c r="O8160" i="4" l="1"/>
  <c r="B8161" i="4"/>
  <c r="C8164" i="4"/>
  <c r="A8163" i="4"/>
  <c r="D8163" i="4" s="1"/>
  <c r="E8163" i="4" s="1"/>
  <c r="P8163" i="4" s="1"/>
  <c r="A8164" i="4" l="1"/>
  <c r="D8164" i="4" s="1"/>
  <c r="E8164" i="4" s="1"/>
  <c r="P8164" i="4" s="1"/>
  <c r="C8165" i="4"/>
  <c r="O8161" i="4"/>
  <c r="B8162" i="4"/>
  <c r="O8162" i="4" l="1"/>
  <c r="B8163" i="4"/>
  <c r="C8166" i="4"/>
  <c r="A8165" i="4"/>
  <c r="D8165" i="4" s="1"/>
  <c r="E8165" i="4" s="1"/>
  <c r="P8165" i="4" s="1"/>
  <c r="A8166" i="4" l="1"/>
  <c r="D8166" i="4" s="1"/>
  <c r="E8166" i="4" s="1"/>
  <c r="P8166" i="4" s="1"/>
  <c r="C8167" i="4"/>
  <c r="O8163" i="4"/>
  <c r="B8164" i="4"/>
  <c r="O8164" i="4" l="1"/>
  <c r="B8165" i="4"/>
  <c r="C8168" i="4"/>
  <c r="A8167" i="4"/>
  <c r="D8167" i="4" s="1"/>
  <c r="E8167" i="4" s="1"/>
  <c r="P8167" i="4" s="1"/>
  <c r="O8165" i="4" l="1"/>
  <c r="B8166" i="4"/>
  <c r="A8168" i="4"/>
  <c r="D8168" i="4" s="1"/>
  <c r="E8168" i="4" s="1"/>
  <c r="P8168" i="4" s="1"/>
  <c r="C8169" i="4"/>
  <c r="C8170" i="4" l="1"/>
  <c r="A8169" i="4"/>
  <c r="D8169" i="4" s="1"/>
  <c r="E8169" i="4" s="1"/>
  <c r="P8169" i="4" s="1"/>
  <c r="O8166" i="4"/>
  <c r="B8167" i="4"/>
  <c r="O8167" i="4" l="1"/>
  <c r="B8168" i="4"/>
  <c r="A8170" i="4"/>
  <c r="D8170" i="4" s="1"/>
  <c r="E8170" i="4" s="1"/>
  <c r="P8170" i="4" s="1"/>
  <c r="C8171" i="4"/>
  <c r="C8172" i="4" l="1"/>
  <c r="A8171" i="4"/>
  <c r="D8171" i="4" s="1"/>
  <c r="E8171" i="4" s="1"/>
  <c r="P8171" i="4" s="1"/>
  <c r="O8168" i="4"/>
  <c r="B8169" i="4"/>
  <c r="O8169" i="4" l="1"/>
  <c r="B8170" i="4"/>
  <c r="A8172" i="4"/>
  <c r="D8172" i="4" s="1"/>
  <c r="E8172" i="4" s="1"/>
  <c r="P8172" i="4" s="1"/>
  <c r="C8173" i="4"/>
  <c r="C8174" i="4" l="1"/>
  <c r="A8173" i="4"/>
  <c r="D8173" i="4" s="1"/>
  <c r="E8173" i="4" s="1"/>
  <c r="P8173" i="4" s="1"/>
  <c r="O8170" i="4"/>
  <c r="B8171" i="4"/>
  <c r="O8171" i="4" l="1"/>
  <c r="B8172" i="4"/>
  <c r="A8174" i="4"/>
  <c r="D8174" i="4" s="1"/>
  <c r="E8174" i="4" s="1"/>
  <c r="P8174" i="4" s="1"/>
  <c r="C8175" i="4"/>
  <c r="C8176" i="4" l="1"/>
  <c r="A8175" i="4"/>
  <c r="D8175" i="4" s="1"/>
  <c r="E8175" i="4" s="1"/>
  <c r="P8175" i="4" s="1"/>
  <c r="O8172" i="4"/>
  <c r="B8173" i="4"/>
  <c r="O8173" i="4" l="1"/>
  <c r="B8174" i="4"/>
  <c r="A8176" i="4"/>
  <c r="D8176" i="4" s="1"/>
  <c r="E8176" i="4" s="1"/>
  <c r="P8176" i="4" s="1"/>
  <c r="C8177" i="4"/>
  <c r="C8178" i="4" l="1"/>
  <c r="A8177" i="4"/>
  <c r="D8177" i="4" s="1"/>
  <c r="E8177" i="4" s="1"/>
  <c r="P8177" i="4" s="1"/>
  <c r="O8174" i="4"/>
  <c r="B8175" i="4"/>
  <c r="O8175" i="4" l="1"/>
  <c r="B8176" i="4"/>
  <c r="A8178" i="4"/>
  <c r="D8178" i="4" s="1"/>
  <c r="E8178" i="4" s="1"/>
  <c r="P8178" i="4" s="1"/>
  <c r="C8179" i="4"/>
  <c r="C8180" i="4" l="1"/>
  <c r="A8179" i="4"/>
  <c r="D8179" i="4" s="1"/>
  <c r="E8179" i="4" s="1"/>
  <c r="P8179" i="4" s="1"/>
  <c r="O8176" i="4"/>
  <c r="B8177" i="4"/>
  <c r="O8177" i="4" l="1"/>
  <c r="B8178" i="4"/>
  <c r="A8180" i="4"/>
  <c r="D8180" i="4" s="1"/>
  <c r="E8180" i="4" s="1"/>
  <c r="P8180" i="4" s="1"/>
  <c r="C8181" i="4"/>
  <c r="C8182" i="4" l="1"/>
  <c r="A8181" i="4"/>
  <c r="D8181" i="4" s="1"/>
  <c r="E8181" i="4" s="1"/>
  <c r="P8181" i="4" s="1"/>
  <c r="O8178" i="4"/>
  <c r="B8179" i="4"/>
  <c r="O8179" i="4" l="1"/>
  <c r="B8180" i="4"/>
  <c r="A8182" i="4"/>
  <c r="D8182" i="4" s="1"/>
  <c r="E8182" i="4" s="1"/>
  <c r="P8182" i="4" s="1"/>
  <c r="C8183" i="4"/>
  <c r="C8184" i="4" l="1"/>
  <c r="A8183" i="4"/>
  <c r="D8183" i="4" s="1"/>
  <c r="E8183" i="4" s="1"/>
  <c r="P8183" i="4" s="1"/>
  <c r="O8180" i="4"/>
  <c r="B8181" i="4"/>
  <c r="O8181" i="4" l="1"/>
  <c r="B8182" i="4"/>
  <c r="A8184" i="4"/>
  <c r="D8184" i="4" s="1"/>
  <c r="E8184" i="4" s="1"/>
  <c r="P8184" i="4" s="1"/>
  <c r="C8185" i="4"/>
  <c r="C8186" i="4" l="1"/>
  <c r="A8185" i="4"/>
  <c r="D8185" i="4" s="1"/>
  <c r="E8185" i="4" s="1"/>
  <c r="P8185" i="4" s="1"/>
  <c r="O8182" i="4"/>
  <c r="B8183" i="4"/>
  <c r="O8183" i="4" l="1"/>
  <c r="B8184" i="4"/>
  <c r="A8186" i="4"/>
  <c r="D8186" i="4" s="1"/>
  <c r="E8186" i="4" s="1"/>
  <c r="P8186" i="4" s="1"/>
  <c r="C8187" i="4"/>
  <c r="C8188" i="4" l="1"/>
  <c r="A8187" i="4"/>
  <c r="D8187" i="4" s="1"/>
  <c r="E8187" i="4" s="1"/>
  <c r="P8187" i="4" s="1"/>
  <c r="O8184" i="4"/>
  <c r="B8185" i="4"/>
  <c r="O8185" i="4" l="1"/>
  <c r="B8186" i="4"/>
  <c r="A8188" i="4"/>
  <c r="D8188" i="4" s="1"/>
  <c r="E8188" i="4" s="1"/>
  <c r="P8188" i="4" s="1"/>
  <c r="C8189" i="4"/>
  <c r="C8190" i="4" l="1"/>
  <c r="A8189" i="4"/>
  <c r="D8189" i="4" s="1"/>
  <c r="E8189" i="4" s="1"/>
  <c r="P8189" i="4" s="1"/>
  <c r="O8186" i="4"/>
  <c r="B8187" i="4"/>
  <c r="O8187" i="4" l="1"/>
  <c r="B8188" i="4"/>
  <c r="A8190" i="4"/>
  <c r="D8190" i="4" s="1"/>
  <c r="E8190" i="4" s="1"/>
  <c r="P8190" i="4" s="1"/>
  <c r="C8191" i="4"/>
  <c r="C8192" i="4" l="1"/>
  <c r="A8191" i="4"/>
  <c r="D8191" i="4" s="1"/>
  <c r="E8191" i="4" s="1"/>
  <c r="P8191" i="4" s="1"/>
  <c r="O8188" i="4"/>
  <c r="B8189" i="4"/>
  <c r="O8189" i="4" l="1"/>
  <c r="B8190" i="4"/>
  <c r="A8192" i="4"/>
  <c r="D8192" i="4" s="1"/>
  <c r="E8192" i="4" s="1"/>
  <c r="P8192" i="4" s="1"/>
  <c r="C8193" i="4"/>
  <c r="C8194" i="4" l="1"/>
  <c r="A8193" i="4"/>
  <c r="D8193" i="4" s="1"/>
  <c r="E8193" i="4" s="1"/>
  <c r="P8193" i="4" s="1"/>
  <c r="O8190" i="4"/>
  <c r="B8191" i="4"/>
  <c r="O8191" i="4" l="1"/>
  <c r="B8192" i="4"/>
  <c r="A8194" i="4"/>
  <c r="D8194" i="4" s="1"/>
  <c r="E8194" i="4" s="1"/>
  <c r="P8194" i="4" s="1"/>
  <c r="C8195" i="4"/>
  <c r="C8196" i="4" l="1"/>
  <c r="A8195" i="4"/>
  <c r="D8195" i="4" s="1"/>
  <c r="E8195" i="4" s="1"/>
  <c r="P8195" i="4" s="1"/>
  <c r="O8192" i="4"/>
  <c r="B8193" i="4"/>
  <c r="O8193" i="4" l="1"/>
  <c r="B8194" i="4"/>
  <c r="A8196" i="4"/>
  <c r="D8196" i="4" s="1"/>
  <c r="E8196" i="4" s="1"/>
  <c r="P8196" i="4" s="1"/>
  <c r="C8197" i="4"/>
  <c r="C8198" i="4" l="1"/>
  <c r="A8197" i="4"/>
  <c r="D8197" i="4" s="1"/>
  <c r="E8197" i="4" s="1"/>
  <c r="P8197" i="4" s="1"/>
  <c r="O8194" i="4"/>
  <c r="B8195" i="4"/>
  <c r="O8195" i="4" l="1"/>
  <c r="B8196" i="4"/>
  <c r="A8198" i="4"/>
  <c r="D8198" i="4" s="1"/>
  <c r="E8198" i="4" s="1"/>
  <c r="P8198" i="4" s="1"/>
  <c r="C8199" i="4"/>
  <c r="C8200" i="4" l="1"/>
  <c r="A8199" i="4"/>
  <c r="D8199" i="4" s="1"/>
  <c r="E8199" i="4" s="1"/>
  <c r="P8199" i="4" s="1"/>
  <c r="O8196" i="4"/>
  <c r="B8197" i="4"/>
  <c r="O8197" i="4" l="1"/>
  <c r="B8198" i="4"/>
  <c r="A8200" i="4"/>
  <c r="D8200" i="4" s="1"/>
  <c r="E8200" i="4" s="1"/>
  <c r="P8200" i="4" s="1"/>
  <c r="C8201" i="4"/>
  <c r="C8202" i="4" l="1"/>
  <c r="A8201" i="4"/>
  <c r="D8201" i="4" s="1"/>
  <c r="E8201" i="4" s="1"/>
  <c r="P8201" i="4" s="1"/>
  <c r="O8198" i="4"/>
  <c r="B8199" i="4"/>
  <c r="O8199" i="4" l="1"/>
  <c r="B8200" i="4"/>
  <c r="A8202" i="4"/>
  <c r="D8202" i="4" s="1"/>
  <c r="E8202" i="4" s="1"/>
  <c r="P8202" i="4" s="1"/>
  <c r="C8203" i="4"/>
  <c r="C8204" i="4" l="1"/>
  <c r="A8203" i="4"/>
  <c r="D8203" i="4" s="1"/>
  <c r="E8203" i="4" s="1"/>
  <c r="P8203" i="4" s="1"/>
  <c r="O8200" i="4"/>
  <c r="B8201" i="4"/>
  <c r="O8201" i="4" l="1"/>
  <c r="B8202" i="4"/>
  <c r="A8204" i="4"/>
  <c r="D8204" i="4" s="1"/>
  <c r="E8204" i="4" s="1"/>
  <c r="P8204" i="4" s="1"/>
  <c r="C8205" i="4"/>
  <c r="C8206" i="4" l="1"/>
  <c r="A8205" i="4"/>
  <c r="D8205" i="4" s="1"/>
  <c r="E8205" i="4" s="1"/>
  <c r="P8205" i="4" s="1"/>
  <c r="O8202" i="4"/>
  <c r="B8203" i="4"/>
  <c r="O8203" i="4" l="1"/>
  <c r="B8204" i="4"/>
  <c r="A8206" i="4"/>
  <c r="D8206" i="4" s="1"/>
  <c r="E8206" i="4" s="1"/>
  <c r="P8206" i="4" s="1"/>
  <c r="C8207" i="4"/>
  <c r="C8208" i="4" l="1"/>
  <c r="A8207" i="4"/>
  <c r="D8207" i="4" s="1"/>
  <c r="E8207" i="4" s="1"/>
  <c r="P8207" i="4" s="1"/>
  <c r="O8204" i="4"/>
  <c r="B8205" i="4"/>
  <c r="O8205" i="4" l="1"/>
  <c r="B8206" i="4"/>
  <c r="A8208" i="4"/>
  <c r="D8208" i="4" s="1"/>
  <c r="E8208" i="4" s="1"/>
  <c r="P8208" i="4" s="1"/>
  <c r="C8209" i="4"/>
  <c r="C8210" i="4" l="1"/>
  <c r="A8209" i="4"/>
  <c r="D8209" i="4" s="1"/>
  <c r="E8209" i="4" s="1"/>
  <c r="P8209" i="4" s="1"/>
  <c r="O8206" i="4"/>
  <c r="B8207" i="4"/>
  <c r="O8207" i="4" l="1"/>
  <c r="B8208" i="4"/>
  <c r="A8210" i="4"/>
  <c r="D8210" i="4" s="1"/>
  <c r="E8210" i="4" s="1"/>
  <c r="P8210" i="4" s="1"/>
  <c r="C8211" i="4"/>
  <c r="C8212" i="4" l="1"/>
  <c r="A8211" i="4"/>
  <c r="D8211" i="4" s="1"/>
  <c r="E8211" i="4" s="1"/>
  <c r="P8211" i="4" s="1"/>
  <c r="O8208" i="4"/>
  <c r="B8209" i="4"/>
  <c r="O8209" i="4" l="1"/>
  <c r="B8210" i="4"/>
  <c r="A8212" i="4"/>
  <c r="D8212" i="4" s="1"/>
  <c r="E8212" i="4" s="1"/>
  <c r="P8212" i="4" s="1"/>
  <c r="C8213" i="4"/>
  <c r="C8214" i="4" l="1"/>
  <c r="A8213" i="4"/>
  <c r="D8213" i="4" s="1"/>
  <c r="E8213" i="4" s="1"/>
  <c r="P8213" i="4" s="1"/>
  <c r="O8210" i="4"/>
  <c r="B8211" i="4"/>
  <c r="O8211" i="4" l="1"/>
  <c r="B8212" i="4"/>
  <c r="A8214" i="4"/>
  <c r="D8214" i="4" s="1"/>
  <c r="E8214" i="4" s="1"/>
  <c r="P8214" i="4" s="1"/>
  <c r="C8215" i="4"/>
  <c r="C8216" i="4" l="1"/>
  <c r="A8215" i="4"/>
  <c r="D8215" i="4" s="1"/>
  <c r="E8215" i="4" s="1"/>
  <c r="P8215" i="4" s="1"/>
  <c r="O8212" i="4"/>
  <c r="B8213" i="4"/>
  <c r="O8213" i="4" l="1"/>
  <c r="B8214" i="4"/>
  <c r="A8216" i="4"/>
  <c r="D8216" i="4" s="1"/>
  <c r="E8216" i="4" s="1"/>
  <c r="P8216" i="4" s="1"/>
  <c r="C8217" i="4"/>
  <c r="C8218" i="4" l="1"/>
  <c r="A8217" i="4"/>
  <c r="D8217" i="4" s="1"/>
  <c r="E8217" i="4" s="1"/>
  <c r="P8217" i="4" s="1"/>
  <c r="O8214" i="4"/>
  <c r="B8215" i="4"/>
  <c r="O8215" i="4" l="1"/>
  <c r="B8216" i="4"/>
  <c r="A8218" i="4"/>
  <c r="D8218" i="4" s="1"/>
  <c r="E8218" i="4" s="1"/>
  <c r="P8218" i="4" s="1"/>
  <c r="C8219" i="4"/>
  <c r="C8220" i="4" l="1"/>
  <c r="A8219" i="4"/>
  <c r="D8219" i="4" s="1"/>
  <c r="E8219" i="4" s="1"/>
  <c r="P8219" i="4" s="1"/>
  <c r="O8216" i="4"/>
  <c r="B8217" i="4"/>
  <c r="O8217" i="4" l="1"/>
  <c r="B8218" i="4"/>
  <c r="A8220" i="4"/>
  <c r="D8220" i="4" s="1"/>
  <c r="E8220" i="4" s="1"/>
  <c r="P8220" i="4" s="1"/>
  <c r="C8221" i="4"/>
  <c r="C8222" i="4" l="1"/>
  <c r="A8221" i="4"/>
  <c r="D8221" i="4" s="1"/>
  <c r="E8221" i="4" s="1"/>
  <c r="P8221" i="4" s="1"/>
  <c r="O8218" i="4"/>
  <c r="B8219" i="4"/>
  <c r="O8219" i="4" l="1"/>
  <c r="B8220" i="4"/>
  <c r="A8222" i="4"/>
  <c r="D8222" i="4" s="1"/>
  <c r="E8222" i="4" s="1"/>
  <c r="P8222" i="4" s="1"/>
  <c r="C8223" i="4"/>
  <c r="C8224" i="4" l="1"/>
  <c r="A8223" i="4"/>
  <c r="D8223" i="4" s="1"/>
  <c r="E8223" i="4" s="1"/>
  <c r="P8223" i="4" s="1"/>
  <c r="O8220" i="4"/>
  <c r="B8221" i="4"/>
  <c r="O8221" i="4" l="1"/>
  <c r="B8222" i="4"/>
  <c r="A8224" i="4"/>
  <c r="D8224" i="4" s="1"/>
  <c r="E8224" i="4" s="1"/>
  <c r="P8224" i="4" s="1"/>
  <c r="C8225" i="4"/>
  <c r="C8226" i="4" l="1"/>
  <c r="A8225" i="4"/>
  <c r="D8225" i="4" s="1"/>
  <c r="E8225" i="4" s="1"/>
  <c r="P8225" i="4" s="1"/>
  <c r="O8222" i="4"/>
  <c r="B8223" i="4"/>
  <c r="O8223" i="4" l="1"/>
  <c r="B8224" i="4"/>
  <c r="A8226" i="4"/>
  <c r="D8226" i="4" s="1"/>
  <c r="E8226" i="4" s="1"/>
  <c r="P8226" i="4" s="1"/>
  <c r="C8227" i="4"/>
  <c r="C8228" i="4" l="1"/>
  <c r="A8227" i="4"/>
  <c r="D8227" i="4" s="1"/>
  <c r="E8227" i="4" s="1"/>
  <c r="P8227" i="4" s="1"/>
  <c r="O8224" i="4"/>
  <c r="B8225" i="4"/>
  <c r="O8225" i="4" l="1"/>
  <c r="B8226" i="4"/>
  <c r="A8228" i="4"/>
  <c r="D8228" i="4" s="1"/>
  <c r="E8228" i="4" s="1"/>
  <c r="P8228" i="4" s="1"/>
  <c r="C8229" i="4"/>
  <c r="C8230" i="4" l="1"/>
  <c r="A8229" i="4"/>
  <c r="D8229" i="4" s="1"/>
  <c r="E8229" i="4" s="1"/>
  <c r="P8229" i="4" s="1"/>
  <c r="O8226" i="4"/>
  <c r="B8227" i="4"/>
  <c r="O8227" i="4" l="1"/>
  <c r="B8228" i="4"/>
  <c r="A8230" i="4"/>
  <c r="D8230" i="4" s="1"/>
  <c r="E8230" i="4" s="1"/>
  <c r="P8230" i="4" s="1"/>
  <c r="C8231" i="4"/>
  <c r="C8232" i="4" l="1"/>
  <c r="A8231" i="4"/>
  <c r="D8231" i="4" s="1"/>
  <c r="E8231" i="4" s="1"/>
  <c r="P8231" i="4" s="1"/>
  <c r="O8228" i="4"/>
  <c r="B8229" i="4"/>
  <c r="O8229" i="4" l="1"/>
  <c r="B8230" i="4"/>
  <c r="A8232" i="4"/>
  <c r="D8232" i="4" s="1"/>
  <c r="E8232" i="4" s="1"/>
  <c r="P8232" i="4" s="1"/>
  <c r="C8233" i="4"/>
  <c r="C8234" i="4" l="1"/>
  <c r="A8233" i="4"/>
  <c r="D8233" i="4" s="1"/>
  <c r="E8233" i="4" s="1"/>
  <c r="P8233" i="4" s="1"/>
  <c r="O8230" i="4"/>
  <c r="B8231" i="4"/>
  <c r="O8231" i="4" l="1"/>
  <c r="B8232" i="4"/>
  <c r="A8234" i="4"/>
  <c r="D8234" i="4" s="1"/>
  <c r="E8234" i="4" s="1"/>
  <c r="P8234" i="4" s="1"/>
  <c r="C8235" i="4"/>
  <c r="C8236" i="4" l="1"/>
  <c r="A8235" i="4"/>
  <c r="D8235" i="4" s="1"/>
  <c r="E8235" i="4" s="1"/>
  <c r="P8235" i="4" s="1"/>
  <c r="O8232" i="4"/>
  <c r="B8233" i="4"/>
  <c r="O8233" i="4" l="1"/>
  <c r="B8234" i="4"/>
  <c r="A8236" i="4"/>
  <c r="D8236" i="4" s="1"/>
  <c r="E8236" i="4" s="1"/>
  <c r="P8236" i="4" s="1"/>
  <c r="C8237" i="4"/>
  <c r="C8238" i="4" l="1"/>
  <c r="A8237" i="4"/>
  <c r="D8237" i="4" s="1"/>
  <c r="E8237" i="4" s="1"/>
  <c r="P8237" i="4" s="1"/>
  <c r="O8234" i="4"/>
  <c r="B8235" i="4"/>
  <c r="O8235" i="4" l="1"/>
  <c r="B8236" i="4"/>
  <c r="A8238" i="4"/>
  <c r="D8238" i="4" s="1"/>
  <c r="E8238" i="4" s="1"/>
  <c r="P8238" i="4" s="1"/>
  <c r="C8239" i="4"/>
  <c r="C8240" i="4" l="1"/>
  <c r="A8239" i="4"/>
  <c r="D8239" i="4" s="1"/>
  <c r="E8239" i="4" s="1"/>
  <c r="P8239" i="4" s="1"/>
  <c r="O8236" i="4"/>
  <c r="B8237" i="4"/>
  <c r="O8237" i="4" l="1"/>
  <c r="B8238" i="4"/>
  <c r="A8240" i="4"/>
  <c r="D8240" i="4" s="1"/>
  <c r="E8240" i="4" s="1"/>
  <c r="P8240" i="4" s="1"/>
  <c r="C8241" i="4"/>
  <c r="C8242" i="4" l="1"/>
  <c r="A8241" i="4"/>
  <c r="D8241" i="4" s="1"/>
  <c r="E8241" i="4" s="1"/>
  <c r="P8241" i="4" s="1"/>
  <c r="O8238" i="4"/>
  <c r="B8239" i="4"/>
  <c r="O8239" i="4" l="1"/>
  <c r="B8240" i="4"/>
  <c r="A8242" i="4"/>
  <c r="D8242" i="4" s="1"/>
  <c r="E8242" i="4" s="1"/>
  <c r="P8242" i="4" s="1"/>
  <c r="C8243" i="4"/>
  <c r="C8244" i="4" l="1"/>
  <c r="A8243" i="4"/>
  <c r="D8243" i="4" s="1"/>
  <c r="E8243" i="4" s="1"/>
  <c r="P8243" i="4" s="1"/>
  <c r="O8240" i="4"/>
  <c r="B8241" i="4"/>
  <c r="O8241" i="4" l="1"/>
  <c r="B8242" i="4"/>
  <c r="A8244" i="4"/>
  <c r="D8244" i="4" s="1"/>
  <c r="E8244" i="4" s="1"/>
  <c r="P8244" i="4" s="1"/>
  <c r="C8245" i="4"/>
  <c r="C8246" i="4" l="1"/>
  <c r="A8245" i="4"/>
  <c r="D8245" i="4" s="1"/>
  <c r="E8245" i="4" s="1"/>
  <c r="P8245" i="4" s="1"/>
  <c r="O8242" i="4"/>
  <c r="B8243" i="4"/>
  <c r="O8243" i="4" l="1"/>
  <c r="B8244" i="4"/>
  <c r="A8246" i="4"/>
  <c r="D8246" i="4" s="1"/>
  <c r="E8246" i="4" s="1"/>
  <c r="P8246" i="4" s="1"/>
  <c r="C8247" i="4"/>
  <c r="C8248" i="4" l="1"/>
  <c r="A8247" i="4"/>
  <c r="D8247" i="4" s="1"/>
  <c r="E8247" i="4" s="1"/>
  <c r="P8247" i="4" s="1"/>
  <c r="O8244" i="4"/>
  <c r="B8245" i="4"/>
  <c r="O8245" i="4" l="1"/>
  <c r="B8246" i="4"/>
  <c r="A8248" i="4"/>
  <c r="D8248" i="4" s="1"/>
  <c r="E8248" i="4" s="1"/>
  <c r="P8248" i="4" s="1"/>
  <c r="C8249" i="4"/>
  <c r="C8250" i="4" l="1"/>
  <c r="A8249" i="4"/>
  <c r="D8249" i="4" s="1"/>
  <c r="E8249" i="4" s="1"/>
  <c r="P8249" i="4" s="1"/>
  <c r="O8246" i="4"/>
  <c r="B8247" i="4"/>
  <c r="O8247" i="4" l="1"/>
  <c r="B8248" i="4"/>
  <c r="A8250" i="4"/>
  <c r="D8250" i="4" s="1"/>
  <c r="E8250" i="4" s="1"/>
  <c r="P8250" i="4" s="1"/>
  <c r="C8251" i="4"/>
  <c r="C8252" i="4" l="1"/>
  <c r="A8251" i="4"/>
  <c r="D8251" i="4" s="1"/>
  <c r="E8251" i="4" s="1"/>
  <c r="P8251" i="4" s="1"/>
  <c r="O8248" i="4"/>
  <c r="B8249" i="4"/>
  <c r="O8249" i="4" l="1"/>
  <c r="B8250" i="4"/>
  <c r="A8252" i="4"/>
  <c r="D8252" i="4" s="1"/>
  <c r="E8252" i="4" s="1"/>
  <c r="P8252" i="4" s="1"/>
  <c r="C8253" i="4"/>
  <c r="C8254" i="4" l="1"/>
  <c r="A8253" i="4"/>
  <c r="D8253" i="4" s="1"/>
  <c r="E8253" i="4" s="1"/>
  <c r="P8253" i="4" s="1"/>
  <c r="O8250" i="4"/>
  <c r="B8251" i="4"/>
  <c r="O8251" i="4" l="1"/>
  <c r="B8252" i="4"/>
  <c r="A8254" i="4"/>
  <c r="D8254" i="4" s="1"/>
  <c r="E8254" i="4" s="1"/>
  <c r="P8254" i="4" s="1"/>
  <c r="C8255" i="4"/>
  <c r="C8256" i="4" l="1"/>
  <c r="A8255" i="4"/>
  <c r="D8255" i="4" s="1"/>
  <c r="E8255" i="4" s="1"/>
  <c r="P8255" i="4" s="1"/>
  <c r="O8252" i="4"/>
  <c r="B8253" i="4"/>
  <c r="O8253" i="4" l="1"/>
  <c r="B8254" i="4"/>
  <c r="A8256" i="4"/>
  <c r="D8256" i="4" s="1"/>
  <c r="E8256" i="4" s="1"/>
  <c r="P8256" i="4" s="1"/>
  <c r="C8257" i="4"/>
  <c r="C8258" i="4" l="1"/>
  <c r="A8257" i="4"/>
  <c r="D8257" i="4" s="1"/>
  <c r="E8257" i="4" s="1"/>
  <c r="P8257" i="4" s="1"/>
  <c r="O8254" i="4"/>
  <c r="B8255" i="4"/>
  <c r="O8255" i="4" l="1"/>
  <c r="B8256" i="4"/>
  <c r="A8258" i="4"/>
  <c r="D8258" i="4" s="1"/>
  <c r="E8258" i="4" s="1"/>
  <c r="P8258" i="4" s="1"/>
  <c r="C8259" i="4"/>
  <c r="C8260" i="4" l="1"/>
  <c r="A8259" i="4"/>
  <c r="D8259" i="4" s="1"/>
  <c r="E8259" i="4" s="1"/>
  <c r="P8259" i="4" s="1"/>
  <c r="O8256" i="4"/>
  <c r="B8257" i="4"/>
  <c r="O8257" i="4" l="1"/>
  <c r="B8258" i="4"/>
  <c r="A8260" i="4"/>
  <c r="D8260" i="4" s="1"/>
  <c r="E8260" i="4" s="1"/>
  <c r="P8260" i="4" s="1"/>
  <c r="C8261" i="4"/>
  <c r="C8262" i="4" l="1"/>
  <c r="A8261" i="4"/>
  <c r="D8261" i="4" s="1"/>
  <c r="E8261" i="4" s="1"/>
  <c r="P8261" i="4" s="1"/>
  <c r="O8258" i="4"/>
  <c r="B8259" i="4"/>
  <c r="O8259" i="4" l="1"/>
  <c r="B8260" i="4"/>
  <c r="A8262" i="4"/>
  <c r="D8262" i="4" s="1"/>
  <c r="E8262" i="4" s="1"/>
  <c r="P8262" i="4" s="1"/>
  <c r="C8263" i="4"/>
  <c r="C8264" i="4" l="1"/>
  <c r="A8263" i="4"/>
  <c r="D8263" i="4" s="1"/>
  <c r="E8263" i="4" s="1"/>
  <c r="P8263" i="4" s="1"/>
  <c r="O8260" i="4"/>
  <c r="B8261" i="4"/>
  <c r="O8261" i="4" l="1"/>
  <c r="B8262" i="4"/>
  <c r="A8264" i="4"/>
  <c r="D8264" i="4" s="1"/>
  <c r="E8264" i="4" s="1"/>
  <c r="P8264" i="4" s="1"/>
  <c r="C8265" i="4"/>
  <c r="C8266" i="4" l="1"/>
  <c r="A8265" i="4"/>
  <c r="D8265" i="4" s="1"/>
  <c r="E8265" i="4" s="1"/>
  <c r="P8265" i="4" s="1"/>
  <c r="O8262" i="4"/>
  <c r="B8263" i="4"/>
  <c r="O8263" i="4" l="1"/>
  <c r="B8264" i="4"/>
  <c r="A8266" i="4"/>
  <c r="D8266" i="4" s="1"/>
  <c r="E8266" i="4" s="1"/>
  <c r="P8266" i="4" s="1"/>
  <c r="C8267" i="4"/>
  <c r="C8268" i="4" l="1"/>
  <c r="A8267" i="4"/>
  <c r="D8267" i="4" s="1"/>
  <c r="E8267" i="4" s="1"/>
  <c r="P8267" i="4" s="1"/>
  <c r="O8264" i="4"/>
  <c r="B8265" i="4"/>
  <c r="O8265" i="4" l="1"/>
  <c r="B8266" i="4"/>
  <c r="A8268" i="4"/>
  <c r="D8268" i="4" s="1"/>
  <c r="E8268" i="4" s="1"/>
  <c r="P8268" i="4" s="1"/>
  <c r="C8269" i="4"/>
  <c r="C8270" i="4" l="1"/>
  <c r="A8269" i="4"/>
  <c r="D8269" i="4" s="1"/>
  <c r="E8269" i="4" s="1"/>
  <c r="P8269" i="4" s="1"/>
  <c r="O8266" i="4"/>
  <c r="B8267" i="4"/>
  <c r="O8267" i="4" l="1"/>
  <c r="B8268" i="4"/>
  <c r="A8270" i="4"/>
  <c r="D8270" i="4" s="1"/>
  <c r="E8270" i="4" s="1"/>
  <c r="P8270" i="4" s="1"/>
  <c r="C8271" i="4"/>
  <c r="C8272" i="4" l="1"/>
  <c r="A8271" i="4"/>
  <c r="D8271" i="4" s="1"/>
  <c r="E8271" i="4" s="1"/>
  <c r="P8271" i="4" s="1"/>
  <c r="O8268" i="4"/>
  <c r="B8269" i="4"/>
  <c r="O8269" i="4" l="1"/>
  <c r="B8270" i="4"/>
  <c r="A8272" i="4"/>
  <c r="D8272" i="4" s="1"/>
  <c r="E8272" i="4" s="1"/>
  <c r="P8272" i="4" s="1"/>
  <c r="C8273" i="4"/>
  <c r="C8274" i="4" l="1"/>
  <c r="A8273" i="4"/>
  <c r="D8273" i="4" s="1"/>
  <c r="E8273" i="4" s="1"/>
  <c r="P8273" i="4" s="1"/>
  <c r="O8270" i="4"/>
  <c r="B8271" i="4"/>
  <c r="O8271" i="4" l="1"/>
  <c r="B8272" i="4"/>
  <c r="A8274" i="4"/>
  <c r="D8274" i="4" s="1"/>
  <c r="E8274" i="4" s="1"/>
  <c r="P8274" i="4" s="1"/>
  <c r="C8275" i="4"/>
  <c r="C8276" i="4" l="1"/>
  <c r="A8275" i="4"/>
  <c r="D8275" i="4" s="1"/>
  <c r="E8275" i="4" s="1"/>
  <c r="P8275" i="4" s="1"/>
  <c r="O8272" i="4"/>
  <c r="B8273" i="4"/>
  <c r="O8273" i="4" l="1"/>
  <c r="B8274" i="4"/>
  <c r="A8276" i="4"/>
  <c r="D8276" i="4" s="1"/>
  <c r="E8276" i="4" s="1"/>
  <c r="P8276" i="4" s="1"/>
  <c r="C8277" i="4"/>
  <c r="C8278" i="4" l="1"/>
  <c r="A8277" i="4"/>
  <c r="D8277" i="4" s="1"/>
  <c r="E8277" i="4" s="1"/>
  <c r="P8277" i="4" s="1"/>
  <c r="O8274" i="4"/>
  <c r="B8275" i="4"/>
  <c r="O8275" i="4" l="1"/>
  <c r="B8276" i="4"/>
  <c r="A8278" i="4"/>
  <c r="D8278" i="4" s="1"/>
  <c r="E8278" i="4" s="1"/>
  <c r="P8278" i="4" s="1"/>
  <c r="C8279" i="4"/>
  <c r="C8280" i="4" l="1"/>
  <c r="A8279" i="4"/>
  <c r="D8279" i="4" s="1"/>
  <c r="E8279" i="4" s="1"/>
  <c r="P8279" i="4" s="1"/>
  <c r="O8276" i="4"/>
  <c r="B8277" i="4"/>
  <c r="O8277" i="4" l="1"/>
  <c r="B8278" i="4"/>
  <c r="A8280" i="4"/>
  <c r="D8280" i="4" s="1"/>
  <c r="E8280" i="4" s="1"/>
  <c r="P8280" i="4" s="1"/>
  <c r="C8281" i="4"/>
  <c r="C8282" i="4" l="1"/>
  <c r="A8281" i="4"/>
  <c r="D8281" i="4" s="1"/>
  <c r="E8281" i="4" s="1"/>
  <c r="P8281" i="4" s="1"/>
  <c r="O8278" i="4"/>
  <c r="B8279" i="4"/>
  <c r="O8279" i="4" l="1"/>
  <c r="B8280" i="4"/>
  <c r="A8282" i="4"/>
  <c r="D8282" i="4" s="1"/>
  <c r="E8282" i="4" s="1"/>
  <c r="P8282" i="4" s="1"/>
  <c r="C8283" i="4"/>
  <c r="C8284" i="4" l="1"/>
  <c r="A8283" i="4"/>
  <c r="D8283" i="4" s="1"/>
  <c r="E8283" i="4" s="1"/>
  <c r="P8283" i="4" s="1"/>
  <c r="O8280" i="4"/>
  <c r="B8281" i="4"/>
  <c r="O8281" i="4" l="1"/>
  <c r="B8282" i="4"/>
  <c r="A8284" i="4"/>
  <c r="D8284" i="4" s="1"/>
  <c r="E8284" i="4" s="1"/>
  <c r="P8284" i="4" s="1"/>
  <c r="C8285" i="4"/>
  <c r="C8286" i="4" l="1"/>
  <c r="A8285" i="4"/>
  <c r="D8285" i="4" s="1"/>
  <c r="E8285" i="4" s="1"/>
  <c r="P8285" i="4" s="1"/>
  <c r="O8282" i="4"/>
  <c r="B8283" i="4"/>
  <c r="O8283" i="4" l="1"/>
  <c r="B8284" i="4"/>
  <c r="A8286" i="4"/>
  <c r="D8286" i="4" s="1"/>
  <c r="E8286" i="4" s="1"/>
  <c r="P8286" i="4" s="1"/>
  <c r="C8287" i="4"/>
  <c r="C8288" i="4" l="1"/>
  <c r="A8287" i="4"/>
  <c r="D8287" i="4" s="1"/>
  <c r="E8287" i="4" s="1"/>
  <c r="P8287" i="4" s="1"/>
  <c r="O8284" i="4"/>
  <c r="B8285" i="4"/>
  <c r="O8285" i="4" l="1"/>
  <c r="B8286" i="4"/>
  <c r="A8288" i="4"/>
  <c r="D8288" i="4" s="1"/>
  <c r="E8288" i="4" s="1"/>
  <c r="P8288" i="4" s="1"/>
  <c r="C8289" i="4"/>
  <c r="C8290" i="4" l="1"/>
  <c r="A8289" i="4"/>
  <c r="D8289" i="4" s="1"/>
  <c r="E8289" i="4" s="1"/>
  <c r="P8289" i="4" s="1"/>
  <c r="O8286" i="4"/>
  <c r="B8287" i="4"/>
  <c r="O8287" i="4" l="1"/>
  <c r="B8288" i="4"/>
  <c r="A8290" i="4"/>
  <c r="D8290" i="4" s="1"/>
  <c r="E8290" i="4" s="1"/>
  <c r="P8290" i="4" s="1"/>
  <c r="C8291" i="4"/>
  <c r="C8292" i="4" l="1"/>
  <c r="A8291" i="4"/>
  <c r="D8291" i="4" s="1"/>
  <c r="E8291" i="4" s="1"/>
  <c r="P8291" i="4" s="1"/>
  <c r="O8288" i="4"/>
  <c r="B8289" i="4"/>
  <c r="O8289" i="4" l="1"/>
  <c r="B8290" i="4"/>
  <c r="A8292" i="4"/>
  <c r="D8292" i="4" s="1"/>
  <c r="E8292" i="4" s="1"/>
  <c r="P8292" i="4" s="1"/>
  <c r="C8293" i="4"/>
  <c r="C8294" i="4" l="1"/>
  <c r="A8293" i="4"/>
  <c r="D8293" i="4" s="1"/>
  <c r="E8293" i="4" s="1"/>
  <c r="P8293" i="4" s="1"/>
  <c r="O8290" i="4"/>
  <c r="B8291" i="4"/>
  <c r="O8291" i="4" l="1"/>
  <c r="B8292" i="4"/>
  <c r="A8294" i="4"/>
  <c r="D8294" i="4" s="1"/>
  <c r="E8294" i="4" s="1"/>
  <c r="P8294" i="4" s="1"/>
  <c r="C8295" i="4"/>
  <c r="C8296" i="4" l="1"/>
  <c r="A8295" i="4"/>
  <c r="D8295" i="4" s="1"/>
  <c r="E8295" i="4" s="1"/>
  <c r="P8295" i="4" s="1"/>
  <c r="O8292" i="4"/>
  <c r="B8293" i="4"/>
  <c r="O8293" i="4" l="1"/>
  <c r="B8294" i="4"/>
  <c r="A8296" i="4"/>
  <c r="D8296" i="4" s="1"/>
  <c r="E8296" i="4" s="1"/>
  <c r="P8296" i="4" s="1"/>
  <c r="C8297" i="4"/>
  <c r="C8298" i="4" l="1"/>
  <c r="A8297" i="4"/>
  <c r="D8297" i="4" s="1"/>
  <c r="E8297" i="4" s="1"/>
  <c r="P8297" i="4" s="1"/>
  <c r="O8294" i="4"/>
  <c r="B8295" i="4"/>
  <c r="O8295" i="4" l="1"/>
  <c r="B8296" i="4"/>
  <c r="A8298" i="4"/>
  <c r="D8298" i="4" s="1"/>
  <c r="E8298" i="4" s="1"/>
  <c r="P8298" i="4" s="1"/>
  <c r="C8299" i="4"/>
  <c r="C8300" i="4" l="1"/>
  <c r="A8299" i="4"/>
  <c r="D8299" i="4" s="1"/>
  <c r="E8299" i="4" s="1"/>
  <c r="P8299" i="4" s="1"/>
  <c r="O8296" i="4"/>
  <c r="B8297" i="4"/>
  <c r="O8297" i="4" l="1"/>
  <c r="B8298" i="4"/>
  <c r="A8300" i="4"/>
  <c r="D8300" i="4" s="1"/>
  <c r="E8300" i="4" s="1"/>
  <c r="P8300" i="4" s="1"/>
  <c r="C8301" i="4"/>
  <c r="C8302" i="4" l="1"/>
  <c r="A8301" i="4"/>
  <c r="D8301" i="4" s="1"/>
  <c r="E8301" i="4" s="1"/>
  <c r="P8301" i="4" s="1"/>
  <c r="O8298" i="4"/>
  <c r="B8299" i="4"/>
  <c r="O8299" i="4" l="1"/>
  <c r="B8300" i="4"/>
  <c r="A8302" i="4"/>
  <c r="D8302" i="4" s="1"/>
  <c r="E8302" i="4" s="1"/>
  <c r="P8302" i="4" s="1"/>
  <c r="C8303" i="4"/>
  <c r="C8304" i="4" l="1"/>
  <c r="A8303" i="4"/>
  <c r="D8303" i="4" s="1"/>
  <c r="E8303" i="4" s="1"/>
  <c r="P8303" i="4" s="1"/>
  <c r="O8300" i="4"/>
  <c r="B8301" i="4"/>
  <c r="O8301" i="4" l="1"/>
  <c r="B8302" i="4"/>
  <c r="A8304" i="4"/>
  <c r="D8304" i="4" s="1"/>
  <c r="E8304" i="4" s="1"/>
  <c r="P8304" i="4" s="1"/>
  <c r="C8305" i="4"/>
  <c r="C8306" i="4" l="1"/>
  <c r="A8305" i="4"/>
  <c r="D8305" i="4" s="1"/>
  <c r="E8305" i="4" s="1"/>
  <c r="P8305" i="4" s="1"/>
  <c r="O8302" i="4"/>
  <c r="B8303" i="4"/>
  <c r="O8303" i="4" l="1"/>
  <c r="B8304" i="4"/>
  <c r="A8306" i="4"/>
  <c r="D8306" i="4" s="1"/>
  <c r="E8306" i="4" s="1"/>
  <c r="P8306" i="4" s="1"/>
  <c r="C8307" i="4"/>
  <c r="C8308" i="4" l="1"/>
  <c r="A8307" i="4"/>
  <c r="D8307" i="4" s="1"/>
  <c r="E8307" i="4" s="1"/>
  <c r="P8307" i="4" s="1"/>
  <c r="O8304" i="4"/>
  <c r="B8305" i="4"/>
  <c r="O8305" i="4" l="1"/>
  <c r="B8306" i="4"/>
  <c r="A8308" i="4"/>
  <c r="D8308" i="4" s="1"/>
  <c r="E8308" i="4" s="1"/>
  <c r="P8308" i="4" s="1"/>
  <c r="C8309" i="4"/>
  <c r="C8310" i="4" l="1"/>
  <c r="A8309" i="4"/>
  <c r="D8309" i="4" s="1"/>
  <c r="E8309" i="4" s="1"/>
  <c r="P8309" i="4" s="1"/>
  <c r="O8306" i="4"/>
  <c r="B8307" i="4"/>
  <c r="O8307" i="4" l="1"/>
  <c r="B8308" i="4"/>
  <c r="A8310" i="4"/>
  <c r="D8310" i="4" s="1"/>
  <c r="E8310" i="4" s="1"/>
  <c r="P8310" i="4" s="1"/>
  <c r="C8311" i="4"/>
  <c r="C8312" i="4" l="1"/>
  <c r="A8311" i="4"/>
  <c r="D8311" i="4" s="1"/>
  <c r="E8311" i="4" s="1"/>
  <c r="P8311" i="4" s="1"/>
  <c r="O8308" i="4"/>
  <c r="B8309" i="4"/>
  <c r="O8309" i="4" l="1"/>
  <c r="B8310" i="4"/>
  <c r="A8312" i="4"/>
  <c r="D8312" i="4" s="1"/>
  <c r="E8312" i="4" s="1"/>
  <c r="P8312" i="4" s="1"/>
  <c r="C8313" i="4"/>
  <c r="C8314" i="4" l="1"/>
  <c r="A8313" i="4"/>
  <c r="D8313" i="4" s="1"/>
  <c r="E8313" i="4" s="1"/>
  <c r="P8313" i="4" s="1"/>
  <c r="O8310" i="4"/>
  <c r="B8311" i="4"/>
  <c r="O8311" i="4" l="1"/>
  <c r="B8312" i="4"/>
  <c r="A8314" i="4"/>
  <c r="D8314" i="4" s="1"/>
  <c r="E8314" i="4" s="1"/>
  <c r="P8314" i="4" s="1"/>
  <c r="C8315" i="4"/>
  <c r="C8316" i="4" l="1"/>
  <c r="A8315" i="4"/>
  <c r="D8315" i="4" s="1"/>
  <c r="E8315" i="4" s="1"/>
  <c r="P8315" i="4" s="1"/>
  <c r="O8312" i="4"/>
  <c r="B8313" i="4"/>
  <c r="O8313" i="4" l="1"/>
  <c r="B8314" i="4"/>
  <c r="A8316" i="4"/>
  <c r="D8316" i="4" s="1"/>
  <c r="E8316" i="4" s="1"/>
  <c r="P8316" i="4" s="1"/>
  <c r="C8317" i="4"/>
  <c r="C8318" i="4" l="1"/>
  <c r="A8317" i="4"/>
  <c r="D8317" i="4" s="1"/>
  <c r="E8317" i="4" s="1"/>
  <c r="P8317" i="4" s="1"/>
  <c r="O8314" i="4"/>
  <c r="B8315" i="4"/>
  <c r="O8315" i="4" l="1"/>
  <c r="B8316" i="4"/>
  <c r="A8318" i="4"/>
  <c r="D8318" i="4" s="1"/>
  <c r="E8318" i="4" s="1"/>
  <c r="P8318" i="4" s="1"/>
  <c r="C8319" i="4"/>
  <c r="C8320" i="4" l="1"/>
  <c r="A8319" i="4"/>
  <c r="D8319" i="4" s="1"/>
  <c r="E8319" i="4" s="1"/>
  <c r="P8319" i="4" s="1"/>
  <c r="O8316" i="4"/>
  <c r="B8317" i="4"/>
  <c r="O8317" i="4" l="1"/>
  <c r="B8318" i="4"/>
  <c r="A8320" i="4"/>
  <c r="D8320" i="4" s="1"/>
  <c r="E8320" i="4" s="1"/>
  <c r="P8320" i="4" s="1"/>
  <c r="C8321" i="4"/>
  <c r="C8322" i="4" l="1"/>
  <c r="A8321" i="4"/>
  <c r="D8321" i="4" s="1"/>
  <c r="E8321" i="4" s="1"/>
  <c r="P8321" i="4" s="1"/>
  <c r="O8318" i="4"/>
  <c r="B8319" i="4"/>
  <c r="O8319" i="4" l="1"/>
  <c r="B8320" i="4"/>
  <c r="A8322" i="4"/>
  <c r="D8322" i="4" s="1"/>
  <c r="E8322" i="4" s="1"/>
  <c r="P8322" i="4" s="1"/>
  <c r="C8323" i="4"/>
  <c r="C8324" i="4" l="1"/>
  <c r="A8323" i="4"/>
  <c r="D8323" i="4" s="1"/>
  <c r="E8323" i="4" s="1"/>
  <c r="P8323" i="4" s="1"/>
  <c r="O8320" i="4"/>
  <c r="B8321" i="4"/>
  <c r="O8321" i="4" l="1"/>
  <c r="B8322" i="4"/>
  <c r="A8324" i="4"/>
  <c r="D8324" i="4" s="1"/>
  <c r="E8324" i="4" s="1"/>
  <c r="P8324" i="4" s="1"/>
  <c r="C8325" i="4"/>
  <c r="C8326" i="4" l="1"/>
  <c r="A8325" i="4"/>
  <c r="D8325" i="4" s="1"/>
  <c r="E8325" i="4" s="1"/>
  <c r="P8325" i="4" s="1"/>
  <c r="O8322" i="4"/>
  <c r="B8323" i="4"/>
  <c r="O8323" i="4" l="1"/>
  <c r="B8324" i="4"/>
  <c r="A8326" i="4"/>
  <c r="D8326" i="4" s="1"/>
  <c r="E8326" i="4" s="1"/>
  <c r="P8326" i="4" s="1"/>
  <c r="C8327" i="4"/>
  <c r="C8328" i="4" l="1"/>
  <c r="A8327" i="4"/>
  <c r="D8327" i="4" s="1"/>
  <c r="E8327" i="4" s="1"/>
  <c r="P8327" i="4" s="1"/>
  <c r="O8324" i="4"/>
  <c r="B8325" i="4"/>
  <c r="O8325" i="4" l="1"/>
  <c r="B8326" i="4"/>
  <c r="A8328" i="4"/>
  <c r="D8328" i="4" s="1"/>
  <c r="E8328" i="4" s="1"/>
  <c r="P8328" i="4" s="1"/>
  <c r="C8329" i="4"/>
  <c r="C8330" i="4" l="1"/>
  <c r="A8329" i="4"/>
  <c r="D8329" i="4" s="1"/>
  <c r="E8329" i="4" s="1"/>
  <c r="P8329" i="4" s="1"/>
  <c r="O8326" i="4"/>
  <c r="B8327" i="4"/>
  <c r="O8327" i="4" l="1"/>
  <c r="B8328" i="4"/>
  <c r="A8330" i="4"/>
  <c r="D8330" i="4" s="1"/>
  <c r="E8330" i="4" s="1"/>
  <c r="P8330" i="4" s="1"/>
  <c r="C8331" i="4"/>
  <c r="C8332" i="4" l="1"/>
  <c r="A8331" i="4"/>
  <c r="D8331" i="4" s="1"/>
  <c r="E8331" i="4" s="1"/>
  <c r="P8331" i="4" s="1"/>
  <c r="O8328" i="4"/>
  <c r="B8329" i="4"/>
  <c r="O8329" i="4" l="1"/>
  <c r="B8330" i="4"/>
  <c r="A8332" i="4"/>
  <c r="D8332" i="4" s="1"/>
  <c r="E8332" i="4" s="1"/>
  <c r="P8332" i="4" s="1"/>
  <c r="C8333" i="4"/>
  <c r="C8334" i="4" l="1"/>
  <c r="A8333" i="4"/>
  <c r="D8333" i="4" s="1"/>
  <c r="E8333" i="4" s="1"/>
  <c r="P8333" i="4" s="1"/>
  <c r="O8330" i="4"/>
  <c r="B8331" i="4"/>
  <c r="O8331" i="4" l="1"/>
  <c r="B8332" i="4"/>
  <c r="A8334" i="4"/>
  <c r="D8334" i="4" s="1"/>
  <c r="E8334" i="4" s="1"/>
  <c r="P8334" i="4" s="1"/>
  <c r="C8335" i="4"/>
  <c r="C8336" i="4" l="1"/>
  <c r="A8335" i="4"/>
  <c r="D8335" i="4" s="1"/>
  <c r="E8335" i="4" s="1"/>
  <c r="P8335" i="4" s="1"/>
  <c r="O8332" i="4"/>
  <c r="B8333" i="4"/>
  <c r="O8333" i="4" l="1"/>
  <c r="B8334" i="4"/>
  <c r="A8336" i="4"/>
  <c r="D8336" i="4" s="1"/>
  <c r="E8336" i="4" s="1"/>
  <c r="P8336" i="4" s="1"/>
  <c r="C8337" i="4"/>
  <c r="C8338" i="4" l="1"/>
  <c r="A8337" i="4"/>
  <c r="D8337" i="4" s="1"/>
  <c r="E8337" i="4" s="1"/>
  <c r="P8337" i="4" s="1"/>
  <c r="O8334" i="4"/>
  <c r="B8335" i="4"/>
  <c r="O8335" i="4" l="1"/>
  <c r="B8336" i="4"/>
  <c r="A8338" i="4"/>
  <c r="D8338" i="4" s="1"/>
  <c r="E8338" i="4" s="1"/>
  <c r="P8338" i="4" s="1"/>
  <c r="C8339" i="4"/>
  <c r="C8340" i="4" l="1"/>
  <c r="A8339" i="4"/>
  <c r="D8339" i="4" s="1"/>
  <c r="E8339" i="4" s="1"/>
  <c r="P8339" i="4" s="1"/>
  <c r="O8336" i="4"/>
  <c r="B8337" i="4"/>
  <c r="O8337" i="4" l="1"/>
  <c r="B8338" i="4"/>
  <c r="A8340" i="4"/>
  <c r="D8340" i="4" s="1"/>
  <c r="E8340" i="4" s="1"/>
  <c r="P8340" i="4" s="1"/>
  <c r="C8341" i="4"/>
  <c r="C8342" i="4" l="1"/>
  <c r="A8341" i="4"/>
  <c r="D8341" i="4" s="1"/>
  <c r="E8341" i="4" s="1"/>
  <c r="P8341" i="4" s="1"/>
  <c r="O8338" i="4"/>
  <c r="B8339" i="4"/>
  <c r="O8339" i="4" l="1"/>
  <c r="B8340" i="4"/>
  <c r="A8342" i="4"/>
  <c r="D8342" i="4" s="1"/>
  <c r="E8342" i="4" s="1"/>
  <c r="P8342" i="4" s="1"/>
  <c r="C8343" i="4"/>
  <c r="C8344" i="4" l="1"/>
  <c r="A8343" i="4"/>
  <c r="D8343" i="4" s="1"/>
  <c r="E8343" i="4" s="1"/>
  <c r="P8343" i="4" s="1"/>
  <c r="O8340" i="4"/>
  <c r="B8341" i="4"/>
  <c r="O8341" i="4" l="1"/>
  <c r="B8342" i="4"/>
  <c r="A8344" i="4"/>
  <c r="D8344" i="4" s="1"/>
  <c r="E8344" i="4" s="1"/>
  <c r="P8344" i="4" s="1"/>
  <c r="C8345" i="4"/>
  <c r="C8346" i="4" l="1"/>
  <c r="A8345" i="4"/>
  <c r="D8345" i="4" s="1"/>
  <c r="E8345" i="4" s="1"/>
  <c r="P8345" i="4" s="1"/>
  <c r="O8342" i="4"/>
  <c r="B8343" i="4"/>
  <c r="O8343" i="4" l="1"/>
  <c r="B8344" i="4"/>
  <c r="A8346" i="4"/>
  <c r="D8346" i="4" s="1"/>
  <c r="E8346" i="4" s="1"/>
  <c r="P8346" i="4" s="1"/>
  <c r="C8347" i="4"/>
  <c r="C8348" i="4" l="1"/>
  <c r="A8347" i="4"/>
  <c r="D8347" i="4" s="1"/>
  <c r="E8347" i="4" s="1"/>
  <c r="P8347" i="4" s="1"/>
  <c r="O8344" i="4"/>
  <c r="B8345" i="4"/>
  <c r="O8345" i="4" l="1"/>
  <c r="B8346" i="4"/>
  <c r="A8348" i="4"/>
  <c r="D8348" i="4" s="1"/>
  <c r="E8348" i="4" s="1"/>
  <c r="P8348" i="4" s="1"/>
  <c r="C8349" i="4"/>
  <c r="C8350" i="4" l="1"/>
  <c r="A8349" i="4"/>
  <c r="D8349" i="4" s="1"/>
  <c r="E8349" i="4" s="1"/>
  <c r="P8349" i="4" s="1"/>
  <c r="O8346" i="4"/>
  <c r="B8347" i="4"/>
  <c r="O8347" i="4" l="1"/>
  <c r="B8348" i="4"/>
  <c r="A8350" i="4"/>
  <c r="D8350" i="4" s="1"/>
  <c r="E8350" i="4" s="1"/>
  <c r="P8350" i="4" s="1"/>
  <c r="C8351" i="4"/>
  <c r="C8352" i="4" l="1"/>
  <c r="A8351" i="4"/>
  <c r="D8351" i="4" s="1"/>
  <c r="E8351" i="4" s="1"/>
  <c r="P8351" i="4" s="1"/>
  <c r="O8348" i="4"/>
  <c r="B8349" i="4"/>
  <c r="O8349" i="4" l="1"/>
  <c r="B8350" i="4"/>
  <c r="A8352" i="4"/>
  <c r="D8352" i="4" s="1"/>
  <c r="E8352" i="4" s="1"/>
  <c r="P8352" i="4" s="1"/>
  <c r="C8353" i="4"/>
  <c r="C8354" i="4" l="1"/>
  <c r="A8353" i="4"/>
  <c r="D8353" i="4" s="1"/>
  <c r="E8353" i="4" s="1"/>
  <c r="P8353" i="4" s="1"/>
  <c r="O8350" i="4"/>
  <c r="B8351" i="4"/>
  <c r="O8351" i="4" l="1"/>
  <c r="B8352" i="4"/>
  <c r="A8354" i="4"/>
  <c r="D8354" i="4" s="1"/>
  <c r="E8354" i="4" s="1"/>
  <c r="P8354" i="4" s="1"/>
  <c r="C8355" i="4"/>
  <c r="C8356" i="4" l="1"/>
  <c r="A8355" i="4"/>
  <c r="D8355" i="4" s="1"/>
  <c r="E8355" i="4" s="1"/>
  <c r="P8355" i="4" s="1"/>
  <c r="O8352" i="4"/>
  <c r="B8353" i="4"/>
  <c r="O8353" i="4" l="1"/>
  <c r="B8354" i="4"/>
  <c r="A8356" i="4"/>
  <c r="D8356" i="4" s="1"/>
  <c r="E8356" i="4" s="1"/>
  <c r="P8356" i="4" s="1"/>
  <c r="C8357" i="4"/>
  <c r="C8358" i="4" l="1"/>
  <c r="A8357" i="4"/>
  <c r="D8357" i="4" s="1"/>
  <c r="E8357" i="4" s="1"/>
  <c r="P8357" i="4" s="1"/>
  <c r="O8354" i="4"/>
  <c r="B8355" i="4"/>
  <c r="O8355" i="4" l="1"/>
  <c r="B8356" i="4"/>
  <c r="A8358" i="4"/>
  <c r="D8358" i="4" s="1"/>
  <c r="E8358" i="4" s="1"/>
  <c r="P8358" i="4" s="1"/>
  <c r="C8359" i="4"/>
  <c r="C8360" i="4" l="1"/>
  <c r="A8359" i="4"/>
  <c r="D8359" i="4" s="1"/>
  <c r="E8359" i="4" s="1"/>
  <c r="P8359" i="4" s="1"/>
  <c r="O8356" i="4"/>
  <c r="B8357" i="4"/>
  <c r="O8357" i="4" l="1"/>
  <c r="B8358" i="4"/>
  <c r="A8360" i="4"/>
  <c r="D8360" i="4" s="1"/>
  <c r="E8360" i="4" s="1"/>
  <c r="P8360" i="4" s="1"/>
  <c r="C8361" i="4"/>
  <c r="C8362" i="4" l="1"/>
  <c r="A8361" i="4"/>
  <c r="D8361" i="4" s="1"/>
  <c r="E8361" i="4" s="1"/>
  <c r="P8361" i="4" s="1"/>
  <c r="O8358" i="4"/>
  <c r="B8359" i="4"/>
  <c r="O8359" i="4" l="1"/>
  <c r="B8360" i="4"/>
  <c r="A8362" i="4"/>
  <c r="D8362" i="4" s="1"/>
  <c r="E8362" i="4" s="1"/>
  <c r="P8362" i="4" s="1"/>
  <c r="C8363" i="4"/>
  <c r="C8364" i="4" l="1"/>
  <c r="A8363" i="4"/>
  <c r="D8363" i="4" s="1"/>
  <c r="E8363" i="4" s="1"/>
  <c r="P8363" i="4" s="1"/>
  <c r="O8360" i="4"/>
  <c r="B8361" i="4"/>
  <c r="O8361" i="4" l="1"/>
  <c r="B8362" i="4"/>
  <c r="A8364" i="4"/>
  <c r="D8364" i="4" s="1"/>
  <c r="E8364" i="4" s="1"/>
  <c r="P8364" i="4" s="1"/>
  <c r="C8365" i="4"/>
  <c r="C8366" i="4" l="1"/>
  <c r="A8365" i="4"/>
  <c r="D8365" i="4" s="1"/>
  <c r="E8365" i="4" s="1"/>
  <c r="P8365" i="4" s="1"/>
  <c r="O8362" i="4"/>
  <c r="B8363" i="4"/>
  <c r="O8363" i="4" l="1"/>
  <c r="B8364" i="4"/>
  <c r="A8366" i="4"/>
  <c r="D8366" i="4" s="1"/>
  <c r="E8366" i="4" s="1"/>
  <c r="P8366" i="4" s="1"/>
  <c r="C8367" i="4"/>
  <c r="C8368" i="4" l="1"/>
  <c r="A8367" i="4"/>
  <c r="D8367" i="4" s="1"/>
  <c r="E8367" i="4" s="1"/>
  <c r="P8367" i="4" s="1"/>
  <c r="O8364" i="4"/>
  <c r="B8365" i="4"/>
  <c r="O8365" i="4" l="1"/>
  <c r="B8366" i="4"/>
  <c r="A8368" i="4"/>
  <c r="D8368" i="4" s="1"/>
  <c r="E8368" i="4" s="1"/>
  <c r="P8368" i="4" s="1"/>
  <c r="C8369" i="4"/>
  <c r="C8370" i="4" l="1"/>
  <c r="A8369" i="4"/>
  <c r="D8369" i="4" s="1"/>
  <c r="E8369" i="4" s="1"/>
  <c r="P8369" i="4" s="1"/>
  <c r="O8366" i="4"/>
  <c r="B8367" i="4"/>
  <c r="O8367" i="4" l="1"/>
  <c r="B8368" i="4"/>
  <c r="A8370" i="4"/>
  <c r="D8370" i="4" s="1"/>
  <c r="E8370" i="4" s="1"/>
  <c r="P8370" i="4" s="1"/>
  <c r="C8371" i="4"/>
  <c r="C8372" i="4" l="1"/>
  <c r="A8371" i="4"/>
  <c r="D8371" i="4" s="1"/>
  <c r="E8371" i="4" s="1"/>
  <c r="P8371" i="4" s="1"/>
  <c r="O8368" i="4"/>
  <c r="B8369" i="4"/>
  <c r="O8369" i="4" l="1"/>
  <c r="B8370" i="4"/>
  <c r="A8372" i="4"/>
  <c r="D8372" i="4" s="1"/>
  <c r="E8372" i="4" s="1"/>
  <c r="P8372" i="4" s="1"/>
  <c r="C8373" i="4"/>
  <c r="C8374" i="4" l="1"/>
  <c r="A8373" i="4"/>
  <c r="D8373" i="4" s="1"/>
  <c r="E8373" i="4" s="1"/>
  <c r="P8373" i="4" s="1"/>
  <c r="O8370" i="4"/>
  <c r="B8371" i="4"/>
  <c r="O8371" i="4" l="1"/>
  <c r="B8372" i="4"/>
  <c r="A8374" i="4"/>
  <c r="D8374" i="4" s="1"/>
  <c r="E8374" i="4" s="1"/>
  <c r="P8374" i="4" s="1"/>
  <c r="C8375" i="4"/>
  <c r="C8376" i="4" l="1"/>
  <c r="A8375" i="4"/>
  <c r="D8375" i="4" s="1"/>
  <c r="E8375" i="4" s="1"/>
  <c r="P8375" i="4" s="1"/>
  <c r="O8372" i="4"/>
  <c r="B8373" i="4"/>
  <c r="O8373" i="4" l="1"/>
  <c r="B8374" i="4"/>
  <c r="A8376" i="4"/>
  <c r="D8376" i="4" s="1"/>
  <c r="E8376" i="4" s="1"/>
  <c r="P8376" i="4" s="1"/>
  <c r="C8377" i="4"/>
  <c r="C8378" i="4" l="1"/>
  <c r="A8377" i="4"/>
  <c r="D8377" i="4" s="1"/>
  <c r="E8377" i="4" s="1"/>
  <c r="P8377" i="4" s="1"/>
  <c r="O8374" i="4"/>
  <c r="B8375" i="4"/>
  <c r="O8375" i="4" l="1"/>
  <c r="B8376" i="4"/>
  <c r="A8378" i="4"/>
  <c r="D8378" i="4" s="1"/>
  <c r="E8378" i="4" s="1"/>
  <c r="P8378" i="4" s="1"/>
  <c r="C8379" i="4"/>
  <c r="C8380" i="4" l="1"/>
  <c r="A8379" i="4"/>
  <c r="D8379" i="4" s="1"/>
  <c r="E8379" i="4" s="1"/>
  <c r="P8379" i="4" s="1"/>
  <c r="O8376" i="4"/>
  <c r="B8377" i="4"/>
  <c r="O8377" i="4" l="1"/>
  <c r="B8378" i="4"/>
  <c r="A8380" i="4"/>
  <c r="D8380" i="4" s="1"/>
  <c r="E8380" i="4" s="1"/>
  <c r="P8380" i="4" s="1"/>
  <c r="C8381" i="4"/>
  <c r="C8382" i="4" l="1"/>
  <c r="A8381" i="4"/>
  <c r="D8381" i="4" s="1"/>
  <c r="E8381" i="4" s="1"/>
  <c r="P8381" i="4" s="1"/>
  <c r="O8378" i="4"/>
  <c r="B8379" i="4"/>
  <c r="O8379" i="4" l="1"/>
  <c r="B8380" i="4"/>
  <c r="A8382" i="4"/>
  <c r="D8382" i="4" s="1"/>
  <c r="E8382" i="4" s="1"/>
  <c r="P8382" i="4" s="1"/>
  <c r="C8383" i="4"/>
  <c r="C8384" i="4" l="1"/>
  <c r="A8383" i="4"/>
  <c r="D8383" i="4" s="1"/>
  <c r="E8383" i="4" s="1"/>
  <c r="P8383" i="4" s="1"/>
  <c r="O8380" i="4"/>
  <c r="B8381" i="4"/>
  <c r="O8381" i="4" l="1"/>
  <c r="B8382" i="4"/>
  <c r="A8384" i="4"/>
  <c r="D8384" i="4" s="1"/>
  <c r="E8384" i="4" s="1"/>
  <c r="P8384" i="4" s="1"/>
  <c r="C8385" i="4"/>
  <c r="C8386" i="4" l="1"/>
  <c r="A8385" i="4"/>
  <c r="D8385" i="4" s="1"/>
  <c r="E8385" i="4" s="1"/>
  <c r="P8385" i="4" s="1"/>
  <c r="O8382" i="4"/>
  <c r="B8383" i="4"/>
  <c r="O8383" i="4" l="1"/>
  <c r="B8384" i="4"/>
  <c r="A8386" i="4"/>
  <c r="D8386" i="4" s="1"/>
  <c r="E8386" i="4" s="1"/>
  <c r="P8386" i="4" s="1"/>
  <c r="C8387" i="4"/>
  <c r="C8388" i="4" l="1"/>
  <c r="A8387" i="4"/>
  <c r="D8387" i="4" s="1"/>
  <c r="E8387" i="4" s="1"/>
  <c r="P8387" i="4" s="1"/>
  <c r="O8384" i="4"/>
  <c r="B8385" i="4"/>
  <c r="O8385" i="4" l="1"/>
  <c r="B8386" i="4"/>
  <c r="A8388" i="4"/>
  <c r="D8388" i="4" s="1"/>
  <c r="E8388" i="4" s="1"/>
  <c r="P8388" i="4" s="1"/>
  <c r="C8389" i="4"/>
  <c r="C8390" i="4" l="1"/>
  <c r="A8389" i="4"/>
  <c r="D8389" i="4" s="1"/>
  <c r="E8389" i="4" s="1"/>
  <c r="P8389" i="4" s="1"/>
  <c r="O8386" i="4"/>
  <c r="B8387" i="4"/>
  <c r="O8387" i="4" l="1"/>
  <c r="B8388" i="4"/>
  <c r="A8390" i="4"/>
  <c r="D8390" i="4" s="1"/>
  <c r="E8390" i="4" s="1"/>
  <c r="P8390" i="4" s="1"/>
  <c r="C8391" i="4"/>
  <c r="C8392" i="4" l="1"/>
  <c r="A8391" i="4"/>
  <c r="D8391" i="4" s="1"/>
  <c r="E8391" i="4" s="1"/>
  <c r="P8391" i="4" s="1"/>
  <c r="O8388" i="4"/>
  <c r="B8389" i="4"/>
  <c r="O8389" i="4" l="1"/>
  <c r="B8390" i="4"/>
  <c r="A8392" i="4"/>
  <c r="D8392" i="4" s="1"/>
  <c r="E8392" i="4" s="1"/>
  <c r="P8392" i="4" s="1"/>
  <c r="C8393" i="4"/>
  <c r="C8394" i="4" l="1"/>
  <c r="A8393" i="4"/>
  <c r="D8393" i="4" s="1"/>
  <c r="E8393" i="4" s="1"/>
  <c r="P8393" i="4" s="1"/>
  <c r="O8390" i="4"/>
  <c r="B8391" i="4"/>
  <c r="O8391" i="4" l="1"/>
  <c r="B8392" i="4"/>
  <c r="A8394" i="4"/>
  <c r="D8394" i="4" s="1"/>
  <c r="E8394" i="4" s="1"/>
  <c r="P8394" i="4" s="1"/>
  <c r="C8395" i="4"/>
  <c r="C8396" i="4" l="1"/>
  <c r="A8395" i="4"/>
  <c r="D8395" i="4" s="1"/>
  <c r="E8395" i="4" s="1"/>
  <c r="P8395" i="4" s="1"/>
  <c r="O8392" i="4"/>
  <c r="B8393" i="4"/>
  <c r="O8393" i="4" l="1"/>
  <c r="B8394" i="4"/>
  <c r="A8396" i="4"/>
  <c r="D8396" i="4" s="1"/>
  <c r="E8396" i="4" s="1"/>
  <c r="P8396" i="4" s="1"/>
  <c r="C8397" i="4"/>
  <c r="C8398" i="4" l="1"/>
  <c r="A8397" i="4"/>
  <c r="D8397" i="4" s="1"/>
  <c r="E8397" i="4" s="1"/>
  <c r="P8397" i="4" s="1"/>
  <c r="O8394" i="4"/>
  <c r="B8395" i="4"/>
  <c r="O8395" i="4" l="1"/>
  <c r="B8396" i="4"/>
  <c r="A8398" i="4"/>
  <c r="D8398" i="4" s="1"/>
  <c r="E8398" i="4" s="1"/>
  <c r="P8398" i="4" s="1"/>
  <c r="C8399" i="4"/>
  <c r="C8400" i="4" l="1"/>
  <c r="A8399" i="4"/>
  <c r="D8399" i="4" s="1"/>
  <c r="E8399" i="4" s="1"/>
  <c r="P8399" i="4" s="1"/>
  <c r="O8396" i="4"/>
  <c r="B8397" i="4"/>
  <c r="O8397" i="4" l="1"/>
  <c r="B8398" i="4"/>
  <c r="A8400" i="4"/>
  <c r="D8400" i="4" s="1"/>
  <c r="E8400" i="4" s="1"/>
  <c r="P8400" i="4" s="1"/>
  <c r="C8401" i="4"/>
  <c r="C8402" i="4" l="1"/>
  <c r="A8401" i="4"/>
  <c r="D8401" i="4" s="1"/>
  <c r="E8401" i="4" s="1"/>
  <c r="P8401" i="4" s="1"/>
  <c r="O8398" i="4"/>
  <c r="B8399" i="4"/>
  <c r="O8399" i="4" l="1"/>
  <c r="B8400" i="4"/>
  <c r="A8402" i="4"/>
  <c r="D8402" i="4" s="1"/>
  <c r="E8402" i="4" s="1"/>
  <c r="P8402" i="4" s="1"/>
  <c r="C8403" i="4"/>
  <c r="C8404" i="4" l="1"/>
  <c r="A8403" i="4"/>
  <c r="D8403" i="4" s="1"/>
  <c r="E8403" i="4" s="1"/>
  <c r="P8403" i="4" s="1"/>
  <c r="O8400" i="4"/>
  <c r="B8401" i="4"/>
  <c r="O8401" i="4" l="1"/>
  <c r="B8402" i="4"/>
  <c r="A8404" i="4"/>
  <c r="D8404" i="4" s="1"/>
  <c r="E8404" i="4" s="1"/>
  <c r="P8404" i="4" s="1"/>
  <c r="C8405" i="4"/>
  <c r="C8406" i="4" l="1"/>
  <c r="A8405" i="4"/>
  <c r="D8405" i="4" s="1"/>
  <c r="E8405" i="4" s="1"/>
  <c r="P8405" i="4" s="1"/>
  <c r="O8402" i="4"/>
  <c r="B8403" i="4"/>
  <c r="O8403" i="4" l="1"/>
  <c r="B8404" i="4"/>
  <c r="A8406" i="4"/>
  <c r="D8406" i="4" s="1"/>
  <c r="E8406" i="4" s="1"/>
  <c r="P8406" i="4" s="1"/>
  <c r="C8407" i="4"/>
  <c r="C8408" i="4" l="1"/>
  <c r="A8407" i="4"/>
  <c r="D8407" i="4" s="1"/>
  <c r="E8407" i="4" s="1"/>
  <c r="P8407" i="4" s="1"/>
  <c r="O8404" i="4"/>
  <c r="B8405" i="4"/>
  <c r="O8405" i="4" l="1"/>
  <c r="B8406" i="4"/>
  <c r="A8408" i="4"/>
  <c r="D8408" i="4" s="1"/>
  <c r="E8408" i="4" s="1"/>
  <c r="P8408" i="4" s="1"/>
  <c r="C8409" i="4"/>
  <c r="C8410" i="4" l="1"/>
  <c r="A8409" i="4"/>
  <c r="D8409" i="4" s="1"/>
  <c r="E8409" i="4" s="1"/>
  <c r="P8409" i="4" s="1"/>
  <c r="O8406" i="4"/>
  <c r="B8407" i="4"/>
  <c r="O8407" i="4" l="1"/>
  <c r="B8408" i="4"/>
  <c r="A8410" i="4"/>
  <c r="D8410" i="4" s="1"/>
  <c r="E8410" i="4" s="1"/>
  <c r="P8410" i="4" s="1"/>
  <c r="C8411" i="4"/>
  <c r="C8412" i="4" l="1"/>
  <c r="A8411" i="4"/>
  <c r="D8411" i="4" s="1"/>
  <c r="E8411" i="4" s="1"/>
  <c r="P8411" i="4" s="1"/>
  <c r="O8408" i="4"/>
  <c r="B8409" i="4"/>
  <c r="O8409" i="4" l="1"/>
  <c r="B8410" i="4"/>
  <c r="A8412" i="4"/>
  <c r="D8412" i="4" s="1"/>
  <c r="E8412" i="4" s="1"/>
  <c r="P8412" i="4" s="1"/>
  <c r="C8413" i="4"/>
  <c r="C8414" i="4" l="1"/>
  <c r="A8413" i="4"/>
  <c r="D8413" i="4" s="1"/>
  <c r="E8413" i="4" s="1"/>
  <c r="P8413" i="4" s="1"/>
  <c r="O8410" i="4"/>
  <c r="B8411" i="4"/>
  <c r="O8411" i="4" l="1"/>
  <c r="B8412" i="4"/>
  <c r="A8414" i="4"/>
  <c r="D8414" i="4" s="1"/>
  <c r="E8414" i="4" s="1"/>
  <c r="P8414" i="4" s="1"/>
  <c r="C8415" i="4"/>
  <c r="C8416" i="4" l="1"/>
  <c r="A8415" i="4"/>
  <c r="D8415" i="4" s="1"/>
  <c r="E8415" i="4" s="1"/>
  <c r="P8415" i="4" s="1"/>
  <c r="O8412" i="4"/>
  <c r="B8413" i="4"/>
  <c r="O8413" i="4" l="1"/>
  <c r="B8414" i="4"/>
  <c r="A8416" i="4"/>
  <c r="D8416" i="4" s="1"/>
  <c r="E8416" i="4" s="1"/>
  <c r="P8416" i="4" s="1"/>
  <c r="C8417" i="4"/>
  <c r="C8418" i="4" l="1"/>
  <c r="A8417" i="4"/>
  <c r="D8417" i="4" s="1"/>
  <c r="E8417" i="4" s="1"/>
  <c r="P8417" i="4" s="1"/>
  <c r="O8414" i="4"/>
  <c r="B8415" i="4"/>
  <c r="O8415" i="4" l="1"/>
  <c r="B8416" i="4"/>
  <c r="A8418" i="4"/>
  <c r="D8418" i="4" s="1"/>
  <c r="E8418" i="4" s="1"/>
  <c r="P8418" i="4" s="1"/>
  <c r="C8419" i="4"/>
  <c r="C8420" i="4" l="1"/>
  <c r="A8419" i="4"/>
  <c r="D8419" i="4" s="1"/>
  <c r="E8419" i="4" s="1"/>
  <c r="P8419" i="4" s="1"/>
  <c r="O8416" i="4"/>
  <c r="B8417" i="4"/>
  <c r="O8417" i="4" l="1"/>
  <c r="B8418" i="4"/>
  <c r="A8420" i="4"/>
  <c r="D8420" i="4" s="1"/>
  <c r="E8420" i="4" s="1"/>
  <c r="P8420" i="4" s="1"/>
  <c r="C8421" i="4"/>
  <c r="C8422" i="4" l="1"/>
  <c r="A8421" i="4"/>
  <c r="D8421" i="4" s="1"/>
  <c r="E8421" i="4" s="1"/>
  <c r="P8421" i="4" s="1"/>
  <c r="O8418" i="4"/>
  <c r="B8419" i="4"/>
  <c r="O8419" i="4" l="1"/>
  <c r="B8420" i="4"/>
  <c r="A8422" i="4"/>
  <c r="D8422" i="4" s="1"/>
  <c r="E8422" i="4" s="1"/>
  <c r="P8422" i="4" s="1"/>
  <c r="C8423" i="4"/>
  <c r="C8424" i="4" l="1"/>
  <c r="A8423" i="4"/>
  <c r="D8423" i="4" s="1"/>
  <c r="E8423" i="4" s="1"/>
  <c r="P8423" i="4" s="1"/>
  <c r="O8420" i="4"/>
  <c r="B8421" i="4"/>
  <c r="O8421" i="4" l="1"/>
  <c r="B8422" i="4"/>
  <c r="A8424" i="4"/>
  <c r="D8424" i="4" s="1"/>
  <c r="E8424" i="4" s="1"/>
  <c r="P8424" i="4" s="1"/>
  <c r="C8425" i="4"/>
  <c r="C8426" i="4" l="1"/>
  <c r="A8425" i="4"/>
  <c r="D8425" i="4" s="1"/>
  <c r="E8425" i="4" s="1"/>
  <c r="P8425" i="4" s="1"/>
  <c r="O8422" i="4"/>
  <c r="B8423" i="4"/>
  <c r="O8423" i="4" l="1"/>
  <c r="B8424" i="4"/>
  <c r="A8426" i="4"/>
  <c r="D8426" i="4" s="1"/>
  <c r="E8426" i="4" s="1"/>
  <c r="P8426" i="4" s="1"/>
  <c r="C8427" i="4"/>
  <c r="C8428" i="4" l="1"/>
  <c r="A8427" i="4"/>
  <c r="D8427" i="4" s="1"/>
  <c r="E8427" i="4" s="1"/>
  <c r="P8427" i="4" s="1"/>
  <c r="O8424" i="4"/>
  <c r="B8425" i="4"/>
  <c r="O8425" i="4" l="1"/>
  <c r="B8426" i="4"/>
  <c r="A8428" i="4"/>
  <c r="D8428" i="4" s="1"/>
  <c r="E8428" i="4" s="1"/>
  <c r="P8428" i="4" s="1"/>
  <c r="C8429" i="4"/>
  <c r="C8430" i="4" l="1"/>
  <c r="A8429" i="4"/>
  <c r="D8429" i="4" s="1"/>
  <c r="E8429" i="4" s="1"/>
  <c r="P8429" i="4" s="1"/>
  <c r="O8426" i="4"/>
  <c r="B8427" i="4"/>
  <c r="O8427" i="4" l="1"/>
  <c r="B8428" i="4"/>
  <c r="A8430" i="4"/>
  <c r="D8430" i="4" s="1"/>
  <c r="E8430" i="4" s="1"/>
  <c r="P8430" i="4" s="1"/>
  <c r="C8431" i="4"/>
  <c r="C8432" i="4" l="1"/>
  <c r="A8431" i="4"/>
  <c r="D8431" i="4" s="1"/>
  <c r="E8431" i="4" s="1"/>
  <c r="P8431" i="4" s="1"/>
  <c r="O8428" i="4"/>
  <c r="B8429" i="4"/>
  <c r="O8429" i="4" l="1"/>
  <c r="B8430" i="4"/>
  <c r="A8432" i="4"/>
  <c r="D8432" i="4" s="1"/>
  <c r="E8432" i="4" s="1"/>
  <c r="P8432" i="4" s="1"/>
  <c r="C8433" i="4"/>
  <c r="C8434" i="4" l="1"/>
  <c r="A8433" i="4"/>
  <c r="D8433" i="4" s="1"/>
  <c r="E8433" i="4" s="1"/>
  <c r="P8433" i="4" s="1"/>
  <c r="O8430" i="4"/>
  <c r="B8431" i="4"/>
  <c r="O8431" i="4" l="1"/>
  <c r="B8432" i="4"/>
  <c r="A8434" i="4"/>
  <c r="D8434" i="4" s="1"/>
  <c r="E8434" i="4" s="1"/>
  <c r="P8434" i="4" s="1"/>
  <c r="C8435" i="4"/>
  <c r="C8436" i="4" l="1"/>
  <c r="A8435" i="4"/>
  <c r="D8435" i="4" s="1"/>
  <c r="E8435" i="4" s="1"/>
  <c r="P8435" i="4" s="1"/>
  <c r="O8432" i="4"/>
  <c r="B8433" i="4"/>
  <c r="O8433" i="4" l="1"/>
  <c r="B8434" i="4"/>
  <c r="A8436" i="4"/>
  <c r="D8436" i="4" s="1"/>
  <c r="E8436" i="4" s="1"/>
  <c r="P8436" i="4" s="1"/>
  <c r="C8437" i="4"/>
  <c r="C8438" i="4" l="1"/>
  <c r="A8437" i="4"/>
  <c r="D8437" i="4" s="1"/>
  <c r="E8437" i="4" s="1"/>
  <c r="P8437" i="4" s="1"/>
  <c r="O8434" i="4"/>
  <c r="B8435" i="4"/>
  <c r="O8435" i="4" l="1"/>
  <c r="B8436" i="4"/>
  <c r="A8438" i="4"/>
  <c r="D8438" i="4" s="1"/>
  <c r="E8438" i="4" s="1"/>
  <c r="P8438" i="4" s="1"/>
  <c r="C8439" i="4"/>
  <c r="C8440" i="4" l="1"/>
  <c r="A8439" i="4"/>
  <c r="D8439" i="4" s="1"/>
  <c r="E8439" i="4" s="1"/>
  <c r="P8439" i="4" s="1"/>
  <c r="O8436" i="4"/>
  <c r="B8437" i="4"/>
  <c r="O8437" i="4" l="1"/>
  <c r="B8438" i="4"/>
  <c r="A8440" i="4"/>
  <c r="D8440" i="4" s="1"/>
  <c r="E8440" i="4" s="1"/>
  <c r="P8440" i="4" s="1"/>
  <c r="C8441" i="4"/>
  <c r="C8442" i="4" l="1"/>
  <c r="A8441" i="4"/>
  <c r="D8441" i="4" s="1"/>
  <c r="E8441" i="4" s="1"/>
  <c r="P8441" i="4" s="1"/>
  <c r="O8438" i="4"/>
  <c r="B8439" i="4"/>
  <c r="O8439" i="4" l="1"/>
  <c r="B8440" i="4"/>
  <c r="A8442" i="4"/>
  <c r="D8442" i="4" s="1"/>
  <c r="E8442" i="4" s="1"/>
  <c r="P8442" i="4" s="1"/>
  <c r="C8443" i="4"/>
  <c r="C8444" i="4" l="1"/>
  <c r="A8443" i="4"/>
  <c r="D8443" i="4" s="1"/>
  <c r="E8443" i="4" s="1"/>
  <c r="P8443" i="4" s="1"/>
  <c r="O8440" i="4"/>
  <c r="B8441" i="4"/>
  <c r="O8441" i="4" l="1"/>
  <c r="B8442" i="4"/>
  <c r="A8444" i="4"/>
  <c r="D8444" i="4" s="1"/>
  <c r="E8444" i="4" s="1"/>
  <c r="P8444" i="4" s="1"/>
  <c r="C8445" i="4"/>
  <c r="C8446" i="4" l="1"/>
  <c r="A8445" i="4"/>
  <c r="D8445" i="4" s="1"/>
  <c r="E8445" i="4" s="1"/>
  <c r="P8445" i="4" s="1"/>
  <c r="O8442" i="4"/>
  <c r="B8443" i="4"/>
  <c r="O8443" i="4" l="1"/>
  <c r="B8444" i="4"/>
  <c r="A8446" i="4"/>
  <c r="D8446" i="4" s="1"/>
  <c r="E8446" i="4" s="1"/>
  <c r="P8446" i="4" s="1"/>
  <c r="C8447" i="4"/>
  <c r="C8448" i="4" l="1"/>
  <c r="A8447" i="4"/>
  <c r="D8447" i="4" s="1"/>
  <c r="E8447" i="4" s="1"/>
  <c r="P8447" i="4" s="1"/>
  <c r="O8444" i="4"/>
  <c r="B8445" i="4"/>
  <c r="O8445" i="4" l="1"/>
  <c r="B8446" i="4"/>
  <c r="A8448" i="4"/>
  <c r="D8448" i="4" s="1"/>
  <c r="E8448" i="4" s="1"/>
  <c r="P8448" i="4" s="1"/>
  <c r="C8449" i="4"/>
  <c r="C8450" i="4" l="1"/>
  <c r="A8449" i="4"/>
  <c r="D8449" i="4" s="1"/>
  <c r="E8449" i="4" s="1"/>
  <c r="P8449" i="4" s="1"/>
  <c r="O8446" i="4"/>
  <c r="B8447" i="4"/>
  <c r="O8447" i="4" l="1"/>
  <c r="B8448" i="4"/>
  <c r="A8450" i="4"/>
  <c r="D8450" i="4" s="1"/>
  <c r="E8450" i="4" s="1"/>
  <c r="P8450" i="4" s="1"/>
  <c r="C8451" i="4"/>
  <c r="C8452" i="4" l="1"/>
  <c r="A8451" i="4"/>
  <c r="D8451" i="4" s="1"/>
  <c r="E8451" i="4" s="1"/>
  <c r="P8451" i="4" s="1"/>
  <c r="O8448" i="4"/>
  <c r="B8449" i="4"/>
  <c r="O8449" i="4" l="1"/>
  <c r="B8450" i="4"/>
  <c r="A8452" i="4"/>
  <c r="D8452" i="4" s="1"/>
  <c r="E8452" i="4" s="1"/>
  <c r="P8452" i="4" s="1"/>
  <c r="C8453" i="4"/>
  <c r="C8454" i="4" l="1"/>
  <c r="A8453" i="4"/>
  <c r="D8453" i="4" s="1"/>
  <c r="E8453" i="4" s="1"/>
  <c r="P8453" i="4" s="1"/>
  <c r="O8450" i="4"/>
  <c r="B8451" i="4"/>
  <c r="O8451" i="4" l="1"/>
  <c r="B8452" i="4"/>
  <c r="A8454" i="4"/>
  <c r="D8454" i="4" s="1"/>
  <c r="E8454" i="4" s="1"/>
  <c r="P8454" i="4" s="1"/>
  <c r="C8455" i="4"/>
  <c r="C8456" i="4" l="1"/>
  <c r="A8455" i="4"/>
  <c r="D8455" i="4" s="1"/>
  <c r="E8455" i="4" s="1"/>
  <c r="P8455" i="4" s="1"/>
  <c r="O8452" i="4"/>
  <c r="B8453" i="4"/>
  <c r="O8453" i="4" l="1"/>
  <c r="B8454" i="4"/>
  <c r="A8456" i="4"/>
  <c r="D8456" i="4" s="1"/>
  <c r="E8456" i="4" s="1"/>
  <c r="P8456" i="4" s="1"/>
  <c r="C8457" i="4"/>
  <c r="C8458" i="4" l="1"/>
  <c r="A8457" i="4"/>
  <c r="D8457" i="4" s="1"/>
  <c r="E8457" i="4" s="1"/>
  <c r="P8457" i="4" s="1"/>
  <c r="O8454" i="4"/>
  <c r="B8455" i="4"/>
  <c r="O8455" i="4" l="1"/>
  <c r="B8456" i="4"/>
  <c r="A8458" i="4"/>
  <c r="D8458" i="4" s="1"/>
  <c r="E8458" i="4" s="1"/>
  <c r="P8458" i="4" s="1"/>
  <c r="C8459" i="4"/>
  <c r="C8460" i="4" l="1"/>
  <c r="A8459" i="4"/>
  <c r="D8459" i="4" s="1"/>
  <c r="E8459" i="4" s="1"/>
  <c r="P8459" i="4" s="1"/>
  <c r="O8456" i="4"/>
  <c r="B8457" i="4"/>
  <c r="O8457" i="4" l="1"/>
  <c r="B8458" i="4"/>
  <c r="A8460" i="4"/>
  <c r="D8460" i="4" s="1"/>
  <c r="E8460" i="4" s="1"/>
  <c r="P8460" i="4" s="1"/>
  <c r="C8461" i="4"/>
  <c r="C8462" i="4" l="1"/>
  <c r="A8461" i="4"/>
  <c r="D8461" i="4" s="1"/>
  <c r="E8461" i="4" s="1"/>
  <c r="P8461" i="4" s="1"/>
  <c r="O8458" i="4"/>
  <c r="B8459" i="4"/>
  <c r="O8459" i="4" l="1"/>
  <c r="B8460" i="4"/>
  <c r="A8462" i="4"/>
  <c r="D8462" i="4" s="1"/>
  <c r="E8462" i="4" s="1"/>
  <c r="P8462" i="4" s="1"/>
  <c r="C8463" i="4"/>
  <c r="C8464" i="4" l="1"/>
  <c r="A8463" i="4"/>
  <c r="D8463" i="4" s="1"/>
  <c r="E8463" i="4" s="1"/>
  <c r="P8463" i="4" s="1"/>
  <c r="O8460" i="4"/>
  <c r="B8461" i="4"/>
  <c r="O8461" i="4" l="1"/>
  <c r="B8462" i="4"/>
  <c r="A8464" i="4"/>
  <c r="D8464" i="4" s="1"/>
  <c r="E8464" i="4" s="1"/>
  <c r="P8464" i="4" s="1"/>
  <c r="C8465" i="4"/>
  <c r="C8466" i="4" l="1"/>
  <c r="A8465" i="4"/>
  <c r="D8465" i="4" s="1"/>
  <c r="E8465" i="4" s="1"/>
  <c r="P8465" i="4" s="1"/>
  <c r="O8462" i="4"/>
  <c r="B8463" i="4"/>
  <c r="O8463" i="4" l="1"/>
  <c r="B8464" i="4"/>
  <c r="A8466" i="4"/>
  <c r="D8466" i="4" s="1"/>
  <c r="E8466" i="4" s="1"/>
  <c r="P8466" i="4" s="1"/>
  <c r="C8467" i="4"/>
  <c r="C8468" i="4" l="1"/>
  <c r="A8467" i="4"/>
  <c r="D8467" i="4" s="1"/>
  <c r="E8467" i="4" s="1"/>
  <c r="P8467" i="4" s="1"/>
  <c r="O8464" i="4"/>
  <c r="B8465" i="4"/>
  <c r="O8465" i="4" l="1"/>
  <c r="B8466" i="4"/>
  <c r="A8468" i="4"/>
  <c r="D8468" i="4" s="1"/>
  <c r="E8468" i="4" s="1"/>
  <c r="P8468" i="4" s="1"/>
  <c r="C8469" i="4"/>
  <c r="C8470" i="4" l="1"/>
  <c r="A8469" i="4"/>
  <c r="D8469" i="4" s="1"/>
  <c r="E8469" i="4" s="1"/>
  <c r="P8469" i="4" s="1"/>
  <c r="O8466" i="4"/>
  <c r="B8467" i="4"/>
  <c r="O8467" i="4" l="1"/>
  <c r="B8468" i="4"/>
  <c r="A8470" i="4"/>
  <c r="D8470" i="4" s="1"/>
  <c r="E8470" i="4" s="1"/>
  <c r="P8470" i="4" s="1"/>
  <c r="C8471" i="4"/>
  <c r="C8472" i="4" l="1"/>
  <c r="A8471" i="4"/>
  <c r="D8471" i="4" s="1"/>
  <c r="E8471" i="4" s="1"/>
  <c r="P8471" i="4" s="1"/>
  <c r="O8468" i="4"/>
  <c r="B8469" i="4"/>
  <c r="O8469" i="4" l="1"/>
  <c r="B8470" i="4"/>
  <c r="A8472" i="4"/>
  <c r="D8472" i="4" s="1"/>
  <c r="E8472" i="4" s="1"/>
  <c r="P8472" i="4" s="1"/>
  <c r="C8473" i="4"/>
  <c r="C8474" i="4" l="1"/>
  <c r="A8473" i="4"/>
  <c r="D8473" i="4" s="1"/>
  <c r="E8473" i="4" s="1"/>
  <c r="P8473" i="4" s="1"/>
  <c r="O8470" i="4"/>
  <c r="B8471" i="4"/>
  <c r="O8471" i="4" l="1"/>
  <c r="B8472" i="4"/>
  <c r="A8474" i="4"/>
  <c r="D8474" i="4" s="1"/>
  <c r="E8474" i="4" s="1"/>
  <c r="P8474" i="4" s="1"/>
  <c r="C8475" i="4"/>
  <c r="C8476" i="4" l="1"/>
  <c r="A8475" i="4"/>
  <c r="D8475" i="4" s="1"/>
  <c r="E8475" i="4" s="1"/>
  <c r="P8475" i="4" s="1"/>
  <c r="O8472" i="4"/>
  <c r="B8473" i="4"/>
  <c r="O8473" i="4" l="1"/>
  <c r="B8474" i="4"/>
  <c r="A8476" i="4"/>
  <c r="D8476" i="4" s="1"/>
  <c r="E8476" i="4" s="1"/>
  <c r="P8476" i="4" s="1"/>
  <c r="C8477" i="4"/>
  <c r="C8478" i="4" l="1"/>
  <c r="A8477" i="4"/>
  <c r="D8477" i="4" s="1"/>
  <c r="E8477" i="4" s="1"/>
  <c r="P8477" i="4" s="1"/>
  <c r="O8474" i="4"/>
  <c r="B8475" i="4"/>
  <c r="O8475" i="4" l="1"/>
  <c r="B8476" i="4"/>
  <c r="A8478" i="4"/>
  <c r="D8478" i="4" s="1"/>
  <c r="E8478" i="4" s="1"/>
  <c r="P8478" i="4" s="1"/>
  <c r="C8479" i="4"/>
  <c r="C8480" i="4" l="1"/>
  <c r="A8479" i="4"/>
  <c r="D8479" i="4" s="1"/>
  <c r="E8479" i="4" s="1"/>
  <c r="P8479" i="4" s="1"/>
  <c r="O8476" i="4"/>
  <c r="B8477" i="4"/>
  <c r="O8477" i="4" l="1"/>
  <c r="B8478" i="4"/>
  <c r="A8480" i="4"/>
  <c r="D8480" i="4" s="1"/>
  <c r="E8480" i="4" s="1"/>
  <c r="P8480" i="4" s="1"/>
  <c r="C8481" i="4"/>
  <c r="C8482" i="4" l="1"/>
  <c r="A8481" i="4"/>
  <c r="D8481" i="4" s="1"/>
  <c r="E8481" i="4" s="1"/>
  <c r="P8481" i="4" s="1"/>
  <c r="O8478" i="4"/>
  <c r="B8479" i="4"/>
  <c r="O8479" i="4" l="1"/>
  <c r="B8480" i="4"/>
  <c r="A8482" i="4"/>
  <c r="D8482" i="4" s="1"/>
  <c r="E8482" i="4" s="1"/>
  <c r="P8482" i="4" s="1"/>
  <c r="C8483" i="4"/>
  <c r="C8484" i="4" l="1"/>
  <c r="A8483" i="4"/>
  <c r="D8483" i="4" s="1"/>
  <c r="E8483" i="4" s="1"/>
  <c r="P8483" i="4" s="1"/>
  <c r="O8480" i="4"/>
  <c r="B8481" i="4"/>
  <c r="O8481" i="4" l="1"/>
  <c r="B8482" i="4"/>
  <c r="A8484" i="4"/>
  <c r="D8484" i="4" s="1"/>
  <c r="E8484" i="4" s="1"/>
  <c r="P8484" i="4" s="1"/>
  <c r="C8485" i="4"/>
  <c r="C8486" i="4" l="1"/>
  <c r="A8485" i="4"/>
  <c r="D8485" i="4" s="1"/>
  <c r="E8485" i="4" s="1"/>
  <c r="P8485" i="4" s="1"/>
  <c r="O8482" i="4"/>
  <c r="B8483" i="4"/>
  <c r="O8483" i="4" l="1"/>
  <c r="B8484" i="4"/>
  <c r="A8486" i="4"/>
  <c r="D8486" i="4" s="1"/>
  <c r="E8486" i="4" s="1"/>
  <c r="P8486" i="4" s="1"/>
  <c r="C8487" i="4"/>
  <c r="C8488" i="4" l="1"/>
  <c r="A8487" i="4"/>
  <c r="D8487" i="4" s="1"/>
  <c r="E8487" i="4" s="1"/>
  <c r="P8487" i="4" s="1"/>
  <c r="O8484" i="4"/>
  <c r="B8485" i="4"/>
  <c r="O8485" i="4" l="1"/>
  <c r="B8486" i="4"/>
  <c r="A8488" i="4"/>
  <c r="D8488" i="4" s="1"/>
  <c r="E8488" i="4" s="1"/>
  <c r="P8488" i="4" s="1"/>
  <c r="C8489" i="4"/>
  <c r="C8490" i="4" l="1"/>
  <c r="A8489" i="4"/>
  <c r="D8489" i="4" s="1"/>
  <c r="E8489" i="4" s="1"/>
  <c r="P8489" i="4" s="1"/>
  <c r="O8486" i="4"/>
  <c r="B8487" i="4"/>
  <c r="O8487" i="4" l="1"/>
  <c r="B8488" i="4"/>
  <c r="A8490" i="4"/>
  <c r="D8490" i="4" s="1"/>
  <c r="E8490" i="4" s="1"/>
  <c r="P8490" i="4" s="1"/>
  <c r="C8491" i="4"/>
  <c r="C8492" i="4" l="1"/>
  <c r="A8491" i="4"/>
  <c r="D8491" i="4" s="1"/>
  <c r="E8491" i="4" s="1"/>
  <c r="P8491" i="4" s="1"/>
  <c r="O8488" i="4"/>
  <c r="B8489" i="4"/>
  <c r="O8489" i="4" l="1"/>
  <c r="B8490" i="4"/>
  <c r="A8492" i="4"/>
  <c r="D8492" i="4" s="1"/>
  <c r="E8492" i="4" s="1"/>
  <c r="P8492" i="4" s="1"/>
  <c r="C8493" i="4"/>
  <c r="C8494" i="4" l="1"/>
  <c r="A8493" i="4"/>
  <c r="D8493" i="4" s="1"/>
  <c r="E8493" i="4" s="1"/>
  <c r="P8493" i="4" s="1"/>
  <c r="O8490" i="4"/>
  <c r="B8491" i="4"/>
  <c r="O8491" i="4" l="1"/>
  <c r="B8492" i="4"/>
  <c r="A8494" i="4"/>
  <c r="D8494" i="4" s="1"/>
  <c r="E8494" i="4" s="1"/>
  <c r="P8494" i="4" s="1"/>
  <c r="C8495" i="4"/>
  <c r="C8496" i="4" l="1"/>
  <c r="A8495" i="4"/>
  <c r="D8495" i="4" s="1"/>
  <c r="E8495" i="4" s="1"/>
  <c r="P8495" i="4" s="1"/>
  <c r="O8492" i="4"/>
  <c r="B8493" i="4"/>
  <c r="O8493" i="4" l="1"/>
  <c r="B8494" i="4"/>
  <c r="A8496" i="4"/>
  <c r="D8496" i="4" s="1"/>
  <c r="E8496" i="4" s="1"/>
  <c r="P8496" i="4" s="1"/>
  <c r="C8497" i="4"/>
  <c r="C8498" i="4" l="1"/>
  <c r="A8497" i="4"/>
  <c r="D8497" i="4" s="1"/>
  <c r="E8497" i="4" s="1"/>
  <c r="P8497" i="4" s="1"/>
  <c r="O8494" i="4"/>
  <c r="B8495" i="4"/>
  <c r="O8495" i="4" l="1"/>
  <c r="B8496" i="4"/>
  <c r="A8498" i="4"/>
  <c r="D8498" i="4" s="1"/>
  <c r="E8498" i="4" s="1"/>
  <c r="P8498" i="4" s="1"/>
  <c r="C8499" i="4"/>
  <c r="C8500" i="4" l="1"/>
  <c r="A8499" i="4"/>
  <c r="D8499" i="4" s="1"/>
  <c r="E8499" i="4" s="1"/>
  <c r="P8499" i="4" s="1"/>
  <c r="O8496" i="4"/>
  <c r="B8497" i="4"/>
  <c r="O8497" i="4" l="1"/>
  <c r="B8498" i="4"/>
  <c r="A8500" i="4"/>
  <c r="D8500" i="4" s="1"/>
  <c r="E8500" i="4" s="1"/>
  <c r="P8500" i="4" s="1"/>
  <c r="C8501" i="4"/>
  <c r="C8502" i="4" l="1"/>
  <c r="A8501" i="4"/>
  <c r="D8501" i="4" s="1"/>
  <c r="E8501" i="4" s="1"/>
  <c r="P8501" i="4" s="1"/>
  <c r="O8498" i="4"/>
  <c r="B8499" i="4"/>
  <c r="O8499" i="4" l="1"/>
  <c r="B8500" i="4"/>
  <c r="A8502" i="4"/>
  <c r="D8502" i="4" s="1"/>
  <c r="E8502" i="4" s="1"/>
  <c r="P8502" i="4" s="1"/>
  <c r="C8503" i="4"/>
  <c r="C8504" i="4" l="1"/>
  <c r="A8503" i="4"/>
  <c r="D8503" i="4" s="1"/>
  <c r="E8503" i="4" s="1"/>
  <c r="P8503" i="4" s="1"/>
  <c r="O8500" i="4"/>
  <c r="B8501" i="4"/>
  <c r="O8501" i="4" l="1"/>
  <c r="B8502" i="4"/>
  <c r="A8504" i="4"/>
  <c r="D8504" i="4" s="1"/>
  <c r="E8504" i="4" s="1"/>
  <c r="P8504" i="4" s="1"/>
  <c r="C8505" i="4"/>
  <c r="C8506" i="4" l="1"/>
  <c r="A8505" i="4"/>
  <c r="D8505" i="4" s="1"/>
  <c r="E8505" i="4" s="1"/>
  <c r="P8505" i="4" s="1"/>
  <c r="O8502" i="4"/>
  <c r="B8503" i="4"/>
  <c r="O8503" i="4" l="1"/>
  <c r="B8504" i="4"/>
  <c r="A8506" i="4"/>
  <c r="D8506" i="4" s="1"/>
  <c r="E8506" i="4" s="1"/>
  <c r="P8506" i="4" s="1"/>
  <c r="C8507" i="4"/>
  <c r="C8508" i="4" l="1"/>
  <c r="A8507" i="4"/>
  <c r="D8507" i="4" s="1"/>
  <c r="E8507" i="4" s="1"/>
  <c r="P8507" i="4" s="1"/>
  <c r="O8504" i="4"/>
  <c r="B8505" i="4"/>
  <c r="O8505" i="4" l="1"/>
  <c r="B8506" i="4"/>
  <c r="A8508" i="4"/>
  <c r="D8508" i="4" s="1"/>
  <c r="E8508" i="4" s="1"/>
  <c r="P8508" i="4" s="1"/>
  <c r="C8509" i="4"/>
  <c r="C8510" i="4" l="1"/>
  <c r="A8509" i="4"/>
  <c r="D8509" i="4" s="1"/>
  <c r="E8509" i="4" s="1"/>
  <c r="P8509" i="4" s="1"/>
  <c r="O8506" i="4"/>
  <c r="B8507" i="4"/>
  <c r="O8507" i="4" l="1"/>
  <c r="B8508" i="4"/>
  <c r="A8510" i="4"/>
  <c r="D8510" i="4" s="1"/>
  <c r="E8510" i="4" s="1"/>
  <c r="P8510" i="4" s="1"/>
  <c r="C8511" i="4"/>
  <c r="O8508" i="4" l="1"/>
  <c r="B8509" i="4"/>
  <c r="C8512" i="4"/>
  <c r="A8511" i="4"/>
  <c r="D8511" i="4" s="1"/>
  <c r="E8511" i="4" s="1"/>
  <c r="P8511" i="4" s="1"/>
  <c r="O8509" i="4" l="1"/>
  <c r="B8510" i="4"/>
  <c r="A8512" i="4"/>
  <c r="D8512" i="4" s="1"/>
  <c r="E8512" i="4" s="1"/>
  <c r="P8512" i="4" s="1"/>
  <c r="C8513" i="4"/>
  <c r="C8514" i="4" l="1"/>
  <c r="A8513" i="4"/>
  <c r="D8513" i="4" s="1"/>
  <c r="E8513" i="4" s="1"/>
  <c r="P8513" i="4" s="1"/>
  <c r="O8510" i="4"/>
  <c r="B8511" i="4"/>
  <c r="O8511" i="4" l="1"/>
  <c r="B8512" i="4"/>
  <c r="A8514" i="4"/>
  <c r="D8514" i="4" s="1"/>
  <c r="E8514" i="4" s="1"/>
  <c r="P8514" i="4" s="1"/>
  <c r="C8515" i="4"/>
  <c r="C8516" i="4" l="1"/>
  <c r="A8515" i="4"/>
  <c r="D8515" i="4" s="1"/>
  <c r="E8515" i="4" s="1"/>
  <c r="P8515" i="4" s="1"/>
  <c r="O8512" i="4"/>
  <c r="B8513" i="4"/>
  <c r="O8513" i="4" l="1"/>
  <c r="B8514" i="4"/>
  <c r="A8516" i="4"/>
  <c r="D8516" i="4" s="1"/>
  <c r="E8516" i="4" s="1"/>
  <c r="P8516" i="4" s="1"/>
  <c r="C8517" i="4"/>
  <c r="C8518" i="4" l="1"/>
  <c r="A8517" i="4"/>
  <c r="D8517" i="4" s="1"/>
  <c r="E8517" i="4" s="1"/>
  <c r="P8517" i="4" s="1"/>
  <c r="O8514" i="4"/>
  <c r="B8515" i="4"/>
  <c r="O8515" i="4" l="1"/>
  <c r="B8516" i="4"/>
  <c r="A8518" i="4"/>
  <c r="D8518" i="4" s="1"/>
  <c r="E8518" i="4" s="1"/>
  <c r="P8518" i="4" s="1"/>
  <c r="C8519" i="4"/>
  <c r="C8520" i="4" l="1"/>
  <c r="A8519" i="4"/>
  <c r="D8519" i="4" s="1"/>
  <c r="E8519" i="4" s="1"/>
  <c r="P8519" i="4" s="1"/>
  <c r="O8516" i="4"/>
  <c r="B8517" i="4"/>
  <c r="O8517" i="4" l="1"/>
  <c r="B8518" i="4"/>
  <c r="A8520" i="4"/>
  <c r="D8520" i="4" s="1"/>
  <c r="E8520" i="4" s="1"/>
  <c r="P8520" i="4" s="1"/>
  <c r="C8521" i="4"/>
  <c r="C8522" i="4" l="1"/>
  <c r="A8521" i="4"/>
  <c r="D8521" i="4" s="1"/>
  <c r="E8521" i="4" s="1"/>
  <c r="P8521" i="4" s="1"/>
  <c r="O8518" i="4"/>
  <c r="B8519" i="4"/>
  <c r="O8519" i="4" l="1"/>
  <c r="B8520" i="4"/>
  <c r="A8522" i="4"/>
  <c r="D8522" i="4" s="1"/>
  <c r="E8522" i="4" s="1"/>
  <c r="P8522" i="4" s="1"/>
  <c r="C8523" i="4"/>
  <c r="C8524" i="4" l="1"/>
  <c r="A8523" i="4"/>
  <c r="D8523" i="4" s="1"/>
  <c r="E8523" i="4" s="1"/>
  <c r="P8523" i="4" s="1"/>
  <c r="O8520" i="4"/>
  <c r="B8521" i="4"/>
  <c r="O8521" i="4" l="1"/>
  <c r="B8522" i="4"/>
  <c r="A8524" i="4"/>
  <c r="D8524" i="4" s="1"/>
  <c r="E8524" i="4" s="1"/>
  <c r="P8524" i="4" s="1"/>
  <c r="C8525" i="4"/>
  <c r="C8526" i="4" l="1"/>
  <c r="A8525" i="4"/>
  <c r="D8525" i="4" s="1"/>
  <c r="E8525" i="4" s="1"/>
  <c r="P8525" i="4" s="1"/>
  <c r="O8522" i="4"/>
  <c r="B8523" i="4"/>
  <c r="O8523" i="4" l="1"/>
  <c r="B8524" i="4"/>
  <c r="A8526" i="4"/>
  <c r="D8526" i="4" s="1"/>
  <c r="E8526" i="4" s="1"/>
  <c r="P8526" i="4" s="1"/>
  <c r="C8527" i="4"/>
  <c r="C8528" i="4" l="1"/>
  <c r="A8527" i="4"/>
  <c r="D8527" i="4" s="1"/>
  <c r="E8527" i="4" s="1"/>
  <c r="P8527" i="4" s="1"/>
  <c r="O8524" i="4"/>
  <c r="B8525" i="4"/>
  <c r="O8525" i="4" l="1"/>
  <c r="B8526" i="4"/>
  <c r="A8528" i="4"/>
  <c r="D8528" i="4" s="1"/>
  <c r="E8528" i="4" s="1"/>
  <c r="P8528" i="4" s="1"/>
  <c r="C8529" i="4"/>
  <c r="C8530" i="4" l="1"/>
  <c r="A8529" i="4"/>
  <c r="D8529" i="4" s="1"/>
  <c r="E8529" i="4" s="1"/>
  <c r="P8529" i="4" s="1"/>
  <c r="O8526" i="4"/>
  <c r="B8527" i="4"/>
  <c r="O8527" i="4" l="1"/>
  <c r="B8528" i="4"/>
  <c r="A8530" i="4"/>
  <c r="D8530" i="4" s="1"/>
  <c r="E8530" i="4" s="1"/>
  <c r="P8530" i="4" s="1"/>
  <c r="C8531" i="4"/>
  <c r="C8532" i="4" l="1"/>
  <c r="A8531" i="4"/>
  <c r="D8531" i="4" s="1"/>
  <c r="E8531" i="4" s="1"/>
  <c r="P8531" i="4" s="1"/>
  <c r="O8528" i="4"/>
  <c r="B8529" i="4"/>
  <c r="O8529" i="4" l="1"/>
  <c r="B8530" i="4"/>
  <c r="A8532" i="4"/>
  <c r="D8532" i="4" s="1"/>
  <c r="E8532" i="4" s="1"/>
  <c r="P8532" i="4" s="1"/>
  <c r="C8533" i="4"/>
  <c r="C8534" i="4" l="1"/>
  <c r="A8533" i="4"/>
  <c r="D8533" i="4" s="1"/>
  <c r="E8533" i="4" s="1"/>
  <c r="P8533" i="4" s="1"/>
  <c r="O8530" i="4"/>
  <c r="B8531" i="4"/>
  <c r="O8531" i="4" l="1"/>
  <c r="B8532" i="4"/>
  <c r="A8534" i="4"/>
  <c r="D8534" i="4" s="1"/>
  <c r="E8534" i="4" s="1"/>
  <c r="P8534" i="4" s="1"/>
  <c r="C8535" i="4"/>
  <c r="C8536" i="4" l="1"/>
  <c r="A8535" i="4"/>
  <c r="D8535" i="4" s="1"/>
  <c r="E8535" i="4" s="1"/>
  <c r="P8535" i="4" s="1"/>
  <c r="O8532" i="4"/>
  <c r="B8533" i="4"/>
  <c r="O8533" i="4" l="1"/>
  <c r="B8534" i="4"/>
  <c r="A8536" i="4"/>
  <c r="D8536" i="4" s="1"/>
  <c r="E8536" i="4" s="1"/>
  <c r="P8536" i="4" s="1"/>
  <c r="C8537" i="4"/>
  <c r="C8538" i="4" l="1"/>
  <c r="A8537" i="4"/>
  <c r="D8537" i="4" s="1"/>
  <c r="E8537" i="4" s="1"/>
  <c r="P8537" i="4" s="1"/>
  <c r="O8534" i="4"/>
  <c r="B8535" i="4"/>
  <c r="O8535" i="4" l="1"/>
  <c r="B8536" i="4"/>
  <c r="A8538" i="4"/>
  <c r="D8538" i="4" s="1"/>
  <c r="E8538" i="4" s="1"/>
  <c r="P8538" i="4" s="1"/>
  <c r="C8539" i="4"/>
  <c r="C8540" i="4" l="1"/>
  <c r="A8539" i="4"/>
  <c r="D8539" i="4" s="1"/>
  <c r="E8539" i="4" s="1"/>
  <c r="P8539" i="4" s="1"/>
  <c r="O8536" i="4"/>
  <c r="B8537" i="4"/>
  <c r="O8537" i="4" l="1"/>
  <c r="B8538" i="4"/>
  <c r="A8540" i="4"/>
  <c r="D8540" i="4" s="1"/>
  <c r="E8540" i="4" s="1"/>
  <c r="P8540" i="4" s="1"/>
  <c r="C8541" i="4"/>
  <c r="C8542" i="4" l="1"/>
  <c r="A8541" i="4"/>
  <c r="D8541" i="4" s="1"/>
  <c r="E8541" i="4" s="1"/>
  <c r="P8541" i="4" s="1"/>
  <c r="O8538" i="4"/>
  <c r="B8539" i="4"/>
  <c r="O8539" i="4" l="1"/>
  <c r="B8540" i="4"/>
  <c r="A8542" i="4"/>
  <c r="D8542" i="4" s="1"/>
  <c r="E8542" i="4" s="1"/>
  <c r="P8542" i="4" s="1"/>
  <c r="C8543" i="4"/>
  <c r="O8540" i="4" l="1"/>
  <c r="B8541" i="4"/>
  <c r="C8544" i="4"/>
  <c r="A8543" i="4"/>
  <c r="D8543" i="4" s="1"/>
  <c r="E8543" i="4" s="1"/>
  <c r="P8543" i="4" s="1"/>
  <c r="O8541" i="4" l="1"/>
  <c r="B8542" i="4"/>
  <c r="A8544" i="4"/>
  <c r="D8544" i="4" s="1"/>
  <c r="E8544" i="4" s="1"/>
  <c r="P8544" i="4" s="1"/>
  <c r="C8545" i="4"/>
  <c r="C8546" i="4" l="1"/>
  <c r="A8545" i="4"/>
  <c r="D8545" i="4" s="1"/>
  <c r="E8545" i="4" s="1"/>
  <c r="P8545" i="4" s="1"/>
  <c r="O8542" i="4"/>
  <c r="B8543" i="4"/>
  <c r="O8543" i="4" l="1"/>
  <c r="B8544" i="4"/>
  <c r="A8546" i="4"/>
  <c r="D8546" i="4" s="1"/>
  <c r="E8546" i="4" s="1"/>
  <c r="P8546" i="4" s="1"/>
  <c r="C8547" i="4"/>
  <c r="C8548" i="4" l="1"/>
  <c r="A8547" i="4"/>
  <c r="D8547" i="4" s="1"/>
  <c r="E8547" i="4" s="1"/>
  <c r="P8547" i="4" s="1"/>
  <c r="O8544" i="4"/>
  <c r="B8545" i="4"/>
  <c r="O8545" i="4" l="1"/>
  <c r="B8546" i="4"/>
  <c r="A8548" i="4"/>
  <c r="D8548" i="4" s="1"/>
  <c r="E8548" i="4" s="1"/>
  <c r="P8548" i="4" s="1"/>
  <c r="C8549" i="4"/>
  <c r="C8550" i="4" l="1"/>
  <c r="A8549" i="4"/>
  <c r="D8549" i="4" s="1"/>
  <c r="E8549" i="4" s="1"/>
  <c r="P8549" i="4" s="1"/>
  <c r="O8546" i="4"/>
  <c r="B8547" i="4"/>
  <c r="O8547" i="4" l="1"/>
  <c r="B8548" i="4"/>
  <c r="A8550" i="4"/>
  <c r="D8550" i="4" s="1"/>
  <c r="E8550" i="4" s="1"/>
  <c r="P8550" i="4" s="1"/>
  <c r="C8551" i="4"/>
  <c r="C8552" i="4" l="1"/>
  <c r="A8551" i="4"/>
  <c r="D8551" i="4" s="1"/>
  <c r="E8551" i="4" s="1"/>
  <c r="P8551" i="4" s="1"/>
  <c r="O8548" i="4"/>
  <c r="B8549" i="4"/>
  <c r="O8549" i="4" l="1"/>
  <c r="B8550" i="4"/>
  <c r="A8552" i="4"/>
  <c r="D8552" i="4" s="1"/>
  <c r="E8552" i="4" s="1"/>
  <c r="P8552" i="4" s="1"/>
  <c r="C8553" i="4"/>
  <c r="C8554" i="4" l="1"/>
  <c r="A8553" i="4"/>
  <c r="D8553" i="4" s="1"/>
  <c r="E8553" i="4" s="1"/>
  <c r="P8553" i="4" s="1"/>
  <c r="O8550" i="4"/>
  <c r="B8551" i="4"/>
  <c r="O8551" i="4" l="1"/>
  <c r="B8552" i="4"/>
  <c r="A8554" i="4"/>
  <c r="D8554" i="4" s="1"/>
  <c r="E8554" i="4" s="1"/>
  <c r="P8554" i="4" s="1"/>
  <c r="C8555" i="4"/>
  <c r="C8556" i="4" l="1"/>
  <c r="A8555" i="4"/>
  <c r="D8555" i="4" s="1"/>
  <c r="E8555" i="4" s="1"/>
  <c r="P8555" i="4" s="1"/>
  <c r="O8552" i="4"/>
  <c r="B8553" i="4"/>
  <c r="O8553" i="4" l="1"/>
  <c r="B8554" i="4"/>
  <c r="A8556" i="4"/>
  <c r="D8556" i="4" s="1"/>
  <c r="E8556" i="4" s="1"/>
  <c r="P8556" i="4" s="1"/>
  <c r="C8557" i="4"/>
  <c r="C8558" i="4" l="1"/>
  <c r="A8557" i="4"/>
  <c r="D8557" i="4" s="1"/>
  <c r="E8557" i="4" s="1"/>
  <c r="P8557" i="4" s="1"/>
  <c r="O8554" i="4"/>
  <c r="B8555" i="4"/>
  <c r="O8555" i="4" l="1"/>
  <c r="B8556" i="4"/>
  <c r="A8558" i="4"/>
  <c r="D8558" i="4" s="1"/>
  <c r="E8558" i="4" s="1"/>
  <c r="P8558" i="4" s="1"/>
  <c r="C8559" i="4"/>
  <c r="C8560" i="4" l="1"/>
  <c r="A8559" i="4"/>
  <c r="D8559" i="4" s="1"/>
  <c r="E8559" i="4" s="1"/>
  <c r="P8559" i="4" s="1"/>
  <c r="O8556" i="4"/>
  <c r="B8557" i="4"/>
  <c r="O8557" i="4" l="1"/>
  <c r="B8558" i="4"/>
  <c r="A8560" i="4"/>
  <c r="D8560" i="4" s="1"/>
  <c r="E8560" i="4" s="1"/>
  <c r="P8560" i="4" s="1"/>
  <c r="C8561" i="4"/>
  <c r="C8562" i="4" l="1"/>
  <c r="A8561" i="4"/>
  <c r="D8561" i="4" s="1"/>
  <c r="E8561" i="4" s="1"/>
  <c r="P8561" i="4" s="1"/>
  <c r="O8558" i="4"/>
  <c r="B8559" i="4"/>
  <c r="O8559" i="4" l="1"/>
  <c r="B8560" i="4"/>
  <c r="A8562" i="4"/>
  <c r="D8562" i="4" s="1"/>
  <c r="E8562" i="4" s="1"/>
  <c r="P8562" i="4" s="1"/>
  <c r="C8563" i="4"/>
  <c r="C8564" i="4" l="1"/>
  <c r="A8563" i="4"/>
  <c r="D8563" i="4" s="1"/>
  <c r="E8563" i="4" s="1"/>
  <c r="P8563" i="4" s="1"/>
  <c r="O8560" i="4"/>
  <c r="B8561" i="4"/>
  <c r="O8561" i="4" l="1"/>
  <c r="B8562" i="4"/>
  <c r="A8564" i="4"/>
  <c r="D8564" i="4" s="1"/>
  <c r="E8564" i="4" s="1"/>
  <c r="P8564" i="4" s="1"/>
  <c r="C8565" i="4"/>
  <c r="C8566" i="4" l="1"/>
  <c r="A8565" i="4"/>
  <c r="D8565" i="4" s="1"/>
  <c r="E8565" i="4" s="1"/>
  <c r="P8565" i="4" s="1"/>
  <c r="O8562" i="4"/>
  <c r="B8563" i="4"/>
  <c r="O8563" i="4" l="1"/>
  <c r="B8564" i="4"/>
  <c r="A8566" i="4"/>
  <c r="D8566" i="4" s="1"/>
  <c r="E8566" i="4" s="1"/>
  <c r="P8566" i="4" s="1"/>
  <c r="C8567" i="4"/>
  <c r="C8568" i="4" l="1"/>
  <c r="A8567" i="4"/>
  <c r="D8567" i="4" s="1"/>
  <c r="E8567" i="4" s="1"/>
  <c r="P8567" i="4" s="1"/>
  <c r="O8564" i="4"/>
  <c r="B8565" i="4"/>
  <c r="O8565" i="4" l="1"/>
  <c r="B8566" i="4"/>
  <c r="A8568" i="4"/>
  <c r="D8568" i="4" s="1"/>
  <c r="E8568" i="4" s="1"/>
  <c r="P8568" i="4" s="1"/>
  <c r="C8569" i="4"/>
  <c r="C8570" i="4" l="1"/>
  <c r="A8569" i="4"/>
  <c r="D8569" i="4" s="1"/>
  <c r="E8569" i="4" s="1"/>
  <c r="P8569" i="4" s="1"/>
  <c r="O8566" i="4"/>
  <c r="B8567" i="4"/>
  <c r="O8567" i="4" l="1"/>
  <c r="B8568" i="4"/>
  <c r="A8570" i="4"/>
  <c r="D8570" i="4" s="1"/>
  <c r="E8570" i="4" s="1"/>
  <c r="P8570" i="4" s="1"/>
  <c r="C8571" i="4"/>
  <c r="C8572" i="4" l="1"/>
  <c r="A8571" i="4"/>
  <c r="D8571" i="4" s="1"/>
  <c r="E8571" i="4" s="1"/>
  <c r="P8571" i="4" s="1"/>
  <c r="O8568" i="4"/>
  <c r="B8569" i="4"/>
  <c r="O8569" i="4" l="1"/>
  <c r="B8570" i="4"/>
  <c r="A8572" i="4"/>
  <c r="D8572" i="4" s="1"/>
  <c r="E8572" i="4" s="1"/>
  <c r="P8572" i="4" s="1"/>
  <c r="C8573" i="4"/>
  <c r="C8574" i="4" l="1"/>
  <c r="A8573" i="4"/>
  <c r="D8573" i="4" s="1"/>
  <c r="E8573" i="4" s="1"/>
  <c r="P8573" i="4" s="1"/>
  <c r="O8570" i="4"/>
  <c r="B8571" i="4"/>
  <c r="O8571" i="4" l="1"/>
  <c r="B8572" i="4"/>
  <c r="A8574" i="4"/>
  <c r="D8574" i="4" s="1"/>
  <c r="E8574" i="4" s="1"/>
  <c r="P8574" i="4" s="1"/>
  <c r="C8575" i="4"/>
  <c r="C8576" i="4" l="1"/>
  <c r="A8575" i="4"/>
  <c r="D8575" i="4" s="1"/>
  <c r="E8575" i="4" s="1"/>
  <c r="P8575" i="4" s="1"/>
  <c r="O8572" i="4"/>
  <c r="B8573" i="4"/>
  <c r="O8573" i="4" l="1"/>
  <c r="B8574" i="4"/>
  <c r="A8576" i="4"/>
  <c r="D8576" i="4" s="1"/>
  <c r="E8576" i="4" s="1"/>
  <c r="P8576" i="4" s="1"/>
  <c r="C8577" i="4"/>
  <c r="C8578" i="4" l="1"/>
  <c r="A8577" i="4"/>
  <c r="D8577" i="4" s="1"/>
  <c r="E8577" i="4" s="1"/>
  <c r="P8577" i="4" s="1"/>
  <c r="O8574" i="4"/>
  <c r="B8575" i="4"/>
  <c r="O8575" i="4" l="1"/>
  <c r="B8576" i="4"/>
  <c r="A8578" i="4"/>
  <c r="D8578" i="4" s="1"/>
  <c r="E8578" i="4" s="1"/>
  <c r="P8578" i="4" s="1"/>
  <c r="C8579" i="4"/>
  <c r="C8580" i="4" l="1"/>
  <c r="A8579" i="4"/>
  <c r="D8579" i="4" s="1"/>
  <c r="E8579" i="4" s="1"/>
  <c r="P8579" i="4" s="1"/>
  <c r="O8576" i="4"/>
  <c r="B8577" i="4"/>
  <c r="O8577" i="4" l="1"/>
  <c r="B8578" i="4"/>
  <c r="A8580" i="4"/>
  <c r="D8580" i="4" s="1"/>
  <c r="E8580" i="4" s="1"/>
  <c r="P8580" i="4" s="1"/>
  <c r="C8581" i="4"/>
  <c r="C8582" i="4" l="1"/>
  <c r="A8581" i="4"/>
  <c r="D8581" i="4" s="1"/>
  <c r="E8581" i="4" s="1"/>
  <c r="P8581" i="4" s="1"/>
  <c r="O8578" i="4"/>
  <c r="B8579" i="4"/>
  <c r="O8579" i="4" l="1"/>
  <c r="B8580" i="4"/>
  <c r="A8582" i="4"/>
  <c r="D8582" i="4" s="1"/>
  <c r="E8582" i="4" s="1"/>
  <c r="P8582" i="4" s="1"/>
  <c r="C8583" i="4"/>
  <c r="C8584" i="4" l="1"/>
  <c r="A8583" i="4"/>
  <c r="D8583" i="4" s="1"/>
  <c r="E8583" i="4" s="1"/>
  <c r="P8583" i="4" s="1"/>
  <c r="O8580" i="4"/>
  <c r="B8581" i="4"/>
  <c r="O8581" i="4" l="1"/>
  <c r="B8582" i="4"/>
  <c r="A8584" i="4"/>
  <c r="D8584" i="4" s="1"/>
  <c r="E8584" i="4" s="1"/>
  <c r="P8584" i="4" s="1"/>
  <c r="C8585" i="4"/>
  <c r="C8586" i="4" l="1"/>
  <c r="A8585" i="4"/>
  <c r="D8585" i="4" s="1"/>
  <c r="E8585" i="4" s="1"/>
  <c r="P8585" i="4" s="1"/>
  <c r="O8582" i="4"/>
  <c r="B8583" i="4"/>
  <c r="O8583" i="4" l="1"/>
  <c r="B8584" i="4"/>
  <c r="A8586" i="4"/>
  <c r="D8586" i="4" s="1"/>
  <c r="E8586" i="4" s="1"/>
  <c r="P8586" i="4" s="1"/>
  <c r="C8587" i="4"/>
  <c r="C8588" i="4" l="1"/>
  <c r="A8587" i="4"/>
  <c r="D8587" i="4" s="1"/>
  <c r="E8587" i="4" s="1"/>
  <c r="P8587" i="4" s="1"/>
  <c r="O8584" i="4"/>
  <c r="B8585" i="4"/>
  <c r="O8585" i="4" l="1"/>
  <c r="B8586" i="4"/>
  <c r="A8588" i="4"/>
  <c r="D8588" i="4" s="1"/>
  <c r="E8588" i="4" s="1"/>
  <c r="P8588" i="4" s="1"/>
  <c r="C8589" i="4"/>
  <c r="C8590" i="4" l="1"/>
  <c r="A8589" i="4"/>
  <c r="D8589" i="4" s="1"/>
  <c r="E8589" i="4" s="1"/>
  <c r="P8589" i="4" s="1"/>
  <c r="O8586" i="4"/>
  <c r="B8587" i="4"/>
  <c r="O8587" i="4" l="1"/>
  <c r="B8588" i="4"/>
  <c r="A8590" i="4"/>
  <c r="D8590" i="4" s="1"/>
  <c r="E8590" i="4" s="1"/>
  <c r="P8590" i="4" s="1"/>
  <c r="C8591" i="4"/>
  <c r="O8588" i="4" l="1"/>
  <c r="B8589" i="4"/>
  <c r="C8592" i="4"/>
  <c r="A8591" i="4"/>
  <c r="D8591" i="4" s="1"/>
  <c r="E8591" i="4" s="1"/>
  <c r="P8591" i="4" s="1"/>
  <c r="A8592" i="4" l="1"/>
  <c r="D8592" i="4" s="1"/>
  <c r="E8592" i="4" s="1"/>
  <c r="P8592" i="4" s="1"/>
  <c r="C8593" i="4"/>
  <c r="O8589" i="4"/>
  <c r="B8590" i="4"/>
  <c r="O8590" i="4" l="1"/>
  <c r="B8591" i="4"/>
  <c r="C8594" i="4"/>
  <c r="A8593" i="4"/>
  <c r="D8593" i="4" s="1"/>
  <c r="E8593" i="4" s="1"/>
  <c r="P8593" i="4" s="1"/>
  <c r="A8594" i="4" l="1"/>
  <c r="D8594" i="4" s="1"/>
  <c r="E8594" i="4" s="1"/>
  <c r="P8594" i="4" s="1"/>
  <c r="C8595" i="4"/>
  <c r="O8591" i="4"/>
  <c r="B8592" i="4"/>
  <c r="O8592" i="4" l="1"/>
  <c r="B8593" i="4"/>
  <c r="C8596" i="4"/>
  <c r="A8595" i="4"/>
  <c r="D8595" i="4" s="1"/>
  <c r="E8595" i="4" s="1"/>
  <c r="P8595" i="4" s="1"/>
  <c r="A8596" i="4" l="1"/>
  <c r="D8596" i="4" s="1"/>
  <c r="E8596" i="4" s="1"/>
  <c r="P8596" i="4" s="1"/>
  <c r="C8597" i="4"/>
  <c r="O8593" i="4"/>
  <c r="B8594" i="4"/>
  <c r="O8594" i="4" l="1"/>
  <c r="B8595" i="4"/>
  <c r="C8598" i="4"/>
  <c r="A8597" i="4"/>
  <c r="D8597" i="4" s="1"/>
  <c r="E8597" i="4" s="1"/>
  <c r="P8597" i="4" s="1"/>
  <c r="A8598" i="4" l="1"/>
  <c r="D8598" i="4" s="1"/>
  <c r="E8598" i="4" s="1"/>
  <c r="P8598" i="4" s="1"/>
  <c r="C8599" i="4"/>
  <c r="O8595" i="4"/>
  <c r="B8596" i="4"/>
  <c r="O8596" i="4" l="1"/>
  <c r="B8597" i="4"/>
  <c r="C8600" i="4"/>
  <c r="A8599" i="4"/>
  <c r="D8599" i="4" s="1"/>
  <c r="E8599" i="4" s="1"/>
  <c r="P8599" i="4" s="1"/>
  <c r="A8600" i="4" l="1"/>
  <c r="D8600" i="4" s="1"/>
  <c r="E8600" i="4" s="1"/>
  <c r="P8600" i="4" s="1"/>
  <c r="C8601" i="4"/>
  <c r="O8597" i="4"/>
  <c r="B8598" i="4"/>
  <c r="O8598" i="4" l="1"/>
  <c r="B8599" i="4"/>
  <c r="C8602" i="4"/>
  <c r="A8601" i="4"/>
  <c r="D8601" i="4" s="1"/>
  <c r="E8601" i="4" s="1"/>
  <c r="P8601" i="4" s="1"/>
  <c r="A8602" i="4" l="1"/>
  <c r="D8602" i="4" s="1"/>
  <c r="E8602" i="4" s="1"/>
  <c r="P8602" i="4" s="1"/>
  <c r="C8603" i="4"/>
  <c r="O8599" i="4"/>
  <c r="B8600" i="4"/>
  <c r="O8600" i="4" l="1"/>
  <c r="B8601" i="4"/>
  <c r="C8604" i="4"/>
  <c r="A8603" i="4"/>
  <c r="D8603" i="4" s="1"/>
  <c r="E8603" i="4" s="1"/>
  <c r="P8603" i="4" s="1"/>
  <c r="A8604" i="4" l="1"/>
  <c r="D8604" i="4" s="1"/>
  <c r="E8604" i="4" s="1"/>
  <c r="P8604" i="4" s="1"/>
  <c r="C8605" i="4"/>
  <c r="O8601" i="4"/>
  <c r="B8602" i="4"/>
  <c r="O8602" i="4" l="1"/>
  <c r="B8603" i="4"/>
  <c r="C8606" i="4"/>
  <c r="A8605" i="4"/>
  <c r="D8605" i="4" s="1"/>
  <c r="E8605" i="4" s="1"/>
  <c r="P8605" i="4" s="1"/>
  <c r="A8606" i="4" l="1"/>
  <c r="D8606" i="4" s="1"/>
  <c r="E8606" i="4" s="1"/>
  <c r="P8606" i="4" s="1"/>
  <c r="C8607" i="4"/>
  <c r="O8603" i="4"/>
  <c r="B8604" i="4"/>
  <c r="O8604" i="4" l="1"/>
  <c r="B8605" i="4"/>
  <c r="C8608" i="4"/>
  <c r="A8607" i="4"/>
  <c r="D8607" i="4" s="1"/>
  <c r="E8607" i="4" s="1"/>
  <c r="P8607" i="4" s="1"/>
  <c r="A8608" i="4" l="1"/>
  <c r="D8608" i="4" s="1"/>
  <c r="E8608" i="4" s="1"/>
  <c r="P8608" i="4" s="1"/>
  <c r="C8609" i="4"/>
  <c r="O8605" i="4"/>
  <c r="B8606" i="4"/>
  <c r="O8606" i="4" l="1"/>
  <c r="B8607" i="4"/>
  <c r="C8610" i="4"/>
  <c r="A8609" i="4"/>
  <c r="D8609" i="4" s="1"/>
  <c r="E8609" i="4" s="1"/>
  <c r="P8609" i="4" s="1"/>
  <c r="A8610" i="4" l="1"/>
  <c r="D8610" i="4" s="1"/>
  <c r="E8610" i="4" s="1"/>
  <c r="P8610" i="4" s="1"/>
  <c r="C8611" i="4"/>
  <c r="O8607" i="4"/>
  <c r="B8608" i="4"/>
  <c r="O8608" i="4" l="1"/>
  <c r="B8609" i="4"/>
  <c r="C8612" i="4"/>
  <c r="A8611" i="4"/>
  <c r="D8611" i="4" s="1"/>
  <c r="E8611" i="4" s="1"/>
  <c r="P8611" i="4" s="1"/>
  <c r="O8609" i="4" l="1"/>
  <c r="B8610" i="4"/>
  <c r="A8612" i="4"/>
  <c r="D8612" i="4" s="1"/>
  <c r="E8612" i="4" s="1"/>
  <c r="P8612" i="4" s="1"/>
  <c r="C8613" i="4"/>
  <c r="C8614" i="4" l="1"/>
  <c r="A8613" i="4"/>
  <c r="D8613" i="4" s="1"/>
  <c r="E8613" i="4" s="1"/>
  <c r="P8613" i="4" s="1"/>
  <c r="O8610" i="4"/>
  <c r="B8611" i="4"/>
  <c r="O8611" i="4" l="1"/>
  <c r="B8612" i="4"/>
  <c r="A8614" i="4"/>
  <c r="D8614" i="4" s="1"/>
  <c r="E8614" i="4" s="1"/>
  <c r="P8614" i="4" s="1"/>
  <c r="C8615" i="4"/>
  <c r="C8616" i="4" l="1"/>
  <c r="A8615" i="4"/>
  <c r="D8615" i="4" s="1"/>
  <c r="E8615" i="4" s="1"/>
  <c r="P8615" i="4" s="1"/>
  <c r="O8612" i="4"/>
  <c r="B8613" i="4"/>
  <c r="O8613" i="4" l="1"/>
  <c r="B8614" i="4"/>
  <c r="A8616" i="4"/>
  <c r="D8616" i="4" s="1"/>
  <c r="E8616" i="4" s="1"/>
  <c r="P8616" i="4" s="1"/>
  <c r="C8617" i="4"/>
  <c r="C8618" i="4" l="1"/>
  <c r="A8617" i="4"/>
  <c r="D8617" i="4" s="1"/>
  <c r="E8617" i="4" s="1"/>
  <c r="P8617" i="4" s="1"/>
  <c r="O8614" i="4"/>
  <c r="B8615" i="4"/>
  <c r="O8615" i="4" l="1"/>
  <c r="B8616" i="4"/>
  <c r="A8618" i="4"/>
  <c r="D8618" i="4" s="1"/>
  <c r="E8618" i="4" s="1"/>
  <c r="P8618" i="4" s="1"/>
  <c r="C8619" i="4"/>
  <c r="C8620" i="4" l="1"/>
  <c r="A8619" i="4"/>
  <c r="D8619" i="4" s="1"/>
  <c r="E8619" i="4" s="1"/>
  <c r="P8619" i="4" s="1"/>
  <c r="O8616" i="4"/>
  <c r="B8617" i="4"/>
  <c r="O8617" i="4" l="1"/>
  <c r="B8618" i="4"/>
  <c r="A8620" i="4"/>
  <c r="D8620" i="4" s="1"/>
  <c r="E8620" i="4" s="1"/>
  <c r="P8620" i="4" s="1"/>
  <c r="C8621" i="4"/>
  <c r="C8622" i="4" l="1"/>
  <c r="A8621" i="4"/>
  <c r="D8621" i="4" s="1"/>
  <c r="E8621" i="4" s="1"/>
  <c r="P8621" i="4" s="1"/>
  <c r="O8618" i="4"/>
  <c r="B8619" i="4"/>
  <c r="O8619" i="4" l="1"/>
  <c r="B8620" i="4"/>
  <c r="A8622" i="4"/>
  <c r="D8622" i="4" s="1"/>
  <c r="E8622" i="4" s="1"/>
  <c r="P8622" i="4" s="1"/>
  <c r="C8623" i="4"/>
  <c r="C8624" i="4" l="1"/>
  <c r="A8623" i="4"/>
  <c r="D8623" i="4" s="1"/>
  <c r="E8623" i="4" s="1"/>
  <c r="P8623" i="4" s="1"/>
  <c r="O8620" i="4"/>
  <c r="B8621" i="4"/>
  <c r="O8621" i="4" l="1"/>
  <c r="B8622" i="4"/>
  <c r="A8624" i="4"/>
  <c r="D8624" i="4" s="1"/>
  <c r="E8624" i="4" s="1"/>
  <c r="P8624" i="4" s="1"/>
  <c r="C8625" i="4"/>
  <c r="C8626" i="4" l="1"/>
  <c r="A8625" i="4"/>
  <c r="D8625" i="4" s="1"/>
  <c r="E8625" i="4" s="1"/>
  <c r="P8625" i="4" s="1"/>
  <c r="O8622" i="4"/>
  <c r="B8623" i="4"/>
  <c r="O8623" i="4" l="1"/>
  <c r="B8624" i="4"/>
  <c r="A8626" i="4"/>
  <c r="D8626" i="4" s="1"/>
  <c r="E8626" i="4" s="1"/>
  <c r="P8626" i="4" s="1"/>
  <c r="C8627" i="4"/>
  <c r="C8628" i="4" l="1"/>
  <c r="A8627" i="4"/>
  <c r="D8627" i="4" s="1"/>
  <c r="E8627" i="4" s="1"/>
  <c r="P8627" i="4" s="1"/>
  <c r="O8624" i="4"/>
  <c r="B8625" i="4"/>
  <c r="O8625" i="4" l="1"/>
  <c r="B8626" i="4"/>
  <c r="A8628" i="4"/>
  <c r="D8628" i="4" s="1"/>
  <c r="E8628" i="4" s="1"/>
  <c r="P8628" i="4" s="1"/>
  <c r="C8629" i="4"/>
  <c r="C8630" i="4" l="1"/>
  <c r="A8629" i="4"/>
  <c r="D8629" i="4" s="1"/>
  <c r="E8629" i="4" s="1"/>
  <c r="P8629" i="4" s="1"/>
  <c r="O8626" i="4"/>
  <c r="B8627" i="4"/>
  <c r="O8627" i="4" l="1"/>
  <c r="B8628" i="4"/>
  <c r="A8630" i="4"/>
  <c r="D8630" i="4" s="1"/>
  <c r="E8630" i="4" s="1"/>
  <c r="P8630" i="4" s="1"/>
  <c r="C8631" i="4"/>
  <c r="C8632" i="4" l="1"/>
  <c r="A8631" i="4"/>
  <c r="D8631" i="4" s="1"/>
  <c r="E8631" i="4" s="1"/>
  <c r="P8631" i="4" s="1"/>
  <c r="O8628" i="4"/>
  <c r="B8629" i="4"/>
  <c r="O8629" i="4" l="1"/>
  <c r="B8630" i="4"/>
  <c r="A8632" i="4"/>
  <c r="D8632" i="4" s="1"/>
  <c r="E8632" i="4" s="1"/>
  <c r="P8632" i="4" s="1"/>
  <c r="C8633" i="4"/>
  <c r="C8634" i="4" l="1"/>
  <c r="A8633" i="4"/>
  <c r="D8633" i="4" s="1"/>
  <c r="E8633" i="4" s="1"/>
  <c r="P8633" i="4" s="1"/>
  <c r="O8630" i="4"/>
  <c r="B8631" i="4"/>
  <c r="O8631" i="4" l="1"/>
  <c r="B8632" i="4"/>
  <c r="A8634" i="4"/>
  <c r="D8634" i="4" s="1"/>
  <c r="E8634" i="4" s="1"/>
  <c r="P8634" i="4" s="1"/>
  <c r="C8635" i="4"/>
  <c r="C8636" i="4" l="1"/>
  <c r="A8635" i="4"/>
  <c r="D8635" i="4" s="1"/>
  <c r="E8635" i="4" s="1"/>
  <c r="P8635" i="4" s="1"/>
  <c r="O8632" i="4"/>
  <c r="B8633" i="4"/>
  <c r="O8633" i="4" l="1"/>
  <c r="B8634" i="4"/>
  <c r="A8636" i="4"/>
  <c r="D8636" i="4" s="1"/>
  <c r="E8636" i="4" s="1"/>
  <c r="P8636" i="4" s="1"/>
  <c r="C8637" i="4"/>
  <c r="C8638" i="4" l="1"/>
  <c r="A8637" i="4"/>
  <c r="D8637" i="4" s="1"/>
  <c r="E8637" i="4" s="1"/>
  <c r="P8637" i="4" s="1"/>
  <c r="O8634" i="4"/>
  <c r="B8635" i="4"/>
  <c r="O8635" i="4" l="1"/>
  <c r="B8636" i="4"/>
  <c r="A8638" i="4"/>
  <c r="D8638" i="4" s="1"/>
  <c r="E8638" i="4" s="1"/>
  <c r="P8638" i="4" s="1"/>
  <c r="C8639" i="4"/>
  <c r="C8640" i="4" l="1"/>
  <c r="A8639" i="4"/>
  <c r="D8639" i="4" s="1"/>
  <c r="E8639" i="4" s="1"/>
  <c r="P8639" i="4" s="1"/>
  <c r="O8636" i="4"/>
  <c r="B8637" i="4"/>
  <c r="O8637" i="4" l="1"/>
  <c r="B8638" i="4"/>
  <c r="A8640" i="4"/>
  <c r="D8640" i="4" s="1"/>
  <c r="E8640" i="4" s="1"/>
  <c r="P8640" i="4" s="1"/>
  <c r="C8641" i="4"/>
  <c r="C8642" i="4" l="1"/>
  <c r="A8641" i="4"/>
  <c r="D8641" i="4" s="1"/>
  <c r="E8641" i="4" s="1"/>
  <c r="P8641" i="4" s="1"/>
  <c r="O8638" i="4"/>
  <c r="B8639" i="4"/>
  <c r="O8639" i="4" l="1"/>
  <c r="B8640" i="4"/>
  <c r="A8642" i="4"/>
  <c r="D8642" i="4" s="1"/>
  <c r="E8642" i="4" s="1"/>
  <c r="P8642" i="4" s="1"/>
  <c r="C8643" i="4"/>
  <c r="C8644" i="4" l="1"/>
  <c r="A8643" i="4"/>
  <c r="D8643" i="4" s="1"/>
  <c r="E8643" i="4" s="1"/>
  <c r="P8643" i="4" s="1"/>
  <c r="O8640" i="4"/>
  <c r="B8641" i="4"/>
  <c r="O8641" i="4" l="1"/>
  <c r="B8642" i="4"/>
  <c r="A8644" i="4"/>
  <c r="D8644" i="4" s="1"/>
  <c r="E8644" i="4" s="1"/>
  <c r="P8644" i="4" s="1"/>
  <c r="C8645" i="4"/>
  <c r="C8646" i="4" l="1"/>
  <c r="A8645" i="4"/>
  <c r="D8645" i="4" s="1"/>
  <c r="E8645" i="4" s="1"/>
  <c r="P8645" i="4" s="1"/>
  <c r="O8642" i="4"/>
  <c r="B8643" i="4"/>
  <c r="O8643" i="4" l="1"/>
  <c r="B8644" i="4"/>
  <c r="A8646" i="4"/>
  <c r="D8646" i="4" s="1"/>
  <c r="E8646" i="4" s="1"/>
  <c r="P8646" i="4" s="1"/>
  <c r="C8647" i="4"/>
  <c r="C8648" i="4" l="1"/>
  <c r="A8647" i="4"/>
  <c r="D8647" i="4" s="1"/>
  <c r="E8647" i="4" s="1"/>
  <c r="P8647" i="4" s="1"/>
  <c r="O8644" i="4"/>
  <c r="B8645" i="4"/>
  <c r="O8645" i="4" l="1"/>
  <c r="B8646" i="4"/>
  <c r="A8648" i="4"/>
  <c r="D8648" i="4" s="1"/>
  <c r="E8648" i="4" s="1"/>
  <c r="P8648" i="4" s="1"/>
  <c r="C8649" i="4"/>
  <c r="C8650" i="4" l="1"/>
  <c r="A8649" i="4"/>
  <c r="D8649" i="4" s="1"/>
  <c r="E8649" i="4" s="1"/>
  <c r="P8649" i="4" s="1"/>
  <c r="O8646" i="4"/>
  <c r="B8647" i="4"/>
  <c r="O8647" i="4" l="1"/>
  <c r="B8648" i="4"/>
  <c r="A8650" i="4"/>
  <c r="D8650" i="4" s="1"/>
  <c r="E8650" i="4" s="1"/>
  <c r="P8650" i="4" s="1"/>
  <c r="C8651" i="4"/>
  <c r="C8652" i="4" l="1"/>
  <c r="A8651" i="4"/>
  <c r="D8651" i="4" s="1"/>
  <c r="E8651" i="4" s="1"/>
  <c r="P8651" i="4" s="1"/>
  <c r="O8648" i="4"/>
  <c r="B8649" i="4"/>
  <c r="O8649" i="4" l="1"/>
  <c r="B8650" i="4"/>
  <c r="A8652" i="4"/>
  <c r="D8652" i="4" s="1"/>
  <c r="E8652" i="4" s="1"/>
  <c r="P8652" i="4" s="1"/>
  <c r="C8653" i="4"/>
  <c r="C8654" i="4" l="1"/>
  <c r="A8653" i="4"/>
  <c r="D8653" i="4" s="1"/>
  <c r="E8653" i="4" s="1"/>
  <c r="P8653" i="4" s="1"/>
  <c r="O8650" i="4"/>
  <c r="B8651" i="4"/>
  <c r="O8651" i="4" l="1"/>
  <c r="B8652" i="4"/>
  <c r="A8654" i="4"/>
  <c r="D8654" i="4" s="1"/>
  <c r="E8654" i="4" s="1"/>
  <c r="P8654" i="4" s="1"/>
  <c r="C8655" i="4"/>
  <c r="C8656" i="4" l="1"/>
  <c r="A8655" i="4"/>
  <c r="D8655" i="4" s="1"/>
  <c r="E8655" i="4" s="1"/>
  <c r="P8655" i="4" s="1"/>
  <c r="O8652" i="4"/>
  <c r="B8653" i="4"/>
  <c r="O8653" i="4" l="1"/>
  <c r="B8654" i="4"/>
  <c r="A8656" i="4"/>
  <c r="D8656" i="4" s="1"/>
  <c r="E8656" i="4" s="1"/>
  <c r="P8656" i="4" s="1"/>
  <c r="C8657" i="4"/>
  <c r="C8658" i="4" l="1"/>
  <c r="A8657" i="4"/>
  <c r="D8657" i="4" s="1"/>
  <c r="E8657" i="4" s="1"/>
  <c r="P8657" i="4" s="1"/>
  <c r="O8654" i="4"/>
  <c r="B8655" i="4"/>
  <c r="O8655" i="4" l="1"/>
  <c r="B8656" i="4"/>
  <c r="A8658" i="4"/>
  <c r="D8658" i="4" s="1"/>
  <c r="E8658" i="4" s="1"/>
  <c r="P8658" i="4" s="1"/>
  <c r="C8659" i="4"/>
  <c r="C8660" i="4" l="1"/>
  <c r="A8659" i="4"/>
  <c r="D8659" i="4" s="1"/>
  <c r="E8659" i="4" s="1"/>
  <c r="P8659" i="4" s="1"/>
  <c r="O8656" i="4"/>
  <c r="B8657" i="4"/>
  <c r="O8657" i="4" l="1"/>
  <c r="B8658" i="4"/>
  <c r="A8660" i="4"/>
  <c r="D8660" i="4" s="1"/>
  <c r="E8660" i="4" s="1"/>
  <c r="P8660" i="4" s="1"/>
  <c r="C8661" i="4"/>
  <c r="C8662" i="4" l="1"/>
  <c r="A8661" i="4"/>
  <c r="D8661" i="4" s="1"/>
  <c r="E8661" i="4" s="1"/>
  <c r="P8661" i="4" s="1"/>
  <c r="O8658" i="4"/>
  <c r="B8659" i="4"/>
  <c r="O8659" i="4" l="1"/>
  <c r="B8660" i="4"/>
  <c r="A8662" i="4"/>
  <c r="D8662" i="4" s="1"/>
  <c r="E8662" i="4" s="1"/>
  <c r="P8662" i="4" s="1"/>
  <c r="C8663" i="4"/>
  <c r="C8664" i="4" l="1"/>
  <c r="A8663" i="4"/>
  <c r="D8663" i="4" s="1"/>
  <c r="E8663" i="4" s="1"/>
  <c r="P8663" i="4" s="1"/>
  <c r="O8660" i="4"/>
  <c r="B8661" i="4"/>
  <c r="O8661" i="4" l="1"/>
  <c r="B8662" i="4"/>
  <c r="A8664" i="4"/>
  <c r="D8664" i="4" s="1"/>
  <c r="E8664" i="4" s="1"/>
  <c r="P8664" i="4" s="1"/>
  <c r="C8665" i="4"/>
  <c r="C8666" i="4" l="1"/>
  <c r="A8665" i="4"/>
  <c r="D8665" i="4" s="1"/>
  <c r="E8665" i="4" s="1"/>
  <c r="P8665" i="4" s="1"/>
  <c r="O8662" i="4"/>
  <c r="B8663" i="4"/>
  <c r="O8663" i="4" l="1"/>
  <c r="B8664" i="4"/>
  <c r="A8666" i="4"/>
  <c r="D8666" i="4" s="1"/>
  <c r="E8666" i="4" s="1"/>
  <c r="P8666" i="4" s="1"/>
  <c r="C8667" i="4"/>
  <c r="C8668" i="4" l="1"/>
  <c r="A8667" i="4"/>
  <c r="D8667" i="4" s="1"/>
  <c r="E8667" i="4" s="1"/>
  <c r="P8667" i="4" s="1"/>
  <c r="O8664" i="4"/>
  <c r="B8665" i="4"/>
  <c r="O8665" i="4" l="1"/>
  <c r="B8666" i="4"/>
  <c r="A8668" i="4"/>
  <c r="D8668" i="4" s="1"/>
  <c r="E8668" i="4" s="1"/>
  <c r="P8668" i="4" s="1"/>
  <c r="C8669" i="4"/>
  <c r="C8670" i="4" l="1"/>
  <c r="A8669" i="4"/>
  <c r="D8669" i="4" s="1"/>
  <c r="E8669" i="4" s="1"/>
  <c r="P8669" i="4" s="1"/>
  <c r="O8666" i="4"/>
  <c r="B8667" i="4"/>
  <c r="O8667" i="4" l="1"/>
  <c r="B8668" i="4"/>
  <c r="A8670" i="4"/>
  <c r="D8670" i="4" s="1"/>
  <c r="E8670" i="4" s="1"/>
  <c r="P8670" i="4" s="1"/>
  <c r="C8671" i="4"/>
  <c r="O8668" i="4" l="1"/>
  <c r="B8669" i="4"/>
  <c r="C8672" i="4"/>
  <c r="A8671" i="4"/>
  <c r="D8671" i="4" s="1"/>
  <c r="E8671" i="4" s="1"/>
  <c r="P8671" i="4" s="1"/>
  <c r="A8672" i="4" l="1"/>
  <c r="D8672" i="4" s="1"/>
  <c r="E8672" i="4" s="1"/>
  <c r="P8672" i="4" s="1"/>
  <c r="C8673" i="4"/>
  <c r="O8669" i="4"/>
  <c r="B8670" i="4"/>
  <c r="O8670" i="4" l="1"/>
  <c r="B8671" i="4"/>
  <c r="C8674" i="4"/>
  <c r="A8673" i="4"/>
  <c r="D8673" i="4" s="1"/>
  <c r="E8673" i="4" s="1"/>
  <c r="P8673" i="4" s="1"/>
  <c r="A8674" i="4" l="1"/>
  <c r="D8674" i="4" s="1"/>
  <c r="E8674" i="4" s="1"/>
  <c r="P8674" i="4" s="1"/>
  <c r="C8675" i="4"/>
  <c r="O8671" i="4"/>
  <c r="B8672" i="4"/>
  <c r="O8672" i="4" l="1"/>
  <c r="B8673" i="4"/>
  <c r="C8676" i="4"/>
  <c r="A8675" i="4"/>
  <c r="D8675" i="4" s="1"/>
  <c r="E8675" i="4" s="1"/>
  <c r="P8675" i="4" s="1"/>
  <c r="A8676" i="4" l="1"/>
  <c r="D8676" i="4" s="1"/>
  <c r="E8676" i="4" s="1"/>
  <c r="P8676" i="4" s="1"/>
  <c r="C8677" i="4"/>
  <c r="O8673" i="4"/>
  <c r="B8674" i="4"/>
  <c r="O8674" i="4" l="1"/>
  <c r="B8675" i="4"/>
  <c r="C8678" i="4"/>
  <c r="A8677" i="4"/>
  <c r="D8677" i="4" s="1"/>
  <c r="E8677" i="4" s="1"/>
  <c r="P8677" i="4" s="1"/>
  <c r="A8678" i="4" l="1"/>
  <c r="D8678" i="4" s="1"/>
  <c r="E8678" i="4" s="1"/>
  <c r="P8678" i="4" s="1"/>
  <c r="C8679" i="4"/>
  <c r="O8675" i="4"/>
  <c r="B8676" i="4"/>
  <c r="O8676" i="4" l="1"/>
  <c r="B8677" i="4"/>
  <c r="C8680" i="4"/>
  <c r="A8679" i="4"/>
  <c r="D8679" i="4" s="1"/>
  <c r="E8679" i="4" s="1"/>
  <c r="P8679" i="4" s="1"/>
  <c r="O8677" i="4" l="1"/>
  <c r="B8678" i="4"/>
  <c r="A8680" i="4"/>
  <c r="D8680" i="4" s="1"/>
  <c r="E8680" i="4" s="1"/>
  <c r="P8680" i="4" s="1"/>
  <c r="C8681" i="4"/>
  <c r="C8682" i="4" l="1"/>
  <c r="A8681" i="4"/>
  <c r="D8681" i="4" s="1"/>
  <c r="E8681" i="4" s="1"/>
  <c r="P8681" i="4" s="1"/>
  <c r="O8678" i="4"/>
  <c r="B8679" i="4"/>
  <c r="O8679" i="4" l="1"/>
  <c r="B8680" i="4"/>
  <c r="A8682" i="4"/>
  <c r="D8682" i="4" s="1"/>
  <c r="E8682" i="4" s="1"/>
  <c r="P8682" i="4" s="1"/>
  <c r="C8683" i="4"/>
  <c r="C8684" i="4" l="1"/>
  <c r="A8683" i="4"/>
  <c r="D8683" i="4" s="1"/>
  <c r="E8683" i="4" s="1"/>
  <c r="P8683" i="4" s="1"/>
  <c r="O8680" i="4"/>
  <c r="B8681" i="4"/>
  <c r="O8681" i="4" l="1"/>
  <c r="B8682" i="4"/>
  <c r="A8684" i="4"/>
  <c r="D8684" i="4" s="1"/>
  <c r="E8684" i="4" s="1"/>
  <c r="P8684" i="4" s="1"/>
  <c r="C8685" i="4"/>
  <c r="C8686" i="4" l="1"/>
  <c r="A8685" i="4"/>
  <c r="D8685" i="4" s="1"/>
  <c r="E8685" i="4" s="1"/>
  <c r="P8685" i="4" s="1"/>
  <c r="O8682" i="4"/>
  <c r="B8683" i="4"/>
  <c r="O8683" i="4" l="1"/>
  <c r="B8684" i="4"/>
  <c r="A8686" i="4"/>
  <c r="D8686" i="4" s="1"/>
  <c r="E8686" i="4" s="1"/>
  <c r="P8686" i="4" s="1"/>
  <c r="C8687" i="4"/>
  <c r="C8688" i="4" l="1"/>
  <c r="A8687" i="4"/>
  <c r="D8687" i="4" s="1"/>
  <c r="E8687" i="4" s="1"/>
  <c r="P8687" i="4" s="1"/>
  <c r="O8684" i="4"/>
  <c r="B8685" i="4"/>
  <c r="O8685" i="4" l="1"/>
  <c r="B8686" i="4"/>
  <c r="A8688" i="4"/>
  <c r="D8688" i="4" s="1"/>
  <c r="E8688" i="4" s="1"/>
  <c r="P8688" i="4" s="1"/>
  <c r="C8689" i="4"/>
  <c r="C8690" i="4" l="1"/>
  <c r="A8689" i="4"/>
  <c r="D8689" i="4" s="1"/>
  <c r="E8689" i="4" s="1"/>
  <c r="P8689" i="4" s="1"/>
  <c r="O8686" i="4"/>
  <c r="B8687" i="4"/>
  <c r="O8687" i="4" l="1"/>
  <c r="B8688" i="4"/>
  <c r="A8690" i="4"/>
  <c r="D8690" i="4" s="1"/>
  <c r="E8690" i="4" s="1"/>
  <c r="P8690" i="4" s="1"/>
  <c r="C8691" i="4"/>
  <c r="C8692" i="4" l="1"/>
  <c r="A8691" i="4"/>
  <c r="D8691" i="4" s="1"/>
  <c r="E8691" i="4" s="1"/>
  <c r="P8691" i="4" s="1"/>
  <c r="O8688" i="4"/>
  <c r="B8689" i="4"/>
  <c r="O8689" i="4" l="1"/>
  <c r="B8690" i="4"/>
  <c r="A8692" i="4"/>
  <c r="D8692" i="4" s="1"/>
  <c r="E8692" i="4" s="1"/>
  <c r="P8692" i="4" s="1"/>
  <c r="C8693" i="4"/>
  <c r="C8694" i="4" l="1"/>
  <c r="A8693" i="4"/>
  <c r="D8693" i="4" s="1"/>
  <c r="E8693" i="4" s="1"/>
  <c r="P8693" i="4" s="1"/>
  <c r="O8690" i="4"/>
  <c r="B8691" i="4"/>
  <c r="O8691" i="4" l="1"/>
  <c r="B8692" i="4"/>
  <c r="A8694" i="4"/>
  <c r="D8694" i="4" s="1"/>
  <c r="E8694" i="4" s="1"/>
  <c r="P8694" i="4" s="1"/>
  <c r="C8695" i="4"/>
  <c r="C8696" i="4" l="1"/>
  <c r="A8695" i="4"/>
  <c r="D8695" i="4" s="1"/>
  <c r="E8695" i="4" s="1"/>
  <c r="P8695" i="4" s="1"/>
  <c r="O8692" i="4"/>
  <c r="B8693" i="4"/>
  <c r="O8693" i="4" l="1"/>
  <c r="B8694" i="4"/>
  <c r="A8696" i="4"/>
  <c r="D8696" i="4" s="1"/>
  <c r="E8696" i="4" s="1"/>
  <c r="P8696" i="4" s="1"/>
  <c r="C8697" i="4"/>
  <c r="C8698" i="4" l="1"/>
  <c r="A8697" i="4"/>
  <c r="D8697" i="4" s="1"/>
  <c r="E8697" i="4" s="1"/>
  <c r="P8697" i="4" s="1"/>
  <c r="O8694" i="4"/>
  <c r="B8695" i="4"/>
  <c r="O8695" i="4" l="1"/>
  <c r="B8696" i="4"/>
  <c r="A8698" i="4"/>
  <c r="D8698" i="4" s="1"/>
  <c r="E8698" i="4" s="1"/>
  <c r="P8698" i="4" s="1"/>
  <c r="C8699" i="4"/>
  <c r="C8700" i="4" l="1"/>
  <c r="A8699" i="4"/>
  <c r="D8699" i="4" s="1"/>
  <c r="E8699" i="4" s="1"/>
  <c r="P8699" i="4" s="1"/>
  <c r="O8696" i="4"/>
  <c r="B8697" i="4"/>
  <c r="O8697" i="4" l="1"/>
  <c r="B8698" i="4"/>
  <c r="A8700" i="4"/>
  <c r="D8700" i="4" s="1"/>
  <c r="E8700" i="4" s="1"/>
  <c r="P8700" i="4" s="1"/>
  <c r="C8701" i="4"/>
  <c r="C8702" i="4" l="1"/>
  <c r="A8701" i="4"/>
  <c r="D8701" i="4" s="1"/>
  <c r="E8701" i="4" s="1"/>
  <c r="P8701" i="4" s="1"/>
  <c r="O8698" i="4"/>
  <c r="B8699" i="4"/>
  <c r="O8699" i="4" l="1"/>
  <c r="B8700" i="4"/>
  <c r="A8702" i="4"/>
  <c r="D8702" i="4" s="1"/>
  <c r="E8702" i="4" s="1"/>
  <c r="P8702" i="4" s="1"/>
  <c r="C8703" i="4"/>
  <c r="C8704" i="4" l="1"/>
  <c r="A8703" i="4"/>
  <c r="D8703" i="4" s="1"/>
  <c r="E8703" i="4" s="1"/>
  <c r="P8703" i="4" s="1"/>
  <c r="O8700" i="4"/>
  <c r="B8701" i="4"/>
  <c r="O8701" i="4" l="1"/>
  <c r="B8702" i="4"/>
  <c r="A8704" i="4"/>
  <c r="D8704" i="4" s="1"/>
  <c r="E8704" i="4" s="1"/>
  <c r="P8704" i="4" s="1"/>
  <c r="C8705" i="4"/>
  <c r="C8706" i="4" l="1"/>
  <c r="A8705" i="4"/>
  <c r="D8705" i="4" s="1"/>
  <c r="E8705" i="4" s="1"/>
  <c r="P8705" i="4" s="1"/>
  <c r="O8702" i="4"/>
  <c r="B8703" i="4"/>
  <c r="O8703" i="4" l="1"/>
  <c r="B8704" i="4"/>
  <c r="A8706" i="4"/>
  <c r="D8706" i="4" s="1"/>
  <c r="E8706" i="4" s="1"/>
  <c r="P8706" i="4" s="1"/>
  <c r="C8707" i="4"/>
  <c r="C8708" i="4" l="1"/>
  <c r="A8707" i="4"/>
  <c r="D8707" i="4" s="1"/>
  <c r="E8707" i="4" s="1"/>
  <c r="P8707" i="4" s="1"/>
  <c r="O8704" i="4"/>
  <c r="B8705" i="4"/>
  <c r="O8705" i="4" l="1"/>
  <c r="B8706" i="4"/>
  <c r="A8708" i="4"/>
  <c r="D8708" i="4" s="1"/>
  <c r="E8708" i="4" s="1"/>
  <c r="P8708" i="4" s="1"/>
  <c r="C8709" i="4"/>
  <c r="C8710" i="4" l="1"/>
  <c r="A8709" i="4"/>
  <c r="D8709" i="4" s="1"/>
  <c r="E8709" i="4" s="1"/>
  <c r="P8709" i="4" s="1"/>
  <c r="O8706" i="4"/>
  <c r="B8707" i="4"/>
  <c r="O8707" i="4" l="1"/>
  <c r="B8708" i="4"/>
  <c r="A8710" i="4"/>
  <c r="D8710" i="4" s="1"/>
  <c r="E8710" i="4" s="1"/>
  <c r="P8710" i="4" s="1"/>
  <c r="C8711" i="4"/>
  <c r="C8712" i="4" l="1"/>
  <c r="A8711" i="4"/>
  <c r="D8711" i="4" s="1"/>
  <c r="E8711" i="4" s="1"/>
  <c r="P8711" i="4" s="1"/>
  <c r="O8708" i="4"/>
  <c r="B8709" i="4"/>
  <c r="O8709" i="4" l="1"/>
  <c r="B8710" i="4"/>
  <c r="A8712" i="4"/>
  <c r="D8712" i="4" s="1"/>
  <c r="E8712" i="4" s="1"/>
  <c r="P8712" i="4" s="1"/>
  <c r="C8713" i="4"/>
  <c r="C8714" i="4" l="1"/>
  <c r="A8713" i="4"/>
  <c r="D8713" i="4" s="1"/>
  <c r="E8713" i="4" s="1"/>
  <c r="P8713" i="4" s="1"/>
  <c r="O8710" i="4"/>
  <c r="B8711" i="4"/>
  <c r="O8711" i="4" l="1"/>
  <c r="B8712" i="4"/>
  <c r="A8714" i="4"/>
  <c r="D8714" i="4" s="1"/>
  <c r="E8714" i="4" s="1"/>
  <c r="P8714" i="4" s="1"/>
  <c r="C8715" i="4"/>
  <c r="C8716" i="4" l="1"/>
  <c r="A8715" i="4"/>
  <c r="D8715" i="4" s="1"/>
  <c r="E8715" i="4" s="1"/>
  <c r="P8715" i="4" s="1"/>
  <c r="O8712" i="4"/>
  <c r="B8713" i="4"/>
  <c r="O8713" i="4" l="1"/>
  <c r="B8714" i="4"/>
  <c r="A8716" i="4"/>
  <c r="D8716" i="4" s="1"/>
  <c r="E8716" i="4" s="1"/>
  <c r="P8716" i="4" s="1"/>
  <c r="C8717" i="4"/>
  <c r="C8718" i="4" l="1"/>
  <c r="A8717" i="4"/>
  <c r="D8717" i="4" s="1"/>
  <c r="E8717" i="4" s="1"/>
  <c r="P8717" i="4" s="1"/>
  <c r="O8714" i="4"/>
  <c r="B8715" i="4"/>
  <c r="O8715" i="4" l="1"/>
  <c r="B8716" i="4"/>
  <c r="A8718" i="4"/>
  <c r="D8718" i="4" s="1"/>
  <c r="E8718" i="4" s="1"/>
  <c r="P8718" i="4" s="1"/>
  <c r="C8719" i="4"/>
  <c r="C8720" i="4" l="1"/>
  <c r="A8719" i="4"/>
  <c r="D8719" i="4" s="1"/>
  <c r="E8719" i="4" s="1"/>
  <c r="P8719" i="4" s="1"/>
  <c r="O8716" i="4"/>
  <c r="B8717" i="4"/>
  <c r="O8717" i="4" l="1"/>
  <c r="B8718" i="4"/>
  <c r="A8720" i="4"/>
  <c r="D8720" i="4" s="1"/>
  <c r="E8720" i="4" s="1"/>
  <c r="P8720" i="4" s="1"/>
  <c r="C8721" i="4"/>
  <c r="C8722" i="4" l="1"/>
  <c r="A8721" i="4"/>
  <c r="D8721" i="4" s="1"/>
  <c r="E8721" i="4" s="1"/>
  <c r="P8721" i="4" s="1"/>
  <c r="O8718" i="4"/>
  <c r="B8719" i="4"/>
  <c r="O8719" i="4" l="1"/>
  <c r="B8720" i="4"/>
  <c r="A8722" i="4"/>
  <c r="D8722" i="4" s="1"/>
  <c r="E8722" i="4" s="1"/>
  <c r="P8722" i="4" s="1"/>
  <c r="C8723" i="4"/>
  <c r="C8724" i="4" l="1"/>
  <c r="A8723" i="4"/>
  <c r="D8723" i="4" s="1"/>
  <c r="E8723" i="4" s="1"/>
  <c r="P8723" i="4" s="1"/>
  <c r="O8720" i="4"/>
  <c r="B8721" i="4"/>
  <c r="O8721" i="4" l="1"/>
  <c r="B8722" i="4"/>
  <c r="A8724" i="4"/>
  <c r="D8724" i="4" s="1"/>
  <c r="E8724" i="4" s="1"/>
  <c r="P8724" i="4" s="1"/>
  <c r="C8725" i="4"/>
  <c r="C8726" i="4" l="1"/>
  <c r="A8725" i="4"/>
  <c r="D8725" i="4" s="1"/>
  <c r="E8725" i="4" s="1"/>
  <c r="P8725" i="4" s="1"/>
  <c r="O8722" i="4"/>
  <c r="B8723" i="4"/>
  <c r="O8723" i="4" l="1"/>
  <c r="B8724" i="4"/>
  <c r="A8726" i="4"/>
  <c r="D8726" i="4" s="1"/>
  <c r="E8726" i="4" s="1"/>
  <c r="P8726" i="4" s="1"/>
  <c r="C8727" i="4"/>
  <c r="C8728" i="4" l="1"/>
  <c r="A8727" i="4"/>
  <c r="D8727" i="4" s="1"/>
  <c r="E8727" i="4" s="1"/>
  <c r="P8727" i="4" s="1"/>
  <c r="O8724" i="4"/>
  <c r="B8725" i="4"/>
  <c r="O8725" i="4" l="1"/>
  <c r="B8726" i="4"/>
  <c r="A8728" i="4"/>
  <c r="D8728" i="4" s="1"/>
  <c r="E8728" i="4" s="1"/>
  <c r="P8728" i="4" s="1"/>
  <c r="C8729" i="4"/>
  <c r="C8730" i="4" l="1"/>
  <c r="A8729" i="4"/>
  <c r="D8729" i="4" s="1"/>
  <c r="E8729" i="4" s="1"/>
  <c r="P8729" i="4" s="1"/>
  <c r="O8726" i="4"/>
  <c r="B8727" i="4"/>
  <c r="O8727" i="4" l="1"/>
  <c r="B8728" i="4"/>
  <c r="A8730" i="4"/>
  <c r="D8730" i="4" s="1"/>
  <c r="E8730" i="4" s="1"/>
  <c r="P8730" i="4" s="1"/>
  <c r="C8731" i="4"/>
  <c r="C8732" i="4" l="1"/>
  <c r="A8731" i="4"/>
  <c r="D8731" i="4" s="1"/>
  <c r="E8731" i="4" s="1"/>
  <c r="P8731" i="4" s="1"/>
  <c r="O8728" i="4"/>
  <c r="B8729" i="4"/>
  <c r="O8729" i="4" l="1"/>
  <c r="B8730" i="4"/>
  <c r="A8732" i="4"/>
  <c r="D8732" i="4" s="1"/>
  <c r="E8732" i="4" s="1"/>
  <c r="P8732" i="4" s="1"/>
  <c r="C8733" i="4"/>
  <c r="C8734" i="4" l="1"/>
  <c r="A8733" i="4"/>
  <c r="D8733" i="4" s="1"/>
  <c r="E8733" i="4" s="1"/>
  <c r="P8733" i="4" s="1"/>
  <c r="O8730" i="4"/>
  <c r="B8731" i="4"/>
  <c r="O8731" i="4" l="1"/>
  <c r="B8732" i="4"/>
  <c r="A8734" i="4"/>
  <c r="D8734" i="4" s="1"/>
  <c r="E8734" i="4" s="1"/>
  <c r="P8734" i="4" s="1"/>
  <c r="C8735" i="4"/>
  <c r="C8736" i="4" l="1"/>
  <c r="A8735" i="4"/>
  <c r="D8735" i="4" s="1"/>
  <c r="E8735" i="4" s="1"/>
  <c r="P8735" i="4" s="1"/>
  <c r="O8732" i="4"/>
  <c r="B8733" i="4"/>
  <c r="O8733" i="4" l="1"/>
  <c r="B8734" i="4"/>
  <c r="A8736" i="4"/>
  <c r="D8736" i="4" s="1"/>
  <c r="E8736" i="4" s="1"/>
  <c r="P8736" i="4" s="1"/>
  <c r="C8737" i="4"/>
  <c r="C8738" i="4" l="1"/>
  <c r="A8737" i="4"/>
  <c r="D8737" i="4" s="1"/>
  <c r="E8737" i="4" s="1"/>
  <c r="P8737" i="4" s="1"/>
  <c r="O8734" i="4"/>
  <c r="B8735" i="4"/>
  <c r="O8735" i="4" l="1"/>
  <c r="B8736" i="4"/>
  <c r="A8738" i="4"/>
  <c r="D8738" i="4" s="1"/>
  <c r="E8738" i="4" s="1"/>
  <c r="P8738" i="4" s="1"/>
  <c r="C8739" i="4"/>
  <c r="C8740" i="4" l="1"/>
  <c r="A8739" i="4"/>
  <c r="D8739" i="4" s="1"/>
  <c r="E8739" i="4" s="1"/>
  <c r="P8739" i="4" s="1"/>
  <c r="O8736" i="4"/>
  <c r="B8737" i="4"/>
  <c r="O8737" i="4" l="1"/>
  <c r="B8738" i="4"/>
  <c r="A8740" i="4"/>
  <c r="D8740" i="4" s="1"/>
  <c r="E8740" i="4" s="1"/>
  <c r="P8740" i="4" s="1"/>
  <c r="C8741" i="4"/>
  <c r="C8742" i="4" l="1"/>
  <c r="A8741" i="4"/>
  <c r="D8741" i="4" s="1"/>
  <c r="E8741" i="4" s="1"/>
  <c r="P8741" i="4" s="1"/>
  <c r="O8738" i="4"/>
  <c r="B8739" i="4"/>
  <c r="O8739" i="4" l="1"/>
  <c r="B8740" i="4"/>
  <c r="A8742" i="4"/>
  <c r="D8742" i="4" s="1"/>
  <c r="E8742" i="4" s="1"/>
  <c r="P8742" i="4" s="1"/>
  <c r="C8743" i="4"/>
  <c r="C8744" i="4" l="1"/>
  <c r="A8743" i="4"/>
  <c r="D8743" i="4" s="1"/>
  <c r="E8743" i="4" s="1"/>
  <c r="P8743" i="4" s="1"/>
  <c r="O8740" i="4"/>
  <c r="B8741" i="4"/>
  <c r="O8741" i="4" l="1"/>
  <c r="B8742" i="4"/>
  <c r="A8744" i="4"/>
  <c r="D8744" i="4" s="1"/>
  <c r="E8744" i="4" s="1"/>
  <c r="P8744" i="4" s="1"/>
  <c r="C8745" i="4"/>
  <c r="C8746" i="4" l="1"/>
  <c r="A8745" i="4"/>
  <c r="D8745" i="4" s="1"/>
  <c r="E8745" i="4" s="1"/>
  <c r="P8745" i="4" s="1"/>
  <c r="O8742" i="4"/>
  <c r="B8743" i="4"/>
  <c r="O8743" i="4" l="1"/>
  <c r="B8744" i="4"/>
  <c r="A8746" i="4"/>
  <c r="D8746" i="4" s="1"/>
  <c r="E8746" i="4" s="1"/>
  <c r="P8746" i="4" s="1"/>
  <c r="C8747" i="4"/>
  <c r="C8748" i="4" l="1"/>
  <c r="A8747" i="4"/>
  <c r="D8747" i="4" s="1"/>
  <c r="E8747" i="4" s="1"/>
  <c r="P8747" i="4" s="1"/>
  <c r="O8744" i="4"/>
  <c r="B8745" i="4"/>
  <c r="O8745" i="4" l="1"/>
  <c r="B8746" i="4"/>
  <c r="A8748" i="4"/>
  <c r="D8748" i="4" s="1"/>
  <c r="E8748" i="4" s="1"/>
  <c r="P8748" i="4" s="1"/>
  <c r="C8749" i="4"/>
  <c r="C8750" i="4" l="1"/>
  <c r="A8749" i="4"/>
  <c r="D8749" i="4" s="1"/>
  <c r="E8749" i="4" s="1"/>
  <c r="P8749" i="4" s="1"/>
  <c r="O8746" i="4"/>
  <c r="B8747" i="4"/>
  <c r="O8747" i="4" l="1"/>
  <c r="B8748" i="4"/>
  <c r="A8750" i="4"/>
  <c r="D8750" i="4" s="1"/>
  <c r="E8750" i="4" s="1"/>
  <c r="P8750" i="4" s="1"/>
  <c r="C8751" i="4"/>
  <c r="C8752" i="4" l="1"/>
  <c r="A8751" i="4"/>
  <c r="D8751" i="4" s="1"/>
  <c r="E8751" i="4" s="1"/>
  <c r="P8751" i="4" s="1"/>
  <c r="O8748" i="4"/>
  <c r="B8749" i="4"/>
  <c r="O8749" i="4" l="1"/>
  <c r="B8750" i="4"/>
  <c r="A8752" i="4"/>
  <c r="D8752" i="4" s="1"/>
  <c r="E8752" i="4" s="1"/>
  <c r="P8752" i="4" s="1"/>
  <c r="C8753" i="4"/>
  <c r="C8754" i="4" l="1"/>
  <c r="A8753" i="4"/>
  <c r="D8753" i="4" s="1"/>
  <c r="E8753" i="4" s="1"/>
  <c r="P8753" i="4" s="1"/>
  <c r="O8750" i="4"/>
  <c r="B8751" i="4"/>
  <c r="O8751" i="4" l="1"/>
  <c r="B8752" i="4"/>
  <c r="A8754" i="4"/>
  <c r="D8754" i="4" s="1"/>
  <c r="E8754" i="4" s="1"/>
  <c r="P8754" i="4" s="1"/>
  <c r="C8755" i="4"/>
  <c r="C8756" i="4" l="1"/>
  <c r="A8755" i="4"/>
  <c r="D8755" i="4" s="1"/>
  <c r="E8755" i="4" s="1"/>
  <c r="P8755" i="4" s="1"/>
  <c r="O8752" i="4"/>
  <c r="B8753" i="4"/>
  <c r="O8753" i="4" l="1"/>
  <c r="B8754" i="4"/>
  <c r="A8756" i="4"/>
  <c r="D8756" i="4" s="1"/>
  <c r="E8756" i="4" s="1"/>
  <c r="P8756" i="4" s="1"/>
  <c r="C8757" i="4"/>
  <c r="C8758" i="4" l="1"/>
  <c r="A8757" i="4"/>
  <c r="D8757" i="4" s="1"/>
  <c r="E8757" i="4" s="1"/>
  <c r="P8757" i="4" s="1"/>
  <c r="O8754" i="4"/>
  <c r="B8755" i="4"/>
  <c r="O8755" i="4" l="1"/>
  <c r="B8756" i="4"/>
  <c r="A8758" i="4"/>
  <c r="D8758" i="4" s="1"/>
  <c r="E8758" i="4" s="1"/>
  <c r="P8758" i="4" s="1"/>
  <c r="C8759" i="4"/>
  <c r="C8760" i="4" l="1"/>
  <c r="A8759" i="4"/>
  <c r="D8759" i="4" s="1"/>
  <c r="E8759" i="4" s="1"/>
  <c r="P8759" i="4" s="1"/>
  <c r="O8756" i="4"/>
  <c r="B8757" i="4"/>
  <c r="O8757" i="4" l="1"/>
  <c r="B8758" i="4"/>
  <c r="A8760" i="4"/>
  <c r="D8760" i="4" s="1"/>
  <c r="E8760" i="4" s="1"/>
  <c r="P8760" i="4" s="1"/>
  <c r="C8761" i="4"/>
  <c r="C8762" i="4" l="1"/>
  <c r="A8761" i="4"/>
  <c r="D8761" i="4" s="1"/>
  <c r="E8761" i="4" s="1"/>
  <c r="P8761" i="4" s="1"/>
  <c r="O8758" i="4"/>
  <c r="B8759" i="4"/>
  <c r="O8759" i="4" l="1"/>
  <c r="B8760" i="4"/>
  <c r="A8762" i="4"/>
  <c r="D8762" i="4" s="1"/>
  <c r="E8762" i="4" s="1"/>
  <c r="P8762" i="4" s="1"/>
  <c r="C8763" i="4"/>
  <c r="C8764" i="4" l="1"/>
  <c r="A8763" i="4"/>
  <c r="D8763" i="4" s="1"/>
  <c r="E8763" i="4" s="1"/>
  <c r="P8763" i="4" s="1"/>
  <c r="O8760" i="4"/>
  <c r="B8761" i="4"/>
  <c r="O8761" i="4" l="1"/>
  <c r="B8762" i="4"/>
  <c r="A8764" i="4"/>
  <c r="D8764" i="4" s="1"/>
  <c r="E8764" i="4" s="1"/>
  <c r="P8764" i="4" s="1"/>
  <c r="C8765" i="4"/>
  <c r="C8766" i="4" l="1"/>
  <c r="A8765" i="4"/>
  <c r="D8765" i="4" s="1"/>
  <c r="E8765" i="4" s="1"/>
  <c r="P8765" i="4" s="1"/>
  <c r="O8762" i="4"/>
  <c r="B8763" i="4"/>
  <c r="O8763" i="4" l="1"/>
  <c r="B8764" i="4"/>
  <c r="A8766" i="4"/>
  <c r="D8766" i="4" s="1"/>
  <c r="E8766" i="4" s="1"/>
  <c r="P8766" i="4" s="1"/>
  <c r="C8767" i="4"/>
  <c r="C8768" i="4" l="1"/>
  <c r="A8767" i="4"/>
  <c r="D8767" i="4" s="1"/>
  <c r="E8767" i="4" s="1"/>
  <c r="P8767" i="4" s="1"/>
  <c r="O8764" i="4"/>
  <c r="B8765" i="4"/>
  <c r="O8765" i="4" l="1"/>
  <c r="B8766" i="4"/>
  <c r="A8768" i="4"/>
  <c r="D8768" i="4" s="1"/>
  <c r="E8768" i="4" s="1"/>
  <c r="P8768" i="4" s="1"/>
  <c r="C8769" i="4"/>
  <c r="C8770" i="4" l="1"/>
  <c r="A8769" i="4"/>
  <c r="D8769" i="4" s="1"/>
  <c r="E8769" i="4" s="1"/>
  <c r="P8769" i="4" s="1"/>
  <c r="O8766" i="4"/>
  <c r="B8767" i="4"/>
  <c r="O8767" i="4" l="1"/>
  <c r="B8768" i="4"/>
  <c r="A8770" i="4"/>
  <c r="D8770" i="4" s="1"/>
  <c r="E8770" i="4" s="1"/>
  <c r="P8770" i="4" s="1"/>
  <c r="C8771" i="4"/>
  <c r="C8772" i="4" l="1"/>
  <c r="A8771" i="4"/>
  <c r="D8771" i="4" s="1"/>
  <c r="E8771" i="4" s="1"/>
  <c r="P8771" i="4" s="1"/>
  <c r="O8768" i="4"/>
  <c r="B8769" i="4"/>
  <c r="O8769" i="4" l="1"/>
  <c r="B8770" i="4"/>
  <c r="A8772" i="4"/>
  <c r="D8772" i="4" s="1"/>
  <c r="E8772" i="4" s="1"/>
  <c r="P8772" i="4" s="1"/>
  <c r="C8773" i="4"/>
  <c r="C8774" i="4" l="1"/>
  <c r="A8773" i="4"/>
  <c r="D8773" i="4" s="1"/>
  <c r="E8773" i="4" s="1"/>
  <c r="P8773" i="4" s="1"/>
  <c r="O8770" i="4"/>
  <c r="B8771" i="4"/>
  <c r="O8771" i="4" l="1"/>
  <c r="B8772" i="4"/>
  <c r="A8774" i="4"/>
  <c r="D8774" i="4" s="1"/>
  <c r="E8774" i="4" s="1"/>
  <c r="P8774" i="4" s="1"/>
  <c r="C8775" i="4"/>
  <c r="C8776" i="4" l="1"/>
  <c r="A8775" i="4"/>
  <c r="D8775" i="4" s="1"/>
  <c r="E8775" i="4" s="1"/>
  <c r="P8775" i="4" s="1"/>
  <c r="O8772" i="4"/>
  <c r="B8773" i="4"/>
  <c r="O8773" i="4" l="1"/>
  <c r="B8774" i="4"/>
  <c r="A8776" i="4"/>
  <c r="D8776" i="4" s="1"/>
  <c r="E8776" i="4" s="1"/>
  <c r="P8776" i="4" s="1"/>
  <c r="C8777" i="4"/>
  <c r="C8778" i="4" l="1"/>
  <c r="A8777" i="4"/>
  <c r="D8777" i="4" s="1"/>
  <c r="E8777" i="4" s="1"/>
  <c r="P8777" i="4" s="1"/>
  <c r="O8774" i="4"/>
  <c r="B8775" i="4"/>
  <c r="O8775" i="4" l="1"/>
  <c r="B8776" i="4"/>
  <c r="A8778" i="4"/>
  <c r="D8778" i="4" s="1"/>
  <c r="E8778" i="4" s="1"/>
  <c r="P8778" i="4" s="1"/>
  <c r="C8779" i="4"/>
  <c r="C8780" i="4" l="1"/>
  <c r="A8779" i="4"/>
  <c r="D8779" i="4" s="1"/>
  <c r="E8779" i="4" s="1"/>
  <c r="P8779" i="4" s="1"/>
  <c r="O8776" i="4"/>
  <c r="B8777" i="4"/>
  <c r="O8777" i="4" l="1"/>
  <c r="B8778" i="4"/>
  <c r="A8780" i="4"/>
  <c r="D8780" i="4" s="1"/>
  <c r="E8780" i="4" s="1"/>
  <c r="P8780" i="4" s="1"/>
  <c r="C8781" i="4"/>
  <c r="C8782" i="4" l="1"/>
  <c r="A8781" i="4"/>
  <c r="D8781" i="4" s="1"/>
  <c r="E8781" i="4" s="1"/>
  <c r="P8781" i="4" s="1"/>
  <c r="O8778" i="4"/>
  <c r="B8779" i="4"/>
  <c r="O8779" i="4" l="1"/>
  <c r="B8780" i="4"/>
  <c r="A8782" i="4"/>
  <c r="D8782" i="4" s="1"/>
  <c r="E8782" i="4" s="1"/>
  <c r="P8782" i="4" s="1"/>
  <c r="C8783" i="4"/>
  <c r="C8784" i="4" l="1"/>
  <c r="A8783" i="4"/>
  <c r="D8783" i="4" s="1"/>
  <c r="E8783" i="4" s="1"/>
  <c r="P8783" i="4" s="1"/>
  <c r="O8780" i="4"/>
  <c r="B8781" i="4"/>
  <c r="O8781" i="4" l="1"/>
  <c r="B8782" i="4"/>
  <c r="A8784" i="4"/>
  <c r="D8784" i="4" s="1"/>
  <c r="E8784" i="4" s="1"/>
  <c r="P8784" i="4" s="1"/>
  <c r="C8785" i="4"/>
  <c r="C8786" i="4" l="1"/>
  <c r="A8785" i="4"/>
  <c r="D8785" i="4" s="1"/>
  <c r="E8785" i="4" s="1"/>
  <c r="P8785" i="4" s="1"/>
  <c r="O8782" i="4"/>
  <c r="B8783" i="4"/>
  <c r="O8783" i="4" l="1"/>
  <c r="B8784" i="4"/>
  <c r="A8786" i="4"/>
  <c r="D8786" i="4" s="1"/>
  <c r="E8786" i="4" s="1"/>
  <c r="P8786" i="4" s="1"/>
  <c r="C8787" i="4"/>
  <c r="C8788" i="4" l="1"/>
  <c r="A8787" i="4"/>
  <c r="D8787" i="4" s="1"/>
  <c r="E8787" i="4" s="1"/>
  <c r="P8787" i="4" s="1"/>
  <c r="O8784" i="4"/>
  <c r="B8785" i="4"/>
  <c r="O8785" i="4" l="1"/>
  <c r="B8786" i="4"/>
  <c r="A8788" i="4"/>
  <c r="D8788" i="4" s="1"/>
  <c r="E8788" i="4" s="1"/>
  <c r="P8788" i="4" s="1"/>
  <c r="C8789" i="4"/>
  <c r="A8789" i="4" s="1"/>
  <c r="D8789" i="4" s="1"/>
  <c r="E8789" i="4" l="1"/>
  <c r="D1" i="4"/>
  <c r="AC2" i="4" s="1"/>
  <c r="O8786" i="4"/>
  <c r="B8787" i="4"/>
  <c r="O8787" i="4" l="1"/>
  <c r="B8788" i="4"/>
  <c r="P8789" i="4"/>
  <c r="E1" i="4"/>
  <c r="O8788" i="4" l="1"/>
  <c r="B8789" i="4"/>
  <c r="O8789" i="4" s="1"/>
</calcChain>
</file>

<file path=xl/sharedStrings.xml><?xml version="1.0" encoding="utf-8"?>
<sst xmlns="http://schemas.openxmlformats.org/spreadsheetml/2006/main" count="886" uniqueCount="436">
  <si>
    <t>ENERGY PROFILE SUMMARY: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</si>
  <si>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</si>
  <si>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</si>
  <si>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</si>
  <si>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</si>
  <si>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</si>
  <si>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</si>
  <si>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</si>
  <si>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</si>
  <si>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</si>
  <si>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</si>
  <si>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</si>
  <si>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</si>
  <si>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ENERGY PROFILE GRAPHIC SUMMARY</t>
  </si>
  <si>
    <t>MONTHLY USAGE BREAKDOWN: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</si>
  <si>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</si>
  <si>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</si>
  <si>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</si>
  <si>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</si>
  <si>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</si>
  <si>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</si>
  <si>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</si>
  <si>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</si>
  <si>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</si>
  <si>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</si>
  <si>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</si>
  <si>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AVG WKDAY</t>
  </si>
  <si>
    <t>PEAK MONTH ENERGY PROFILE GRAPHIC SUMMARY</t>
  </si>
  <si>
    <t>HOUR</t>
  </si>
  <si>
    <t>Avg. Mo.</t>
  </si>
  <si>
    <t>Annual</t>
  </si>
  <si>
    <t>ANNUAL USE:</t>
  </si>
  <si>
    <t>MONTHLY</t>
  </si>
  <si>
    <t xml:space="preserve">USAGE </t>
  </si>
  <si>
    <t>ANNUAL STATISTICS:</t>
  </si>
  <si>
    <t xml:space="preserve">   AVERAGE DEMAND</t>
  </si>
  <si>
    <t xml:space="preserve">   PEAK DEMAND</t>
  </si>
  <si>
    <t xml:space="preserve">   NON-COIN LOAD FACTOR</t>
  </si>
  <si>
    <t xml:space="preserve">   NON-COIN PEAK HOURS USE</t>
  </si>
  <si>
    <t>COINCIDENT PEAK STATISTICS:</t>
  </si>
  <si>
    <t xml:space="preserve">   ANNUAL COINCIDENCE FACTOR</t>
  </si>
  <si>
    <t xml:space="preserve">   PEAK DAY COINCIDENCE FACTOR</t>
  </si>
  <si>
    <t xml:space="preserve">   COIN PEAK LOAD FACTOR</t>
  </si>
  <si>
    <t xml:space="preserve">   COIN PEAK HOURS USE</t>
  </si>
  <si>
    <t>-</t>
  </si>
  <si>
    <t>PEAK DAY</t>
  </si>
  <si>
    <t>Monthly kWh</t>
  </si>
  <si>
    <t>Monthly Breakdown</t>
  </si>
  <si>
    <t>Average Weekday by Season</t>
  </si>
  <si>
    <t>WEEKDAY</t>
  </si>
  <si>
    <t>BILLING PARAMETERS ANALYSIS</t>
  </si>
  <si>
    <t>Month Pk kW</t>
  </si>
  <si>
    <t>Weekend/Weekday Ratio</t>
  </si>
  <si>
    <t>Peak Day Adjustment Factor</t>
  </si>
  <si>
    <t>AVERAGE</t>
  </si>
  <si>
    <t>WEEKEND</t>
  </si>
  <si>
    <t>Monthly</t>
  </si>
  <si>
    <t>Load Factor</t>
  </si>
  <si>
    <t>PEAK HR(s)</t>
  </si>
  <si>
    <t>PK MONTH(s)</t>
  </si>
  <si>
    <t>USAGE</t>
  </si>
  <si>
    <t>Weekday</t>
  </si>
  <si>
    <t>NON-COIN</t>
  </si>
  <si>
    <t xml:space="preserve">PEAK </t>
  </si>
  <si>
    <t>DEMAND</t>
  </si>
  <si>
    <t>HRS USE</t>
  </si>
  <si>
    <t>Peak kWh</t>
  </si>
  <si>
    <t xml:space="preserve">COIN </t>
  </si>
  <si>
    <t>Off-Peak</t>
  </si>
  <si>
    <t>Monthly Peak % and Load Factors</t>
  </si>
  <si>
    <t>By Day Types for Peak Season</t>
  </si>
  <si>
    <t>SEAS</t>
  </si>
  <si>
    <t>W</t>
  </si>
  <si>
    <t>S</t>
  </si>
  <si>
    <t>Peak %</t>
  </si>
  <si>
    <t>Wkend/</t>
  </si>
  <si>
    <t>Wkday</t>
  </si>
  <si>
    <t>PDAF</t>
  </si>
  <si>
    <t>SUM</t>
  </si>
  <si>
    <t>PEAK</t>
  </si>
  <si>
    <t>PEAK/SUM</t>
  </si>
  <si>
    <t>CUMULATIVE PER-UNIT</t>
  </si>
  <si>
    <t xml:space="preserve"> % Totals</t>
  </si>
  <si>
    <t>HOURLY LOADS</t>
  </si>
  <si>
    <t>SUMS</t>
  </si>
  <si>
    <t>4-9pm</t>
  </si>
  <si>
    <t>7am-1pm</t>
  </si>
  <si>
    <t>Both</t>
  </si>
  <si>
    <t>6am - 10pm</t>
  </si>
  <si>
    <t>HOURLY LOADS (pct annual)</t>
  </si>
  <si>
    <t xml:space="preserve">Based on </t>
  </si>
  <si>
    <t xml:space="preserve">Peak </t>
  </si>
  <si>
    <t>AVG</t>
  </si>
  <si>
    <t>Mo. Brkdown</t>
  </si>
  <si>
    <t>Averages</t>
  </si>
  <si>
    <t>Mo. LF</t>
  </si>
  <si>
    <t>END</t>
  </si>
  <si>
    <t>Wkend/Wkday</t>
  </si>
  <si>
    <t>Number</t>
  </si>
  <si>
    <t>SUM SHP</t>
  </si>
  <si>
    <t>RATIO</t>
  </si>
  <si>
    <t>NumDays</t>
  </si>
  <si>
    <t>Peak Day Ratio</t>
  </si>
  <si>
    <t>Peak Day</t>
  </si>
  <si>
    <t>NumHours</t>
  </si>
  <si>
    <t>Mo. Load factor</t>
  </si>
  <si>
    <t>Wkday LF</t>
  </si>
  <si>
    <t>Average</t>
  </si>
  <si>
    <t>Std Dev =</t>
  </si>
  <si>
    <t>(Pk - Wd) / 3</t>
  </si>
  <si>
    <t>Peak Day % Max</t>
  </si>
  <si>
    <t>Weekday+2</t>
  </si>
  <si>
    <t>Weekday+1</t>
  </si>
  <si>
    <t>Weekday-1</t>
  </si>
  <si>
    <t>Weekday-2</t>
  </si>
  <si>
    <t>Weekday-3</t>
  </si>
  <si>
    <t>May</t>
  </si>
  <si>
    <t>December</t>
  </si>
  <si>
    <t>INSERT GLM SHAPE UNDER HERE (Cell I3)</t>
  </si>
  <si>
    <t>Year</t>
  </si>
  <si>
    <t>Date</t>
  </si>
  <si>
    <t>Month</t>
  </si>
  <si>
    <t>DayType</t>
  </si>
  <si>
    <t>Daysum</t>
  </si>
  <si>
    <t>Day Type</t>
  </si>
  <si>
    <t>Weekend</t>
  </si>
  <si>
    <t>DayUse</t>
  </si>
  <si>
    <t>Low Day 2s</t>
  </si>
  <si>
    <t>Low Day 1s</t>
  </si>
  <si>
    <t>High Day 1s</t>
  </si>
  <si>
    <t>High Day 2s</t>
  </si>
  <si>
    <t>Low Day 3s</t>
  </si>
  <si>
    <t>dayofweek</t>
  </si>
  <si>
    <t>Mon</t>
  </si>
  <si>
    <t>Tue</t>
  </si>
  <si>
    <t>Wed</t>
  </si>
  <si>
    <t>Thu</t>
  </si>
  <si>
    <t>Fri</t>
  </si>
  <si>
    <t>Sat</t>
  </si>
  <si>
    <t>Sun</t>
  </si>
  <si>
    <t>DayType Desc</t>
  </si>
  <si>
    <t>Low Day -3s</t>
  </si>
  <si>
    <t>Low Day -2s</t>
  </si>
  <si>
    <t>Low Day -1s</t>
  </si>
  <si>
    <t>High Day +2s</t>
  </si>
  <si>
    <t>High Day +1s</t>
  </si>
  <si>
    <t>Weekend/Holiday Day</t>
  </si>
  <si>
    <t>count</t>
  </si>
  <si>
    <t>6 - 8</t>
  </si>
  <si>
    <t>1=pk,2=wk,3=wkend, 4=low Day</t>
  </si>
  <si>
    <t>Peak 1</t>
  </si>
  <si>
    <t>Peak 2</t>
  </si>
  <si>
    <t>WkDay/Non-Hol</t>
  </si>
  <si>
    <t>Holidays</t>
  </si>
  <si>
    <t>New Years</t>
  </si>
  <si>
    <t>Thanksgiving</t>
  </si>
  <si>
    <t>Avg Hour</t>
  </si>
  <si>
    <t>start</t>
  </si>
  <si>
    <t>end</t>
  </si>
  <si>
    <t>peak hrs</t>
  </si>
  <si>
    <t>off-pk hrs</t>
  </si>
  <si>
    <t>Annual Peak Hours</t>
  </si>
  <si>
    <t>Percent Peak</t>
  </si>
  <si>
    <t>Peak Energy</t>
  </si>
  <si>
    <t>Wkend/Hol days</t>
  </si>
  <si>
    <t>Mo / factor</t>
  </si>
  <si>
    <t>Hr</t>
  </si>
  <si>
    <t>days</t>
  </si>
  <si>
    <t>hours</t>
  </si>
  <si>
    <t>Hours Use Values</t>
  </si>
  <si>
    <t>CODE</t>
  </si>
  <si>
    <t>Sector Type</t>
  </si>
  <si>
    <t>SubSector</t>
  </si>
  <si>
    <t>Region</t>
  </si>
  <si>
    <t>End Use</t>
  </si>
  <si>
    <t>End Use Sub</t>
  </si>
  <si>
    <t>Measure</t>
  </si>
  <si>
    <t>Peak1</t>
  </si>
  <si>
    <t>Peak2</t>
  </si>
  <si>
    <t>Peak3</t>
  </si>
  <si>
    <t>Peak4</t>
  </si>
  <si>
    <t>Peak5</t>
  </si>
  <si>
    <t>Base</t>
  </si>
  <si>
    <t>All</t>
  </si>
  <si>
    <t>Res</t>
  </si>
  <si>
    <t>Demand Factor</t>
  </si>
  <si>
    <t>hrs/day</t>
  </si>
  <si>
    <t>hrs/yr</t>
  </si>
  <si>
    <t>LOADLIB Model by Joe Lopes</t>
  </si>
  <si>
    <t>Day</t>
  </si>
  <si>
    <t>Calendar #</t>
  </si>
  <si>
    <t>Leap</t>
  </si>
  <si>
    <t>Day type Key</t>
  </si>
  <si>
    <t>index</t>
  </si>
  <si>
    <t>Day of Week lookup</t>
  </si>
  <si>
    <t>Perpetual Calendar</t>
  </si>
  <si>
    <t>Row</t>
  </si>
  <si>
    <t>Hour</t>
  </si>
  <si>
    <t>Col. Sum</t>
  </si>
  <si>
    <t>Instructions for export of 8760 year-specific values</t>
  </si>
  <si>
    <t>Col. D extracts values for each hour (1 col.) for 8760 from 365x12 values</t>
  </si>
  <si>
    <t>Enter optional multiplier (default=1) in Cell E2</t>
  </si>
  <si>
    <t>Export Cells E3 - E8765 (leap year E8789) for ELCAP 8760 format (with 3-line header)</t>
  </si>
  <si>
    <t>Cals 1-7</t>
  </si>
  <si>
    <t>Cals 8-14</t>
  </si>
  <si>
    <t>DayTypes:</t>
  </si>
  <si>
    <t>Ex. Years:</t>
  </si>
  <si>
    <t>Base Load Shape Import/Report</t>
  </si>
  <si>
    <t>Import/copy GLS Load Shape format to LOADS:I3 (Range name LCALIN)</t>
  </si>
  <si>
    <t>Start Weekday Peak Hour</t>
  </si>
  <si>
    <t>End Weekday Peak Hour (end)</t>
  </si>
  <si>
    <t>Memorial Day</t>
  </si>
  <si>
    <t>Presidents Day</t>
  </si>
  <si>
    <t>Independence Day</t>
  </si>
  <si>
    <t>Labor Day</t>
  </si>
  <si>
    <t>Xmas</t>
  </si>
  <si>
    <t>365x24 Load Shape format Output</t>
  </si>
  <si>
    <t>Uses perpetual calendar ("Calendar" Tab) to set day types</t>
  </si>
  <si>
    <t>Day types reflect bell-curve distribution of DaySum based on PDAF (Peak Day Adjustment Factors)</t>
  </si>
  <si>
    <t>8760 Load Shape Format Output</t>
  </si>
  <si>
    <t>General</t>
  </si>
  <si>
    <t>Inputs are in Red Text</t>
  </si>
  <si>
    <t>(Optional) Enter multiplier (default=1) in Cell 8760: E2 to convert output to different level/units from Annual Energy Input in LOADS: C3</t>
  </si>
  <si>
    <t>Export Cells E3 - E8765 (if leap year E8789) for ELCAP 8760 format (with 3-line header)</t>
  </si>
  <si>
    <t>Printout will automatically output cells LOADS: A1 - H254</t>
  </si>
  <si>
    <t>Summary of monthly factors located in LOADS: I54 - N70</t>
  </si>
  <si>
    <t>Daily Usage by Day Type (Bell Curve based on PDAF)</t>
  </si>
  <si>
    <t>multiply by:</t>
  </si>
  <si>
    <t>Jan</t>
  </si>
  <si>
    <t>Feb</t>
  </si>
  <si>
    <t>Mar</t>
  </si>
  <si>
    <t>Apr</t>
  </si>
  <si>
    <t>Jun</t>
  </si>
  <si>
    <t>Jul</t>
  </si>
  <si>
    <t>Aug</t>
  </si>
  <si>
    <t>Sep</t>
  </si>
  <si>
    <t>Oct</t>
  </si>
  <si>
    <t>Nov</t>
  </si>
  <si>
    <t>Dec</t>
  </si>
  <si>
    <t>weekdays</t>
  </si>
  <si>
    <t>holidays</t>
  </si>
  <si>
    <t>(Optional) Enter Start of Weekday Peak hour (hour start) LOADS: D174</t>
  </si>
  <si>
    <t>(Optional) Enter End of Weekday Peak hour (hour end) LOADS: G174</t>
  </si>
  <si>
    <t>(Optional) Enter Demand Factor (converts load shape peak to unit nameplate/capacity) LOADS: H29</t>
  </si>
  <si>
    <t>Enter Units (kWH, MWH, WH) - LOADS: D3</t>
  </si>
  <si>
    <t>Enter Target Annual Energy - LOADS: C3</t>
  </si>
  <si>
    <t>Enter Target Year - LOADS: D2</t>
  </si>
  <si>
    <t>Peak Season</t>
  </si>
  <si>
    <t>Off-Pk Season</t>
  </si>
  <si>
    <t>Calculated 365x24</t>
  </si>
  <si>
    <t>Enter Peak Season (Summer or Winter) Month - LOADS: F4</t>
  </si>
  <si>
    <t>Enter Peak Season (Summer or Winter) Hour - LOADS: F3</t>
  </si>
  <si>
    <t>Enter Off-Peak Season Month - LOADS: G4</t>
  </si>
  <si>
    <t>Enter Off-Peak Season Hour - LOADS: G3</t>
  </si>
  <si>
    <t>kWH</t>
  </si>
  <si>
    <t>Automatically generated in Tab "365x24" for Year entered in Cell C5 above (LOADS: D2)</t>
  </si>
  <si>
    <t>Automatically generated in Tab "8760" for Year entered in Cell C5 above (LOADS: D2)</t>
  </si>
  <si>
    <t>month</t>
  </si>
  <si>
    <t>Days</t>
  </si>
  <si>
    <t>weekends</t>
  </si>
  <si>
    <t>for</t>
  </si>
  <si>
    <t>&lt;&gt;3</t>
  </si>
  <si>
    <t>"Snapshot" summary output/export in Cells LOADS: A260 - K303</t>
  </si>
  <si>
    <t>Periods (all Weekdays)</t>
  </si>
  <si>
    <t>User-defined default peaks</t>
  </si>
  <si>
    <t>kW</t>
  </si>
  <si>
    <t>Hours use</t>
  </si>
  <si>
    <t>Winter = January</t>
  </si>
  <si>
    <t>Sumer = July</t>
  </si>
  <si>
    <t>Monthly Peak Day/Weekday/Weekend Graphs for 12 months in LOADS: A305-BS328; values I375-AS414</t>
  </si>
  <si>
    <t>MWH</t>
  </si>
  <si>
    <t>GWH</t>
  </si>
  <si>
    <t>ccfH</t>
  </si>
  <si>
    <t>ThermsH</t>
  </si>
  <si>
    <t>Sun/Hol</t>
  </si>
  <si>
    <t>Wkday %</t>
  </si>
  <si>
    <t>Wkend %</t>
  </si>
  <si>
    <t>Pk Hours %</t>
  </si>
  <si>
    <t>LOADLIB MODEL v13</t>
  </si>
  <si>
    <t>Weekend/Holidays</t>
  </si>
  <si>
    <t>MLK</t>
  </si>
  <si>
    <t>Pres Day</t>
  </si>
  <si>
    <t>Memorial</t>
  </si>
  <si>
    <t>Ind Day</t>
  </si>
  <si>
    <t>Columbus</t>
  </si>
  <si>
    <t>XMAS</t>
  </si>
  <si>
    <t>FBC Hrs Use</t>
  </si>
  <si>
    <t>GJH</t>
  </si>
  <si>
    <t>CoPk/SUM  1</t>
  </si>
  <si>
    <t>CoPk/SUM 2</t>
  </si>
  <si>
    <t>For Peak 1</t>
  </si>
  <si>
    <t>For Peak 2</t>
  </si>
  <si>
    <t>PDAF's</t>
  </si>
  <si>
    <t>Avg Wkday Winter Peak Day</t>
  </si>
  <si>
    <t>Peak Def</t>
  </si>
  <si>
    <t>Non-Peak Hours Use Values</t>
  </si>
  <si>
    <t>Peak Day Adjustment Factors</t>
  </si>
  <si>
    <t>Hours Use Factors</t>
  </si>
  <si>
    <t>For Peak 3</t>
  </si>
  <si>
    <t>For Peak 4</t>
  </si>
  <si>
    <t>Daily Usage</t>
  </si>
  <si>
    <t>Index</t>
  </si>
  <si>
    <t>sum</t>
  </si>
  <si>
    <t>Calendar</t>
  </si>
  <si>
    <t>LoadShape</t>
  </si>
  <si>
    <t>Kemptville</t>
  </si>
  <si>
    <t>date</t>
  </si>
  <si>
    <t>load</t>
  </si>
  <si>
    <t>LS #</t>
  </si>
  <si>
    <t>Description</t>
  </si>
  <si>
    <t>kWh</t>
  </si>
  <si>
    <t>DEER Load Shapes</t>
  </si>
  <si>
    <t>Day Types</t>
  </si>
  <si>
    <t>S//B</t>
  </si>
  <si>
    <t>Three consecutive days in July with Peak (1), +2s (7) and +1s (8)</t>
  </si>
  <si>
    <t>Building Types Lookup</t>
  </si>
  <si>
    <t>Bldg Type</t>
  </si>
  <si>
    <t>Sector</t>
  </si>
  <si>
    <t>DEER DB</t>
  </si>
  <si>
    <t>AgOth</t>
  </si>
  <si>
    <t>Other Agricultural</t>
  </si>
  <si>
    <t>Ag</t>
  </si>
  <si>
    <t>N</t>
  </si>
  <si>
    <t>Asm</t>
  </si>
  <si>
    <t>Assembly</t>
  </si>
  <si>
    <t>Com</t>
  </si>
  <si>
    <t>Y</t>
  </si>
  <si>
    <t>Cnc</t>
  </si>
  <si>
    <t>Health/Medical - Clinics</t>
  </si>
  <si>
    <t>Cre</t>
  </si>
  <si>
    <t>Municipal - City Parks/Recreations</t>
  </si>
  <si>
    <t>Dat</t>
  </si>
  <si>
    <t>Data Centers</t>
  </si>
  <si>
    <t>Dmo</t>
  </si>
  <si>
    <t>Residential Mobile Home</t>
  </si>
  <si>
    <t>ECC</t>
  </si>
  <si>
    <t>Education - Community College</t>
  </si>
  <si>
    <t>EPr</t>
  </si>
  <si>
    <t>Education - Primary School</t>
  </si>
  <si>
    <t>ERC</t>
  </si>
  <si>
    <t>Education - Relocatable Classroom</t>
  </si>
  <si>
    <t>ESe</t>
  </si>
  <si>
    <t>Education - Secondary School</t>
  </si>
  <si>
    <t>EUn</t>
  </si>
  <si>
    <t>Education - University</t>
  </si>
  <si>
    <t>Fhc</t>
  </si>
  <si>
    <t>Fitness Center - Private Health Club</t>
  </si>
  <si>
    <t>Gro</t>
  </si>
  <si>
    <t>Grocery</t>
  </si>
  <si>
    <t>Gst</t>
  </si>
  <si>
    <t>Lodging - Guest Room</t>
  </si>
  <si>
    <t>HGR</t>
  </si>
  <si>
    <t>Hotel Guest Room</t>
  </si>
  <si>
    <t>Hsp</t>
  </si>
  <si>
    <t>Health/Medical - Hospital</t>
  </si>
  <si>
    <t>Htl</t>
  </si>
  <si>
    <t>Lodging - Hotel</t>
  </si>
  <si>
    <t>IAT</t>
  </si>
  <si>
    <t>Transportation Equipment</t>
  </si>
  <si>
    <t>Ind</t>
  </si>
  <si>
    <t>IBM</t>
  </si>
  <si>
    <t>Manufacturing Beverage</t>
  </si>
  <si>
    <t>MBT</t>
  </si>
  <si>
    <t>Manufacturing - Biotech</t>
  </si>
  <si>
    <t>MLI</t>
  </si>
  <si>
    <t>Manufacturing Light Industrial</t>
  </si>
  <si>
    <t>Mtl</t>
  </si>
  <si>
    <t>Lodging - Motel</t>
  </si>
  <si>
    <t>Nrs</t>
  </si>
  <si>
    <t>Health/Medical - Nursing Home</t>
  </si>
  <si>
    <t>OfL</t>
  </si>
  <si>
    <t>Office - Large</t>
  </si>
  <si>
    <t>OfS</t>
  </si>
  <si>
    <t>Office - Small</t>
  </si>
  <si>
    <t>Residential</t>
  </si>
  <si>
    <t>RFF</t>
  </si>
  <si>
    <t>Restaurant - Fast-Food</t>
  </si>
  <si>
    <t>RSD</t>
  </si>
  <si>
    <t>Restaurant - Sit-down</t>
  </si>
  <si>
    <t>Rt3</t>
  </si>
  <si>
    <t>Retail - Multistory Large</t>
  </si>
  <si>
    <t>RtL</t>
  </si>
  <si>
    <t>Retail - Single-Story Large</t>
  </si>
  <si>
    <t>RtS</t>
  </si>
  <si>
    <t>Retail - Small</t>
  </si>
  <si>
    <t>SCn</t>
  </si>
  <si>
    <t>Storage - Conditioned</t>
  </si>
  <si>
    <t>SFm</t>
  </si>
  <si>
    <t>Residential Single Family</t>
  </si>
  <si>
    <t>Smo</t>
  </si>
  <si>
    <t>Single-wide Mobile Home</t>
  </si>
  <si>
    <t>Storage - Unconditioned</t>
  </si>
  <si>
    <t>Sup</t>
  </si>
  <si>
    <t>Supermarket</t>
  </si>
  <si>
    <t>WRf</t>
  </si>
  <si>
    <t>Refrigerated Warehouse</t>
  </si>
  <si>
    <t>Weekend/Weekday and Peak Day Factor</t>
  </si>
  <si>
    <t>By Day Types for Off-Peak Season</t>
  </si>
  <si>
    <t>Climate Zone</t>
  </si>
  <si>
    <t>CZ01</t>
  </si>
  <si>
    <t>Arcata Area</t>
  </si>
  <si>
    <t>CZ02</t>
  </si>
  <si>
    <t>Santa Rosa Area</t>
  </si>
  <si>
    <t>CZ03</t>
  </si>
  <si>
    <t>Oakland Area</t>
  </si>
  <si>
    <t>CZ04</t>
  </si>
  <si>
    <t>San Jose-Reid (Sunnyvale)</t>
  </si>
  <si>
    <t>CZ05</t>
  </si>
  <si>
    <t>Santa Maria Area</t>
  </si>
  <si>
    <t>CZ06</t>
  </si>
  <si>
    <t>Torrance</t>
  </si>
  <si>
    <t>CZ07</t>
  </si>
  <si>
    <t>San Diego-Lindbergh</t>
  </si>
  <si>
    <t>CZ08</t>
  </si>
  <si>
    <t>Fullerton</t>
  </si>
  <si>
    <t>CZ09</t>
  </si>
  <si>
    <t>Burbank-Glendale</t>
  </si>
  <si>
    <t>CZ10</t>
  </si>
  <si>
    <t>Riverside</t>
  </si>
  <si>
    <t>CZ11</t>
  </si>
  <si>
    <t>Red Bluff Area</t>
  </si>
  <si>
    <t>CZ12</t>
  </si>
  <si>
    <t>Sacramento Area</t>
  </si>
  <si>
    <t>CZ13</t>
  </si>
  <si>
    <t>Fresno Area</t>
  </si>
  <si>
    <t>CZ14</t>
  </si>
  <si>
    <t>Palmdale</t>
  </si>
  <si>
    <t>CZ15</t>
  </si>
  <si>
    <t>Palm Springs-Intl</t>
  </si>
  <si>
    <t>CZ16</t>
  </si>
  <si>
    <t>Blue Canyon</t>
  </si>
  <si>
    <t>Load Shape Name</t>
  </si>
  <si>
    <t>Input on LOADS Sheet Cell D262</t>
  </si>
  <si>
    <t>Input on LOADS Sheet Cell C262</t>
  </si>
  <si>
    <t>Used</t>
  </si>
  <si>
    <t>Avg Wkday Summer Peak Day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</si>
</sst>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43" formatCode="_(* #,##0.00_);_(* \(#,##0.00\);_(* &quot;-&quot;??_);_(@_)"/>
    <numFmt numFmtId="164" formatCode=";;;"/>
    <numFmt numFmtId="165" formatCode="0.0000"/>
    <numFmt numFmtId="166" formatCode="0.000"/>
    <numFmt numFmtId="167" formatCode="0.000%"/>
    <numFmt numFmtId="168" formatCode="0.0%"/>
    <numFmt numFmtId="169" formatCode="0.00000000"/>
    <numFmt numFmtId="170" formatCode="0.0"/>
    <numFmt numFmtId="171" formatCode="[$-409]d\-mmm\-yy;@"/>
    <numFmt numFmtId="172" formatCode="#,##0.0000"/>
    <numFmt numFmtId="173" formatCode="#,##0.000"/>
    <numFmt numFmtId="174" formatCode="0.00000"/>
    <numFmt numFmtId="175" formatCode="#,##0.00000"/>
    <numFmt numFmtId="176" formatCode="#,##0.000000"/>
    <numFmt numFmtId="177" formatCode="_(* #,##0_);_(* \(#,##0\);_(* &quot;-&quot;??_);_(@_)"/>
    <numFmt numFmtId="178" formatCode="_(* #,##0.0000_);_(* \(#,##0.0000\);_(* &quot;-&quot;??_);_(@_)"/>
    <numFmt numFmtId="179" formatCode="m/d/yy\ h:mm;@"/>
  </numFmts>
  <fonts count="53">
    <font>
      <sz val="12"/>
      <name val="Arial"/>
    </font>
    <font>
      <sz val="10"/>
      <name val="Arial MT"/>
    </font>
    <font>
      <sz val="10"/>
      <name val="Arial MT"/>
    </font>
    <font>
      <b/>
      <sz val="14"/>
      <name val="Arial MT"/>
    </font>
    <font>
      <sz val="12"/>
      <name val="Arial MT"/>
    </font>
    <font>
      <b/>
      <i/>
      <sz val="12"/>
      <name val="Arial MT"/>
    </font>
    <font>
      <b/>
      <sz val="12"/>
      <name val="Arial MT"/>
    </font>
    <font>
      <sz val="8"/>
      <name val="Arial MT"/>
    </font>
    <font>
      <b/>
      <sz val="8"/>
      <name val="Arial MT"/>
    </font>
    <font>
      <b/>
      <u/>
      <sz val="8"/>
      <name val="Arial MT"/>
    </font>
    <font>
      <sz val="10"/>
      <name val="Arial MT"/>
    </font>
    <font>
      <b/>
      <sz val="10"/>
      <name val="Arial MT"/>
    </font>
    <font>
      <i/>
      <u/>
      <sz val="12"/>
      <name val="Arial MT"/>
    </font>
    <font>
      <u/>
      <sz val="10"/>
      <name val="Arial MT"/>
    </font>
    <font>
      <sz val="7"/>
      <name val="Arial MT"/>
    </font>
    <font>
      <b/>
      <sz val="18"/>
      <name val="Arial MT"/>
    </font>
    <font>
      <sz val="14"/>
      <name val="Arial MT"/>
    </font>
    <font>
      <sz val="8"/>
      <name val="Arial"/>
      <family val="2"/>
    </font>
    <font>
      <sz val="10"/>
      <name val="Arial"/>
      <family val="2"/>
    </font>
    <font>
      <sz val="10"/>
      <color indexed="12"/>
      <name val="Arial MT"/>
    </font>
    <font>
      <sz val="8"/>
      <name val="Arial Narrow"/>
      <family val="2"/>
    </font>
    <font>
      <sz val="9"/>
      <name val="Arial MT"/>
    </font>
    <font>
      <sz val="10"/>
      <name val="WP IconicSymbolsB"/>
      <charset val="2"/>
    </font>
    <font>
      <sz val="10"/>
      <name val="Times New Roman"/>
      <family val="1"/>
    </font>
    <font>
      <sz val="10"/>
      <color indexed="10"/>
      <name val="Times New Roman"/>
      <family val="1"/>
    </font>
    <font>
      <b/>
      <sz val="10"/>
      <name val="Times New Roman"/>
      <family val="1"/>
    </font>
    <font>
      <sz val="12"/>
      <name val="Arial"/>
      <family val="2"/>
    </font>
    <font>
      <sz val="12"/>
      <color indexed="61"/>
      <name val="Arial"/>
      <family val="2"/>
    </font>
    <font>
      <sz val="10"/>
      <name val="MS Sans Serif"/>
      <family val="2"/>
    </font>
    <font>
      <b/>
      <sz val="12"/>
      <name val="Arial"/>
      <family val="2"/>
    </font>
    <font>
      <b/>
      <sz val="12"/>
      <name val="MS Sans Serif"/>
      <family val="2"/>
    </font>
    <font>
      <i/>
      <sz val="12"/>
      <name val="Arial"/>
      <family val="2"/>
    </font>
    <font>
      <sz val="14"/>
      <name val="Arial"/>
      <family val="2"/>
    </font>
    <font>
      <sz val="10"/>
      <name val="Arial Narrow"/>
      <family val="2"/>
    </font>
    <font>
      <sz val="9"/>
      <name val="Arial Narrow"/>
      <family val="2"/>
    </font>
    <font>
      <b/>
      <sz val="11"/>
      <name val="Arial MT"/>
    </font>
    <font>
      <sz val="9"/>
      <name val="Arial"/>
      <family val="2"/>
    </font>
    <font>
      <sz val="12"/>
      <name val="Arial Narrow"/>
      <family val="2"/>
    </font>
    <font>
      <b/>
      <sz val="11"/>
      <color theme="1"/>
      <name val="Calibri"/>
      <family val="2"/>
      <scheme val="minor"/>
    </font>
    <font>
      <sz val="12"/>
      <color rgb="FF002060"/>
      <name val="Arial"/>
      <family val="2"/>
    </font>
    <font>
      <sz val="10"/>
      <color theme="5" tint="-0.249977111117893"/>
      <name val="Arial"/>
      <family val="2"/>
    </font>
    <font>
      <sz val="10"/>
      <color rgb="FFFF0000"/>
      <name val="MS Sans Serif"/>
      <family val="2"/>
    </font>
    <font>
      <sz val="12"/>
      <color rgb="FF00B050"/>
      <name val="Arial"/>
      <family val="2"/>
    </font>
    <font>
      <b/>
      <sz val="10"/>
      <color rgb="FFFF0000"/>
      <name val="MS Sans Serif"/>
      <family val="2"/>
    </font>
    <font>
      <sz val="12"/>
      <color rgb="FFFF0000"/>
      <name val="Arial"/>
      <family val="2"/>
    </font>
    <font>
      <b/>
      <sz val="12"/>
      <color theme="3"/>
      <name val="MS Sans Serif"/>
      <family val="2"/>
    </font>
    <font>
      <sz val="14"/>
      <color rgb="FF7030A0"/>
      <name val="Arial"/>
      <family val="2"/>
    </font>
    <font>
      <sz val="14"/>
      <color rgb="FFFF0000"/>
      <name val="Arial"/>
      <family val="2"/>
    </font>
    <font>
      <sz val="10"/>
      <color theme="1"/>
      <name val="Calibri"/>
      <family val="2"/>
      <scheme val="minor"/>
    </font>
    <font>
      <b/>
      <sz val="10"/>
      <color rgb="FF7030A0"/>
      <name val="Arial MT"/>
    </font>
    <font>
      <sz val="10"/>
      <color rgb="FFFF0000"/>
      <name val="Arial MT"/>
    </font>
    <font>
      <b/>
      <sz val="10"/>
      <color rgb="FFFF0000"/>
      <name val="Arial MT"/>
    </font>
    <font>
      <b/>
      <sz val="11"/>
      <color rgb="FFFF0000"/>
      <name val="Arial MT"/>
    </font>
  </fonts>
  <fills count="10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39997558519241921"/>
        <bgColor indexed="64"/>
      </patternFill>
    </fill>
  </fills>
  <borders count="44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double">
        <color indexed="8"/>
      </top>
      <bottom/>
      <diagonal/>
    </border>
  </borders>
  <cellStyleXfs count="2">
    <xf numFmtId="0" fontId="0" fillId="0" borderId="0"/>
    <xf numFmtId="43" fontId="28" fillId="0" borderId="0" applyFont="0" applyFill="0" applyBorder="0" applyAlignment="0" applyProtection="0"/>
  </cellStyleXfs>
  <cellXfs count="316">
    <xf numFmtId="0" fontId="0" fillId="0" borderId="0" xfId="0"/>
    <xf numFmtId="0" fontId="1" fillId="0" borderId="0" xfId="0" applyNumberFormat="1" applyFont="1" applyAlignment="1"/>
    <xf numFmtId="0" fontId="2" fillId="0" borderId="0" xfId="0" applyNumberFormat="1" applyFont="1" applyAlignment="1"/>
    <xf numFmtId="0" fontId="3" fillId="0" borderId="0" xfId="0" applyNumberFormat="1" applyFont="1" applyAlignment="1"/>
    <xf numFmtId="164" fontId="2" fillId="0" borderId="0" xfId="0" applyNumberFormat="1" applyFont="1" applyAlignment="1" applyProtection="1">
      <protection hidden="1"/>
    </xf>
    <xf numFmtId="0" fontId="4" fillId="0" borderId="0" xfId="0" applyNumberFormat="1" applyFont="1" applyAlignment="1"/>
    <xf numFmtId="0" fontId="5" fillId="0" borderId="0" xfId="0" applyNumberFormat="1" applyFont="1" applyAlignment="1"/>
    <xf numFmtId="0" fontId="2" fillId="0" borderId="0" xfId="0" applyNumberFormat="1" applyFont="1" applyAlignment="1">
      <alignment horizontal="center"/>
    </xf>
    <xf numFmtId="10" fontId="2" fillId="0" borderId="0" xfId="0" applyNumberFormat="1" applyFont="1" applyAlignment="1" applyProtection="1">
      <protection locked="0"/>
    </xf>
    <xf numFmtId="0" fontId="2" fillId="0" borderId="0" xfId="0" applyNumberFormat="1" applyFont="1" applyAlignment="1" applyProtection="1">
      <protection locked="0"/>
    </xf>
    <xf numFmtId="0" fontId="7" fillId="0" borderId="1" xfId="0" applyNumberFormat="1" applyFont="1" applyBorder="1" applyAlignment="1"/>
    <xf numFmtId="0" fontId="2" fillId="0" borderId="2" xfId="0" applyNumberFormat="1" applyFont="1" applyBorder="1" applyAlignment="1"/>
    <xf numFmtId="0" fontId="1" fillId="0" borderId="0" xfId="0" applyNumberFormat="1" applyFont="1" applyProtection="1">
      <protection locked="0"/>
    </xf>
    <xf numFmtId="0" fontId="1" fillId="0" borderId="0" xfId="0" applyNumberFormat="1" applyFont="1"/>
    <xf numFmtId="10" fontId="2" fillId="0" borderId="0" xfId="0" applyNumberFormat="1" applyFont="1" applyAlignment="1"/>
    <xf numFmtId="0" fontId="7" fillId="0" borderId="2" xfId="0" applyNumberFormat="1" applyFont="1" applyBorder="1" applyAlignment="1"/>
    <xf numFmtId="0" fontId="8" fillId="0" borderId="0" xfId="0" applyNumberFormat="1" applyFont="1" applyAlignment="1"/>
    <xf numFmtId="0" fontId="8" fillId="0" borderId="0" xfId="0" applyNumberFormat="1" applyFont="1" applyAlignment="1">
      <alignment horizontal="right"/>
    </xf>
    <xf numFmtId="0" fontId="8" fillId="0" borderId="3" xfId="0" applyNumberFormat="1" applyFont="1" applyBorder="1" applyAlignment="1">
      <alignment horizontal="right"/>
    </xf>
    <xf numFmtId="0" fontId="9" fillId="0" borderId="0" xfId="0" applyNumberFormat="1" applyFont="1" applyAlignment="1">
      <alignment horizontal="right"/>
    </xf>
    <xf numFmtId="10" fontId="10" fillId="0" borderId="0" xfId="0" applyNumberFormat="1" applyFont="1" applyAlignment="1">
      <alignment horizontal="right"/>
    </xf>
    <xf numFmtId="0" fontId="11" fillId="0" borderId="0" xfId="0" applyNumberFormat="1" applyFont="1" applyAlignment="1">
      <alignment horizontal="right"/>
    </xf>
    <xf numFmtId="3" fontId="2" fillId="0" borderId="0" xfId="0" applyNumberFormat="1" applyFont="1" applyAlignment="1"/>
    <xf numFmtId="4" fontId="2" fillId="0" borderId="0" xfId="0" applyNumberFormat="1" applyFont="1" applyAlignment="1"/>
    <xf numFmtId="0" fontId="6" fillId="0" borderId="0" xfId="0" applyNumberFormat="1" applyFont="1" applyAlignment="1"/>
    <xf numFmtId="0" fontId="12" fillId="0" borderId="0" xfId="0" applyNumberFormat="1" applyFont="1" applyAlignment="1"/>
    <xf numFmtId="165" fontId="6" fillId="0" borderId="0" xfId="0" applyNumberFormat="1" applyFont="1" applyAlignment="1"/>
    <xf numFmtId="165" fontId="2" fillId="0" borderId="0" xfId="0" applyNumberFormat="1" applyFont="1" applyAlignment="1"/>
    <xf numFmtId="1" fontId="2" fillId="0" borderId="0" xfId="0" applyNumberFormat="1" applyFont="1" applyAlignment="1"/>
    <xf numFmtId="0" fontId="11" fillId="0" borderId="0" xfId="0" applyNumberFormat="1" applyFont="1" applyAlignment="1"/>
    <xf numFmtId="0" fontId="7" fillId="0" borderId="0" xfId="0" applyNumberFormat="1" applyFont="1" applyAlignment="1"/>
    <xf numFmtId="1" fontId="6" fillId="0" borderId="0" xfId="0" applyNumberFormat="1" applyFont="1" applyAlignment="1"/>
    <xf numFmtId="0" fontId="7" fillId="0" borderId="0" xfId="0" applyNumberFormat="1" applyFont="1" applyAlignment="1">
      <alignment horizontal="right"/>
    </xf>
    <xf numFmtId="166" fontId="7" fillId="0" borderId="2" xfId="0" applyNumberFormat="1" applyFont="1" applyBorder="1" applyAlignment="1"/>
    <xf numFmtId="166" fontId="7" fillId="0" borderId="0" xfId="0" applyNumberFormat="1" applyFont="1" applyAlignment="1"/>
    <xf numFmtId="167" fontId="7" fillId="0" borderId="3" xfId="0" applyNumberFormat="1" applyFont="1" applyBorder="1" applyAlignment="1"/>
    <xf numFmtId="0" fontId="2" fillId="0" borderId="0" xfId="0" applyNumberFormat="1" applyFont="1" applyAlignment="1">
      <alignment horizontal="right"/>
    </xf>
    <xf numFmtId="165" fontId="7" fillId="0" borderId="0" xfId="0" applyNumberFormat="1" applyFont="1" applyAlignment="1"/>
    <xf numFmtId="0" fontId="10" fillId="0" borderId="0" xfId="0" applyNumberFormat="1" applyFont="1" applyAlignment="1">
      <alignment horizontal="right"/>
    </xf>
    <xf numFmtId="0" fontId="10" fillId="0" borderId="0" xfId="0" applyNumberFormat="1" applyFont="1" applyAlignment="1"/>
    <xf numFmtId="168" fontId="2" fillId="0" borderId="0" xfId="0" applyNumberFormat="1" applyFont="1" applyAlignment="1" applyProtection="1">
      <protection locked="0"/>
    </xf>
    <xf numFmtId="167" fontId="2" fillId="0" borderId="0" xfId="0" applyNumberFormat="1" applyFont="1" applyAlignment="1"/>
    <xf numFmtId="0" fontId="6" fillId="0" borderId="0" xfId="0" applyNumberFormat="1" applyFont="1" applyAlignment="1">
      <alignment horizontal="center"/>
    </xf>
    <xf numFmtId="166" fontId="2" fillId="0" borderId="0" xfId="0" applyNumberFormat="1" applyFont="1" applyAlignment="1"/>
    <xf numFmtId="168" fontId="2" fillId="0" borderId="0" xfId="0" applyNumberFormat="1" applyFont="1" applyAlignment="1"/>
    <xf numFmtId="0" fontId="7" fillId="0" borderId="0" xfId="0" applyNumberFormat="1" applyFont="1" applyAlignment="1">
      <alignment horizontal="center"/>
    </xf>
    <xf numFmtId="2" fontId="2" fillId="0" borderId="0" xfId="0" applyNumberFormat="1" applyFont="1" applyAlignment="1"/>
    <xf numFmtId="0" fontId="14" fillId="0" borderId="0" xfId="0" applyNumberFormat="1" applyFont="1" applyAlignment="1" applyProtection="1">
      <alignment horizontal="right"/>
      <protection locked="0"/>
    </xf>
    <xf numFmtId="0" fontId="7" fillId="0" borderId="0" xfId="0" applyNumberFormat="1" applyFont="1" applyAlignment="1" applyProtection="1">
      <protection locked="0"/>
    </xf>
    <xf numFmtId="165" fontId="14" fillId="0" borderId="0" xfId="0" applyNumberFormat="1" applyFont="1" applyAlignment="1"/>
    <xf numFmtId="0" fontId="14" fillId="0" borderId="0" xfId="0" applyNumberFormat="1" applyFont="1" applyAlignment="1"/>
    <xf numFmtId="0" fontId="2" fillId="0" borderId="0" xfId="0" applyNumberFormat="1" applyFont="1" applyAlignment="1">
      <alignment horizontal="left"/>
    </xf>
    <xf numFmtId="0" fontId="13" fillId="0" borderId="0" xfId="0" applyNumberFormat="1" applyFont="1" applyAlignment="1">
      <alignment horizontal="right"/>
    </xf>
    <xf numFmtId="0" fontId="13" fillId="0" borderId="0" xfId="0" applyNumberFormat="1" applyFont="1" applyAlignment="1">
      <alignment horizontal="center"/>
    </xf>
    <xf numFmtId="0" fontId="13" fillId="0" borderId="3" xfId="0" applyNumberFormat="1" applyFont="1" applyBorder="1" applyAlignment="1">
      <alignment horizontal="right"/>
    </xf>
    <xf numFmtId="0" fontId="11" fillId="0" borderId="1" xfId="0" applyNumberFormat="1" applyFont="1" applyBorder="1" applyAlignment="1">
      <alignment horizontal="center"/>
    </xf>
    <xf numFmtId="166" fontId="2" fillId="0" borderId="1" xfId="0" applyNumberFormat="1" applyFont="1" applyBorder="1" applyAlignment="1"/>
    <xf numFmtId="168" fontId="2" fillId="0" borderId="1" xfId="0" applyNumberFormat="1" applyFont="1" applyBorder="1" applyAlignment="1"/>
    <xf numFmtId="0" fontId="4" fillId="0" borderId="2" xfId="0" applyNumberFormat="1" applyFont="1" applyBorder="1" applyAlignment="1">
      <alignment horizontal="center"/>
    </xf>
    <xf numFmtId="9" fontId="2" fillId="0" borderId="0" xfId="0" applyNumberFormat="1" applyFont="1" applyAlignment="1"/>
    <xf numFmtId="0" fontId="2" fillId="0" borderId="1" xfId="0" applyNumberFormat="1" applyFont="1" applyBorder="1" applyAlignment="1"/>
    <xf numFmtId="0" fontId="4" fillId="0" borderId="2" xfId="0" applyNumberFormat="1" applyFont="1" applyBorder="1" applyAlignment="1"/>
    <xf numFmtId="0" fontId="2" fillId="0" borderId="1" xfId="0" applyNumberFormat="1" applyFont="1" applyBorder="1" applyAlignment="1">
      <alignment horizontal="right"/>
    </xf>
    <xf numFmtId="0" fontId="2" fillId="0" borderId="3" xfId="0" applyNumberFormat="1" applyFont="1" applyBorder="1" applyAlignment="1"/>
    <xf numFmtId="0" fontId="10" fillId="0" borderId="0" xfId="0" applyNumberFormat="1" applyFont="1" applyAlignment="1" applyProtection="1">
      <protection locked="0"/>
    </xf>
    <xf numFmtId="0" fontId="2" fillId="0" borderId="3" xfId="0" applyNumberFormat="1" applyFont="1" applyBorder="1" applyAlignment="1">
      <alignment horizontal="right"/>
    </xf>
    <xf numFmtId="2" fontId="1" fillId="0" borderId="0" xfId="0" applyNumberFormat="1" applyFont="1"/>
    <xf numFmtId="169" fontId="2" fillId="0" borderId="0" xfId="0" applyNumberFormat="1" applyFont="1" applyAlignment="1"/>
    <xf numFmtId="165" fontId="1" fillId="0" borderId="0" xfId="0" applyNumberFormat="1" applyFont="1" applyAlignment="1"/>
    <xf numFmtId="171" fontId="0" fillId="0" borderId="0" xfId="0" applyNumberFormat="1"/>
    <xf numFmtId="0" fontId="0" fillId="0" borderId="0" xfId="0" quotePrefix="1"/>
    <xf numFmtId="171" fontId="18" fillId="0" borderId="0" xfId="0" applyNumberFormat="1" applyFont="1"/>
    <xf numFmtId="15" fontId="0" fillId="0" borderId="0" xfId="0" applyNumberFormat="1"/>
    <xf numFmtId="0" fontId="0" fillId="0" borderId="0" xfId="0" applyAlignment="1">
      <alignment horizontal="center"/>
    </xf>
    <xf numFmtId="0" fontId="0" fillId="0" borderId="0" xfId="0" quotePrefix="1" applyAlignment="1">
      <alignment horizontal="center"/>
    </xf>
    <xf numFmtId="0" fontId="18" fillId="0" borderId="0" xfId="0" applyFont="1"/>
    <xf numFmtId="172" fontId="0" fillId="0" borderId="0" xfId="0" applyNumberFormat="1"/>
    <xf numFmtId="172" fontId="2" fillId="0" borderId="0" xfId="0" applyNumberFormat="1" applyFont="1" applyAlignment="1"/>
    <xf numFmtId="170" fontId="2" fillId="0" borderId="0" xfId="0" applyNumberFormat="1" applyFont="1" applyAlignment="1"/>
    <xf numFmtId="0" fontId="1" fillId="0" borderId="0" xfId="0" applyNumberFormat="1" applyFont="1" applyAlignment="1">
      <alignment horizontal="center"/>
    </xf>
    <xf numFmtId="1" fontId="2" fillId="0" borderId="0" xfId="0" applyNumberFormat="1" applyFont="1" applyAlignment="1">
      <alignment horizontal="center"/>
    </xf>
    <xf numFmtId="2" fontId="2" fillId="0" borderId="3" xfId="0" applyNumberFormat="1" applyFont="1" applyBorder="1" applyAlignment="1"/>
    <xf numFmtId="0" fontId="19" fillId="0" borderId="0" xfId="0" applyNumberFormat="1" applyFont="1" applyAlignment="1" applyProtection="1">
      <protection locked="0"/>
    </xf>
    <xf numFmtId="166" fontId="2" fillId="0" borderId="3" xfId="0" applyNumberFormat="1" applyFont="1" applyBorder="1" applyAlignment="1"/>
    <xf numFmtId="1" fontId="2" fillId="0" borderId="0" xfId="0" applyNumberFormat="1" applyFont="1" applyAlignment="1">
      <alignment horizontal="right"/>
    </xf>
    <xf numFmtId="168" fontId="10" fillId="0" borderId="0" xfId="0" applyNumberFormat="1" applyFont="1" applyAlignment="1">
      <alignment horizontal="right"/>
    </xf>
    <xf numFmtId="0" fontId="10" fillId="0" borderId="0" xfId="0" applyNumberFormat="1" applyFont="1" applyAlignment="1">
      <alignment horizontal="left"/>
    </xf>
    <xf numFmtId="3" fontId="1" fillId="0" borderId="0" xfId="0" applyNumberFormat="1" applyFont="1" applyAlignment="1"/>
    <xf numFmtId="0" fontId="20" fillId="0" borderId="0" xfId="0" applyNumberFormat="1" applyFont="1" applyAlignment="1"/>
    <xf numFmtId="0" fontId="21" fillId="0" borderId="0" xfId="0" applyNumberFormat="1" applyFont="1" applyAlignment="1"/>
    <xf numFmtId="12" fontId="22" fillId="0" borderId="0" xfId="0" applyNumberFormat="1" applyFont="1" applyAlignment="1">
      <alignment horizontal="right"/>
    </xf>
    <xf numFmtId="0" fontId="23" fillId="0" borderId="4" xfId="0" applyFont="1" applyBorder="1"/>
    <xf numFmtId="0" fontId="24" fillId="0" borderId="5" xfId="0" applyFont="1" applyBorder="1"/>
    <xf numFmtId="0" fontId="23" fillId="0" borderId="5" xfId="0" applyFont="1" applyBorder="1"/>
    <xf numFmtId="0" fontId="23" fillId="0" borderId="5" xfId="0" applyFont="1" applyBorder="1" applyAlignment="1"/>
    <xf numFmtId="0" fontId="25" fillId="0" borderId="6" xfId="0" applyFont="1" applyBorder="1"/>
    <xf numFmtId="0" fontId="25" fillId="0" borderId="7" xfId="0" applyFont="1" applyBorder="1" applyAlignment="1">
      <alignment horizontal="center" wrapText="1"/>
    </xf>
    <xf numFmtId="0" fontId="25" fillId="0" borderId="8" xfId="0" applyFont="1" applyBorder="1" applyAlignment="1">
      <alignment horizontal="center" wrapText="1"/>
    </xf>
    <xf numFmtId="0" fontId="25" fillId="0" borderId="5" xfId="0" applyFont="1" applyBorder="1" applyAlignment="1">
      <alignment horizontal="center" wrapText="1"/>
    </xf>
    <xf numFmtId="0" fontId="25" fillId="0" borderId="9" xfId="0" applyFont="1" applyBorder="1" applyAlignment="1">
      <alignment horizontal="center" wrapText="1"/>
    </xf>
    <xf numFmtId="0" fontId="2" fillId="0" borderId="10" xfId="0" applyNumberFormat="1" applyFont="1" applyBorder="1" applyAlignment="1"/>
    <xf numFmtId="0" fontId="2" fillId="0" borderId="10" xfId="0" applyNumberFormat="1" applyFont="1" applyBorder="1" applyAlignment="1">
      <alignment horizontal="center"/>
    </xf>
    <xf numFmtId="0" fontId="2" fillId="0" borderId="11" xfId="0" applyNumberFormat="1" applyFont="1" applyBorder="1" applyAlignment="1">
      <alignment horizontal="center"/>
    </xf>
    <xf numFmtId="3" fontId="2" fillId="0" borderId="12" xfId="0" applyNumberFormat="1" applyFont="1" applyBorder="1" applyAlignment="1">
      <alignment horizontal="right"/>
    </xf>
    <xf numFmtId="3" fontId="2" fillId="0" borderId="7" xfId="0" applyNumberFormat="1" applyFont="1" applyBorder="1" applyAlignment="1">
      <alignment horizontal="right"/>
    </xf>
    <xf numFmtId="0" fontId="1" fillId="0" borderId="0" xfId="0" applyNumberFormat="1" applyFont="1" applyAlignment="1">
      <alignment horizontal="right"/>
    </xf>
    <xf numFmtId="0" fontId="39" fillId="0" borderId="0" xfId="0" applyFont="1"/>
    <xf numFmtId="0" fontId="21" fillId="0" borderId="0" xfId="0" applyNumberFormat="1" applyFont="1" applyAlignment="1">
      <alignment horizontal="right"/>
    </xf>
    <xf numFmtId="0" fontId="40" fillId="2" borderId="0" xfId="0" applyFont="1" applyFill="1" applyBorder="1" applyAlignment="1"/>
    <xf numFmtId="0" fontId="26" fillId="0" borderId="0" xfId="0" applyFont="1"/>
    <xf numFmtId="0" fontId="28" fillId="0" borderId="0" xfId="0" applyFont="1"/>
    <xf numFmtId="0" fontId="0" fillId="0" borderId="12" xfId="0" applyBorder="1"/>
    <xf numFmtId="0" fontId="0" fillId="0" borderId="0" xfId="0" applyBorder="1"/>
    <xf numFmtId="0" fontId="41" fillId="0" borderId="0" xfId="0" applyFont="1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42" fillId="0" borderId="0" xfId="0" applyFont="1" applyBorder="1"/>
    <xf numFmtId="0" fontId="26" fillId="0" borderId="0" xfId="0" applyFont="1" applyBorder="1"/>
    <xf numFmtId="170" fontId="0" fillId="0" borderId="0" xfId="0" applyNumberFormat="1"/>
    <xf numFmtId="0" fontId="26" fillId="0" borderId="0" xfId="0" applyFont="1" applyFill="1" applyAlignment="1">
      <alignment horizontal="center"/>
    </xf>
    <xf numFmtId="15" fontId="26" fillId="0" borderId="0" xfId="0" applyNumberFormat="1" applyFont="1" applyFill="1"/>
    <xf numFmtId="0" fontId="26" fillId="0" borderId="0" xfId="0" applyFont="1" applyFill="1"/>
    <xf numFmtId="0" fontId="27" fillId="0" borderId="0" xfId="0" applyFont="1" applyFill="1" applyAlignment="1">
      <alignment horizontal="left"/>
    </xf>
    <xf numFmtId="0" fontId="43" fillId="0" borderId="0" xfId="0" applyFont="1" applyAlignment="1">
      <alignment horizontal="center"/>
    </xf>
    <xf numFmtId="0" fontId="0" fillId="0" borderId="0" xfId="1" applyNumberFormat="1" applyFont="1" applyAlignment="1">
      <alignment horizontal="center"/>
    </xf>
    <xf numFmtId="0" fontId="0" fillId="0" borderId="0" xfId="0" applyFill="1"/>
    <xf numFmtId="14" fontId="18" fillId="0" borderId="0" xfId="0" applyNumberFormat="1" applyFont="1"/>
    <xf numFmtId="0" fontId="44" fillId="0" borderId="0" xfId="0" applyFont="1"/>
    <xf numFmtId="0" fontId="0" fillId="0" borderId="17" xfId="0" applyNumberFormat="1" applyBorder="1"/>
    <xf numFmtId="0" fontId="0" fillId="0" borderId="18" xfId="0" applyNumberFormat="1" applyBorder="1"/>
    <xf numFmtId="0" fontId="18" fillId="0" borderId="19" xfId="0" applyFont="1" applyBorder="1"/>
    <xf numFmtId="0" fontId="18" fillId="0" borderId="17" xfId="0" applyFont="1" applyBorder="1"/>
    <xf numFmtId="0" fontId="30" fillId="0" borderId="0" xfId="0" applyFont="1"/>
    <xf numFmtId="0" fontId="0" fillId="0" borderId="20" xfId="0" applyBorder="1"/>
    <xf numFmtId="0" fontId="45" fillId="0" borderId="11" xfId="0" applyFont="1" applyBorder="1"/>
    <xf numFmtId="0" fontId="45" fillId="0" borderId="21" xfId="0" applyFont="1" applyBorder="1"/>
    <xf numFmtId="0" fontId="45" fillId="0" borderId="15" xfId="0" applyFont="1" applyBorder="1"/>
    <xf numFmtId="0" fontId="45" fillId="0" borderId="16" xfId="0" applyFont="1" applyBorder="1"/>
    <xf numFmtId="0" fontId="26" fillId="0" borderId="22" xfId="0" applyFont="1" applyBorder="1"/>
    <xf numFmtId="0" fontId="0" fillId="0" borderId="23" xfId="0" applyBorder="1"/>
    <xf numFmtId="0" fontId="45" fillId="0" borderId="24" xfId="0" applyFont="1" applyBorder="1"/>
    <xf numFmtId="0" fontId="0" fillId="0" borderId="25" xfId="0" applyBorder="1"/>
    <xf numFmtId="0" fontId="41" fillId="0" borderId="25" xfId="0" applyFont="1" applyBorder="1"/>
    <xf numFmtId="0" fontId="0" fillId="0" borderId="26" xfId="0" applyBorder="1"/>
    <xf numFmtId="0" fontId="0" fillId="0" borderId="27" xfId="0" applyBorder="1"/>
    <xf numFmtId="0" fontId="0" fillId="0" borderId="28" xfId="0" applyBorder="1"/>
    <xf numFmtId="0" fontId="0" fillId="0" borderId="29" xfId="0" applyBorder="1"/>
    <xf numFmtId="0" fontId="0" fillId="0" borderId="30" xfId="0" applyBorder="1"/>
    <xf numFmtId="0" fontId="0" fillId="0" borderId="31" xfId="0" applyBorder="1"/>
    <xf numFmtId="0" fontId="0" fillId="0" borderId="32" xfId="0" applyBorder="1"/>
    <xf numFmtId="0" fontId="0" fillId="0" borderId="33" xfId="0" applyBorder="1"/>
    <xf numFmtId="0" fontId="29" fillId="0" borderId="34" xfId="0" applyFont="1" applyBorder="1"/>
    <xf numFmtId="0" fontId="26" fillId="0" borderId="0" xfId="0" quotePrefix="1" applyFont="1"/>
    <xf numFmtId="0" fontId="46" fillId="0" borderId="0" xfId="0" applyFont="1"/>
    <xf numFmtId="0" fontId="18" fillId="0" borderId="0" xfId="0" applyFont="1" applyAlignment="1">
      <alignment horizontal="right"/>
    </xf>
    <xf numFmtId="0" fontId="1" fillId="3" borderId="0" xfId="0" applyNumberFormat="1" applyFont="1" applyFill="1" applyAlignment="1"/>
    <xf numFmtId="0" fontId="1" fillId="4" borderId="0" xfId="0" applyNumberFormat="1" applyFont="1" applyFill="1" applyAlignment="1"/>
    <xf numFmtId="0" fontId="1" fillId="5" borderId="0" xfId="0" quotePrefix="1" applyNumberFormat="1" applyFont="1" applyFill="1" applyAlignment="1"/>
    <xf numFmtId="0" fontId="1" fillId="6" borderId="0" xfId="0" applyNumberFormat="1" applyFont="1" applyFill="1" applyAlignment="1"/>
    <xf numFmtId="0" fontId="26" fillId="0" borderId="0" xfId="0" applyFont="1" applyAlignment="1">
      <alignment horizontal="center"/>
    </xf>
    <xf numFmtId="0" fontId="32" fillId="0" borderId="0" xfId="0" applyFont="1"/>
    <xf numFmtId="0" fontId="26" fillId="4" borderId="0" xfId="0" applyFont="1" applyFill="1"/>
    <xf numFmtId="0" fontId="26" fillId="7" borderId="0" xfId="0" applyFont="1" applyFill="1"/>
    <xf numFmtId="0" fontId="26" fillId="7" borderId="0" xfId="0" quotePrefix="1" applyFont="1" applyFill="1"/>
    <xf numFmtId="0" fontId="26" fillId="0" borderId="0" xfId="0" quotePrefix="1" applyFont="1" applyFill="1"/>
    <xf numFmtId="0" fontId="21" fillId="0" borderId="0" xfId="0" applyNumberFormat="1" applyFont="1" applyAlignment="1">
      <alignment horizontal="center"/>
    </xf>
    <xf numFmtId="0" fontId="11" fillId="4" borderId="0" xfId="0" applyNumberFormat="1" applyFont="1" applyFill="1" applyAlignment="1">
      <alignment horizontal="center"/>
    </xf>
    <xf numFmtId="0" fontId="1" fillId="0" borderId="0" xfId="0" applyNumberFormat="1" applyFont="1" applyAlignment="1" applyProtection="1">
      <protection locked="0"/>
    </xf>
    <xf numFmtId="0" fontId="1" fillId="4" borderId="3" xfId="0" applyNumberFormat="1" applyFont="1" applyFill="1" applyBorder="1" applyAlignment="1" applyProtection="1">
      <alignment horizontal="center"/>
      <protection locked="0"/>
    </xf>
    <xf numFmtId="0" fontId="31" fillId="0" borderId="0" xfId="0" applyFont="1"/>
    <xf numFmtId="0" fontId="31" fillId="0" borderId="0" xfId="0" quotePrefix="1" applyFont="1" applyAlignment="1">
      <alignment wrapText="1"/>
    </xf>
    <xf numFmtId="0" fontId="47" fillId="7" borderId="0" xfId="0" applyFont="1" applyFill="1"/>
    <xf numFmtId="0" fontId="47" fillId="0" borderId="0" xfId="0" applyFont="1"/>
    <xf numFmtId="0" fontId="47" fillId="7" borderId="0" xfId="0" applyFont="1" applyFill="1" applyAlignment="1">
      <alignment horizontal="right"/>
    </xf>
    <xf numFmtId="0" fontId="47" fillId="0" borderId="0" xfId="0" applyFont="1" applyFill="1" applyAlignment="1">
      <alignment horizontal="right"/>
    </xf>
    <xf numFmtId="0" fontId="47" fillId="0" borderId="0" xfId="0" applyFont="1" applyFill="1"/>
    <xf numFmtId="0" fontId="11" fillId="4" borderId="0" xfId="0" applyNumberFormat="1" applyFont="1" applyFill="1" applyAlignment="1"/>
    <xf numFmtId="168" fontId="1" fillId="4" borderId="0" xfId="0" applyNumberFormat="1" applyFont="1" applyFill="1" applyAlignment="1"/>
    <xf numFmtId="0" fontId="0" fillId="0" borderId="0" xfId="0" applyAlignment="1">
      <alignment horizontal="left"/>
    </xf>
    <xf numFmtId="0" fontId="44" fillId="0" borderId="0" xfId="0" applyFont="1" applyAlignment="1">
      <alignment horizontal="left"/>
    </xf>
    <xf numFmtId="10" fontId="47" fillId="0" borderId="0" xfId="0" applyNumberFormat="1" applyFont="1" applyFill="1"/>
    <xf numFmtId="165" fontId="2" fillId="0" borderId="0" xfId="0" applyNumberFormat="1" applyFont="1" applyAlignment="1">
      <alignment horizontal="center"/>
    </xf>
    <xf numFmtId="0" fontId="33" fillId="0" borderId="0" xfId="0" applyNumberFormat="1" applyFont="1" applyAlignment="1">
      <alignment horizontal="center" wrapText="1"/>
    </xf>
    <xf numFmtId="0" fontId="1" fillId="0" borderId="0" xfId="0" applyNumberFormat="1" applyFont="1" applyAlignment="1">
      <alignment horizontal="left"/>
    </xf>
    <xf numFmtId="0" fontId="21" fillId="0" borderId="0" xfId="0" applyNumberFormat="1" applyFont="1" applyAlignment="1">
      <alignment horizontal="left"/>
    </xf>
    <xf numFmtId="178" fontId="2" fillId="0" borderId="0" xfId="1" applyNumberFormat="1" applyFont="1" applyAlignment="1">
      <alignment horizontal="center"/>
    </xf>
    <xf numFmtId="177" fontId="2" fillId="0" borderId="0" xfId="1" applyNumberFormat="1" applyFont="1" applyAlignment="1">
      <alignment horizontal="center"/>
    </xf>
    <xf numFmtId="178" fontId="2" fillId="0" borderId="0" xfId="1" applyNumberFormat="1" applyFont="1" applyAlignment="1"/>
    <xf numFmtId="2" fontId="21" fillId="0" borderId="0" xfId="0" applyNumberFormat="1" applyFont="1"/>
    <xf numFmtId="43" fontId="2" fillId="0" borderId="0" xfId="1" applyFont="1" applyAlignment="1" applyProtection="1">
      <protection locked="0"/>
    </xf>
    <xf numFmtId="43" fontId="2" fillId="0" borderId="0" xfId="1" applyFont="1" applyAlignment="1"/>
    <xf numFmtId="10" fontId="1" fillId="0" borderId="0" xfId="0" applyNumberFormat="1" applyFont="1" applyAlignment="1"/>
    <xf numFmtId="10" fontId="1" fillId="0" borderId="0" xfId="0" applyNumberFormat="1" applyFont="1" applyAlignment="1">
      <alignment horizontal="right"/>
    </xf>
    <xf numFmtId="43" fontId="2" fillId="0" borderId="0" xfId="0" applyNumberFormat="1" applyFont="1" applyAlignment="1"/>
    <xf numFmtId="43" fontId="10" fillId="0" borderId="0" xfId="0" applyNumberFormat="1" applyFont="1" applyAlignment="1">
      <alignment horizontal="right"/>
    </xf>
    <xf numFmtId="0" fontId="48" fillId="0" borderId="0" xfId="0" applyFont="1"/>
    <xf numFmtId="174" fontId="48" fillId="0" borderId="0" xfId="0" applyNumberFormat="1" applyFont="1"/>
    <xf numFmtId="170" fontId="1" fillId="0" borderId="0" xfId="0" applyNumberFormat="1" applyFont="1" applyAlignment="1"/>
    <xf numFmtId="165" fontId="1" fillId="0" borderId="0" xfId="0" applyNumberFormat="1" applyFont="1" applyAlignment="1">
      <alignment horizontal="center"/>
    </xf>
    <xf numFmtId="166" fontId="1" fillId="0" borderId="0" xfId="0" applyNumberFormat="1" applyFont="1" applyAlignment="1"/>
    <xf numFmtId="0" fontId="34" fillId="0" borderId="0" xfId="0" applyNumberFormat="1" applyFont="1" applyAlignment="1"/>
    <xf numFmtId="0" fontId="25" fillId="0" borderId="35" xfId="0" applyFont="1" applyBorder="1" applyAlignment="1">
      <alignment horizontal="center" wrapText="1"/>
    </xf>
    <xf numFmtId="0" fontId="25" fillId="0" borderId="36" xfId="0" applyFont="1" applyBorder="1" applyAlignment="1">
      <alignment horizontal="center" wrapText="1"/>
    </xf>
    <xf numFmtId="177" fontId="2" fillId="0" borderId="0" xfId="1" applyNumberFormat="1" applyFont="1" applyAlignment="1"/>
    <xf numFmtId="0" fontId="25" fillId="0" borderId="0" xfId="0" applyFont="1" applyBorder="1" applyAlignment="1"/>
    <xf numFmtId="0" fontId="25" fillId="0" borderId="0" xfId="0" applyFont="1" applyBorder="1" applyAlignment="1">
      <alignment horizontal="center" wrapText="1"/>
    </xf>
    <xf numFmtId="177" fontId="2" fillId="0" borderId="0" xfId="1" applyNumberFormat="1" applyFont="1" applyBorder="1" applyAlignment="1"/>
    <xf numFmtId="3" fontId="2" fillId="0" borderId="10" xfId="0" applyNumberFormat="1" applyFont="1" applyBorder="1" applyAlignment="1"/>
    <xf numFmtId="166" fontId="2" fillId="0" borderId="10" xfId="0" applyNumberFormat="1" applyFont="1" applyBorder="1" applyAlignment="1"/>
    <xf numFmtId="0" fontId="40" fillId="2" borderId="0" xfId="0" applyFont="1" applyFill="1" applyBorder="1" applyAlignment="1">
      <alignment horizontal="center" wrapText="1"/>
    </xf>
    <xf numFmtId="0" fontId="40" fillId="0" borderId="0" xfId="0" applyFont="1" applyFill="1" applyBorder="1" applyAlignment="1">
      <alignment horizontal="center" wrapText="1"/>
    </xf>
    <xf numFmtId="0" fontId="40" fillId="4" borderId="0" xfId="0" applyFont="1" applyFill="1" applyBorder="1" applyAlignment="1">
      <alignment horizontal="center" wrapText="1"/>
    </xf>
    <xf numFmtId="0" fontId="40" fillId="2" borderId="32" xfId="0" applyFont="1" applyFill="1" applyBorder="1" applyAlignment="1">
      <alignment horizontal="center" wrapText="1"/>
    </xf>
    <xf numFmtId="0" fontId="49" fillId="0" borderId="0" xfId="0" applyNumberFormat="1" applyFont="1" applyBorder="1" applyAlignment="1"/>
    <xf numFmtId="0" fontId="2" fillId="0" borderId="0" xfId="0" applyNumberFormat="1" applyFont="1" applyBorder="1" applyAlignment="1"/>
    <xf numFmtId="0" fontId="4" fillId="0" borderId="0" xfId="0" applyNumberFormat="1" applyFont="1" applyBorder="1" applyAlignment="1"/>
    <xf numFmtId="176" fontId="18" fillId="0" borderId="0" xfId="0" applyNumberFormat="1" applyFont="1"/>
    <xf numFmtId="0" fontId="0" fillId="0" borderId="0" xfId="0" applyNumberFormat="1"/>
    <xf numFmtId="179" fontId="0" fillId="0" borderId="0" xfId="0" applyNumberFormat="1"/>
    <xf numFmtId="0" fontId="20" fillId="0" borderId="0" xfId="0" applyNumberFormat="1" applyFont="1" applyAlignment="1">
      <alignment horizontal="center" wrapText="1"/>
    </xf>
    <xf numFmtId="0" fontId="20" fillId="0" borderId="0" xfId="0" applyNumberFormat="1" applyFont="1" applyAlignment="1">
      <alignment wrapText="1"/>
    </xf>
    <xf numFmtId="0" fontId="7" fillId="0" borderId="0" xfId="0" applyFont="1" applyAlignment="1"/>
    <xf numFmtId="0" fontId="1" fillId="0" borderId="12" xfId="0" applyFont="1" applyBorder="1" applyAlignment="1"/>
    <xf numFmtId="0" fontId="7" fillId="0" borderId="13" xfId="0" applyFont="1" applyBorder="1" applyAlignment="1"/>
    <xf numFmtId="0" fontId="1" fillId="0" borderId="14" xfId="0" applyFont="1" applyBorder="1" applyAlignment="1"/>
    <xf numFmtId="0" fontId="7" fillId="0" borderId="0" xfId="0" applyFont="1" applyBorder="1" applyAlignment="1"/>
    <xf numFmtId="0" fontId="7" fillId="0" borderId="15" xfId="0" applyFont="1" applyBorder="1" applyAlignment="1"/>
    <xf numFmtId="0" fontId="10" fillId="0" borderId="12" xfId="0" applyFont="1" applyBorder="1" applyAlignment="1">
      <alignment horizontal="right"/>
    </xf>
    <xf numFmtId="0" fontId="7" fillId="0" borderId="13" xfId="0" applyFont="1" applyBorder="1" applyAlignment="1">
      <alignment horizontal="center"/>
    </xf>
    <xf numFmtId="0" fontId="1" fillId="0" borderId="10" xfId="0" applyFont="1" applyBorder="1" applyAlignment="1"/>
    <xf numFmtId="0" fontId="7" fillId="0" borderId="10" xfId="0" applyFont="1" applyBorder="1" applyAlignment="1">
      <alignment horizontal="center"/>
    </xf>
    <xf numFmtId="0" fontId="7" fillId="0" borderId="10" xfId="0" applyFont="1" applyBorder="1" applyAlignment="1"/>
    <xf numFmtId="0" fontId="7" fillId="0" borderId="16" xfId="0" applyFont="1" applyBorder="1" applyAlignment="1">
      <alignment horizontal="center"/>
    </xf>
    <xf numFmtId="10" fontId="7" fillId="4" borderId="0" xfId="0" applyNumberFormat="1" applyFont="1" applyFill="1" applyAlignment="1"/>
    <xf numFmtId="177" fontId="6" fillId="4" borderId="0" xfId="0" applyNumberFormat="1" applyFont="1" applyFill="1" applyAlignment="1" applyProtection="1">
      <protection locked="0"/>
    </xf>
    <xf numFmtId="0" fontId="45" fillId="4" borderId="21" xfId="0" applyFont="1" applyFill="1" applyBorder="1"/>
    <xf numFmtId="0" fontId="26" fillId="0" borderId="0" xfId="0" applyFont="1" applyAlignment="1">
      <alignment horizontal="right"/>
    </xf>
    <xf numFmtId="0" fontId="0" fillId="4" borderId="0" xfId="0" applyFill="1" applyBorder="1"/>
    <xf numFmtId="0" fontId="0" fillId="4" borderId="25" xfId="0" applyFill="1" applyBorder="1"/>
    <xf numFmtId="0" fontId="0" fillId="4" borderId="0" xfId="0" applyFill="1"/>
    <xf numFmtId="0" fontId="38" fillId="8" borderId="0" xfId="0" applyFont="1" applyFill="1"/>
    <xf numFmtId="0" fontId="0" fillId="8" borderId="0" xfId="0" applyFill="1"/>
    <xf numFmtId="0" fontId="50" fillId="0" borderId="0" xfId="0" applyNumberFormat="1" applyFont="1" applyAlignment="1"/>
    <xf numFmtId="0" fontId="11" fillId="0" borderId="0" xfId="0" applyNumberFormat="1" applyFont="1" applyAlignment="1">
      <alignment horizontal="center"/>
    </xf>
    <xf numFmtId="0" fontId="3" fillId="0" borderId="22" xfId="0" applyNumberFormat="1" applyFont="1" applyBorder="1" applyAlignment="1">
      <alignment horizontal="center"/>
    </xf>
    <xf numFmtId="0" fontId="3" fillId="0" borderId="8" xfId="0" applyNumberFormat="1" applyFont="1" applyBorder="1" applyAlignment="1">
      <alignment horizontal="center"/>
    </xf>
    <xf numFmtId="0" fontId="1" fillId="0" borderId="14" xfId="0" applyNumberFormat="1" applyFont="1" applyBorder="1" applyAlignment="1">
      <alignment horizontal="center"/>
    </xf>
    <xf numFmtId="0" fontId="2" fillId="0" borderId="16" xfId="0" applyNumberFormat="1" applyFont="1" applyBorder="1" applyAlignment="1">
      <alignment horizontal="center"/>
    </xf>
    <xf numFmtId="0" fontId="3" fillId="0" borderId="5" xfId="0" applyNumberFormat="1" applyFont="1" applyBorder="1" applyAlignment="1">
      <alignment horizontal="center"/>
    </xf>
    <xf numFmtId="0" fontId="51" fillId="0" borderId="37" xfId="0" applyNumberFormat="1" applyFont="1" applyBorder="1" applyAlignment="1">
      <alignment horizontal="center"/>
    </xf>
    <xf numFmtId="0" fontId="32" fillId="7" borderId="0" xfId="0" applyFont="1" applyFill="1"/>
    <xf numFmtId="177" fontId="32" fillId="0" borderId="0" xfId="1" applyNumberFormat="1" applyFont="1"/>
    <xf numFmtId="0" fontId="35" fillId="0" borderId="5" xfId="0" applyNumberFormat="1" applyFont="1" applyBorder="1" applyAlignment="1">
      <alignment horizontal="center"/>
    </xf>
    <xf numFmtId="3" fontId="6" fillId="0" borderId="37" xfId="0" applyNumberFormat="1" applyFont="1" applyBorder="1" applyAlignment="1">
      <alignment horizontal="center"/>
    </xf>
    <xf numFmtId="3" fontId="2" fillId="0" borderId="0" xfId="0" applyNumberFormat="1" applyFont="1" applyAlignment="1">
      <alignment horizontal="fill"/>
    </xf>
    <xf numFmtId="3" fontId="6" fillId="0" borderId="0" xfId="0" applyNumberFormat="1" applyFont="1" applyBorder="1" applyAlignment="1">
      <alignment horizontal="center"/>
    </xf>
    <xf numFmtId="0" fontId="51" fillId="0" borderId="0" xfId="0" applyNumberFormat="1" applyFont="1" applyBorder="1" applyAlignment="1">
      <alignment horizontal="center"/>
    </xf>
    <xf numFmtId="0" fontId="1" fillId="0" borderId="0" xfId="0" applyNumberFormat="1" applyFont="1" applyBorder="1" applyAlignment="1">
      <alignment horizontal="center"/>
    </xf>
    <xf numFmtId="0" fontId="2" fillId="0" borderId="0" xfId="0" applyNumberFormat="1" applyFont="1" applyBorder="1" applyAlignment="1">
      <alignment horizontal="center"/>
    </xf>
    <xf numFmtId="0" fontId="2" fillId="0" borderId="0" xfId="0" applyNumberFormat="1" applyFont="1" applyBorder="1" applyAlignment="1">
      <alignment horizontal="left"/>
    </xf>
    <xf numFmtId="0" fontId="52" fillId="0" borderId="0" xfId="0" applyNumberFormat="1" applyFont="1" applyBorder="1" applyAlignment="1"/>
    <xf numFmtId="0" fontId="35" fillId="0" borderId="0" xfId="0" applyNumberFormat="1" applyFont="1" applyBorder="1" applyAlignment="1">
      <alignment horizontal="left"/>
    </xf>
    <xf numFmtId="0" fontId="52" fillId="0" borderId="0" xfId="0" applyNumberFormat="1" applyFont="1" applyBorder="1" applyAlignment="1">
      <alignment horizontal="center"/>
    </xf>
    <xf numFmtId="0" fontId="11" fillId="0" borderId="0" xfId="0" applyNumberFormat="1" applyFont="1" applyBorder="1" applyAlignment="1"/>
    <xf numFmtId="0" fontId="52" fillId="0" borderId="10" xfId="0" applyNumberFormat="1" applyFont="1" applyBorder="1" applyAlignment="1">
      <alignment horizontal="center"/>
    </xf>
    <xf numFmtId="0" fontId="52" fillId="0" borderId="10" xfId="0" applyNumberFormat="1" applyFont="1" applyBorder="1" applyAlignment="1"/>
    <xf numFmtId="0" fontId="2" fillId="9" borderId="34" xfId="0" applyNumberFormat="1" applyFont="1" applyFill="1" applyBorder="1" applyAlignment="1"/>
    <xf numFmtId="0" fontId="2" fillId="9" borderId="27" xfId="0" applyNumberFormat="1" applyFont="1" applyFill="1" applyBorder="1" applyAlignment="1"/>
    <xf numFmtId="0" fontId="2" fillId="9" borderId="28" xfId="0" applyNumberFormat="1" applyFont="1" applyFill="1" applyBorder="1" applyAlignment="1"/>
    <xf numFmtId="0" fontId="15" fillId="0" borderId="29" xfId="0" applyNumberFormat="1" applyFont="1" applyBorder="1" applyAlignment="1">
      <alignment horizontal="center"/>
    </xf>
    <xf numFmtId="0" fontId="2" fillId="0" borderId="29" xfId="0" applyNumberFormat="1" applyFont="1" applyBorder="1" applyAlignment="1"/>
    <xf numFmtId="0" fontId="1" fillId="0" borderId="0" xfId="0" applyNumberFormat="1" applyFont="1" applyBorder="1" applyAlignment="1"/>
    <xf numFmtId="0" fontId="2" fillId="0" borderId="30" xfId="0" applyNumberFormat="1" applyFont="1" applyBorder="1" applyAlignment="1"/>
    <xf numFmtId="0" fontId="16" fillId="0" borderId="0" xfId="0" applyNumberFormat="1" applyFont="1" applyBorder="1" applyAlignment="1"/>
    <xf numFmtId="0" fontId="2" fillId="9" borderId="31" xfId="0" applyNumberFormat="1" applyFont="1" applyFill="1" applyBorder="1" applyAlignment="1"/>
    <xf numFmtId="0" fontId="2" fillId="9" borderId="32" xfId="0" applyNumberFormat="1" applyFont="1" applyFill="1" applyBorder="1" applyAlignment="1"/>
    <xf numFmtId="0" fontId="2" fillId="9" borderId="33" xfId="0" applyNumberFormat="1" applyFont="1" applyFill="1" applyBorder="1" applyAlignment="1"/>
    <xf numFmtId="0" fontId="0" fillId="8" borderId="0" xfId="0" applyFill="1" applyAlignment="1">
      <alignment horizontal="center"/>
    </xf>
    <xf numFmtId="172" fontId="21" fillId="0" borderId="0" xfId="0" applyNumberFormat="1" applyFont="1" applyAlignment="1"/>
    <xf numFmtId="173" fontId="21" fillId="0" borderId="1" xfId="0" applyNumberFormat="1" applyFont="1" applyBorder="1" applyAlignment="1"/>
    <xf numFmtId="165" fontId="13" fillId="0" borderId="0" xfId="0" applyNumberFormat="1" applyFont="1" applyAlignment="1"/>
    <xf numFmtId="165" fontId="13" fillId="0" borderId="0" xfId="0" applyNumberFormat="1" applyFont="1" applyAlignment="1">
      <alignment horizontal="center"/>
    </xf>
    <xf numFmtId="165" fontId="2" fillId="0" borderId="43" xfId="0" applyNumberFormat="1" applyFont="1" applyBorder="1" applyAlignment="1"/>
    <xf numFmtId="165" fontId="2" fillId="0" borderId="43" xfId="0" applyNumberFormat="1" applyFont="1" applyBorder="1" applyAlignment="1">
      <alignment horizontal="center"/>
    </xf>
    <xf numFmtId="175" fontId="36" fillId="0" borderId="0" xfId="0" applyNumberFormat="1" applyFont="1"/>
    <xf numFmtId="0" fontId="37" fillId="0" borderId="0" xfId="0" applyNumberFormat="1" applyFont="1" applyAlignment="1"/>
    <xf numFmtId="0" fontId="25" fillId="0" borderId="11" xfId="0" applyFont="1" applyBorder="1" applyAlignment="1">
      <alignment horizontal="center"/>
    </xf>
    <xf numFmtId="0" fontId="25" fillId="0" borderId="21" xfId="0" applyFont="1" applyBorder="1" applyAlignment="1">
      <alignment horizontal="center"/>
    </xf>
    <xf numFmtId="0" fontId="15" fillId="0" borderId="29" xfId="0" applyNumberFormat="1" applyFont="1" applyBorder="1" applyAlignment="1">
      <alignment horizontal="center"/>
    </xf>
    <xf numFmtId="0" fontId="15" fillId="0" borderId="0" xfId="0" applyNumberFormat="1" applyFont="1" applyBorder="1" applyAlignment="1">
      <alignment horizontal="center"/>
    </xf>
    <xf numFmtId="0" fontId="15" fillId="0" borderId="30" xfId="0" applyNumberFormat="1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11" xfId="0" applyNumberFormat="1" applyFont="1" applyBorder="1" applyAlignment="1">
      <alignment horizontal="center"/>
    </xf>
    <xf numFmtId="0" fontId="1" fillId="0" borderId="21" xfId="0" applyNumberFormat="1" applyFont="1" applyBorder="1" applyAlignment="1">
      <alignment horizontal="center"/>
    </xf>
    <xf numFmtId="0" fontId="1" fillId="0" borderId="38" xfId="0" applyNumberFormat="1" applyFont="1" applyBorder="1" applyAlignment="1">
      <alignment horizontal="center"/>
    </xf>
    <xf numFmtId="0" fontId="16" fillId="0" borderId="29" xfId="0" applyNumberFormat="1" applyFont="1" applyBorder="1" applyAlignment="1">
      <alignment horizontal="center"/>
    </xf>
    <xf numFmtId="0" fontId="16" fillId="0" borderId="0" xfId="0" applyNumberFormat="1" applyFont="1" applyBorder="1" applyAlignment="1">
      <alignment horizontal="center"/>
    </xf>
    <xf numFmtId="0" fontId="16" fillId="0" borderId="30" xfId="0" applyNumberFormat="1" applyFont="1" applyBorder="1" applyAlignment="1">
      <alignment horizontal="center"/>
    </xf>
    <xf numFmtId="0" fontId="11" fillId="0" borderId="10" xfId="0" applyNumberFormat="1" applyFont="1" applyBorder="1" applyAlignment="1">
      <alignment horizontal="center"/>
    </xf>
    <xf numFmtId="0" fontId="11" fillId="0" borderId="39" xfId="0" applyNumberFormat="1" applyFont="1" applyBorder="1" applyAlignment="1">
      <alignment horizontal="center"/>
    </xf>
    <xf numFmtId="0" fontId="3" fillId="0" borderId="22" xfId="0" applyNumberFormat="1" applyFont="1" applyBorder="1" applyAlignment="1">
      <alignment horizontal="center"/>
    </xf>
    <xf numFmtId="0" fontId="3" fillId="0" borderId="20" xfId="0" applyNumberFormat="1" applyFont="1" applyBorder="1" applyAlignment="1">
      <alignment horizontal="center"/>
    </xf>
    <xf numFmtId="0" fontId="3" fillId="0" borderId="8" xfId="0" applyNumberFormat="1" applyFont="1" applyBorder="1" applyAlignment="1">
      <alignment horizontal="center"/>
    </xf>
    <xf numFmtId="0" fontId="2" fillId="0" borderId="14" xfId="0" applyNumberFormat="1" applyFont="1" applyBorder="1" applyAlignment="1">
      <alignment horizontal="center"/>
    </xf>
    <xf numFmtId="0" fontId="2" fillId="0" borderId="15" xfId="0" applyNumberFormat="1" applyFont="1" applyBorder="1" applyAlignment="1">
      <alignment horizontal="center"/>
    </xf>
    <xf numFmtId="0" fontId="2" fillId="0" borderId="16" xfId="0" applyNumberFormat="1" applyFont="1" applyBorder="1" applyAlignment="1">
      <alignment horizontal="center"/>
    </xf>
    <xf numFmtId="0" fontId="3" fillId="0" borderId="10" xfId="0" applyNumberFormat="1" applyFont="1" applyBorder="1" applyAlignment="1">
      <alignment horizontal="center"/>
    </xf>
    <xf numFmtId="0" fontId="35" fillId="0" borderId="10" xfId="0" applyNumberFormat="1" applyFont="1" applyBorder="1" applyAlignment="1">
      <alignment horizontal="left"/>
    </xf>
    <xf numFmtId="0" fontId="3" fillId="0" borderId="39" xfId="0" applyNumberFormat="1" applyFont="1" applyBorder="1" applyAlignment="1">
      <alignment horizontal="center"/>
    </xf>
    <xf numFmtId="0" fontId="25" fillId="0" borderId="40" xfId="0" applyFont="1" applyBorder="1" applyAlignment="1">
      <alignment horizontal="center"/>
    </xf>
    <xf numFmtId="0" fontId="25" fillId="0" borderId="38" xfId="0" applyFont="1" applyBorder="1" applyAlignment="1">
      <alignment horizontal="center"/>
    </xf>
    <xf numFmtId="0" fontId="26" fillId="0" borderId="41" xfId="0" applyFont="1" applyBorder="1" applyAlignment="1">
      <alignment horizontal="center"/>
    </xf>
    <xf numFmtId="0" fontId="26" fillId="0" borderId="42" xfId="0" applyFont="1" applyBorder="1" applyAlignment="1">
      <alignment horizontal="center"/>
    </xf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LOADS!$B$1:$B$1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0417670682730926"/>
          <c:y val="3.316327646544182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827668841265384"/>
          <c:y val="0.17346938775510204"/>
          <c:w val="0.83366815042991294"/>
          <c:h val="0.6071428571428571"/>
        </c:manualLayout>
      </c:layout>
      <c:lineChart>
        <c:grouping val="standard"/>
        <c:varyColors val="0"/>
        <c:ser>
          <c:idx val="0"/>
          <c:order val="0"/>
          <c:tx>
            <c:v>JULY WEEKDAY</c:v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LOADS!$A$79:$A$102</c:f>
              <c:numCache>
                <c:formatCode>0.0000</c:formatCode>
                <c:ptCount val="24"/>
                <c:pt idx="0">
                  <c:v>6.1087055315094592</c:v>
                </c:pt>
                <c:pt idx="1">
                  <c:v>6.8083960267414598</c:v>
                </c:pt>
                <c:pt idx="2">
                  <c:v>7.2887312698021471</c:v>
                </c:pt>
                <c:pt idx="3">
                  <c:v>7.2169722917788617</c:v>
                </c:pt>
                <c:pt idx="4">
                  <c:v>7.2410537891398548</c:v>
                </c:pt>
                <c:pt idx="5">
                  <c:v>7.1910458409910163</c:v>
                </c:pt>
                <c:pt idx="6">
                  <c:v>7.3197394344148243</c:v>
                </c:pt>
                <c:pt idx="7">
                  <c:v>7.0672397557681643</c:v>
                </c:pt>
                <c:pt idx="8">
                  <c:v>6.6404405296901183</c:v>
                </c:pt>
                <c:pt idx="9">
                  <c:v>5.003190017578345</c:v>
                </c:pt>
                <c:pt idx="10">
                  <c:v>6.1087055315094592</c:v>
                </c:pt>
                <c:pt idx="11">
                  <c:v>6.8083960267414598</c:v>
                </c:pt>
                <c:pt idx="12">
                  <c:v>7.2887312698021471</c:v>
                </c:pt>
                <c:pt idx="13">
                  <c:v>7.2169722917788617</c:v>
                </c:pt>
                <c:pt idx="14">
                  <c:v>7.2410537891398548</c:v>
                </c:pt>
                <c:pt idx="15">
                  <c:v>7.1910458409910163</c:v>
                </c:pt>
                <c:pt idx="16">
                  <c:v>7.3197394344148243</c:v>
                </c:pt>
                <c:pt idx="17">
                  <c:v>7.0672397557681643</c:v>
                </c:pt>
                <c:pt idx="18">
                  <c:v>6.6404405296901183</c:v>
                </c:pt>
                <c:pt idx="19">
                  <c:v>5.5771647389526802</c:v>
                </c:pt>
                <c:pt idx="20">
                  <c:v>4.8765032156012849</c:v>
                </c:pt>
                <c:pt idx="21">
                  <c:v>4.1384247420492075</c:v>
                </c:pt>
                <c:pt idx="22">
                  <c:v>3.6745969770182341</c:v>
                </c:pt>
                <c:pt idx="23">
                  <c:v>1.0485808985305936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D0-496B-B522-F43391401350}"/>
            </c:ext>
          </c:extLst>
        </c:ser>
        <c:ser>
          <c:idx val="1"/>
          <c:order val="1"/>
          <c:tx>
            <c:v>JANUARY WEEKDAY</c:v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LOADS!$B$79:$B$102</c:f>
              <c:numCache>
                <c:formatCode>0.0000</c:formatCode>
                <c:ptCount val="24"/>
                <c:pt idx="0">
                  <c:v>1.7658087395712663</c:v>
                </c:pt>
                <c:pt idx="1">
                  <c:v>1.6517703970804161</c:v>
                </c:pt>
                <c:pt idx="2">
                  <c:v>1.5518261461876002</c:v>
                </c:pt>
                <c:pt idx="3">
                  <c:v>1.5319230033228093</c:v>
                </c:pt>
                <c:pt idx="4">
                  <c:v>1.7400489302654001</c:v>
                </c:pt>
                <c:pt idx="5">
                  <c:v>3.2071676813418435</c:v>
                </c:pt>
                <c:pt idx="6">
                  <c:v>4.7109025014685821</c:v>
                </c:pt>
                <c:pt idx="7">
                  <c:v>5.0141635466979082</c:v>
                </c:pt>
                <c:pt idx="8">
                  <c:v>4.8791745275072769</c:v>
                </c:pt>
                <c:pt idx="9">
                  <c:v>5.0468751714541531</c:v>
                </c:pt>
                <c:pt idx="10">
                  <c:v>6.3174384829472041</c:v>
                </c:pt>
                <c:pt idx="11">
                  <c:v>6.9581958837402569</c:v>
                </c:pt>
                <c:pt idx="12">
                  <c:v>6.9397211961049985</c:v>
                </c:pt>
                <c:pt idx="13">
                  <c:v>6.8826306020980974</c:v>
                </c:pt>
                <c:pt idx="14">
                  <c:v>6.5042804269697898</c:v>
                </c:pt>
                <c:pt idx="15">
                  <c:v>6.427048614226508</c:v>
                </c:pt>
                <c:pt idx="16">
                  <c:v>6.363006204769226</c:v>
                </c:pt>
                <c:pt idx="17">
                  <c:v>6.5740366573451956</c:v>
                </c:pt>
                <c:pt idx="18">
                  <c:v>6.4042885609026543</c:v>
                </c:pt>
                <c:pt idx="19">
                  <c:v>6.4241440885931267</c:v>
                </c:pt>
                <c:pt idx="20">
                  <c:v>6.0723155655597711</c:v>
                </c:pt>
                <c:pt idx="21">
                  <c:v>5.8188599926667441</c:v>
                </c:pt>
                <c:pt idx="22">
                  <c:v>5.4400336657952604</c:v>
                </c:pt>
                <c:pt idx="23">
                  <c:v>5.0924428932761758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D0-496B-B522-F433914013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15352"/>
        <c:axId val="1"/>
      </c:lineChart>
      <c:catAx>
        <c:axId val="8405153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503041035533204"/>
              <c:y val="0.8367347440944882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LOADS!$F$24:$F$24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3.2064214864708174E-2"/>
              <c:y val="0.38265310586176726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9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15352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7254529930746607"/>
          <c:y val="0.92346948818897645"/>
          <c:w val="0.56513086466601314"/>
          <c:h val="5.867344706911636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LOADS!$B$1:$B$1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2290196078431374"/>
          <c:y val="3.571434167743957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655592258967041"/>
          <c:y val="0.19642914233730452"/>
          <c:w val="0.81604774649865697"/>
          <c:h val="0.6309542147804326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FF00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LOADS!$B$60:$B$71</c:f>
              <c:numCache>
                <c:formatCode>#,##0</c:formatCode>
                <c:ptCount val="12"/>
                <c:pt idx="0">
                  <c:v>3593.5677934771506</c:v>
                </c:pt>
                <c:pt idx="1">
                  <c:v>3234.1009190035952</c:v>
                </c:pt>
                <c:pt idx="2">
                  <c:v>3733.1824390716893</c:v>
                </c:pt>
                <c:pt idx="3">
                  <c:v>3629.0223911457288</c:v>
                </c:pt>
                <c:pt idx="4">
                  <c:v>4027.6859640779394</c:v>
                </c:pt>
                <c:pt idx="5">
                  <c:v>4519.79827429532</c:v>
                </c:pt>
                <c:pt idx="6">
                  <c:v>4552.207233196018</c:v>
                </c:pt>
                <c:pt idx="7">
                  <c:v>4644.9990148309553</c:v>
                </c:pt>
                <c:pt idx="8">
                  <c:v>4300.7504688479921</c:v>
                </c:pt>
                <c:pt idx="9">
                  <c:v>3941.8239171498794</c:v>
                </c:pt>
                <c:pt idx="10">
                  <c:v>3463.7835638231659</c:v>
                </c:pt>
                <c:pt idx="11">
                  <c:v>3596.9050210795722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27-43A4-B2C8-18CD20C305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840525192"/>
        <c:axId val="1"/>
      </c:barChart>
      <c:catAx>
        <c:axId val="8405251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MONTH</a:t>
                </a:r>
              </a:p>
            </c:rich>
          </c:tx>
          <c:layout>
            <c:manualLayout>
              <c:xMode val="edge"/>
              <c:yMode val="edge"/>
              <c:x val="0.52446214811383873"/>
              <c:y val="0.892859482116974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ENERGY USAGE</a:t>
                </a:r>
              </a:p>
            </c:rich>
          </c:tx>
          <c:layout>
            <c:manualLayout>
              <c:xMode val="edge"/>
              <c:yMode val="edge"/>
              <c:x val="3.13112037465905E-2"/>
              <c:y val="0.38690578603047754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25192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LOADS!$B$1:$B$1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14762990515756083"/>
          <c:y val="3.189061832387230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6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65645044727944"/>
          <c:y val="0.20956743127072278"/>
          <c:w val="0.86043009222681133"/>
          <c:h val="0.52391857817680698"/>
        </c:manualLayout>
      </c:layout>
      <c:lineChart>
        <c:grouping val="standard"/>
        <c:varyColors val="0"/>
        <c:ser>
          <c:idx val="0"/>
          <c:order val="0"/>
          <c:tx>
            <c:v>PEAK DAY</c:v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LOADS!$M$110:$M$133</c:f>
              <c:numCache>
                <c:formatCode>0.0000</c:formatCode>
                <c:ptCount val="24"/>
                <c:pt idx="0">
                  <c:v>1.421884335474644</c:v>
                </c:pt>
                <c:pt idx="1">
                  <c:v>1.2988943402120692</c:v>
                </c:pt>
                <c:pt idx="2">
                  <c:v>1.2745629861357333</c:v>
                </c:pt>
                <c:pt idx="3">
                  <c:v>1.5895373642472053</c:v>
                </c:pt>
                <c:pt idx="4">
                  <c:v>3.0470854652857935</c:v>
                </c:pt>
                <c:pt idx="5">
                  <c:v>4.5642953797444381</c:v>
                </c:pt>
                <c:pt idx="6">
                  <c:v>4.7832775664314608</c:v>
                </c:pt>
                <c:pt idx="7">
                  <c:v>4.9106005425569457</c:v>
                </c:pt>
                <c:pt idx="8">
                  <c:v>6.1974958588409592</c:v>
                </c:pt>
                <c:pt idx="9">
                  <c:v>9.1712539556775194</c:v>
                </c:pt>
                <c:pt idx="10">
                  <c:v>11.227086722017793</c:v>
                </c:pt>
                <c:pt idx="11">
                  <c:v>12.1886751673634</c:v>
                </c:pt>
                <c:pt idx="12">
                  <c:v>13.116932990686625</c:v>
                </c:pt>
                <c:pt idx="13">
                  <c:v>13.018274349500386</c:v>
                </c:pt>
                <c:pt idx="14">
                  <c:v>13.211258651009954</c:v>
                </c:pt>
                <c:pt idx="15">
                  <c:v>13.352580488384836</c:v>
                </c:pt>
                <c:pt idx="16">
                  <c:v>13.511567555431579</c:v>
                </c:pt>
                <c:pt idx="17">
                  <c:v>13.090935105509169</c:v>
                </c:pt>
                <c:pt idx="18">
                  <c:v>12.575310382822982</c:v>
                </c:pt>
                <c:pt idx="19">
                  <c:v>10.965108032921902</c:v>
                </c:pt>
                <c:pt idx="20">
                  <c:v>9.5705548075056104</c:v>
                </c:pt>
                <c:pt idx="21">
                  <c:v>7.4077307444735041</c:v>
                </c:pt>
                <c:pt idx="22">
                  <c:v>6.0075113133134046</c:v>
                </c:pt>
                <c:pt idx="23">
                  <c:v>1.4465489957712037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EB-41AB-87D1-A475B88543C2}"/>
            </c:ext>
          </c:extLst>
        </c:ser>
        <c:ser>
          <c:idx val="1"/>
          <c:order val="1"/>
          <c:tx>
            <c:v>AVG WEEKDAY</c:v>
          </c:tx>
          <c:spPr>
            <a:ln w="3175">
              <a:solidFill>
                <a:srgbClr val="008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LOADS!$N$110:$N$133</c:f>
              <c:numCache>
                <c:formatCode>0.0000</c:formatCode>
                <c:ptCount val="24"/>
                <c:pt idx="0">
                  <c:v>6.1087055315094592</c:v>
                </c:pt>
                <c:pt idx="1">
                  <c:v>6.8083960267414598</c:v>
                </c:pt>
                <c:pt idx="2">
                  <c:v>7.2887312698021471</c:v>
                </c:pt>
                <c:pt idx="3">
                  <c:v>7.2169722917788617</c:v>
                </c:pt>
                <c:pt idx="4">
                  <c:v>7.2410537891398548</c:v>
                </c:pt>
                <c:pt idx="5">
                  <c:v>7.1910458409910163</c:v>
                </c:pt>
                <c:pt idx="6">
                  <c:v>7.3197394344148243</c:v>
                </c:pt>
                <c:pt idx="7">
                  <c:v>7.0672397557681652</c:v>
                </c:pt>
                <c:pt idx="8">
                  <c:v>6.6404405296901174</c:v>
                </c:pt>
                <c:pt idx="9">
                  <c:v>5.003190017578345</c:v>
                </c:pt>
                <c:pt idx="10">
                  <c:v>6.1087055315094592</c:v>
                </c:pt>
                <c:pt idx="11">
                  <c:v>6.8083960267414598</c:v>
                </c:pt>
                <c:pt idx="12">
                  <c:v>7.2887312698021471</c:v>
                </c:pt>
                <c:pt idx="13">
                  <c:v>7.2169722917788617</c:v>
                </c:pt>
                <c:pt idx="14">
                  <c:v>7.2410537891398548</c:v>
                </c:pt>
                <c:pt idx="15">
                  <c:v>7.1910458409910163</c:v>
                </c:pt>
                <c:pt idx="16">
                  <c:v>7.3197394344148243</c:v>
                </c:pt>
                <c:pt idx="17">
                  <c:v>7.0672397557681652</c:v>
                </c:pt>
                <c:pt idx="18">
                  <c:v>6.6404405296901174</c:v>
                </c:pt>
                <c:pt idx="19">
                  <c:v>5.5771647389526802</c:v>
                </c:pt>
                <c:pt idx="20">
                  <c:v>4.8765032156012857</c:v>
                </c:pt>
                <c:pt idx="21">
                  <c:v>4.1384247420492075</c:v>
                </c:pt>
                <c:pt idx="22">
                  <c:v>3.6745969770182341</c:v>
                </c:pt>
                <c:pt idx="23">
                  <c:v>1.0485808985305936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EB-41AB-87D1-A475B88543C2}"/>
            </c:ext>
          </c:extLst>
        </c:ser>
        <c:ser>
          <c:idx val="2"/>
          <c:order val="2"/>
          <c:tx>
            <c:v>AVG WKEND DAY</c:v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LOADS!$O$110:$O$133</c:f>
              <c:numCache>
                <c:formatCode>0.0000</c:formatCode>
                <c:ptCount val="24"/>
                <c:pt idx="0">
                  <c:v>1.2478984885178315</c:v>
                </c:pt>
                <c:pt idx="1">
                  <c:v>1.2169010100370201</c:v>
                </c:pt>
                <c:pt idx="2">
                  <c:v>1.2430099972878828</c:v>
                </c:pt>
                <c:pt idx="3">
                  <c:v>1.4634365109292089</c:v>
                </c:pt>
                <c:pt idx="4">
                  <c:v>2.9732025864695224</c:v>
                </c:pt>
                <c:pt idx="5">
                  <c:v>4.1951031898098989</c:v>
                </c:pt>
                <c:pt idx="6">
                  <c:v>4.3036499155294443</c:v>
                </c:pt>
                <c:pt idx="7">
                  <c:v>4.1837707783222911</c:v>
                </c:pt>
                <c:pt idx="8">
                  <c:v>4.4855240096982198</c:v>
                </c:pt>
                <c:pt idx="9">
                  <c:v>6.4400316850904629</c:v>
                </c:pt>
                <c:pt idx="10">
                  <c:v>7.7592577047361839</c:v>
                </c:pt>
                <c:pt idx="11">
                  <c:v>8.6690725838736924</c:v>
                </c:pt>
                <c:pt idx="12">
                  <c:v>9.4493424454175603</c:v>
                </c:pt>
                <c:pt idx="13">
                  <c:v>9.551889659173078</c:v>
                </c:pt>
                <c:pt idx="14">
                  <c:v>9.6696578569854825</c:v>
                </c:pt>
                <c:pt idx="15">
                  <c:v>9.6806569622528666</c:v>
                </c:pt>
                <c:pt idx="16">
                  <c:v>9.7963142206705189</c:v>
                </c:pt>
                <c:pt idx="17">
                  <c:v>9.5482232907506184</c:v>
                </c:pt>
                <c:pt idx="18">
                  <c:v>8.9322733957770737</c:v>
                </c:pt>
                <c:pt idx="19">
                  <c:v>7.4447277349183434</c:v>
                </c:pt>
                <c:pt idx="20">
                  <c:v>6.5358016723680965</c:v>
                </c:pt>
                <c:pt idx="21">
                  <c:v>5.484109445488663</c:v>
                </c:pt>
                <c:pt idx="22">
                  <c:v>4.2345444258697134</c:v>
                </c:pt>
                <c:pt idx="23">
                  <c:v>1.3923311839481358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DEB-41AB-87D1-A475B88543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29128"/>
        <c:axId val="1"/>
      </c:lineChart>
      <c:catAx>
        <c:axId val="840529128"/>
        <c:scaling>
          <c:orientation val="minMax"/>
        </c:scaling>
        <c:delete val="0"/>
        <c:axPos val="b"/>
        <c:title>
          <c:tx>
            <c:strRef>
              <c:f>LOADS!$M$107:$M$107</c:f>
              <c:strCache>
                <c:ptCount val="1"/>
                <c:pt idx="0">
                  <c:v>HOUR - JUL</c:v>
                </c:pt>
              </c:strCache>
            </c:strRef>
          </c:tx>
          <c:layout>
            <c:manualLayout>
              <c:xMode val="edge"/>
              <c:yMode val="edge"/>
              <c:x val="0.48466289873275042"/>
              <c:y val="0.80182335347616429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LOADS!$F$24:$F$24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2.6073619631901839E-2"/>
              <c:y val="0.37585472746139292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29128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6.7484662576687116E-2"/>
          <c:y val="0.88610584142098514"/>
          <c:w val="0.85736260728145175"/>
          <c:h val="9.567209912714402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LOADS!$B$1:$B$1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0281420429922895"/>
          <c:y val="2.985073604929818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975125734415805"/>
          <c:y val="0.17484026731604324"/>
          <c:w val="0.85692133502118295"/>
          <c:h val="0.5394461906214504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LOADS!$F$156:$F$156</c:f>
              <c:strCache>
                <c:ptCount val="1"/>
                <c:pt idx="0">
                  <c:v>Hr End 8a-7p Wkday Peak Period</c:v>
                </c:pt>
              </c:strCache>
            </c:strRef>
          </c:tx>
          <c:spPr>
            <a:solidFill>
              <a:srgbClr val="FF00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numFmt formatCode="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LOADS!$A$9:$A$20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LOADS!$H$158:$H$169</c:f>
              <c:numCache>
                <c:formatCode>0.0%</c:formatCode>
                <c:ptCount val="12"/>
                <c:pt idx="0">
                  <c:v>0.40770906106061611</c:v>
                </c:pt>
                <c:pt idx="1">
                  <c:v>0.40589377557488798</c:v>
                </c:pt>
                <c:pt idx="2">
                  <c:v>0.42405591653696278</c:v>
                </c:pt>
                <c:pt idx="3">
                  <c:v>0.42716920967394201</c:v>
                </c:pt>
                <c:pt idx="4">
                  <c:v>0.41304548379601697</c:v>
                </c:pt>
                <c:pt idx="5">
                  <c:v>0.42846078017375588</c:v>
                </c:pt>
                <c:pt idx="6">
                  <c:v>0.40483649731982557</c:v>
                </c:pt>
                <c:pt idx="7">
                  <c:v>0.42996235284921741</c:v>
                </c:pt>
                <c:pt idx="8">
                  <c:v>0.4150377460135582</c:v>
                </c:pt>
                <c:pt idx="9">
                  <c:v>0.42713322417176997</c:v>
                </c:pt>
                <c:pt idx="10">
                  <c:v>0.40648902422056249</c:v>
                </c:pt>
                <c:pt idx="11">
                  <c:v>0.40691405323085017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A7-430D-8CF1-E7E919422D74}"/>
            </c:ext>
          </c:extLst>
        </c:ser>
        <c:ser>
          <c:idx val="1"/>
          <c:order val="1"/>
          <c:tx>
            <c:v>Mo. Load Factor %</c:v>
          </c:tx>
          <c:spPr>
            <a:solidFill>
              <a:srgbClr val="FFFFFF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numFmt formatCode="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LOADS!$A$9:$A$20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LOADS!$D$158:$D$169</c:f>
              <c:numCache>
                <c:formatCode>0.0%</c:formatCode>
                <c:ptCount val="12"/>
                <c:pt idx="0">
                  <c:v>0.68044191360555462</c:v>
                </c:pt>
                <c:pt idx="1">
                  <c:v>0.68981105484425742</c:v>
                </c:pt>
                <c:pt idx="2">
                  <c:v>0.5223587616023424</c:v>
                </c:pt>
                <c:pt idx="3">
                  <c:v>0.51310249239427796</c:v>
                </c:pt>
                <c:pt idx="4">
                  <c:v>0.4773125168267498</c:v>
                </c:pt>
                <c:pt idx="5">
                  <c:v>0.48286180634517384</c:v>
                </c:pt>
                <c:pt idx="6">
                  <c:v>0.45283850922795438</c:v>
                </c:pt>
                <c:pt idx="7">
                  <c:v>0.48115485058652302</c:v>
                </c:pt>
                <c:pt idx="8">
                  <c:v>0.47721284877113818</c:v>
                </c:pt>
                <c:pt idx="9">
                  <c:v>0.52072804258645844</c:v>
                </c:pt>
                <c:pt idx="10">
                  <c:v>0.61579442534725404</c:v>
                </c:pt>
                <c:pt idx="11">
                  <c:v>0.68107381751454754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A7-430D-8CF1-E7E919422D74}"/>
            </c:ext>
          </c:extLst>
        </c:ser>
        <c:ser>
          <c:idx val="2"/>
          <c:order val="2"/>
          <c:tx>
            <c:v>Wkday Load Factor%</c:v>
          </c:tx>
          <c:spPr>
            <a:solidFill>
              <a:srgbClr val="9999FF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numFmt formatCode="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LOADS!$A$9:$A$20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LOADS!$E$158:$E$169</c:f>
              <c:numCache>
                <c:formatCode>0.0%</c:formatCode>
                <c:ptCount val="12"/>
                <c:pt idx="0">
                  <c:v>0.7144937751196393</c:v>
                </c:pt>
                <c:pt idx="1">
                  <c:v>0.71998423995026128</c:v>
                </c:pt>
                <c:pt idx="2">
                  <c:v>0.70681815334894971</c:v>
                </c:pt>
                <c:pt idx="3">
                  <c:v>0.68918435007926349</c:v>
                </c:pt>
                <c:pt idx="4">
                  <c:v>0.64333300096860602</c:v>
                </c:pt>
                <c:pt idx="5">
                  <c:v>0.61425392703973525</c:v>
                </c:pt>
                <c:pt idx="6">
                  <c:v>0.85432862099665119</c:v>
                </c:pt>
                <c:pt idx="7">
                  <c:v>0.58718325671292682</c:v>
                </c:pt>
                <c:pt idx="8">
                  <c:v>0.5943866801508545</c:v>
                </c:pt>
                <c:pt idx="9">
                  <c:v>0.6434731716034493</c:v>
                </c:pt>
                <c:pt idx="10">
                  <c:v>0.70651560502046629</c:v>
                </c:pt>
                <c:pt idx="11">
                  <c:v>0.71852547157818147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0A7-430D-8CF1-E7E919422D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840527160"/>
        <c:axId val="1"/>
      </c:barChart>
      <c:catAx>
        <c:axId val="840527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MONTH</a:t>
                </a:r>
              </a:p>
            </c:rich>
          </c:tx>
          <c:layout>
            <c:manualLayout>
              <c:xMode val="edge"/>
              <c:yMode val="edge"/>
              <c:x val="0.50855397748178677"/>
              <c:y val="0.778252424968618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</a:t>
                </a:r>
              </a:p>
            </c:rich>
          </c:tx>
          <c:layout>
            <c:manualLayout>
              <c:xMode val="edge"/>
              <c:yMode val="edge"/>
              <c:x val="2.6438540976770428E-2"/>
              <c:y val="0.3752669177222413"/>
            </c:manualLayout>
          </c:layout>
          <c:overlay val="0"/>
          <c:spPr>
            <a:noFill/>
            <a:ln w="25400">
              <a:noFill/>
            </a:ln>
          </c:spPr>
        </c:title>
        <c:numFmt formatCode="0%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27160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2877081953540857E-2"/>
          <c:y val="0.87420130092434101"/>
          <c:w val="0.8973568490854531"/>
          <c:h val="0.1108743580965423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26546881523918"/>
          <c:y val="5.5864669468947123E-2"/>
          <c:w val="0.80816407063543394"/>
          <c:h val="0.7760209854986711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FF00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LOADS!$K$57:$K$68</c:f>
              <c:numCache>
                <c:formatCode>0.00%</c:formatCode>
                <c:ptCount val="12"/>
                <c:pt idx="0">
                  <c:v>7.6073943737446401E-2</c:v>
                </c:pt>
                <c:pt idx="1">
                  <c:v>6.8464218707682378E-2</c:v>
                </c:pt>
                <c:pt idx="2">
                  <c:v>7.9029512493700618E-2</c:v>
                </c:pt>
                <c:pt idx="3">
                  <c:v>7.6824498958129581E-2</c:v>
                </c:pt>
                <c:pt idx="4">
                  <c:v>8.5263997517879567E-2</c:v>
                </c:pt>
                <c:pt idx="5">
                  <c:v>9.5681756789858588E-2</c:v>
                </c:pt>
                <c:pt idx="6">
                  <c:v>9.6367837436639806E-2</c:v>
                </c:pt>
                <c:pt idx="7">
                  <c:v>9.833219074262356E-2</c:v>
                </c:pt>
                <c:pt idx="8">
                  <c:v>9.1044629738113975E-2</c:v>
                </c:pt>
                <c:pt idx="9">
                  <c:v>8.3446343057862568E-2</c:v>
                </c:pt>
                <c:pt idx="10">
                  <c:v>7.3326479726157578E-2</c:v>
                </c:pt>
                <c:pt idx="11">
                  <c:v>7.6144591093905492E-2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D6-40A1-9EDF-9AC56BF174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840520600"/>
        <c:axId val="1"/>
      </c:barChart>
      <c:catAx>
        <c:axId val="840520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MONTH</a:t>
                </a:r>
              </a:p>
            </c:rich>
          </c:tx>
          <c:layout>
            <c:manualLayout>
              <c:xMode val="edge"/>
              <c:yMode val="edge"/>
              <c:x val="0.51632696219720997"/>
              <c:y val="0.9020098648659629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900"/>
                  <a:t>Percent Annual Energy Usage</a:t>
                </a:r>
              </a:p>
            </c:rich>
          </c:tx>
          <c:layout>
            <c:manualLayout>
              <c:xMode val="edge"/>
              <c:yMode val="edge"/>
              <c:x val="3.2653065606063049E-2"/>
              <c:y val="0.27402159869335219"/>
            </c:manualLayout>
          </c:layout>
          <c:overlay val="0"/>
          <c:spPr>
            <a:noFill/>
            <a:ln w="25400">
              <a:noFill/>
            </a:ln>
          </c:spPr>
        </c:title>
        <c:numFmt formatCode="0.0%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20600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Univers (W1)"/>
          <a:ea typeface="Univers (W1)"/>
          <a:cs typeface="Univers (W1)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401301518438179"/>
          <c:y val="6.7334233252234851E-2"/>
          <c:w val="0.81344902386117135"/>
          <c:h val="0.649171145598083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LOADS!$F$156:$F$156</c:f>
              <c:strCache>
                <c:ptCount val="1"/>
                <c:pt idx="0">
                  <c:v>Hr End 8a-7p Wkday Peak Period</c:v>
                </c:pt>
              </c:strCache>
            </c:strRef>
          </c:tx>
          <c:spPr>
            <a:solidFill>
              <a:srgbClr val="FF00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LOADS!$A$9:$A$20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LOADS!$H$158:$H$169</c:f>
              <c:numCache>
                <c:formatCode>0.0%</c:formatCode>
                <c:ptCount val="12"/>
                <c:pt idx="0">
                  <c:v>0.40770906106061611</c:v>
                </c:pt>
                <c:pt idx="1">
                  <c:v>0.40589377557488798</c:v>
                </c:pt>
                <c:pt idx="2">
                  <c:v>0.42405591653696278</c:v>
                </c:pt>
                <c:pt idx="3">
                  <c:v>0.42716920967394201</c:v>
                </c:pt>
                <c:pt idx="4">
                  <c:v>0.41304548379601697</c:v>
                </c:pt>
                <c:pt idx="5">
                  <c:v>0.42846078017375588</c:v>
                </c:pt>
                <c:pt idx="6">
                  <c:v>0.40483649731982557</c:v>
                </c:pt>
                <c:pt idx="7">
                  <c:v>0.42996235284921741</c:v>
                </c:pt>
                <c:pt idx="8">
                  <c:v>0.4150377460135582</c:v>
                </c:pt>
                <c:pt idx="9">
                  <c:v>0.42713322417176997</c:v>
                </c:pt>
                <c:pt idx="10">
                  <c:v>0.40648902422056249</c:v>
                </c:pt>
                <c:pt idx="11">
                  <c:v>0.40691405323085017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9B-4C6C-8247-C36B93E86565}"/>
            </c:ext>
          </c:extLst>
        </c:ser>
        <c:ser>
          <c:idx val="1"/>
          <c:order val="1"/>
          <c:tx>
            <c:v>Mo. Ld Factor %</c:v>
          </c:tx>
          <c:spPr>
            <a:solidFill>
              <a:srgbClr val="9BBB59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LOADS!$A$9:$A$20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LOADS!$D$158:$D$169</c:f>
              <c:numCache>
                <c:formatCode>0.0%</c:formatCode>
                <c:ptCount val="12"/>
                <c:pt idx="0">
                  <c:v>0.68044191360555462</c:v>
                </c:pt>
                <c:pt idx="1">
                  <c:v>0.68981105484425742</c:v>
                </c:pt>
                <c:pt idx="2">
                  <c:v>0.5223587616023424</c:v>
                </c:pt>
                <c:pt idx="3">
                  <c:v>0.51310249239427796</c:v>
                </c:pt>
                <c:pt idx="4">
                  <c:v>0.4773125168267498</c:v>
                </c:pt>
                <c:pt idx="5">
                  <c:v>0.48286180634517384</c:v>
                </c:pt>
                <c:pt idx="6">
                  <c:v>0.45283850922795438</c:v>
                </c:pt>
                <c:pt idx="7">
                  <c:v>0.48115485058652302</c:v>
                </c:pt>
                <c:pt idx="8">
                  <c:v>0.47721284877113818</c:v>
                </c:pt>
                <c:pt idx="9">
                  <c:v>0.52072804258645844</c:v>
                </c:pt>
                <c:pt idx="10">
                  <c:v>0.61579442534725404</c:v>
                </c:pt>
                <c:pt idx="11">
                  <c:v>0.68107381751454754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9B-4C6C-8247-C36B93E86565}"/>
            </c:ext>
          </c:extLst>
        </c:ser>
        <c:ser>
          <c:idx val="2"/>
          <c:order val="2"/>
          <c:tx>
            <c:v>Wkday Ld Factor %</c:v>
          </c:tx>
          <c:spPr>
            <a:solidFill>
              <a:srgbClr val="99CCFF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LOADS!$A$9:$A$20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LOADS!$N$158:$N$169</c:f>
              <c:numCache>
                <c:formatCode>0%</c:formatCode>
                <c:ptCount val="12"/>
                <c:pt idx="0">
                  <c:v>0.7144937751196393</c:v>
                </c:pt>
                <c:pt idx="1">
                  <c:v>0.71998423995026128</c:v>
                </c:pt>
                <c:pt idx="2">
                  <c:v>0.70681815334894971</c:v>
                </c:pt>
                <c:pt idx="3">
                  <c:v>0.68918435007926349</c:v>
                </c:pt>
                <c:pt idx="4">
                  <c:v>0.64333300096860602</c:v>
                </c:pt>
                <c:pt idx="5">
                  <c:v>0.61425392703973525</c:v>
                </c:pt>
                <c:pt idx="6">
                  <c:v>0.85432862099665119</c:v>
                </c:pt>
                <c:pt idx="7">
                  <c:v>0.58718325671292682</c:v>
                </c:pt>
                <c:pt idx="8">
                  <c:v>0.5943866801508545</c:v>
                </c:pt>
                <c:pt idx="9">
                  <c:v>0.6434731716034493</c:v>
                </c:pt>
                <c:pt idx="10">
                  <c:v>0.70651560502046629</c:v>
                </c:pt>
                <c:pt idx="11">
                  <c:v>0.71852547157818147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9B-4C6C-8247-C36B93E865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840523880"/>
        <c:axId val="1"/>
      </c:barChart>
      <c:catAx>
        <c:axId val="8405238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</a:t>
                </a:r>
              </a:p>
            </c:rich>
          </c:tx>
          <c:layout>
            <c:manualLayout>
              <c:xMode val="edge"/>
              <c:yMode val="edge"/>
              <c:x val="3.904545674122023E-2"/>
              <c:y val="0.29181498539097706"/>
            </c:manualLayout>
          </c:layout>
          <c:overlay val="0"/>
          <c:spPr>
            <a:noFill/>
            <a:ln w="25400">
              <a:noFill/>
            </a:ln>
          </c:spPr>
        </c:title>
        <c:numFmt formatCode="0%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23880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2.0976764407516547E-2"/>
          <c:y val="0.83629871737730888"/>
          <c:w val="0.95315245103564517"/>
          <c:h val="0.1352313507981313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Univers (W1)"/>
          <a:ea typeface="Univers (W1)"/>
          <a:cs typeface="Univers (W1)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414660772875328"/>
          <c:y val="7.2507659831210811E-2"/>
          <c:w val="0.83536751176541812"/>
          <c:h val="0.69486507338243686"/>
        </c:manualLayout>
      </c:layout>
      <c:lineChart>
        <c:grouping val="standard"/>
        <c:varyColors val="0"/>
        <c:ser>
          <c:idx val="0"/>
          <c:order val="0"/>
          <c:tx>
            <c:v>JULY WEEKDAY</c:v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LOADS!$A$79:$A$102</c:f>
              <c:numCache>
                <c:formatCode>0.0000</c:formatCode>
                <c:ptCount val="24"/>
                <c:pt idx="0">
                  <c:v>6.1087055315094592</c:v>
                </c:pt>
                <c:pt idx="1">
                  <c:v>6.8083960267414598</c:v>
                </c:pt>
                <c:pt idx="2">
                  <c:v>7.2887312698021471</c:v>
                </c:pt>
                <c:pt idx="3">
                  <c:v>7.2169722917788617</c:v>
                </c:pt>
                <c:pt idx="4">
                  <c:v>7.2410537891398548</c:v>
                </c:pt>
                <c:pt idx="5">
                  <c:v>7.1910458409910163</c:v>
                </c:pt>
                <c:pt idx="6">
                  <c:v>7.3197394344148243</c:v>
                </c:pt>
                <c:pt idx="7">
                  <c:v>7.0672397557681643</c:v>
                </c:pt>
                <c:pt idx="8">
                  <c:v>6.6404405296901183</c:v>
                </c:pt>
                <c:pt idx="9">
                  <c:v>5.003190017578345</c:v>
                </c:pt>
                <c:pt idx="10">
                  <c:v>6.1087055315094592</c:v>
                </c:pt>
                <c:pt idx="11">
                  <c:v>6.8083960267414598</c:v>
                </c:pt>
                <c:pt idx="12">
                  <c:v>7.2887312698021471</c:v>
                </c:pt>
                <c:pt idx="13">
                  <c:v>7.2169722917788617</c:v>
                </c:pt>
                <c:pt idx="14">
                  <c:v>7.2410537891398548</c:v>
                </c:pt>
                <c:pt idx="15">
                  <c:v>7.1910458409910163</c:v>
                </c:pt>
                <c:pt idx="16">
                  <c:v>7.3197394344148243</c:v>
                </c:pt>
                <c:pt idx="17">
                  <c:v>7.0672397557681643</c:v>
                </c:pt>
                <c:pt idx="18">
                  <c:v>6.6404405296901183</c:v>
                </c:pt>
                <c:pt idx="19">
                  <c:v>5.5771647389526802</c:v>
                </c:pt>
                <c:pt idx="20">
                  <c:v>4.8765032156012849</c:v>
                </c:pt>
                <c:pt idx="21">
                  <c:v>4.1384247420492075</c:v>
                </c:pt>
                <c:pt idx="22">
                  <c:v>3.6745969770182341</c:v>
                </c:pt>
                <c:pt idx="23">
                  <c:v>1.0485808985305936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65-49D4-A694-3336C3889B4F}"/>
            </c:ext>
          </c:extLst>
        </c:ser>
        <c:ser>
          <c:idx val="1"/>
          <c:order val="1"/>
          <c:tx>
            <c:v>JANUARY WEEKDAY</c:v>
          </c:tx>
          <c:spPr>
            <a:ln w="3175">
              <a:solidFill>
                <a:srgbClr val="008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LOADS!$B$79:$B$102</c:f>
              <c:numCache>
                <c:formatCode>0.0000</c:formatCode>
                <c:ptCount val="24"/>
                <c:pt idx="0">
                  <c:v>1.7658087395712663</c:v>
                </c:pt>
                <c:pt idx="1">
                  <c:v>1.6517703970804161</c:v>
                </c:pt>
                <c:pt idx="2">
                  <c:v>1.5518261461876002</c:v>
                </c:pt>
                <c:pt idx="3">
                  <c:v>1.5319230033228093</c:v>
                </c:pt>
                <c:pt idx="4">
                  <c:v>1.7400489302654001</c:v>
                </c:pt>
                <c:pt idx="5">
                  <c:v>3.2071676813418435</c:v>
                </c:pt>
                <c:pt idx="6">
                  <c:v>4.7109025014685821</c:v>
                </c:pt>
                <c:pt idx="7">
                  <c:v>5.0141635466979082</c:v>
                </c:pt>
                <c:pt idx="8">
                  <c:v>4.8791745275072769</c:v>
                </c:pt>
                <c:pt idx="9">
                  <c:v>5.0468751714541531</c:v>
                </c:pt>
                <c:pt idx="10">
                  <c:v>6.3174384829472041</c:v>
                </c:pt>
                <c:pt idx="11">
                  <c:v>6.9581958837402569</c:v>
                </c:pt>
                <c:pt idx="12">
                  <c:v>6.9397211961049985</c:v>
                </c:pt>
                <c:pt idx="13">
                  <c:v>6.8826306020980974</c:v>
                </c:pt>
                <c:pt idx="14">
                  <c:v>6.5042804269697898</c:v>
                </c:pt>
                <c:pt idx="15">
                  <c:v>6.427048614226508</c:v>
                </c:pt>
                <c:pt idx="16">
                  <c:v>6.363006204769226</c:v>
                </c:pt>
                <c:pt idx="17">
                  <c:v>6.5740366573451956</c:v>
                </c:pt>
                <c:pt idx="18">
                  <c:v>6.4042885609026543</c:v>
                </c:pt>
                <c:pt idx="19">
                  <c:v>6.4241440885931267</c:v>
                </c:pt>
                <c:pt idx="20">
                  <c:v>6.0723155655597711</c:v>
                </c:pt>
                <c:pt idx="21">
                  <c:v>5.8188599926667441</c:v>
                </c:pt>
                <c:pt idx="22">
                  <c:v>5.4400336657952604</c:v>
                </c:pt>
                <c:pt idx="23">
                  <c:v>5.0924428932761758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65-49D4-A694-3336C3889B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34704"/>
        <c:axId val="1"/>
      </c:lineChart>
      <c:catAx>
        <c:axId val="8405347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/>
                  <a:t>HOUR</a:t>
                </a:r>
              </a:p>
            </c:rich>
          </c:tx>
          <c:layout>
            <c:manualLayout>
              <c:xMode val="edge"/>
              <c:yMode val="edge"/>
              <c:x val="0.51829369597639396"/>
              <c:y val="0.833838124885552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LOADS!$F$24:$F$24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3.6585467549753836E-2"/>
              <c:y val="0.32326344381370936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8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34704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38213833250477"/>
          <c:y val="0.8942611243362022"/>
          <c:w val="0.83130255357591509"/>
          <c:h val="8.761337972288352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Univers (W1)"/>
          <a:ea typeface="Univers (W1)"/>
          <a:cs typeface="Univers (W1)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LOADS!$B$1:$B$1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9644214162348875"/>
          <c:y val="3.23448991952928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3103526656390295E-2"/>
          <c:y val="0.16711590296495957"/>
          <c:w val="0.8827593638531821"/>
          <c:h val="0.62264150943396224"/>
        </c:manualLayout>
      </c:layout>
      <c:barChart>
        <c:barDir val="col"/>
        <c:grouping val="clustered"/>
        <c:varyColors val="0"/>
        <c:ser>
          <c:idx val="0"/>
          <c:order val="0"/>
          <c:tx>
            <c:v>Weekend/Weekday Ratio</c:v>
          </c:tx>
          <c:spPr>
            <a:solidFill>
              <a:srgbClr val="FF00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LOADS!$A$9:$A$20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LOADS!$L$57:$L$68</c:f>
              <c:numCache>
                <c:formatCode>0.000</c:formatCode>
                <c:ptCount val="12"/>
                <c:pt idx="0">
                  <c:v>0.91047510579101032</c:v>
                </c:pt>
                <c:pt idx="1">
                  <c:v>0.90957006170695842</c:v>
                </c:pt>
                <c:pt idx="2">
                  <c:v>0.92391575462322961</c:v>
                </c:pt>
                <c:pt idx="3">
                  <c:v>0.89896158381911229</c:v>
                </c:pt>
                <c:pt idx="4">
                  <c:v>0.87100022768594676</c:v>
                </c:pt>
                <c:pt idx="5">
                  <c:v>0.88871560865685573</c:v>
                </c:pt>
                <c:pt idx="6">
                  <c:v>0.9321550652341356</c:v>
                </c:pt>
                <c:pt idx="7">
                  <c:v>0.87688107772839174</c:v>
                </c:pt>
                <c:pt idx="8">
                  <c:v>0.85229066880528359</c:v>
                </c:pt>
                <c:pt idx="9">
                  <c:v>0.89924794257683693</c:v>
                </c:pt>
                <c:pt idx="10">
                  <c:v>0.91510115972215211</c:v>
                </c:pt>
                <c:pt idx="11">
                  <c:v>0.91644459493548491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C6-448E-B222-52CB8084D4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840536344"/>
        <c:axId val="1"/>
      </c:barChart>
      <c:catAx>
        <c:axId val="840536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MONTH</a:t>
                </a:r>
              </a:p>
            </c:rich>
          </c:tx>
          <c:layout>
            <c:manualLayout>
              <c:xMode val="edge"/>
              <c:yMode val="edge"/>
              <c:x val="0.50000027198672703"/>
              <c:y val="0.8490565602376626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ENERGY USAGE RATIO</a:t>
                </a:r>
              </a:p>
            </c:rich>
          </c:tx>
          <c:layout>
            <c:manualLayout>
              <c:xMode val="edge"/>
              <c:yMode val="edge"/>
              <c:x val="2.7586163128572656E-2"/>
              <c:y val="0.33153644256006459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36344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9827614812397155"/>
          <c:y val="0.92452828011883126"/>
          <c:w val="0.27068989433315654"/>
          <c:h val="5.660378991087655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LOADS!$B$1:$B$1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8783216783216786"/>
          <c:y val="3.260863225430155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296701667317142"/>
          <c:y val="0.16847826086956522"/>
          <c:w val="0.87260183621331711"/>
          <c:h val="0.63586956521739135"/>
        </c:manualLayout>
      </c:layout>
      <c:barChart>
        <c:barDir val="col"/>
        <c:grouping val="clustered"/>
        <c:varyColors val="0"/>
        <c:ser>
          <c:idx val="0"/>
          <c:order val="0"/>
          <c:tx>
            <c:v>Pk Day Adj. Factor</c:v>
          </c:tx>
          <c:spPr>
            <a:solidFill>
              <a:srgbClr val="FF00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LOADS!$A$9:$A$20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LOADS!$M$57:$M$68</c:f>
              <c:numCache>
                <c:formatCode>0.000</c:formatCode>
                <c:ptCount val="12"/>
                <c:pt idx="0">
                  <c:v>1.0191672878712661</c:v>
                </c:pt>
                <c:pt idx="1">
                  <c:v>1.0071212927567699</c:v>
                </c:pt>
                <c:pt idx="2">
                  <c:v>1.1497511982261921</c:v>
                </c:pt>
                <c:pt idx="3">
                  <c:v>1.1457523904601494</c:v>
                </c:pt>
                <c:pt idx="4">
                  <c:v>1.2008213423039875</c:v>
                </c:pt>
                <c:pt idx="5">
                  <c:v>1.2291825427772642</c:v>
                </c:pt>
                <c:pt idx="6">
                  <c:v>1.2589622089639803</c:v>
                </c:pt>
                <c:pt idx="7">
                  <c:v>1.1587189849402177</c:v>
                </c:pt>
                <c:pt idx="8">
                  <c:v>1.1644704485336144</c:v>
                </c:pt>
                <c:pt idx="9">
                  <c:v>1.1183480225455218</c:v>
                </c:pt>
                <c:pt idx="10">
                  <c:v>1.0347399865412463</c:v>
                </c:pt>
                <c:pt idx="11">
                  <c:v>1.0194420697195503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DC-4CAD-884A-A400BE1F62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840531752"/>
        <c:axId val="1"/>
      </c:barChart>
      <c:catAx>
        <c:axId val="840531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MONTH</a:t>
                </a:r>
              </a:p>
            </c:rich>
          </c:tx>
          <c:layout>
            <c:manualLayout>
              <c:xMode val="edge"/>
              <c:yMode val="edge"/>
              <c:x val="0.50436393003322133"/>
              <c:y val="0.8641303587051618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ENERGY USAGE RATIO</a:t>
                </a:r>
              </a:p>
            </c:rich>
          </c:tx>
          <c:layout>
            <c:manualLayout>
              <c:xMode val="edge"/>
              <c:yMode val="edge"/>
              <c:x val="2.7923205403520366E-2"/>
              <c:y val="0.33967395742198891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31752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6412991208266798"/>
          <c:y val="0.94021726450860299"/>
          <c:w val="0.32932566121542495"/>
          <c:h val="4.076086322543015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LOADS!$B$1:$B$1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2607629775444735"/>
          <c:y val="3.139011733122400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953389723306824"/>
          <c:y val="0.1726457399103139"/>
          <c:w val="0.84628812858937918"/>
          <c:h val="0.6188340807174888"/>
        </c:manualLayout>
      </c:layout>
      <c:lineChart>
        <c:grouping val="standard"/>
        <c:varyColors val="0"/>
        <c:ser>
          <c:idx val="0"/>
          <c:order val="0"/>
          <c:tx>
            <c:v>JULY WEEKDAY</c:v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LOADS!$A$79:$A$102</c:f>
              <c:numCache>
                <c:formatCode>0.0000</c:formatCode>
                <c:ptCount val="24"/>
                <c:pt idx="0">
                  <c:v>6.1087055315094592</c:v>
                </c:pt>
                <c:pt idx="1">
                  <c:v>6.8083960267414598</c:v>
                </c:pt>
                <c:pt idx="2">
                  <c:v>7.2887312698021471</c:v>
                </c:pt>
                <c:pt idx="3">
                  <c:v>7.2169722917788617</c:v>
                </c:pt>
                <c:pt idx="4">
                  <c:v>7.2410537891398548</c:v>
                </c:pt>
                <c:pt idx="5">
                  <c:v>7.1910458409910163</c:v>
                </c:pt>
                <c:pt idx="6">
                  <c:v>7.3197394344148243</c:v>
                </c:pt>
                <c:pt idx="7">
                  <c:v>7.0672397557681643</c:v>
                </c:pt>
                <c:pt idx="8">
                  <c:v>6.6404405296901183</c:v>
                </c:pt>
                <c:pt idx="9">
                  <c:v>5.003190017578345</c:v>
                </c:pt>
                <c:pt idx="10">
                  <c:v>6.1087055315094592</c:v>
                </c:pt>
                <c:pt idx="11">
                  <c:v>6.8083960267414598</c:v>
                </c:pt>
                <c:pt idx="12">
                  <c:v>7.2887312698021471</c:v>
                </c:pt>
                <c:pt idx="13">
                  <c:v>7.2169722917788617</c:v>
                </c:pt>
                <c:pt idx="14">
                  <c:v>7.2410537891398548</c:v>
                </c:pt>
                <c:pt idx="15">
                  <c:v>7.1910458409910163</c:v>
                </c:pt>
                <c:pt idx="16">
                  <c:v>7.3197394344148243</c:v>
                </c:pt>
                <c:pt idx="17">
                  <c:v>7.0672397557681643</c:v>
                </c:pt>
                <c:pt idx="18">
                  <c:v>6.6404405296901183</c:v>
                </c:pt>
                <c:pt idx="19">
                  <c:v>5.5771647389526802</c:v>
                </c:pt>
                <c:pt idx="20">
                  <c:v>4.8765032156012849</c:v>
                </c:pt>
                <c:pt idx="21">
                  <c:v>4.1384247420492075</c:v>
                </c:pt>
                <c:pt idx="22">
                  <c:v>3.6745969770182341</c:v>
                </c:pt>
                <c:pt idx="23">
                  <c:v>1.0485808985305936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7BC-40F0-9079-154A2C8C0EC1}"/>
            </c:ext>
          </c:extLst>
        </c:ser>
        <c:ser>
          <c:idx val="1"/>
          <c:order val="1"/>
          <c:tx>
            <c:v>JANUARY WEEKDAY</c:v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LOADS!$B$79:$B$102</c:f>
              <c:numCache>
                <c:formatCode>0.0000</c:formatCode>
                <c:ptCount val="24"/>
                <c:pt idx="0">
                  <c:v>1.7658087395712663</c:v>
                </c:pt>
                <c:pt idx="1">
                  <c:v>1.6517703970804161</c:v>
                </c:pt>
                <c:pt idx="2">
                  <c:v>1.5518261461876002</c:v>
                </c:pt>
                <c:pt idx="3">
                  <c:v>1.5319230033228093</c:v>
                </c:pt>
                <c:pt idx="4">
                  <c:v>1.7400489302654001</c:v>
                </c:pt>
                <c:pt idx="5">
                  <c:v>3.2071676813418435</c:v>
                </c:pt>
                <c:pt idx="6">
                  <c:v>4.7109025014685821</c:v>
                </c:pt>
                <c:pt idx="7">
                  <c:v>5.0141635466979082</c:v>
                </c:pt>
                <c:pt idx="8">
                  <c:v>4.8791745275072769</c:v>
                </c:pt>
                <c:pt idx="9">
                  <c:v>5.0468751714541531</c:v>
                </c:pt>
                <c:pt idx="10">
                  <c:v>6.3174384829472041</c:v>
                </c:pt>
                <c:pt idx="11">
                  <c:v>6.9581958837402569</c:v>
                </c:pt>
                <c:pt idx="12">
                  <c:v>6.9397211961049985</c:v>
                </c:pt>
                <c:pt idx="13">
                  <c:v>6.8826306020980974</c:v>
                </c:pt>
                <c:pt idx="14">
                  <c:v>6.5042804269697898</c:v>
                </c:pt>
                <c:pt idx="15">
                  <c:v>6.427048614226508</c:v>
                </c:pt>
                <c:pt idx="16">
                  <c:v>6.363006204769226</c:v>
                </c:pt>
                <c:pt idx="17">
                  <c:v>6.5740366573451956</c:v>
                </c:pt>
                <c:pt idx="18">
                  <c:v>6.4042885609026543</c:v>
                </c:pt>
                <c:pt idx="19">
                  <c:v>6.4241440885931267</c:v>
                </c:pt>
                <c:pt idx="20">
                  <c:v>6.0723155655597711</c:v>
                </c:pt>
                <c:pt idx="21">
                  <c:v>5.8188599926667441</c:v>
                </c:pt>
                <c:pt idx="22">
                  <c:v>5.4400336657952604</c:v>
                </c:pt>
                <c:pt idx="23">
                  <c:v>5.0924428932761758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7BC-40F0-9079-154A2C8C0EC1}"/>
            </c:ext>
          </c:extLst>
        </c:ser>
        <c:ser>
          <c:idx val="2"/>
          <c:order val="2"/>
          <c:tx>
            <c:strRef>
              <c:f>LOADS!$O$109:$O$109</c:f>
              <c:strCache>
                <c:ptCount val="1"/>
                <c:pt idx="0">
                  <c:v>JANUARY WEEKEND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LOADS!$O$110:$O$133</c:f>
              <c:numCache>
                <c:formatCode>0.0000</c:formatCode>
                <c:ptCount val="24"/>
                <c:pt idx="0">
                  <c:v>1.2478984885178315</c:v>
                </c:pt>
                <c:pt idx="1">
                  <c:v>1.2169010100370201</c:v>
                </c:pt>
                <c:pt idx="2">
                  <c:v>1.2430099972878828</c:v>
                </c:pt>
                <c:pt idx="3">
                  <c:v>1.4634365109292089</c:v>
                </c:pt>
                <c:pt idx="4">
                  <c:v>2.9732025864695224</c:v>
                </c:pt>
                <c:pt idx="5">
                  <c:v>4.1951031898098989</c:v>
                </c:pt>
                <c:pt idx="6">
                  <c:v>4.3036499155294443</c:v>
                </c:pt>
                <c:pt idx="7">
                  <c:v>4.1837707783222911</c:v>
                </c:pt>
                <c:pt idx="8">
                  <c:v>4.4855240096982198</c:v>
                </c:pt>
                <c:pt idx="9">
                  <c:v>6.4400316850904629</c:v>
                </c:pt>
                <c:pt idx="10">
                  <c:v>7.7592577047361839</c:v>
                </c:pt>
                <c:pt idx="11">
                  <c:v>8.6690725838736924</c:v>
                </c:pt>
                <c:pt idx="12">
                  <c:v>9.4493424454175603</c:v>
                </c:pt>
                <c:pt idx="13">
                  <c:v>9.551889659173078</c:v>
                </c:pt>
                <c:pt idx="14">
                  <c:v>9.6696578569854825</c:v>
                </c:pt>
                <c:pt idx="15">
                  <c:v>9.6806569622528666</c:v>
                </c:pt>
                <c:pt idx="16">
                  <c:v>9.7963142206705189</c:v>
                </c:pt>
                <c:pt idx="17">
                  <c:v>9.5482232907506184</c:v>
                </c:pt>
                <c:pt idx="18">
                  <c:v>8.9322733957770737</c:v>
                </c:pt>
                <c:pt idx="19">
                  <c:v>7.4447277349183434</c:v>
                </c:pt>
                <c:pt idx="20">
                  <c:v>6.5358016723680965</c:v>
                </c:pt>
                <c:pt idx="21">
                  <c:v>5.484109445488663</c:v>
                </c:pt>
                <c:pt idx="22">
                  <c:v>4.2345444258697134</c:v>
                </c:pt>
                <c:pt idx="23">
                  <c:v>1.3923311839481358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7BC-40F0-9079-154A2C8C0E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40608"/>
        <c:axId val="1"/>
      </c:lineChart>
      <c:catAx>
        <c:axId val="8405406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13557159521728"/>
              <c:y val="0.8520178813264780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LOADS!$F$24:$F$24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2.7633785360163313E-2"/>
              <c:y val="0.38789247234506646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40608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989647127442403"/>
          <c:y val="0.93049317465453796"/>
          <c:w val="0.82383566637503647"/>
          <c:h val="5.381176667984999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LOADS!$B$1:$B$1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1721881390593048"/>
          <c:y val="3.063452594741446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603062084820853"/>
          <c:y val="0.18818400850486411"/>
          <c:w val="0.861069344189337"/>
          <c:h val="0.58862207311405168"/>
        </c:manualLayout>
      </c:layout>
      <c:lineChart>
        <c:grouping val="standard"/>
        <c:varyColors val="0"/>
        <c:ser>
          <c:idx val="0"/>
          <c:order val="0"/>
          <c:tx>
            <c:v>PEAK DAY</c:v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LOADS!$M$110:$M$133</c:f>
              <c:numCache>
                <c:formatCode>0.0000</c:formatCode>
                <c:ptCount val="24"/>
                <c:pt idx="0">
                  <c:v>1.421884335474644</c:v>
                </c:pt>
                <c:pt idx="1">
                  <c:v>1.2988943402120692</c:v>
                </c:pt>
                <c:pt idx="2">
                  <c:v>1.2745629861357333</c:v>
                </c:pt>
                <c:pt idx="3">
                  <c:v>1.5895373642472053</c:v>
                </c:pt>
                <c:pt idx="4">
                  <c:v>3.0470854652857935</c:v>
                </c:pt>
                <c:pt idx="5">
                  <c:v>4.5642953797444381</c:v>
                </c:pt>
                <c:pt idx="6">
                  <c:v>4.7832775664314608</c:v>
                </c:pt>
                <c:pt idx="7">
                  <c:v>4.9106005425569457</c:v>
                </c:pt>
                <c:pt idx="8">
                  <c:v>6.1974958588409592</c:v>
                </c:pt>
                <c:pt idx="9">
                  <c:v>9.1712539556775194</c:v>
                </c:pt>
                <c:pt idx="10">
                  <c:v>11.227086722017793</c:v>
                </c:pt>
                <c:pt idx="11">
                  <c:v>12.1886751673634</c:v>
                </c:pt>
                <c:pt idx="12">
                  <c:v>13.116932990686625</c:v>
                </c:pt>
                <c:pt idx="13">
                  <c:v>13.018274349500386</c:v>
                </c:pt>
                <c:pt idx="14">
                  <c:v>13.211258651009954</c:v>
                </c:pt>
                <c:pt idx="15">
                  <c:v>13.352580488384836</c:v>
                </c:pt>
                <c:pt idx="16">
                  <c:v>13.511567555431579</c:v>
                </c:pt>
                <c:pt idx="17">
                  <c:v>13.090935105509169</c:v>
                </c:pt>
                <c:pt idx="18">
                  <c:v>12.575310382822982</c:v>
                </c:pt>
                <c:pt idx="19">
                  <c:v>10.965108032921902</c:v>
                </c:pt>
                <c:pt idx="20">
                  <c:v>9.5705548075056104</c:v>
                </c:pt>
                <c:pt idx="21">
                  <c:v>7.4077307444735041</c:v>
                </c:pt>
                <c:pt idx="22">
                  <c:v>6.0075113133134046</c:v>
                </c:pt>
                <c:pt idx="23">
                  <c:v>1.4465489957712037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93-4340-85F7-C95C8EEA79F0}"/>
            </c:ext>
          </c:extLst>
        </c:ser>
        <c:ser>
          <c:idx val="1"/>
          <c:order val="1"/>
          <c:tx>
            <c:v>AVG WEEKDAY</c:v>
          </c:tx>
          <c:spPr>
            <a:ln w="3175">
              <a:solidFill>
                <a:srgbClr val="008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LOADS!$N$110:$N$133</c:f>
              <c:numCache>
                <c:formatCode>0.0000</c:formatCode>
                <c:ptCount val="24"/>
                <c:pt idx="0">
                  <c:v>6.1087055315094592</c:v>
                </c:pt>
                <c:pt idx="1">
                  <c:v>6.8083960267414598</c:v>
                </c:pt>
                <c:pt idx="2">
                  <c:v>7.2887312698021471</c:v>
                </c:pt>
                <c:pt idx="3">
                  <c:v>7.2169722917788617</c:v>
                </c:pt>
                <c:pt idx="4">
                  <c:v>7.2410537891398548</c:v>
                </c:pt>
                <c:pt idx="5">
                  <c:v>7.1910458409910163</c:v>
                </c:pt>
                <c:pt idx="6">
                  <c:v>7.3197394344148243</c:v>
                </c:pt>
                <c:pt idx="7">
                  <c:v>7.0672397557681652</c:v>
                </c:pt>
                <c:pt idx="8">
                  <c:v>6.6404405296901174</c:v>
                </c:pt>
                <c:pt idx="9">
                  <c:v>5.003190017578345</c:v>
                </c:pt>
                <c:pt idx="10">
                  <c:v>6.1087055315094592</c:v>
                </c:pt>
                <c:pt idx="11">
                  <c:v>6.8083960267414598</c:v>
                </c:pt>
                <c:pt idx="12">
                  <c:v>7.2887312698021471</c:v>
                </c:pt>
                <c:pt idx="13">
                  <c:v>7.2169722917788617</c:v>
                </c:pt>
                <c:pt idx="14">
                  <c:v>7.2410537891398548</c:v>
                </c:pt>
                <c:pt idx="15">
                  <c:v>7.1910458409910163</c:v>
                </c:pt>
                <c:pt idx="16">
                  <c:v>7.3197394344148243</c:v>
                </c:pt>
                <c:pt idx="17">
                  <c:v>7.0672397557681652</c:v>
                </c:pt>
                <c:pt idx="18">
                  <c:v>6.6404405296901174</c:v>
                </c:pt>
                <c:pt idx="19">
                  <c:v>5.5771647389526802</c:v>
                </c:pt>
                <c:pt idx="20">
                  <c:v>4.8765032156012857</c:v>
                </c:pt>
                <c:pt idx="21">
                  <c:v>4.1384247420492075</c:v>
                </c:pt>
                <c:pt idx="22">
                  <c:v>3.6745969770182341</c:v>
                </c:pt>
                <c:pt idx="23">
                  <c:v>1.0485808985305936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93-4340-85F7-C95C8EEA79F0}"/>
            </c:ext>
          </c:extLst>
        </c:ser>
        <c:ser>
          <c:idx val="2"/>
          <c:order val="2"/>
          <c:tx>
            <c:v>AVG WKEND DAY</c:v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LOADS!$O$110:$O$133</c:f>
              <c:numCache>
                <c:formatCode>0.0000</c:formatCode>
                <c:ptCount val="24"/>
                <c:pt idx="0">
                  <c:v>1.2478984885178315</c:v>
                </c:pt>
                <c:pt idx="1">
                  <c:v>1.2169010100370201</c:v>
                </c:pt>
                <c:pt idx="2">
                  <c:v>1.2430099972878828</c:v>
                </c:pt>
                <c:pt idx="3">
                  <c:v>1.4634365109292089</c:v>
                </c:pt>
                <c:pt idx="4">
                  <c:v>2.9732025864695224</c:v>
                </c:pt>
                <c:pt idx="5">
                  <c:v>4.1951031898098989</c:v>
                </c:pt>
                <c:pt idx="6">
                  <c:v>4.3036499155294443</c:v>
                </c:pt>
                <c:pt idx="7">
                  <c:v>4.1837707783222911</c:v>
                </c:pt>
                <c:pt idx="8">
                  <c:v>4.4855240096982198</c:v>
                </c:pt>
                <c:pt idx="9">
                  <c:v>6.4400316850904629</c:v>
                </c:pt>
                <c:pt idx="10">
                  <c:v>7.7592577047361839</c:v>
                </c:pt>
                <c:pt idx="11">
                  <c:v>8.6690725838736924</c:v>
                </c:pt>
                <c:pt idx="12">
                  <c:v>9.4493424454175603</c:v>
                </c:pt>
                <c:pt idx="13">
                  <c:v>9.551889659173078</c:v>
                </c:pt>
                <c:pt idx="14">
                  <c:v>9.6696578569854825</c:v>
                </c:pt>
                <c:pt idx="15">
                  <c:v>9.6806569622528666</c:v>
                </c:pt>
                <c:pt idx="16">
                  <c:v>9.7963142206705189</c:v>
                </c:pt>
                <c:pt idx="17">
                  <c:v>9.5482232907506184</c:v>
                </c:pt>
                <c:pt idx="18">
                  <c:v>8.9322733957770737</c:v>
                </c:pt>
                <c:pt idx="19">
                  <c:v>7.4447277349183434</c:v>
                </c:pt>
                <c:pt idx="20">
                  <c:v>6.5358016723680965</c:v>
                </c:pt>
                <c:pt idx="21">
                  <c:v>5.484109445488663</c:v>
                </c:pt>
                <c:pt idx="22">
                  <c:v>4.2345444258697134</c:v>
                </c:pt>
                <c:pt idx="23">
                  <c:v>1.3923311839481358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693-4340-85F7-C95C8EEA79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51760"/>
        <c:axId val="1"/>
      </c:lineChart>
      <c:catAx>
        <c:axId val="840551760"/>
        <c:scaling>
          <c:orientation val="minMax"/>
        </c:scaling>
        <c:delete val="0"/>
        <c:axPos val="b"/>
        <c:title>
          <c:tx>
            <c:strRef>
              <c:f>LOADS!$M$107:$M$107</c:f>
              <c:strCache>
                <c:ptCount val="1"/>
                <c:pt idx="0">
                  <c:v>HOUR - JUL</c:v>
                </c:pt>
              </c:strCache>
            </c:strRef>
          </c:tx>
          <c:layout>
            <c:manualLayout>
              <c:xMode val="edge"/>
              <c:yMode val="edge"/>
              <c:x val="0.48549651385601339"/>
              <c:y val="0.84245176589768378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kW Demand</a:t>
                </a:r>
              </a:p>
            </c:rich>
          </c:tx>
          <c:layout>
            <c:manualLayout>
              <c:xMode val="edge"/>
              <c:yMode val="edge"/>
              <c:x val="2.5954140701737436E-2"/>
              <c:y val="0.3982499884882810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51760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2061092056744442E-2"/>
          <c:y val="0.90372081779251279"/>
          <c:w val="0.93435180265043549"/>
          <c:h val="7.877469263710457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0362756126072479"/>
          <c:y val="3.139018890244352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953389723306818"/>
          <c:y val="0.1726457399103139"/>
          <c:w val="0.84628812858937941"/>
          <c:h val="0.6188340807174888"/>
        </c:manualLayout>
      </c:layout>
      <c:lineChart>
        <c:grouping val="standard"/>
        <c:varyColors val="0"/>
        <c:ser>
          <c:idx val="0"/>
          <c:order val="0"/>
          <c:tx>
            <c:strRef>
              <c:f>LOADS!$J$377</c:f>
              <c:strCache>
                <c:ptCount val="1"/>
                <c:pt idx="0">
                  <c:v>JAN PEAK</c:v>
                </c:pt>
              </c:strCache>
            </c:strRef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LOADS!$J$384:$J$407</c:f>
              <c:numCache>
                <c:formatCode>0.000</c:formatCode>
                <c:ptCount val="24"/>
                <c:pt idx="0">
                  <c:v>1.7898544026016967</c:v>
                </c:pt>
                <c:pt idx="1">
                  <c:v>1.6868627805525489</c:v>
                </c:pt>
                <c:pt idx="2">
                  <c:v>1.5738719718966876</c:v>
                </c:pt>
                <c:pt idx="3">
                  <c:v>1.5618729479686313</c:v>
                </c:pt>
                <c:pt idx="4">
                  <c:v>1.7828549719769975</c:v>
                </c:pt>
                <c:pt idx="5">
                  <c:v>3.2217379246830538</c:v>
                </c:pt>
                <c:pt idx="6">
                  <c:v>4.7396144515821472</c:v>
                </c:pt>
                <c:pt idx="7">
                  <c:v>5.0365902938015337</c:v>
                </c:pt>
                <c:pt idx="8">
                  <c:v>4.9146002171996308</c:v>
                </c:pt>
                <c:pt idx="9">
                  <c:v>5.0975853321024855</c:v>
                </c:pt>
                <c:pt idx="10">
                  <c:v>6.3814808924044852</c:v>
                </c:pt>
                <c:pt idx="11">
                  <c:v>7.0644253376430104</c:v>
                </c:pt>
                <c:pt idx="12">
                  <c:v>7.0984225721058349</c:v>
                </c:pt>
                <c:pt idx="13">
                  <c:v>7.0914231414811351</c:v>
                </c:pt>
                <c:pt idx="14">
                  <c:v>6.7624499021202666</c:v>
                </c:pt>
                <c:pt idx="15">
                  <c:v>6.6091290408173267</c:v>
                </c:pt>
                <c:pt idx="16">
                  <c:v>6.5431344092130184</c:v>
                </c:pt>
                <c:pt idx="17">
                  <c:v>6.740118385365272</c:v>
                </c:pt>
                <c:pt idx="18">
                  <c:v>6.6394599068576907</c:v>
                </c:pt>
                <c:pt idx="19">
                  <c:v>6.5844643805207665</c:v>
                </c:pt>
                <c:pt idx="20">
                  <c:v>6.1574991124141061</c:v>
                </c:pt>
                <c:pt idx="21">
                  <c:v>5.8885209926935156</c:v>
                </c:pt>
                <c:pt idx="22">
                  <c:v>5.4935531217283353</c:v>
                </c:pt>
                <c:pt idx="23">
                  <c:v>5.1455814278147098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E6-41FB-B86C-E13CEB89B4E5}"/>
            </c:ext>
          </c:extLst>
        </c:ser>
        <c:ser>
          <c:idx val="1"/>
          <c:order val="1"/>
          <c:tx>
            <c:strRef>
              <c:f>LOADS!$K$377</c:f>
              <c:strCache>
                <c:ptCount val="1"/>
                <c:pt idx="0">
                  <c:v>JAN WEEKDAY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LOADS!$K$384:$K$407</c:f>
              <c:numCache>
                <c:formatCode>0.000</c:formatCode>
                <c:ptCount val="24"/>
                <c:pt idx="0">
                  <c:v>1.7658087395712663</c:v>
                </c:pt>
                <c:pt idx="1">
                  <c:v>1.6517703970804161</c:v>
                </c:pt>
                <c:pt idx="2">
                  <c:v>1.5518261461876002</c:v>
                </c:pt>
                <c:pt idx="3">
                  <c:v>1.5319230033228093</c:v>
                </c:pt>
                <c:pt idx="4">
                  <c:v>1.7400489302654001</c:v>
                </c:pt>
                <c:pt idx="5">
                  <c:v>3.207167681341843</c:v>
                </c:pt>
                <c:pt idx="6">
                  <c:v>4.7109025014685821</c:v>
                </c:pt>
                <c:pt idx="7">
                  <c:v>5.0141635466979073</c:v>
                </c:pt>
                <c:pt idx="8">
                  <c:v>4.8791745275072769</c:v>
                </c:pt>
                <c:pt idx="9">
                  <c:v>5.0468751714541531</c:v>
                </c:pt>
                <c:pt idx="10">
                  <c:v>6.3174384829472032</c:v>
                </c:pt>
                <c:pt idx="11">
                  <c:v>6.9581958837402578</c:v>
                </c:pt>
                <c:pt idx="12">
                  <c:v>6.9397211961049985</c:v>
                </c:pt>
                <c:pt idx="13">
                  <c:v>6.8826306020980974</c:v>
                </c:pt>
                <c:pt idx="14">
                  <c:v>6.5042804269697907</c:v>
                </c:pt>
                <c:pt idx="15">
                  <c:v>6.427048614226508</c:v>
                </c:pt>
                <c:pt idx="16">
                  <c:v>6.3630062047692251</c:v>
                </c:pt>
                <c:pt idx="17">
                  <c:v>6.5740366573451956</c:v>
                </c:pt>
                <c:pt idx="18">
                  <c:v>6.4042885609026543</c:v>
                </c:pt>
                <c:pt idx="19">
                  <c:v>6.4241440885931267</c:v>
                </c:pt>
                <c:pt idx="20">
                  <c:v>6.0723155655597703</c:v>
                </c:pt>
                <c:pt idx="21">
                  <c:v>5.8188599926667441</c:v>
                </c:pt>
                <c:pt idx="22">
                  <c:v>5.4400336657952604</c:v>
                </c:pt>
                <c:pt idx="23">
                  <c:v>5.0924428932761758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E6-41FB-B86C-E13CEB89B4E5}"/>
            </c:ext>
          </c:extLst>
        </c:ser>
        <c:ser>
          <c:idx val="2"/>
          <c:order val="2"/>
          <c:tx>
            <c:strRef>
              <c:f>LOADS!$L$377</c:f>
              <c:strCache>
                <c:ptCount val="1"/>
                <c:pt idx="0">
                  <c:v>JAN WEEKEND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LOADS!$L$384:$L$407</c:f>
              <c:numCache>
                <c:formatCode>0.000</c:formatCode>
                <c:ptCount val="24"/>
                <c:pt idx="0">
                  <c:v>1.5205763072829055</c:v>
                </c:pt>
                <c:pt idx="1">
                  <c:v>1.4855791541594086</c:v>
                </c:pt>
                <c:pt idx="2">
                  <c:v>1.4932785278465779</c:v>
                </c:pt>
                <c:pt idx="3">
                  <c:v>1.491178698659168</c:v>
                </c:pt>
                <c:pt idx="4">
                  <c:v>1.6920623575880398</c:v>
                </c:pt>
                <c:pt idx="5">
                  <c:v>3.1777415036135164</c:v>
                </c:pt>
                <c:pt idx="6">
                  <c:v>4.3996421069538911</c:v>
                </c:pt>
                <c:pt idx="7">
                  <c:v>4.5394307357157455</c:v>
                </c:pt>
                <c:pt idx="8">
                  <c:v>4.4064415538464567</c:v>
                </c:pt>
                <c:pt idx="9">
                  <c:v>4.5304314677697048</c:v>
                </c:pt>
                <c:pt idx="10">
                  <c:v>5.7701306232700293</c:v>
                </c:pt>
                <c:pt idx="11">
                  <c:v>6.2799891483463446</c:v>
                </c:pt>
                <c:pt idx="12">
                  <c:v>6.1758976157704595</c:v>
                </c:pt>
                <c:pt idx="13">
                  <c:v>6.1608988358603902</c:v>
                </c:pt>
                <c:pt idx="14">
                  <c:v>5.809727402232614</c:v>
                </c:pt>
                <c:pt idx="15">
                  <c:v>5.7385331935928141</c:v>
                </c:pt>
                <c:pt idx="16">
                  <c:v>5.7075357151120034</c:v>
                </c:pt>
                <c:pt idx="17">
                  <c:v>6.0251098817412219</c:v>
                </c:pt>
                <c:pt idx="18">
                  <c:v>5.9644148190384714</c:v>
                </c:pt>
                <c:pt idx="19">
                  <c:v>5.9785136721539365</c:v>
                </c:pt>
                <c:pt idx="20">
                  <c:v>5.57334663084991</c:v>
                </c:pt>
                <c:pt idx="21">
                  <c:v>5.3986608408306269</c:v>
                </c:pt>
                <c:pt idx="22">
                  <c:v>5.0769870076926562</c:v>
                </c:pt>
                <c:pt idx="23">
                  <c:v>4.2400550887107462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8E6-41FB-B86C-E13CEB89B4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43888"/>
        <c:axId val="1"/>
      </c:lineChart>
      <c:catAx>
        <c:axId val="8405438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13560069697173"/>
              <c:y val="0.8520181878673616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2.7633825183616754E-2"/>
              <c:y val="0.38789249935307385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0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43888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989655704801604"/>
          <c:y val="0.9304930686481091"/>
          <c:w val="0.82383554996801878"/>
          <c:h val="5.381183690066915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22" r="0.75000000000000022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0286734285332977"/>
          <c:y val="3.139017879175359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032049121971096"/>
          <c:y val="0.18009920087046519"/>
          <c:w val="0.84628812858937963"/>
          <c:h val="0.6188340807174888"/>
        </c:manualLayout>
      </c:layout>
      <c:lineChart>
        <c:grouping val="standard"/>
        <c:varyColors val="0"/>
        <c:ser>
          <c:idx val="0"/>
          <c:order val="0"/>
          <c:tx>
            <c:strRef>
              <c:f>LOADS!$M$377</c:f>
              <c:strCache>
                <c:ptCount val="1"/>
                <c:pt idx="0">
                  <c:v>FEB PEAK</c:v>
                </c:pt>
              </c:strCache>
            </c:strRef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LOADS!$M$384:$M$407</c:f>
              <c:numCache>
                <c:formatCode>0.000</c:formatCode>
                <c:ptCount val="24"/>
                <c:pt idx="0">
                  <c:v>1.7898544026016971</c:v>
                </c:pt>
                <c:pt idx="1">
                  <c:v>1.6848629432312066</c:v>
                </c:pt>
                <c:pt idx="2">
                  <c:v>1.5645393977304223</c:v>
                </c:pt>
                <c:pt idx="3">
                  <c:v>1.5342085316900582</c:v>
                </c:pt>
                <c:pt idx="4">
                  <c:v>1.7345255700445497</c:v>
                </c:pt>
                <c:pt idx="5">
                  <c:v>3.2217379246830555</c:v>
                </c:pt>
                <c:pt idx="6">
                  <c:v>4.7396144515821481</c:v>
                </c:pt>
                <c:pt idx="7">
                  <c:v>5.0365902938015354</c:v>
                </c:pt>
                <c:pt idx="8">
                  <c:v>4.9146002171996326</c:v>
                </c:pt>
                <c:pt idx="9">
                  <c:v>5.0975853321024882</c:v>
                </c:pt>
                <c:pt idx="10">
                  <c:v>6.3814808924044879</c:v>
                </c:pt>
                <c:pt idx="11">
                  <c:v>6.9767658017241585</c:v>
                </c:pt>
                <c:pt idx="12">
                  <c:v>6.9237701127085769</c:v>
                </c:pt>
                <c:pt idx="13">
                  <c:v>6.829444452385248</c:v>
                </c:pt>
                <c:pt idx="14">
                  <c:v>6.5041375814468383</c:v>
                </c:pt>
                <c:pt idx="15">
                  <c:v>6.4488087488896904</c:v>
                </c:pt>
                <c:pt idx="16">
                  <c:v>6.378814442642696</c:v>
                </c:pt>
                <c:pt idx="17">
                  <c:v>6.5731319690331613</c:v>
                </c:pt>
                <c:pt idx="18">
                  <c:v>6.3798143613033682</c:v>
                </c:pt>
                <c:pt idx="19">
                  <c:v>6.4091453086830601</c:v>
                </c:pt>
                <c:pt idx="20">
                  <c:v>6.1574991124141079</c:v>
                </c:pt>
                <c:pt idx="21">
                  <c:v>5.8885209926935174</c:v>
                </c:pt>
                <c:pt idx="22">
                  <c:v>5.493553121728338</c:v>
                </c:pt>
                <c:pt idx="23">
                  <c:v>5.1455814278147125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1A-493E-A756-28C716A90F2E}"/>
            </c:ext>
          </c:extLst>
        </c:ser>
        <c:ser>
          <c:idx val="1"/>
          <c:order val="1"/>
          <c:tx>
            <c:strRef>
              <c:f>LOADS!$N$377</c:f>
              <c:strCache>
                <c:ptCount val="1"/>
                <c:pt idx="0">
                  <c:v>FEB WEEKDAY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LOADS!$N$384:$N$407</c:f>
              <c:numCache>
                <c:formatCode>0.000</c:formatCode>
                <c:ptCount val="24"/>
                <c:pt idx="0">
                  <c:v>1.7484893464286608</c:v>
                </c:pt>
                <c:pt idx="1">
                  <c:v>1.6571809845199885</c:v>
                </c:pt>
                <c:pt idx="2">
                  <c:v>1.536032944684967</c:v>
                </c:pt>
                <c:pt idx="3">
                  <c:v>1.517508135813582</c:v>
                </c:pt>
                <c:pt idx="4">
                  <c:v>1.7136500751989543</c:v>
                </c:pt>
                <c:pt idx="5">
                  <c:v>3.2079495726253766</c:v>
                </c:pt>
                <c:pt idx="6">
                  <c:v>4.7257734722265381</c:v>
                </c:pt>
                <c:pt idx="7">
                  <c:v>5.0227493144459281</c:v>
                </c:pt>
                <c:pt idx="8">
                  <c:v>4.9008118651419528</c:v>
                </c:pt>
                <c:pt idx="9">
                  <c:v>5.0562202759294506</c:v>
                </c:pt>
                <c:pt idx="10">
                  <c:v>6.2711740759430592</c:v>
                </c:pt>
                <c:pt idx="11">
                  <c:v>6.8844926060200962</c:v>
                </c:pt>
                <c:pt idx="12">
                  <c:v>6.8720725637086026</c:v>
                </c:pt>
                <c:pt idx="13">
                  <c:v>6.841759240100882</c:v>
                </c:pt>
                <c:pt idx="14">
                  <c:v>6.5477305265655783</c:v>
                </c:pt>
                <c:pt idx="15">
                  <c:v>6.4915245723762629</c:v>
                </c:pt>
                <c:pt idx="16">
                  <c:v>6.4071103864964307</c:v>
                </c:pt>
                <c:pt idx="17">
                  <c:v>6.5826224250932146</c:v>
                </c:pt>
                <c:pt idx="18">
                  <c:v>6.384007002705129</c:v>
                </c:pt>
                <c:pt idx="19">
                  <c:v>6.3631665927248218</c:v>
                </c:pt>
                <c:pt idx="20">
                  <c:v>5.9920388877219635</c:v>
                </c:pt>
                <c:pt idx="21">
                  <c:v>5.777793157848647</c:v>
                </c:pt>
                <c:pt idx="22">
                  <c:v>5.3970346573245873</c:v>
                </c:pt>
                <c:pt idx="23">
                  <c:v>5.0625355516810586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1A-493E-A756-28C716A90F2E}"/>
            </c:ext>
          </c:extLst>
        </c:ser>
        <c:ser>
          <c:idx val="2"/>
          <c:order val="2"/>
          <c:tx>
            <c:strRef>
              <c:f>LOADS!$O$377</c:f>
              <c:strCache>
                <c:ptCount val="1"/>
                <c:pt idx="0">
                  <c:v>FEB WEEKEND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LOADS!$L$384:$L$407</c:f>
              <c:numCache>
                <c:formatCode>0.000</c:formatCode>
                <c:ptCount val="24"/>
                <c:pt idx="0">
                  <c:v>1.5205763072829055</c:v>
                </c:pt>
                <c:pt idx="1">
                  <c:v>1.4855791541594086</c:v>
                </c:pt>
                <c:pt idx="2">
                  <c:v>1.4932785278465779</c:v>
                </c:pt>
                <c:pt idx="3">
                  <c:v>1.491178698659168</c:v>
                </c:pt>
                <c:pt idx="4">
                  <c:v>1.6920623575880398</c:v>
                </c:pt>
                <c:pt idx="5">
                  <c:v>3.1777415036135164</c:v>
                </c:pt>
                <c:pt idx="6">
                  <c:v>4.3996421069538911</c:v>
                </c:pt>
                <c:pt idx="7">
                  <c:v>4.5394307357157455</c:v>
                </c:pt>
                <c:pt idx="8">
                  <c:v>4.4064415538464567</c:v>
                </c:pt>
                <c:pt idx="9">
                  <c:v>4.5304314677697048</c:v>
                </c:pt>
                <c:pt idx="10">
                  <c:v>5.7701306232700293</c:v>
                </c:pt>
                <c:pt idx="11">
                  <c:v>6.2799891483463446</c:v>
                </c:pt>
                <c:pt idx="12">
                  <c:v>6.1758976157704595</c:v>
                </c:pt>
                <c:pt idx="13">
                  <c:v>6.1608988358603902</c:v>
                </c:pt>
                <c:pt idx="14">
                  <c:v>5.809727402232614</c:v>
                </c:pt>
                <c:pt idx="15">
                  <c:v>5.7385331935928141</c:v>
                </c:pt>
                <c:pt idx="16">
                  <c:v>5.7075357151120034</c:v>
                </c:pt>
                <c:pt idx="17">
                  <c:v>6.0251098817412219</c:v>
                </c:pt>
                <c:pt idx="18">
                  <c:v>5.9644148190384714</c:v>
                </c:pt>
                <c:pt idx="19">
                  <c:v>5.9785136721539365</c:v>
                </c:pt>
                <c:pt idx="20">
                  <c:v>5.57334663084991</c:v>
                </c:pt>
                <c:pt idx="21">
                  <c:v>5.3986608408306269</c:v>
                </c:pt>
                <c:pt idx="22">
                  <c:v>5.0769870076926562</c:v>
                </c:pt>
                <c:pt idx="23">
                  <c:v>4.2400550887107462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21A-493E-A756-28C716A90F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44544"/>
        <c:axId val="1"/>
      </c:lineChart>
      <c:catAx>
        <c:axId val="840544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13559322033897"/>
              <c:y val="0.852018155850176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2.7633791538769516E-2"/>
              <c:y val="0.38789241088453685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44544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989634770229992"/>
          <c:y val="0.93049330372165018"/>
          <c:w val="0.82383557987454981"/>
          <c:h val="5.38116068824729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44" r="0.75000000000000044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0286734285332977"/>
          <c:y val="3.139017879175359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032049121971091"/>
          <c:y val="0.18009920087046535"/>
          <c:w val="0.84628812858937963"/>
          <c:h val="0.6188340807174888"/>
        </c:manualLayout>
      </c:layout>
      <c:lineChart>
        <c:grouping val="standard"/>
        <c:varyColors val="0"/>
        <c:ser>
          <c:idx val="0"/>
          <c:order val="0"/>
          <c:tx>
            <c:strRef>
              <c:f>LOADS!$P$377</c:f>
              <c:strCache>
                <c:ptCount val="1"/>
                <c:pt idx="0">
                  <c:v>MAR PEAK</c:v>
                </c:pt>
              </c:strCache>
            </c:strRef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LOADS!$P$384:$P$407</c:f>
              <c:numCache>
                <c:formatCode>0.000</c:formatCode>
                <c:ptCount val="24"/>
                <c:pt idx="0">
                  <c:v>1.5095438713934988</c:v>
                </c:pt>
                <c:pt idx="1">
                  <c:v>1.386553876130924</c:v>
                </c:pt>
                <c:pt idx="2">
                  <c:v>1.4245507852364352</c:v>
                </c:pt>
                <c:pt idx="3">
                  <c:v>1.5942036513303388</c:v>
                </c:pt>
                <c:pt idx="4">
                  <c:v>3.1344116949844252</c:v>
                </c:pt>
                <c:pt idx="5">
                  <c:v>4.6519549156632944</c:v>
                </c:pt>
                <c:pt idx="6">
                  <c:v>4.9492640641029055</c:v>
                </c:pt>
                <c:pt idx="7">
                  <c:v>4.8272739875010036</c:v>
                </c:pt>
                <c:pt idx="8">
                  <c:v>4.9895941167499842</c:v>
                </c:pt>
                <c:pt idx="9">
                  <c:v>6.4138115957661954</c:v>
                </c:pt>
                <c:pt idx="10">
                  <c:v>7.7747008929398875</c:v>
                </c:pt>
                <c:pt idx="11">
                  <c:v>8.6792939746272264</c:v>
                </c:pt>
                <c:pt idx="12">
                  <c:v>8.977269735507285</c:v>
                </c:pt>
                <c:pt idx="13">
                  <c:v>8.9462722570264734</c:v>
                </c:pt>
                <c:pt idx="14">
                  <c:v>9.2182501327290804</c:v>
                </c:pt>
                <c:pt idx="15">
                  <c:v>9.2402483432638469</c:v>
                </c:pt>
                <c:pt idx="16">
                  <c:v>9.6058852668493344</c:v>
                </c:pt>
                <c:pt idx="17">
                  <c:v>9.1939187786527423</c:v>
                </c:pt>
                <c:pt idx="18">
                  <c:v>8.5093078023130975</c:v>
                </c:pt>
                <c:pt idx="19">
                  <c:v>7.5523856440506263</c:v>
                </c:pt>
                <c:pt idx="20">
                  <c:v>6.8104459978324936</c:v>
                </c:pt>
                <c:pt idx="21">
                  <c:v>5.5632141217551085</c:v>
                </c:pt>
                <c:pt idx="22">
                  <c:v>5.0555887483542916</c:v>
                </c:pt>
                <c:pt idx="23">
                  <c:v>1.5278757135058063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F9-4DFA-81E2-763D18806A17}"/>
            </c:ext>
          </c:extLst>
        </c:ser>
        <c:ser>
          <c:idx val="1"/>
          <c:order val="1"/>
          <c:tx>
            <c:strRef>
              <c:f>LOADS!$Q$377</c:f>
              <c:strCache>
                <c:ptCount val="1"/>
                <c:pt idx="0">
                  <c:v>MAR WEEKDAY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LOADS!$Q$384:$Q$407</c:f>
              <c:numCache>
                <c:formatCode>0.000</c:formatCode>
                <c:ptCount val="24"/>
                <c:pt idx="0">
                  <c:v>1.637003200063619</c:v>
                </c:pt>
                <c:pt idx="1">
                  <c:v>1.519240052345463</c:v>
                </c:pt>
                <c:pt idx="2">
                  <c:v>1.4713803091778761</c:v>
                </c:pt>
                <c:pt idx="3">
                  <c:v>1.6139596200199668</c:v>
                </c:pt>
                <c:pt idx="4">
                  <c:v>2.8343603453693365</c:v>
                </c:pt>
                <c:pt idx="5">
                  <c:v>4.3707353674908482</c:v>
                </c:pt>
                <c:pt idx="6">
                  <c:v>4.9452340888947477</c:v>
                </c:pt>
                <c:pt idx="7">
                  <c:v>4.9185089901458952</c:v>
                </c:pt>
                <c:pt idx="8">
                  <c:v>5.0055473644725108</c:v>
                </c:pt>
                <c:pt idx="9">
                  <c:v>6.0107383235364829</c:v>
                </c:pt>
                <c:pt idx="10">
                  <c:v>6.8758497684100375</c:v>
                </c:pt>
                <c:pt idx="11">
                  <c:v>7.1478276441126454</c:v>
                </c:pt>
                <c:pt idx="12">
                  <c:v>7.2271393742431673</c:v>
                </c:pt>
                <c:pt idx="13">
                  <c:v>7.0860144905438691</c:v>
                </c:pt>
                <c:pt idx="14">
                  <c:v>7.1076490942929418</c:v>
                </c:pt>
                <c:pt idx="15">
                  <c:v>7.0803331345173302</c:v>
                </c:pt>
                <c:pt idx="16">
                  <c:v>7.2567733272776076</c:v>
                </c:pt>
                <c:pt idx="17">
                  <c:v>6.9938856212174709</c:v>
                </c:pt>
                <c:pt idx="18">
                  <c:v>6.7585411291740067</c:v>
                </c:pt>
                <c:pt idx="19">
                  <c:v>6.2647631141952154</c:v>
                </c:pt>
                <c:pt idx="20">
                  <c:v>5.9253361797455071</c:v>
                </c:pt>
                <c:pt idx="21">
                  <c:v>5.4857355758358155</c:v>
                </c:pt>
                <c:pt idx="22">
                  <c:v>5.1287646139761485</c:v>
                </c:pt>
                <c:pt idx="23">
                  <c:v>2.4359382099400189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F9-4DFA-81E2-763D18806A17}"/>
            </c:ext>
          </c:extLst>
        </c:ser>
        <c:ser>
          <c:idx val="2"/>
          <c:order val="2"/>
          <c:tx>
            <c:strRef>
              <c:f>LOADS!$R$377</c:f>
              <c:strCache>
                <c:ptCount val="1"/>
                <c:pt idx="0">
                  <c:v>MAR WEEKEND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LOADS!$R$384:$R$407</c:f>
              <c:numCache>
                <c:formatCode>0.000</c:formatCode>
                <c:ptCount val="24"/>
                <c:pt idx="0">
                  <c:v>1.4889899878130313</c:v>
                </c:pt>
                <c:pt idx="1">
                  <c:v>1.4288837660993428</c:v>
                </c:pt>
                <c:pt idx="2">
                  <c:v>1.4573258968917724</c:v>
                </c:pt>
                <c:pt idx="3">
                  <c:v>1.5957590803580488</c:v>
                </c:pt>
                <c:pt idx="4">
                  <c:v>2.820992745900663</c:v>
                </c:pt>
                <c:pt idx="5">
                  <c:v>4.0988887942386336</c:v>
                </c:pt>
                <c:pt idx="6">
                  <c:v>4.499633973021024</c:v>
                </c:pt>
                <c:pt idx="7">
                  <c:v>4.4330838310496761</c:v>
                </c:pt>
                <c:pt idx="8">
                  <c:v>4.4999672792412486</c:v>
                </c:pt>
                <c:pt idx="9">
                  <c:v>5.4216700802334064</c:v>
                </c:pt>
                <c:pt idx="10">
                  <c:v>6.1616098891301982</c:v>
                </c:pt>
                <c:pt idx="11">
                  <c:v>6.4421426244852134</c:v>
                </c:pt>
                <c:pt idx="12">
                  <c:v>6.7294525863181107</c:v>
                </c:pt>
                <c:pt idx="13">
                  <c:v>6.650459012125074</c:v>
                </c:pt>
                <c:pt idx="14">
                  <c:v>6.6935666166073506</c:v>
                </c:pt>
                <c:pt idx="15">
                  <c:v>6.6009074873851388</c:v>
                </c:pt>
                <c:pt idx="16">
                  <c:v>6.7867812561966003</c:v>
                </c:pt>
                <c:pt idx="17">
                  <c:v>6.6322382720861759</c:v>
                </c:pt>
                <c:pt idx="18">
                  <c:v>6.4249218031069821</c:v>
                </c:pt>
                <c:pt idx="19">
                  <c:v>5.809638520573885</c:v>
                </c:pt>
                <c:pt idx="20">
                  <c:v>5.4111153832596539</c:v>
                </c:pt>
                <c:pt idx="21">
                  <c:v>5.1020294150388024</c:v>
                </c:pt>
                <c:pt idx="22">
                  <c:v>4.3675336077390003</c:v>
                </c:pt>
                <c:pt idx="23">
                  <c:v>2.1776006387953606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CF9-4DFA-81E2-763D18806A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45856"/>
        <c:axId val="1"/>
      </c:lineChart>
      <c:catAx>
        <c:axId val="8405458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13559322033897"/>
              <c:y val="0.852018155850176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2.7633791538769516E-2"/>
              <c:y val="0.38789241088453685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45856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989657013212331"/>
          <c:y val="0.93049330372165018"/>
          <c:w val="0.82383557987454969"/>
          <c:h val="5.38116068824729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78" r="0.75000000000000078" t="1" header="0.5" footer="0.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0286734285332977"/>
          <c:y val="3.139017879175359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032049121971091"/>
          <c:y val="0.18009920087046535"/>
          <c:w val="0.84628812858937963"/>
          <c:h val="0.6188340807174888"/>
        </c:manualLayout>
      </c:layout>
      <c:lineChart>
        <c:grouping val="standard"/>
        <c:varyColors val="0"/>
        <c:ser>
          <c:idx val="0"/>
          <c:order val="0"/>
          <c:tx>
            <c:strRef>
              <c:f>LOADS!$S$377</c:f>
              <c:strCache>
                <c:ptCount val="1"/>
                <c:pt idx="0">
                  <c:v>APR PEAK</c:v>
                </c:pt>
              </c:strCache>
            </c:strRef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LOADS!$S$384:$S$407</c:f>
              <c:numCache>
                <c:formatCode>0.000</c:formatCode>
                <c:ptCount val="24"/>
                <c:pt idx="0">
                  <c:v>1.5972034073123522</c:v>
                </c:pt>
                <c:pt idx="1">
                  <c:v>1.4742134120497776</c:v>
                </c:pt>
                <c:pt idx="2">
                  <c:v>1.5118770149350644</c:v>
                </c:pt>
                <c:pt idx="3">
                  <c:v>1.6778635126065069</c:v>
                </c:pt>
                <c:pt idx="4">
                  <c:v>3.2217379246830546</c:v>
                </c:pt>
                <c:pt idx="5">
                  <c:v>4.7396144515821472</c:v>
                </c:pt>
                <c:pt idx="6">
                  <c:v>5.0365902938015354</c:v>
                </c:pt>
                <c:pt idx="7">
                  <c:v>4.739947757802371</c:v>
                </c:pt>
                <c:pt idx="8">
                  <c:v>4.8356066430065967</c:v>
                </c:pt>
                <c:pt idx="9">
                  <c:v>6.1318345334568738</c:v>
                </c:pt>
                <c:pt idx="10">
                  <c:v>7.6970405436277449</c:v>
                </c:pt>
                <c:pt idx="11">
                  <c:v>8.6166324052251522</c:v>
                </c:pt>
                <c:pt idx="12">
                  <c:v>9.2812450083513696</c:v>
                </c:pt>
                <c:pt idx="13">
                  <c:v>9.3585720514432857</c:v>
                </c:pt>
                <c:pt idx="14">
                  <c:v>9.5622221520000181</c:v>
                </c:pt>
                <c:pt idx="15">
                  <c:v>9.5765543194696399</c:v>
                </c:pt>
                <c:pt idx="16">
                  <c:v>9.8232009224352357</c:v>
                </c:pt>
                <c:pt idx="17">
                  <c:v>9.4752292285216075</c:v>
                </c:pt>
                <c:pt idx="18">
                  <c:v>8.8946097928917851</c:v>
                </c:pt>
                <c:pt idx="19">
                  <c:v>7.4307288736689445</c:v>
                </c:pt>
                <c:pt idx="20">
                  <c:v>6.1974958588409601</c:v>
                </c:pt>
                <c:pt idx="21">
                  <c:v>5.4745546671755818</c:v>
                </c:pt>
                <c:pt idx="22">
                  <c:v>4.9175999731816455</c:v>
                </c:pt>
                <c:pt idx="23">
                  <c:v>1.4465489957712039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3F-4B62-8D85-6A4E49898E40}"/>
            </c:ext>
          </c:extLst>
        </c:ser>
        <c:ser>
          <c:idx val="1"/>
          <c:order val="1"/>
          <c:tx>
            <c:strRef>
              <c:f>LOADS!$T$377</c:f>
              <c:strCache>
                <c:ptCount val="1"/>
                <c:pt idx="0">
                  <c:v>APR WEEKDAY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LOADS!$T$384:$T$407</c:f>
              <c:numCache>
                <c:formatCode>0.000</c:formatCode>
                <c:ptCount val="24"/>
                <c:pt idx="0">
                  <c:v>1.637048650911832</c:v>
                </c:pt>
                <c:pt idx="1">
                  <c:v>1.5144222624349561</c:v>
                </c:pt>
                <c:pt idx="2">
                  <c:v>1.4945602417661663</c:v>
                </c:pt>
                <c:pt idx="3">
                  <c:v>1.6876354449721593</c:v>
                </c:pt>
                <c:pt idx="4">
                  <c:v>3.2098298024514245</c:v>
                </c:pt>
                <c:pt idx="5">
                  <c:v>4.7157073054224599</c:v>
                </c:pt>
                <c:pt idx="6">
                  <c:v>5.0126831476418516</c:v>
                </c:pt>
                <c:pt idx="7">
                  <c:v>4.8669677282731101</c:v>
                </c:pt>
                <c:pt idx="8">
                  <c:v>4.990412232017805</c:v>
                </c:pt>
                <c:pt idx="9">
                  <c:v>6.2164488625455068</c:v>
                </c:pt>
                <c:pt idx="10">
                  <c:v>6.969796671664934</c:v>
                </c:pt>
                <c:pt idx="11">
                  <c:v>7.2410018829479315</c:v>
                </c:pt>
                <c:pt idx="12">
                  <c:v>7.443985371064211</c:v>
                </c:pt>
                <c:pt idx="13">
                  <c:v>7.2325480251804359</c:v>
                </c:pt>
                <c:pt idx="14">
                  <c:v>7.2860891243745654</c:v>
                </c:pt>
                <c:pt idx="15">
                  <c:v>7.2994062229007781</c:v>
                </c:pt>
                <c:pt idx="16">
                  <c:v>7.5308419419979815</c:v>
                </c:pt>
                <c:pt idx="17">
                  <c:v>7.2578641476347059</c:v>
                </c:pt>
                <c:pt idx="18">
                  <c:v>6.9306634913541165</c:v>
                </c:pt>
                <c:pt idx="19">
                  <c:v>6.1919054045108437</c:v>
                </c:pt>
                <c:pt idx="20">
                  <c:v>5.7924378995726453</c:v>
                </c:pt>
                <c:pt idx="21">
                  <c:v>5.3718812010639212</c:v>
                </c:pt>
                <c:pt idx="22">
                  <c:v>5.0188644629987262</c:v>
                </c:pt>
                <c:pt idx="23">
                  <c:v>1.6503202985898331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3F-4B62-8D85-6A4E49898E40}"/>
            </c:ext>
          </c:extLst>
        </c:ser>
        <c:ser>
          <c:idx val="2"/>
          <c:order val="2"/>
          <c:tx>
            <c:strRef>
              <c:f>LOADS!$U$377</c:f>
              <c:strCache>
                <c:ptCount val="1"/>
                <c:pt idx="0">
                  <c:v>APR WEEKEND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LOADS!$U$384:$U$407</c:f>
              <c:numCache>
                <c:formatCode>0.000</c:formatCode>
                <c:ptCount val="24"/>
                <c:pt idx="0">
                  <c:v>1.4771298414767366</c:v>
                </c:pt>
                <c:pt idx="1">
                  <c:v>1.4461323629959251</c:v>
                </c:pt>
                <c:pt idx="2">
                  <c:v>1.482254424612677</c:v>
                </c:pt>
                <c:pt idx="3">
                  <c:v>1.6492408409447907</c:v>
                </c:pt>
                <c:pt idx="4">
                  <c:v>3.1777415036135177</c:v>
                </c:pt>
                <c:pt idx="5">
                  <c:v>4.3996421069538938</c:v>
                </c:pt>
                <c:pt idx="6">
                  <c:v>4.5656286046253367</c:v>
                </c:pt>
                <c:pt idx="7">
                  <c:v>4.3998920866190625</c:v>
                </c:pt>
                <c:pt idx="8">
                  <c:v>4.4583873282683371</c:v>
                </c:pt>
                <c:pt idx="9">
                  <c:v>5.6700387653368312</c:v>
                </c:pt>
                <c:pt idx="10">
                  <c:v>6.3576078343809614</c:v>
                </c:pt>
                <c:pt idx="11">
                  <c:v>6.4577246902806804</c:v>
                </c:pt>
                <c:pt idx="12">
                  <c:v>6.5278439863602564</c:v>
                </c:pt>
                <c:pt idx="13">
                  <c:v>6.3279852440585724</c:v>
                </c:pt>
                <c:pt idx="14">
                  <c:v>6.3801060042460671</c:v>
                </c:pt>
                <c:pt idx="15">
                  <c:v>6.3869804450381817</c:v>
                </c:pt>
                <c:pt idx="16">
                  <c:v>6.5668408141264392</c:v>
                </c:pt>
                <c:pt idx="17">
                  <c:v>6.3619824785213988</c:v>
                </c:pt>
                <c:pt idx="18">
                  <c:v>6.1118778235209792</c:v>
                </c:pt>
                <c:pt idx="19">
                  <c:v>5.4740547078452488</c:v>
                </c:pt>
                <c:pt idx="20">
                  <c:v>5.2474481413706071</c:v>
                </c:pt>
                <c:pt idx="21">
                  <c:v>5.0900859421474536</c:v>
                </c:pt>
                <c:pt idx="22">
                  <c:v>4.2926508102620611</c:v>
                </c:pt>
                <c:pt idx="23">
                  <c:v>1.6683642853301299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03F-4B62-8D85-6A4E49898E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49792"/>
        <c:axId val="1"/>
      </c:lineChart>
      <c:catAx>
        <c:axId val="840549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13559322033897"/>
              <c:y val="0.852018155850176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2.7633791538769516E-2"/>
              <c:y val="0.38789241088453685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49792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989657013212331"/>
          <c:y val="0.93049330372165018"/>
          <c:w val="0.82383557987454969"/>
          <c:h val="5.38116068824729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78" r="0.75000000000000078" t="1" header="0.5" footer="0.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0286734285332977"/>
          <c:y val="3.139017879175359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032049121971091"/>
          <c:y val="0.18009920087046535"/>
          <c:w val="0.84628812858937963"/>
          <c:h val="0.6188340807174888"/>
        </c:manualLayout>
      </c:layout>
      <c:lineChart>
        <c:grouping val="standard"/>
        <c:varyColors val="0"/>
        <c:ser>
          <c:idx val="0"/>
          <c:order val="0"/>
          <c:tx>
            <c:strRef>
              <c:f>LOADS!$V$377</c:f>
              <c:strCache>
                <c:ptCount val="1"/>
                <c:pt idx="0">
                  <c:v>MAY PEAK</c:v>
                </c:pt>
              </c:strCache>
            </c:strRef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LOADS!$V$384:$V$407</c:f>
              <c:numCache>
                <c:formatCode>0.000</c:formatCode>
                <c:ptCount val="24"/>
                <c:pt idx="0">
                  <c:v>1.4218843354746444</c:v>
                </c:pt>
                <c:pt idx="1">
                  <c:v>1.2988943402120696</c:v>
                </c:pt>
                <c:pt idx="2">
                  <c:v>1.3372245555378046</c:v>
                </c:pt>
                <c:pt idx="3">
                  <c:v>1.5912038953483243</c:v>
                </c:pt>
                <c:pt idx="4">
                  <c:v>3.1344116949844247</c:v>
                </c:pt>
                <c:pt idx="5">
                  <c:v>4.6519549156632944</c:v>
                </c:pt>
                <c:pt idx="6">
                  <c:v>4.7736116860449735</c:v>
                </c:pt>
                <c:pt idx="7">
                  <c:v>4.6526215281037411</c:v>
                </c:pt>
                <c:pt idx="8">
                  <c:v>5.1255830546012859</c:v>
                </c:pt>
                <c:pt idx="9">
                  <c:v>7.9236887733799168</c:v>
                </c:pt>
                <c:pt idx="10">
                  <c:v>10.022184735908835</c:v>
                </c:pt>
                <c:pt idx="11">
                  <c:v>10.942776516166912</c:v>
                </c:pt>
                <c:pt idx="12">
                  <c:v>11.341744061774776</c:v>
                </c:pt>
                <c:pt idx="13">
                  <c:v>11.225086884696452</c:v>
                </c:pt>
                <c:pt idx="14">
                  <c:v>11.152092822467448</c:v>
                </c:pt>
                <c:pt idx="15">
                  <c:v>11.176090870323558</c:v>
                </c:pt>
                <c:pt idx="16">
                  <c:v>11.303080540228819</c:v>
                </c:pt>
                <c:pt idx="17">
                  <c:v>10.950442559232059</c:v>
                </c:pt>
                <c:pt idx="18">
                  <c:v>10.07484711870419</c:v>
                </c:pt>
                <c:pt idx="19">
                  <c:v>8.4356471276436409</c:v>
                </c:pt>
                <c:pt idx="20">
                  <c:v>7.1607508352876845</c:v>
                </c:pt>
                <c:pt idx="21">
                  <c:v>6.0988372176547205</c:v>
                </c:pt>
                <c:pt idx="22">
                  <c:v>5.3678966767039729</c:v>
                </c:pt>
                <c:pt idx="23">
                  <c:v>1.5278757135058061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F7-4493-B0ED-1391E8601D76}"/>
            </c:ext>
          </c:extLst>
        </c:ser>
        <c:ser>
          <c:idx val="1"/>
          <c:order val="1"/>
          <c:tx>
            <c:strRef>
              <c:f>LOADS!$W$377</c:f>
              <c:strCache>
                <c:ptCount val="1"/>
                <c:pt idx="0">
                  <c:v>MAY WEEKDAY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LOADS!$W$384:$W$407</c:f>
              <c:numCache>
                <c:formatCode>0.000</c:formatCode>
                <c:ptCount val="24"/>
                <c:pt idx="0">
                  <c:v>1.5139268481894415</c:v>
                </c:pt>
                <c:pt idx="1">
                  <c:v>1.4040857833146942</c:v>
                </c:pt>
                <c:pt idx="2">
                  <c:v>1.4205844412157713</c:v>
                </c:pt>
                <c:pt idx="3">
                  <c:v>1.6225680106713813</c:v>
                </c:pt>
                <c:pt idx="4">
                  <c:v>3.1693421868638767</c:v>
                </c:pt>
                <c:pt idx="5">
                  <c:v>4.7133165908064907</c:v>
                </c:pt>
                <c:pt idx="6">
                  <c:v>4.9445477810867375</c:v>
                </c:pt>
                <c:pt idx="7">
                  <c:v>4.7574130037420979</c:v>
                </c:pt>
                <c:pt idx="8">
                  <c:v>4.906550871981227</c:v>
                </c:pt>
                <c:pt idx="9">
                  <c:v>6.5747651695122542</c:v>
                </c:pt>
                <c:pt idx="10">
                  <c:v>7.816914125731226</c:v>
                </c:pt>
                <c:pt idx="11">
                  <c:v>8.3571201821589192</c:v>
                </c:pt>
                <c:pt idx="12">
                  <c:v>8.6829436777386722</c:v>
                </c:pt>
                <c:pt idx="13">
                  <c:v>8.5404552685930053</c:v>
                </c:pt>
                <c:pt idx="14">
                  <c:v>8.5097077697773642</c:v>
                </c:pt>
                <c:pt idx="15">
                  <c:v>8.5118575948978084</c:v>
                </c:pt>
                <c:pt idx="16">
                  <c:v>8.774786206721334</c:v>
                </c:pt>
                <c:pt idx="17">
                  <c:v>8.4875095755104617</c:v>
                </c:pt>
                <c:pt idx="18">
                  <c:v>7.9130063090217408</c:v>
                </c:pt>
                <c:pt idx="19">
                  <c:v>6.8293444605191773</c:v>
                </c:pt>
                <c:pt idx="20">
                  <c:v>6.042558462369934</c:v>
                </c:pt>
                <c:pt idx="21">
                  <c:v>5.4488567575963263</c:v>
                </c:pt>
                <c:pt idx="22">
                  <c:v>5.0080426160393685</c:v>
                </c:pt>
                <c:pt idx="23">
                  <c:v>1.5324253434118602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F7-4493-B0ED-1391E8601D76}"/>
            </c:ext>
          </c:extLst>
        </c:ser>
        <c:ser>
          <c:idx val="2"/>
          <c:order val="2"/>
          <c:tx>
            <c:strRef>
              <c:f>LOADS!$X$377</c:f>
              <c:strCache>
                <c:ptCount val="1"/>
                <c:pt idx="0">
                  <c:v>MAY WEEKEND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LOADS!$X$384:$X$407</c:f>
              <c:numCache>
                <c:formatCode>0.000</c:formatCode>
                <c:ptCount val="24"/>
                <c:pt idx="0">
                  <c:v>1.2955309774443564</c:v>
                </c:pt>
                <c:pt idx="1">
                  <c:v>1.2883497434268081</c:v>
                </c:pt>
                <c:pt idx="2">
                  <c:v>1.3338005916391416</c:v>
                </c:pt>
                <c:pt idx="3">
                  <c:v>1.4895151976145964</c:v>
                </c:pt>
                <c:pt idx="4">
                  <c:v>3.0582057728150778</c:v>
                </c:pt>
                <c:pt idx="5">
                  <c:v>4.2801063761554543</c:v>
                </c:pt>
                <c:pt idx="6">
                  <c:v>4.4227311378457568</c:v>
                </c:pt>
                <c:pt idx="7">
                  <c:v>4.2421094670499429</c:v>
                </c:pt>
                <c:pt idx="8">
                  <c:v>4.3031045053508947</c:v>
                </c:pt>
                <c:pt idx="9">
                  <c:v>5.7336245019858811</c:v>
                </c:pt>
                <c:pt idx="10">
                  <c:v>6.6536405714999383</c:v>
                </c:pt>
                <c:pt idx="11">
                  <c:v>6.9973398856816047</c:v>
                </c:pt>
                <c:pt idx="12">
                  <c:v>7.4016706313785257</c:v>
                </c:pt>
                <c:pt idx="13">
                  <c:v>7.2438652863853026</c:v>
                </c:pt>
                <c:pt idx="14">
                  <c:v>7.4473032829837083</c:v>
                </c:pt>
                <c:pt idx="15">
                  <c:v>7.3574924069161352</c:v>
                </c:pt>
                <c:pt idx="16">
                  <c:v>7.5642937662822529</c:v>
                </c:pt>
                <c:pt idx="17">
                  <c:v>7.3438571524524345</c:v>
                </c:pt>
                <c:pt idx="18">
                  <c:v>6.8874397347041825</c:v>
                </c:pt>
                <c:pt idx="19">
                  <c:v>5.8709769652835542</c:v>
                </c:pt>
                <c:pt idx="20">
                  <c:v>5.3832893639652148</c:v>
                </c:pt>
                <c:pt idx="21">
                  <c:v>4.9349621971987556</c:v>
                </c:pt>
                <c:pt idx="22">
                  <c:v>4.0296722025054965</c:v>
                </c:pt>
                <c:pt idx="23">
                  <c:v>1.4425190205630436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6F7-4493-B0ED-1391E8601D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57336"/>
        <c:axId val="1"/>
      </c:lineChart>
      <c:catAx>
        <c:axId val="8405573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13559322033897"/>
              <c:y val="0.852018155850176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2.7633791538769516E-2"/>
              <c:y val="0.38789241088453685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57336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989657013212331"/>
          <c:y val="0.93049330372165018"/>
          <c:w val="0.82383557987454969"/>
          <c:h val="5.38116068824729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78" r="0.75000000000000078" t="1" header="0.5" footer="0.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0286734285332977"/>
          <c:y val="3.139017879175359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032049121971091"/>
          <c:y val="0.18009920087046535"/>
          <c:w val="0.84628812858937963"/>
          <c:h val="0.6188340807174888"/>
        </c:manualLayout>
      </c:layout>
      <c:lineChart>
        <c:grouping val="standard"/>
        <c:varyColors val="0"/>
        <c:ser>
          <c:idx val="0"/>
          <c:order val="0"/>
          <c:tx>
            <c:strRef>
              <c:f>LOADS!$Y$377</c:f>
              <c:strCache>
                <c:ptCount val="1"/>
                <c:pt idx="0">
                  <c:v>JUN PEAK</c:v>
                </c:pt>
              </c:strCache>
            </c:strRef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LOADS!$Y$384:$Y$407</c:f>
              <c:numCache>
                <c:formatCode>0.000</c:formatCode>
                <c:ptCount val="24"/>
                <c:pt idx="0">
                  <c:v>1.4218843354746447</c:v>
                </c:pt>
                <c:pt idx="1">
                  <c:v>1.2988943402120698</c:v>
                </c:pt>
                <c:pt idx="2">
                  <c:v>1.2498983258391743</c:v>
                </c:pt>
                <c:pt idx="3">
                  <c:v>1.6258677422515981</c:v>
                </c:pt>
                <c:pt idx="4">
                  <c:v>2.9607591542478362</c:v>
                </c:pt>
                <c:pt idx="5">
                  <c:v>4.4859684179918533</c:v>
                </c:pt>
                <c:pt idx="6">
                  <c:v>4.9722621932983468</c:v>
                </c:pt>
                <c:pt idx="7">
                  <c:v>5.8838547056103847</c:v>
                </c:pt>
                <c:pt idx="8">
                  <c:v>7.0110963424072077</c:v>
                </c:pt>
                <c:pt idx="9">
                  <c:v>9.7428741233613074</c:v>
                </c:pt>
                <c:pt idx="10">
                  <c:v>11.438402865639674</c:v>
                </c:pt>
                <c:pt idx="11">
                  <c:v>12.243670693700325</c:v>
                </c:pt>
                <c:pt idx="12">
                  <c:v>12.701300134067576</c:v>
                </c:pt>
                <c:pt idx="13">
                  <c:v>12.605974555083577</c:v>
                </c:pt>
                <c:pt idx="14">
                  <c:v>12.882285411649091</c:v>
                </c:pt>
                <c:pt idx="15">
                  <c:v>12.930281507361313</c:v>
                </c:pt>
                <c:pt idx="16">
                  <c:v>13.00060911982853</c:v>
                </c:pt>
                <c:pt idx="17">
                  <c:v>12.671302574247438</c:v>
                </c:pt>
                <c:pt idx="18">
                  <c:v>12.240004325277864</c:v>
                </c:pt>
                <c:pt idx="19">
                  <c:v>10.943443128607361</c:v>
                </c:pt>
                <c:pt idx="20">
                  <c:v>9.7818709511274893</c:v>
                </c:pt>
                <c:pt idx="21">
                  <c:v>8.4043163429426073</c:v>
                </c:pt>
                <c:pt idx="22">
                  <c:v>7.3267373329591274</c:v>
                </c:pt>
                <c:pt idx="23">
                  <c:v>1.4465489957712043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FF-49D6-AE86-02609815C2D3}"/>
            </c:ext>
          </c:extLst>
        </c:ser>
        <c:ser>
          <c:idx val="1"/>
          <c:order val="1"/>
          <c:tx>
            <c:strRef>
              <c:f>LOADS!$Z$377</c:f>
              <c:strCache>
                <c:ptCount val="1"/>
                <c:pt idx="0">
                  <c:v>JUN WEEKDAY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LOADS!$Z$384:$Z$407</c:f>
              <c:numCache>
                <c:formatCode>0.000</c:formatCode>
                <c:ptCount val="24"/>
                <c:pt idx="0">
                  <c:v>1.4338379085544886</c:v>
                </c:pt>
                <c:pt idx="1">
                  <c:v>1.3467086325314443</c:v>
                </c:pt>
                <c:pt idx="2">
                  <c:v>1.3332551814605942</c:v>
                </c:pt>
                <c:pt idx="3">
                  <c:v>1.5650545073434956</c:v>
                </c:pt>
                <c:pt idx="4">
                  <c:v>3.0432524437532216</c:v>
                </c:pt>
                <c:pt idx="5">
                  <c:v>4.5496299060545953</c:v>
                </c:pt>
                <c:pt idx="6">
                  <c:v>4.8619681349697519</c:v>
                </c:pt>
                <c:pt idx="7">
                  <c:v>4.8902385625578226</c:v>
                </c:pt>
                <c:pt idx="8">
                  <c:v>5.4860537317733025</c:v>
                </c:pt>
                <c:pt idx="9">
                  <c:v>7.4617112018670202</c:v>
                </c:pt>
                <c:pt idx="10">
                  <c:v>9.050400150280927</c:v>
                </c:pt>
                <c:pt idx="11">
                  <c:v>9.9187840562257765</c:v>
                </c:pt>
                <c:pt idx="12">
                  <c:v>10.435332946158946</c:v>
                </c:pt>
                <c:pt idx="13">
                  <c:v>10.282708997861928</c:v>
                </c:pt>
                <c:pt idx="14">
                  <c:v>10.319796890003195</c:v>
                </c:pt>
                <c:pt idx="15">
                  <c:v>10.340295222546958</c:v>
                </c:pt>
                <c:pt idx="16">
                  <c:v>10.555323185439509</c:v>
                </c:pt>
                <c:pt idx="17">
                  <c:v>10.229986013935626</c:v>
                </c:pt>
                <c:pt idx="18">
                  <c:v>9.6809852183788472</c:v>
                </c:pt>
                <c:pt idx="19">
                  <c:v>8.2250127467449516</c:v>
                </c:pt>
                <c:pt idx="20">
                  <c:v>7.2384566354480384</c:v>
                </c:pt>
                <c:pt idx="21">
                  <c:v>6.2796255415606463</c:v>
                </c:pt>
                <c:pt idx="22">
                  <c:v>5.5956357268132377</c:v>
                </c:pt>
                <c:pt idx="23">
                  <c:v>1.4835156856505682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FF-49D6-AE86-02609815C2D3}"/>
            </c:ext>
          </c:extLst>
        </c:ser>
        <c:ser>
          <c:idx val="2"/>
          <c:order val="2"/>
          <c:tx>
            <c:strRef>
              <c:f>LOADS!$AA$377</c:f>
              <c:strCache>
                <c:ptCount val="1"/>
                <c:pt idx="0">
                  <c:v>JUN WEEKEND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LOADS!$AA$384:$AA$407</c:f>
              <c:numCache>
                <c:formatCode>0.000</c:formatCode>
                <c:ptCount val="24"/>
                <c:pt idx="0">
                  <c:v>1.3133931607918046</c:v>
                </c:pt>
                <c:pt idx="1">
                  <c:v>1.3151430184479795</c:v>
                </c:pt>
                <c:pt idx="2">
                  <c:v>1.3230173779007661</c:v>
                </c:pt>
                <c:pt idx="3">
                  <c:v>1.5296255711619813</c:v>
                </c:pt>
                <c:pt idx="4">
                  <c:v>3.0462521997352354</c:v>
                </c:pt>
                <c:pt idx="5">
                  <c:v>4.268152803075612</c:v>
                </c:pt>
                <c:pt idx="6">
                  <c:v>4.3691445878034179</c:v>
                </c:pt>
                <c:pt idx="7">
                  <c:v>4.3107743359867277</c:v>
                </c:pt>
                <c:pt idx="8">
                  <c:v>4.6457470873116273</c:v>
                </c:pt>
                <c:pt idx="9">
                  <c:v>6.3407342069821322</c:v>
                </c:pt>
                <c:pt idx="10">
                  <c:v>7.6251297266144684</c:v>
                </c:pt>
                <c:pt idx="11">
                  <c:v>8.3343220366956139</c:v>
                </c:pt>
                <c:pt idx="12">
                  <c:v>8.8774028592727365</c:v>
                </c:pt>
                <c:pt idx="13">
                  <c:v>8.9368980195826815</c:v>
                </c:pt>
                <c:pt idx="14">
                  <c:v>9.1898774407325305</c:v>
                </c:pt>
                <c:pt idx="15">
                  <c:v>9.3474896196208466</c:v>
                </c:pt>
                <c:pt idx="16">
                  <c:v>9.5888449863403942</c:v>
                </c:pt>
                <c:pt idx="17">
                  <c:v>9.3576137960601447</c:v>
                </c:pt>
                <c:pt idx="18">
                  <c:v>8.8385310213391364</c:v>
                </c:pt>
                <c:pt idx="19">
                  <c:v>7.4997649245327986</c:v>
                </c:pt>
                <c:pt idx="20">
                  <c:v>6.6503340222924949</c:v>
                </c:pt>
                <c:pt idx="21">
                  <c:v>5.6649141822008895</c:v>
                </c:pt>
                <c:pt idx="22">
                  <c:v>4.5118829766142525</c:v>
                </c:pt>
                <c:pt idx="23">
                  <c:v>1.4058856369039034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DFF-49D6-AE86-02609815C2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56680"/>
        <c:axId val="1"/>
      </c:lineChart>
      <c:catAx>
        <c:axId val="840556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13559322033897"/>
              <c:y val="0.852018155850176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2.7633791538769516E-2"/>
              <c:y val="0.38789241088453685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56680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989657013212331"/>
          <c:y val="0.93049330372165018"/>
          <c:w val="0.82383557987454969"/>
          <c:h val="5.38116068824729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78" r="0.75000000000000078" t="1" header="0.5" footer="0.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0286734285332977"/>
          <c:y val="3.139017879175359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032049121971091"/>
          <c:y val="0.18009920087046535"/>
          <c:w val="0.84628812858937963"/>
          <c:h val="0.6188340807174888"/>
        </c:manualLayout>
      </c:layout>
      <c:lineChart>
        <c:grouping val="standard"/>
        <c:varyColors val="0"/>
        <c:ser>
          <c:idx val="0"/>
          <c:order val="0"/>
          <c:tx>
            <c:strRef>
              <c:f>LOADS!$AB$377</c:f>
              <c:strCache>
                <c:ptCount val="1"/>
                <c:pt idx="0">
                  <c:v>JUL PEAK</c:v>
                </c:pt>
              </c:strCache>
            </c:strRef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LOADS!$AB$384:$AB$407</c:f>
              <c:numCache>
                <c:formatCode>0.000</c:formatCode>
                <c:ptCount val="24"/>
                <c:pt idx="0">
                  <c:v>1.421884335474644</c:v>
                </c:pt>
                <c:pt idx="1">
                  <c:v>1.2988943402120692</c:v>
                </c:pt>
                <c:pt idx="2">
                  <c:v>1.2745629861357335</c:v>
                </c:pt>
                <c:pt idx="3">
                  <c:v>1.5895373642472053</c:v>
                </c:pt>
                <c:pt idx="4">
                  <c:v>3.0470854652857939</c:v>
                </c:pt>
                <c:pt idx="5">
                  <c:v>4.564295379744439</c:v>
                </c:pt>
                <c:pt idx="6">
                  <c:v>4.7832775664314608</c:v>
                </c:pt>
                <c:pt idx="7">
                  <c:v>4.9106005425569466</c:v>
                </c:pt>
                <c:pt idx="8">
                  <c:v>6.1974958588409592</c:v>
                </c:pt>
                <c:pt idx="9">
                  <c:v>9.1712539556775194</c:v>
                </c:pt>
                <c:pt idx="10">
                  <c:v>11.227086722017793</c:v>
                </c:pt>
                <c:pt idx="11">
                  <c:v>12.1886751673634</c:v>
                </c:pt>
                <c:pt idx="12">
                  <c:v>13.116932990686625</c:v>
                </c:pt>
                <c:pt idx="13">
                  <c:v>13.018274349500388</c:v>
                </c:pt>
                <c:pt idx="14">
                  <c:v>13.211258651009954</c:v>
                </c:pt>
                <c:pt idx="15">
                  <c:v>13.352580488384836</c:v>
                </c:pt>
                <c:pt idx="16">
                  <c:v>13.511567555431579</c:v>
                </c:pt>
                <c:pt idx="17">
                  <c:v>13.090935105509169</c:v>
                </c:pt>
                <c:pt idx="18">
                  <c:v>12.575310382822982</c:v>
                </c:pt>
                <c:pt idx="19">
                  <c:v>10.965108032921902</c:v>
                </c:pt>
                <c:pt idx="20">
                  <c:v>9.5705548075056104</c:v>
                </c:pt>
                <c:pt idx="21">
                  <c:v>7.4077307444735041</c:v>
                </c:pt>
                <c:pt idx="22">
                  <c:v>6.0075113133134046</c:v>
                </c:pt>
                <c:pt idx="23">
                  <c:v>1.4465489957712037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92-4CB4-B686-CC87A2F41863}"/>
            </c:ext>
          </c:extLst>
        </c:ser>
        <c:ser>
          <c:idx val="1"/>
          <c:order val="1"/>
          <c:tx>
            <c:strRef>
              <c:f>LOADS!$AC$377</c:f>
              <c:strCache>
                <c:ptCount val="1"/>
                <c:pt idx="0">
                  <c:v>JUL WEEKDAY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LOADS!$AC$384:$AC$407</c:f>
              <c:numCache>
                <c:formatCode>0.000</c:formatCode>
                <c:ptCount val="24"/>
                <c:pt idx="0">
                  <c:v>6.1087055315094592</c:v>
                </c:pt>
                <c:pt idx="1">
                  <c:v>6.8083960267414589</c:v>
                </c:pt>
                <c:pt idx="2">
                  <c:v>7.2887312698021471</c:v>
                </c:pt>
                <c:pt idx="3">
                  <c:v>7.2169722917788608</c:v>
                </c:pt>
                <c:pt idx="4">
                  <c:v>7.2410537891398539</c:v>
                </c:pt>
                <c:pt idx="5">
                  <c:v>7.1910458409910163</c:v>
                </c:pt>
                <c:pt idx="6">
                  <c:v>7.3197394344148243</c:v>
                </c:pt>
                <c:pt idx="7">
                  <c:v>7.0672397557681652</c:v>
                </c:pt>
                <c:pt idx="8">
                  <c:v>6.6404405296901174</c:v>
                </c:pt>
                <c:pt idx="9">
                  <c:v>5.003190017578345</c:v>
                </c:pt>
                <c:pt idx="10">
                  <c:v>6.1087055315094592</c:v>
                </c:pt>
                <c:pt idx="11">
                  <c:v>6.8083960267414589</c:v>
                </c:pt>
                <c:pt idx="12">
                  <c:v>7.2887312698021471</c:v>
                </c:pt>
                <c:pt idx="13">
                  <c:v>7.2169722917788608</c:v>
                </c:pt>
                <c:pt idx="14">
                  <c:v>7.2410537891398539</c:v>
                </c:pt>
                <c:pt idx="15">
                  <c:v>7.1910458409910163</c:v>
                </c:pt>
                <c:pt idx="16">
                  <c:v>7.3197394344148243</c:v>
                </c:pt>
                <c:pt idx="17">
                  <c:v>7.0672397557681652</c:v>
                </c:pt>
                <c:pt idx="18">
                  <c:v>6.6404405296901174</c:v>
                </c:pt>
                <c:pt idx="19">
                  <c:v>5.5771647389526802</c:v>
                </c:pt>
                <c:pt idx="20">
                  <c:v>4.8765032156012849</c:v>
                </c:pt>
                <c:pt idx="21">
                  <c:v>4.1384247420492075</c:v>
                </c:pt>
                <c:pt idx="22">
                  <c:v>3.6745969770182336</c:v>
                </c:pt>
                <c:pt idx="23">
                  <c:v>1.0485808985305936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92-4CB4-B686-CC87A2F41863}"/>
            </c:ext>
          </c:extLst>
        </c:ser>
        <c:ser>
          <c:idx val="2"/>
          <c:order val="2"/>
          <c:tx>
            <c:strRef>
              <c:f>LOADS!$AD$377</c:f>
              <c:strCache>
                <c:ptCount val="1"/>
                <c:pt idx="0">
                  <c:v>JUL WEEKEND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LOADS!$AD$384:$AD$407</c:f>
              <c:numCache>
                <c:formatCode>0.000</c:formatCode>
                <c:ptCount val="24"/>
                <c:pt idx="0">
                  <c:v>1.2478984885178315</c:v>
                </c:pt>
                <c:pt idx="1">
                  <c:v>1.2169010100370201</c:v>
                </c:pt>
                <c:pt idx="2">
                  <c:v>1.2430099972878828</c:v>
                </c:pt>
                <c:pt idx="3">
                  <c:v>1.4634365109292087</c:v>
                </c:pt>
                <c:pt idx="4">
                  <c:v>2.9732025864695224</c:v>
                </c:pt>
                <c:pt idx="5">
                  <c:v>4.1951031898098989</c:v>
                </c:pt>
                <c:pt idx="6">
                  <c:v>4.3036499155294443</c:v>
                </c:pt>
                <c:pt idx="7">
                  <c:v>4.1837707783222911</c:v>
                </c:pt>
                <c:pt idx="8">
                  <c:v>4.4855240096982198</c:v>
                </c:pt>
                <c:pt idx="9">
                  <c:v>6.4400316850904629</c:v>
                </c:pt>
                <c:pt idx="10">
                  <c:v>7.759257704736183</c:v>
                </c:pt>
                <c:pt idx="11">
                  <c:v>8.6690725838736924</c:v>
                </c:pt>
                <c:pt idx="12">
                  <c:v>9.4493424454175585</c:v>
                </c:pt>
                <c:pt idx="13">
                  <c:v>9.551889659173078</c:v>
                </c:pt>
                <c:pt idx="14">
                  <c:v>9.6696578569854825</c:v>
                </c:pt>
                <c:pt idx="15">
                  <c:v>9.6806569622528649</c:v>
                </c:pt>
                <c:pt idx="16">
                  <c:v>9.7963142206705189</c:v>
                </c:pt>
                <c:pt idx="17">
                  <c:v>9.5482232907506184</c:v>
                </c:pt>
                <c:pt idx="18">
                  <c:v>8.9322733957770737</c:v>
                </c:pt>
                <c:pt idx="19">
                  <c:v>7.4447277349183434</c:v>
                </c:pt>
                <c:pt idx="20">
                  <c:v>6.5358016723680965</c:v>
                </c:pt>
                <c:pt idx="21">
                  <c:v>5.4841094454886621</c:v>
                </c:pt>
                <c:pt idx="22">
                  <c:v>4.2345444258697134</c:v>
                </c:pt>
                <c:pt idx="23">
                  <c:v>1.3923311839481358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592-4CB4-B686-CC87A2F418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60944"/>
        <c:axId val="1"/>
      </c:lineChart>
      <c:catAx>
        <c:axId val="840560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13559322033897"/>
              <c:y val="0.852018155850176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2.7633791538769516E-2"/>
              <c:y val="0.38789241088453685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60944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989634770229992"/>
          <c:y val="0.93049330372165018"/>
          <c:w val="0.82383557987454981"/>
          <c:h val="5.38116068824729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78" r="0.75000000000000078" t="1" header="0.5" footer="0.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0286734285332977"/>
          <c:y val="3.139017879175359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032049121971091"/>
          <c:y val="0.18009920087046535"/>
          <c:w val="0.84628812858937963"/>
          <c:h val="0.6188340807174888"/>
        </c:manualLayout>
      </c:layout>
      <c:lineChart>
        <c:grouping val="standard"/>
        <c:varyColors val="0"/>
        <c:ser>
          <c:idx val="0"/>
          <c:order val="0"/>
          <c:tx>
            <c:strRef>
              <c:f>LOADS!$AE$377</c:f>
              <c:strCache>
                <c:ptCount val="1"/>
                <c:pt idx="0">
                  <c:v>AUG PEAK</c:v>
                </c:pt>
              </c:strCache>
            </c:strRef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LOADS!$AE$384:$AE$407</c:f>
              <c:numCache>
                <c:formatCode>0.000</c:formatCode>
                <c:ptCount val="24"/>
                <c:pt idx="0">
                  <c:v>1.421884335474644</c:v>
                </c:pt>
                <c:pt idx="1">
                  <c:v>1.298894340212069</c:v>
                </c:pt>
                <c:pt idx="2">
                  <c:v>1.2498983258391736</c:v>
                </c:pt>
                <c:pt idx="3">
                  <c:v>1.5355417565709528</c:v>
                </c:pt>
                <c:pt idx="4">
                  <c:v>2.9597592355871627</c:v>
                </c:pt>
                <c:pt idx="5">
                  <c:v>4.4766358438255844</c:v>
                </c:pt>
                <c:pt idx="6">
                  <c:v>4.7736116860449718</c:v>
                </c:pt>
                <c:pt idx="7">
                  <c:v>4.6526215281037393</c:v>
                </c:pt>
                <c:pt idx="8">
                  <c:v>5.297569064236753</c:v>
                </c:pt>
                <c:pt idx="9">
                  <c:v>8.7422888502495173</c:v>
                </c:pt>
                <c:pt idx="10">
                  <c:v>10.645467367727298</c:v>
                </c:pt>
                <c:pt idx="11">
                  <c:v>11.770709167202774</c:v>
                </c:pt>
                <c:pt idx="12">
                  <c:v>12.584976263209469</c:v>
                </c:pt>
                <c:pt idx="13">
                  <c:v>12.700966827847346</c:v>
                </c:pt>
                <c:pt idx="14">
                  <c:v>12.823956823109921</c:v>
                </c:pt>
                <c:pt idx="15">
                  <c:v>12.844621808763794</c:v>
                </c:pt>
                <c:pt idx="16">
                  <c:v>12.975611153311739</c:v>
                </c:pt>
                <c:pt idx="17">
                  <c:v>12.482984559820995</c:v>
                </c:pt>
                <c:pt idx="18">
                  <c:v>11.6827163250637</c:v>
                </c:pt>
                <c:pt idx="19">
                  <c:v>10.338159032680972</c:v>
                </c:pt>
                <c:pt idx="20">
                  <c:v>8.5899679076072477</c:v>
                </c:pt>
                <c:pt idx="21">
                  <c:v>7.0780908926721837</c:v>
                </c:pt>
                <c:pt idx="22">
                  <c:v>5.6588730069593289</c:v>
                </c:pt>
                <c:pt idx="23">
                  <c:v>1.3652222780366012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49-43BF-975A-F004B29C8787}"/>
            </c:ext>
          </c:extLst>
        </c:ser>
        <c:ser>
          <c:idx val="1"/>
          <c:order val="1"/>
          <c:tx>
            <c:strRef>
              <c:f>LOADS!$AF$377</c:f>
              <c:strCache>
                <c:ptCount val="1"/>
                <c:pt idx="0">
                  <c:v>AUG WEEKDAY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LOADS!$AF$384:$AF$407</c:f>
              <c:numCache>
                <c:formatCode>0.000</c:formatCode>
                <c:ptCount val="24"/>
                <c:pt idx="0">
                  <c:v>1.4218843354746442</c:v>
                </c:pt>
                <c:pt idx="1">
                  <c:v>1.2988943402120692</c:v>
                </c:pt>
                <c:pt idx="2">
                  <c:v>1.2623735015104067</c:v>
                </c:pt>
                <c:pt idx="3">
                  <c:v>1.4809747668028888</c:v>
                </c:pt>
                <c:pt idx="4">
                  <c:v>3.0221351139433281</c:v>
                </c:pt>
                <c:pt idx="5">
                  <c:v>4.5392497980533388</c:v>
                </c:pt>
                <c:pt idx="6">
                  <c:v>4.8237028494271765</c:v>
                </c:pt>
                <c:pt idx="7">
                  <c:v>4.652621528103742</c:v>
                </c:pt>
                <c:pt idx="8">
                  <c:v>4.9086959355842383</c:v>
                </c:pt>
                <c:pt idx="9">
                  <c:v>7.0033826841677405</c:v>
                </c:pt>
                <c:pt idx="10">
                  <c:v>8.7602873861416022</c:v>
                </c:pt>
                <c:pt idx="11">
                  <c:v>9.8296289709681215</c:v>
                </c:pt>
                <c:pt idx="12">
                  <c:v>10.625945146257049</c:v>
                </c:pt>
                <c:pt idx="13">
                  <c:v>10.667370347913433</c:v>
                </c:pt>
                <c:pt idx="14">
                  <c:v>10.815786846261652</c:v>
                </c:pt>
                <c:pt idx="15">
                  <c:v>10.869734838763584</c:v>
                </c:pt>
                <c:pt idx="16">
                  <c:v>11.020246404781782</c:v>
                </c:pt>
                <c:pt idx="17">
                  <c:v>10.549522791477166</c:v>
                </c:pt>
                <c:pt idx="18">
                  <c:v>9.7671578622633213</c:v>
                </c:pt>
                <c:pt idx="19">
                  <c:v>8.3566059382762834</c:v>
                </c:pt>
                <c:pt idx="20">
                  <c:v>7.0082870471224634</c:v>
                </c:pt>
                <c:pt idx="21">
                  <c:v>5.9212326174497623</c:v>
                </c:pt>
                <c:pt idx="22">
                  <c:v>5.2145758154010329</c:v>
                </c:pt>
                <c:pt idx="23">
                  <c:v>1.4814033033717471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49-43BF-975A-F004B29C8787}"/>
            </c:ext>
          </c:extLst>
        </c:ser>
        <c:ser>
          <c:idx val="2"/>
          <c:order val="2"/>
          <c:tx>
            <c:strRef>
              <c:f>LOADS!$AG$377</c:f>
              <c:strCache>
                <c:ptCount val="1"/>
                <c:pt idx="0">
                  <c:v>AUG WEEKEND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LOADS!$AG$384:$AG$407</c:f>
              <c:numCache>
                <c:formatCode>0.000</c:formatCode>
                <c:ptCount val="24"/>
                <c:pt idx="0">
                  <c:v>1.2478984885178308</c:v>
                </c:pt>
                <c:pt idx="1">
                  <c:v>1.2169010100370199</c:v>
                </c:pt>
                <c:pt idx="2">
                  <c:v>1.2139012540550058</c:v>
                </c:pt>
                <c:pt idx="3">
                  <c:v>1.4284837986350747</c:v>
                </c:pt>
                <c:pt idx="4">
                  <c:v>2.9673586174082653</c:v>
                </c:pt>
                <c:pt idx="5">
                  <c:v>4.1892592207486423</c:v>
                </c:pt>
                <c:pt idx="6">
                  <c:v>4.3560456533486223</c:v>
                </c:pt>
                <c:pt idx="7">
                  <c:v>4.1706607336601556</c:v>
                </c:pt>
                <c:pt idx="8">
                  <c:v>4.3540458160272779</c:v>
                </c:pt>
                <c:pt idx="9">
                  <c:v>6.3490835277987347</c:v>
                </c:pt>
                <c:pt idx="10">
                  <c:v>7.8028652685487936</c:v>
                </c:pt>
                <c:pt idx="11">
                  <c:v>8.735189427758753</c:v>
                </c:pt>
                <c:pt idx="12">
                  <c:v>9.3879363294450027</c:v>
                </c:pt>
                <c:pt idx="13">
                  <c:v>9.3481395667502802</c:v>
                </c:pt>
                <c:pt idx="14">
                  <c:v>9.3671380213030364</c:v>
                </c:pt>
                <c:pt idx="15">
                  <c:v>9.3930359146144262</c:v>
                </c:pt>
                <c:pt idx="16">
                  <c:v>9.5474233558220796</c:v>
                </c:pt>
                <c:pt idx="17">
                  <c:v>9.2554471069060469</c:v>
                </c:pt>
                <c:pt idx="18">
                  <c:v>8.447512829083605</c:v>
                </c:pt>
                <c:pt idx="19">
                  <c:v>6.7410516427818994</c:v>
                </c:pt>
                <c:pt idx="20">
                  <c:v>5.8446245634900436</c:v>
                </c:pt>
                <c:pt idx="21">
                  <c:v>5.2395737819178168</c:v>
                </c:pt>
                <c:pt idx="22">
                  <c:v>4.1716606523208268</c:v>
                </c:pt>
                <c:pt idx="23">
                  <c:v>1.405885636903903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049-43BF-975A-F004B29C87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54384"/>
        <c:axId val="1"/>
      </c:lineChart>
      <c:catAx>
        <c:axId val="8405543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13559322033897"/>
              <c:y val="0.852018155850176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2.7633791538769516E-2"/>
              <c:y val="0.38789241088453685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54384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989657013212331"/>
          <c:y val="0.93049330372165018"/>
          <c:w val="0.82383557987454969"/>
          <c:h val="5.38116068824729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78" r="0.75000000000000078" t="1" header="0.5" footer="0.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0007824864588555"/>
          <c:y val="3.139017879175359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032049121971091"/>
          <c:y val="0.18009920087046535"/>
          <c:w val="0.84628812858937963"/>
          <c:h val="0.6188340807174888"/>
        </c:manualLayout>
      </c:layout>
      <c:lineChart>
        <c:grouping val="standard"/>
        <c:varyColors val="0"/>
        <c:ser>
          <c:idx val="0"/>
          <c:order val="0"/>
          <c:tx>
            <c:strRef>
              <c:f>LOADS!$AH$377</c:f>
              <c:strCache>
                <c:ptCount val="1"/>
                <c:pt idx="0">
                  <c:v>SEP PEAK</c:v>
                </c:pt>
              </c:strCache>
            </c:strRef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LOADS!$AH$384:$AH$407</c:f>
              <c:numCache>
                <c:formatCode>0.000</c:formatCode>
                <c:ptCount val="24"/>
                <c:pt idx="0">
                  <c:v>1.421884335474644</c:v>
                </c:pt>
                <c:pt idx="1">
                  <c:v>1.2988943402120694</c:v>
                </c:pt>
                <c:pt idx="2">
                  <c:v>1.2498983258391738</c:v>
                </c:pt>
                <c:pt idx="3">
                  <c:v>1.4998779910070084</c:v>
                </c:pt>
                <c:pt idx="4">
                  <c:v>2.9597592355871631</c:v>
                </c:pt>
                <c:pt idx="5">
                  <c:v>4.4766358438255862</c:v>
                </c:pt>
                <c:pt idx="6">
                  <c:v>4.7736116860449727</c:v>
                </c:pt>
                <c:pt idx="7">
                  <c:v>4.6526215281037402</c:v>
                </c:pt>
                <c:pt idx="8">
                  <c:v>5.4582226623846166</c:v>
                </c:pt>
                <c:pt idx="9">
                  <c:v>8.3536537974685903</c:v>
                </c:pt>
                <c:pt idx="10">
                  <c:v>10.370156429822458</c:v>
                </c:pt>
                <c:pt idx="11">
                  <c:v>11.390073463707223</c:v>
                </c:pt>
                <c:pt idx="12">
                  <c:v>12.040687205584041</c:v>
                </c:pt>
                <c:pt idx="13">
                  <c:v>12.224338932927342</c:v>
                </c:pt>
                <c:pt idx="14">
                  <c:v>12.336996435362982</c:v>
                </c:pt>
                <c:pt idx="15">
                  <c:v>12.298332913817021</c:v>
                </c:pt>
                <c:pt idx="16">
                  <c:v>12.516981794283824</c:v>
                </c:pt>
                <c:pt idx="17">
                  <c:v>12.037687449602025</c:v>
                </c:pt>
                <c:pt idx="18">
                  <c:v>11.339744224453435</c:v>
                </c:pt>
                <c:pt idx="19">
                  <c:v>9.8651975061834296</c:v>
                </c:pt>
                <c:pt idx="20">
                  <c:v>8.2179981658375123</c:v>
                </c:pt>
                <c:pt idx="21">
                  <c:v>7.0694249309463677</c:v>
                </c:pt>
                <c:pt idx="22">
                  <c:v>5.893520585996872</c:v>
                </c:pt>
                <c:pt idx="23">
                  <c:v>1.4465489957712039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D8-4B98-BAAD-EFAE0D7FD2CC}"/>
            </c:ext>
          </c:extLst>
        </c:ser>
        <c:ser>
          <c:idx val="1"/>
          <c:order val="1"/>
          <c:tx>
            <c:strRef>
              <c:f>LOADS!$AI$377</c:f>
              <c:strCache>
                <c:ptCount val="1"/>
                <c:pt idx="0">
                  <c:v>SEP WEEKDAY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LOADS!$AI$384:$AI$407</c:f>
              <c:numCache>
                <c:formatCode>0.000</c:formatCode>
                <c:ptCount val="24"/>
                <c:pt idx="0">
                  <c:v>1.459452708011296</c:v>
                </c:pt>
                <c:pt idx="1">
                  <c:v>1.3489855035942715</c:v>
                </c:pt>
                <c:pt idx="2">
                  <c:v>1.3746500825515031</c:v>
                </c:pt>
                <c:pt idx="3">
                  <c:v>1.5811570935672927</c:v>
                </c:pt>
                <c:pt idx="4">
                  <c:v>3.0845109922994935</c:v>
                </c:pt>
                <c:pt idx="5">
                  <c:v>4.6143865431266402</c:v>
                </c:pt>
                <c:pt idx="6">
                  <c:v>4.911362385346032</c:v>
                </c:pt>
                <c:pt idx="7">
                  <c:v>4.7524229334736052</c:v>
                </c:pt>
                <c:pt idx="8">
                  <c:v>4.962120161168678</c:v>
                </c:pt>
                <c:pt idx="9">
                  <c:v>6.7281669766115355</c:v>
                </c:pt>
                <c:pt idx="10">
                  <c:v>8.4212673449997002</c:v>
                </c:pt>
                <c:pt idx="11">
                  <c:v>9.5551751062009984</c:v>
                </c:pt>
                <c:pt idx="12">
                  <c:v>10.277116379205703</c:v>
                </c:pt>
                <c:pt idx="13">
                  <c:v>10.381345995787113</c:v>
                </c:pt>
                <c:pt idx="14">
                  <c:v>10.546475420320837</c:v>
                </c:pt>
                <c:pt idx="15">
                  <c:v>10.388488271934765</c:v>
                </c:pt>
                <c:pt idx="16">
                  <c:v>10.509383199527361</c:v>
                </c:pt>
                <c:pt idx="17">
                  <c:v>9.8812914351028063</c:v>
                </c:pt>
                <c:pt idx="18">
                  <c:v>9.1912523288909469</c:v>
                </c:pt>
                <c:pt idx="19">
                  <c:v>7.6486159113466616</c:v>
                </c:pt>
                <c:pt idx="20">
                  <c:v>6.468854737277435</c:v>
                </c:pt>
                <c:pt idx="21">
                  <c:v>5.7333431395921863</c:v>
                </c:pt>
                <c:pt idx="22">
                  <c:v>5.1347251680702781</c:v>
                </c:pt>
                <c:pt idx="23">
                  <c:v>1.49387847904298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D8-4B98-BAAD-EFAE0D7FD2CC}"/>
            </c:ext>
          </c:extLst>
        </c:ser>
        <c:ser>
          <c:idx val="2"/>
          <c:order val="2"/>
          <c:tx>
            <c:strRef>
              <c:f>LOADS!$AJ$377</c:f>
              <c:strCache>
                <c:ptCount val="1"/>
                <c:pt idx="0">
                  <c:v>SEP WEEKEND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LOADS!$AJ$384:$AJ$407</c:f>
              <c:numCache>
                <c:formatCode>0.000</c:formatCode>
                <c:ptCount val="24"/>
                <c:pt idx="0">
                  <c:v>1.3352247182164612</c:v>
                </c:pt>
                <c:pt idx="1">
                  <c:v>1.3042272397356498</c:v>
                </c:pt>
                <c:pt idx="2">
                  <c:v>1.3303362269865127</c:v>
                </c:pt>
                <c:pt idx="3">
                  <c:v>1.5392081249934142</c:v>
                </c:pt>
                <c:pt idx="4">
                  <c:v>3.0900819676946605</c:v>
                </c:pt>
                <c:pt idx="5">
                  <c:v>4.3119825710350366</c:v>
                </c:pt>
                <c:pt idx="6">
                  <c:v>4.4783023749267024</c:v>
                </c:pt>
                <c:pt idx="7">
                  <c:v>4.2870957065916615</c:v>
                </c:pt>
                <c:pt idx="8">
                  <c:v>4.4561930623185262</c:v>
                </c:pt>
                <c:pt idx="9">
                  <c:v>6.0832829273776108</c:v>
                </c:pt>
                <c:pt idx="10">
                  <c:v>7.1004224094271784</c:v>
                </c:pt>
                <c:pt idx="11">
                  <c:v>7.6617100842840218</c:v>
                </c:pt>
                <c:pt idx="12">
                  <c:v>8.2503288691992154</c:v>
                </c:pt>
                <c:pt idx="13">
                  <c:v>8.3242117480154896</c:v>
                </c:pt>
                <c:pt idx="14">
                  <c:v>8.5994115838469209</c:v>
                </c:pt>
                <c:pt idx="15">
                  <c:v>8.5966340320117212</c:v>
                </c:pt>
                <c:pt idx="16">
                  <c:v>8.7589541612607054</c:v>
                </c:pt>
                <c:pt idx="17">
                  <c:v>8.2318859250135024</c:v>
                </c:pt>
                <c:pt idx="18">
                  <c:v>7.6228243585912487</c:v>
                </c:pt>
                <c:pt idx="19">
                  <c:v>6.4021458780583584</c:v>
                </c:pt>
                <c:pt idx="20">
                  <c:v>5.7298672318669972</c:v>
                </c:pt>
                <c:pt idx="21">
                  <c:v>5.1776899270295997</c:v>
                </c:pt>
                <c:pt idx="22">
                  <c:v>4.1614392615672964</c:v>
                </c:pt>
                <c:pt idx="23">
                  <c:v>1.3923311839481354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D8-4B98-BAAD-EFAE0D7FD2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64552"/>
        <c:axId val="1"/>
      </c:lineChart>
      <c:catAx>
        <c:axId val="840564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13559821876198"/>
              <c:y val="0.852018155850176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2.7633961485151435E-2"/>
              <c:y val="0.38789241088453685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64552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989638935582491"/>
          <c:y val="0.93049330372165018"/>
          <c:w val="0.82383555988085766"/>
          <c:h val="5.38116068824729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78" r="0.75000000000000078" t="1" header="0.5" footer="0.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2922300782232122"/>
          <c:y val="3.139017879175359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032049121971091"/>
          <c:y val="0.18009920087046535"/>
          <c:w val="0.84628812858937963"/>
          <c:h val="0.6188340807174888"/>
        </c:manualLayout>
      </c:layout>
      <c:lineChart>
        <c:grouping val="standard"/>
        <c:varyColors val="0"/>
        <c:ser>
          <c:idx val="0"/>
          <c:order val="0"/>
          <c:tx>
            <c:strRef>
              <c:f>LOADS!$AK$377</c:f>
              <c:strCache>
                <c:ptCount val="1"/>
                <c:pt idx="0">
                  <c:v>OCT PEAK</c:v>
                </c:pt>
              </c:strCache>
            </c:strRef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LOADS!$AK$384:$AK$407</c:f>
              <c:numCache>
                <c:formatCode>0.000</c:formatCode>
                <c:ptCount val="24"/>
                <c:pt idx="0">
                  <c:v>1.5095438713934983</c:v>
                </c:pt>
                <c:pt idx="1">
                  <c:v>1.3865538761309235</c:v>
                </c:pt>
                <c:pt idx="2">
                  <c:v>1.4245507852364343</c:v>
                </c:pt>
                <c:pt idx="3">
                  <c:v>1.5878708331460862</c:v>
                </c:pt>
                <c:pt idx="4">
                  <c:v>3.1344116949844238</c:v>
                </c:pt>
                <c:pt idx="5">
                  <c:v>4.6519549156632927</c:v>
                </c:pt>
                <c:pt idx="6">
                  <c:v>4.9489307578826791</c:v>
                </c:pt>
                <c:pt idx="7">
                  <c:v>4.8272739875010009</c:v>
                </c:pt>
                <c:pt idx="8">
                  <c:v>4.83693986788749</c:v>
                </c:pt>
                <c:pt idx="9">
                  <c:v>6.4968048446019129</c:v>
                </c:pt>
                <c:pt idx="10">
                  <c:v>8.375318701783133</c:v>
                </c:pt>
                <c:pt idx="11">
                  <c:v>9.4482314246834811</c:v>
                </c:pt>
                <c:pt idx="12">
                  <c:v>9.8578647693385069</c:v>
                </c:pt>
                <c:pt idx="13">
                  <c:v>9.8165347980307605</c:v>
                </c:pt>
                <c:pt idx="14">
                  <c:v>10.029850778973977</c:v>
                </c:pt>
                <c:pt idx="15">
                  <c:v>10.031850616295319</c:v>
                </c:pt>
                <c:pt idx="16">
                  <c:v>10.174505678551098</c:v>
                </c:pt>
                <c:pt idx="17">
                  <c:v>9.6078851041706734</c:v>
                </c:pt>
                <c:pt idx="18">
                  <c:v>9.0755950704732964</c:v>
                </c:pt>
                <c:pt idx="19">
                  <c:v>7.2304118353144498</c:v>
                </c:pt>
                <c:pt idx="20">
                  <c:v>6.0951708492322583</c:v>
                </c:pt>
                <c:pt idx="21">
                  <c:v>5.4858870786631888</c:v>
                </c:pt>
                <c:pt idx="22">
                  <c:v>4.9385982650557425</c:v>
                </c:pt>
                <c:pt idx="23">
                  <c:v>1.4465489957712039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58-4876-A5B9-6BCE6D4C49A3}"/>
            </c:ext>
          </c:extLst>
        </c:ser>
        <c:ser>
          <c:idx val="1"/>
          <c:order val="1"/>
          <c:tx>
            <c:strRef>
              <c:f>LOADS!$AL$377</c:f>
              <c:strCache>
                <c:ptCount val="1"/>
                <c:pt idx="0">
                  <c:v>OCT WEEKDAY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LOADS!$AL$384:$AL$407</c:f>
              <c:numCache>
                <c:formatCode>0.000</c:formatCode>
                <c:ptCount val="24"/>
                <c:pt idx="0">
                  <c:v>1.5334661678359229</c:v>
                </c:pt>
                <c:pt idx="1">
                  <c:v>1.4385647967685706</c:v>
                </c:pt>
                <c:pt idx="2">
                  <c:v>1.4398828713667282</c:v>
                </c:pt>
                <c:pt idx="3">
                  <c:v>1.6178683929662265</c:v>
                </c:pt>
                <c:pt idx="4">
                  <c:v>3.1482893539719234</c:v>
                </c:pt>
                <c:pt idx="5">
                  <c:v>4.6524397247108906</c:v>
                </c:pt>
                <c:pt idx="6">
                  <c:v>4.9434615058144651</c:v>
                </c:pt>
                <c:pt idx="7">
                  <c:v>4.8212441749715005</c:v>
                </c:pt>
                <c:pt idx="8">
                  <c:v>4.9064645153696222</c:v>
                </c:pt>
                <c:pt idx="9">
                  <c:v>6.2262662457593692</c:v>
                </c:pt>
                <c:pt idx="10">
                  <c:v>7.4080337501282498</c:v>
                </c:pt>
                <c:pt idx="11">
                  <c:v>7.9981221124689776</c:v>
                </c:pt>
                <c:pt idx="12">
                  <c:v>8.4216331161115043</c:v>
                </c:pt>
                <c:pt idx="13">
                  <c:v>8.3770003831669921</c:v>
                </c:pt>
                <c:pt idx="14">
                  <c:v>8.4777194628055224</c:v>
                </c:pt>
                <c:pt idx="15">
                  <c:v>8.4378136180750953</c:v>
                </c:pt>
                <c:pt idx="16">
                  <c:v>8.3889085053986214</c:v>
                </c:pt>
                <c:pt idx="17">
                  <c:v>7.7498241286850034</c:v>
                </c:pt>
                <c:pt idx="18">
                  <c:v>7.2586368120543119</c:v>
                </c:pt>
                <c:pt idx="19">
                  <c:v>6.2018591402693435</c:v>
                </c:pt>
                <c:pt idx="20">
                  <c:v>5.7275340883254318</c:v>
                </c:pt>
                <c:pt idx="21">
                  <c:v>5.2942966031654661</c:v>
                </c:pt>
                <c:pt idx="22">
                  <c:v>4.8992832813520746</c:v>
                </c:pt>
                <c:pt idx="23">
                  <c:v>1.5558279851563908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58-4876-A5B9-6BCE6D4C49A3}"/>
            </c:ext>
          </c:extLst>
        </c:ser>
        <c:ser>
          <c:idx val="2"/>
          <c:order val="2"/>
          <c:tx>
            <c:strRef>
              <c:f>LOADS!$AM$377</c:f>
              <c:strCache>
                <c:ptCount val="1"/>
                <c:pt idx="0">
                  <c:v>OCT WEEKEND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LOADS!$AM$384:$AM$407</c:f>
              <c:numCache>
                <c:formatCode>0.000</c:formatCode>
                <c:ptCount val="24"/>
                <c:pt idx="0">
                  <c:v>1.393442204682215</c:v>
                </c:pt>
                <c:pt idx="1">
                  <c:v>1.3915534694342804</c:v>
                </c:pt>
                <c:pt idx="2">
                  <c:v>1.3601115826598369</c:v>
                </c:pt>
                <c:pt idx="3">
                  <c:v>1.5427633913424681</c:v>
                </c:pt>
                <c:pt idx="4">
                  <c:v>3.0900819676946614</c:v>
                </c:pt>
                <c:pt idx="5">
                  <c:v>4.3412024163413223</c:v>
                </c:pt>
                <c:pt idx="6">
                  <c:v>4.5074111181595811</c:v>
                </c:pt>
                <c:pt idx="7">
                  <c:v>4.3744219362902914</c:v>
                </c:pt>
                <c:pt idx="8">
                  <c:v>4.3528681340491557</c:v>
                </c:pt>
                <c:pt idx="9">
                  <c:v>5.5718800834809254</c:v>
                </c:pt>
                <c:pt idx="10">
                  <c:v>6.6122398988727502</c:v>
                </c:pt>
                <c:pt idx="11">
                  <c:v>7.0965338368579003</c:v>
                </c:pt>
                <c:pt idx="12">
                  <c:v>7.4661704350860729</c:v>
                </c:pt>
                <c:pt idx="13">
                  <c:v>7.3980648640870132</c:v>
                </c:pt>
                <c:pt idx="14">
                  <c:v>7.4202852787686</c:v>
                </c:pt>
                <c:pt idx="15">
                  <c:v>7.3301814972347721</c:v>
                </c:pt>
                <c:pt idx="16">
                  <c:v>7.4400614478352125</c:v>
                </c:pt>
                <c:pt idx="17">
                  <c:v>7.0436492499157302</c:v>
                </c:pt>
                <c:pt idx="18">
                  <c:v>6.6601248925115675</c:v>
                </c:pt>
                <c:pt idx="19">
                  <c:v>5.6575397820784357</c:v>
                </c:pt>
                <c:pt idx="20">
                  <c:v>5.3204560913587864</c:v>
                </c:pt>
                <c:pt idx="21">
                  <c:v>4.9383760609089276</c:v>
                </c:pt>
                <c:pt idx="22">
                  <c:v>4.0296722025054974</c:v>
                </c:pt>
                <c:pt idx="23">
                  <c:v>1.3944421233428865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58-4876-A5B9-6BCE6D4C49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63240"/>
        <c:axId val="1"/>
      </c:lineChart>
      <c:catAx>
        <c:axId val="840563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13561353174631"/>
              <c:y val="0.852018155850176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2.7633730206284644E-2"/>
              <c:y val="0.38789241088453685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63240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989656395904854"/>
          <c:y val="0.93049330372165018"/>
          <c:w val="0.823835592618962"/>
          <c:h val="5.38116068824729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78" r="0.75000000000000078" t="1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0455261274158912"/>
          <c:y val="3.139017879175359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032049121971091"/>
          <c:y val="0.18009920087046535"/>
          <c:w val="0.84628812858937963"/>
          <c:h val="0.6188340807174888"/>
        </c:manualLayout>
      </c:layout>
      <c:lineChart>
        <c:grouping val="standard"/>
        <c:varyColors val="0"/>
        <c:ser>
          <c:idx val="0"/>
          <c:order val="0"/>
          <c:tx>
            <c:strRef>
              <c:f>LOADS!$AN$377</c:f>
              <c:strCache>
                <c:ptCount val="1"/>
                <c:pt idx="0">
                  <c:v>NOV PEAK</c:v>
                </c:pt>
              </c:strCache>
            </c:strRef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LOADS!$AN$384:$AN$407</c:f>
              <c:numCache>
                <c:formatCode>0.000</c:formatCode>
                <c:ptCount val="24"/>
                <c:pt idx="0">
                  <c:v>1.702528172903067</c:v>
                </c:pt>
                <c:pt idx="1">
                  <c:v>1.5972034073123524</c:v>
                </c:pt>
                <c:pt idx="2">
                  <c:v>1.4742134120497776</c:v>
                </c:pt>
                <c:pt idx="3">
                  <c:v>1.4352165842835956</c:v>
                </c:pt>
                <c:pt idx="4">
                  <c:v>1.6218680676089121</c:v>
                </c:pt>
                <c:pt idx="5">
                  <c:v>3.1344116949844243</c:v>
                </c:pt>
                <c:pt idx="6">
                  <c:v>4.7396144515821481</c:v>
                </c:pt>
                <c:pt idx="7">
                  <c:v>5.0365902938015354</c:v>
                </c:pt>
                <c:pt idx="8">
                  <c:v>4.8272739875010018</c:v>
                </c:pt>
                <c:pt idx="9">
                  <c:v>4.8356066430065967</c:v>
                </c:pt>
                <c:pt idx="10">
                  <c:v>6.1195022033085955</c:v>
                </c:pt>
                <c:pt idx="11">
                  <c:v>6.812779141374059</c:v>
                </c:pt>
                <c:pt idx="12">
                  <c:v>7.2420775530222867</c:v>
                </c:pt>
                <c:pt idx="13">
                  <c:v>7.8123644958251734</c:v>
                </c:pt>
                <c:pt idx="14">
                  <c:v>7.7513694575242207</c:v>
                </c:pt>
                <c:pt idx="15">
                  <c:v>7.684374907259242</c:v>
                </c:pt>
                <c:pt idx="16">
                  <c:v>7.135419562550676</c:v>
                </c:pt>
                <c:pt idx="17">
                  <c:v>6.9737660457421438</c:v>
                </c:pt>
                <c:pt idx="18">
                  <c:v>6.6591249738508953</c:v>
                </c:pt>
                <c:pt idx="19">
                  <c:v>6.3874804043685138</c:v>
                </c:pt>
                <c:pt idx="20">
                  <c:v>5.8985201793002302</c:v>
                </c:pt>
                <c:pt idx="21">
                  <c:v>5.6262089973774039</c:v>
                </c:pt>
                <c:pt idx="22">
                  <c:v>5.3189006623310764</c:v>
                </c:pt>
                <c:pt idx="23">
                  <c:v>4.9702623559770025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FB8-417C-9ACD-A07B1774D84D}"/>
            </c:ext>
          </c:extLst>
        </c:ser>
        <c:ser>
          <c:idx val="1"/>
          <c:order val="1"/>
          <c:tx>
            <c:strRef>
              <c:f>LOADS!$AO$377</c:f>
              <c:strCache>
                <c:ptCount val="1"/>
                <c:pt idx="0">
                  <c:v>NOV WEEKDAY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LOADS!$AO$384:$AO$407</c:f>
              <c:numCache>
                <c:formatCode>0.000</c:formatCode>
                <c:ptCount val="24"/>
                <c:pt idx="0">
                  <c:v>1.6859628537579445</c:v>
                </c:pt>
                <c:pt idx="1">
                  <c:v>1.6104189989442246</c:v>
                </c:pt>
                <c:pt idx="2">
                  <c:v>1.4804295730569512</c:v>
                </c:pt>
                <c:pt idx="3">
                  <c:v>1.4472822694556957</c:v>
                </c:pt>
                <c:pt idx="4">
                  <c:v>1.638016753978754</c:v>
                </c:pt>
                <c:pt idx="5">
                  <c:v>3.1408945009677773</c:v>
                </c:pt>
                <c:pt idx="6">
                  <c:v>4.6700201127994214</c:v>
                </c:pt>
                <c:pt idx="7">
                  <c:v>4.9604964837244481</c:v>
                </c:pt>
                <c:pt idx="8">
                  <c:v>4.825007505203482</c:v>
                </c:pt>
                <c:pt idx="9">
                  <c:v>4.9526471222381749</c:v>
                </c:pt>
                <c:pt idx="10">
                  <c:v>6.1832470179263952</c:v>
                </c:pt>
                <c:pt idx="11">
                  <c:v>6.8230949688899809</c:v>
                </c:pt>
                <c:pt idx="12">
                  <c:v>6.9034384332749266</c:v>
                </c:pt>
                <c:pt idx="13">
                  <c:v>6.998780677569937</c:v>
                </c:pt>
                <c:pt idx="14">
                  <c:v>6.7345521714875369</c:v>
                </c:pt>
                <c:pt idx="15">
                  <c:v>6.6603082109326897</c:v>
                </c:pt>
                <c:pt idx="16">
                  <c:v>6.4849724737839702</c:v>
                </c:pt>
                <c:pt idx="17">
                  <c:v>6.6243111391485217</c:v>
                </c:pt>
                <c:pt idx="18">
                  <c:v>6.4329267074960272</c:v>
                </c:pt>
                <c:pt idx="19">
                  <c:v>6.3604326045973556</c:v>
                </c:pt>
                <c:pt idx="20">
                  <c:v>5.9767638144977617</c:v>
                </c:pt>
                <c:pt idx="21">
                  <c:v>5.7365833522045042</c:v>
                </c:pt>
                <c:pt idx="22">
                  <c:v>5.35876408626984</c:v>
                </c:pt>
                <c:pt idx="23">
                  <c:v>4.984594523446626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FB8-417C-9ACD-A07B1774D84D}"/>
            </c:ext>
          </c:extLst>
        </c:ser>
        <c:ser>
          <c:idx val="2"/>
          <c:order val="2"/>
          <c:tx>
            <c:strRef>
              <c:f>LOADS!$AP$377</c:f>
              <c:strCache>
                <c:ptCount val="1"/>
                <c:pt idx="0">
                  <c:v>NOV WEEKEND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LOADS!$AP$384:$AP$407</c:f>
              <c:numCache>
                <c:formatCode>0.000</c:formatCode>
                <c:ptCount val="24"/>
                <c:pt idx="0">
                  <c:v>1.4679805857315935</c:v>
                </c:pt>
                <c:pt idx="1">
                  <c:v>1.4836793087041331</c:v>
                </c:pt>
                <c:pt idx="2">
                  <c:v>1.4550816350089331</c:v>
                </c:pt>
                <c:pt idx="3">
                  <c:v>1.4657807646781162</c:v>
                </c:pt>
                <c:pt idx="4">
                  <c:v>1.6450661805364875</c:v>
                </c:pt>
                <c:pt idx="5">
                  <c:v>3.1777415036135168</c:v>
                </c:pt>
                <c:pt idx="6">
                  <c:v>4.399642106953892</c:v>
                </c:pt>
                <c:pt idx="7">
                  <c:v>4.5656286046253358</c:v>
                </c:pt>
                <c:pt idx="8">
                  <c:v>4.3802436849368682</c:v>
                </c:pt>
                <c:pt idx="9">
                  <c:v>4.4780357299505269</c:v>
                </c:pt>
                <c:pt idx="10">
                  <c:v>5.7177348854508523</c:v>
                </c:pt>
                <c:pt idx="11">
                  <c:v>6.2375925971338813</c:v>
                </c:pt>
                <c:pt idx="12">
                  <c:v>6.2529913445082208</c:v>
                </c:pt>
                <c:pt idx="13">
                  <c:v>6.2692900186771636</c:v>
                </c:pt>
                <c:pt idx="14">
                  <c:v>5.985213127180435</c:v>
                </c:pt>
                <c:pt idx="15">
                  <c:v>5.9029198214071839</c:v>
                </c:pt>
                <c:pt idx="16">
                  <c:v>5.7909289314119947</c:v>
                </c:pt>
                <c:pt idx="17">
                  <c:v>6.0116109798221595</c:v>
                </c:pt>
                <c:pt idx="18">
                  <c:v>5.9328173893612579</c:v>
                </c:pt>
                <c:pt idx="19">
                  <c:v>5.8737221965155806</c:v>
                </c:pt>
                <c:pt idx="20">
                  <c:v>5.4681551877472865</c:v>
                </c:pt>
                <c:pt idx="21">
                  <c:v>5.3460651192793165</c:v>
                </c:pt>
                <c:pt idx="22">
                  <c:v>5.0769870076926571</c:v>
                </c:pt>
                <c:pt idx="23">
                  <c:v>4.2137572279350906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FB8-417C-9ACD-A07B1774D8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446472"/>
        <c:axId val="1"/>
      </c:lineChart>
      <c:catAx>
        <c:axId val="8404464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13553961145975"/>
              <c:y val="0.852018155850176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2.7633744513436878E-2"/>
              <c:y val="0.38789241088453685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446472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989667782013507"/>
          <c:y val="0.93049330372165018"/>
          <c:w val="0.82383557235049631"/>
          <c:h val="5.38116068824729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78" r="0.75000000000000078" t="1" header="0.5" footer="0.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0455261274158912"/>
          <c:y val="3.139017879175359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032049121971088"/>
          <c:y val="0.18009920087046549"/>
          <c:w val="0.84628812858937963"/>
          <c:h val="0.6188340807174888"/>
        </c:manualLayout>
      </c:layout>
      <c:lineChart>
        <c:grouping val="standard"/>
        <c:varyColors val="0"/>
        <c:ser>
          <c:idx val="0"/>
          <c:order val="0"/>
          <c:tx>
            <c:strRef>
              <c:f>LOADS!$AQ$377</c:f>
              <c:strCache>
                <c:ptCount val="1"/>
                <c:pt idx="0">
                  <c:v>DEC PEAK</c:v>
                </c:pt>
              </c:strCache>
            </c:strRef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LOADS!$AQ$384:$AQ$407</c:f>
              <c:numCache>
                <c:formatCode>0.000</c:formatCode>
                <c:ptCount val="24"/>
                <c:pt idx="0">
                  <c:v>1.7898544026016965</c:v>
                </c:pt>
                <c:pt idx="1">
                  <c:v>1.6848629432312059</c:v>
                </c:pt>
                <c:pt idx="2">
                  <c:v>1.5748718905573587</c:v>
                </c:pt>
                <c:pt idx="3">
                  <c:v>1.5622062541888548</c:v>
                </c:pt>
                <c:pt idx="4">
                  <c:v>1.7791886035545359</c:v>
                </c:pt>
                <c:pt idx="5">
                  <c:v>3.2217379246830538</c:v>
                </c:pt>
                <c:pt idx="6">
                  <c:v>4.7396144515821472</c:v>
                </c:pt>
                <c:pt idx="7">
                  <c:v>5.0365902938015337</c:v>
                </c:pt>
                <c:pt idx="8">
                  <c:v>4.9146002171996308</c:v>
                </c:pt>
                <c:pt idx="9">
                  <c:v>5.0975853321024855</c:v>
                </c:pt>
                <c:pt idx="10">
                  <c:v>6.3814808924044852</c:v>
                </c:pt>
                <c:pt idx="11">
                  <c:v>7.0644253376430095</c:v>
                </c:pt>
                <c:pt idx="12">
                  <c:v>7.0984225721058349</c:v>
                </c:pt>
                <c:pt idx="13">
                  <c:v>7.0914231414811351</c:v>
                </c:pt>
                <c:pt idx="14">
                  <c:v>6.6751236724216358</c:v>
                </c:pt>
                <c:pt idx="15">
                  <c:v>6.5218028111186959</c:v>
                </c:pt>
                <c:pt idx="16">
                  <c:v>6.5431344092130184</c:v>
                </c:pt>
                <c:pt idx="17">
                  <c:v>6.8274446150639019</c:v>
                </c:pt>
                <c:pt idx="18">
                  <c:v>6.6394599068576907</c:v>
                </c:pt>
                <c:pt idx="19">
                  <c:v>6.5844643805207665</c:v>
                </c:pt>
                <c:pt idx="20">
                  <c:v>6.1574991124141052</c:v>
                </c:pt>
                <c:pt idx="21">
                  <c:v>5.8885209926935156</c:v>
                </c:pt>
                <c:pt idx="22">
                  <c:v>5.4935531217283353</c:v>
                </c:pt>
                <c:pt idx="23">
                  <c:v>5.1455814278147098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69-4BE5-B18D-B058D68C47A6}"/>
            </c:ext>
          </c:extLst>
        </c:ser>
        <c:ser>
          <c:idx val="1"/>
          <c:order val="1"/>
          <c:tx>
            <c:strRef>
              <c:f>LOADS!$AR$377</c:f>
              <c:strCache>
                <c:ptCount val="1"/>
                <c:pt idx="0">
                  <c:v>DEC WEEKDAY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LOADS!$AR$384:$AR$407</c:f>
              <c:numCache>
                <c:formatCode>0.000</c:formatCode>
                <c:ptCount val="24"/>
                <c:pt idx="0">
                  <c:v>1.6826813025170133</c:v>
                </c:pt>
                <c:pt idx="1">
                  <c:v>1.5772807855126119</c:v>
                </c:pt>
                <c:pt idx="2">
                  <c:v>1.4718348176599982</c:v>
                </c:pt>
                <c:pt idx="3">
                  <c:v>1.4931512654715833</c:v>
                </c:pt>
                <c:pt idx="4">
                  <c:v>1.6985890993913304</c:v>
                </c:pt>
                <c:pt idx="5">
                  <c:v>3.1621973135248971</c:v>
                </c:pt>
                <c:pt idx="6">
                  <c:v>4.6918001592627698</c:v>
                </c:pt>
                <c:pt idx="7">
                  <c:v>4.9887760014821607</c:v>
                </c:pt>
                <c:pt idx="8">
                  <c:v>4.8788758505047376</c:v>
                </c:pt>
                <c:pt idx="9">
                  <c:v>5.0499528431759586</c:v>
                </c:pt>
                <c:pt idx="10">
                  <c:v>6.2981240367830651</c:v>
                </c:pt>
                <c:pt idx="11">
                  <c:v>6.9096651994800089</c:v>
                </c:pt>
                <c:pt idx="12">
                  <c:v>6.9120740944352663</c:v>
                </c:pt>
                <c:pt idx="13">
                  <c:v>6.911165077471022</c:v>
                </c:pt>
                <c:pt idx="14">
                  <c:v>6.579464787217411</c:v>
                </c:pt>
                <c:pt idx="15">
                  <c:v>6.4922900603461535</c:v>
                </c:pt>
                <c:pt idx="16">
                  <c:v>6.4207958761081523</c:v>
                </c:pt>
                <c:pt idx="17">
                  <c:v>6.6242338727065588</c:v>
                </c:pt>
                <c:pt idx="18">
                  <c:v>6.4290224796345843</c:v>
                </c:pt>
                <c:pt idx="19">
                  <c:v>6.4535659376692456</c:v>
                </c:pt>
                <c:pt idx="20">
                  <c:v>6.0860503790243161</c:v>
                </c:pt>
                <c:pt idx="21">
                  <c:v>5.8407067003741382</c:v>
                </c:pt>
                <c:pt idx="22">
                  <c:v>5.4340125105701782</c:v>
                </c:pt>
                <c:pt idx="23">
                  <c:v>5.1097207085751792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69-4BE5-B18D-B058D68C47A6}"/>
            </c:ext>
          </c:extLst>
        </c:ser>
        <c:ser>
          <c:idx val="2"/>
          <c:order val="2"/>
          <c:tx>
            <c:strRef>
              <c:f>LOADS!$AS$377</c:f>
              <c:strCache>
                <c:ptCount val="1"/>
                <c:pt idx="0">
                  <c:v>DEC WEEKEND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LOADS!$AS$384:$AS$407</c:f>
              <c:numCache>
                <c:formatCode>0.000</c:formatCode>
                <c:ptCount val="24"/>
                <c:pt idx="0">
                  <c:v>1.4884344774459919</c:v>
                </c:pt>
                <c:pt idx="1">
                  <c:v>1.4225509479150913</c:v>
                </c:pt>
                <c:pt idx="2">
                  <c:v>1.4556593657906536</c:v>
                </c:pt>
                <c:pt idx="3">
                  <c:v>1.4743245141231849</c:v>
                </c:pt>
                <c:pt idx="4">
                  <c:v>1.6729750213765577</c:v>
                </c:pt>
                <c:pt idx="5">
                  <c:v>3.1485216583072302</c:v>
                </c:pt>
                <c:pt idx="6">
                  <c:v>4.3704222616476054</c:v>
                </c:pt>
                <c:pt idx="7">
                  <c:v>4.5365198613924553</c:v>
                </c:pt>
                <c:pt idx="8">
                  <c:v>4.4035306795231683</c:v>
                </c:pt>
                <c:pt idx="9">
                  <c:v>4.4984118502135377</c:v>
                </c:pt>
                <c:pt idx="10">
                  <c:v>5.7643088746234517</c:v>
                </c:pt>
                <c:pt idx="11">
                  <c:v>6.3238189163057692</c:v>
                </c:pt>
                <c:pt idx="12">
                  <c:v>6.2981543373485396</c:v>
                </c:pt>
                <c:pt idx="13">
                  <c:v>6.2831555574384703</c:v>
                </c:pt>
                <c:pt idx="14">
                  <c:v>5.9290732494874074</c:v>
                </c:pt>
                <c:pt idx="15">
                  <c:v>5.8840769097571952</c:v>
                </c:pt>
                <c:pt idx="16">
                  <c:v>5.8536349416434259</c:v>
                </c:pt>
                <c:pt idx="17">
                  <c:v>6.0920599911768347</c:v>
                </c:pt>
                <c:pt idx="18">
                  <c:v>6.0316204632429224</c:v>
                </c:pt>
                <c:pt idx="19">
                  <c:v>6.0512855302361261</c:v>
                </c:pt>
                <c:pt idx="20">
                  <c:v>5.5908785380336798</c:v>
                </c:pt>
                <c:pt idx="21">
                  <c:v>5.3898948872387402</c:v>
                </c:pt>
                <c:pt idx="22">
                  <c:v>5.068254384722791</c:v>
                </c:pt>
                <c:pt idx="23">
                  <c:v>4.204991274343203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A69-4BE5-B18D-B058D68C47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445816"/>
        <c:axId val="1"/>
      </c:lineChart>
      <c:catAx>
        <c:axId val="8404458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13553961145975"/>
              <c:y val="0.852018155850176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2.7633744513436878E-2"/>
              <c:y val="0.38789241088453685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445816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989667782013507"/>
          <c:y val="0.93049330372165018"/>
          <c:w val="0.82383557235049631"/>
          <c:h val="5.38116068824729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" r="0.750000000000001" t="1" header="0.5" footer="0.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3103526656390295E-2"/>
          <c:y val="7.527874176129104E-2"/>
          <c:w val="0.8827593638531821"/>
          <c:h val="0.7144786873758433"/>
        </c:manualLayout>
      </c:layout>
      <c:barChart>
        <c:barDir val="col"/>
        <c:grouping val="clustered"/>
        <c:varyColors val="0"/>
        <c:ser>
          <c:idx val="0"/>
          <c:order val="0"/>
          <c:tx>
            <c:v>Weekend/Weekday Ratio</c:v>
          </c:tx>
          <c:spPr>
            <a:solidFill>
              <a:srgbClr val="FF00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numFmt formatCode="#,##0.0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 Narrow" panose="020B0606020202030204" pitchFamily="34" charset="0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LOADS!$A$9:$A$20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LOADS!$L$57:$L$68</c:f>
              <c:numCache>
                <c:formatCode>0.000</c:formatCode>
                <c:ptCount val="12"/>
                <c:pt idx="0">
                  <c:v>0.91047510579101032</c:v>
                </c:pt>
                <c:pt idx="1">
                  <c:v>0.90957006170695842</c:v>
                </c:pt>
                <c:pt idx="2">
                  <c:v>0.92391575462322961</c:v>
                </c:pt>
                <c:pt idx="3">
                  <c:v>0.89896158381911229</c:v>
                </c:pt>
                <c:pt idx="4">
                  <c:v>0.87100022768594676</c:v>
                </c:pt>
                <c:pt idx="5">
                  <c:v>0.88871560865685573</c:v>
                </c:pt>
                <c:pt idx="6">
                  <c:v>0.9321550652341356</c:v>
                </c:pt>
                <c:pt idx="7">
                  <c:v>0.87688107772839174</c:v>
                </c:pt>
                <c:pt idx="8">
                  <c:v>0.85229066880528359</c:v>
                </c:pt>
                <c:pt idx="9">
                  <c:v>0.89924794257683693</c:v>
                </c:pt>
                <c:pt idx="10">
                  <c:v>0.91510115972215211</c:v>
                </c:pt>
                <c:pt idx="11">
                  <c:v>0.91644459493548491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53-46F9-8D53-C02F8A5B607E}"/>
            </c:ext>
          </c:extLst>
        </c:ser>
        <c:ser>
          <c:idx val="1"/>
          <c:order val="1"/>
          <c:tx>
            <c:strRef>
              <c:f>LOADS!$H$236</c:f>
              <c:strCache>
                <c:ptCount val="1"/>
                <c:pt idx="0">
                  <c:v>PDAF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chemeClr val="accent3">
                  <a:lumMod val="50000"/>
                </a:schemeClr>
              </a:solidFill>
            </a:ln>
          </c:spPr>
          <c:invertIfNegative val="0"/>
          <c:dLbls>
            <c:numFmt formatCode="#,##0.0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latin typeface="Arial Narrow" panose="020B0606020202030204" pitchFamily="34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LOADS!$H$237:$H$248</c:f>
              <c:numCache>
                <c:formatCode>0.000</c:formatCode>
                <c:ptCount val="12"/>
                <c:pt idx="0">
                  <c:v>1.0191672878712661</c:v>
                </c:pt>
                <c:pt idx="1">
                  <c:v>1.0071212927567699</c:v>
                </c:pt>
                <c:pt idx="2">
                  <c:v>1.1497511982261921</c:v>
                </c:pt>
                <c:pt idx="3">
                  <c:v>1.1457523904601494</c:v>
                </c:pt>
                <c:pt idx="4">
                  <c:v>1.2008213423039875</c:v>
                </c:pt>
                <c:pt idx="5">
                  <c:v>1.2291825427772642</c:v>
                </c:pt>
                <c:pt idx="6">
                  <c:v>1.2589622089639803</c:v>
                </c:pt>
                <c:pt idx="7">
                  <c:v>1.1587189849402177</c:v>
                </c:pt>
                <c:pt idx="8">
                  <c:v>1.1644704485336144</c:v>
                </c:pt>
                <c:pt idx="9">
                  <c:v>1.1183480225455218</c:v>
                </c:pt>
                <c:pt idx="10">
                  <c:v>1.0347399865412463</c:v>
                </c:pt>
                <c:pt idx="11">
                  <c:v>1.0194420697195503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53-46F9-8D53-C02F8A5B60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840444504"/>
        <c:axId val="1"/>
      </c:barChart>
      <c:catAx>
        <c:axId val="8404445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ENERGY USAGE RATIO</a:t>
                </a:r>
              </a:p>
            </c:rich>
          </c:tx>
          <c:layout>
            <c:manualLayout>
              <c:xMode val="edge"/>
              <c:yMode val="edge"/>
              <c:x val="2.7586077056823595E-2"/>
              <c:y val="0.33153649272101854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444504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6675703511744575"/>
          <c:y val="0.91974764024062206"/>
          <c:w val="0.55707720079293888"/>
          <c:h val="6.717171223162321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953389723306818"/>
          <c:y val="9.5094648883175301E-2"/>
          <c:w val="0.84628812858937941"/>
          <c:h val="0.69638502330065888"/>
        </c:manualLayout>
      </c:layout>
      <c:lineChart>
        <c:grouping val="standard"/>
        <c:varyColors val="0"/>
        <c:ser>
          <c:idx val="0"/>
          <c:order val="0"/>
          <c:tx>
            <c:strRef>
              <c:f>LOADS!$J$377</c:f>
              <c:strCache>
                <c:ptCount val="1"/>
                <c:pt idx="0">
                  <c:v>JAN PEAK</c:v>
                </c:pt>
              </c:strCache>
            </c:strRef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LOADS!$J$384:$J$407</c:f>
              <c:numCache>
                <c:formatCode>0.000</c:formatCode>
                <c:ptCount val="24"/>
                <c:pt idx="0">
                  <c:v>1.7898544026016967</c:v>
                </c:pt>
                <c:pt idx="1">
                  <c:v>1.6868627805525489</c:v>
                </c:pt>
                <c:pt idx="2">
                  <c:v>1.5738719718966876</c:v>
                </c:pt>
                <c:pt idx="3">
                  <c:v>1.5618729479686313</c:v>
                </c:pt>
                <c:pt idx="4">
                  <c:v>1.7828549719769975</c:v>
                </c:pt>
                <c:pt idx="5">
                  <c:v>3.2217379246830538</c:v>
                </c:pt>
                <c:pt idx="6">
                  <c:v>4.7396144515821472</c:v>
                </c:pt>
                <c:pt idx="7">
                  <c:v>5.0365902938015337</c:v>
                </c:pt>
                <c:pt idx="8">
                  <c:v>4.9146002171996308</c:v>
                </c:pt>
                <c:pt idx="9">
                  <c:v>5.0975853321024855</c:v>
                </c:pt>
                <c:pt idx="10">
                  <c:v>6.3814808924044852</c:v>
                </c:pt>
                <c:pt idx="11">
                  <c:v>7.0644253376430104</c:v>
                </c:pt>
                <c:pt idx="12">
                  <c:v>7.0984225721058349</c:v>
                </c:pt>
                <c:pt idx="13">
                  <c:v>7.0914231414811351</c:v>
                </c:pt>
                <c:pt idx="14">
                  <c:v>6.7624499021202666</c:v>
                </c:pt>
                <c:pt idx="15">
                  <c:v>6.6091290408173267</c:v>
                </c:pt>
                <c:pt idx="16">
                  <c:v>6.5431344092130184</c:v>
                </c:pt>
                <c:pt idx="17">
                  <c:v>6.740118385365272</c:v>
                </c:pt>
                <c:pt idx="18">
                  <c:v>6.6394599068576907</c:v>
                </c:pt>
                <c:pt idx="19">
                  <c:v>6.5844643805207665</c:v>
                </c:pt>
                <c:pt idx="20">
                  <c:v>6.1574991124141061</c:v>
                </c:pt>
                <c:pt idx="21">
                  <c:v>5.8885209926935156</c:v>
                </c:pt>
                <c:pt idx="22">
                  <c:v>5.4935531217283353</c:v>
                </c:pt>
                <c:pt idx="23">
                  <c:v>5.1455814278147098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59-41DC-B601-F86F7BBCC782}"/>
            </c:ext>
          </c:extLst>
        </c:ser>
        <c:ser>
          <c:idx val="1"/>
          <c:order val="1"/>
          <c:tx>
            <c:strRef>
              <c:f>LOADS!$K$377</c:f>
              <c:strCache>
                <c:ptCount val="1"/>
                <c:pt idx="0">
                  <c:v>JAN WEEKDAY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LOADS!$K$384:$K$407</c:f>
              <c:numCache>
                <c:formatCode>0.000</c:formatCode>
                <c:ptCount val="24"/>
                <c:pt idx="0">
                  <c:v>1.7658087395712663</c:v>
                </c:pt>
                <c:pt idx="1">
                  <c:v>1.6517703970804161</c:v>
                </c:pt>
                <c:pt idx="2">
                  <c:v>1.5518261461876002</c:v>
                </c:pt>
                <c:pt idx="3">
                  <c:v>1.5319230033228093</c:v>
                </c:pt>
                <c:pt idx="4">
                  <c:v>1.7400489302654001</c:v>
                </c:pt>
                <c:pt idx="5">
                  <c:v>3.207167681341843</c:v>
                </c:pt>
                <c:pt idx="6">
                  <c:v>4.7109025014685821</c:v>
                </c:pt>
                <c:pt idx="7">
                  <c:v>5.0141635466979073</c:v>
                </c:pt>
                <c:pt idx="8">
                  <c:v>4.8791745275072769</c:v>
                </c:pt>
                <c:pt idx="9">
                  <c:v>5.0468751714541531</c:v>
                </c:pt>
                <c:pt idx="10">
                  <c:v>6.3174384829472032</c:v>
                </c:pt>
                <c:pt idx="11">
                  <c:v>6.9581958837402578</c:v>
                </c:pt>
                <c:pt idx="12">
                  <c:v>6.9397211961049985</c:v>
                </c:pt>
                <c:pt idx="13">
                  <c:v>6.8826306020980974</c:v>
                </c:pt>
                <c:pt idx="14">
                  <c:v>6.5042804269697907</c:v>
                </c:pt>
                <c:pt idx="15">
                  <c:v>6.427048614226508</c:v>
                </c:pt>
                <c:pt idx="16">
                  <c:v>6.3630062047692251</c:v>
                </c:pt>
                <c:pt idx="17">
                  <c:v>6.5740366573451956</c:v>
                </c:pt>
                <c:pt idx="18">
                  <c:v>6.4042885609026543</c:v>
                </c:pt>
                <c:pt idx="19">
                  <c:v>6.4241440885931267</c:v>
                </c:pt>
                <c:pt idx="20">
                  <c:v>6.0723155655597703</c:v>
                </c:pt>
                <c:pt idx="21">
                  <c:v>5.8188599926667441</c:v>
                </c:pt>
                <c:pt idx="22">
                  <c:v>5.4400336657952604</c:v>
                </c:pt>
                <c:pt idx="23">
                  <c:v>5.0924428932761758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59-41DC-B601-F86F7BBCC782}"/>
            </c:ext>
          </c:extLst>
        </c:ser>
        <c:ser>
          <c:idx val="2"/>
          <c:order val="2"/>
          <c:tx>
            <c:strRef>
              <c:f>LOADS!$L$377</c:f>
              <c:strCache>
                <c:ptCount val="1"/>
                <c:pt idx="0">
                  <c:v>JAN WEEKEND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LOADS!$L$384:$L$407</c:f>
              <c:numCache>
                <c:formatCode>0.000</c:formatCode>
                <c:ptCount val="24"/>
                <c:pt idx="0">
                  <c:v>1.5205763072829055</c:v>
                </c:pt>
                <c:pt idx="1">
                  <c:v>1.4855791541594086</c:v>
                </c:pt>
                <c:pt idx="2">
                  <c:v>1.4932785278465779</c:v>
                </c:pt>
                <c:pt idx="3">
                  <c:v>1.491178698659168</c:v>
                </c:pt>
                <c:pt idx="4">
                  <c:v>1.6920623575880398</c:v>
                </c:pt>
                <c:pt idx="5">
                  <c:v>3.1777415036135164</c:v>
                </c:pt>
                <c:pt idx="6">
                  <c:v>4.3996421069538911</c:v>
                </c:pt>
                <c:pt idx="7">
                  <c:v>4.5394307357157455</c:v>
                </c:pt>
                <c:pt idx="8">
                  <c:v>4.4064415538464567</c:v>
                </c:pt>
                <c:pt idx="9">
                  <c:v>4.5304314677697048</c:v>
                </c:pt>
                <c:pt idx="10">
                  <c:v>5.7701306232700293</c:v>
                </c:pt>
                <c:pt idx="11">
                  <c:v>6.2799891483463446</c:v>
                </c:pt>
                <c:pt idx="12">
                  <c:v>6.1758976157704595</c:v>
                </c:pt>
                <c:pt idx="13">
                  <c:v>6.1608988358603902</c:v>
                </c:pt>
                <c:pt idx="14">
                  <c:v>5.809727402232614</c:v>
                </c:pt>
                <c:pt idx="15">
                  <c:v>5.7385331935928141</c:v>
                </c:pt>
                <c:pt idx="16">
                  <c:v>5.7075357151120034</c:v>
                </c:pt>
                <c:pt idx="17">
                  <c:v>6.0251098817412219</c:v>
                </c:pt>
                <c:pt idx="18">
                  <c:v>5.9644148190384714</c:v>
                </c:pt>
                <c:pt idx="19">
                  <c:v>5.9785136721539365</c:v>
                </c:pt>
                <c:pt idx="20">
                  <c:v>5.57334663084991</c:v>
                </c:pt>
                <c:pt idx="21">
                  <c:v>5.3986608408306269</c:v>
                </c:pt>
                <c:pt idx="22">
                  <c:v>5.0769870076926562</c:v>
                </c:pt>
                <c:pt idx="23">
                  <c:v>4.2400550887107462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59-41DC-B601-F86F7BBCC7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443848"/>
        <c:axId val="1"/>
      </c:lineChart>
      <c:catAx>
        <c:axId val="840443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13553426303638"/>
              <c:y val="0.8520183956597261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2.7633895160695275E-2"/>
              <c:y val="0.38789253384143307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443848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8.1033635855758998E-2"/>
          <c:y val="0.93049317814864985"/>
          <c:w val="0.88269845787348877"/>
          <c:h val="5.38117429198901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22" r="0.75000000000000022" t="1" header="0.5" footer="0.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032049121971091"/>
          <c:y val="9.467554364328444E-2"/>
          <c:w val="0.84628812858937963"/>
          <c:h val="0.70425779703556979"/>
        </c:manualLayout>
      </c:layout>
      <c:lineChart>
        <c:grouping val="standard"/>
        <c:varyColors val="0"/>
        <c:ser>
          <c:idx val="0"/>
          <c:order val="0"/>
          <c:tx>
            <c:strRef>
              <c:f>LOADS!$AB$377</c:f>
              <c:strCache>
                <c:ptCount val="1"/>
                <c:pt idx="0">
                  <c:v>JUL PEAK</c:v>
                </c:pt>
              </c:strCache>
            </c:strRef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LOADS!$AB$384:$AB$407</c:f>
              <c:numCache>
                <c:formatCode>0.000</c:formatCode>
                <c:ptCount val="24"/>
                <c:pt idx="0">
                  <c:v>1.421884335474644</c:v>
                </c:pt>
                <c:pt idx="1">
                  <c:v>1.2988943402120692</c:v>
                </c:pt>
                <c:pt idx="2">
                  <c:v>1.2745629861357335</c:v>
                </c:pt>
                <c:pt idx="3">
                  <c:v>1.5895373642472053</c:v>
                </c:pt>
                <c:pt idx="4">
                  <c:v>3.0470854652857939</c:v>
                </c:pt>
                <c:pt idx="5">
                  <c:v>4.564295379744439</c:v>
                </c:pt>
                <c:pt idx="6">
                  <c:v>4.7832775664314608</c:v>
                </c:pt>
                <c:pt idx="7">
                  <c:v>4.9106005425569466</c:v>
                </c:pt>
                <c:pt idx="8">
                  <c:v>6.1974958588409592</c:v>
                </c:pt>
                <c:pt idx="9">
                  <c:v>9.1712539556775194</c:v>
                </c:pt>
                <c:pt idx="10">
                  <c:v>11.227086722017793</c:v>
                </c:pt>
                <c:pt idx="11">
                  <c:v>12.1886751673634</c:v>
                </c:pt>
                <c:pt idx="12">
                  <c:v>13.116932990686625</c:v>
                </c:pt>
                <c:pt idx="13">
                  <c:v>13.018274349500388</c:v>
                </c:pt>
                <c:pt idx="14">
                  <c:v>13.211258651009954</c:v>
                </c:pt>
                <c:pt idx="15">
                  <c:v>13.352580488384836</c:v>
                </c:pt>
                <c:pt idx="16">
                  <c:v>13.511567555431579</c:v>
                </c:pt>
                <c:pt idx="17">
                  <c:v>13.090935105509169</c:v>
                </c:pt>
                <c:pt idx="18">
                  <c:v>12.575310382822982</c:v>
                </c:pt>
                <c:pt idx="19">
                  <c:v>10.965108032921902</c:v>
                </c:pt>
                <c:pt idx="20">
                  <c:v>9.5705548075056104</c:v>
                </c:pt>
                <c:pt idx="21">
                  <c:v>7.4077307444735041</c:v>
                </c:pt>
                <c:pt idx="22">
                  <c:v>6.0075113133134046</c:v>
                </c:pt>
                <c:pt idx="23">
                  <c:v>1.4465489957712037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B1-453F-B464-1C6F67936D05}"/>
            </c:ext>
          </c:extLst>
        </c:ser>
        <c:ser>
          <c:idx val="1"/>
          <c:order val="1"/>
          <c:tx>
            <c:strRef>
              <c:f>LOADS!$AC$377</c:f>
              <c:strCache>
                <c:ptCount val="1"/>
                <c:pt idx="0">
                  <c:v>JUL WEEKDAY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LOADS!$AC$384:$AC$407</c:f>
              <c:numCache>
                <c:formatCode>0.000</c:formatCode>
                <c:ptCount val="24"/>
                <c:pt idx="0">
                  <c:v>6.1087055315094592</c:v>
                </c:pt>
                <c:pt idx="1">
                  <c:v>6.8083960267414589</c:v>
                </c:pt>
                <c:pt idx="2">
                  <c:v>7.2887312698021471</c:v>
                </c:pt>
                <c:pt idx="3">
                  <c:v>7.2169722917788608</c:v>
                </c:pt>
                <c:pt idx="4">
                  <c:v>7.2410537891398539</c:v>
                </c:pt>
                <c:pt idx="5">
                  <c:v>7.1910458409910163</c:v>
                </c:pt>
                <c:pt idx="6">
                  <c:v>7.3197394344148243</c:v>
                </c:pt>
                <c:pt idx="7">
                  <c:v>7.0672397557681652</c:v>
                </c:pt>
                <c:pt idx="8">
                  <c:v>6.6404405296901174</c:v>
                </c:pt>
                <c:pt idx="9">
                  <c:v>5.003190017578345</c:v>
                </c:pt>
                <c:pt idx="10">
                  <c:v>6.1087055315094592</c:v>
                </c:pt>
                <c:pt idx="11">
                  <c:v>6.8083960267414589</c:v>
                </c:pt>
                <c:pt idx="12">
                  <c:v>7.2887312698021471</c:v>
                </c:pt>
                <c:pt idx="13">
                  <c:v>7.2169722917788608</c:v>
                </c:pt>
                <c:pt idx="14">
                  <c:v>7.2410537891398539</c:v>
                </c:pt>
                <c:pt idx="15">
                  <c:v>7.1910458409910163</c:v>
                </c:pt>
                <c:pt idx="16">
                  <c:v>7.3197394344148243</c:v>
                </c:pt>
                <c:pt idx="17">
                  <c:v>7.0672397557681652</c:v>
                </c:pt>
                <c:pt idx="18">
                  <c:v>6.6404405296901174</c:v>
                </c:pt>
                <c:pt idx="19">
                  <c:v>5.5771647389526802</c:v>
                </c:pt>
                <c:pt idx="20">
                  <c:v>4.8765032156012849</c:v>
                </c:pt>
                <c:pt idx="21">
                  <c:v>4.1384247420492075</c:v>
                </c:pt>
                <c:pt idx="22">
                  <c:v>3.6745969770182336</c:v>
                </c:pt>
                <c:pt idx="23">
                  <c:v>1.0485808985305936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B1-453F-B464-1C6F67936D05}"/>
            </c:ext>
          </c:extLst>
        </c:ser>
        <c:ser>
          <c:idx val="2"/>
          <c:order val="2"/>
          <c:tx>
            <c:strRef>
              <c:f>LOADS!$AD$377</c:f>
              <c:strCache>
                <c:ptCount val="1"/>
                <c:pt idx="0">
                  <c:v>JUL WEEKEND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LOADS!$AD$384:$AD$407</c:f>
              <c:numCache>
                <c:formatCode>0.000</c:formatCode>
                <c:ptCount val="24"/>
                <c:pt idx="0">
                  <c:v>1.2478984885178315</c:v>
                </c:pt>
                <c:pt idx="1">
                  <c:v>1.2169010100370201</c:v>
                </c:pt>
                <c:pt idx="2">
                  <c:v>1.2430099972878828</c:v>
                </c:pt>
                <c:pt idx="3">
                  <c:v>1.4634365109292087</c:v>
                </c:pt>
                <c:pt idx="4">
                  <c:v>2.9732025864695224</c:v>
                </c:pt>
                <c:pt idx="5">
                  <c:v>4.1951031898098989</c:v>
                </c:pt>
                <c:pt idx="6">
                  <c:v>4.3036499155294443</c:v>
                </c:pt>
                <c:pt idx="7">
                  <c:v>4.1837707783222911</c:v>
                </c:pt>
                <c:pt idx="8">
                  <c:v>4.4855240096982198</c:v>
                </c:pt>
                <c:pt idx="9">
                  <c:v>6.4400316850904629</c:v>
                </c:pt>
                <c:pt idx="10">
                  <c:v>7.759257704736183</c:v>
                </c:pt>
                <c:pt idx="11">
                  <c:v>8.6690725838736924</c:v>
                </c:pt>
                <c:pt idx="12">
                  <c:v>9.4493424454175585</c:v>
                </c:pt>
                <c:pt idx="13">
                  <c:v>9.551889659173078</c:v>
                </c:pt>
                <c:pt idx="14">
                  <c:v>9.6696578569854825</c:v>
                </c:pt>
                <c:pt idx="15">
                  <c:v>9.6806569622528649</c:v>
                </c:pt>
                <c:pt idx="16">
                  <c:v>9.7963142206705189</c:v>
                </c:pt>
                <c:pt idx="17">
                  <c:v>9.5482232907506184</c:v>
                </c:pt>
                <c:pt idx="18">
                  <c:v>8.9322733957770737</c:v>
                </c:pt>
                <c:pt idx="19">
                  <c:v>7.4447277349183434</c:v>
                </c:pt>
                <c:pt idx="20">
                  <c:v>6.5358016723680965</c:v>
                </c:pt>
                <c:pt idx="21">
                  <c:v>5.4841094454886621</c:v>
                </c:pt>
                <c:pt idx="22">
                  <c:v>4.2345444258697134</c:v>
                </c:pt>
                <c:pt idx="23">
                  <c:v>1.3923311839481358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FB1-453F-B464-1C6F67936D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442536"/>
        <c:axId val="1"/>
      </c:lineChart>
      <c:catAx>
        <c:axId val="840442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13560069697173"/>
              <c:y val="0.8520183804003971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2.7633825183616754E-2"/>
              <c:y val="0.3878923345725479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442536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0176889653499201E-2"/>
          <c:y val="0.9304931458347766"/>
          <c:w val="0.91355521736253564"/>
          <c:h val="5.381147004718256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78" r="0.75000000000000078" t="1" header="0.5" footer="0.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'8760'!$E$3</c:f>
          <c:strCache>
            <c:ptCount val="1"/>
            <c:pt idx="0">
              <c:v>PreNResSpltPkgAC-65to-PEYes-cDXGF-RFF1985-CZ02</c:v>
            </c:pt>
          </c:strCache>
        </c:strRef>
      </c:tx>
      <c:overlay val="0"/>
      <c:spPr>
        <a:noFill/>
        <a:ln w="25400">
          <a:noFill/>
        </a:ln>
      </c:spPr>
      <c:txPr>
        <a:bodyPr/>
        <a:lstStyle/>
        <a:p>
          <a:pPr>
            <a:defRPr sz="2000" b="0" i="0" u="none" strike="noStrike" baseline="0">
              <a:solidFill>
                <a:srgbClr val="333333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'8760'!$P$5</c:f>
              <c:strCache>
                <c:ptCount val="1"/>
                <c:pt idx="0">
                  <c:v>load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'8760'!$O$6:$O$8789</c:f>
              <c:numCache>
                <c:formatCode>m/d/yy\ h:mm;@</c:formatCode>
                <c:ptCount val="8784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43184.083333333336</c:v>
                </c:pt>
                <c:pt idx="1994">
                  <c:v>43184.125</c:v>
                </c:pt>
                <c:pt idx="1995">
                  <c:v>43184.166666666664</c:v>
                </c:pt>
                <c:pt idx="1996">
                  <c:v>43184.208333333336</c:v>
                </c:pt>
                <c:pt idx="1997">
                  <c:v>43184.25</c:v>
                </c:pt>
                <c:pt idx="1998">
                  <c:v>43184.291666666664</c:v>
                </c:pt>
                <c:pt idx="1999">
                  <c:v>43184.333333333336</c:v>
                </c:pt>
                <c:pt idx="2000">
                  <c:v>43184.375</c:v>
                </c:pt>
                <c:pt idx="2001">
                  <c:v>43184.416666666664</c:v>
                </c:pt>
                <c:pt idx="2002">
                  <c:v>43184.458333333336</c:v>
                </c:pt>
                <c:pt idx="2003">
                  <c:v>43184.5</c:v>
                </c:pt>
                <c:pt idx="2004">
                  <c:v>43184.541666666664</c:v>
                </c:pt>
                <c:pt idx="2005">
                  <c:v>43184.583333333336</c:v>
                </c:pt>
                <c:pt idx="2006">
                  <c:v>43184.625</c:v>
                </c:pt>
                <c:pt idx="2007">
                  <c:v>43184.666666666664</c:v>
                </c:pt>
                <c:pt idx="2008">
                  <c:v>43184.708333333336</c:v>
                </c:pt>
                <c:pt idx="2009">
                  <c:v>43184.75</c:v>
                </c:pt>
                <c:pt idx="2010">
                  <c:v>43184.791666666664</c:v>
                </c:pt>
                <c:pt idx="2011">
                  <c:v>43184.833333333336</c:v>
                </c:pt>
                <c:pt idx="2012">
                  <c:v>43184.875</c:v>
                </c:pt>
                <c:pt idx="2013">
                  <c:v>43184.916666666664</c:v>
                </c:pt>
                <c:pt idx="2014">
                  <c:v>43184.958333333336</c:v>
                </c:pt>
                <c:pt idx="2015">
                  <c:v>43185</c:v>
                </c:pt>
                <c:pt idx="2016">
                  <c:v>43185.041666666664</c:v>
                </c:pt>
                <c:pt idx="2017">
                  <c:v>43185.083333333336</c:v>
                </c:pt>
                <c:pt idx="2018">
                  <c:v>43185.125</c:v>
                </c:pt>
                <c:pt idx="2019">
                  <c:v>43185.166666666664</c:v>
                </c:pt>
                <c:pt idx="2020">
                  <c:v>43185.208333333336</c:v>
                </c:pt>
                <c:pt idx="2021">
                  <c:v>43185.25</c:v>
                </c:pt>
                <c:pt idx="2022">
                  <c:v>43185.291666666664</c:v>
                </c:pt>
                <c:pt idx="2023">
                  <c:v>43185.333333333336</c:v>
                </c:pt>
                <c:pt idx="2024">
                  <c:v>43185.375</c:v>
                </c:pt>
                <c:pt idx="2025">
                  <c:v>43185.416666666664</c:v>
                </c:pt>
                <c:pt idx="2026">
                  <c:v>43185.458333333336</c:v>
                </c:pt>
                <c:pt idx="2027">
                  <c:v>43185.5</c:v>
                </c:pt>
                <c:pt idx="2028">
                  <c:v>43185.541666666664</c:v>
                </c:pt>
                <c:pt idx="2029">
                  <c:v>43185.583333333336</c:v>
                </c:pt>
                <c:pt idx="2030">
                  <c:v>43185.625</c:v>
                </c:pt>
                <c:pt idx="2031">
                  <c:v>43185.666666666664</c:v>
                </c:pt>
                <c:pt idx="2032">
                  <c:v>43185.708333333336</c:v>
                </c:pt>
                <c:pt idx="2033">
                  <c:v>43185.75</c:v>
                </c:pt>
                <c:pt idx="2034">
                  <c:v>43185.791666666664</c:v>
                </c:pt>
                <c:pt idx="2035">
                  <c:v>43185.833333333336</c:v>
                </c:pt>
                <c:pt idx="2036">
                  <c:v>43185.875</c:v>
                </c:pt>
                <c:pt idx="2037">
                  <c:v>43185.916666666664</c:v>
                </c:pt>
                <c:pt idx="2038">
                  <c:v>43185.958333333336</c:v>
                </c:pt>
                <c:pt idx="2039">
                  <c:v>43186</c:v>
                </c:pt>
                <c:pt idx="2040">
                  <c:v>43186.041666666664</c:v>
                </c:pt>
                <c:pt idx="2041">
                  <c:v>43186.083333333336</c:v>
                </c:pt>
                <c:pt idx="2042">
                  <c:v>43186.125</c:v>
                </c:pt>
                <c:pt idx="2043">
                  <c:v>43186.166666666664</c:v>
                </c:pt>
                <c:pt idx="2044">
                  <c:v>43186.208333333336</c:v>
                </c:pt>
                <c:pt idx="2045">
                  <c:v>43186.25</c:v>
                </c:pt>
                <c:pt idx="2046">
                  <c:v>43186.291666666664</c:v>
                </c:pt>
                <c:pt idx="2047">
                  <c:v>43186.333333333336</c:v>
                </c:pt>
                <c:pt idx="2048">
                  <c:v>43186.375</c:v>
                </c:pt>
                <c:pt idx="2049">
                  <c:v>43186.416666666664</c:v>
                </c:pt>
                <c:pt idx="2050">
                  <c:v>43186.458333333336</c:v>
                </c:pt>
                <c:pt idx="2051">
                  <c:v>43186.5</c:v>
                </c:pt>
                <c:pt idx="2052">
                  <c:v>43186.541666666664</c:v>
                </c:pt>
                <c:pt idx="2053">
                  <c:v>43186.583333333336</c:v>
                </c:pt>
                <c:pt idx="2054">
                  <c:v>43186.625</c:v>
                </c:pt>
                <c:pt idx="2055">
                  <c:v>43186.666666666664</c:v>
                </c:pt>
                <c:pt idx="2056">
                  <c:v>43186.708333333336</c:v>
                </c:pt>
                <c:pt idx="2057">
                  <c:v>43186.75</c:v>
                </c:pt>
                <c:pt idx="2058">
                  <c:v>43186.791666666664</c:v>
                </c:pt>
                <c:pt idx="2059">
                  <c:v>43186.833333333336</c:v>
                </c:pt>
                <c:pt idx="2060">
                  <c:v>43186.875</c:v>
                </c:pt>
                <c:pt idx="2061">
                  <c:v>43186.916666666664</c:v>
                </c:pt>
                <c:pt idx="2062">
                  <c:v>43186.958333333336</c:v>
                </c:pt>
                <c:pt idx="2063">
                  <c:v>43187</c:v>
                </c:pt>
                <c:pt idx="2064">
                  <c:v>43187.041666666664</c:v>
                </c:pt>
                <c:pt idx="2065">
                  <c:v>43187.083333333336</c:v>
                </c:pt>
                <c:pt idx="2066">
                  <c:v>43187.125</c:v>
                </c:pt>
                <c:pt idx="2067">
                  <c:v>43187.166666666664</c:v>
                </c:pt>
                <c:pt idx="2068">
                  <c:v>43187.208333333336</c:v>
                </c:pt>
                <c:pt idx="2069">
                  <c:v>43187.25</c:v>
                </c:pt>
                <c:pt idx="2070">
                  <c:v>43187.291666666664</c:v>
                </c:pt>
                <c:pt idx="2071">
                  <c:v>43187.333333333336</c:v>
                </c:pt>
                <c:pt idx="2072">
                  <c:v>43187.375</c:v>
                </c:pt>
                <c:pt idx="2073">
                  <c:v>43187.416666666664</c:v>
                </c:pt>
                <c:pt idx="2074">
                  <c:v>43187.458333333336</c:v>
                </c:pt>
                <c:pt idx="2075">
                  <c:v>43187.5</c:v>
                </c:pt>
                <c:pt idx="2076">
                  <c:v>43187.541666666664</c:v>
                </c:pt>
                <c:pt idx="2077">
                  <c:v>43187.583333333336</c:v>
                </c:pt>
                <c:pt idx="2078">
                  <c:v>43187.625</c:v>
                </c:pt>
                <c:pt idx="2079">
                  <c:v>43187.666666666664</c:v>
                </c:pt>
                <c:pt idx="2080">
                  <c:v>43187.708333333336</c:v>
                </c:pt>
                <c:pt idx="2081">
                  <c:v>43187.75</c:v>
                </c:pt>
                <c:pt idx="2082">
                  <c:v>43187.791666666664</c:v>
                </c:pt>
                <c:pt idx="2083">
                  <c:v>43187.833333333336</c:v>
                </c:pt>
                <c:pt idx="2084">
                  <c:v>43187.875</c:v>
                </c:pt>
                <c:pt idx="2085">
                  <c:v>43187.916666666664</c:v>
                </c:pt>
                <c:pt idx="2086">
                  <c:v>43187.958333333336</c:v>
                </c:pt>
                <c:pt idx="2087">
                  <c:v>43188</c:v>
                </c:pt>
                <c:pt idx="2088">
                  <c:v>43188.041666666664</c:v>
                </c:pt>
                <c:pt idx="2089">
                  <c:v>43188.083333333336</c:v>
                </c:pt>
                <c:pt idx="2090">
                  <c:v>43188.125</c:v>
                </c:pt>
                <c:pt idx="2091">
                  <c:v>43188.166666666664</c:v>
                </c:pt>
                <c:pt idx="2092">
                  <c:v>43188.208333333336</c:v>
                </c:pt>
                <c:pt idx="2093">
                  <c:v>43188.25</c:v>
                </c:pt>
                <c:pt idx="2094">
                  <c:v>43188.291666666664</c:v>
                </c:pt>
                <c:pt idx="2095">
                  <c:v>43188.333333333336</c:v>
                </c:pt>
                <c:pt idx="2096">
                  <c:v>43188.375</c:v>
                </c:pt>
                <c:pt idx="2097">
                  <c:v>43188.416666666664</c:v>
                </c:pt>
                <c:pt idx="2098">
                  <c:v>43188.458333333336</c:v>
                </c:pt>
                <c:pt idx="2099">
                  <c:v>43188.5</c:v>
                </c:pt>
                <c:pt idx="2100">
                  <c:v>43188.541666666664</c:v>
                </c:pt>
                <c:pt idx="2101">
                  <c:v>43188.583333333336</c:v>
                </c:pt>
                <c:pt idx="2102">
                  <c:v>43188.625</c:v>
                </c:pt>
                <c:pt idx="2103">
                  <c:v>43188.666666666664</c:v>
                </c:pt>
                <c:pt idx="2104">
                  <c:v>43188.708333333336</c:v>
                </c:pt>
                <c:pt idx="2105">
                  <c:v>43188.75</c:v>
                </c:pt>
                <c:pt idx="2106">
                  <c:v>43188.791666666664</c:v>
                </c:pt>
                <c:pt idx="2107">
                  <c:v>43188.833333333336</c:v>
                </c:pt>
                <c:pt idx="2108">
                  <c:v>43188.875</c:v>
                </c:pt>
                <c:pt idx="2109">
                  <c:v>43188.916666666664</c:v>
                </c:pt>
                <c:pt idx="2110">
                  <c:v>43188.958333333336</c:v>
                </c:pt>
                <c:pt idx="2111">
                  <c:v>43189</c:v>
                </c:pt>
                <c:pt idx="2112">
                  <c:v>43189.041666666664</c:v>
                </c:pt>
                <c:pt idx="2113">
                  <c:v>43189.083333333336</c:v>
                </c:pt>
                <c:pt idx="2114">
                  <c:v>43189.125</c:v>
                </c:pt>
                <c:pt idx="2115">
                  <c:v>43189.166666666664</c:v>
                </c:pt>
                <c:pt idx="2116">
                  <c:v>43189.208333333336</c:v>
                </c:pt>
                <c:pt idx="2117">
                  <c:v>43189.25</c:v>
                </c:pt>
                <c:pt idx="2118">
                  <c:v>43189.291666666664</c:v>
                </c:pt>
                <c:pt idx="2119">
                  <c:v>43189.333333333336</c:v>
                </c:pt>
                <c:pt idx="2120">
                  <c:v>43189.375</c:v>
                </c:pt>
                <c:pt idx="2121">
                  <c:v>43189.416666666664</c:v>
                </c:pt>
                <c:pt idx="2122">
                  <c:v>43189.458333333336</c:v>
                </c:pt>
                <c:pt idx="2123">
                  <c:v>43189.5</c:v>
                </c:pt>
                <c:pt idx="2124">
                  <c:v>43189.541666666664</c:v>
                </c:pt>
                <c:pt idx="2125">
                  <c:v>43189.583333333336</c:v>
                </c:pt>
                <c:pt idx="2126">
                  <c:v>43189.625</c:v>
                </c:pt>
                <c:pt idx="2127">
                  <c:v>43189.666666666664</c:v>
                </c:pt>
                <c:pt idx="2128">
                  <c:v>43189.708333333336</c:v>
                </c:pt>
                <c:pt idx="2129">
                  <c:v>43189.75</c:v>
                </c:pt>
                <c:pt idx="2130">
                  <c:v>43189.791666666664</c:v>
                </c:pt>
                <c:pt idx="2131">
                  <c:v>43189.833333333336</c:v>
                </c:pt>
                <c:pt idx="2132">
                  <c:v>43189.875</c:v>
                </c:pt>
                <c:pt idx="2133">
                  <c:v>43189.916666666664</c:v>
                </c:pt>
                <c:pt idx="2134">
                  <c:v>43189.958333333336</c:v>
                </c:pt>
                <c:pt idx="2135">
                  <c:v>43190</c:v>
                </c:pt>
                <c:pt idx="2136">
                  <c:v>43190.041666666664</c:v>
                </c:pt>
                <c:pt idx="2137">
                  <c:v>43190.083333333336</c:v>
                </c:pt>
                <c:pt idx="2138">
                  <c:v>43190.125</c:v>
                </c:pt>
                <c:pt idx="2139">
                  <c:v>43190.166666666664</c:v>
                </c:pt>
                <c:pt idx="2140">
                  <c:v>43190.208333333336</c:v>
                </c:pt>
                <c:pt idx="2141">
                  <c:v>43190.25</c:v>
                </c:pt>
                <c:pt idx="2142">
                  <c:v>43190.291666666664</c:v>
                </c:pt>
                <c:pt idx="2143">
                  <c:v>43190.333333333336</c:v>
                </c:pt>
                <c:pt idx="2144">
                  <c:v>43190.375</c:v>
                </c:pt>
                <c:pt idx="2145">
                  <c:v>43190.416666666664</c:v>
                </c:pt>
                <c:pt idx="2146">
                  <c:v>43190.458333333336</c:v>
                </c:pt>
                <c:pt idx="2147">
                  <c:v>43190.5</c:v>
                </c:pt>
                <c:pt idx="2148">
                  <c:v>43190.541666666664</c:v>
                </c:pt>
                <c:pt idx="2149">
                  <c:v>43190.583333333336</c:v>
                </c:pt>
                <c:pt idx="2150">
                  <c:v>43190.625</c:v>
                </c:pt>
                <c:pt idx="2151">
                  <c:v>43190.666666666664</c:v>
                </c:pt>
                <c:pt idx="2152">
                  <c:v>43190.708333333336</c:v>
                </c:pt>
                <c:pt idx="2153">
                  <c:v>43190.75</c:v>
                </c:pt>
                <c:pt idx="2154">
                  <c:v>43190.791666666664</c:v>
                </c:pt>
                <c:pt idx="2155">
                  <c:v>43190.833333333336</c:v>
                </c:pt>
                <c:pt idx="2156">
                  <c:v>43190.875</c:v>
                </c:pt>
                <c:pt idx="2157">
                  <c:v>43190.916666666664</c:v>
                </c:pt>
                <c:pt idx="2158">
                  <c:v>43190.958333333336</c:v>
                </c:pt>
                <c:pt idx="2159">
                  <c:v>43191</c:v>
                </c:pt>
                <c:pt idx="2160">
                  <c:v>43191.041666666664</c:v>
                </c:pt>
                <c:pt idx="2161">
                  <c:v>43191.083333333336</c:v>
                </c:pt>
                <c:pt idx="2162">
                  <c:v>43191.125</c:v>
                </c:pt>
                <c:pt idx="2163">
                  <c:v>43191.166666666664</c:v>
                </c:pt>
                <c:pt idx="2164">
                  <c:v>43191.208333333336</c:v>
                </c:pt>
                <c:pt idx="2165">
                  <c:v>43191.25</c:v>
                </c:pt>
                <c:pt idx="2166">
                  <c:v>43191.291666666664</c:v>
                </c:pt>
                <c:pt idx="2167">
                  <c:v>43191.333333333336</c:v>
                </c:pt>
                <c:pt idx="2168">
                  <c:v>43191.375</c:v>
                </c:pt>
                <c:pt idx="2169">
                  <c:v>43191.416666666664</c:v>
                </c:pt>
                <c:pt idx="2170">
                  <c:v>43191.458333333336</c:v>
                </c:pt>
                <c:pt idx="2171">
                  <c:v>43191.5</c:v>
                </c:pt>
                <c:pt idx="2172">
                  <c:v>43191.541666666664</c:v>
                </c:pt>
                <c:pt idx="2173">
                  <c:v>43191.583333333336</c:v>
                </c:pt>
                <c:pt idx="2174">
                  <c:v>43191.625</c:v>
                </c:pt>
                <c:pt idx="2175">
                  <c:v>43191.666666666664</c:v>
                </c:pt>
                <c:pt idx="2176">
                  <c:v>43191.708333333336</c:v>
                </c:pt>
                <c:pt idx="2177">
                  <c:v>43191.75</c:v>
                </c:pt>
                <c:pt idx="2178">
                  <c:v>43191.791666666664</c:v>
                </c:pt>
                <c:pt idx="2179">
                  <c:v>43191.833333333336</c:v>
                </c:pt>
                <c:pt idx="2180">
                  <c:v>43191.875</c:v>
                </c:pt>
                <c:pt idx="2181">
                  <c:v>43191.916666666664</c:v>
                </c:pt>
                <c:pt idx="2182">
                  <c:v>43191.958333333336</c:v>
                </c:pt>
                <c:pt idx="2183">
                  <c:v>43192</c:v>
                </c:pt>
                <c:pt idx="2184">
                  <c:v>43192.041666666664</c:v>
                </c:pt>
                <c:pt idx="2185">
                  <c:v>43192.083333333336</c:v>
                </c:pt>
                <c:pt idx="2186">
                  <c:v>43192.125</c:v>
                </c:pt>
                <c:pt idx="2187">
                  <c:v>43192.166666666664</c:v>
                </c:pt>
                <c:pt idx="2188">
                  <c:v>43192.208333333336</c:v>
                </c:pt>
                <c:pt idx="2189">
                  <c:v>43192.25</c:v>
                </c:pt>
                <c:pt idx="2190">
                  <c:v>43192.291666666664</c:v>
                </c:pt>
                <c:pt idx="2191">
                  <c:v>43192.333333333336</c:v>
                </c:pt>
                <c:pt idx="2192">
                  <c:v>43192.375</c:v>
                </c:pt>
                <c:pt idx="2193">
                  <c:v>43192.416666666664</c:v>
                </c:pt>
                <c:pt idx="2194">
                  <c:v>43192.458333333336</c:v>
                </c:pt>
                <c:pt idx="2195">
                  <c:v>43192.5</c:v>
                </c:pt>
                <c:pt idx="2196">
                  <c:v>43192.541666666664</c:v>
                </c:pt>
                <c:pt idx="2197">
                  <c:v>43192.583333333336</c:v>
                </c:pt>
                <c:pt idx="2198">
                  <c:v>43192.625</c:v>
                </c:pt>
                <c:pt idx="2199">
                  <c:v>43192.666666666664</c:v>
                </c:pt>
                <c:pt idx="2200">
                  <c:v>43192.708333333336</c:v>
                </c:pt>
                <c:pt idx="2201">
                  <c:v>43192.75</c:v>
                </c:pt>
                <c:pt idx="2202">
                  <c:v>43192.791666666664</c:v>
                </c:pt>
                <c:pt idx="2203">
                  <c:v>43192.833333333336</c:v>
                </c:pt>
                <c:pt idx="2204">
                  <c:v>43192.875</c:v>
                </c:pt>
                <c:pt idx="2205">
                  <c:v>43192.916666666664</c:v>
                </c:pt>
                <c:pt idx="2206">
                  <c:v>43192.958333333336</c:v>
                </c:pt>
                <c:pt idx="2207">
                  <c:v>43193</c:v>
                </c:pt>
                <c:pt idx="2208">
                  <c:v>43193.041666666664</c:v>
                </c:pt>
                <c:pt idx="2209">
                  <c:v>43193.083333333336</c:v>
                </c:pt>
                <c:pt idx="2210">
                  <c:v>43193.125</c:v>
                </c:pt>
                <c:pt idx="2211">
                  <c:v>43193.166666666664</c:v>
                </c:pt>
                <c:pt idx="2212">
                  <c:v>43193.208333333336</c:v>
                </c:pt>
                <c:pt idx="2213">
                  <c:v>43193.25</c:v>
                </c:pt>
                <c:pt idx="2214">
                  <c:v>43193.291666666664</c:v>
                </c:pt>
                <c:pt idx="2215">
                  <c:v>43193.333333333336</c:v>
                </c:pt>
                <c:pt idx="2216">
                  <c:v>43193.375</c:v>
                </c:pt>
                <c:pt idx="2217">
                  <c:v>43193.416666666664</c:v>
                </c:pt>
                <c:pt idx="2218">
                  <c:v>43193.458333333336</c:v>
                </c:pt>
                <c:pt idx="2219">
                  <c:v>43193.5</c:v>
                </c:pt>
                <c:pt idx="2220">
                  <c:v>43193.541666666664</c:v>
                </c:pt>
                <c:pt idx="2221">
                  <c:v>43193.583333333336</c:v>
                </c:pt>
                <c:pt idx="2222">
                  <c:v>43193.625</c:v>
                </c:pt>
                <c:pt idx="2223">
                  <c:v>43193.666666666664</c:v>
                </c:pt>
                <c:pt idx="2224">
                  <c:v>43193.708333333336</c:v>
                </c:pt>
                <c:pt idx="2225">
                  <c:v>43193.75</c:v>
                </c:pt>
                <c:pt idx="2226">
                  <c:v>43193.791666666664</c:v>
                </c:pt>
                <c:pt idx="2227">
                  <c:v>43193.833333333336</c:v>
                </c:pt>
                <c:pt idx="2228">
                  <c:v>43193.875</c:v>
                </c:pt>
                <c:pt idx="2229">
                  <c:v>43193.916666666664</c:v>
                </c:pt>
                <c:pt idx="2230">
                  <c:v>43193.958333333336</c:v>
                </c:pt>
                <c:pt idx="2231">
                  <c:v>43194</c:v>
                </c:pt>
                <c:pt idx="2232">
                  <c:v>43194.041666666664</c:v>
                </c:pt>
                <c:pt idx="2233">
                  <c:v>43194.083333333336</c:v>
                </c:pt>
                <c:pt idx="2234">
                  <c:v>43194.125</c:v>
                </c:pt>
                <c:pt idx="2235">
                  <c:v>43194.166666666664</c:v>
                </c:pt>
                <c:pt idx="2236">
                  <c:v>43194.208333333336</c:v>
                </c:pt>
                <c:pt idx="2237">
                  <c:v>43194.25</c:v>
                </c:pt>
                <c:pt idx="2238">
                  <c:v>43194.291666666664</c:v>
                </c:pt>
                <c:pt idx="2239">
                  <c:v>43194.333333333336</c:v>
                </c:pt>
                <c:pt idx="2240">
                  <c:v>43194.375</c:v>
                </c:pt>
                <c:pt idx="2241">
                  <c:v>43194.416666666664</c:v>
                </c:pt>
                <c:pt idx="2242">
                  <c:v>43194.458333333336</c:v>
                </c:pt>
                <c:pt idx="2243">
                  <c:v>43194.5</c:v>
                </c:pt>
                <c:pt idx="2244">
                  <c:v>43194.541666666664</c:v>
                </c:pt>
                <c:pt idx="2245">
                  <c:v>43194.583333333336</c:v>
                </c:pt>
                <c:pt idx="2246">
                  <c:v>43194.625</c:v>
                </c:pt>
                <c:pt idx="2247">
                  <c:v>43194.666666666664</c:v>
                </c:pt>
                <c:pt idx="2248">
                  <c:v>43194.708333333336</c:v>
                </c:pt>
                <c:pt idx="2249">
                  <c:v>43194.75</c:v>
                </c:pt>
                <c:pt idx="2250">
                  <c:v>43194.791666666664</c:v>
                </c:pt>
                <c:pt idx="2251">
                  <c:v>43194.833333333336</c:v>
                </c:pt>
                <c:pt idx="2252">
                  <c:v>43194.875</c:v>
                </c:pt>
                <c:pt idx="2253">
                  <c:v>43194.916666666664</c:v>
                </c:pt>
                <c:pt idx="2254">
                  <c:v>43194.958333333336</c:v>
                </c:pt>
                <c:pt idx="2255">
                  <c:v>43195</c:v>
                </c:pt>
                <c:pt idx="2256">
                  <c:v>43195.041666666664</c:v>
                </c:pt>
                <c:pt idx="2257">
                  <c:v>43195.083333333336</c:v>
                </c:pt>
                <c:pt idx="2258">
                  <c:v>43195.125</c:v>
                </c:pt>
                <c:pt idx="2259">
                  <c:v>43195.166666666664</c:v>
                </c:pt>
                <c:pt idx="2260">
                  <c:v>43195.208333333336</c:v>
                </c:pt>
                <c:pt idx="2261">
                  <c:v>43195.25</c:v>
                </c:pt>
                <c:pt idx="2262">
                  <c:v>43195.291666666664</c:v>
                </c:pt>
                <c:pt idx="2263">
                  <c:v>43195.333333333336</c:v>
                </c:pt>
                <c:pt idx="2264">
                  <c:v>43195.375</c:v>
                </c:pt>
                <c:pt idx="2265">
                  <c:v>43195.416666666664</c:v>
                </c:pt>
                <c:pt idx="2266">
                  <c:v>43195.458333333336</c:v>
                </c:pt>
                <c:pt idx="2267">
                  <c:v>43195.5</c:v>
                </c:pt>
                <c:pt idx="2268">
                  <c:v>43195.541666666664</c:v>
                </c:pt>
                <c:pt idx="2269">
                  <c:v>43195.583333333336</c:v>
                </c:pt>
                <c:pt idx="2270">
                  <c:v>43195.625</c:v>
                </c:pt>
                <c:pt idx="2271">
                  <c:v>43195.666666666664</c:v>
                </c:pt>
                <c:pt idx="2272">
                  <c:v>43195.708333333336</c:v>
                </c:pt>
                <c:pt idx="2273">
                  <c:v>43195.75</c:v>
                </c:pt>
                <c:pt idx="2274">
                  <c:v>43195.791666666664</c:v>
                </c:pt>
                <c:pt idx="2275">
                  <c:v>43195.833333333336</c:v>
                </c:pt>
                <c:pt idx="2276">
                  <c:v>43195.875</c:v>
                </c:pt>
                <c:pt idx="2277">
                  <c:v>43195.916666666664</c:v>
                </c:pt>
                <c:pt idx="2278">
                  <c:v>43195.958333333336</c:v>
                </c:pt>
                <c:pt idx="2279">
                  <c:v>43196</c:v>
                </c:pt>
                <c:pt idx="2280">
                  <c:v>43196.041666666664</c:v>
                </c:pt>
                <c:pt idx="2281">
                  <c:v>43196.083333333336</c:v>
                </c:pt>
                <c:pt idx="2282">
                  <c:v>43196.125</c:v>
                </c:pt>
                <c:pt idx="2283">
                  <c:v>43196.166666666664</c:v>
                </c:pt>
                <c:pt idx="2284">
                  <c:v>43196.208333333336</c:v>
                </c:pt>
                <c:pt idx="2285">
                  <c:v>43196.25</c:v>
                </c:pt>
                <c:pt idx="2286">
                  <c:v>43196.291666666664</c:v>
                </c:pt>
                <c:pt idx="2287">
                  <c:v>43196.333333333336</c:v>
                </c:pt>
                <c:pt idx="2288">
                  <c:v>43196.375</c:v>
                </c:pt>
                <c:pt idx="2289">
                  <c:v>43196.416666666664</c:v>
                </c:pt>
                <c:pt idx="2290">
                  <c:v>43196.458333333336</c:v>
                </c:pt>
                <c:pt idx="2291">
                  <c:v>43196.5</c:v>
                </c:pt>
                <c:pt idx="2292">
                  <c:v>43196.541666666664</c:v>
                </c:pt>
                <c:pt idx="2293">
                  <c:v>43196.583333333336</c:v>
                </c:pt>
                <c:pt idx="2294">
                  <c:v>43196.625</c:v>
                </c:pt>
                <c:pt idx="2295">
                  <c:v>43196.666666666664</c:v>
                </c:pt>
                <c:pt idx="2296">
                  <c:v>43196.708333333336</c:v>
                </c:pt>
                <c:pt idx="2297">
                  <c:v>43196.75</c:v>
                </c:pt>
                <c:pt idx="2298">
                  <c:v>43196.791666666664</c:v>
                </c:pt>
                <c:pt idx="2299">
                  <c:v>43196.833333333336</c:v>
                </c:pt>
                <c:pt idx="2300">
                  <c:v>43196.875</c:v>
                </c:pt>
                <c:pt idx="2301">
                  <c:v>43196.916666666664</c:v>
                </c:pt>
                <c:pt idx="2302">
                  <c:v>43196.958333333336</c:v>
                </c:pt>
                <c:pt idx="2303">
                  <c:v>43197</c:v>
                </c:pt>
                <c:pt idx="2304">
                  <c:v>43197.041666666664</c:v>
                </c:pt>
                <c:pt idx="2305">
                  <c:v>43197.083333333336</c:v>
                </c:pt>
                <c:pt idx="2306">
                  <c:v>43197.125</c:v>
                </c:pt>
                <c:pt idx="2307">
                  <c:v>43197.166666666664</c:v>
                </c:pt>
                <c:pt idx="2308">
                  <c:v>43197.208333333336</c:v>
                </c:pt>
                <c:pt idx="2309">
                  <c:v>43197.25</c:v>
                </c:pt>
                <c:pt idx="2310">
                  <c:v>43197.291666666664</c:v>
                </c:pt>
                <c:pt idx="2311">
                  <c:v>43197.333333333336</c:v>
                </c:pt>
                <c:pt idx="2312">
                  <c:v>43197.375</c:v>
                </c:pt>
                <c:pt idx="2313">
                  <c:v>43197.416666666664</c:v>
                </c:pt>
                <c:pt idx="2314">
                  <c:v>43197.458333333336</c:v>
                </c:pt>
                <c:pt idx="2315">
                  <c:v>43197.5</c:v>
                </c:pt>
                <c:pt idx="2316">
                  <c:v>43197.541666666664</c:v>
                </c:pt>
                <c:pt idx="2317">
                  <c:v>43197.583333333336</c:v>
                </c:pt>
                <c:pt idx="2318">
                  <c:v>43197.625</c:v>
                </c:pt>
                <c:pt idx="2319">
                  <c:v>43197.666666666664</c:v>
                </c:pt>
                <c:pt idx="2320">
                  <c:v>43197.708333333336</c:v>
                </c:pt>
                <c:pt idx="2321">
                  <c:v>43197.75</c:v>
                </c:pt>
                <c:pt idx="2322">
                  <c:v>43197.791666666664</c:v>
                </c:pt>
                <c:pt idx="2323">
                  <c:v>43197.833333333336</c:v>
                </c:pt>
                <c:pt idx="2324">
                  <c:v>43197.875</c:v>
                </c:pt>
                <c:pt idx="2325">
                  <c:v>43197.916666666664</c:v>
                </c:pt>
                <c:pt idx="2326">
                  <c:v>43197.958333333336</c:v>
                </c:pt>
                <c:pt idx="2327">
                  <c:v>43198</c:v>
                </c:pt>
                <c:pt idx="2328">
                  <c:v>43198.041666666664</c:v>
                </c:pt>
                <c:pt idx="2329">
                  <c:v>43198.083333333336</c:v>
                </c:pt>
                <c:pt idx="2330">
                  <c:v>43198.125</c:v>
                </c:pt>
                <c:pt idx="2331">
                  <c:v>43198.166666666664</c:v>
                </c:pt>
                <c:pt idx="2332">
                  <c:v>43198.208333333336</c:v>
                </c:pt>
                <c:pt idx="2333">
                  <c:v>43198.25</c:v>
                </c:pt>
                <c:pt idx="2334">
                  <c:v>43198.291666666664</c:v>
                </c:pt>
                <c:pt idx="2335">
                  <c:v>43198.333333333336</c:v>
                </c:pt>
                <c:pt idx="2336">
                  <c:v>43198.375</c:v>
                </c:pt>
                <c:pt idx="2337">
                  <c:v>43198.416666666664</c:v>
                </c:pt>
                <c:pt idx="2338">
                  <c:v>43198.458333333336</c:v>
                </c:pt>
                <c:pt idx="2339">
                  <c:v>43198.5</c:v>
                </c:pt>
                <c:pt idx="2340">
                  <c:v>43198.541666666664</c:v>
                </c:pt>
                <c:pt idx="2341">
                  <c:v>43198.583333333336</c:v>
                </c:pt>
                <c:pt idx="2342">
                  <c:v>43198.625</c:v>
                </c:pt>
                <c:pt idx="2343">
                  <c:v>43198.666666666664</c:v>
                </c:pt>
                <c:pt idx="2344">
                  <c:v>43198.708333333336</c:v>
                </c:pt>
                <c:pt idx="2345">
                  <c:v>43198.75</c:v>
                </c:pt>
                <c:pt idx="2346">
                  <c:v>43198.791666666664</c:v>
                </c:pt>
                <c:pt idx="2347">
                  <c:v>43198.833333333336</c:v>
                </c:pt>
                <c:pt idx="2348">
                  <c:v>43198.875</c:v>
                </c:pt>
                <c:pt idx="2349">
                  <c:v>43198.916666666664</c:v>
                </c:pt>
                <c:pt idx="2350">
                  <c:v>43198.958333333336</c:v>
                </c:pt>
                <c:pt idx="2351">
                  <c:v>43199</c:v>
                </c:pt>
                <c:pt idx="2352">
                  <c:v>43199.041666666664</c:v>
                </c:pt>
                <c:pt idx="2353">
                  <c:v>43199.083333333336</c:v>
                </c:pt>
                <c:pt idx="2354">
                  <c:v>43199.125</c:v>
                </c:pt>
                <c:pt idx="2355">
                  <c:v>43199.166666666664</c:v>
                </c:pt>
                <c:pt idx="2356">
                  <c:v>43199.208333333336</c:v>
                </c:pt>
                <c:pt idx="2357">
                  <c:v>43199.25</c:v>
                </c:pt>
                <c:pt idx="2358">
                  <c:v>43199.291666666664</c:v>
                </c:pt>
                <c:pt idx="2359">
                  <c:v>43199.333333333336</c:v>
                </c:pt>
                <c:pt idx="2360">
                  <c:v>43199.375</c:v>
                </c:pt>
                <c:pt idx="2361">
                  <c:v>43199.416666666664</c:v>
                </c:pt>
                <c:pt idx="2362">
                  <c:v>43199.458333333336</c:v>
                </c:pt>
                <c:pt idx="2363">
                  <c:v>43199.5</c:v>
                </c:pt>
                <c:pt idx="2364">
                  <c:v>43199.541666666664</c:v>
                </c:pt>
                <c:pt idx="2365">
                  <c:v>43199.583333333336</c:v>
                </c:pt>
                <c:pt idx="2366">
                  <c:v>43199.625</c:v>
                </c:pt>
                <c:pt idx="2367">
                  <c:v>43199.666666666664</c:v>
                </c:pt>
                <c:pt idx="2368">
                  <c:v>43199.708333333336</c:v>
                </c:pt>
                <c:pt idx="2369">
                  <c:v>43199.75</c:v>
                </c:pt>
                <c:pt idx="2370">
                  <c:v>43199.791666666664</c:v>
                </c:pt>
                <c:pt idx="2371">
                  <c:v>43199.833333333336</c:v>
                </c:pt>
                <c:pt idx="2372">
                  <c:v>43199.875</c:v>
                </c:pt>
                <c:pt idx="2373">
                  <c:v>43199.916666666664</c:v>
                </c:pt>
                <c:pt idx="2374">
                  <c:v>43199.958333333336</c:v>
                </c:pt>
                <c:pt idx="2375">
                  <c:v>43200</c:v>
                </c:pt>
                <c:pt idx="2376">
                  <c:v>43200.041666666664</c:v>
                </c:pt>
                <c:pt idx="2377">
                  <c:v>43200.083333333336</c:v>
                </c:pt>
                <c:pt idx="2378">
                  <c:v>43200.125</c:v>
                </c:pt>
                <c:pt idx="2379">
                  <c:v>43200.166666666664</c:v>
                </c:pt>
                <c:pt idx="2380">
                  <c:v>43200.208333333336</c:v>
                </c:pt>
                <c:pt idx="2381">
                  <c:v>43200.25</c:v>
                </c:pt>
                <c:pt idx="2382">
                  <c:v>43200.291666666664</c:v>
                </c:pt>
                <c:pt idx="2383">
                  <c:v>43200.333333333336</c:v>
                </c:pt>
                <c:pt idx="2384">
                  <c:v>43200.375</c:v>
                </c:pt>
                <c:pt idx="2385">
                  <c:v>43200.416666666664</c:v>
                </c:pt>
                <c:pt idx="2386">
                  <c:v>43200.458333333336</c:v>
                </c:pt>
                <c:pt idx="2387">
                  <c:v>43200.5</c:v>
                </c:pt>
                <c:pt idx="2388">
                  <c:v>43200.541666666664</c:v>
                </c:pt>
                <c:pt idx="2389">
                  <c:v>43200.583333333336</c:v>
                </c:pt>
                <c:pt idx="2390">
                  <c:v>43200.625</c:v>
                </c:pt>
                <c:pt idx="2391">
                  <c:v>43200.666666666664</c:v>
                </c:pt>
                <c:pt idx="2392">
                  <c:v>43200.708333333336</c:v>
                </c:pt>
                <c:pt idx="2393">
                  <c:v>43200.75</c:v>
                </c:pt>
                <c:pt idx="2394">
                  <c:v>43200.791666666664</c:v>
                </c:pt>
                <c:pt idx="2395">
                  <c:v>43200.833333333336</c:v>
                </c:pt>
                <c:pt idx="2396">
                  <c:v>43200.875</c:v>
                </c:pt>
                <c:pt idx="2397">
                  <c:v>43200.916666666664</c:v>
                </c:pt>
                <c:pt idx="2398">
                  <c:v>43200.958333333336</c:v>
                </c:pt>
                <c:pt idx="2399">
                  <c:v>43201</c:v>
                </c:pt>
                <c:pt idx="2400">
                  <c:v>43201.041666666664</c:v>
                </c:pt>
                <c:pt idx="2401">
                  <c:v>43201.083333333336</c:v>
                </c:pt>
                <c:pt idx="2402">
                  <c:v>43201.125</c:v>
                </c:pt>
                <c:pt idx="2403">
                  <c:v>43201.166666666664</c:v>
                </c:pt>
                <c:pt idx="2404">
                  <c:v>43201.208333333336</c:v>
                </c:pt>
                <c:pt idx="2405">
                  <c:v>43201.25</c:v>
                </c:pt>
                <c:pt idx="2406">
                  <c:v>43201.291666666664</c:v>
                </c:pt>
                <c:pt idx="2407">
                  <c:v>43201.333333333336</c:v>
                </c:pt>
                <c:pt idx="2408">
                  <c:v>43201.375</c:v>
                </c:pt>
                <c:pt idx="2409">
                  <c:v>43201.416666666664</c:v>
                </c:pt>
                <c:pt idx="2410">
                  <c:v>43201.458333333336</c:v>
                </c:pt>
                <c:pt idx="2411">
                  <c:v>43201.5</c:v>
                </c:pt>
                <c:pt idx="2412">
                  <c:v>43201.541666666664</c:v>
                </c:pt>
                <c:pt idx="2413">
                  <c:v>43201.583333333336</c:v>
                </c:pt>
                <c:pt idx="2414">
                  <c:v>43201.625</c:v>
                </c:pt>
                <c:pt idx="2415">
                  <c:v>43201.666666666664</c:v>
                </c:pt>
                <c:pt idx="2416">
                  <c:v>43201.708333333336</c:v>
                </c:pt>
                <c:pt idx="2417">
                  <c:v>43201.75</c:v>
                </c:pt>
                <c:pt idx="2418">
                  <c:v>43201.791666666664</c:v>
                </c:pt>
                <c:pt idx="2419">
                  <c:v>43201.833333333336</c:v>
                </c:pt>
                <c:pt idx="2420">
                  <c:v>43201.875</c:v>
                </c:pt>
                <c:pt idx="2421">
                  <c:v>43201.916666666664</c:v>
                </c:pt>
                <c:pt idx="2422">
                  <c:v>43201.958333333336</c:v>
                </c:pt>
                <c:pt idx="2423">
                  <c:v>43202</c:v>
                </c:pt>
                <c:pt idx="2424">
                  <c:v>43202.041666666664</c:v>
                </c:pt>
                <c:pt idx="2425">
                  <c:v>43202.083333333336</c:v>
                </c:pt>
                <c:pt idx="2426">
                  <c:v>43202.125</c:v>
                </c:pt>
                <c:pt idx="2427">
                  <c:v>43202.166666666664</c:v>
                </c:pt>
                <c:pt idx="2428">
                  <c:v>43202.208333333336</c:v>
                </c:pt>
                <c:pt idx="2429">
                  <c:v>43202.25</c:v>
                </c:pt>
                <c:pt idx="2430">
                  <c:v>43202.291666666664</c:v>
                </c:pt>
                <c:pt idx="2431">
                  <c:v>43202.333333333336</c:v>
                </c:pt>
                <c:pt idx="2432">
                  <c:v>43202.375</c:v>
                </c:pt>
                <c:pt idx="2433">
                  <c:v>43202.416666666664</c:v>
                </c:pt>
                <c:pt idx="2434">
                  <c:v>43202.458333333336</c:v>
                </c:pt>
                <c:pt idx="2435">
                  <c:v>43202.5</c:v>
                </c:pt>
                <c:pt idx="2436">
                  <c:v>43202.541666666664</c:v>
                </c:pt>
                <c:pt idx="2437">
                  <c:v>43202.583333333336</c:v>
                </c:pt>
                <c:pt idx="2438">
                  <c:v>43202.625</c:v>
                </c:pt>
                <c:pt idx="2439">
                  <c:v>43202.666666666664</c:v>
                </c:pt>
                <c:pt idx="2440">
                  <c:v>43202.708333333336</c:v>
                </c:pt>
                <c:pt idx="2441">
                  <c:v>43202.75</c:v>
                </c:pt>
                <c:pt idx="2442">
                  <c:v>43202.791666666664</c:v>
                </c:pt>
                <c:pt idx="2443">
                  <c:v>43202.833333333336</c:v>
                </c:pt>
                <c:pt idx="2444">
                  <c:v>43202.875</c:v>
                </c:pt>
                <c:pt idx="2445">
                  <c:v>43202.916666666664</c:v>
                </c:pt>
                <c:pt idx="2446">
                  <c:v>43202.958333333336</c:v>
                </c:pt>
                <c:pt idx="2447">
                  <c:v>43203</c:v>
                </c:pt>
                <c:pt idx="2448">
                  <c:v>43203.041666666664</c:v>
                </c:pt>
                <c:pt idx="2449">
                  <c:v>43203.083333333336</c:v>
                </c:pt>
                <c:pt idx="2450">
                  <c:v>43203.125</c:v>
                </c:pt>
                <c:pt idx="2451">
                  <c:v>43203.166666666664</c:v>
                </c:pt>
                <c:pt idx="2452">
                  <c:v>43203.208333333336</c:v>
                </c:pt>
                <c:pt idx="2453">
                  <c:v>43203.25</c:v>
                </c:pt>
                <c:pt idx="2454">
                  <c:v>43203.291666666664</c:v>
                </c:pt>
                <c:pt idx="2455">
                  <c:v>43203.333333333336</c:v>
                </c:pt>
                <c:pt idx="2456">
                  <c:v>43203.375</c:v>
                </c:pt>
                <c:pt idx="2457">
                  <c:v>43203.416666666664</c:v>
                </c:pt>
                <c:pt idx="2458">
                  <c:v>43203.458333333336</c:v>
                </c:pt>
                <c:pt idx="2459">
                  <c:v>43203.5</c:v>
                </c:pt>
                <c:pt idx="2460">
                  <c:v>43203.541666666664</c:v>
                </c:pt>
                <c:pt idx="2461">
                  <c:v>43203.583333333336</c:v>
                </c:pt>
                <c:pt idx="2462">
                  <c:v>43203.625</c:v>
                </c:pt>
                <c:pt idx="2463">
                  <c:v>43203.666666666664</c:v>
                </c:pt>
                <c:pt idx="2464">
                  <c:v>43203.708333333336</c:v>
                </c:pt>
                <c:pt idx="2465">
                  <c:v>43203.75</c:v>
                </c:pt>
                <c:pt idx="2466">
                  <c:v>43203.791666666664</c:v>
                </c:pt>
                <c:pt idx="2467">
                  <c:v>43203.833333333336</c:v>
                </c:pt>
                <c:pt idx="2468">
                  <c:v>43203.875</c:v>
                </c:pt>
                <c:pt idx="2469">
                  <c:v>43203.916666666664</c:v>
                </c:pt>
                <c:pt idx="2470">
                  <c:v>43203.958333333336</c:v>
                </c:pt>
                <c:pt idx="2471">
                  <c:v>43204</c:v>
                </c:pt>
                <c:pt idx="2472">
                  <c:v>43204.041666666664</c:v>
                </c:pt>
                <c:pt idx="2473">
                  <c:v>43204.083333333336</c:v>
                </c:pt>
                <c:pt idx="2474">
                  <c:v>43204.125</c:v>
                </c:pt>
                <c:pt idx="2475">
                  <c:v>43204.166666666664</c:v>
                </c:pt>
                <c:pt idx="2476">
                  <c:v>43204.208333333336</c:v>
                </c:pt>
                <c:pt idx="2477">
                  <c:v>43204.25</c:v>
                </c:pt>
                <c:pt idx="2478">
                  <c:v>43204.291666666664</c:v>
                </c:pt>
                <c:pt idx="2479">
                  <c:v>43204.333333333336</c:v>
                </c:pt>
                <c:pt idx="2480">
                  <c:v>43204.375</c:v>
                </c:pt>
                <c:pt idx="2481">
                  <c:v>43204.416666666664</c:v>
                </c:pt>
                <c:pt idx="2482">
                  <c:v>43204.458333333336</c:v>
                </c:pt>
                <c:pt idx="2483">
                  <c:v>43204.5</c:v>
                </c:pt>
                <c:pt idx="2484">
                  <c:v>43204.541666666664</c:v>
                </c:pt>
                <c:pt idx="2485">
                  <c:v>43204.583333333336</c:v>
                </c:pt>
                <c:pt idx="2486">
                  <c:v>43204.625</c:v>
                </c:pt>
                <c:pt idx="2487">
                  <c:v>43204.666666666664</c:v>
                </c:pt>
                <c:pt idx="2488">
                  <c:v>43204.708333333336</c:v>
                </c:pt>
                <c:pt idx="2489">
                  <c:v>43204.75</c:v>
                </c:pt>
                <c:pt idx="2490">
                  <c:v>43204.791666666664</c:v>
                </c:pt>
                <c:pt idx="2491">
                  <c:v>43204.833333333336</c:v>
                </c:pt>
                <c:pt idx="2492">
                  <c:v>43204.875</c:v>
                </c:pt>
                <c:pt idx="2493">
                  <c:v>43204.916666666664</c:v>
                </c:pt>
                <c:pt idx="2494">
                  <c:v>43204.958333333336</c:v>
                </c:pt>
                <c:pt idx="2495">
                  <c:v>43205</c:v>
                </c:pt>
                <c:pt idx="2496">
                  <c:v>43205.041666666664</c:v>
                </c:pt>
                <c:pt idx="2497">
                  <c:v>43205.083333333336</c:v>
                </c:pt>
                <c:pt idx="2498">
                  <c:v>43205.125</c:v>
                </c:pt>
                <c:pt idx="2499">
                  <c:v>43205.166666666664</c:v>
                </c:pt>
                <c:pt idx="2500">
                  <c:v>43205.208333333336</c:v>
                </c:pt>
                <c:pt idx="2501">
                  <c:v>43205.25</c:v>
                </c:pt>
                <c:pt idx="2502">
                  <c:v>43205.291666666664</c:v>
                </c:pt>
                <c:pt idx="2503">
                  <c:v>43205.333333333336</c:v>
                </c:pt>
                <c:pt idx="2504">
                  <c:v>43205.375</c:v>
                </c:pt>
                <c:pt idx="2505">
                  <c:v>43205.416666666664</c:v>
                </c:pt>
                <c:pt idx="2506">
                  <c:v>43205.458333333336</c:v>
                </c:pt>
                <c:pt idx="2507">
                  <c:v>43205.5</c:v>
                </c:pt>
                <c:pt idx="2508">
                  <c:v>43205.541666666664</c:v>
                </c:pt>
                <c:pt idx="2509">
                  <c:v>43205.583333333336</c:v>
                </c:pt>
                <c:pt idx="2510">
                  <c:v>43205.625</c:v>
                </c:pt>
                <c:pt idx="2511">
                  <c:v>43205.666666666664</c:v>
                </c:pt>
                <c:pt idx="2512">
                  <c:v>43205.708333333336</c:v>
                </c:pt>
                <c:pt idx="2513">
                  <c:v>43205.75</c:v>
                </c:pt>
                <c:pt idx="2514">
                  <c:v>43205.791666666664</c:v>
                </c:pt>
                <c:pt idx="2515">
                  <c:v>43205.833333333336</c:v>
                </c:pt>
                <c:pt idx="2516">
                  <c:v>43205.875</c:v>
                </c:pt>
                <c:pt idx="2517">
                  <c:v>43205.916666666664</c:v>
                </c:pt>
                <c:pt idx="2518">
                  <c:v>43205.958333333336</c:v>
                </c:pt>
                <c:pt idx="2519">
                  <c:v>43206</c:v>
                </c:pt>
                <c:pt idx="2520">
                  <c:v>43206.041666666664</c:v>
                </c:pt>
                <c:pt idx="2521">
                  <c:v>43206.083333333336</c:v>
                </c:pt>
                <c:pt idx="2522">
                  <c:v>43206.125</c:v>
                </c:pt>
                <c:pt idx="2523">
                  <c:v>43206.166666666664</c:v>
                </c:pt>
                <c:pt idx="2524">
                  <c:v>43206.208333333336</c:v>
                </c:pt>
                <c:pt idx="2525">
                  <c:v>43206.25</c:v>
                </c:pt>
                <c:pt idx="2526">
                  <c:v>43206.291666666664</c:v>
                </c:pt>
                <c:pt idx="2527">
                  <c:v>43206.333333333336</c:v>
                </c:pt>
                <c:pt idx="2528">
                  <c:v>43206.375</c:v>
                </c:pt>
                <c:pt idx="2529">
                  <c:v>43206.416666666664</c:v>
                </c:pt>
                <c:pt idx="2530">
                  <c:v>43206.458333333336</c:v>
                </c:pt>
                <c:pt idx="2531">
                  <c:v>43206.5</c:v>
                </c:pt>
                <c:pt idx="2532">
                  <c:v>43206.541666666664</c:v>
                </c:pt>
                <c:pt idx="2533">
                  <c:v>43206.583333333336</c:v>
                </c:pt>
                <c:pt idx="2534">
                  <c:v>43206.625</c:v>
                </c:pt>
                <c:pt idx="2535">
                  <c:v>43206.666666666664</c:v>
                </c:pt>
                <c:pt idx="2536">
                  <c:v>43206.708333333336</c:v>
                </c:pt>
                <c:pt idx="2537">
                  <c:v>43206.75</c:v>
                </c:pt>
                <c:pt idx="2538">
                  <c:v>43206.791666666664</c:v>
                </c:pt>
                <c:pt idx="2539">
                  <c:v>43206.833333333336</c:v>
                </c:pt>
                <c:pt idx="2540">
                  <c:v>43206.875</c:v>
                </c:pt>
                <c:pt idx="2541">
                  <c:v>43206.916666666664</c:v>
                </c:pt>
                <c:pt idx="2542">
                  <c:v>43206.958333333336</c:v>
                </c:pt>
                <c:pt idx="2543">
                  <c:v>43207</c:v>
                </c:pt>
                <c:pt idx="2544">
                  <c:v>43207.041666666664</c:v>
                </c:pt>
                <c:pt idx="2545">
                  <c:v>43207.083333333336</c:v>
                </c:pt>
                <c:pt idx="2546">
                  <c:v>43207.125</c:v>
                </c:pt>
                <c:pt idx="2547">
                  <c:v>43207.166666666664</c:v>
                </c:pt>
                <c:pt idx="2548">
                  <c:v>43207.208333333336</c:v>
                </c:pt>
                <c:pt idx="2549">
                  <c:v>43207.25</c:v>
                </c:pt>
                <c:pt idx="2550">
                  <c:v>43207.291666666664</c:v>
                </c:pt>
                <c:pt idx="2551">
                  <c:v>43207.333333333336</c:v>
                </c:pt>
                <c:pt idx="2552">
                  <c:v>43207.375</c:v>
                </c:pt>
                <c:pt idx="2553">
                  <c:v>43207.416666666664</c:v>
                </c:pt>
                <c:pt idx="2554">
                  <c:v>43207.458333333336</c:v>
                </c:pt>
                <c:pt idx="2555">
                  <c:v>43207.5</c:v>
                </c:pt>
                <c:pt idx="2556">
                  <c:v>43207.541666666664</c:v>
                </c:pt>
                <c:pt idx="2557">
                  <c:v>43207.583333333336</c:v>
                </c:pt>
                <c:pt idx="2558">
                  <c:v>43207.625</c:v>
                </c:pt>
                <c:pt idx="2559">
                  <c:v>43207.666666666664</c:v>
                </c:pt>
                <c:pt idx="2560">
                  <c:v>43207.708333333336</c:v>
                </c:pt>
                <c:pt idx="2561">
                  <c:v>43207.75</c:v>
                </c:pt>
                <c:pt idx="2562">
                  <c:v>43207.791666666664</c:v>
                </c:pt>
                <c:pt idx="2563">
                  <c:v>43207.833333333336</c:v>
                </c:pt>
                <c:pt idx="2564">
                  <c:v>43207.875</c:v>
                </c:pt>
                <c:pt idx="2565">
                  <c:v>43207.916666666664</c:v>
                </c:pt>
                <c:pt idx="2566">
                  <c:v>43207.958333333336</c:v>
                </c:pt>
                <c:pt idx="2567">
                  <c:v>43208</c:v>
                </c:pt>
                <c:pt idx="2568">
                  <c:v>43208.041666666664</c:v>
                </c:pt>
                <c:pt idx="2569">
                  <c:v>43208.083333333336</c:v>
                </c:pt>
                <c:pt idx="2570">
                  <c:v>43208.125</c:v>
                </c:pt>
                <c:pt idx="2571">
                  <c:v>43208.166666666664</c:v>
                </c:pt>
                <c:pt idx="2572">
                  <c:v>43208.208333333336</c:v>
                </c:pt>
                <c:pt idx="2573">
                  <c:v>43208.25</c:v>
                </c:pt>
                <c:pt idx="2574">
                  <c:v>43208.291666666664</c:v>
                </c:pt>
                <c:pt idx="2575">
                  <c:v>43208.333333333336</c:v>
                </c:pt>
                <c:pt idx="2576">
                  <c:v>43208.375</c:v>
                </c:pt>
                <c:pt idx="2577">
                  <c:v>43208.416666666664</c:v>
                </c:pt>
                <c:pt idx="2578">
                  <c:v>43208.458333333336</c:v>
                </c:pt>
                <c:pt idx="2579">
                  <c:v>43208.5</c:v>
                </c:pt>
                <c:pt idx="2580">
                  <c:v>43208.541666666664</c:v>
                </c:pt>
                <c:pt idx="2581">
                  <c:v>43208.583333333336</c:v>
                </c:pt>
                <c:pt idx="2582">
                  <c:v>43208.625</c:v>
                </c:pt>
                <c:pt idx="2583">
                  <c:v>43208.666666666664</c:v>
                </c:pt>
                <c:pt idx="2584">
                  <c:v>43208.708333333336</c:v>
                </c:pt>
                <c:pt idx="2585">
                  <c:v>43208.75</c:v>
                </c:pt>
                <c:pt idx="2586">
                  <c:v>43208.791666666664</c:v>
                </c:pt>
                <c:pt idx="2587">
                  <c:v>43208.833333333336</c:v>
                </c:pt>
                <c:pt idx="2588">
                  <c:v>43208.875</c:v>
                </c:pt>
                <c:pt idx="2589">
                  <c:v>43208.916666666664</c:v>
                </c:pt>
                <c:pt idx="2590">
                  <c:v>43208.958333333336</c:v>
                </c:pt>
                <c:pt idx="2591">
                  <c:v>43209</c:v>
                </c:pt>
                <c:pt idx="2592">
                  <c:v>43209.041666666664</c:v>
                </c:pt>
                <c:pt idx="2593">
                  <c:v>43209.083333333336</c:v>
                </c:pt>
                <c:pt idx="2594">
                  <c:v>43209.125</c:v>
                </c:pt>
                <c:pt idx="2595">
                  <c:v>43209.166666666664</c:v>
                </c:pt>
                <c:pt idx="2596">
                  <c:v>43209.208333333336</c:v>
                </c:pt>
                <c:pt idx="2597">
                  <c:v>43209.25</c:v>
                </c:pt>
                <c:pt idx="2598">
                  <c:v>43209.291666666664</c:v>
                </c:pt>
                <c:pt idx="2599">
                  <c:v>43209.333333333336</c:v>
                </c:pt>
                <c:pt idx="2600">
                  <c:v>43209.375</c:v>
                </c:pt>
                <c:pt idx="2601">
                  <c:v>43209.416666666664</c:v>
                </c:pt>
                <c:pt idx="2602">
                  <c:v>43209.458333333336</c:v>
                </c:pt>
                <c:pt idx="2603">
                  <c:v>43209.5</c:v>
                </c:pt>
                <c:pt idx="2604">
                  <c:v>43209.541666666664</c:v>
                </c:pt>
                <c:pt idx="2605">
                  <c:v>43209.583333333336</c:v>
                </c:pt>
                <c:pt idx="2606">
                  <c:v>43209.625</c:v>
                </c:pt>
                <c:pt idx="2607">
                  <c:v>43209.666666666664</c:v>
                </c:pt>
                <c:pt idx="2608">
                  <c:v>43209.708333333336</c:v>
                </c:pt>
                <c:pt idx="2609">
                  <c:v>43209.75</c:v>
                </c:pt>
                <c:pt idx="2610">
                  <c:v>43209.791666666664</c:v>
                </c:pt>
                <c:pt idx="2611">
                  <c:v>43209.833333333336</c:v>
                </c:pt>
                <c:pt idx="2612">
                  <c:v>43209.875</c:v>
                </c:pt>
                <c:pt idx="2613">
                  <c:v>43209.916666666664</c:v>
                </c:pt>
                <c:pt idx="2614">
                  <c:v>43209.958333333336</c:v>
                </c:pt>
                <c:pt idx="2615">
                  <c:v>43210</c:v>
                </c:pt>
                <c:pt idx="2616">
                  <c:v>43210.041666666664</c:v>
                </c:pt>
                <c:pt idx="2617">
                  <c:v>43210.083333333336</c:v>
                </c:pt>
                <c:pt idx="2618">
                  <c:v>43210.125</c:v>
                </c:pt>
                <c:pt idx="2619">
                  <c:v>43210.166666666664</c:v>
                </c:pt>
                <c:pt idx="2620">
                  <c:v>43210.208333333336</c:v>
                </c:pt>
                <c:pt idx="2621">
                  <c:v>43210.25</c:v>
                </c:pt>
                <c:pt idx="2622">
                  <c:v>43210.291666666664</c:v>
                </c:pt>
                <c:pt idx="2623">
                  <c:v>43210.333333333336</c:v>
                </c:pt>
                <c:pt idx="2624">
                  <c:v>43210.375</c:v>
                </c:pt>
                <c:pt idx="2625">
                  <c:v>43210.416666666664</c:v>
                </c:pt>
                <c:pt idx="2626">
                  <c:v>43210.458333333336</c:v>
                </c:pt>
                <c:pt idx="2627">
                  <c:v>43210.5</c:v>
                </c:pt>
                <c:pt idx="2628">
                  <c:v>43210.541666666664</c:v>
                </c:pt>
                <c:pt idx="2629">
                  <c:v>43210.583333333336</c:v>
                </c:pt>
                <c:pt idx="2630">
                  <c:v>43210.625</c:v>
                </c:pt>
                <c:pt idx="2631">
                  <c:v>43210.666666666664</c:v>
                </c:pt>
                <c:pt idx="2632">
                  <c:v>43210.708333333336</c:v>
                </c:pt>
                <c:pt idx="2633">
                  <c:v>43210.75</c:v>
                </c:pt>
                <c:pt idx="2634">
                  <c:v>43210.791666666664</c:v>
                </c:pt>
                <c:pt idx="2635">
                  <c:v>43210.833333333336</c:v>
                </c:pt>
                <c:pt idx="2636">
                  <c:v>43210.875</c:v>
                </c:pt>
                <c:pt idx="2637">
                  <c:v>43210.916666666664</c:v>
                </c:pt>
                <c:pt idx="2638">
                  <c:v>43210.958333333336</c:v>
                </c:pt>
                <c:pt idx="2639">
                  <c:v>43211</c:v>
                </c:pt>
                <c:pt idx="2640">
                  <c:v>43211.041666666664</c:v>
                </c:pt>
                <c:pt idx="2641">
                  <c:v>43211.083333333336</c:v>
                </c:pt>
                <c:pt idx="2642">
                  <c:v>43211.125</c:v>
                </c:pt>
                <c:pt idx="2643">
                  <c:v>43211.166666666664</c:v>
                </c:pt>
                <c:pt idx="2644">
                  <c:v>43211.208333333336</c:v>
                </c:pt>
                <c:pt idx="2645">
                  <c:v>43211.25</c:v>
                </c:pt>
                <c:pt idx="2646">
                  <c:v>43211.291666666664</c:v>
                </c:pt>
                <c:pt idx="2647">
                  <c:v>43211.333333333336</c:v>
                </c:pt>
                <c:pt idx="2648">
                  <c:v>43211.375</c:v>
                </c:pt>
                <c:pt idx="2649">
                  <c:v>43211.416666666664</c:v>
                </c:pt>
                <c:pt idx="2650">
                  <c:v>43211.458333333336</c:v>
                </c:pt>
                <c:pt idx="2651">
                  <c:v>43211.5</c:v>
                </c:pt>
                <c:pt idx="2652">
                  <c:v>43211.541666666664</c:v>
                </c:pt>
                <c:pt idx="2653">
                  <c:v>43211.583333333336</c:v>
                </c:pt>
                <c:pt idx="2654">
                  <c:v>43211.625</c:v>
                </c:pt>
                <c:pt idx="2655">
                  <c:v>43211.666666666664</c:v>
                </c:pt>
                <c:pt idx="2656">
                  <c:v>43211.708333333336</c:v>
                </c:pt>
                <c:pt idx="2657">
                  <c:v>43211.75</c:v>
                </c:pt>
                <c:pt idx="2658">
                  <c:v>43211.791666666664</c:v>
                </c:pt>
                <c:pt idx="2659">
                  <c:v>43211.833333333336</c:v>
                </c:pt>
                <c:pt idx="2660">
                  <c:v>43211.875</c:v>
                </c:pt>
                <c:pt idx="2661">
                  <c:v>43211.916666666664</c:v>
                </c:pt>
                <c:pt idx="2662">
                  <c:v>43211.958333333336</c:v>
                </c:pt>
                <c:pt idx="2663">
                  <c:v>43212</c:v>
                </c:pt>
                <c:pt idx="2664">
                  <c:v>43212.041666666664</c:v>
                </c:pt>
                <c:pt idx="2665">
                  <c:v>43212.083333333336</c:v>
                </c:pt>
                <c:pt idx="2666">
                  <c:v>43212.125</c:v>
                </c:pt>
                <c:pt idx="2667">
                  <c:v>43212.166666666664</c:v>
                </c:pt>
                <c:pt idx="2668">
                  <c:v>43212.208333333336</c:v>
                </c:pt>
                <c:pt idx="2669">
                  <c:v>43212.25</c:v>
                </c:pt>
                <c:pt idx="2670">
                  <c:v>43212.291666666664</c:v>
                </c:pt>
                <c:pt idx="2671">
                  <c:v>43212.333333333336</c:v>
                </c:pt>
                <c:pt idx="2672">
                  <c:v>43212.375</c:v>
                </c:pt>
                <c:pt idx="2673">
                  <c:v>43212.416666666664</c:v>
                </c:pt>
                <c:pt idx="2674">
                  <c:v>43212.458333333336</c:v>
                </c:pt>
                <c:pt idx="2675">
                  <c:v>43212.5</c:v>
                </c:pt>
                <c:pt idx="2676">
                  <c:v>43212.541666666664</c:v>
                </c:pt>
                <c:pt idx="2677">
                  <c:v>43212.583333333336</c:v>
                </c:pt>
                <c:pt idx="2678">
                  <c:v>43212.625</c:v>
                </c:pt>
                <c:pt idx="2679">
                  <c:v>43212.666666666664</c:v>
                </c:pt>
                <c:pt idx="2680">
                  <c:v>43212.708333333336</c:v>
                </c:pt>
                <c:pt idx="2681">
                  <c:v>43212.75</c:v>
                </c:pt>
                <c:pt idx="2682">
                  <c:v>43212.791666666664</c:v>
                </c:pt>
                <c:pt idx="2683">
                  <c:v>43212.833333333336</c:v>
                </c:pt>
                <c:pt idx="2684">
                  <c:v>43212.875</c:v>
                </c:pt>
                <c:pt idx="2685">
                  <c:v>43212.916666666664</c:v>
                </c:pt>
                <c:pt idx="2686">
                  <c:v>43212.958333333336</c:v>
                </c:pt>
                <c:pt idx="2687">
                  <c:v>43213</c:v>
                </c:pt>
                <c:pt idx="2688">
                  <c:v>43213.041666666664</c:v>
                </c:pt>
                <c:pt idx="2689">
                  <c:v>43213.083333333336</c:v>
                </c:pt>
                <c:pt idx="2690">
                  <c:v>43213.125</c:v>
                </c:pt>
                <c:pt idx="2691">
                  <c:v>43213.166666666664</c:v>
                </c:pt>
                <c:pt idx="2692">
                  <c:v>43213.208333333336</c:v>
                </c:pt>
                <c:pt idx="2693">
                  <c:v>43213.25</c:v>
                </c:pt>
                <c:pt idx="2694">
                  <c:v>43213.291666666664</c:v>
                </c:pt>
                <c:pt idx="2695">
                  <c:v>43213.333333333336</c:v>
                </c:pt>
                <c:pt idx="2696">
                  <c:v>43213.375</c:v>
                </c:pt>
                <c:pt idx="2697">
                  <c:v>43213.416666666664</c:v>
                </c:pt>
                <c:pt idx="2698">
                  <c:v>43213.458333333336</c:v>
                </c:pt>
                <c:pt idx="2699">
                  <c:v>43213.5</c:v>
                </c:pt>
                <c:pt idx="2700">
                  <c:v>43213.541666666664</c:v>
                </c:pt>
                <c:pt idx="2701">
                  <c:v>43213.583333333336</c:v>
                </c:pt>
                <c:pt idx="2702">
                  <c:v>43213.625</c:v>
                </c:pt>
                <c:pt idx="2703">
                  <c:v>43213.666666666664</c:v>
                </c:pt>
                <c:pt idx="2704">
                  <c:v>43213.708333333336</c:v>
                </c:pt>
                <c:pt idx="2705">
                  <c:v>43213.75</c:v>
                </c:pt>
                <c:pt idx="2706">
                  <c:v>43213.791666666664</c:v>
                </c:pt>
                <c:pt idx="2707">
                  <c:v>43213.833333333336</c:v>
                </c:pt>
                <c:pt idx="2708">
                  <c:v>43213.875</c:v>
                </c:pt>
                <c:pt idx="2709">
                  <c:v>43213.916666666664</c:v>
                </c:pt>
                <c:pt idx="2710">
                  <c:v>43213.958333333336</c:v>
                </c:pt>
                <c:pt idx="2711">
                  <c:v>43214</c:v>
                </c:pt>
                <c:pt idx="2712">
                  <c:v>43214.041666666664</c:v>
                </c:pt>
                <c:pt idx="2713">
                  <c:v>43214.083333333336</c:v>
                </c:pt>
                <c:pt idx="2714">
                  <c:v>43214.125</c:v>
                </c:pt>
                <c:pt idx="2715">
                  <c:v>43214.166666666664</c:v>
                </c:pt>
                <c:pt idx="2716">
                  <c:v>43214.208333333336</c:v>
                </c:pt>
                <c:pt idx="2717">
                  <c:v>43214.25</c:v>
                </c:pt>
                <c:pt idx="2718">
                  <c:v>43214.291666666664</c:v>
                </c:pt>
                <c:pt idx="2719">
                  <c:v>43214.333333333336</c:v>
                </c:pt>
                <c:pt idx="2720">
                  <c:v>43214.375</c:v>
                </c:pt>
                <c:pt idx="2721">
                  <c:v>43214.416666666664</c:v>
                </c:pt>
                <c:pt idx="2722">
                  <c:v>43214.458333333336</c:v>
                </c:pt>
                <c:pt idx="2723">
                  <c:v>43214.5</c:v>
                </c:pt>
                <c:pt idx="2724">
                  <c:v>43214.541666666664</c:v>
                </c:pt>
                <c:pt idx="2725">
                  <c:v>43214.583333333336</c:v>
                </c:pt>
                <c:pt idx="2726">
                  <c:v>43214.625</c:v>
                </c:pt>
                <c:pt idx="2727">
                  <c:v>43214.666666666664</c:v>
                </c:pt>
                <c:pt idx="2728">
                  <c:v>43214.708333333336</c:v>
                </c:pt>
                <c:pt idx="2729">
                  <c:v>43214.75</c:v>
                </c:pt>
                <c:pt idx="2730">
                  <c:v>43214.791666666664</c:v>
                </c:pt>
                <c:pt idx="2731">
                  <c:v>43214.833333333336</c:v>
                </c:pt>
                <c:pt idx="2732">
                  <c:v>43214.875</c:v>
                </c:pt>
                <c:pt idx="2733">
                  <c:v>43214.916666666664</c:v>
                </c:pt>
                <c:pt idx="2734">
                  <c:v>43214.958333333336</c:v>
                </c:pt>
                <c:pt idx="2735">
                  <c:v>43215</c:v>
                </c:pt>
                <c:pt idx="2736">
                  <c:v>43215.041666666664</c:v>
                </c:pt>
                <c:pt idx="2737">
                  <c:v>43215.083333333336</c:v>
                </c:pt>
                <c:pt idx="2738">
                  <c:v>43215.125</c:v>
                </c:pt>
                <c:pt idx="2739">
                  <c:v>43215.166666666664</c:v>
                </c:pt>
                <c:pt idx="2740">
                  <c:v>43215.208333333336</c:v>
                </c:pt>
                <c:pt idx="2741">
                  <c:v>43215.25</c:v>
                </c:pt>
                <c:pt idx="2742">
                  <c:v>43215.291666666664</c:v>
                </c:pt>
                <c:pt idx="2743">
                  <c:v>43215.333333333336</c:v>
                </c:pt>
                <c:pt idx="2744">
                  <c:v>43215.375</c:v>
                </c:pt>
                <c:pt idx="2745">
                  <c:v>43215.416666666664</c:v>
                </c:pt>
                <c:pt idx="2746">
                  <c:v>43215.458333333336</c:v>
                </c:pt>
                <c:pt idx="2747">
                  <c:v>43215.5</c:v>
                </c:pt>
                <c:pt idx="2748">
                  <c:v>43215.541666666664</c:v>
                </c:pt>
                <c:pt idx="2749">
                  <c:v>43215.583333333336</c:v>
                </c:pt>
                <c:pt idx="2750">
                  <c:v>43215.625</c:v>
                </c:pt>
                <c:pt idx="2751">
                  <c:v>43215.666666666664</c:v>
                </c:pt>
                <c:pt idx="2752">
                  <c:v>43215.708333333336</c:v>
                </c:pt>
                <c:pt idx="2753">
                  <c:v>43215.75</c:v>
                </c:pt>
                <c:pt idx="2754">
                  <c:v>43215.791666666664</c:v>
                </c:pt>
                <c:pt idx="2755">
                  <c:v>43215.833333333336</c:v>
                </c:pt>
                <c:pt idx="2756">
                  <c:v>43215.875</c:v>
                </c:pt>
                <c:pt idx="2757">
                  <c:v>43215.916666666664</c:v>
                </c:pt>
                <c:pt idx="2758">
                  <c:v>43215.958333333336</c:v>
                </c:pt>
                <c:pt idx="2759">
                  <c:v>43216</c:v>
                </c:pt>
                <c:pt idx="2760">
                  <c:v>43216.041666666664</c:v>
                </c:pt>
                <c:pt idx="2761">
                  <c:v>43216.083333333336</c:v>
                </c:pt>
                <c:pt idx="2762">
                  <c:v>43216.125</c:v>
                </c:pt>
                <c:pt idx="2763">
                  <c:v>43216.166666666664</c:v>
                </c:pt>
                <c:pt idx="2764">
                  <c:v>43216.208333333336</c:v>
                </c:pt>
                <c:pt idx="2765">
                  <c:v>43216.25</c:v>
                </c:pt>
                <c:pt idx="2766">
                  <c:v>43216.291666666664</c:v>
                </c:pt>
                <c:pt idx="2767">
                  <c:v>43216.333333333336</c:v>
                </c:pt>
                <c:pt idx="2768">
                  <c:v>43216.375</c:v>
                </c:pt>
                <c:pt idx="2769">
                  <c:v>43216.416666666664</c:v>
                </c:pt>
                <c:pt idx="2770">
                  <c:v>43216.458333333336</c:v>
                </c:pt>
                <c:pt idx="2771">
                  <c:v>43216.5</c:v>
                </c:pt>
                <c:pt idx="2772">
                  <c:v>43216.541666666664</c:v>
                </c:pt>
                <c:pt idx="2773">
                  <c:v>43216.583333333336</c:v>
                </c:pt>
                <c:pt idx="2774">
                  <c:v>43216.625</c:v>
                </c:pt>
                <c:pt idx="2775">
                  <c:v>43216.666666666664</c:v>
                </c:pt>
                <c:pt idx="2776">
                  <c:v>43216.708333333336</c:v>
                </c:pt>
                <c:pt idx="2777">
                  <c:v>43216.75</c:v>
                </c:pt>
                <c:pt idx="2778">
                  <c:v>43216.791666666664</c:v>
                </c:pt>
                <c:pt idx="2779">
                  <c:v>43216.833333333336</c:v>
                </c:pt>
                <c:pt idx="2780">
                  <c:v>43216.875</c:v>
                </c:pt>
                <c:pt idx="2781">
                  <c:v>43216.916666666664</c:v>
                </c:pt>
                <c:pt idx="2782">
                  <c:v>43216.958333333336</c:v>
                </c:pt>
                <c:pt idx="2783">
                  <c:v>43217</c:v>
                </c:pt>
                <c:pt idx="2784">
                  <c:v>43217.041666666664</c:v>
                </c:pt>
                <c:pt idx="2785">
                  <c:v>43217.083333333336</c:v>
                </c:pt>
                <c:pt idx="2786">
                  <c:v>43217.125</c:v>
                </c:pt>
                <c:pt idx="2787">
                  <c:v>43217.166666666664</c:v>
                </c:pt>
                <c:pt idx="2788">
                  <c:v>43217.208333333336</c:v>
                </c:pt>
                <c:pt idx="2789">
                  <c:v>43217.25</c:v>
                </c:pt>
                <c:pt idx="2790">
                  <c:v>43217.291666666664</c:v>
                </c:pt>
                <c:pt idx="2791">
                  <c:v>43217.333333333336</c:v>
                </c:pt>
                <c:pt idx="2792">
                  <c:v>43217.375</c:v>
                </c:pt>
                <c:pt idx="2793">
                  <c:v>43217.416666666664</c:v>
                </c:pt>
                <c:pt idx="2794">
                  <c:v>43217.458333333336</c:v>
                </c:pt>
                <c:pt idx="2795">
                  <c:v>43217.5</c:v>
                </c:pt>
                <c:pt idx="2796">
                  <c:v>43217.541666666664</c:v>
                </c:pt>
                <c:pt idx="2797">
                  <c:v>43217.583333333336</c:v>
                </c:pt>
                <c:pt idx="2798">
                  <c:v>43217.625</c:v>
                </c:pt>
                <c:pt idx="2799">
                  <c:v>43217.666666666664</c:v>
                </c:pt>
                <c:pt idx="2800">
                  <c:v>43217.708333333336</c:v>
                </c:pt>
                <c:pt idx="2801">
                  <c:v>43217.75</c:v>
                </c:pt>
                <c:pt idx="2802">
                  <c:v>43217.791666666664</c:v>
                </c:pt>
                <c:pt idx="2803">
                  <c:v>43217.833333333336</c:v>
                </c:pt>
                <c:pt idx="2804">
                  <c:v>43217.875</c:v>
                </c:pt>
                <c:pt idx="2805">
                  <c:v>43217.916666666664</c:v>
                </c:pt>
                <c:pt idx="2806">
                  <c:v>43217.958333333336</c:v>
                </c:pt>
                <c:pt idx="2807">
                  <c:v>43218</c:v>
                </c:pt>
                <c:pt idx="2808">
                  <c:v>43218.041666666664</c:v>
                </c:pt>
                <c:pt idx="2809">
                  <c:v>43218.083333333336</c:v>
                </c:pt>
                <c:pt idx="2810">
                  <c:v>43218.125</c:v>
                </c:pt>
                <c:pt idx="2811">
                  <c:v>43218.166666666664</c:v>
                </c:pt>
                <c:pt idx="2812">
                  <c:v>43218.208333333336</c:v>
                </c:pt>
                <c:pt idx="2813">
                  <c:v>43218.25</c:v>
                </c:pt>
                <c:pt idx="2814">
                  <c:v>43218.291666666664</c:v>
                </c:pt>
                <c:pt idx="2815">
                  <c:v>43218.333333333336</c:v>
                </c:pt>
                <c:pt idx="2816">
                  <c:v>43218.375</c:v>
                </c:pt>
                <c:pt idx="2817">
                  <c:v>43218.416666666664</c:v>
                </c:pt>
                <c:pt idx="2818">
                  <c:v>43218.458333333336</c:v>
                </c:pt>
                <c:pt idx="2819">
                  <c:v>43218.5</c:v>
                </c:pt>
                <c:pt idx="2820">
                  <c:v>43218.541666666664</c:v>
                </c:pt>
                <c:pt idx="2821">
                  <c:v>43218.583333333336</c:v>
                </c:pt>
                <c:pt idx="2822">
                  <c:v>43218.625</c:v>
                </c:pt>
                <c:pt idx="2823">
                  <c:v>43218.666666666664</c:v>
                </c:pt>
                <c:pt idx="2824">
                  <c:v>43218.708333333336</c:v>
                </c:pt>
                <c:pt idx="2825">
                  <c:v>43218.75</c:v>
                </c:pt>
                <c:pt idx="2826">
                  <c:v>43218.791666666664</c:v>
                </c:pt>
                <c:pt idx="2827">
                  <c:v>43218.833333333336</c:v>
                </c:pt>
                <c:pt idx="2828">
                  <c:v>43218.875</c:v>
                </c:pt>
                <c:pt idx="2829">
                  <c:v>43218.916666666664</c:v>
                </c:pt>
                <c:pt idx="2830">
                  <c:v>43218.958333333336</c:v>
                </c:pt>
                <c:pt idx="2831">
                  <c:v>43219</c:v>
                </c:pt>
                <c:pt idx="2832">
                  <c:v>43219.041666666664</c:v>
                </c:pt>
                <c:pt idx="2833">
                  <c:v>43219.083333333336</c:v>
                </c:pt>
                <c:pt idx="2834">
                  <c:v>43219.125</c:v>
                </c:pt>
                <c:pt idx="2835">
                  <c:v>43219.166666666664</c:v>
                </c:pt>
                <c:pt idx="2836">
                  <c:v>43219.208333333336</c:v>
                </c:pt>
                <c:pt idx="2837">
                  <c:v>43219.25</c:v>
                </c:pt>
                <c:pt idx="2838">
                  <c:v>43219.291666666664</c:v>
                </c:pt>
                <c:pt idx="2839">
                  <c:v>43219.333333333336</c:v>
                </c:pt>
                <c:pt idx="2840">
                  <c:v>43219.375</c:v>
                </c:pt>
                <c:pt idx="2841">
                  <c:v>43219.416666666664</c:v>
                </c:pt>
                <c:pt idx="2842">
                  <c:v>43219.458333333336</c:v>
                </c:pt>
                <c:pt idx="2843">
                  <c:v>43219.5</c:v>
                </c:pt>
                <c:pt idx="2844">
                  <c:v>43219.541666666664</c:v>
                </c:pt>
                <c:pt idx="2845">
                  <c:v>43219.583333333336</c:v>
                </c:pt>
                <c:pt idx="2846">
                  <c:v>43219.625</c:v>
                </c:pt>
                <c:pt idx="2847">
                  <c:v>43219.666666666664</c:v>
                </c:pt>
                <c:pt idx="2848">
                  <c:v>43219.708333333336</c:v>
                </c:pt>
                <c:pt idx="2849">
                  <c:v>43219.75</c:v>
                </c:pt>
                <c:pt idx="2850">
                  <c:v>43219.791666666664</c:v>
                </c:pt>
                <c:pt idx="2851">
                  <c:v>43219.833333333336</c:v>
                </c:pt>
                <c:pt idx="2852">
                  <c:v>43219.875</c:v>
                </c:pt>
                <c:pt idx="2853">
                  <c:v>43219.916666666664</c:v>
                </c:pt>
                <c:pt idx="2854">
                  <c:v>43219.958333333336</c:v>
                </c:pt>
                <c:pt idx="2855">
                  <c:v>43220</c:v>
                </c:pt>
                <c:pt idx="2856">
                  <c:v>43220.041666666664</c:v>
                </c:pt>
                <c:pt idx="2857">
                  <c:v>43220.083333333336</c:v>
                </c:pt>
                <c:pt idx="2858">
                  <c:v>43220.125</c:v>
                </c:pt>
                <c:pt idx="2859">
                  <c:v>43220.166666666664</c:v>
                </c:pt>
                <c:pt idx="2860">
                  <c:v>43220.208333333336</c:v>
                </c:pt>
                <c:pt idx="2861">
                  <c:v>43220.25</c:v>
                </c:pt>
                <c:pt idx="2862">
                  <c:v>43220.291666666664</c:v>
                </c:pt>
                <c:pt idx="2863">
                  <c:v>43220.333333333336</c:v>
                </c:pt>
                <c:pt idx="2864">
                  <c:v>43220.375</c:v>
                </c:pt>
                <c:pt idx="2865">
                  <c:v>43220.416666666664</c:v>
                </c:pt>
                <c:pt idx="2866">
                  <c:v>43220.458333333336</c:v>
                </c:pt>
                <c:pt idx="2867">
                  <c:v>43220.5</c:v>
                </c:pt>
                <c:pt idx="2868">
                  <c:v>43220.541666666664</c:v>
                </c:pt>
                <c:pt idx="2869">
                  <c:v>43220.583333333336</c:v>
                </c:pt>
                <c:pt idx="2870">
                  <c:v>43220.625</c:v>
                </c:pt>
                <c:pt idx="2871">
                  <c:v>43220.666666666664</c:v>
                </c:pt>
                <c:pt idx="2872">
                  <c:v>43220.708333333336</c:v>
                </c:pt>
                <c:pt idx="2873">
                  <c:v>43220.75</c:v>
                </c:pt>
                <c:pt idx="2874">
                  <c:v>43220.791666666664</c:v>
                </c:pt>
                <c:pt idx="2875">
                  <c:v>43220.833333333336</c:v>
                </c:pt>
                <c:pt idx="2876">
                  <c:v>43220.875</c:v>
                </c:pt>
                <c:pt idx="2877">
                  <c:v>43220.916666666664</c:v>
                </c:pt>
                <c:pt idx="2878">
                  <c:v>43220.958333333336</c:v>
                </c:pt>
                <c:pt idx="2879">
                  <c:v>43221</c:v>
                </c:pt>
                <c:pt idx="2880">
                  <c:v>43221.041666666664</c:v>
                </c:pt>
                <c:pt idx="2881">
                  <c:v>43221.083333333336</c:v>
                </c:pt>
                <c:pt idx="2882">
                  <c:v>43221.125</c:v>
                </c:pt>
                <c:pt idx="2883">
                  <c:v>43221.166666666664</c:v>
                </c:pt>
                <c:pt idx="2884">
                  <c:v>43221.208333333336</c:v>
                </c:pt>
                <c:pt idx="2885">
                  <c:v>43221.25</c:v>
                </c:pt>
                <c:pt idx="2886">
                  <c:v>43221.291666666664</c:v>
                </c:pt>
                <c:pt idx="2887">
                  <c:v>43221.333333333336</c:v>
                </c:pt>
                <c:pt idx="2888">
                  <c:v>43221.375</c:v>
                </c:pt>
                <c:pt idx="2889">
                  <c:v>43221.416666666664</c:v>
                </c:pt>
                <c:pt idx="2890">
                  <c:v>43221.458333333336</c:v>
                </c:pt>
                <c:pt idx="2891">
                  <c:v>43221.5</c:v>
                </c:pt>
                <c:pt idx="2892">
                  <c:v>43221.541666666664</c:v>
                </c:pt>
                <c:pt idx="2893">
                  <c:v>43221.583333333336</c:v>
                </c:pt>
                <c:pt idx="2894">
                  <c:v>43221.625</c:v>
                </c:pt>
                <c:pt idx="2895">
                  <c:v>43221.666666666664</c:v>
                </c:pt>
                <c:pt idx="2896">
                  <c:v>43221.708333333336</c:v>
                </c:pt>
                <c:pt idx="2897">
                  <c:v>43221.75</c:v>
                </c:pt>
                <c:pt idx="2898">
                  <c:v>43221.791666666664</c:v>
                </c:pt>
                <c:pt idx="2899">
                  <c:v>43221.833333333336</c:v>
                </c:pt>
                <c:pt idx="2900">
                  <c:v>43221.875</c:v>
                </c:pt>
                <c:pt idx="2901">
                  <c:v>43221.916666666664</c:v>
                </c:pt>
                <c:pt idx="2902">
                  <c:v>43221.958333333336</c:v>
                </c:pt>
                <c:pt idx="2903">
                  <c:v>43222</c:v>
                </c:pt>
                <c:pt idx="2904">
                  <c:v>43222.041666666664</c:v>
                </c:pt>
                <c:pt idx="2905">
                  <c:v>43222.083333333336</c:v>
                </c:pt>
                <c:pt idx="2906">
                  <c:v>43222.125</c:v>
                </c:pt>
                <c:pt idx="2907">
                  <c:v>43222.166666666664</c:v>
                </c:pt>
                <c:pt idx="2908">
                  <c:v>43222.208333333336</c:v>
                </c:pt>
                <c:pt idx="2909">
                  <c:v>43222.25</c:v>
                </c:pt>
                <c:pt idx="2910">
                  <c:v>43222.291666666664</c:v>
                </c:pt>
                <c:pt idx="2911">
                  <c:v>43222.333333333336</c:v>
                </c:pt>
                <c:pt idx="2912">
                  <c:v>43222.375</c:v>
                </c:pt>
                <c:pt idx="2913">
                  <c:v>43222.416666666664</c:v>
                </c:pt>
                <c:pt idx="2914">
                  <c:v>43222.458333333336</c:v>
                </c:pt>
                <c:pt idx="2915">
                  <c:v>43222.5</c:v>
                </c:pt>
                <c:pt idx="2916">
                  <c:v>43222.541666666664</c:v>
                </c:pt>
                <c:pt idx="2917">
                  <c:v>43222.583333333336</c:v>
                </c:pt>
                <c:pt idx="2918">
                  <c:v>43222.625</c:v>
                </c:pt>
                <c:pt idx="2919">
                  <c:v>43222.666666666664</c:v>
                </c:pt>
                <c:pt idx="2920">
                  <c:v>43222.708333333336</c:v>
                </c:pt>
                <c:pt idx="2921">
                  <c:v>43222.75</c:v>
                </c:pt>
                <c:pt idx="2922">
                  <c:v>43222.791666666664</c:v>
                </c:pt>
                <c:pt idx="2923">
                  <c:v>43222.833333333336</c:v>
                </c:pt>
                <c:pt idx="2924">
                  <c:v>43222.875</c:v>
                </c:pt>
                <c:pt idx="2925">
                  <c:v>43222.916666666664</c:v>
                </c:pt>
                <c:pt idx="2926">
                  <c:v>43222.958333333336</c:v>
                </c:pt>
                <c:pt idx="2927">
                  <c:v>43223</c:v>
                </c:pt>
                <c:pt idx="2928">
                  <c:v>43223.041666666664</c:v>
                </c:pt>
                <c:pt idx="2929">
                  <c:v>43223.083333333336</c:v>
                </c:pt>
                <c:pt idx="2930">
                  <c:v>43223.125</c:v>
                </c:pt>
                <c:pt idx="2931">
                  <c:v>43223.166666666664</c:v>
                </c:pt>
                <c:pt idx="2932">
                  <c:v>43223.208333333336</c:v>
                </c:pt>
                <c:pt idx="2933">
                  <c:v>43223.25</c:v>
                </c:pt>
                <c:pt idx="2934">
                  <c:v>43223.291666666664</c:v>
                </c:pt>
                <c:pt idx="2935">
                  <c:v>43223.333333333336</c:v>
                </c:pt>
                <c:pt idx="2936">
                  <c:v>43223.375</c:v>
                </c:pt>
                <c:pt idx="2937">
                  <c:v>43223.416666666664</c:v>
                </c:pt>
                <c:pt idx="2938">
                  <c:v>43223.458333333336</c:v>
                </c:pt>
                <c:pt idx="2939">
                  <c:v>43223.5</c:v>
                </c:pt>
                <c:pt idx="2940">
                  <c:v>43223.541666666664</c:v>
                </c:pt>
                <c:pt idx="2941">
                  <c:v>43223.583333333336</c:v>
                </c:pt>
                <c:pt idx="2942">
                  <c:v>43223.625</c:v>
                </c:pt>
                <c:pt idx="2943">
                  <c:v>43223.666666666664</c:v>
                </c:pt>
                <c:pt idx="2944">
                  <c:v>43223.708333333336</c:v>
                </c:pt>
                <c:pt idx="2945">
                  <c:v>43223.75</c:v>
                </c:pt>
                <c:pt idx="2946">
                  <c:v>43223.791666666664</c:v>
                </c:pt>
                <c:pt idx="2947">
                  <c:v>43223.833333333336</c:v>
                </c:pt>
                <c:pt idx="2948">
                  <c:v>43223.875</c:v>
                </c:pt>
                <c:pt idx="2949">
                  <c:v>43223.916666666664</c:v>
                </c:pt>
                <c:pt idx="2950">
                  <c:v>43223.958333333336</c:v>
                </c:pt>
                <c:pt idx="2951">
                  <c:v>43224</c:v>
                </c:pt>
                <c:pt idx="2952">
                  <c:v>43224.041666666664</c:v>
                </c:pt>
                <c:pt idx="2953">
                  <c:v>43224.083333333336</c:v>
                </c:pt>
                <c:pt idx="2954">
                  <c:v>43224.125</c:v>
                </c:pt>
                <c:pt idx="2955">
                  <c:v>43224.166666666664</c:v>
                </c:pt>
                <c:pt idx="2956">
                  <c:v>43224.208333333336</c:v>
                </c:pt>
                <c:pt idx="2957">
                  <c:v>43224.25</c:v>
                </c:pt>
                <c:pt idx="2958">
                  <c:v>43224.291666666664</c:v>
                </c:pt>
                <c:pt idx="2959">
                  <c:v>43224.333333333336</c:v>
                </c:pt>
                <c:pt idx="2960">
                  <c:v>43224.375</c:v>
                </c:pt>
                <c:pt idx="2961">
                  <c:v>43224.416666666664</c:v>
                </c:pt>
                <c:pt idx="2962">
                  <c:v>43224.458333333336</c:v>
                </c:pt>
                <c:pt idx="2963">
                  <c:v>43224.5</c:v>
                </c:pt>
                <c:pt idx="2964">
                  <c:v>43224.541666666664</c:v>
                </c:pt>
                <c:pt idx="2965">
                  <c:v>43224.583333333336</c:v>
                </c:pt>
                <c:pt idx="2966">
                  <c:v>43224.625</c:v>
                </c:pt>
                <c:pt idx="2967">
                  <c:v>43224.666666666664</c:v>
                </c:pt>
                <c:pt idx="2968">
                  <c:v>43224.708333333336</c:v>
                </c:pt>
                <c:pt idx="2969">
                  <c:v>43224.75</c:v>
                </c:pt>
                <c:pt idx="2970">
                  <c:v>43224.791666666664</c:v>
                </c:pt>
                <c:pt idx="2971">
                  <c:v>43224.833333333336</c:v>
                </c:pt>
                <c:pt idx="2972">
                  <c:v>43224.875</c:v>
                </c:pt>
                <c:pt idx="2973">
                  <c:v>43224.916666666664</c:v>
                </c:pt>
                <c:pt idx="2974">
                  <c:v>43224.958333333336</c:v>
                </c:pt>
                <c:pt idx="2975">
                  <c:v>43225</c:v>
                </c:pt>
                <c:pt idx="2976">
                  <c:v>43225.041666666664</c:v>
                </c:pt>
                <c:pt idx="2977">
                  <c:v>43225.083333333336</c:v>
                </c:pt>
                <c:pt idx="2978">
                  <c:v>43225.125</c:v>
                </c:pt>
                <c:pt idx="2979">
                  <c:v>43225.166666666664</c:v>
                </c:pt>
                <c:pt idx="2980">
                  <c:v>43225.208333333336</c:v>
                </c:pt>
                <c:pt idx="2981">
                  <c:v>43225.25</c:v>
                </c:pt>
                <c:pt idx="2982">
                  <c:v>43225.291666666664</c:v>
                </c:pt>
                <c:pt idx="2983">
                  <c:v>43225.333333333336</c:v>
                </c:pt>
                <c:pt idx="2984">
                  <c:v>43225.375</c:v>
                </c:pt>
                <c:pt idx="2985">
                  <c:v>43225.416666666664</c:v>
                </c:pt>
                <c:pt idx="2986">
                  <c:v>43225.458333333336</c:v>
                </c:pt>
                <c:pt idx="2987">
                  <c:v>43225.5</c:v>
                </c:pt>
                <c:pt idx="2988">
                  <c:v>43225.541666666664</c:v>
                </c:pt>
                <c:pt idx="2989">
                  <c:v>43225.583333333336</c:v>
                </c:pt>
                <c:pt idx="2990">
                  <c:v>43225.625</c:v>
                </c:pt>
                <c:pt idx="2991">
                  <c:v>43225.666666666664</c:v>
                </c:pt>
                <c:pt idx="2992">
                  <c:v>43225.708333333336</c:v>
                </c:pt>
                <c:pt idx="2993">
                  <c:v>43225.75</c:v>
                </c:pt>
                <c:pt idx="2994">
                  <c:v>43225.791666666664</c:v>
                </c:pt>
                <c:pt idx="2995">
                  <c:v>43225.833333333336</c:v>
                </c:pt>
                <c:pt idx="2996">
                  <c:v>43225.875</c:v>
                </c:pt>
                <c:pt idx="2997">
                  <c:v>43225.916666666664</c:v>
                </c:pt>
                <c:pt idx="2998">
                  <c:v>43225.958333333336</c:v>
                </c:pt>
                <c:pt idx="2999">
                  <c:v>43226</c:v>
                </c:pt>
                <c:pt idx="3000">
                  <c:v>43226.041666666664</c:v>
                </c:pt>
                <c:pt idx="3001">
                  <c:v>43226.083333333336</c:v>
                </c:pt>
                <c:pt idx="3002">
                  <c:v>43226.125</c:v>
                </c:pt>
                <c:pt idx="3003">
                  <c:v>43226.166666666664</c:v>
                </c:pt>
                <c:pt idx="3004">
                  <c:v>43226.208333333336</c:v>
                </c:pt>
                <c:pt idx="3005">
                  <c:v>43226.25</c:v>
                </c:pt>
                <c:pt idx="3006">
                  <c:v>43226.291666666664</c:v>
                </c:pt>
                <c:pt idx="3007">
                  <c:v>43226.333333333336</c:v>
                </c:pt>
                <c:pt idx="3008">
                  <c:v>43226.375</c:v>
                </c:pt>
                <c:pt idx="3009">
                  <c:v>43226.416666666664</c:v>
                </c:pt>
                <c:pt idx="3010">
                  <c:v>43226.458333333336</c:v>
                </c:pt>
                <c:pt idx="3011">
                  <c:v>43226.5</c:v>
                </c:pt>
                <c:pt idx="3012">
                  <c:v>43226.541666666664</c:v>
                </c:pt>
                <c:pt idx="3013">
                  <c:v>43226.583333333336</c:v>
                </c:pt>
                <c:pt idx="3014">
                  <c:v>43226.625</c:v>
                </c:pt>
                <c:pt idx="3015">
                  <c:v>43226.666666666664</c:v>
                </c:pt>
                <c:pt idx="3016">
                  <c:v>43226.708333333336</c:v>
                </c:pt>
                <c:pt idx="3017">
                  <c:v>43226.75</c:v>
                </c:pt>
                <c:pt idx="3018">
                  <c:v>43226.791666666664</c:v>
                </c:pt>
                <c:pt idx="3019">
                  <c:v>43226.833333333336</c:v>
                </c:pt>
                <c:pt idx="3020">
                  <c:v>43226.875</c:v>
                </c:pt>
                <c:pt idx="3021">
                  <c:v>43226.916666666664</c:v>
                </c:pt>
                <c:pt idx="3022">
                  <c:v>43226.958333333336</c:v>
                </c:pt>
                <c:pt idx="3023">
                  <c:v>43227</c:v>
                </c:pt>
                <c:pt idx="3024">
                  <c:v>43227.041666666664</c:v>
                </c:pt>
                <c:pt idx="3025">
                  <c:v>43227.083333333336</c:v>
                </c:pt>
                <c:pt idx="3026">
                  <c:v>43227.125</c:v>
                </c:pt>
                <c:pt idx="3027">
                  <c:v>43227.166666666664</c:v>
                </c:pt>
                <c:pt idx="3028">
                  <c:v>43227.208333333336</c:v>
                </c:pt>
                <c:pt idx="3029">
                  <c:v>43227.25</c:v>
                </c:pt>
                <c:pt idx="3030">
                  <c:v>43227.291666666664</c:v>
                </c:pt>
                <c:pt idx="3031">
                  <c:v>43227.333333333336</c:v>
                </c:pt>
                <c:pt idx="3032">
                  <c:v>43227.375</c:v>
                </c:pt>
                <c:pt idx="3033">
                  <c:v>43227.416666666664</c:v>
                </c:pt>
                <c:pt idx="3034">
                  <c:v>43227.458333333336</c:v>
                </c:pt>
                <c:pt idx="3035">
                  <c:v>43227.5</c:v>
                </c:pt>
                <c:pt idx="3036">
                  <c:v>43227.541666666664</c:v>
                </c:pt>
                <c:pt idx="3037">
                  <c:v>43227.583333333336</c:v>
                </c:pt>
                <c:pt idx="3038">
                  <c:v>43227.625</c:v>
                </c:pt>
                <c:pt idx="3039">
                  <c:v>43227.666666666664</c:v>
                </c:pt>
                <c:pt idx="3040">
                  <c:v>43227.708333333336</c:v>
                </c:pt>
                <c:pt idx="3041">
                  <c:v>43227.75</c:v>
                </c:pt>
                <c:pt idx="3042">
                  <c:v>43227.791666666664</c:v>
                </c:pt>
                <c:pt idx="3043">
                  <c:v>43227.833333333336</c:v>
                </c:pt>
                <c:pt idx="3044">
                  <c:v>43227.875</c:v>
                </c:pt>
                <c:pt idx="3045">
                  <c:v>43227.916666666664</c:v>
                </c:pt>
                <c:pt idx="3046">
                  <c:v>43227.958333333336</c:v>
                </c:pt>
                <c:pt idx="3047">
                  <c:v>43228</c:v>
                </c:pt>
                <c:pt idx="3048">
                  <c:v>43228.041666666664</c:v>
                </c:pt>
                <c:pt idx="3049">
                  <c:v>43228.083333333336</c:v>
                </c:pt>
                <c:pt idx="3050">
                  <c:v>43228.125</c:v>
                </c:pt>
                <c:pt idx="3051">
                  <c:v>43228.166666666664</c:v>
                </c:pt>
                <c:pt idx="3052">
                  <c:v>43228.208333333336</c:v>
                </c:pt>
                <c:pt idx="3053">
                  <c:v>43228.25</c:v>
                </c:pt>
                <c:pt idx="3054">
                  <c:v>43228.291666666664</c:v>
                </c:pt>
                <c:pt idx="3055">
                  <c:v>43228.333333333336</c:v>
                </c:pt>
                <c:pt idx="3056">
                  <c:v>43228.375</c:v>
                </c:pt>
                <c:pt idx="3057">
                  <c:v>43228.416666666664</c:v>
                </c:pt>
                <c:pt idx="3058">
                  <c:v>43228.458333333336</c:v>
                </c:pt>
                <c:pt idx="3059">
                  <c:v>43228.5</c:v>
                </c:pt>
                <c:pt idx="3060">
                  <c:v>43228.541666666664</c:v>
                </c:pt>
                <c:pt idx="3061">
                  <c:v>43228.583333333336</c:v>
                </c:pt>
                <c:pt idx="3062">
                  <c:v>43228.625</c:v>
                </c:pt>
                <c:pt idx="3063">
                  <c:v>43228.666666666664</c:v>
                </c:pt>
                <c:pt idx="3064">
                  <c:v>43228.708333333336</c:v>
                </c:pt>
                <c:pt idx="3065">
                  <c:v>43228.75</c:v>
                </c:pt>
                <c:pt idx="3066">
                  <c:v>43228.791666666664</c:v>
                </c:pt>
                <c:pt idx="3067">
                  <c:v>43228.833333333336</c:v>
                </c:pt>
                <c:pt idx="3068">
                  <c:v>43228.875</c:v>
                </c:pt>
                <c:pt idx="3069">
                  <c:v>43228.916666666664</c:v>
                </c:pt>
                <c:pt idx="3070">
                  <c:v>43228.958333333336</c:v>
                </c:pt>
                <c:pt idx="3071">
                  <c:v>43229</c:v>
                </c:pt>
                <c:pt idx="3072">
                  <c:v>43229.041666666664</c:v>
                </c:pt>
                <c:pt idx="3073">
                  <c:v>43229.083333333336</c:v>
                </c:pt>
                <c:pt idx="3074">
                  <c:v>43229.125</c:v>
                </c:pt>
                <c:pt idx="3075">
                  <c:v>43229.166666666664</c:v>
                </c:pt>
                <c:pt idx="3076">
                  <c:v>43229.208333333336</c:v>
                </c:pt>
                <c:pt idx="3077">
                  <c:v>43229.25</c:v>
                </c:pt>
                <c:pt idx="3078">
                  <c:v>43229.291666666664</c:v>
                </c:pt>
                <c:pt idx="3079">
                  <c:v>43229.333333333336</c:v>
                </c:pt>
                <c:pt idx="3080">
                  <c:v>43229.375</c:v>
                </c:pt>
                <c:pt idx="3081">
                  <c:v>43229.416666666664</c:v>
                </c:pt>
                <c:pt idx="3082">
                  <c:v>43229.458333333336</c:v>
                </c:pt>
                <c:pt idx="3083">
                  <c:v>43229.5</c:v>
                </c:pt>
                <c:pt idx="3084">
                  <c:v>43229.541666666664</c:v>
                </c:pt>
                <c:pt idx="3085">
                  <c:v>43229.583333333336</c:v>
                </c:pt>
                <c:pt idx="3086">
                  <c:v>43229.625</c:v>
                </c:pt>
                <c:pt idx="3087">
                  <c:v>43229.666666666664</c:v>
                </c:pt>
                <c:pt idx="3088">
                  <c:v>43229.708333333336</c:v>
                </c:pt>
                <c:pt idx="3089">
                  <c:v>43229.75</c:v>
                </c:pt>
                <c:pt idx="3090">
                  <c:v>43229.791666666664</c:v>
                </c:pt>
                <c:pt idx="3091">
                  <c:v>43229.833333333336</c:v>
                </c:pt>
                <c:pt idx="3092">
                  <c:v>43229.875</c:v>
                </c:pt>
                <c:pt idx="3093">
                  <c:v>43229.916666666664</c:v>
                </c:pt>
                <c:pt idx="3094">
                  <c:v>43229.958333333336</c:v>
                </c:pt>
                <c:pt idx="3095">
                  <c:v>43230</c:v>
                </c:pt>
                <c:pt idx="3096">
                  <c:v>43230.041666666664</c:v>
                </c:pt>
                <c:pt idx="3097">
                  <c:v>43230.083333333336</c:v>
                </c:pt>
                <c:pt idx="3098">
                  <c:v>43230.125</c:v>
                </c:pt>
                <c:pt idx="3099">
                  <c:v>43230.166666666664</c:v>
                </c:pt>
                <c:pt idx="3100">
                  <c:v>43230.208333333336</c:v>
                </c:pt>
                <c:pt idx="3101">
                  <c:v>43230.25</c:v>
                </c:pt>
                <c:pt idx="3102">
                  <c:v>43230.291666666664</c:v>
                </c:pt>
                <c:pt idx="3103">
                  <c:v>43230.333333333336</c:v>
                </c:pt>
                <c:pt idx="3104">
                  <c:v>43230.375</c:v>
                </c:pt>
                <c:pt idx="3105">
                  <c:v>43230.416666666664</c:v>
                </c:pt>
                <c:pt idx="3106">
                  <c:v>43230.458333333336</c:v>
                </c:pt>
                <c:pt idx="3107">
                  <c:v>43230.5</c:v>
                </c:pt>
                <c:pt idx="3108">
                  <c:v>43230.541666666664</c:v>
                </c:pt>
                <c:pt idx="3109">
                  <c:v>43230.583333333336</c:v>
                </c:pt>
                <c:pt idx="3110">
                  <c:v>43230.625</c:v>
                </c:pt>
                <c:pt idx="3111">
                  <c:v>43230.666666666664</c:v>
                </c:pt>
                <c:pt idx="3112">
                  <c:v>43230.708333333336</c:v>
                </c:pt>
                <c:pt idx="3113">
                  <c:v>43230.75</c:v>
                </c:pt>
                <c:pt idx="3114">
                  <c:v>43230.791666666664</c:v>
                </c:pt>
                <c:pt idx="3115">
                  <c:v>43230.833333333336</c:v>
                </c:pt>
                <c:pt idx="3116">
                  <c:v>43230.875</c:v>
                </c:pt>
                <c:pt idx="3117">
                  <c:v>43230.916666666664</c:v>
                </c:pt>
                <c:pt idx="3118">
                  <c:v>43230.958333333336</c:v>
                </c:pt>
                <c:pt idx="3119">
                  <c:v>43231</c:v>
                </c:pt>
                <c:pt idx="3120">
                  <c:v>43231.041666666664</c:v>
                </c:pt>
                <c:pt idx="3121">
                  <c:v>43231.083333333336</c:v>
                </c:pt>
                <c:pt idx="3122">
                  <c:v>43231.125</c:v>
                </c:pt>
                <c:pt idx="3123">
                  <c:v>43231.166666666664</c:v>
                </c:pt>
                <c:pt idx="3124">
                  <c:v>43231.208333333336</c:v>
                </c:pt>
                <c:pt idx="3125">
                  <c:v>43231.25</c:v>
                </c:pt>
                <c:pt idx="3126">
                  <c:v>43231.291666666664</c:v>
                </c:pt>
                <c:pt idx="3127">
                  <c:v>43231.333333333336</c:v>
                </c:pt>
                <c:pt idx="3128">
                  <c:v>43231.375</c:v>
                </c:pt>
                <c:pt idx="3129">
                  <c:v>43231.416666666664</c:v>
                </c:pt>
                <c:pt idx="3130">
                  <c:v>43231.458333333336</c:v>
                </c:pt>
                <c:pt idx="3131">
                  <c:v>43231.5</c:v>
                </c:pt>
                <c:pt idx="3132">
                  <c:v>43231.541666666664</c:v>
                </c:pt>
                <c:pt idx="3133">
                  <c:v>43231.583333333336</c:v>
                </c:pt>
                <c:pt idx="3134">
                  <c:v>43231.625</c:v>
                </c:pt>
                <c:pt idx="3135">
                  <c:v>43231.666666666664</c:v>
                </c:pt>
                <c:pt idx="3136">
                  <c:v>43231.708333333336</c:v>
                </c:pt>
                <c:pt idx="3137">
                  <c:v>43231.75</c:v>
                </c:pt>
                <c:pt idx="3138">
                  <c:v>43231.791666666664</c:v>
                </c:pt>
                <c:pt idx="3139">
                  <c:v>43231.833333333336</c:v>
                </c:pt>
                <c:pt idx="3140">
                  <c:v>43231.875</c:v>
                </c:pt>
                <c:pt idx="3141">
                  <c:v>43231.916666666664</c:v>
                </c:pt>
                <c:pt idx="3142">
                  <c:v>43231.958333333336</c:v>
                </c:pt>
                <c:pt idx="3143">
                  <c:v>43232</c:v>
                </c:pt>
                <c:pt idx="3144">
                  <c:v>43232.041666666664</c:v>
                </c:pt>
                <c:pt idx="3145">
                  <c:v>43232.083333333336</c:v>
                </c:pt>
                <c:pt idx="3146">
                  <c:v>43232.125</c:v>
                </c:pt>
                <c:pt idx="3147">
                  <c:v>43232.166666666664</c:v>
                </c:pt>
                <c:pt idx="3148">
                  <c:v>43232.208333333336</c:v>
                </c:pt>
                <c:pt idx="3149">
                  <c:v>43232.25</c:v>
                </c:pt>
                <c:pt idx="3150">
                  <c:v>43232.291666666664</c:v>
                </c:pt>
                <c:pt idx="3151">
                  <c:v>43232.333333333336</c:v>
                </c:pt>
                <c:pt idx="3152">
                  <c:v>43232.375</c:v>
                </c:pt>
                <c:pt idx="3153">
                  <c:v>43232.416666666664</c:v>
                </c:pt>
                <c:pt idx="3154">
                  <c:v>43232.458333333336</c:v>
                </c:pt>
                <c:pt idx="3155">
                  <c:v>43232.5</c:v>
                </c:pt>
                <c:pt idx="3156">
                  <c:v>43232.541666666664</c:v>
                </c:pt>
                <c:pt idx="3157">
                  <c:v>43232.583333333336</c:v>
                </c:pt>
                <c:pt idx="3158">
                  <c:v>43232.625</c:v>
                </c:pt>
                <c:pt idx="3159">
                  <c:v>43232.666666666664</c:v>
                </c:pt>
                <c:pt idx="3160">
                  <c:v>43232.708333333336</c:v>
                </c:pt>
                <c:pt idx="3161">
                  <c:v>43232.75</c:v>
                </c:pt>
                <c:pt idx="3162">
                  <c:v>43232.791666666664</c:v>
                </c:pt>
                <c:pt idx="3163">
                  <c:v>43232.833333333336</c:v>
                </c:pt>
                <c:pt idx="3164">
                  <c:v>43232.875</c:v>
                </c:pt>
                <c:pt idx="3165">
                  <c:v>43232.916666666664</c:v>
                </c:pt>
                <c:pt idx="3166">
                  <c:v>43232.958333333336</c:v>
                </c:pt>
                <c:pt idx="3167">
                  <c:v>43233</c:v>
                </c:pt>
                <c:pt idx="3168">
                  <c:v>43233.041666666664</c:v>
                </c:pt>
                <c:pt idx="3169">
                  <c:v>43233.083333333336</c:v>
                </c:pt>
                <c:pt idx="3170">
                  <c:v>43233.125</c:v>
                </c:pt>
                <c:pt idx="3171">
                  <c:v>43233.166666666664</c:v>
                </c:pt>
                <c:pt idx="3172">
                  <c:v>43233.208333333336</c:v>
                </c:pt>
                <c:pt idx="3173">
                  <c:v>43233.25</c:v>
                </c:pt>
                <c:pt idx="3174">
                  <c:v>43233.291666666664</c:v>
                </c:pt>
                <c:pt idx="3175">
                  <c:v>43233.333333333336</c:v>
                </c:pt>
                <c:pt idx="3176">
                  <c:v>43233.375</c:v>
                </c:pt>
                <c:pt idx="3177">
                  <c:v>43233.416666666664</c:v>
                </c:pt>
                <c:pt idx="3178">
                  <c:v>43233.458333333336</c:v>
                </c:pt>
                <c:pt idx="3179">
                  <c:v>43233.5</c:v>
                </c:pt>
                <c:pt idx="3180">
                  <c:v>43233.541666666664</c:v>
                </c:pt>
                <c:pt idx="3181">
                  <c:v>43233.583333333336</c:v>
                </c:pt>
                <c:pt idx="3182">
                  <c:v>43233.625</c:v>
                </c:pt>
                <c:pt idx="3183">
                  <c:v>43233.666666666664</c:v>
                </c:pt>
                <c:pt idx="3184">
                  <c:v>43233.708333333336</c:v>
                </c:pt>
                <c:pt idx="3185">
                  <c:v>43233.75</c:v>
                </c:pt>
                <c:pt idx="3186">
                  <c:v>43233.791666666664</c:v>
                </c:pt>
                <c:pt idx="3187">
                  <c:v>43233.833333333336</c:v>
                </c:pt>
                <c:pt idx="3188">
                  <c:v>43233.875</c:v>
                </c:pt>
                <c:pt idx="3189">
                  <c:v>43233.916666666664</c:v>
                </c:pt>
                <c:pt idx="3190">
                  <c:v>43233.958333333336</c:v>
                </c:pt>
                <c:pt idx="3191">
                  <c:v>43234</c:v>
                </c:pt>
                <c:pt idx="3192">
                  <c:v>43234.041666666664</c:v>
                </c:pt>
                <c:pt idx="3193">
                  <c:v>43234.083333333336</c:v>
                </c:pt>
                <c:pt idx="3194">
                  <c:v>43234.125</c:v>
                </c:pt>
                <c:pt idx="3195">
                  <c:v>43234.166666666664</c:v>
                </c:pt>
                <c:pt idx="3196">
                  <c:v>43234.208333333336</c:v>
                </c:pt>
                <c:pt idx="3197">
                  <c:v>43234.25</c:v>
                </c:pt>
                <c:pt idx="3198">
                  <c:v>43234.291666666664</c:v>
                </c:pt>
                <c:pt idx="3199">
                  <c:v>43234.333333333336</c:v>
                </c:pt>
                <c:pt idx="3200">
                  <c:v>43234.375</c:v>
                </c:pt>
                <c:pt idx="3201">
                  <c:v>43234.416666666664</c:v>
                </c:pt>
                <c:pt idx="3202">
                  <c:v>43234.458333333336</c:v>
                </c:pt>
                <c:pt idx="3203">
                  <c:v>43234.5</c:v>
                </c:pt>
                <c:pt idx="3204">
                  <c:v>43234.541666666664</c:v>
                </c:pt>
                <c:pt idx="3205">
                  <c:v>43234.583333333336</c:v>
                </c:pt>
                <c:pt idx="3206">
                  <c:v>43234.625</c:v>
                </c:pt>
                <c:pt idx="3207">
                  <c:v>43234.666666666664</c:v>
                </c:pt>
                <c:pt idx="3208">
                  <c:v>43234.708333333336</c:v>
                </c:pt>
                <c:pt idx="3209">
                  <c:v>43234.75</c:v>
                </c:pt>
                <c:pt idx="3210">
                  <c:v>43234.791666666664</c:v>
                </c:pt>
                <c:pt idx="3211">
                  <c:v>43234.833333333336</c:v>
                </c:pt>
                <c:pt idx="3212">
                  <c:v>43234.875</c:v>
                </c:pt>
                <c:pt idx="3213">
                  <c:v>43234.916666666664</c:v>
                </c:pt>
                <c:pt idx="3214">
                  <c:v>43234.958333333336</c:v>
                </c:pt>
                <c:pt idx="3215">
                  <c:v>43235</c:v>
                </c:pt>
                <c:pt idx="3216">
                  <c:v>43235.041666666664</c:v>
                </c:pt>
                <c:pt idx="3217">
                  <c:v>43235.083333333336</c:v>
                </c:pt>
                <c:pt idx="3218">
                  <c:v>43235.125</c:v>
                </c:pt>
                <c:pt idx="3219">
                  <c:v>43235.166666666664</c:v>
                </c:pt>
                <c:pt idx="3220">
                  <c:v>43235.208333333336</c:v>
                </c:pt>
                <c:pt idx="3221">
                  <c:v>43235.25</c:v>
                </c:pt>
                <c:pt idx="3222">
                  <c:v>43235.291666666664</c:v>
                </c:pt>
                <c:pt idx="3223">
                  <c:v>43235.333333333336</c:v>
                </c:pt>
                <c:pt idx="3224">
                  <c:v>43235.375</c:v>
                </c:pt>
                <c:pt idx="3225">
                  <c:v>43235.416666666664</c:v>
                </c:pt>
                <c:pt idx="3226">
                  <c:v>43235.458333333336</c:v>
                </c:pt>
                <c:pt idx="3227">
                  <c:v>43235.5</c:v>
                </c:pt>
                <c:pt idx="3228">
                  <c:v>43235.541666666664</c:v>
                </c:pt>
                <c:pt idx="3229">
                  <c:v>43235.583333333336</c:v>
                </c:pt>
                <c:pt idx="3230">
                  <c:v>43235.625</c:v>
                </c:pt>
                <c:pt idx="3231">
                  <c:v>43235.666666666664</c:v>
                </c:pt>
                <c:pt idx="3232">
                  <c:v>43235.708333333336</c:v>
                </c:pt>
                <c:pt idx="3233">
                  <c:v>43235.75</c:v>
                </c:pt>
                <c:pt idx="3234">
                  <c:v>43235.791666666664</c:v>
                </c:pt>
                <c:pt idx="3235">
                  <c:v>43235.833333333336</c:v>
                </c:pt>
                <c:pt idx="3236">
                  <c:v>43235.875</c:v>
                </c:pt>
                <c:pt idx="3237">
                  <c:v>43235.916666666664</c:v>
                </c:pt>
                <c:pt idx="3238">
                  <c:v>43235.958333333336</c:v>
                </c:pt>
                <c:pt idx="3239">
                  <c:v>43236</c:v>
                </c:pt>
                <c:pt idx="3240">
                  <c:v>43236.041666666664</c:v>
                </c:pt>
                <c:pt idx="3241">
                  <c:v>43236.083333333336</c:v>
                </c:pt>
                <c:pt idx="3242">
                  <c:v>43236.125</c:v>
                </c:pt>
                <c:pt idx="3243">
                  <c:v>43236.166666666664</c:v>
                </c:pt>
                <c:pt idx="3244">
                  <c:v>43236.208333333336</c:v>
                </c:pt>
                <c:pt idx="3245">
                  <c:v>43236.25</c:v>
                </c:pt>
                <c:pt idx="3246">
                  <c:v>43236.291666666664</c:v>
                </c:pt>
                <c:pt idx="3247">
                  <c:v>43236.333333333336</c:v>
                </c:pt>
                <c:pt idx="3248">
                  <c:v>43236.375</c:v>
                </c:pt>
                <c:pt idx="3249">
                  <c:v>43236.416666666664</c:v>
                </c:pt>
                <c:pt idx="3250">
                  <c:v>43236.458333333336</c:v>
                </c:pt>
                <c:pt idx="3251">
                  <c:v>43236.5</c:v>
                </c:pt>
                <c:pt idx="3252">
                  <c:v>43236.541666666664</c:v>
                </c:pt>
                <c:pt idx="3253">
                  <c:v>43236.583333333336</c:v>
                </c:pt>
                <c:pt idx="3254">
                  <c:v>43236.625</c:v>
                </c:pt>
                <c:pt idx="3255">
                  <c:v>43236.666666666664</c:v>
                </c:pt>
                <c:pt idx="3256">
                  <c:v>43236.708333333336</c:v>
                </c:pt>
                <c:pt idx="3257">
                  <c:v>43236.75</c:v>
                </c:pt>
                <c:pt idx="3258">
                  <c:v>43236.791666666664</c:v>
                </c:pt>
                <c:pt idx="3259">
                  <c:v>43236.833333333336</c:v>
                </c:pt>
                <c:pt idx="3260">
                  <c:v>43236.875</c:v>
                </c:pt>
                <c:pt idx="3261">
                  <c:v>43236.916666666664</c:v>
                </c:pt>
                <c:pt idx="3262">
                  <c:v>43236.958333333336</c:v>
                </c:pt>
                <c:pt idx="3263">
                  <c:v>43237</c:v>
                </c:pt>
                <c:pt idx="3264">
                  <c:v>43237.041666666664</c:v>
                </c:pt>
                <c:pt idx="3265">
                  <c:v>43237.083333333336</c:v>
                </c:pt>
                <c:pt idx="3266">
                  <c:v>43237.125</c:v>
                </c:pt>
                <c:pt idx="3267">
                  <c:v>43237.166666666664</c:v>
                </c:pt>
                <c:pt idx="3268">
                  <c:v>43237.208333333336</c:v>
                </c:pt>
                <c:pt idx="3269">
                  <c:v>43237.25</c:v>
                </c:pt>
                <c:pt idx="3270">
                  <c:v>43237.291666666664</c:v>
                </c:pt>
                <c:pt idx="3271">
                  <c:v>43237.333333333336</c:v>
                </c:pt>
                <c:pt idx="3272">
                  <c:v>43237.375</c:v>
                </c:pt>
                <c:pt idx="3273">
                  <c:v>43237.416666666664</c:v>
                </c:pt>
                <c:pt idx="3274">
                  <c:v>43237.458333333336</c:v>
                </c:pt>
                <c:pt idx="3275">
                  <c:v>43237.5</c:v>
                </c:pt>
                <c:pt idx="3276">
                  <c:v>43237.541666666664</c:v>
                </c:pt>
                <c:pt idx="3277">
                  <c:v>43237.583333333336</c:v>
                </c:pt>
                <c:pt idx="3278">
                  <c:v>43237.625</c:v>
                </c:pt>
                <c:pt idx="3279">
                  <c:v>43237.666666666664</c:v>
                </c:pt>
                <c:pt idx="3280">
                  <c:v>43237.708333333336</c:v>
                </c:pt>
                <c:pt idx="3281">
                  <c:v>43237.75</c:v>
                </c:pt>
                <c:pt idx="3282">
                  <c:v>43237.791666666664</c:v>
                </c:pt>
                <c:pt idx="3283">
                  <c:v>43237.833333333336</c:v>
                </c:pt>
                <c:pt idx="3284">
                  <c:v>43237.875</c:v>
                </c:pt>
                <c:pt idx="3285">
                  <c:v>43237.916666666664</c:v>
                </c:pt>
                <c:pt idx="3286">
                  <c:v>43237.958333333336</c:v>
                </c:pt>
                <c:pt idx="3287">
                  <c:v>43238</c:v>
                </c:pt>
                <c:pt idx="3288">
                  <c:v>43238.041666666664</c:v>
                </c:pt>
                <c:pt idx="3289">
                  <c:v>43238.083333333336</c:v>
                </c:pt>
                <c:pt idx="3290">
                  <c:v>43238.125</c:v>
                </c:pt>
                <c:pt idx="3291">
                  <c:v>43238.166666666664</c:v>
                </c:pt>
                <c:pt idx="3292">
                  <c:v>43238.208333333336</c:v>
                </c:pt>
                <c:pt idx="3293">
                  <c:v>43238.25</c:v>
                </c:pt>
                <c:pt idx="3294">
                  <c:v>43238.291666666664</c:v>
                </c:pt>
                <c:pt idx="3295">
                  <c:v>43238.333333333336</c:v>
                </c:pt>
                <c:pt idx="3296">
                  <c:v>43238.375</c:v>
                </c:pt>
                <c:pt idx="3297">
                  <c:v>43238.416666666664</c:v>
                </c:pt>
                <c:pt idx="3298">
                  <c:v>43238.458333333336</c:v>
                </c:pt>
                <c:pt idx="3299">
                  <c:v>43238.5</c:v>
                </c:pt>
                <c:pt idx="3300">
                  <c:v>43238.541666666664</c:v>
                </c:pt>
                <c:pt idx="3301">
                  <c:v>43238.583333333336</c:v>
                </c:pt>
                <c:pt idx="3302">
                  <c:v>43238.625</c:v>
                </c:pt>
                <c:pt idx="3303">
                  <c:v>43238.666666666664</c:v>
                </c:pt>
                <c:pt idx="3304">
                  <c:v>43238.708333333336</c:v>
                </c:pt>
                <c:pt idx="3305">
                  <c:v>43238.75</c:v>
                </c:pt>
                <c:pt idx="3306">
                  <c:v>43238.791666666664</c:v>
                </c:pt>
                <c:pt idx="3307">
                  <c:v>43238.833333333336</c:v>
                </c:pt>
                <c:pt idx="3308">
                  <c:v>43238.875</c:v>
                </c:pt>
                <c:pt idx="3309">
                  <c:v>43238.916666666664</c:v>
                </c:pt>
                <c:pt idx="3310">
                  <c:v>43238.958333333336</c:v>
                </c:pt>
                <c:pt idx="3311">
                  <c:v>43239</c:v>
                </c:pt>
                <c:pt idx="3312">
                  <c:v>43239.041666666664</c:v>
                </c:pt>
                <c:pt idx="3313">
                  <c:v>43239.083333333336</c:v>
                </c:pt>
                <c:pt idx="3314">
                  <c:v>43239.125</c:v>
                </c:pt>
                <c:pt idx="3315">
                  <c:v>43239.166666666664</c:v>
                </c:pt>
                <c:pt idx="3316">
                  <c:v>43239.208333333336</c:v>
                </c:pt>
                <c:pt idx="3317">
                  <c:v>43239.25</c:v>
                </c:pt>
                <c:pt idx="3318">
                  <c:v>43239.291666666664</c:v>
                </c:pt>
                <c:pt idx="3319">
                  <c:v>43239.333333333336</c:v>
                </c:pt>
                <c:pt idx="3320">
                  <c:v>43239.375</c:v>
                </c:pt>
                <c:pt idx="3321">
                  <c:v>43239.416666666664</c:v>
                </c:pt>
                <c:pt idx="3322">
                  <c:v>43239.458333333336</c:v>
                </c:pt>
                <c:pt idx="3323">
                  <c:v>43239.5</c:v>
                </c:pt>
                <c:pt idx="3324">
                  <c:v>43239.541666666664</c:v>
                </c:pt>
                <c:pt idx="3325">
                  <c:v>43239.583333333336</c:v>
                </c:pt>
                <c:pt idx="3326">
                  <c:v>43239.625</c:v>
                </c:pt>
                <c:pt idx="3327">
                  <c:v>43239.666666666664</c:v>
                </c:pt>
                <c:pt idx="3328">
                  <c:v>43239.708333333336</c:v>
                </c:pt>
                <c:pt idx="3329">
                  <c:v>43239.75</c:v>
                </c:pt>
                <c:pt idx="3330">
                  <c:v>43239.791666666664</c:v>
                </c:pt>
                <c:pt idx="3331">
                  <c:v>43239.833333333336</c:v>
                </c:pt>
                <c:pt idx="3332">
                  <c:v>43239.875</c:v>
                </c:pt>
                <c:pt idx="3333">
                  <c:v>43239.916666666664</c:v>
                </c:pt>
                <c:pt idx="3334">
                  <c:v>43239.958333333336</c:v>
                </c:pt>
                <c:pt idx="3335">
                  <c:v>43240</c:v>
                </c:pt>
                <c:pt idx="3336">
                  <c:v>43240.041666666664</c:v>
                </c:pt>
                <c:pt idx="3337">
                  <c:v>43240.083333333336</c:v>
                </c:pt>
                <c:pt idx="3338">
                  <c:v>43240.125</c:v>
                </c:pt>
                <c:pt idx="3339">
                  <c:v>43240.166666666664</c:v>
                </c:pt>
                <c:pt idx="3340">
                  <c:v>43240.208333333336</c:v>
                </c:pt>
                <c:pt idx="3341">
                  <c:v>43240.25</c:v>
                </c:pt>
                <c:pt idx="3342">
                  <c:v>43240.291666666664</c:v>
                </c:pt>
                <c:pt idx="3343">
                  <c:v>43240.333333333336</c:v>
                </c:pt>
                <c:pt idx="3344">
                  <c:v>43240.375</c:v>
                </c:pt>
                <c:pt idx="3345">
                  <c:v>43240.416666666664</c:v>
                </c:pt>
                <c:pt idx="3346">
                  <c:v>43240.458333333336</c:v>
                </c:pt>
                <c:pt idx="3347">
                  <c:v>43240.5</c:v>
                </c:pt>
                <c:pt idx="3348">
                  <c:v>43240.541666666664</c:v>
                </c:pt>
                <c:pt idx="3349">
                  <c:v>43240.583333333336</c:v>
                </c:pt>
                <c:pt idx="3350">
                  <c:v>43240.625</c:v>
                </c:pt>
                <c:pt idx="3351">
                  <c:v>43240.666666666664</c:v>
                </c:pt>
                <c:pt idx="3352">
                  <c:v>43240.708333333336</c:v>
                </c:pt>
                <c:pt idx="3353">
                  <c:v>43240.75</c:v>
                </c:pt>
                <c:pt idx="3354">
                  <c:v>43240.791666666664</c:v>
                </c:pt>
                <c:pt idx="3355">
                  <c:v>43240.833333333336</c:v>
                </c:pt>
                <c:pt idx="3356">
                  <c:v>43240.875</c:v>
                </c:pt>
                <c:pt idx="3357">
                  <c:v>43240.916666666664</c:v>
                </c:pt>
                <c:pt idx="3358">
                  <c:v>43240.958333333336</c:v>
                </c:pt>
                <c:pt idx="3359">
                  <c:v>43241</c:v>
                </c:pt>
                <c:pt idx="3360">
                  <c:v>43241.041666666664</c:v>
                </c:pt>
                <c:pt idx="3361">
                  <c:v>43241.083333333336</c:v>
                </c:pt>
                <c:pt idx="3362">
                  <c:v>43241.125</c:v>
                </c:pt>
                <c:pt idx="3363">
                  <c:v>43241.166666666664</c:v>
                </c:pt>
                <c:pt idx="3364">
                  <c:v>43241.208333333336</c:v>
                </c:pt>
                <c:pt idx="3365">
                  <c:v>43241.25</c:v>
                </c:pt>
                <c:pt idx="3366">
                  <c:v>43241.291666666664</c:v>
                </c:pt>
                <c:pt idx="3367">
                  <c:v>43241.333333333336</c:v>
                </c:pt>
                <c:pt idx="3368">
                  <c:v>43241.375</c:v>
                </c:pt>
                <c:pt idx="3369">
                  <c:v>43241.416666666664</c:v>
                </c:pt>
                <c:pt idx="3370">
                  <c:v>43241.458333333336</c:v>
                </c:pt>
                <c:pt idx="3371">
                  <c:v>43241.5</c:v>
                </c:pt>
                <c:pt idx="3372">
                  <c:v>43241.541666666664</c:v>
                </c:pt>
                <c:pt idx="3373">
                  <c:v>43241.583333333336</c:v>
                </c:pt>
                <c:pt idx="3374">
                  <c:v>43241.625</c:v>
                </c:pt>
                <c:pt idx="3375">
                  <c:v>43241.666666666664</c:v>
                </c:pt>
                <c:pt idx="3376">
                  <c:v>43241.708333333336</c:v>
                </c:pt>
                <c:pt idx="3377">
                  <c:v>43241.75</c:v>
                </c:pt>
                <c:pt idx="3378">
                  <c:v>43241.791666666664</c:v>
                </c:pt>
                <c:pt idx="3379">
                  <c:v>43241.833333333336</c:v>
                </c:pt>
                <c:pt idx="3380">
                  <c:v>43241.875</c:v>
                </c:pt>
                <c:pt idx="3381">
                  <c:v>43241.916666666664</c:v>
                </c:pt>
                <c:pt idx="3382">
                  <c:v>43241.958333333336</c:v>
                </c:pt>
                <c:pt idx="3383">
                  <c:v>43242</c:v>
                </c:pt>
                <c:pt idx="3384">
                  <c:v>43242.041666666664</c:v>
                </c:pt>
                <c:pt idx="3385">
                  <c:v>43242.083333333336</c:v>
                </c:pt>
                <c:pt idx="3386">
                  <c:v>43242.125</c:v>
                </c:pt>
                <c:pt idx="3387">
                  <c:v>43242.166666666664</c:v>
                </c:pt>
                <c:pt idx="3388">
                  <c:v>43242.208333333336</c:v>
                </c:pt>
                <c:pt idx="3389">
                  <c:v>43242.25</c:v>
                </c:pt>
                <c:pt idx="3390">
                  <c:v>43242.291666666664</c:v>
                </c:pt>
                <c:pt idx="3391">
                  <c:v>43242.333333333336</c:v>
                </c:pt>
                <c:pt idx="3392">
                  <c:v>43242.375</c:v>
                </c:pt>
                <c:pt idx="3393">
                  <c:v>43242.416666666664</c:v>
                </c:pt>
                <c:pt idx="3394">
                  <c:v>43242.458333333336</c:v>
                </c:pt>
                <c:pt idx="3395">
                  <c:v>43242.5</c:v>
                </c:pt>
                <c:pt idx="3396">
                  <c:v>43242.541666666664</c:v>
                </c:pt>
                <c:pt idx="3397">
                  <c:v>43242.583333333336</c:v>
                </c:pt>
                <c:pt idx="3398">
                  <c:v>43242.625</c:v>
                </c:pt>
                <c:pt idx="3399">
                  <c:v>43242.666666666664</c:v>
                </c:pt>
                <c:pt idx="3400">
                  <c:v>43242.708333333336</c:v>
                </c:pt>
                <c:pt idx="3401">
                  <c:v>43242.75</c:v>
                </c:pt>
                <c:pt idx="3402">
                  <c:v>43242.791666666664</c:v>
                </c:pt>
                <c:pt idx="3403">
                  <c:v>43242.833333333336</c:v>
                </c:pt>
                <c:pt idx="3404">
                  <c:v>43242.875</c:v>
                </c:pt>
                <c:pt idx="3405">
                  <c:v>43242.916666666664</c:v>
                </c:pt>
                <c:pt idx="3406">
                  <c:v>43242.958333333336</c:v>
                </c:pt>
                <c:pt idx="3407">
                  <c:v>43243</c:v>
                </c:pt>
                <c:pt idx="3408">
                  <c:v>43243.041666666664</c:v>
                </c:pt>
                <c:pt idx="3409">
                  <c:v>43243.083333333336</c:v>
                </c:pt>
                <c:pt idx="3410">
                  <c:v>43243.125</c:v>
                </c:pt>
                <c:pt idx="3411">
                  <c:v>43243.166666666664</c:v>
                </c:pt>
                <c:pt idx="3412">
                  <c:v>43243.208333333336</c:v>
                </c:pt>
                <c:pt idx="3413">
                  <c:v>43243.25</c:v>
                </c:pt>
                <c:pt idx="3414">
                  <c:v>43243.291666666664</c:v>
                </c:pt>
                <c:pt idx="3415">
                  <c:v>43243.333333333336</c:v>
                </c:pt>
                <c:pt idx="3416">
                  <c:v>43243.375</c:v>
                </c:pt>
                <c:pt idx="3417">
                  <c:v>43243.416666666664</c:v>
                </c:pt>
                <c:pt idx="3418">
                  <c:v>43243.458333333336</c:v>
                </c:pt>
                <c:pt idx="3419">
                  <c:v>43243.5</c:v>
                </c:pt>
                <c:pt idx="3420">
                  <c:v>43243.541666666664</c:v>
                </c:pt>
                <c:pt idx="3421">
                  <c:v>43243.583333333336</c:v>
                </c:pt>
                <c:pt idx="3422">
                  <c:v>43243.625</c:v>
                </c:pt>
                <c:pt idx="3423">
                  <c:v>43243.666666666664</c:v>
                </c:pt>
                <c:pt idx="3424">
                  <c:v>43243.708333333336</c:v>
                </c:pt>
                <c:pt idx="3425">
                  <c:v>43243.75</c:v>
                </c:pt>
                <c:pt idx="3426">
                  <c:v>43243.791666666664</c:v>
                </c:pt>
                <c:pt idx="3427">
                  <c:v>43243.833333333336</c:v>
                </c:pt>
                <c:pt idx="3428">
                  <c:v>43243.875</c:v>
                </c:pt>
                <c:pt idx="3429">
                  <c:v>43243.916666666664</c:v>
                </c:pt>
                <c:pt idx="3430">
                  <c:v>43243.958333333336</c:v>
                </c:pt>
                <c:pt idx="3431">
                  <c:v>43244</c:v>
                </c:pt>
                <c:pt idx="3432">
                  <c:v>43244.041666666664</c:v>
                </c:pt>
                <c:pt idx="3433">
                  <c:v>43244.083333333336</c:v>
                </c:pt>
                <c:pt idx="3434">
                  <c:v>43244.125</c:v>
                </c:pt>
                <c:pt idx="3435">
                  <c:v>43244.166666666664</c:v>
                </c:pt>
                <c:pt idx="3436">
                  <c:v>43244.208333333336</c:v>
                </c:pt>
                <c:pt idx="3437">
                  <c:v>43244.25</c:v>
                </c:pt>
                <c:pt idx="3438">
                  <c:v>43244.291666666664</c:v>
                </c:pt>
                <c:pt idx="3439">
                  <c:v>43244.333333333336</c:v>
                </c:pt>
                <c:pt idx="3440">
                  <c:v>43244.375</c:v>
                </c:pt>
                <c:pt idx="3441">
                  <c:v>43244.416666666664</c:v>
                </c:pt>
                <c:pt idx="3442">
                  <c:v>43244.458333333336</c:v>
                </c:pt>
                <c:pt idx="3443">
                  <c:v>43244.5</c:v>
                </c:pt>
                <c:pt idx="3444">
                  <c:v>43244.541666666664</c:v>
                </c:pt>
                <c:pt idx="3445">
                  <c:v>43244.583333333336</c:v>
                </c:pt>
                <c:pt idx="3446">
                  <c:v>43244.625</c:v>
                </c:pt>
                <c:pt idx="3447">
                  <c:v>43244.666666666664</c:v>
                </c:pt>
                <c:pt idx="3448">
                  <c:v>43244.708333333336</c:v>
                </c:pt>
                <c:pt idx="3449">
                  <c:v>43244.75</c:v>
                </c:pt>
                <c:pt idx="3450">
                  <c:v>43244.791666666664</c:v>
                </c:pt>
                <c:pt idx="3451">
                  <c:v>43244.833333333336</c:v>
                </c:pt>
                <c:pt idx="3452">
                  <c:v>43244.875</c:v>
                </c:pt>
                <c:pt idx="3453">
                  <c:v>43244.916666666664</c:v>
                </c:pt>
                <c:pt idx="3454">
                  <c:v>43244.958333333336</c:v>
                </c:pt>
                <c:pt idx="3455">
                  <c:v>43245</c:v>
                </c:pt>
                <c:pt idx="3456">
                  <c:v>43245.041666666664</c:v>
                </c:pt>
                <c:pt idx="3457">
                  <c:v>43245.083333333336</c:v>
                </c:pt>
                <c:pt idx="3458">
                  <c:v>43245.125</c:v>
                </c:pt>
                <c:pt idx="3459">
                  <c:v>43245.166666666664</c:v>
                </c:pt>
                <c:pt idx="3460">
                  <c:v>43245.208333333336</c:v>
                </c:pt>
                <c:pt idx="3461">
                  <c:v>43245.25</c:v>
                </c:pt>
                <c:pt idx="3462">
                  <c:v>43245.291666666664</c:v>
                </c:pt>
                <c:pt idx="3463">
                  <c:v>43245.333333333336</c:v>
                </c:pt>
                <c:pt idx="3464">
                  <c:v>43245.375</c:v>
                </c:pt>
                <c:pt idx="3465">
                  <c:v>43245.416666666664</c:v>
                </c:pt>
                <c:pt idx="3466">
                  <c:v>43245.458333333336</c:v>
                </c:pt>
                <c:pt idx="3467">
                  <c:v>43245.5</c:v>
                </c:pt>
                <c:pt idx="3468">
                  <c:v>43245.541666666664</c:v>
                </c:pt>
                <c:pt idx="3469">
                  <c:v>43245.583333333336</c:v>
                </c:pt>
                <c:pt idx="3470">
                  <c:v>43245.625</c:v>
                </c:pt>
                <c:pt idx="3471">
                  <c:v>43245.666666666664</c:v>
                </c:pt>
                <c:pt idx="3472">
                  <c:v>43245.708333333336</c:v>
                </c:pt>
                <c:pt idx="3473">
                  <c:v>43245.75</c:v>
                </c:pt>
                <c:pt idx="3474">
                  <c:v>43245.791666666664</c:v>
                </c:pt>
                <c:pt idx="3475">
                  <c:v>43245.833333333336</c:v>
                </c:pt>
                <c:pt idx="3476">
                  <c:v>43245.875</c:v>
                </c:pt>
                <c:pt idx="3477">
                  <c:v>43245.916666666664</c:v>
                </c:pt>
                <c:pt idx="3478">
                  <c:v>43245.958333333336</c:v>
                </c:pt>
                <c:pt idx="3479">
                  <c:v>43246</c:v>
                </c:pt>
                <c:pt idx="3480">
                  <c:v>43246.041666666664</c:v>
                </c:pt>
                <c:pt idx="3481">
                  <c:v>43246.083333333336</c:v>
                </c:pt>
                <c:pt idx="3482">
                  <c:v>43246.125</c:v>
                </c:pt>
                <c:pt idx="3483">
                  <c:v>43246.166666666664</c:v>
                </c:pt>
                <c:pt idx="3484">
                  <c:v>43246.208333333336</c:v>
                </c:pt>
                <c:pt idx="3485">
                  <c:v>43246.25</c:v>
                </c:pt>
                <c:pt idx="3486">
                  <c:v>43246.291666666664</c:v>
                </c:pt>
                <c:pt idx="3487">
                  <c:v>43246.333333333336</c:v>
                </c:pt>
                <c:pt idx="3488">
                  <c:v>43246.375</c:v>
                </c:pt>
                <c:pt idx="3489">
                  <c:v>43246.416666666664</c:v>
                </c:pt>
                <c:pt idx="3490">
                  <c:v>43246.458333333336</c:v>
                </c:pt>
                <c:pt idx="3491">
                  <c:v>43246.5</c:v>
                </c:pt>
                <c:pt idx="3492">
                  <c:v>43246.541666666664</c:v>
                </c:pt>
                <c:pt idx="3493">
                  <c:v>43246.583333333336</c:v>
                </c:pt>
                <c:pt idx="3494">
                  <c:v>43246.625</c:v>
                </c:pt>
                <c:pt idx="3495">
                  <c:v>43246.666666666664</c:v>
                </c:pt>
                <c:pt idx="3496">
                  <c:v>43246.708333333336</c:v>
                </c:pt>
                <c:pt idx="3497">
                  <c:v>43246.75</c:v>
                </c:pt>
                <c:pt idx="3498">
                  <c:v>43246.791666666664</c:v>
                </c:pt>
                <c:pt idx="3499">
                  <c:v>43246.833333333336</c:v>
                </c:pt>
                <c:pt idx="3500">
                  <c:v>43246.875</c:v>
                </c:pt>
                <c:pt idx="3501">
                  <c:v>43246.916666666664</c:v>
                </c:pt>
                <c:pt idx="3502">
                  <c:v>43246.958333333336</c:v>
                </c:pt>
                <c:pt idx="3503">
                  <c:v>43247</c:v>
                </c:pt>
                <c:pt idx="3504">
                  <c:v>43247.041666666664</c:v>
                </c:pt>
                <c:pt idx="3505">
                  <c:v>43247.083333333336</c:v>
                </c:pt>
                <c:pt idx="3506">
                  <c:v>43247.125</c:v>
                </c:pt>
                <c:pt idx="3507">
                  <c:v>43247.166666666664</c:v>
                </c:pt>
                <c:pt idx="3508">
                  <c:v>43247.208333333336</c:v>
                </c:pt>
                <c:pt idx="3509">
                  <c:v>43247.25</c:v>
                </c:pt>
                <c:pt idx="3510">
                  <c:v>43247.291666666664</c:v>
                </c:pt>
                <c:pt idx="3511">
                  <c:v>43247.333333333336</c:v>
                </c:pt>
                <c:pt idx="3512">
                  <c:v>43247.375</c:v>
                </c:pt>
                <c:pt idx="3513">
                  <c:v>43247.416666666664</c:v>
                </c:pt>
                <c:pt idx="3514">
                  <c:v>43247.458333333336</c:v>
                </c:pt>
                <c:pt idx="3515">
                  <c:v>43247.5</c:v>
                </c:pt>
                <c:pt idx="3516">
                  <c:v>43247.541666666664</c:v>
                </c:pt>
                <c:pt idx="3517">
                  <c:v>43247.583333333336</c:v>
                </c:pt>
                <c:pt idx="3518">
                  <c:v>43247.625</c:v>
                </c:pt>
                <c:pt idx="3519">
                  <c:v>43247.666666666664</c:v>
                </c:pt>
                <c:pt idx="3520">
                  <c:v>43247.708333333336</c:v>
                </c:pt>
                <c:pt idx="3521">
                  <c:v>43247.75</c:v>
                </c:pt>
                <c:pt idx="3522">
                  <c:v>43247.791666666664</c:v>
                </c:pt>
                <c:pt idx="3523">
                  <c:v>43247.833333333336</c:v>
                </c:pt>
                <c:pt idx="3524">
                  <c:v>43247.875</c:v>
                </c:pt>
                <c:pt idx="3525">
                  <c:v>43247.916666666664</c:v>
                </c:pt>
                <c:pt idx="3526">
                  <c:v>43247.958333333336</c:v>
                </c:pt>
                <c:pt idx="3527">
                  <c:v>43248</c:v>
                </c:pt>
                <c:pt idx="3528">
                  <c:v>43248.041666666664</c:v>
                </c:pt>
                <c:pt idx="3529">
                  <c:v>43248.083333333336</c:v>
                </c:pt>
                <c:pt idx="3530">
                  <c:v>43248.125</c:v>
                </c:pt>
                <c:pt idx="3531">
                  <c:v>43248.166666666664</c:v>
                </c:pt>
                <c:pt idx="3532">
                  <c:v>43248.208333333336</c:v>
                </c:pt>
                <c:pt idx="3533">
                  <c:v>43248.25</c:v>
                </c:pt>
                <c:pt idx="3534">
                  <c:v>43248.291666666664</c:v>
                </c:pt>
                <c:pt idx="3535">
                  <c:v>43248.333333333336</c:v>
                </c:pt>
                <c:pt idx="3536">
                  <c:v>43248.375</c:v>
                </c:pt>
                <c:pt idx="3537">
                  <c:v>43248.416666666664</c:v>
                </c:pt>
                <c:pt idx="3538">
                  <c:v>43248.458333333336</c:v>
                </c:pt>
                <c:pt idx="3539">
                  <c:v>43248.5</c:v>
                </c:pt>
                <c:pt idx="3540">
                  <c:v>43248.541666666664</c:v>
                </c:pt>
                <c:pt idx="3541">
                  <c:v>43248.583333333336</c:v>
                </c:pt>
                <c:pt idx="3542">
                  <c:v>43248.625</c:v>
                </c:pt>
                <c:pt idx="3543">
                  <c:v>43248.666666666664</c:v>
                </c:pt>
                <c:pt idx="3544">
                  <c:v>43248.708333333336</c:v>
                </c:pt>
                <c:pt idx="3545">
                  <c:v>43248.75</c:v>
                </c:pt>
                <c:pt idx="3546">
                  <c:v>43248.791666666664</c:v>
                </c:pt>
                <c:pt idx="3547">
                  <c:v>43248.833333333336</c:v>
                </c:pt>
                <c:pt idx="3548">
                  <c:v>43248.875</c:v>
                </c:pt>
                <c:pt idx="3549">
                  <c:v>43248.916666666664</c:v>
                </c:pt>
                <c:pt idx="3550">
                  <c:v>43248.958333333336</c:v>
                </c:pt>
                <c:pt idx="3551">
                  <c:v>43249</c:v>
                </c:pt>
                <c:pt idx="3552">
                  <c:v>43249.041666666664</c:v>
                </c:pt>
                <c:pt idx="3553">
                  <c:v>43249.083333333336</c:v>
                </c:pt>
                <c:pt idx="3554">
                  <c:v>43249.125</c:v>
                </c:pt>
                <c:pt idx="3555">
                  <c:v>43249.166666666664</c:v>
                </c:pt>
                <c:pt idx="3556">
                  <c:v>43249.208333333336</c:v>
                </c:pt>
                <c:pt idx="3557">
                  <c:v>43249.25</c:v>
                </c:pt>
                <c:pt idx="3558">
                  <c:v>43249.291666666664</c:v>
                </c:pt>
                <c:pt idx="3559">
                  <c:v>43249.333333333336</c:v>
                </c:pt>
                <c:pt idx="3560">
                  <c:v>43249.375</c:v>
                </c:pt>
                <c:pt idx="3561">
                  <c:v>43249.416666666664</c:v>
                </c:pt>
                <c:pt idx="3562">
                  <c:v>43249.458333333336</c:v>
                </c:pt>
                <c:pt idx="3563">
                  <c:v>43249.5</c:v>
                </c:pt>
                <c:pt idx="3564">
                  <c:v>43249.541666666664</c:v>
                </c:pt>
                <c:pt idx="3565">
                  <c:v>43249.583333333336</c:v>
                </c:pt>
                <c:pt idx="3566">
                  <c:v>43249.625</c:v>
                </c:pt>
                <c:pt idx="3567">
                  <c:v>43249.666666666664</c:v>
                </c:pt>
                <c:pt idx="3568">
                  <c:v>43249.708333333336</c:v>
                </c:pt>
                <c:pt idx="3569">
                  <c:v>43249.75</c:v>
                </c:pt>
                <c:pt idx="3570">
                  <c:v>43249.791666666664</c:v>
                </c:pt>
                <c:pt idx="3571">
                  <c:v>43249.833333333336</c:v>
                </c:pt>
                <c:pt idx="3572">
                  <c:v>43249.875</c:v>
                </c:pt>
                <c:pt idx="3573">
                  <c:v>43249.916666666664</c:v>
                </c:pt>
                <c:pt idx="3574">
                  <c:v>43249.958333333336</c:v>
                </c:pt>
                <c:pt idx="3575">
                  <c:v>43250</c:v>
                </c:pt>
                <c:pt idx="3576">
                  <c:v>43250.041666666664</c:v>
                </c:pt>
                <c:pt idx="3577">
                  <c:v>43250.083333333336</c:v>
                </c:pt>
                <c:pt idx="3578">
                  <c:v>43250.125</c:v>
                </c:pt>
                <c:pt idx="3579">
                  <c:v>43250.166666666664</c:v>
                </c:pt>
                <c:pt idx="3580">
                  <c:v>43250.208333333336</c:v>
                </c:pt>
                <c:pt idx="3581">
                  <c:v>43250.25</c:v>
                </c:pt>
                <c:pt idx="3582">
                  <c:v>43250.291666666664</c:v>
                </c:pt>
                <c:pt idx="3583">
                  <c:v>43250.333333333336</c:v>
                </c:pt>
                <c:pt idx="3584">
                  <c:v>43250.375</c:v>
                </c:pt>
                <c:pt idx="3585">
                  <c:v>43250.416666666664</c:v>
                </c:pt>
                <c:pt idx="3586">
                  <c:v>43250.458333333336</c:v>
                </c:pt>
                <c:pt idx="3587">
                  <c:v>43250.5</c:v>
                </c:pt>
                <c:pt idx="3588">
                  <c:v>43250.541666666664</c:v>
                </c:pt>
                <c:pt idx="3589">
                  <c:v>43250.583333333336</c:v>
                </c:pt>
                <c:pt idx="3590">
                  <c:v>43250.625</c:v>
                </c:pt>
                <c:pt idx="3591">
                  <c:v>43250.666666666664</c:v>
                </c:pt>
                <c:pt idx="3592">
                  <c:v>43250.708333333336</c:v>
                </c:pt>
                <c:pt idx="3593">
                  <c:v>43250.75</c:v>
                </c:pt>
                <c:pt idx="3594">
                  <c:v>43250.791666666664</c:v>
                </c:pt>
                <c:pt idx="3595">
                  <c:v>43250.833333333336</c:v>
                </c:pt>
                <c:pt idx="3596">
                  <c:v>43250.875</c:v>
                </c:pt>
                <c:pt idx="3597">
                  <c:v>43250.916666666664</c:v>
                </c:pt>
                <c:pt idx="3598">
                  <c:v>43250.958333333336</c:v>
                </c:pt>
                <c:pt idx="3599">
                  <c:v>43251</c:v>
                </c:pt>
                <c:pt idx="3600">
                  <c:v>43251.041666666664</c:v>
                </c:pt>
                <c:pt idx="3601">
                  <c:v>43251.083333333336</c:v>
                </c:pt>
                <c:pt idx="3602">
                  <c:v>43251.125</c:v>
                </c:pt>
                <c:pt idx="3603">
                  <c:v>43251.166666666664</c:v>
                </c:pt>
                <c:pt idx="3604">
                  <c:v>43251.208333333336</c:v>
                </c:pt>
                <c:pt idx="3605">
                  <c:v>43251.25</c:v>
                </c:pt>
                <c:pt idx="3606">
                  <c:v>43251.291666666664</c:v>
                </c:pt>
                <c:pt idx="3607">
                  <c:v>43251.333333333336</c:v>
                </c:pt>
                <c:pt idx="3608">
                  <c:v>43251.375</c:v>
                </c:pt>
                <c:pt idx="3609">
                  <c:v>43251.416666666664</c:v>
                </c:pt>
                <c:pt idx="3610">
                  <c:v>43251.458333333336</c:v>
                </c:pt>
                <c:pt idx="3611">
                  <c:v>43251.5</c:v>
                </c:pt>
                <c:pt idx="3612">
                  <c:v>43251.541666666664</c:v>
                </c:pt>
                <c:pt idx="3613">
                  <c:v>43251.583333333336</c:v>
                </c:pt>
                <c:pt idx="3614">
                  <c:v>43251.625</c:v>
                </c:pt>
                <c:pt idx="3615">
                  <c:v>43251.666666666664</c:v>
                </c:pt>
                <c:pt idx="3616">
                  <c:v>43251.708333333336</c:v>
                </c:pt>
                <c:pt idx="3617">
                  <c:v>43251.75</c:v>
                </c:pt>
                <c:pt idx="3618">
                  <c:v>43251.791666666664</c:v>
                </c:pt>
                <c:pt idx="3619">
                  <c:v>43251.833333333336</c:v>
                </c:pt>
                <c:pt idx="3620">
                  <c:v>43251.875</c:v>
                </c:pt>
                <c:pt idx="3621">
                  <c:v>43251.916666666664</c:v>
                </c:pt>
                <c:pt idx="3622">
                  <c:v>43251.958333333336</c:v>
                </c:pt>
                <c:pt idx="3623">
                  <c:v>43252</c:v>
                </c:pt>
                <c:pt idx="3624">
                  <c:v>43252.041666666664</c:v>
                </c:pt>
                <c:pt idx="3625">
                  <c:v>43252.083333333336</c:v>
                </c:pt>
                <c:pt idx="3626">
                  <c:v>43252.125</c:v>
                </c:pt>
                <c:pt idx="3627">
                  <c:v>43252.166666666664</c:v>
                </c:pt>
                <c:pt idx="3628">
                  <c:v>43252.208333333336</c:v>
                </c:pt>
                <c:pt idx="3629">
                  <c:v>43252.25</c:v>
                </c:pt>
                <c:pt idx="3630">
                  <c:v>43252.291666666664</c:v>
                </c:pt>
                <c:pt idx="3631">
                  <c:v>43252.333333333336</c:v>
                </c:pt>
                <c:pt idx="3632">
                  <c:v>43252.375</c:v>
                </c:pt>
                <c:pt idx="3633">
                  <c:v>43252.416666666664</c:v>
                </c:pt>
                <c:pt idx="3634">
                  <c:v>43252.458333333336</c:v>
                </c:pt>
                <c:pt idx="3635">
                  <c:v>43252.5</c:v>
                </c:pt>
                <c:pt idx="3636">
                  <c:v>43252.541666666664</c:v>
                </c:pt>
                <c:pt idx="3637">
                  <c:v>43252.583333333336</c:v>
                </c:pt>
                <c:pt idx="3638">
                  <c:v>43252.625</c:v>
                </c:pt>
                <c:pt idx="3639">
                  <c:v>43252.666666666664</c:v>
                </c:pt>
                <c:pt idx="3640">
                  <c:v>43252.708333333336</c:v>
                </c:pt>
                <c:pt idx="3641">
                  <c:v>43252.75</c:v>
                </c:pt>
                <c:pt idx="3642">
                  <c:v>43252.791666666664</c:v>
                </c:pt>
                <c:pt idx="3643">
                  <c:v>43252.833333333336</c:v>
                </c:pt>
                <c:pt idx="3644">
                  <c:v>43252.875</c:v>
                </c:pt>
                <c:pt idx="3645">
                  <c:v>43252.916666666664</c:v>
                </c:pt>
                <c:pt idx="3646">
                  <c:v>43252.958333333336</c:v>
                </c:pt>
                <c:pt idx="3647">
                  <c:v>43253</c:v>
                </c:pt>
                <c:pt idx="3648">
                  <c:v>43253.041666666664</c:v>
                </c:pt>
                <c:pt idx="3649">
                  <c:v>43253.083333333336</c:v>
                </c:pt>
                <c:pt idx="3650">
                  <c:v>43253.125</c:v>
                </c:pt>
                <c:pt idx="3651">
                  <c:v>43253.166666666664</c:v>
                </c:pt>
                <c:pt idx="3652">
                  <c:v>43253.208333333336</c:v>
                </c:pt>
                <c:pt idx="3653">
                  <c:v>43253.25</c:v>
                </c:pt>
                <c:pt idx="3654">
                  <c:v>43253.291666666664</c:v>
                </c:pt>
                <c:pt idx="3655">
                  <c:v>43253.333333333336</c:v>
                </c:pt>
                <c:pt idx="3656">
                  <c:v>43253.375</c:v>
                </c:pt>
                <c:pt idx="3657">
                  <c:v>43253.416666666664</c:v>
                </c:pt>
                <c:pt idx="3658">
                  <c:v>43253.458333333336</c:v>
                </c:pt>
                <c:pt idx="3659">
                  <c:v>43253.5</c:v>
                </c:pt>
                <c:pt idx="3660">
                  <c:v>43253.541666666664</c:v>
                </c:pt>
                <c:pt idx="3661">
                  <c:v>43253.583333333336</c:v>
                </c:pt>
                <c:pt idx="3662">
                  <c:v>43253.625</c:v>
                </c:pt>
                <c:pt idx="3663">
                  <c:v>43253.666666666664</c:v>
                </c:pt>
                <c:pt idx="3664">
                  <c:v>43253.708333333336</c:v>
                </c:pt>
                <c:pt idx="3665">
                  <c:v>43253.75</c:v>
                </c:pt>
                <c:pt idx="3666">
                  <c:v>43253.791666666664</c:v>
                </c:pt>
                <c:pt idx="3667">
                  <c:v>43253.833333333336</c:v>
                </c:pt>
                <c:pt idx="3668">
                  <c:v>43253.875</c:v>
                </c:pt>
                <c:pt idx="3669">
                  <c:v>43253.916666666664</c:v>
                </c:pt>
                <c:pt idx="3670">
                  <c:v>43253.958333333336</c:v>
                </c:pt>
                <c:pt idx="3671">
                  <c:v>43254</c:v>
                </c:pt>
                <c:pt idx="3672">
                  <c:v>43254.041666666664</c:v>
                </c:pt>
                <c:pt idx="3673">
                  <c:v>43254.083333333336</c:v>
                </c:pt>
                <c:pt idx="3674">
                  <c:v>43254.125</c:v>
                </c:pt>
                <c:pt idx="3675">
                  <c:v>43254.166666666664</c:v>
                </c:pt>
                <c:pt idx="3676">
                  <c:v>43254.208333333336</c:v>
                </c:pt>
                <c:pt idx="3677">
                  <c:v>43254.25</c:v>
                </c:pt>
                <c:pt idx="3678">
                  <c:v>43254.291666666664</c:v>
                </c:pt>
                <c:pt idx="3679">
                  <c:v>43254.333333333336</c:v>
                </c:pt>
                <c:pt idx="3680">
                  <c:v>43254.375</c:v>
                </c:pt>
                <c:pt idx="3681">
                  <c:v>43254.416666666664</c:v>
                </c:pt>
                <c:pt idx="3682">
                  <c:v>43254.458333333336</c:v>
                </c:pt>
                <c:pt idx="3683">
                  <c:v>43254.5</c:v>
                </c:pt>
                <c:pt idx="3684">
                  <c:v>43254.541666666664</c:v>
                </c:pt>
                <c:pt idx="3685">
                  <c:v>43254.583333333336</c:v>
                </c:pt>
                <c:pt idx="3686">
                  <c:v>43254.625</c:v>
                </c:pt>
                <c:pt idx="3687">
                  <c:v>43254.666666666664</c:v>
                </c:pt>
                <c:pt idx="3688">
                  <c:v>43254.708333333336</c:v>
                </c:pt>
                <c:pt idx="3689">
                  <c:v>43254.75</c:v>
                </c:pt>
                <c:pt idx="3690">
                  <c:v>43254.791666666664</c:v>
                </c:pt>
                <c:pt idx="3691">
                  <c:v>43254.833333333336</c:v>
                </c:pt>
                <c:pt idx="3692">
                  <c:v>43254.875</c:v>
                </c:pt>
                <c:pt idx="3693">
                  <c:v>43254.916666666664</c:v>
                </c:pt>
                <c:pt idx="3694">
                  <c:v>43254.958333333336</c:v>
                </c:pt>
                <c:pt idx="3695">
                  <c:v>43255</c:v>
                </c:pt>
                <c:pt idx="3696">
                  <c:v>43255.041666666664</c:v>
                </c:pt>
                <c:pt idx="3697">
                  <c:v>43255.083333333336</c:v>
                </c:pt>
                <c:pt idx="3698">
                  <c:v>43255.125</c:v>
                </c:pt>
                <c:pt idx="3699">
                  <c:v>43255.166666666664</c:v>
                </c:pt>
                <c:pt idx="3700">
                  <c:v>43255.208333333336</c:v>
                </c:pt>
                <c:pt idx="3701">
                  <c:v>43255.25</c:v>
                </c:pt>
                <c:pt idx="3702">
                  <c:v>43255.291666666664</c:v>
                </c:pt>
                <c:pt idx="3703">
                  <c:v>43255.333333333336</c:v>
                </c:pt>
                <c:pt idx="3704">
                  <c:v>43255.375</c:v>
                </c:pt>
                <c:pt idx="3705">
                  <c:v>43255.416666666664</c:v>
                </c:pt>
                <c:pt idx="3706">
                  <c:v>43255.458333333336</c:v>
                </c:pt>
                <c:pt idx="3707">
                  <c:v>43255.5</c:v>
                </c:pt>
                <c:pt idx="3708">
                  <c:v>43255.541666666664</c:v>
                </c:pt>
                <c:pt idx="3709">
                  <c:v>43255.583333333336</c:v>
                </c:pt>
                <c:pt idx="3710">
                  <c:v>43255.625</c:v>
                </c:pt>
                <c:pt idx="3711">
                  <c:v>43255.666666666664</c:v>
                </c:pt>
                <c:pt idx="3712">
                  <c:v>43255.708333333336</c:v>
                </c:pt>
                <c:pt idx="3713">
                  <c:v>43255.75</c:v>
                </c:pt>
                <c:pt idx="3714">
                  <c:v>43255.791666666664</c:v>
                </c:pt>
                <c:pt idx="3715">
                  <c:v>43255.833333333336</c:v>
                </c:pt>
                <c:pt idx="3716">
                  <c:v>43255.875</c:v>
                </c:pt>
                <c:pt idx="3717">
                  <c:v>43255.916666666664</c:v>
                </c:pt>
                <c:pt idx="3718">
                  <c:v>43255.958333333336</c:v>
                </c:pt>
                <c:pt idx="3719">
                  <c:v>43256</c:v>
                </c:pt>
                <c:pt idx="3720">
                  <c:v>43256.041666666664</c:v>
                </c:pt>
                <c:pt idx="3721">
                  <c:v>43256.083333333336</c:v>
                </c:pt>
                <c:pt idx="3722">
                  <c:v>43256.125</c:v>
                </c:pt>
                <c:pt idx="3723">
                  <c:v>43256.166666666664</c:v>
                </c:pt>
                <c:pt idx="3724">
                  <c:v>43256.208333333336</c:v>
                </c:pt>
                <c:pt idx="3725">
                  <c:v>43256.25</c:v>
                </c:pt>
                <c:pt idx="3726">
                  <c:v>43256.291666666664</c:v>
                </c:pt>
                <c:pt idx="3727">
                  <c:v>43256.333333333336</c:v>
                </c:pt>
                <c:pt idx="3728">
                  <c:v>43256.375</c:v>
                </c:pt>
                <c:pt idx="3729">
                  <c:v>43256.416666666664</c:v>
                </c:pt>
                <c:pt idx="3730">
                  <c:v>43256.458333333336</c:v>
                </c:pt>
                <c:pt idx="3731">
                  <c:v>43256.5</c:v>
                </c:pt>
                <c:pt idx="3732">
                  <c:v>43256.541666666664</c:v>
                </c:pt>
                <c:pt idx="3733">
                  <c:v>43256.583333333336</c:v>
                </c:pt>
                <c:pt idx="3734">
                  <c:v>43256.625</c:v>
                </c:pt>
                <c:pt idx="3735">
                  <c:v>43256.666666666664</c:v>
                </c:pt>
                <c:pt idx="3736">
                  <c:v>43256.708333333336</c:v>
                </c:pt>
                <c:pt idx="3737">
                  <c:v>43256.75</c:v>
                </c:pt>
                <c:pt idx="3738">
                  <c:v>43256.791666666664</c:v>
                </c:pt>
                <c:pt idx="3739">
                  <c:v>43256.833333333336</c:v>
                </c:pt>
                <c:pt idx="3740">
                  <c:v>43256.875</c:v>
                </c:pt>
                <c:pt idx="3741">
                  <c:v>43256.916666666664</c:v>
                </c:pt>
                <c:pt idx="3742">
                  <c:v>43256.958333333336</c:v>
                </c:pt>
                <c:pt idx="3743">
                  <c:v>43257</c:v>
                </c:pt>
                <c:pt idx="3744">
                  <c:v>43257.041666666664</c:v>
                </c:pt>
                <c:pt idx="3745">
                  <c:v>43257.083333333336</c:v>
                </c:pt>
                <c:pt idx="3746">
                  <c:v>43257.125</c:v>
                </c:pt>
                <c:pt idx="3747">
                  <c:v>43257.166666666664</c:v>
                </c:pt>
                <c:pt idx="3748">
                  <c:v>43257.208333333336</c:v>
                </c:pt>
                <c:pt idx="3749">
                  <c:v>43257.25</c:v>
                </c:pt>
                <c:pt idx="3750">
                  <c:v>43257.291666666664</c:v>
                </c:pt>
                <c:pt idx="3751">
                  <c:v>43257.333333333336</c:v>
                </c:pt>
                <c:pt idx="3752">
                  <c:v>43257.375</c:v>
                </c:pt>
                <c:pt idx="3753">
                  <c:v>43257.416666666664</c:v>
                </c:pt>
                <c:pt idx="3754">
                  <c:v>43257.458333333336</c:v>
                </c:pt>
                <c:pt idx="3755">
                  <c:v>43257.5</c:v>
                </c:pt>
                <c:pt idx="3756">
                  <c:v>43257.541666666664</c:v>
                </c:pt>
                <c:pt idx="3757">
                  <c:v>43257.583333333336</c:v>
                </c:pt>
                <c:pt idx="3758">
                  <c:v>43257.625</c:v>
                </c:pt>
                <c:pt idx="3759">
                  <c:v>43257.666666666664</c:v>
                </c:pt>
                <c:pt idx="3760">
                  <c:v>43257.708333333336</c:v>
                </c:pt>
                <c:pt idx="3761">
                  <c:v>43257.75</c:v>
                </c:pt>
                <c:pt idx="3762">
                  <c:v>43257.791666666664</c:v>
                </c:pt>
                <c:pt idx="3763">
                  <c:v>43257.833333333336</c:v>
                </c:pt>
                <c:pt idx="3764">
                  <c:v>43257.875</c:v>
                </c:pt>
                <c:pt idx="3765">
                  <c:v>43257.916666666664</c:v>
                </c:pt>
                <c:pt idx="3766">
                  <c:v>43257.958333333336</c:v>
                </c:pt>
                <c:pt idx="3767">
                  <c:v>43258</c:v>
                </c:pt>
                <c:pt idx="3768">
                  <c:v>43258.041666666664</c:v>
                </c:pt>
                <c:pt idx="3769">
                  <c:v>43258.083333333336</c:v>
                </c:pt>
                <c:pt idx="3770">
                  <c:v>43258.125</c:v>
                </c:pt>
                <c:pt idx="3771">
                  <c:v>43258.166666666664</c:v>
                </c:pt>
                <c:pt idx="3772">
                  <c:v>43258.208333333336</c:v>
                </c:pt>
                <c:pt idx="3773">
                  <c:v>43258.25</c:v>
                </c:pt>
                <c:pt idx="3774">
                  <c:v>43258.291666666664</c:v>
                </c:pt>
                <c:pt idx="3775">
                  <c:v>43258.333333333336</c:v>
                </c:pt>
                <c:pt idx="3776">
                  <c:v>43258.375</c:v>
                </c:pt>
                <c:pt idx="3777">
                  <c:v>43258.416666666664</c:v>
                </c:pt>
                <c:pt idx="3778">
                  <c:v>43258.458333333336</c:v>
                </c:pt>
                <c:pt idx="3779">
                  <c:v>43258.5</c:v>
                </c:pt>
                <c:pt idx="3780">
                  <c:v>43258.541666666664</c:v>
                </c:pt>
                <c:pt idx="3781">
                  <c:v>43258.583333333336</c:v>
                </c:pt>
                <c:pt idx="3782">
                  <c:v>43258.625</c:v>
                </c:pt>
                <c:pt idx="3783">
                  <c:v>43258.666666666664</c:v>
                </c:pt>
                <c:pt idx="3784">
                  <c:v>43258.708333333336</c:v>
                </c:pt>
                <c:pt idx="3785">
                  <c:v>43258.75</c:v>
                </c:pt>
                <c:pt idx="3786">
                  <c:v>43258.791666666664</c:v>
                </c:pt>
                <c:pt idx="3787">
                  <c:v>43258.833333333336</c:v>
                </c:pt>
                <c:pt idx="3788">
                  <c:v>43258.875</c:v>
                </c:pt>
                <c:pt idx="3789">
                  <c:v>43258.916666666664</c:v>
                </c:pt>
                <c:pt idx="3790">
                  <c:v>43258.958333333336</c:v>
                </c:pt>
                <c:pt idx="3791">
                  <c:v>43259</c:v>
                </c:pt>
                <c:pt idx="3792">
                  <c:v>43259.041666666664</c:v>
                </c:pt>
                <c:pt idx="3793">
                  <c:v>43259.083333333336</c:v>
                </c:pt>
                <c:pt idx="3794">
                  <c:v>43259.125</c:v>
                </c:pt>
                <c:pt idx="3795">
                  <c:v>43259.166666666664</c:v>
                </c:pt>
                <c:pt idx="3796">
                  <c:v>43259.208333333336</c:v>
                </c:pt>
                <c:pt idx="3797">
                  <c:v>43259.25</c:v>
                </c:pt>
                <c:pt idx="3798">
                  <c:v>43259.291666666664</c:v>
                </c:pt>
                <c:pt idx="3799">
                  <c:v>43259.333333333336</c:v>
                </c:pt>
                <c:pt idx="3800">
                  <c:v>43259.375</c:v>
                </c:pt>
                <c:pt idx="3801">
                  <c:v>43259.416666666664</c:v>
                </c:pt>
                <c:pt idx="3802">
                  <c:v>43259.458333333336</c:v>
                </c:pt>
                <c:pt idx="3803">
                  <c:v>43259.5</c:v>
                </c:pt>
                <c:pt idx="3804">
                  <c:v>43259.541666666664</c:v>
                </c:pt>
                <c:pt idx="3805">
                  <c:v>43259.583333333336</c:v>
                </c:pt>
                <c:pt idx="3806">
                  <c:v>43259.625</c:v>
                </c:pt>
                <c:pt idx="3807">
                  <c:v>43259.666666666664</c:v>
                </c:pt>
                <c:pt idx="3808">
                  <c:v>43259.708333333336</c:v>
                </c:pt>
                <c:pt idx="3809">
                  <c:v>43259.75</c:v>
                </c:pt>
                <c:pt idx="3810">
                  <c:v>43259.791666666664</c:v>
                </c:pt>
                <c:pt idx="3811">
                  <c:v>43259.833333333336</c:v>
                </c:pt>
                <c:pt idx="3812">
                  <c:v>43259.875</c:v>
                </c:pt>
                <c:pt idx="3813">
                  <c:v>43259.916666666664</c:v>
                </c:pt>
                <c:pt idx="3814">
                  <c:v>43259.958333333336</c:v>
                </c:pt>
                <c:pt idx="3815">
                  <c:v>43260</c:v>
                </c:pt>
                <c:pt idx="3816">
                  <c:v>43260.041666666664</c:v>
                </c:pt>
                <c:pt idx="3817">
                  <c:v>43260.083333333336</c:v>
                </c:pt>
                <c:pt idx="3818">
                  <c:v>43260.125</c:v>
                </c:pt>
                <c:pt idx="3819">
                  <c:v>43260.166666666664</c:v>
                </c:pt>
                <c:pt idx="3820">
                  <c:v>43260.208333333336</c:v>
                </c:pt>
                <c:pt idx="3821">
                  <c:v>43260.25</c:v>
                </c:pt>
                <c:pt idx="3822">
                  <c:v>43260.291666666664</c:v>
                </c:pt>
                <c:pt idx="3823">
                  <c:v>43260.333333333336</c:v>
                </c:pt>
                <c:pt idx="3824">
                  <c:v>43260.375</c:v>
                </c:pt>
                <c:pt idx="3825">
                  <c:v>43260.416666666664</c:v>
                </c:pt>
                <c:pt idx="3826">
                  <c:v>43260.458333333336</c:v>
                </c:pt>
                <c:pt idx="3827">
                  <c:v>43260.5</c:v>
                </c:pt>
                <c:pt idx="3828">
                  <c:v>43260.541666666664</c:v>
                </c:pt>
                <c:pt idx="3829">
                  <c:v>43260.583333333336</c:v>
                </c:pt>
                <c:pt idx="3830">
                  <c:v>43260.625</c:v>
                </c:pt>
                <c:pt idx="3831">
                  <c:v>43260.666666666664</c:v>
                </c:pt>
                <c:pt idx="3832">
                  <c:v>43260.708333333336</c:v>
                </c:pt>
                <c:pt idx="3833">
                  <c:v>43260.75</c:v>
                </c:pt>
                <c:pt idx="3834">
                  <c:v>43260.791666666664</c:v>
                </c:pt>
                <c:pt idx="3835">
                  <c:v>43260.833333333336</c:v>
                </c:pt>
                <c:pt idx="3836">
                  <c:v>43260.875</c:v>
                </c:pt>
                <c:pt idx="3837">
                  <c:v>43260.916666666664</c:v>
                </c:pt>
                <c:pt idx="3838">
                  <c:v>43260.958333333336</c:v>
                </c:pt>
                <c:pt idx="3839">
                  <c:v>43261</c:v>
                </c:pt>
                <c:pt idx="3840">
                  <c:v>43261.041666666664</c:v>
                </c:pt>
                <c:pt idx="3841">
                  <c:v>43261.083333333336</c:v>
                </c:pt>
                <c:pt idx="3842">
                  <c:v>43261.125</c:v>
                </c:pt>
                <c:pt idx="3843">
                  <c:v>43261.166666666664</c:v>
                </c:pt>
                <c:pt idx="3844">
                  <c:v>43261.208333333336</c:v>
                </c:pt>
                <c:pt idx="3845">
                  <c:v>43261.25</c:v>
                </c:pt>
                <c:pt idx="3846">
                  <c:v>43261.291666666664</c:v>
                </c:pt>
                <c:pt idx="3847">
                  <c:v>43261.333333333336</c:v>
                </c:pt>
                <c:pt idx="3848">
                  <c:v>43261.375</c:v>
                </c:pt>
                <c:pt idx="3849">
                  <c:v>43261.416666666664</c:v>
                </c:pt>
                <c:pt idx="3850">
                  <c:v>43261.458333333336</c:v>
                </c:pt>
                <c:pt idx="3851">
                  <c:v>43261.5</c:v>
                </c:pt>
                <c:pt idx="3852">
                  <c:v>43261.541666666664</c:v>
                </c:pt>
                <c:pt idx="3853">
                  <c:v>43261.583333333336</c:v>
                </c:pt>
                <c:pt idx="3854">
                  <c:v>43261.625</c:v>
                </c:pt>
                <c:pt idx="3855">
                  <c:v>43261.666666666664</c:v>
                </c:pt>
                <c:pt idx="3856">
                  <c:v>43261.708333333336</c:v>
                </c:pt>
                <c:pt idx="3857">
                  <c:v>43261.75</c:v>
                </c:pt>
                <c:pt idx="3858">
                  <c:v>43261.791666666664</c:v>
                </c:pt>
                <c:pt idx="3859">
                  <c:v>43261.833333333336</c:v>
                </c:pt>
                <c:pt idx="3860">
                  <c:v>43261.875</c:v>
                </c:pt>
                <c:pt idx="3861">
                  <c:v>43261.916666666664</c:v>
                </c:pt>
                <c:pt idx="3862">
                  <c:v>43261.958333333336</c:v>
                </c:pt>
                <c:pt idx="3863">
                  <c:v>43262</c:v>
                </c:pt>
                <c:pt idx="3864">
                  <c:v>43262.041666666664</c:v>
                </c:pt>
                <c:pt idx="3865">
                  <c:v>43262.083333333336</c:v>
                </c:pt>
                <c:pt idx="3866">
                  <c:v>43262.125</c:v>
                </c:pt>
                <c:pt idx="3867">
                  <c:v>43262.166666666664</c:v>
                </c:pt>
                <c:pt idx="3868">
                  <c:v>43262.208333333336</c:v>
                </c:pt>
                <c:pt idx="3869">
                  <c:v>43262.25</c:v>
                </c:pt>
                <c:pt idx="3870">
                  <c:v>43262.291666666664</c:v>
                </c:pt>
                <c:pt idx="3871">
                  <c:v>43262.333333333336</c:v>
                </c:pt>
                <c:pt idx="3872">
                  <c:v>43262.375</c:v>
                </c:pt>
                <c:pt idx="3873">
                  <c:v>43262.416666666664</c:v>
                </c:pt>
                <c:pt idx="3874">
                  <c:v>43262.458333333336</c:v>
                </c:pt>
                <c:pt idx="3875">
                  <c:v>43262.5</c:v>
                </c:pt>
                <c:pt idx="3876">
                  <c:v>43262.541666666664</c:v>
                </c:pt>
                <c:pt idx="3877">
                  <c:v>43262.583333333336</c:v>
                </c:pt>
                <c:pt idx="3878">
                  <c:v>43262.625</c:v>
                </c:pt>
                <c:pt idx="3879">
                  <c:v>43262.666666666664</c:v>
                </c:pt>
                <c:pt idx="3880">
                  <c:v>43262.708333333336</c:v>
                </c:pt>
                <c:pt idx="3881">
                  <c:v>43262.75</c:v>
                </c:pt>
                <c:pt idx="3882">
                  <c:v>43262.791666666664</c:v>
                </c:pt>
                <c:pt idx="3883">
                  <c:v>43262.833333333336</c:v>
                </c:pt>
                <c:pt idx="3884">
                  <c:v>43262.875</c:v>
                </c:pt>
                <c:pt idx="3885">
                  <c:v>43262.916666666664</c:v>
                </c:pt>
                <c:pt idx="3886">
                  <c:v>43262.958333333336</c:v>
                </c:pt>
                <c:pt idx="3887">
                  <c:v>43263</c:v>
                </c:pt>
                <c:pt idx="3888">
                  <c:v>43263.041666666664</c:v>
                </c:pt>
                <c:pt idx="3889">
                  <c:v>43263.083333333336</c:v>
                </c:pt>
                <c:pt idx="3890">
                  <c:v>43263.125</c:v>
                </c:pt>
                <c:pt idx="3891">
                  <c:v>43263.166666666664</c:v>
                </c:pt>
                <c:pt idx="3892">
                  <c:v>43263.208333333336</c:v>
                </c:pt>
                <c:pt idx="3893">
                  <c:v>43263.25</c:v>
                </c:pt>
                <c:pt idx="3894">
                  <c:v>43263.291666666664</c:v>
                </c:pt>
                <c:pt idx="3895">
                  <c:v>43263.333333333336</c:v>
                </c:pt>
                <c:pt idx="3896">
                  <c:v>43263.375</c:v>
                </c:pt>
                <c:pt idx="3897">
                  <c:v>43263.416666666664</c:v>
                </c:pt>
                <c:pt idx="3898">
                  <c:v>43263.458333333336</c:v>
                </c:pt>
                <c:pt idx="3899">
                  <c:v>43263.5</c:v>
                </c:pt>
                <c:pt idx="3900">
                  <c:v>43263.541666666664</c:v>
                </c:pt>
                <c:pt idx="3901">
                  <c:v>43263.583333333336</c:v>
                </c:pt>
                <c:pt idx="3902">
                  <c:v>43263.625</c:v>
                </c:pt>
                <c:pt idx="3903">
                  <c:v>43263.666666666664</c:v>
                </c:pt>
                <c:pt idx="3904">
                  <c:v>43263.708333333336</c:v>
                </c:pt>
                <c:pt idx="3905">
                  <c:v>43263.75</c:v>
                </c:pt>
                <c:pt idx="3906">
                  <c:v>43263.791666666664</c:v>
                </c:pt>
                <c:pt idx="3907">
                  <c:v>43263.833333333336</c:v>
                </c:pt>
                <c:pt idx="3908">
                  <c:v>43263.875</c:v>
                </c:pt>
                <c:pt idx="3909">
                  <c:v>43263.916666666664</c:v>
                </c:pt>
                <c:pt idx="3910">
                  <c:v>43263.958333333336</c:v>
                </c:pt>
                <c:pt idx="3911">
                  <c:v>43264</c:v>
                </c:pt>
                <c:pt idx="3912">
                  <c:v>43264.041666666664</c:v>
                </c:pt>
                <c:pt idx="3913">
                  <c:v>43264.083333333336</c:v>
                </c:pt>
                <c:pt idx="3914">
                  <c:v>43264.125</c:v>
                </c:pt>
                <c:pt idx="3915">
                  <c:v>43264.166666666664</c:v>
                </c:pt>
                <c:pt idx="3916">
                  <c:v>43264.208333333336</c:v>
                </c:pt>
                <c:pt idx="3917">
                  <c:v>43264.25</c:v>
                </c:pt>
                <c:pt idx="3918">
                  <c:v>43264.291666666664</c:v>
                </c:pt>
                <c:pt idx="3919">
                  <c:v>43264.333333333336</c:v>
                </c:pt>
                <c:pt idx="3920">
                  <c:v>43264.375</c:v>
                </c:pt>
                <c:pt idx="3921">
                  <c:v>43264.416666666664</c:v>
                </c:pt>
                <c:pt idx="3922">
                  <c:v>43264.458333333336</c:v>
                </c:pt>
                <c:pt idx="3923">
                  <c:v>43264.5</c:v>
                </c:pt>
                <c:pt idx="3924">
                  <c:v>43264.541666666664</c:v>
                </c:pt>
                <c:pt idx="3925">
                  <c:v>43264.583333333336</c:v>
                </c:pt>
                <c:pt idx="3926">
                  <c:v>43264.625</c:v>
                </c:pt>
                <c:pt idx="3927">
                  <c:v>43264.666666666664</c:v>
                </c:pt>
                <c:pt idx="3928">
                  <c:v>43264.708333333336</c:v>
                </c:pt>
                <c:pt idx="3929">
                  <c:v>43264.75</c:v>
                </c:pt>
                <c:pt idx="3930">
                  <c:v>43264.791666666664</c:v>
                </c:pt>
                <c:pt idx="3931">
                  <c:v>43264.833333333336</c:v>
                </c:pt>
                <c:pt idx="3932">
                  <c:v>43264.875</c:v>
                </c:pt>
                <c:pt idx="3933">
                  <c:v>43264.916666666664</c:v>
                </c:pt>
                <c:pt idx="3934">
                  <c:v>43264.958333333336</c:v>
                </c:pt>
                <c:pt idx="3935">
                  <c:v>43265</c:v>
                </c:pt>
                <c:pt idx="3936">
                  <c:v>43265.041666666664</c:v>
                </c:pt>
                <c:pt idx="3937">
                  <c:v>43265.083333333336</c:v>
                </c:pt>
                <c:pt idx="3938">
                  <c:v>43265.125</c:v>
                </c:pt>
                <c:pt idx="3939">
                  <c:v>43265.166666666664</c:v>
                </c:pt>
                <c:pt idx="3940">
                  <c:v>43265.208333333336</c:v>
                </c:pt>
                <c:pt idx="3941">
                  <c:v>43265.25</c:v>
                </c:pt>
                <c:pt idx="3942">
                  <c:v>43265.291666666664</c:v>
                </c:pt>
                <c:pt idx="3943">
                  <c:v>43265.333333333336</c:v>
                </c:pt>
                <c:pt idx="3944">
                  <c:v>43265.375</c:v>
                </c:pt>
                <c:pt idx="3945">
                  <c:v>43265.416666666664</c:v>
                </c:pt>
                <c:pt idx="3946">
                  <c:v>43265.458333333336</c:v>
                </c:pt>
                <c:pt idx="3947">
                  <c:v>43265.5</c:v>
                </c:pt>
                <c:pt idx="3948">
                  <c:v>43265.541666666664</c:v>
                </c:pt>
                <c:pt idx="3949">
                  <c:v>43265.583333333336</c:v>
                </c:pt>
                <c:pt idx="3950">
                  <c:v>43265.625</c:v>
                </c:pt>
                <c:pt idx="3951">
                  <c:v>43265.666666666664</c:v>
                </c:pt>
                <c:pt idx="3952">
                  <c:v>43265.708333333336</c:v>
                </c:pt>
                <c:pt idx="3953">
                  <c:v>43265.75</c:v>
                </c:pt>
                <c:pt idx="3954">
                  <c:v>43265.791666666664</c:v>
                </c:pt>
                <c:pt idx="3955">
                  <c:v>43265.833333333336</c:v>
                </c:pt>
                <c:pt idx="3956">
                  <c:v>43265.875</c:v>
                </c:pt>
                <c:pt idx="3957">
                  <c:v>43265.916666666664</c:v>
                </c:pt>
                <c:pt idx="3958">
                  <c:v>43265.958333333336</c:v>
                </c:pt>
                <c:pt idx="3959">
                  <c:v>43266</c:v>
                </c:pt>
                <c:pt idx="3960">
                  <c:v>43266.041666666664</c:v>
                </c:pt>
                <c:pt idx="3961">
                  <c:v>43266.083333333336</c:v>
                </c:pt>
                <c:pt idx="3962">
                  <c:v>43266.125</c:v>
                </c:pt>
                <c:pt idx="3963">
                  <c:v>43266.166666666664</c:v>
                </c:pt>
                <c:pt idx="3964">
                  <c:v>43266.208333333336</c:v>
                </c:pt>
                <c:pt idx="3965">
                  <c:v>43266.25</c:v>
                </c:pt>
                <c:pt idx="3966">
                  <c:v>43266.291666666664</c:v>
                </c:pt>
                <c:pt idx="3967">
                  <c:v>43266.333333333336</c:v>
                </c:pt>
                <c:pt idx="3968">
                  <c:v>43266.375</c:v>
                </c:pt>
                <c:pt idx="3969">
                  <c:v>43266.416666666664</c:v>
                </c:pt>
                <c:pt idx="3970">
                  <c:v>43266.458333333336</c:v>
                </c:pt>
                <c:pt idx="3971">
                  <c:v>43266.5</c:v>
                </c:pt>
                <c:pt idx="3972">
                  <c:v>43266.541666666664</c:v>
                </c:pt>
                <c:pt idx="3973">
                  <c:v>43266.583333333336</c:v>
                </c:pt>
                <c:pt idx="3974">
                  <c:v>43266.625</c:v>
                </c:pt>
                <c:pt idx="3975">
                  <c:v>43266.666666666664</c:v>
                </c:pt>
                <c:pt idx="3976">
                  <c:v>43266.708333333336</c:v>
                </c:pt>
                <c:pt idx="3977">
                  <c:v>43266.75</c:v>
                </c:pt>
                <c:pt idx="3978">
                  <c:v>43266.791666666664</c:v>
                </c:pt>
                <c:pt idx="3979">
                  <c:v>43266.833333333336</c:v>
                </c:pt>
                <c:pt idx="3980">
                  <c:v>43266.875</c:v>
                </c:pt>
                <c:pt idx="3981">
                  <c:v>43266.916666666664</c:v>
                </c:pt>
                <c:pt idx="3982">
                  <c:v>43266.958333333336</c:v>
                </c:pt>
                <c:pt idx="3983">
                  <c:v>43267</c:v>
                </c:pt>
                <c:pt idx="3984">
                  <c:v>43267.041666666664</c:v>
                </c:pt>
                <c:pt idx="3985">
                  <c:v>43267.083333333336</c:v>
                </c:pt>
                <c:pt idx="3986">
                  <c:v>43267.125</c:v>
                </c:pt>
                <c:pt idx="3987">
                  <c:v>43267.166666666664</c:v>
                </c:pt>
                <c:pt idx="3988">
                  <c:v>43267.208333333336</c:v>
                </c:pt>
                <c:pt idx="3989">
                  <c:v>43267.25</c:v>
                </c:pt>
                <c:pt idx="3990">
                  <c:v>43267.291666666664</c:v>
                </c:pt>
                <c:pt idx="3991">
                  <c:v>43267.333333333336</c:v>
                </c:pt>
                <c:pt idx="3992">
                  <c:v>43267.375</c:v>
                </c:pt>
                <c:pt idx="3993">
                  <c:v>43267.416666666664</c:v>
                </c:pt>
                <c:pt idx="3994">
                  <c:v>43267.458333333336</c:v>
                </c:pt>
                <c:pt idx="3995">
                  <c:v>43267.5</c:v>
                </c:pt>
                <c:pt idx="3996">
                  <c:v>43267.541666666664</c:v>
                </c:pt>
                <c:pt idx="3997">
                  <c:v>43267.583333333336</c:v>
                </c:pt>
                <c:pt idx="3998">
                  <c:v>43267.625</c:v>
                </c:pt>
                <c:pt idx="3999">
                  <c:v>43267.666666666664</c:v>
                </c:pt>
                <c:pt idx="4000">
                  <c:v>43267.708333333336</c:v>
                </c:pt>
                <c:pt idx="4001">
                  <c:v>43267.75</c:v>
                </c:pt>
                <c:pt idx="4002">
                  <c:v>43267.791666666664</c:v>
                </c:pt>
                <c:pt idx="4003">
                  <c:v>43267.833333333336</c:v>
                </c:pt>
                <c:pt idx="4004">
                  <c:v>43267.875</c:v>
                </c:pt>
                <c:pt idx="4005">
                  <c:v>43267.916666666664</c:v>
                </c:pt>
                <c:pt idx="4006">
                  <c:v>43267.958333333336</c:v>
                </c:pt>
                <c:pt idx="4007">
                  <c:v>43268</c:v>
                </c:pt>
                <c:pt idx="4008">
                  <c:v>43268.041666666664</c:v>
                </c:pt>
                <c:pt idx="4009">
                  <c:v>43268.083333333336</c:v>
                </c:pt>
                <c:pt idx="4010">
                  <c:v>43268.125</c:v>
                </c:pt>
                <c:pt idx="4011">
                  <c:v>43268.166666666664</c:v>
                </c:pt>
                <c:pt idx="4012">
                  <c:v>43268.208333333336</c:v>
                </c:pt>
                <c:pt idx="4013">
                  <c:v>43268.25</c:v>
                </c:pt>
                <c:pt idx="4014">
                  <c:v>43268.291666666664</c:v>
                </c:pt>
                <c:pt idx="4015">
                  <c:v>43268.333333333336</c:v>
                </c:pt>
                <c:pt idx="4016">
                  <c:v>43268.375</c:v>
                </c:pt>
                <c:pt idx="4017">
                  <c:v>43268.416666666664</c:v>
                </c:pt>
                <c:pt idx="4018">
                  <c:v>43268.458333333336</c:v>
                </c:pt>
                <c:pt idx="4019">
                  <c:v>43268.5</c:v>
                </c:pt>
                <c:pt idx="4020">
                  <c:v>43268.541666666664</c:v>
                </c:pt>
                <c:pt idx="4021">
                  <c:v>43268.583333333336</c:v>
                </c:pt>
                <c:pt idx="4022">
                  <c:v>43268.625</c:v>
                </c:pt>
                <c:pt idx="4023">
                  <c:v>43268.666666666664</c:v>
                </c:pt>
                <c:pt idx="4024">
                  <c:v>43268.708333333336</c:v>
                </c:pt>
                <c:pt idx="4025">
                  <c:v>43268.75</c:v>
                </c:pt>
                <c:pt idx="4026">
                  <c:v>43268.791666666664</c:v>
                </c:pt>
                <c:pt idx="4027">
                  <c:v>43268.833333333336</c:v>
                </c:pt>
                <c:pt idx="4028">
                  <c:v>43268.875</c:v>
                </c:pt>
                <c:pt idx="4029">
                  <c:v>43268.916666666664</c:v>
                </c:pt>
                <c:pt idx="4030">
                  <c:v>43268.958333333336</c:v>
                </c:pt>
                <c:pt idx="4031">
                  <c:v>43269</c:v>
                </c:pt>
                <c:pt idx="4032">
                  <c:v>43269.041666666664</c:v>
                </c:pt>
                <c:pt idx="4033">
                  <c:v>43269.083333333336</c:v>
                </c:pt>
                <c:pt idx="4034">
                  <c:v>43269.125</c:v>
                </c:pt>
                <c:pt idx="4035">
                  <c:v>43269.166666666664</c:v>
                </c:pt>
                <c:pt idx="4036">
                  <c:v>43269.208333333336</c:v>
                </c:pt>
                <c:pt idx="4037">
                  <c:v>43269.25</c:v>
                </c:pt>
                <c:pt idx="4038">
                  <c:v>43269.291666666664</c:v>
                </c:pt>
                <c:pt idx="4039">
                  <c:v>43269.333333333336</c:v>
                </c:pt>
                <c:pt idx="4040">
                  <c:v>43269.375</c:v>
                </c:pt>
                <c:pt idx="4041">
                  <c:v>43269.416666666664</c:v>
                </c:pt>
                <c:pt idx="4042">
                  <c:v>43269.458333333336</c:v>
                </c:pt>
                <c:pt idx="4043">
                  <c:v>43269.5</c:v>
                </c:pt>
                <c:pt idx="4044">
                  <c:v>43269.541666666664</c:v>
                </c:pt>
                <c:pt idx="4045">
                  <c:v>43269.583333333336</c:v>
                </c:pt>
                <c:pt idx="4046">
                  <c:v>43269.625</c:v>
                </c:pt>
                <c:pt idx="4047">
                  <c:v>43269.666666666664</c:v>
                </c:pt>
                <c:pt idx="4048">
                  <c:v>43269.708333333336</c:v>
                </c:pt>
                <c:pt idx="4049">
                  <c:v>43269.75</c:v>
                </c:pt>
                <c:pt idx="4050">
                  <c:v>43269.791666666664</c:v>
                </c:pt>
                <c:pt idx="4051">
                  <c:v>43269.833333333336</c:v>
                </c:pt>
                <c:pt idx="4052">
                  <c:v>43269.875</c:v>
                </c:pt>
                <c:pt idx="4053">
                  <c:v>43269.916666666664</c:v>
                </c:pt>
                <c:pt idx="4054">
                  <c:v>43269.958333333336</c:v>
                </c:pt>
                <c:pt idx="4055">
                  <c:v>43270</c:v>
                </c:pt>
                <c:pt idx="4056">
                  <c:v>43270.041666666664</c:v>
                </c:pt>
                <c:pt idx="4057">
                  <c:v>43270.083333333336</c:v>
                </c:pt>
                <c:pt idx="4058">
                  <c:v>43270.125</c:v>
                </c:pt>
                <c:pt idx="4059">
                  <c:v>43270.166666666664</c:v>
                </c:pt>
                <c:pt idx="4060">
                  <c:v>43270.208333333336</c:v>
                </c:pt>
                <c:pt idx="4061">
                  <c:v>43270.25</c:v>
                </c:pt>
                <c:pt idx="4062">
                  <c:v>43270.291666666664</c:v>
                </c:pt>
                <c:pt idx="4063">
                  <c:v>43270.333333333336</c:v>
                </c:pt>
                <c:pt idx="4064">
                  <c:v>43270.375</c:v>
                </c:pt>
                <c:pt idx="4065">
                  <c:v>43270.416666666664</c:v>
                </c:pt>
                <c:pt idx="4066">
                  <c:v>43270.458333333336</c:v>
                </c:pt>
                <c:pt idx="4067">
                  <c:v>43270.5</c:v>
                </c:pt>
                <c:pt idx="4068">
                  <c:v>43270.541666666664</c:v>
                </c:pt>
                <c:pt idx="4069">
                  <c:v>43270.583333333336</c:v>
                </c:pt>
                <c:pt idx="4070">
                  <c:v>43270.625</c:v>
                </c:pt>
                <c:pt idx="4071">
                  <c:v>43270.666666666664</c:v>
                </c:pt>
                <c:pt idx="4072">
                  <c:v>43270.708333333336</c:v>
                </c:pt>
                <c:pt idx="4073">
                  <c:v>43270.75</c:v>
                </c:pt>
                <c:pt idx="4074">
                  <c:v>43270.791666666664</c:v>
                </c:pt>
                <c:pt idx="4075">
                  <c:v>43270.833333333336</c:v>
                </c:pt>
                <c:pt idx="4076">
                  <c:v>43270.875</c:v>
                </c:pt>
                <c:pt idx="4077">
                  <c:v>43270.916666666664</c:v>
                </c:pt>
                <c:pt idx="4078">
                  <c:v>43270.958333333336</c:v>
                </c:pt>
                <c:pt idx="4079">
                  <c:v>43271</c:v>
                </c:pt>
                <c:pt idx="4080">
                  <c:v>43271.041666666664</c:v>
                </c:pt>
                <c:pt idx="4081">
                  <c:v>43271.083333333336</c:v>
                </c:pt>
                <c:pt idx="4082">
                  <c:v>43271.125</c:v>
                </c:pt>
                <c:pt idx="4083">
                  <c:v>43271.166666666664</c:v>
                </c:pt>
                <c:pt idx="4084">
                  <c:v>43271.208333333336</c:v>
                </c:pt>
                <c:pt idx="4085">
                  <c:v>43271.25</c:v>
                </c:pt>
                <c:pt idx="4086">
                  <c:v>43271.291666666664</c:v>
                </c:pt>
                <c:pt idx="4087">
                  <c:v>43271.333333333336</c:v>
                </c:pt>
                <c:pt idx="4088">
                  <c:v>43271.375</c:v>
                </c:pt>
                <c:pt idx="4089">
                  <c:v>43271.416666666664</c:v>
                </c:pt>
                <c:pt idx="4090">
                  <c:v>43271.458333333336</c:v>
                </c:pt>
                <c:pt idx="4091">
                  <c:v>43271.5</c:v>
                </c:pt>
                <c:pt idx="4092">
                  <c:v>43271.541666666664</c:v>
                </c:pt>
                <c:pt idx="4093">
                  <c:v>43271.583333333336</c:v>
                </c:pt>
                <c:pt idx="4094">
                  <c:v>43271.625</c:v>
                </c:pt>
                <c:pt idx="4095">
                  <c:v>43271.666666666664</c:v>
                </c:pt>
                <c:pt idx="4096">
                  <c:v>43271.708333333336</c:v>
                </c:pt>
                <c:pt idx="4097">
                  <c:v>43271.75</c:v>
                </c:pt>
                <c:pt idx="4098">
                  <c:v>43271.791666666664</c:v>
                </c:pt>
                <c:pt idx="4099">
                  <c:v>43271.833333333336</c:v>
                </c:pt>
                <c:pt idx="4100">
                  <c:v>43271.875</c:v>
                </c:pt>
                <c:pt idx="4101">
                  <c:v>43271.916666666664</c:v>
                </c:pt>
                <c:pt idx="4102">
                  <c:v>43271.958333333336</c:v>
                </c:pt>
                <c:pt idx="4103">
                  <c:v>43272</c:v>
                </c:pt>
                <c:pt idx="4104">
                  <c:v>43272.041666666664</c:v>
                </c:pt>
                <c:pt idx="4105">
                  <c:v>43272.083333333336</c:v>
                </c:pt>
                <c:pt idx="4106">
                  <c:v>43272.125</c:v>
                </c:pt>
                <c:pt idx="4107">
                  <c:v>43272.166666666664</c:v>
                </c:pt>
                <c:pt idx="4108">
                  <c:v>43272.208333333336</c:v>
                </c:pt>
                <c:pt idx="4109">
                  <c:v>43272.25</c:v>
                </c:pt>
                <c:pt idx="4110">
                  <c:v>43272.291666666664</c:v>
                </c:pt>
                <c:pt idx="4111">
                  <c:v>43272.333333333336</c:v>
                </c:pt>
                <c:pt idx="4112">
                  <c:v>43272.375</c:v>
                </c:pt>
                <c:pt idx="4113">
                  <c:v>43272.416666666664</c:v>
                </c:pt>
                <c:pt idx="4114">
                  <c:v>43272.458333333336</c:v>
                </c:pt>
                <c:pt idx="4115">
                  <c:v>43272.5</c:v>
                </c:pt>
                <c:pt idx="4116">
                  <c:v>43272.541666666664</c:v>
                </c:pt>
                <c:pt idx="4117">
                  <c:v>43272.583333333336</c:v>
                </c:pt>
                <c:pt idx="4118">
                  <c:v>43272.625</c:v>
                </c:pt>
                <c:pt idx="4119">
                  <c:v>43272.666666666664</c:v>
                </c:pt>
                <c:pt idx="4120">
                  <c:v>43272.708333333336</c:v>
                </c:pt>
                <c:pt idx="4121">
                  <c:v>43272.75</c:v>
                </c:pt>
                <c:pt idx="4122">
                  <c:v>43272.791666666664</c:v>
                </c:pt>
                <c:pt idx="4123">
                  <c:v>43272.833333333336</c:v>
                </c:pt>
                <c:pt idx="4124">
                  <c:v>43272.875</c:v>
                </c:pt>
                <c:pt idx="4125">
                  <c:v>43272.916666666664</c:v>
                </c:pt>
                <c:pt idx="4126">
                  <c:v>43272.958333333336</c:v>
                </c:pt>
                <c:pt idx="4127">
                  <c:v>43273</c:v>
                </c:pt>
                <c:pt idx="4128">
                  <c:v>43273.041666666664</c:v>
                </c:pt>
                <c:pt idx="4129">
                  <c:v>43273.083333333336</c:v>
                </c:pt>
                <c:pt idx="4130">
                  <c:v>43273.125</c:v>
                </c:pt>
                <c:pt idx="4131">
                  <c:v>43273.166666666664</c:v>
                </c:pt>
                <c:pt idx="4132">
                  <c:v>43273.208333333336</c:v>
                </c:pt>
                <c:pt idx="4133">
                  <c:v>43273.25</c:v>
                </c:pt>
                <c:pt idx="4134">
                  <c:v>43273.291666666664</c:v>
                </c:pt>
                <c:pt idx="4135">
                  <c:v>43273.333333333336</c:v>
                </c:pt>
                <c:pt idx="4136">
                  <c:v>43273.375</c:v>
                </c:pt>
                <c:pt idx="4137">
                  <c:v>43273.416666666664</c:v>
                </c:pt>
                <c:pt idx="4138">
                  <c:v>43273.458333333336</c:v>
                </c:pt>
                <c:pt idx="4139">
                  <c:v>43273.5</c:v>
                </c:pt>
                <c:pt idx="4140">
                  <c:v>43273.541666666664</c:v>
                </c:pt>
                <c:pt idx="4141">
                  <c:v>43273.583333333336</c:v>
                </c:pt>
                <c:pt idx="4142">
                  <c:v>43273.625</c:v>
                </c:pt>
                <c:pt idx="4143">
                  <c:v>43273.666666666664</c:v>
                </c:pt>
                <c:pt idx="4144">
                  <c:v>43273.708333333336</c:v>
                </c:pt>
                <c:pt idx="4145">
                  <c:v>43273.75</c:v>
                </c:pt>
                <c:pt idx="4146">
                  <c:v>43273.791666666664</c:v>
                </c:pt>
                <c:pt idx="4147">
                  <c:v>43273.833333333336</c:v>
                </c:pt>
                <c:pt idx="4148">
                  <c:v>43273.875</c:v>
                </c:pt>
                <c:pt idx="4149">
                  <c:v>43273.916666666664</c:v>
                </c:pt>
                <c:pt idx="4150">
                  <c:v>43273.958333333336</c:v>
                </c:pt>
                <c:pt idx="4151">
                  <c:v>43274</c:v>
                </c:pt>
                <c:pt idx="4152">
                  <c:v>43274.041666666664</c:v>
                </c:pt>
                <c:pt idx="4153">
                  <c:v>43274.083333333336</c:v>
                </c:pt>
                <c:pt idx="4154">
                  <c:v>43274.125</c:v>
                </c:pt>
                <c:pt idx="4155">
                  <c:v>43274.166666666664</c:v>
                </c:pt>
                <c:pt idx="4156">
                  <c:v>43274.208333333336</c:v>
                </c:pt>
                <c:pt idx="4157">
                  <c:v>43274.25</c:v>
                </c:pt>
                <c:pt idx="4158">
                  <c:v>43274.291666666664</c:v>
                </c:pt>
                <c:pt idx="4159">
                  <c:v>43274.333333333336</c:v>
                </c:pt>
                <c:pt idx="4160">
                  <c:v>43274.375</c:v>
                </c:pt>
                <c:pt idx="4161">
                  <c:v>43274.416666666664</c:v>
                </c:pt>
                <c:pt idx="4162">
                  <c:v>43274.458333333336</c:v>
                </c:pt>
                <c:pt idx="4163">
                  <c:v>43274.5</c:v>
                </c:pt>
                <c:pt idx="4164">
                  <c:v>43274.541666666664</c:v>
                </c:pt>
                <c:pt idx="4165">
                  <c:v>43274.583333333336</c:v>
                </c:pt>
                <c:pt idx="4166">
                  <c:v>43274.625</c:v>
                </c:pt>
                <c:pt idx="4167">
                  <c:v>43274.666666666664</c:v>
                </c:pt>
                <c:pt idx="4168">
                  <c:v>43274.708333333336</c:v>
                </c:pt>
                <c:pt idx="4169">
                  <c:v>43274.75</c:v>
                </c:pt>
                <c:pt idx="4170">
                  <c:v>43274.791666666664</c:v>
                </c:pt>
                <c:pt idx="4171">
                  <c:v>43274.833333333336</c:v>
                </c:pt>
                <c:pt idx="4172">
                  <c:v>43274.875</c:v>
                </c:pt>
                <c:pt idx="4173">
                  <c:v>43274.916666666664</c:v>
                </c:pt>
                <c:pt idx="4174">
                  <c:v>43274.958333333336</c:v>
                </c:pt>
                <c:pt idx="4175">
                  <c:v>43275</c:v>
                </c:pt>
                <c:pt idx="4176">
                  <c:v>43275.041666666664</c:v>
                </c:pt>
                <c:pt idx="4177">
                  <c:v>43275.083333333336</c:v>
                </c:pt>
                <c:pt idx="4178">
                  <c:v>43275.125</c:v>
                </c:pt>
                <c:pt idx="4179">
                  <c:v>43275.166666666664</c:v>
                </c:pt>
                <c:pt idx="4180">
                  <c:v>43275.208333333336</c:v>
                </c:pt>
                <c:pt idx="4181">
                  <c:v>43275.25</c:v>
                </c:pt>
                <c:pt idx="4182">
                  <c:v>43275.291666666664</c:v>
                </c:pt>
                <c:pt idx="4183">
                  <c:v>43275.333333333336</c:v>
                </c:pt>
                <c:pt idx="4184">
                  <c:v>43275.375</c:v>
                </c:pt>
                <c:pt idx="4185">
                  <c:v>43275.416666666664</c:v>
                </c:pt>
                <c:pt idx="4186">
                  <c:v>43275.458333333336</c:v>
                </c:pt>
                <c:pt idx="4187">
                  <c:v>43275.5</c:v>
                </c:pt>
                <c:pt idx="4188">
                  <c:v>43275.541666666664</c:v>
                </c:pt>
                <c:pt idx="4189">
                  <c:v>43275.583333333336</c:v>
                </c:pt>
                <c:pt idx="4190">
                  <c:v>43275.625</c:v>
                </c:pt>
                <c:pt idx="4191">
                  <c:v>43275.666666666664</c:v>
                </c:pt>
                <c:pt idx="4192">
                  <c:v>43275.708333333336</c:v>
                </c:pt>
                <c:pt idx="4193">
                  <c:v>43275.75</c:v>
                </c:pt>
                <c:pt idx="4194">
                  <c:v>43275.791666666664</c:v>
                </c:pt>
                <c:pt idx="4195">
                  <c:v>43275.833333333336</c:v>
                </c:pt>
                <c:pt idx="4196">
                  <c:v>43275.875</c:v>
                </c:pt>
                <c:pt idx="4197">
                  <c:v>43275.916666666664</c:v>
                </c:pt>
                <c:pt idx="4198">
                  <c:v>43275.958333333336</c:v>
                </c:pt>
                <c:pt idx="4199">
                  <c:v>43276</c:v>
                </c:pt>
                <c:pt idx="4200">
                  <c:v>43276.041666666664</c:v>
                </c:pt>
                <c:pt idx="4201">
                  <c:v>43276.083333333336</c:v>
                </c:pt>
                <c:pt idx="4202">
                  <c:v>43276.125</c:v>
                </c:pt>
                <c:pt idx="4203">
                  <c:v>43276.166666666664</c:v>
                </c:pt>
                <c:pt idx="4204">
                  <c:v>43276.208333333336</c:v>
                </c:pt>
                <c:pt idx="4205">
                  <c:v>43276.25</c:v>
                </c:pt>
                <c:pt idx="4206">
                  <c:v>43276.291666666664</c:v>
                </c:pt>
                <c:pt idx="4207">
                  <c:v>43276.333333333336</c:v>
                </c:pt>
                <c:pt idx="4208">
                  <c:v>43276.375</c:v>
                </c:pt>
                <c:pt idx="4209">
                  <c:v>43276.416666666664</c:v>
                </c:pt>
                <c:pt idx="4210">
                  <c:v>43276.458333333336</c:v>
                </c:pt>
                <c:pt idx="4211">
                  <c:v>43276.5</c:v>
                </c:pt>
                <c:pt idx="4212">
                  <c:v>43276.541666666664</c:v>
                </c:pt>
                <c:pt idx="4213">
                  <c:v>43276.583333333336</c:v>
                </c:pt>
                <c:pt idx="4214">
                  <c:v>43276.625</c:v>
                </c:pt>
                <c:pt idx="4215">
                  <c:v>43276.666666666664</c:v>
                </c:pt>
                <c:pt idx="4216">
                  <c:v>43276.708333333336</c:v>
                </c:pt>
                <c:pt idx="4217">
                  <c:v>43276.75</c:v>
                </c:pt>
                <c:pt idx="4218">
                  <c:v>43276.791666666664</c:v>
                </c:pt>
                <c:pt idx="4219">
                  <c:v>43276.833333333336</c:v>
                </c:pt>
                <c:pt idx="4220">
                  <c:v>43276.875</c:v>
                </c:pt>
                <c:pt idx="4221">
                  <c:v>43276.916666666664</c:v>
                </c:pt>
                <c:pt idx="4222">
                  <c:v>43276.958333333336</c:v>
                </c:pt>
                <c:pt idx="4223">
                  <c:v>43277</c:v>
                </c:pt>
                <c:pt idx="4224">
                  <c:v>43277.041666666664</c:v>
                </c:pt>
                <c:pt idx="4225">
                  <c:v>43277.083333333336</c:v>
                </c:pt>
                <c:pt idx="4226">
                  <c:v>43277.125</c:v>
                </c:pt>
                <c:pt idx="4227">
                  <c:v>43277.166666666664</c:v>
                </c:pt>
                <c:pt idx="4228">
                  <c:v>43277.208333333336</c:v>
                </c:pt>
                <c:pt idx="4229">
                  <c:v>43277.25</c:v>
                </c:pt>
                <c:pt idx="4230">
                  <c:v>43277.291666666664</c:v>
                </c:pt>
                <c:pt idx="4231">
                  <c:v>43277.333333333336</c:v>
                </c:pt>
                <c:pt idx="4232">
                  <c:v>43277.375</c:v>
                </c:pt>
                <c:pt idx="4233">
                  <c:v>43277.416666666664</c:v>
                </c:pt>
                <c:pt idx="4234">
                  <c:v>43277.458333333336</c:v>
                </c:pt>
                <c:pt idx="4235">
                  <c:v>43277.5</c:v>
                </c:pt>
                <c:pt idx="4236">
                  <c:v>43277.541666666664</c:v>
                </c:pt>
                <c:pt idx="4237">
                  <c:v>43277.583333333336</c:v>
                </c:pt>
                <c:pt idx="4238">
                  <c:v>43277.625</c:v>
                </c:pt>
                <c:pt idx="4239">
                  <c:v>43277.666666666664</c:v>
                </c:pt>
                <c:pt idx="4240">
                  <c:v>43277.708333333336</c:v>
                </c:pt>
                <c:pt idx="4241">
                  <c:v>43277.75</c:v>
                </c:pt>
                <c:pt idx="4242">
                  <c:v>43277.791666666664</c:v>
                </c:pt>
                <c:pt idx="4243">
                  <c:v>43277.833333333336</c:v>
                </c:pt>
                <c:pt idx="4244">
                  <c:v>43277.875</c:v>
                </c:pt>
                <c:pt idx="4245">
                  <c:v>43277.916666666664</c:v>
                </c:pt>
                <c:pt idx="4246">
                  <c:v>43277.958333333336</c:v>
                </c:pt>
                <c:pt idx="4247">
                  <c:v>43278</c:v>
                </c:pt>
                <c:pt idx="4248">
                  <c:v>43278.041666666664</c:v>
                </c:pt>
                <c:pt idx="4249">
                  <c:v>43278.083333333336</c:v>
                </c:pt>
                <c:pt idx="4250">
                  <c:v>43278.125</c:v>
                </c:pt>
                <c:pt idx="4251">
                  <c:v>43278.166666666664</c:v>
                </c:pt>
                <c:pt idx="4252">
                  <c:v>43278.208333333336</c:v>
                </c:pt>
                <c:pt idx="4253">
                  <c:v>43278.25</c:v>
                </c:pt>
                <c:pt idx="4254">
                  <c:v>43278.291666666664</c:v>
                </c:pt>
                <c:pt idx="4255">
                  <c:v>43278.333333333336</c:v>
                </c:pt>
                <c:pt idx="4256">
                  <c:v>43278.375</c:v>
                </c:pt>
                <c:pt idx="4257">
                  <c:v>43278.416666666664</c:v>
                </c:pt>
                <c:pt idx="4258">
                  <c:v>43278.458333333336</c:v>
                </c:pt>
                <c:pt idx="4259">
                  <c:v>43278.5</c:v>
                </c:pt>
                <c:pt idx="4260">
                  <c:v>43278.541666666664</c:v>
                </c:pt>
                <c:pt idx="4261">
                  <c:v>43278.583333333336</c:v>
                </c:pt>
                <c:pt idx="4262">
                  <c:v>43278.625</c:v>
                </c:pt>
                <c:pt idx="4263">
                  <c:v>43278.666666666664</c:v>
                </c:pt>
                <c:pt idx="4264">
                  <c:v>43278.708333333336</c:v>
                </c:pt>
                <c:pt idx="4265">
                  <c:v>43278.75</c:v>
                </c:pt>
                <c:pt idx="4266">
                  <c:v>43278.791666666664</c:v>
                </c:pt>
                <c:pt idx="4267">
                  <c:v>43278.833333333336</c:v>
                </c:pt>
                <c:pt idx="4268">
                  <c:v>43278.875</c:v>
                </c:pt>
                <c:pt idx="4269">
                  <c:v>43278.916666666664</c:v>
                </c:pt>
                <c:pt idx="4270">
                  <c:v>43278.958333333336</c:v>
                </c:pt>
                <c:pt idx="4271">
                  <c:v>43279</c:v>
                </c:pt>
                <c:pt idx="4272">
                  <c:v>43279.041666666664</c:v>
                </c:pt>
                <c:pt idx="4273">
                  <c:v>43279.083333333336</c:v>
                </c:pt>
                <c:pt idx="4274">
                  <c:v>43279.125</c:v>
                </c:pt>
                <c:pt idx="4275">
                  <c:v>43279.166666666664</c:v>
                </c:pt>
                <c:pt idx="4276">
                  <c:v>43279.208333333336</c:v>
                </c:pt>
                <c:pt idx="4277">
                  <c:v>43279.25</c:v>
                </c:pt>
                <c:pt idx="4278">
                  <c:v>43279.291666666664</c:v>
                </c:pt>
                <c:pt idx="4279">
                  <c:v>43279.333333333336</c:v>
                </c:pt>
                <c:pt idx="4280">
                  <c:v>43279.375</c:v>
                </c:pt>
                <c:pt idx="4281">
                  <c:v>43279.416666666664</c:v>
                </c:pt>
                <c:pt idx="4282">
                  <c:v>43279.458333333336</c:v>
                </c:pt>
                <c:pt idx="4283">
                  <c:v>43279.5</c:v>
                </c:pt>
                <c:pt idx="4284">
                  <c:v>43279.541666666664</c:v>
                </c:pt>
                <c:pt idx="4285">
                  <c:v>43279.583333333336</c:v>
                </c:pt>
                <c:pt idx="4286">
                  <c:v>43279.625</c:v>
                </c:pt>
                <c:pt idx="4287">
                  <c:v>43279.666666666664</c:v>
                </c:pt>
                <c:pt idx="4288">
                  <c:v>43279.708333333336</c:v>
                </c:pt>
                <c:pt idx="4289">
                  <c:v>43279.75</c:v>
                </c:pt>
                <c:pt idx="4290">
                  <c:v>43279.791666666664</c:v>
                </c:pt>
                <c:pt idx="4291">
                  <c:v>43279.833333333336</c:v>
                </c:pt>
                <c:pt idx="4292">
                  <c:v>43279.875</c:v>
                </c:pt>
                <c:pt idx="4293">
                  <c:v>43279.916666666664</c:v>
                </c:pt>
                <c:pt idx="4294">
                  <c:v>43279.958333333336</c:v>
                </c:pt>
                <c:pt idx="4295">
                  <c:v>43280</c:v>
                </c:pt>
                <c:pt idx="4296">
                  <c:v>43280.041666666664</c:v>
                </c:pt>
                <c:pt idx="4297">
                  <c:v>43280.083333333336</c:v>
                </c:pt>
                <c:pt idx="4298">
                  <c:v>43280.125</c:v>
                </c:pt>
                <c:pt idx="4299">
                  <c:v>43280.166666666664</c:v>
                </c:pt>
                <c:pt idx="4300">
                  <c:v>43280.208333333336</c:v>
                </c:pt>
                <c:pt idx="4301">
                  <c:v>43280.25</c:v>
                </c:pt>
                <c:pt idx="4302">
                  <c:v>43280.291666666664</c:v>
                </c:pt>
                <c:pt idx="4303">
                  <c:v>43280.333333333336</c:v>
                </c:pt>
                <c:pt idx="4304">
                  <c:v>43280.375</c:v>
                </c:pt>
                <c:pt idx="4305">
                  <c:v>43280.416666666664</c:v>
                </c:pt>
                <c:pt idx="4306">
                  <c:v>43280.458333333336</c:v>
                </c:pt>
                <c:pt idx="4307">
                  <c:v>43280.5</c:v>
                </c:pt>
                <c:pt idx="4308">
                  <c:v>43280.541666666664</c:v>
                </c:pt>
                <c:pt idx="4309">
                  <c:v>43280.583333333336</c:v>
                </c:pt>
                <c:pt idx="4310">
                  <c:v>43280.625</c:v>
                </c:pt>
                <c:pt idx="4311">
                  <c:v>43280.666666666664</c:v>
                </c:pt>
                <c:pt idx="4312">
                  <c:v>43280.708333333336</c:v>
                </c:pt>
                <c:pt idx="4313">
                  <c:v>43280.75</c:v>
                </c:pt>
                <c:pt idx="4314">
                  <c:v>43280.791666666664</c:v>
                </c:pt>
                <c:pt idx="4315">
                  <c:v>43280.833333333336</c:v>
                </c:pt>
                <c:pt idx="4316">
                  <c:v>43280.875</c:v>
                </c:pt>
                <c:pt idx="4317">
                  <c:v>43280.916666666664</c:v>
                </c:pt>
                <c:pt idx="4318">
                  <c:v>43280.958333333336</c:v>
                </c:pt>
                <c:pt idx="4319">
                  <c:v>43281</c:v>
                </c:pt>
                <c:pt idx="4320">
                  <c:v>43281.041666666664</c:v>
                </c:pt>
                <c:pt idx="4321">
                  <c:v>43281.083333333336</c:v>
                </c:pt>
                <c:pt idx="4322">
                  <c:v>43281.125</c:v>
                </c:pt>
                <c:pt idx="4323">
                  <c:v>43281.166666666664</c:v>
                </c:pt>
                <c:pt idx="4324">
                  <c:v>43281.208333333336</c:v>
                </c:pt>
                <c:pt idx="4325">
                  <c:v>43281.25</c:v>
                </c:pt>
                <c:pt idx="4326">
                  <c:v>43281.291666666664</c:v>
                </c:pt>
                <c:pt idx="4327">
                  <c:v>43281.333333333336</c:v>
                </c:pt>
                <c:pt idx="4328">
                  <c:v>43281.375</c:v>
                </c:pt>
                <c:pt idx="4329">
                  <c:v>43281.416666666664</c:v>
                </c:pt>
                <c:pt idx="4330">
                  <c:v>43281.458333333336</c:v>
                </c:pt>
                <c:pt idx="4331">
                  <c:v>43281.5</c:v>
                </c:pt>
                <c:pt idx="4332">
                  <c:v>43281.541666666664</c:v>
                </c:pt>
                <c:pt idx="4333">
                  <c:v>43281.583333333336</c:v>
                </c:pt>
                <c:pt idx="4334">
                  <c:v>43281.625</c:v>
                </c:pt>
                <c:pt idx="4335">
                  <c:v>43281.666666666664</c:v>
                </c:pt>
                <c:pt idx="4336">
                  <c:v>43281.708333333336</c:v>
                </c:pt>
                <c:pt idx="4337">
                  <c:v>43281.75</c:v>
                </c:pt>
                <c:pt idx="4338">
                  <c:v>43281.791666666664</c:v>
                </c:pt>
                <c:pt idx="4339">
                  <c:v>43281.833333333336</c:v>
                </c:pt>
                <c:pt idx="4340">
                  <c:v>43281.875</c:v>
                </c:pt>
                <c:pt idx="4341">
                  <c:v>43281.916666666664</c:v>
                </c:pt>
                <c:pt idx="4342">
                  <c:v>43281.958333333336</c:v>
                </c:pt>
                <c:pt idx="4343">
                  <c:v>43282</c:v>
                </c:pt>
                <c:pt idx="4344">
                  <c:v>43282.041666666664</c:v>
                </c:pt>
                <c:pt idx="4345">
                  <c:v>43282.083333333336</c:v>
                </c:pt>
                <c:pt idx="4346">
                  <c:v>43282.125</c:v>
                </c:pt>
                <c:pt idx="4347">
                  <c:v>43282.166666666664</c:v>
                </c:pt>
                <c:pt idx="4348">
                  <c:v>43282.208333333336</c:v>
                </c:pt>
                <c:pt idx="4349">
                  <c:v>43282.25</c:v>
                </c:pt>
                <c:pt idx="4350">
                  <c:v>43282.291666666664</c:v>
                </c:pt>
                <c:pt idx="4351">
                  <c:v>43282.333333333336</c:v>
                </c:pt>
                <c:pt idx="4352">
                  <c:v>43282.375</c:v>
                </c:pt>
                <c:pt idx="4353">
                  <c:v>43282.416666666664</c:v>
                </c:pt>
                <c:pt idx="4354">
                  <c:v>43282.458333333336</c:v>
                </c:pt>
                <c:pt idx="4355">
                  <c:v>43282.5</c:v>
                </c:pt>
                <c:pt idx="4356">
                  <c:v>43282.541666666664</c:v>
                </c:pt>
                <c:pt idx="4357">
                  <c:v>43282.583333333336</c:v>
                </c:pt>
                <c:pt idx="4358">
                  <c:v>43282.625</c:v>
                </c:pt>
                <c:pt idx="4359">
                  <c:v>43282.666666666664</c:v>
                </c:pt>
                <c:pt idx="4360">
                  <c:v>43282.708333333336</c:v>
                </c:pt>
                <c:pt idx="4361">
                  <c:v>43282.75</c:v>
                </c:pt>
                <c:pt idx="4362">
                  <c:v>43282.791666666664</c:v>
                </c:pt>
                <c:pt idx="4363">
                  <c:v>43282.833333333336</c:v>
                </c:pt>
                <c:pt idx="4364">
                  <c:v>43282.875</c:v>
                </c:pt>
                <c:pt idx="4365">
                  <c:v>43282.916666666664</c:v>
                </c:pt>
                <c:pt idx="4366">
                  <c:v>43282.958333333336</c:v>
                </c:pt>
                <c:pt idx="4367">
                  <c:v>43283</c:v>
                </c:pt>
                <c:pt idx="4368">
                  <c:v>43283.041666666664</c:v>
                </c:pt>
                <c:pt idx="4369">
                  <c:v>43283.083333333336</c:v>
                </c:pt>
                <c:pt idx="4370">
                  <c:v>43283.125</c:v>
                </c:pt>
                <c:pt idx="4371">
                  <c:v>43283.166666666664</c:v>
                </c:pt>
                <c:pt idx="4372">
                  <c:v>43283.208333333336</c:v>
                </c:pt>
                <c:pt idx="4373">
                  <c:v>43283.25</c:v>
                </c:pt>
                <c:pt idx="4374">
                  <c:v>43283.291666666664</c:v>
                </c:pt>
                <c:pt idx="4375">
                  <c:v>43283.333333333336</c:v>
                </c:pt>
                <c:pt idx="4376">
                  <c:v>43283.375</c:v>
                </c:pt>
                <c:pt idx="4377">
                  <c:v>43283.416666666664</c:v>
                </c:pt>
                <c:pt idx="4378">
                  <c:v>43283.458333333336</c:v>
                </c:pt>
                <c:pt idx="4379">
                  <c:v>43283.5</c:v>
                </c:pt>
                <c:pt idx="4380">
                  <c:v>43283.541666666664</c:v>
                </c:pt>
                <c:pt idx="4381">
                  <c:v>43283.583333333336</c:v>
                </c:pt>
                <c:pt idx="4382">
                  <c:v>43283.625</c:v>
                </c:pt>
                <c:pt idx="4383">
                  <c:v>43283.666666666664</c:v>
                </c:pt>
                <c:pt idx="4384">
                  <c:v>43283.708333333336</c:v>
                </c:pt>
                <c:pt idx="4385">
                  <c:v>43283.75</c:v>
                </c:pt>
                <c:pt idx="4386">
                  <c:v>43283.791666666664</c:v>
                </c:pt>
                <c:pt idx="4387">
                  <c:v>43283.833333333336</c:v>
                </c:pt>
                <c:pt idx="4388">
                  <c:v>43283.875</c:v>
                </c:pt>
                <c:pt idx="4389">
                  <c:v>43283.916666666664</c:v>
                </c:pt>
                <c:pt idx="4390">
                  <c:v>43283.958333333336</c:v>
                </c:pt>
                <c:pt idx="4391">
                  <c:v>43284</c:v>
                </c:pt>
                <c:pt idx="4392">
                  <c:v>43284.041666666664</c:v>
                </c:pt>
                <c:pt idx="4393">
                  <c:v>43284.083333333336</c:v>
                </c:pt>
                <c:pt idx="4394">
                  <c:v>43284.125</c:v>
                </c:pt>
                <c:pt idx="4395">
                  <c:v>43284.166666666664</c:v>
                </c:pt>
                <c:pt idx="4396">
                  <c:v>43284.208333333336</c:v>
                </c:pt>
                <c:pt idx="4397">
                  <c:v>43284.25</c:v>
                </c:pt>
                <c:pt idx="4398">
                  <c:v>43284.291666666664</c:v>
                </c:pt>
                <c:pt idx="4399">
                  <c:v>43284.333333333336</c:v>
                </c:pt>
                <c:pt idx="4400">
                  <c:v>43284.375</c:v>
                </c:pt>
                <c:pt idx="4401">
                  <c:v>43284.416666666664</c:v>
                </c:pt>
                <c:pt idx="4402">
                  <c:v>43284.458333333336</c:v>
                </c:pt>
                <c:pt idx="4403">
                  <c:v>43284.5</c:v>
                </c:pt>
                <c:pt idx="4404">
                  <c:v>43284.541666666664</c:v>
                </c:pt>
                <c:pt idx="4405">
                  <c:v>43284.583333333336</c:v>
                </c:pt>
                <c:pt idx="4406">
                  <c:v>43284.625</c:v>
                </c:pt>
                <c:pt idx="4407">
                  <c:v>43284.666666666664</c:v>
                </c:pt>
                <c:pt idx="4408">
                  <c:v>43284.708333333336</c:v>
                </c:pt>
                <c:pt idx="4409">
                  <c:v>43284.75</c:v>
                </c:pt>
                <c:pt idx="4410">
                  <c:v>43284.791666666664</c:v>
                </c:pt>
                <c:pt idx="4411">
                  <c:v>43284.833333333336</c:v>
                </c:pt>
                <c:pt idx="4412">
                  <c:v>43284.875</c:v>
                </c:pt>
                <c:pt idx="4413">
                  <c:v>43284.916666666664</c:v>
                </c:pt>
                <c:pt idx="4414">
                  <c:v>43284.958333333336</c:v>
                </c:pt>
                <c:pt idx="4415">
                  <c:v>43285</c:v>
                </c:pt>
                <c:pt idx="4416">
                  <c:v>43285.041666666664</c:v>
                </c:pt>
                <c:pt idx="4417">
                  <c:v>43285.083333333336</c:v>
                </c:pt>
                <c:pt idx="4418">
                  <c:v>43285.125</c:v>
                </c:pt>
                <c:pt idx="4419">
                  <c:v>43285.166666666664</c:v>
                </c:pt>
                <c:pt idx="4420">
                  <c:v>43285.208333333336</c:v>
                </c:pt>
                <c:pt idx="4421">
                  <c:v>43285.25</c:v>
                </c:pt>
                <c:pt idx="4422">
                  <c:v>43285.291666666664</c:v>
                </c:pt>
                <c:pt idx="4423">
                  <c:v>43285.333333333336</c:v>
                </c:pt>
                <c:pt idx="4424">
                  <c:v>43285.375</c:v>
                </c:pt>
                <c:pt idx="4425">
                  <c:v>43285.416666666664</c:v>
                </c:pt>
                <c:pt idx="4426">
                  <c:v>43285.458333333336</c:v>
                </c:pt>
                <c:pt idx="4427">
                  <c:v>43285.5</c:v>
                </c:pt>
                <c:pt idx="4428">
                  <c:v>43285.541666666664</c:v>
                </c:pt>
                <c:pt idx="4429">
                  <c:v>43285.583333333336</c:v>
                </c:pt>
                <c:pt idx="4430">
                  <c:v>43285.625</c:v>
                </c:pt>
                <c:pt idx="4431">
                  <c:v>43285.666666666664</c:v>
                </c:pt>
                <c:pt idx="4432">
                  <c:v>43285.708333333336</c:v>
                </c:pt>
                <c:pt idx="4433">
                  <c:v>43285.75</c:v>
                </c:pt>
                <c:pt idx="4434">
                  <c:v>43285.791666666664</c:v>
                </c:pt>
                <c:pt idx="4435">
                  <c:v>43285.833333333336</c:v>
                </c:pt>
                <c:pt idx="4436">
                  <c:v>43285.875</c:v>
                </c:pt>
                <c:pt idx="4437">
                  <c:v>43285.916666666664</c:v>
                </c:pt>
                <c:pt idx="4438">
                  <c:v>43285.958333333336</c:v>
                </c:pt>
                <c:pt idx="4439">
                  <c:v>43286</c:v>
                </c:pt>
                <c:pt idx="4440">
                  <c:v>43286.041666666664</c:v>
                </c:pt>
                <c:pt idx="4441">
                  <c:v>43286.083333333336</c:v>
                </c:pt>
                <c:pt idx="4442">
                  <c:v>43286.125</c:v>
                </c:pt>
                <c:pt idx="4443">
                  <c:v>43286.166666666664</c:v>
                </c:pt>
                <c:pt idx="4444">
                  <c:v>43286.208333333336</c:v>
                </c:pt>
                <c:pt idx="4445">
                  <c:v>43286.25</c:v>
                </c:pt>
                <c:pt idx="4446">
                  <c:v>43286.291666666664</c:v>
                </c:pt>
                <c:pt idx="4447">
                  <c:v>43286.333333333336</c:v>
                </c:pt>
                <c:pt idx="4448">
                  <c:v>43286.375</c:v>
                </c:pt>
                <c:pt idx="4449">
                  <c:v>43286.416666666664</c:v>
                </c:pt>
                <c:pt idx="4450">
                  <c:v>43286.458333333336</c:v>
                </c:pt>
                <c:pt idx="4451">
                  <c:v>43286.5</c:v>
                </c:pt>
                <c:pt idx="4452">
                  <c:v>43286.541666666664</c:v>
                </c:pt>
                <c:pt idx="4453">
                  <c:v>43286.583333333336</c:v>
                </c:pt>
                <c:pt idx="4454">
                  <c:v>43286.625</c:v>
                </c:pt>
                <c:pt idx="4455">
                  <c:v>43286.666666666664</c:v>
                </c:pt>
                <c:pt idx="4456">
                  <c:v>43286.708333333336</c:v>
                </c:pt>
                <c:pt idx="4457">
                  <c:v>43286.75</c:v>
                </c:pt>
                <c:pt idx="4458">
                  <c:v>43286.791666666664</c:v>
                </c:pt>
                <c:pt idx="4459">
                  <c:v>43286.833333333336</c:v>
                </c:pt>
                <c:pt idx="4460">
                  <c:v>43286.875</c:v>
                </c:pt>
                <c:pt idx="4461">
                  <c:v>43286.916666666664</c:v>
                </c:pt>
                <c:pt idx="4462">
                  <c:v>43286.958333333336</c:v>
                </c:pt>
                <c:pt idx="4463">
                  <c:v>43287</c:v>
                </c:pt>
                <c:pt idx="4464">
                  <c:v>43287.041666666664</c:v>
                </c:pt>
                <c:pt idx="4465">
                  <c:v>43287.083333333336</c:v>
                </c:pt>
                <c:pt idx="4466">
                  <c:v>43287.125</c:v>
                </c:pt>
                <c:pt idx="4467">
                  <c:v>43287.166666666664</c:v>
                </c:pt>
                <c:pt idx="4468">
                  <c:v>43287.208333333336</c:v>
                </c:pt>
                <c:pt idx="4469">
                  <c:v>43287.25</c:v>
                </c:pt>
                <c:pt idx="4470">
                  <c:v>43287.291666666664</c:v>
                </c:pt>
                <c:pt idx="4471">
                  <c:v>43287.333333333336</c:v>
                </c:pt>
                <c:pt idx="4472">
                  <c:v>43287.375</c:v>
                </c:pt>
                <c:pt idx="4473">
                  <c:v>43287.416666666664</c:v>
                </c:pt>
                <c:pt idx="4474">
                  <c:v>43287.458333333336</c:v>
                </c:pt>
                <c:pt idx="4475">
                  <c:v>43287.5</c:v>
                </c:pt>
                <c:pt idx="4476">
                  <c:v>43287.541666666664</c:v>
                </c:pt>
                <c:pt idx="4477">
                  <c:v>43287.583333333336</c:v>
                </c:pt>
                <c:pt idx="4478">
                  <c:v>43287.625</c:v>
                </c:pt>
                <c:pt idx="4479">
                  <c:v>43287.666666666664</c:v>
                </c:pt>
                <c:pt idx="4480">
                  <c:v>43287.708333333336</c:v>
                </c:pt>
                <c:pt idx="4481">
                  <c:v>43287.75</c:v>
                </c:pt>
                <c:pt idx="4482">
                  <c:v>43287.791666666664</c:v>
                </c:pt>
                <c:pt idx="4483">
                  <c:v>43287.833333333336</c:v>
                </c:pt>
                <c:pt idx="4484">
                  <c:v>43287.875</c:v>
                </c:pt>
                <c:pt idx="4485">
                  <c:v>43287.916666666664</c:v>
                </c:pt>
                <c:pt idx="4486">
                  <c:v>43287.958333333336</c:v>
                </c:pt>
                <c:pt idx="4487">
                  <c:v>43288</c:v>
                </c:pt>
                <c:pt idx="4488">
                  <c:v>43288.041666666664</c:v>
                </c:pt>
                <c:pt idx="4489">
                  <c:v>43288.083333333336</c:v>
                </c:pt>
                <c:pt idx="4490">
                  <c:v>43288.125</c:v>
                </c:pt>
                <c:pt idx="4491">
                  <c:v>43288.166666666664</c:v>
                </c:pt>
                <c:pt idx="4492">
                  <c:v>43288.208333333336</c:v>
                </c:pt>
                <c:pt idx="4493">
                  <c:v>43288.25</c:v>
                </c:pt>
                <c:pt idx="4494">
                  <c:v>43288.291666666664</c:v>
                </c:pt>
                <c:pt idx="4495">
                  <c:v>43288.333333333336</c:v>
                </c:pt>
                <c:pt idx="4496">
                  <c:v>43288.375</c:v>
                </c:pt>
                <c:pt idx="4497">
                  <c:v>43288.416666666664</c:v>
                </c:pt>
                <c:pt idx="4498">
                  <c:v>43288.458333333336</c:v>
                </c:pt>
                <c:pt idx="4499">
                  <c:v>43288.5</c:v>
                </c:pt>
                <c:pt idx="4500">
                  <c:v>43288.541666666664</c:v>
                </c:pt>
                <c:pt idx="4501">
                  <c:v>43288.583333333336</c:v>
                </c:pt>
                <c:pt idx="4502">
                  <c:v>43288.625</c:v>
                </c:pt>
                <c:pt idx="4503">
                  <c:v>43288.666666666664</c:v>
                </c:pt>
                <c:pt idx="4504">
                  <c:v>43288.708333333336</c:v>
                </c:pt>
                <c:pt idx="4505">
                  <c:v>43288.75</c:v>
                </c:pt>
                <c:pt idx="4506">
                  <c:v>43288.791666666664</c:v>
                </c:pt>
                <c:pt idx="4507">
                  <c:v>43288.833333333336</c:v>
                </c:pt>
                <c:pt idx="4508">
                  <c:v>43288.875</c:v>
                </c:pt>
                <c:pt idx="4509">
                  <c:v>43288.916666666664</c:v>
                </c:pt>
                <c:pt idx="4510">
                  <c:v>43288.958333333336</c:v>
                </c:pt>
                <c:pt idx="4511">
                  <c:v>43289</c:v>
                </c:pt>
                <c:pt idx="4512">
                  <c:v>43289.041666666664</c:v>
                </c:pt>
                <c:pt idx="4513">
                  <c:v>43289.083333333336</c:v>
                </c:pt>
                <c:pt idx="4514">
                  <c:v>43289.125</c:v>
                </c:pt>
                <c:pt idx="4515">
                  <c:v>43289.166666666664</c:v>
                </c:pt>
                <c:pt idx="4516">
                  <c:v>43289.208333333336</c:v>
                </c:pt>
                <c:pt idx="4517">
                  <c:v>43289.25</c:v>
                </c:pt>
                <c:pt idx="4518">
                  <c:v>43289.291666666664</c:v>
                </c:pt>
                <c:pt idx="4519">
                  <c:v>43289.333333333336</c:v>
                </c:pt>
                <c:pt idx="4520">
                  <c:v>43289.375</c:v>
                </c:pt>
                <c:pt idx="4521">
                  <c:v>43289.416666666664</c:v>
                </c:pt>
                <c:pt idx="4522">
                  <c:v>43289.458333333336</c:v>
                </c:pt>
                <c:pt idx="4523">
                  <c:v>43289.5</c:v>
                </c:pt>
                <c:pt idx="4524">
                  <c:v>43289.541666666664</c:v>
                </c:pt>
                <c:pt idx="4525">
                  <c:v>43289.583333333336</c:v>
                </c:pt>
                <c:pt idx="4526">
                  <c:v>43289.625</c:v>
                </c:pt>
                <c:pt idx="4527">
                  <c:v>43289.666666666664</c:v>
                </c:pt>
                <c:pt idx="4528">
                  <c:v>43289.708333333336</c:v>
                </c:pt>
                <c:pt idx="4529">
                  <c:v>43289.75</c:v>
                </c:pt>
                <c:pt idx="4530">
                  <c:v>43289.791666666664</c:v>
                </c:pt>
                <c:pt idx="4531">
                  <c:v>43289.833333333336</c:v>
                </c:pt>
                <c:pt idx="4532">
                  <c:v>43289.875</c:v>
                </c:pt>
                <c:pt idx="4533">
                  <c:v>43289.916666666664</c:v>
                </c:pt>
                <c:pt idx="4534">
                  <c:v>43289.958333333336</c:v>
                </c:pt>
                <c:pt idx="4535">
                  <c:v>43290</c:v>
                </c:pt>
                <c:pt idx="4536">
                  <c:v>43290.041666666664</c:v>
                </c:pt>
                <c:pt idx="4537">
                  <c:v>43290.083333333336</c:v>
                </c:pt>
                <c:pt idx="4538">
                  <c:v>43290.125</c:v>
                </c:pt>
                <c:pt idx="4539">
                  <c:v>43290.166666666664</c:v>
                </c:pt>
                <c:pt idx="4540">
                  <c:v>43290.208333333336</c:v>
                </c:pt>
                <c:pt idx="4541">
                  <c:v>43290.25</c:v>
                </c:pt>
                <c:pt idx="4542">
                  <c:v>43290.291666666664</c:v>
                </c:pt>
                <c:pt idx="4543">
                  <c:v>43290.333333333336</c:v>
                </c:pt>
                <c:pt idx="4544">
                  <c:v>43290.375</c:v>
                </c:pt>
                <c:pt idx="4545">
                  <c:v>43290.416666666664</c:v>
                </c:pt>
                <c:pt idx="4546">
                  <c:v>43290.458333333336</c:v>
                </c:pt>
                <c:pt idx="4547">
                  <c:v>43290.5</c:v>
                </c:pt>
                <c:pt idx="4548">
                  <c:v>43290.541666666664</c:v>
                </c:pt>
                <c:pt idx="4549">
                  <c:v>43290.583333333336</c:v>
                </c:pt>
                <c:pt idx="4550">
                  <c:v>43290.625</c:v>
                </c:pt>
                <c:pt idx="4551">
                  <c:v>43290.666666666664</c:v>
                </c:pt>
                <c:pt idx="4552">
                  <c:v>43290.708333333336</c:v>
                </c:pt>
                <c:pt idx="4553">
                  <c:v>43290.75</c:v>
                </c:pt>
                <c:pt idx="4554">
                  <c:v>43290.791666666664</c:v>
                </c:pt>
                <c:pt idx="4555">
                  <c:v>43290.833333333336</c:v>
                </c:pt>
                <c:pt idx="4556">
                  <c:v>43290.875</c:v>
                </c:pt>
                <c:pt idx="4557">
                  <c:v>43290.916666666664</c:v>
                </c:pt>
                <c:pt idx="4558">
                  <c:v>43290.958333333336</c:v>
                </c:pt>
                <c:pt idx="4559">
                  <c:v>43291</c:v>
                </c:pt>
                <c:pt idx="4560">
                  <c:v>43291.041666666664</c:v>
                </c:pt>
                <c:pt idx="4561">
                  <c:v>43291.083333333336</c:v>
                </c:pt>
                <c:pt idx="4562">
                  <c:v>43291.125</c:v>
                </c:pt>
                <c:pt idx="4563">
                  <c:v>43291.166666666664</c:v>
                </c:pt>
                <c:pt idx="4564">
                  <c:v>43291.208333333336</c:v>
                </c:pt>
                <c:pt idx="4565">
                  <c:v>43291.25</c:v>
                </c:pt>
                <c:pt idx="4566">
                  <c:v>43291.291666666664</c:v>
                </c:pt>
                <c:pt idx="4567">
                  <c:v>43291.333333333336</c:v>
                </c:pt>
                <c:pt idx="4568">
                  <c:v>43291.375</c:v>
                </c:pt>
                <c:pt idx="4569">
                  <c:v>43291.416666666664</c:v>
                </c:pt>
                <c:pt idx="4570">
                  <c:v>43291.458333333336</c:v>
                </c:pt>
                <c:pt idx="4571">
                  <c:v>43291.5</c:v>
                </c:pt>
                <c:pt idx="4572">
                  <c:v>43291.541666666664</c:v>
                </c:pt>
                <c:pt idx="4573">
                  <c:v>43291.583333333336</c:v>
                </c:pt>
                <c:pt idx="4574">
                  <c:v>43291.625</c:v>
                </c:pt>
                <c:pt idx="4575">
                  <c:v>43291.666666666664</c:v>
                </c:pt>
                <c:pt idx="4576">
                  <c:v>43291.708333333336</c:v>
                </c:pt>
                <c:pt idx="4577">
                  <c:v>43291.75</c:v>
                </c:pt>
                <c:pt idx="4578">
                  <c:v>43291.791666666664</c:v>
                </c:pt>
                <c:pt idx="4579">
                  <c:v>43291.833333333336</c:v>
                </c:pt>
                <c:pt idx="4580">
                  <c:v>43291.875</c:v>
                </c:pt>
                <c:pt idx="4581">
                  <c:v>43291.916666666664</c:v>
                </c:pt>
                <c:pt idx="4582">
                  <c:v>43291.958333333336</c:v>
                </c:pt>
                <c:pt idx="4583">
                  <c:v>43292</c:v>
                </c:pt>
                <c:pt idx="4584">
                  <c:v>43292.041666666664</c:v>
                </c:pt>
                <c:pt idx="4585">
                  <c:v>43292.083333333336</c:v>
                </c:pt>
                <c:pt idx="4586">
                  <c:v>43292.125</c:v>
                </c:pt>
                <c:pt idx="4587">
                  <c:v>43292.166666666664</c:v>
                </c:pt>
                <c:pt idx="4588">
                  <c:v>43292.208333333336</c:v>
                </c:pt>
                <c:pt idx="4589">
                  <c:v>43292.25</c:v>
                </c:pt>
                <c:pt idx="4590">
                  <c:v>43292.291666666664</c:v>
                </c:pt>
                <c:pt idx="4591">
                  <c:v>43292.333333333336</c:v>
                </c:pt>
                <c:pt idx="4592">
                  <c:v>43292.375</c:v>
                </c:pt>
                <c:pt idx="4593">
                  <c:v>43292.416666666664</c:v>
                </c:pt>
                <c:pt idx="4594">
                  <c:v>43292.458333333336</c:v>
                </c:pt>
                <c:pt idx="4595">
                  <c:v>43292.5</c:v>
                </c:pt>
                <c:pt idx="4596">
                  <c:v>43292.541666666664</c:v>
                </c:pt>
                <c:pt idx="4597">
                  <c:v>43292.583333333336</c:v>
                </c:pt>
                <c:pt idx="4598">
                  <c:v>43292.625</c:v>
                </c:pt>
                <c:pt idx="4599">
                  <c:v>43292.666666666664</c:v>
                </c:pt>
                <c:pt idx="4600">
                  <c:v>43292.708333333336</c:v>
                </c:pt>
                <c:pt idx="4601">
                  <c:v>43292.75</c:v>
                </c:pt>
                <c:pt idx="4602">
                  <c:v>43292.791666666664</c:v>
                </c:pt>
                <c:pt idx="4603">
                  <c:v>43292.833333333336</c:v>
                </c:pt>
                <c:pt idx="4604">
                  <c:v>43292.875</c:v>
                </c:pt>
                <c:pt idx="4605">
                  <c:v>43292.916666666664</c:v>
                </c:pt>
                <c:pt idx="4606">
                  <c:v>43292.958333333336</c:v>
                </c:pt>
                <c:pt idx="4607">
                  <c:v>43293</c:v>
                </c:pt>
                <c:pt idx="4608">
                  <c:v>43293.041666666664</c:v>
                </c:pt>
                <c:pt idx="4609">
                  <c:v>43293.083333333336</c:v>
                </c:pt>
                <c:pt idx="4610">
                  <c:v>43293.125</c:v>
                </c:pt>
                <c:pt idx="4611">
                  <c:v>43293.166666666664</c:v>
                </c:pt>
                <c:pt idx="4612">
                  <c:v>43293.208333333336</c:v>
                </c:pt>
                <c:pt idx="4613">
                  <c:v>43293.25</c:v>
                </c:pt>
                <c:pt idx="4614">
                  <c:v>43293.291666666664</c:v>
                </c:pt>
                <c:pt idx="4615">
                  <c:v>43293.333333333336</c:v>
                </c:pt>
                <c:pt idx="4616">
                  <c:v>43293.375</c:v>
                </c:pt>
                <c:pt idx="4617">
                  <c:v>43293.416666666664</c:v>
                </c:pt>
                <c:pt idx="4618">
                  <c:v>43293.458333333336</c:v>
                </c:pt>
                <c:pt idx="4619">
                  <c:v>43293.5</c:v>
                </c:pt>
                <c:pt idx="4620">
                  <c:v>43293.541666666664</c:v>
                </c:pt>
                <c:pt idx="4621">
                  <c:v>43293.583333333336</c:v>
                </c:pt>
                <c:pt idx="4622">
                  <c:v>43293.625</c:v>
                </c:pt>
                <c:pt idx="4623">
                  <c:v>43293.666666666664</c:v>
                </c:pt>
                <c:pt idx="4624">
                  <c:v>43293.708333333336</c:v>
                </c:pt>
                <c:pt idx="4625">
                  <c:v>43293.75</c:v>
                </c:pt>
                <c:pt idx="4626">
                  <c:v>43293.791666666664</c:v>
                </c:pt>
                <c:pt idx="4627">
                  <c:v>43293.833333333336</c:v>
                </c:pt>
                <c:pt idx="4628">
                  <c:v>43293.875</c:v>
                </c:pt>
                <c:pt idx="4629">
                  <c:v>43293.916666666664</c:v>
                </c:pt>
                <c:pt idx="4630">
                  <c:v>43293.958333333336</c:v>
                </c:pt>
                <c:pt idx="4631">
                  <c:v>43294</c:v>
                </c:pt>
                <c:pt idx="4632">
                  <c:v>43294.041666666664</c:v>
                </c:pt>
                <c:pt idx="4633">
                  <c:v>43294.083333333336</c:v>
                </c:pt>
                <c:pt idx="4634">
                  <c:v>43294.125</c:v>
                </c:pt>
                <c:pt idx="4635">
                  <c:v>43294.166666666664</c:v>
                </c:pt>
                <c:pt idx="4636">
                  <c:v>43294.208333333336</c:v>
                </c:pt>
                <c:pt idx="4637">
                  <c:v>43294.25</c:v>
                </c:pt>
                <c:pt idx="4638">
                  <c:v>43294.291666666664</c:v>
                </c:pt>
                <c:pt idx="4639">
                  <c:v>43294.333333333336</c:v>
                </c:pt>
                <c:pt idx="4640">
                  <c:v>43294.375</c:v>
                </c:pt>
                <c:pt idx="4641">
                  <c:v>43294.416666666664</c:v>
                </c:pt>
                <c:pt idx="4642">
                  <c:v>43294.458333333336</c:v>
                </c:pt>
                <c:pt idx="4643">
                  <c:v>43294.5</c:v>
                </c:pt>
                <c:pt idx="4644">
                  <c:v>43294.541666666664</c:v>
                </c:pt>
                <c:pt idx="4645">
                  <c:v>43294.583333333336</c:v>
                </c:pt>
                <c:pt idx="4646">
                  <c:v>43294.625</c:v>
                </c:pt>
                <c:pt idx="4647">
                  <c:v>43294.666666666664</c:v>
                </c:pt>
                <c:pt idx="4648">
                  <c:v>43294.708333333336</c:v>
                </c:pt>
                <c:pt idx="4649">
                  <c:v>43294.75</c:v>
                </c:pt>
                <c:pt idx="4650">
                  <c:v>43294.791666666664</c:v>
                </c:pt>
                <c:pt idx="4651">
                  <c:v>43294.833333333336</c:v>
                </c:pt>
                <c:pt idx="4652">
                  <c:v>43294.875</c:v>
                </c:pt>
                <c:pt idx="4653">
                  <c:v>43294.916666666664</c:v>
                </c:pt>
                <c:pt idx="4654">
                  <c:v>43294.958333333336</c:v>
                </c:pt>
                <c:pt idx="4655">
                  <c:v>43295</c:v>
                </c:pt>
                <c:pt idx="4656">
                  <c:v>43295.041666666664</c:v>
                </c:pt>
                <c:pt idx="4657">
                  <c:v>43295.083333333336</c:v>
                </c:pt>
                <c:pt idx="4658">
                  <c:v>43295.125</c:v>
                </c:pt>
                <c:pt idx="4659">
                  <c:v>43295.166666666664</c:v>
                </c:pt>
                <c:pt idx="4660">
                  <c:v>43295.208333333336</c:v>
                </c:pt>
                <c:pt idx="4661">
                  <c:v>43295.25</c:v>
                </c:pt>
                <c:pt idx="4662">
                  <c:v>43295.291666666664</c:v>
                </c:pt>
                <c:pt idx="4663">
                  <c:v>43295.333333333336</c:v>
                </c:pt>
                <c:pt idx="4664">
                  <c:v>43295.375</c:v>
                </c:pt>
                <c:pt idx="4665">
                  <c:v>43295.416666666664</c:v>
                </c:pt>
                <c:pt idx="4666">
                  <c:v>43295.458333333336</c:v>
                </c:pt>
                <c:pt idx="4667">
                  <c:v>43295.5</c:v>
                </c:pt>
                <c:pt idx="4668">
                  <c:v>43295.541666666664</c:v>
                </c:pt>
                <c:pt idx="4669">
                  <c:v>43295.583333333336</c:v>
                </c:pt>
                <c:pt idx="4670">
                  <c:v>43295.625</c:v>
                </c:pt>
                <c:pt idx="4671">
                  <c:v>43295.666666666664</c:v>
                </c:pt>
                <c:pt idx="4672">
                  <c:v>43295.708333333336</c:v>
                </c:pt>
                <c:pt idx="4673">
                  <c:v>43295.75</c:v>
                </c:pt>
                <c:pt idx="4674">
                  <c:v>43295.791666666664</c:v>
                </c:pt>
                <c:pt idx="4675">
                  <c:v>43295.833333333336</c:v>
                </c:pt>
                <c:pt idx="4676">
                  <c:v>43295.875</c:v>
                </c:pt>
                <c:pt idx="4677">
                  <c:v>43295.916666666664</c:v>
                </c:pt>
                <c:pt idx="4678">
                  <c:v>43295.958333333336</c:v>
                </c:pt>
                <c:pt idx="4679">
                  <c:v>43296</c:v>
                </c:pt>
                <c:pt idx="4680">
                  <c:v>43296.041666666664</c:v>
                </c:pt>
                <c:pt idx="4681">
                  <c:v>43296.083333333336</c:v>
                </c:pt>
                <c:pt idx="4682">
                  <c:v>43296.125</c:v>
                </c:pt>
                <c:pt idx="4683">
                  <c:v>43296.166666666664</c:v>
                </c:pt>
                <c:pt idx="4684">
                  <c:v>43296.208333333336</c:v>
                </c:pt>
                <c:pt idx="4685">
                  <c:v>43296.25</c:v>
                </c:pt>
                <c:pt idx="4686">
                  <c:v>43296.291666666664</c:v>
                </c:pt>
                <c:pt idx="4687">
                  <c:v>43296.333333333336</c:v>
                </c:pt>
                <c:pt idx="4688">
                  <c:v>43296.375</c:v>
                </c:pt>
                <c:pt idx="4689">
                  <c:v>43296.416666666664</c:v>
                </c:pt>
                <c:pt idx="4690">
                  <c:v>43296.458333333336</c:v>
                </c:pt>
                <c:pt idx="4691">
                  <c:v>43296.5</c:v>
                </c:pt>
                <c:pt idx="4692">
                  <c:v>43296.541666666664</c:v>
                </c:pt>
                <c:pt idx="4693">
                  <c:v>43296.583333333336</c:v>
                </c:pt>
                <c:pt idx="4694">
                  <c:v>43296.625</c:v>
                </c:pt>
                <c:pt idx="4695">
                  <c:v>43296.666666666664</c:v>
                </c:pt>
                <c:pt idx="4696">
                  <c:v>43296.708333333336</c:v>
                </c:pt>
                <c:pt idx="4697">
                  <c:v>43296.75</c:v>
                </c:pt>
                <c:pt idx="4698">
                  <c:v>43296.791666666664</c:v>
                </c:pt>
                <c:pt idx="4699">
                  <c:v>43296.833333333336</c:v>
                </c:pt>
                <c:pt idx="4700">
                  <c:v>43296.875</c:v>
                </c:pt>
                <c:pt idx="4701">
                  <c:v>43296.916666666664</c:v>
                </c:pt>
                <c:pt idx="4702">
                  <c:v>43296.958333333336</c:v>
                </c:pt>
                <c:pt idx="4703">
                  <c:v>43297</c:v>
                </c:pt>
                <c:pt idx="4704">
                  <c:v>43297.041666666664</c:v>
                </c:pt>
                <c:pt idx="4705">
                  <c:v>43297.083333333336</c:v>
                </c:pt>
                <c:pt idx="4706">
                  <c:v>43297.125</c:v>
                </c:pt>
                <c:pt idx="4707">
                  <c:v>43297.166666666664</c:v>
                </c:pt>
                <c:pt idx="4708">
                  <c:v>43297.208333333336</c:v>
                </c:pt>
                <c:pt idx="4709">
                  <c:v>43297.25</c:v>
                </c:pt>
                <c:pt idx="4710">
                  <c:v>43297.291666666664</c:v>
                </c:pt>
                <c:pt idx="4711">
                  <c:v>43297.333333333336</c:v>
                </c:pt>
                <c:pt idx="4712">
                  <c:v>43297.375</c:v>
                </c:pt>
                <c:pt idx="4713">
                  <c:v>43297.416666666664</c:v>
                </c:pt>
                <c:pt idx="4714">
                  <c:v>43297.458333333336</c:v>
                </c:pt>
                <c:pt idx="4715">
                  <c:v>43297.5</c:v>
                </c:pt>
                <c:pt idx="4716">
                  <c:v>43297.541666666664</c:v>
                </c:pt>
                <c:pt idx="4717">
                  <c:v>43297.583333333336</c:v>
                </c:pt>
                <c:pt idx="4718">
                  <c:v>43297.625</c:v>
                </c:pt>
                <c:pt idx="4719">
                  <c:v>43297.666666666664</c:v>
                </c:pt>
                <c:pt idx="4720">
                  <c:v>43297.708333333336</c:v>
                </c:pt>
                <c:pt idx="4721">
                  <c:v>43297.75</c:v>
                </c:pt>
                <c:pt idx="4722">
                  <c:v>43297.791666666664</c:v>
                </c:pt>
                <c:pt idx="4723">
                  <c:v>43297.833333333336</c:v>
                </c:pt>
                <c:pt idx="4724">
                  <c:v>43297.875</c:v>
                </c:pt>
                <c:pt idx="4725">
                  <c:v>43297.916666666664</c:v>
                </c:pt>
                <c:pt idx="4726">
                  <c:v>43297.958333333336</c:v>
                </c:pt>
                <c:pt idx="4727">
                  <c:v>43298</c:v>
                </c:pt>
                <c:pt idx="4728">
                  <c:v>43298.041666666664</c:v>
                </c:pt>
                <c:pt idx="4729">
                  <c:v>43298.083333333336</c:v>
                </c:pt>
                <c:pt idx="4730">
                  <c:v>43298.125</c:v>
                </c:pt>
                <c:pt idx="4731">
                  <c:v>43298.166666666664</c:v>
                </c:pt>
                <c:pt idx="4732">
                  <c:v>43298.208333333336</c:v>
                </c:pt>
                <c:pt idx="4733">
                  <c:v>43298.25</c:v>
                </c:pt>
                <c:pt idx="4734">
                  <c:v>43298.291666666664</c:v>
                </c:pt>
                <c:pt idx="4735">
                  <c:v>43298.333333333336</c:v>
                </c:pt>
                <c:pt idx="4736">
                  <c:v>43298.375</c:v>
                </c:pt>
                <c:pt idx="4737">
                  <c:v>43298.416666666664</c:v>
                </c:pt>
                <c:pt idx="4738">
                  <c:v>43298.458333333336</c:v>
                </c:pt>
                <c:pt idx="4739">
                  <c:v>43298.5</c:v>
                </c:pt>
                <c:pt idx="4740">
                  <c:v>43298.541666666664</c:v>
                </c:pt>
                <c:pt idx="4741">
                  <c:v>43298.583333333336</c:v>
                </c:pt>
                <c:pt idx="4742">
                  <c:v>43298.625</c:v>
                </c:pt>
                <c:pt idx="4743">
                  <c:v>43298.666666666664</c:v>
                </c:pt>
                <c:pt idx="4744">
                  <c:v>43298.708333333336</c:v>
                </c:pt>
                <c:pt idx="4745">
                  <c:v>43298.75</c:v>
                </c:pt>
                <c:pt idx="4746">
                  <c:v>43298.791666666664</c:v>
                </c:pt>
                <c:pt idx="4747">
                  <c:v>43298.833333333336</c:v>
                </c:pt>
                <c:pt idx="4748">
                  <c:v>43298.875</c:v>
                </c:pt>
                <c:pt idx="4749">
                  <c:v>43298.916666666664</c:v>
                </c:pt>
                <c:pt idx="4750">
                  <c:v>43298.958333333336</c:v>
                </c:pt>
                <c:pt idx="4751">
                  <c:v>43299</c:v>
                </c:pt>
                <c:pt idx="4752">
                  <c:v>43299.041666666664</c:v>
                </c:pt>
                <c:pt idx="4753">
                  <c:v>43299.083333333336</c:v>
                </c:pt>
                <c:pt idx="4754">
                  <c:v>43299.125</c:v>
                </c:pt>
                <c:pt idx="4755">
                  <c:v>43299.166666666664</c:v>
                </c:pt>
                <c:pt idx="4756">
                  <c:v>43299.208333333336</c:v>
                </c:pt>
                <c:pt idx="4757">
                  <c:v>43299.25</c:v>
                </c:pt>
                <c:pt idx="4758">
                  <c:v>43299.291666666664</c:v>
                </c:pt>
                <c:pt idx="4759">
                  <c:v>43299.333333333336</c:v>
                </c:pt>
                <c:pt idx="4760">
                  <c:v>43299.375</c:v>
                </c:pt>
                <c:pt idx="4761">
                  <c:v>43299.416666666664</c:v>
                </c:pt>
                <c:pt idx="4762">
                  <c:v>43299.458333333336</c:v>
                </c:pt>
                <c:pt idx="4763">
                  <c:v>43299.5</c:v>
                </c:pt>
                <c:pt idx="4764">
                  <c:v>43299.541666666664</c:v>
                </c:pt>
                <c:pt idx="4765">
                  <c:v>43299.583333333336</c:v>
                </c:pt>
                <c:pt idx="4766">
                  <c:v>43299.625</c:v>
                </c:pt>
                <c:pt idx="4767">
                  <c:v>43299.666666666664</c:v>
                </c:pt>
                <c:pt idx="4768">
                  <c:v>43299.708333333336</c:v>
                </c:pt>
                <c:pt idx="4769">
                  <c:v>43299.75</c:v>
                </c:pt>
                <c:pt idx="4770">
                  <c:v>43299.791666666664</c:v>
                </c:pt>
                <c:pt idx="4771">
                  <c:v>43299.833333333336</c:v>
                </c:pt>
                <c:pt idx="4772">
                  <c:v>43299.875</c:v>
                </c:pt>
                <c:pt idx="4773">
                  <c:v>43299.916666666664</c:v>
                </c:pt>
                <c:pt idx="4774">
                  <c:v>43299.958333333336</c:v>
                </c:pt>
                <c:pt idx="4775">
                  <c:v>43300</c:v>
                </c:pt>
                <c:pt idx="4776">
                  <c:v>43300.041666666664</c:v>
                </c:pt>
                <c:pt idx="4777">
                  <c:v>43300.083333333336</c:v>
                </c:pt>
                <c:pt idx="4778">
                  <c:v>43300.125</c:v>
                </c:pt>
                <c:pt idx="4779">
                  <c:v>43300.166666666664</c:v>
                </c:pt>
                <c:pt idx="4780">
                  <c:v>43300.208333333336</c:v>
                </c:pt>
                <c:pt idx="4781">
                  <c:v>43300.25</c:v>
                </c:pt>
                <c:pt idx="4782">
                  <c:v>43300.291666666664</c:v>
                </c:pt>
                <c:pt idx="4783">
                  <c:v>43300.333333333336</c:v>
                </c:pt>
                <c:pt idx="4784">
                  <c:v>43300.375</c:v>
                </c:pt>
                <c:pt idx="4785">
                  <c:v>43300.416666666664</c:v>
                </c:pt>
                <c:pt idx="4786">
                  <c:v>43300.458333333336</c:v>
                </c:pt>
                <c:pt idx="4787">
                  <c:v>43300.5</c:v>
                </c:pt>
                <c:pt idx="4788">
                  <c:v>43300.541666666664</c:v>
                </c:pt>
                <c:pt idx="4789">
                  <c:v>43300.583333333336</c:v>
                </c:pt>
                <c:pt idx="4790">
                  <c:v>43300.625</c:v>
                </c:pt>
                <c:pt idx="4791">
                  <c:v>43300.666666666664</c:v>
                </c:pt>
                <c:pt idx="4792">
                  <c:v>43300.708333333336</c:v>
                </c:pt>
                <c:pt idx="4793">
                  <c:v>43300.75</c:v>
                </c:pt>
                <c:pt idx="4794">
                  <c:v>43300.791666666664</c:v>
                </c:pt>
                <c:pt idx="4795">
                  <c:v>43300.833333333336</c:v>
                </c:pt>
                <c:pt idx="4796">
                  <c:v>43300.875</c:v>
                </c:pt>
                <c:pt idx="4797">
                  <c:v>43300.916666666664</c:v>
                </c:pt>
                <c:pt idx="4798">
                  <c:v>43300.958333333336</c:v>
                </c:pt>
                <c:pt idx="4799">
                  <c:v>43301</c:v>
                </c:pt>
                <c:pt idx="4800">
                  <c:v>43301.041666666664</c:v>
                </c:pt>
                <c:pt idx="4801">
                  <c:v>43301.083333333336</c:v>
                </c:pt>
                <c:pt idx="4802">
                  <c:v>43301.125</c:v>
                </c:pt>
                <c:pt idx="4803">
                  <c:v>43301.166666666664</c:v>
                </c:pt>
                <c:pt idx="4804">
                  <c:v>43301.208333333336</c:v>
                </c:pt>
                <c:pt idx="4805">
                  <c:v>43301.25</c:v>
                </c:pt>
                <c:pt idx="4806">
                  <c:v>43301.291666666664</c:v>
                </c:pt>
                <c:pt idx="4807">
                  <c:v>43301.333333333336</c:v>
                </c:pt>
                <c:pt idx="4808">
                  <c:v>43301.375</c:v>
                </c:pt>
                <c:pt idx="4809">
                  <c:v>43301.416666666664</c:v>
                </c:pt>
                <c:pt idx="4810">
                  <c:v>43301.458333333336</c:v>
                </c:pt>
                <c:pt idx="4811">
                  <c:v>43301.5</c:v>
                </c:pt>
                <c:pt idx="4812">
                  <c:v>43301.541666666664</c:v>
                </c:pt>
                <c:pt idx="4813">
                  <c:v>43301.583333333336</c:v>
                </c:pt>
                <c:pt idx="4814">
                  <c:v>43301.625</c:v>
                </c:pt>
                <c:pt idx="4815">
                  <c:v>43301.666666666664</c:v>
                </c:pt>
                <c:pt idx="4816">
                  <c:v>43301.708333333336</c:v>
                </c:pt>
                <c:pt idx="4817">
                  <c:v>43301.75</c:v>
                </c:pt>
                <c:pt idx="4818">
                  <c:v>43301.791666666664</c:v>
                </c:pt>
                <c:pt idx="4819">
                  <c:v>43301.833333333336</c:v>
                </c:pt>
                <c:pt idx="4820">
                  <c:v>43301.875</c:v>
                </c:pt>
                <c:pt idx="4821">
                  <c:v>43301.916666666664</c:v>
                </c:pt>
                <c:pt idx="4822">
                  <c:v>43301.958333333336</c:v>
                </c:pt>
                <c:pt idx="4823">
                  <c:v>43302</c:v>
                </c:pt>
                <c:pt idx="4824">
                  <c:v>43302.041666666664</c:v>
                </c:pt>
                <c:pt idx="4825">
                  <c:v>43302.083333333336</c:v>
                </c:pt>
                <c:pt idx="4826">
                  <c:v>43302.125</c:v>
                </c:pt>
                <c:pt idx="4827">
                  <c:v>43302.166666666664</c:v>
                </c:pt>
                <c:pt idx="4828">
                  <c:v>43302.208333333336</c:v>
                </c:pt>
                <c:pt idx="4829">
                  <c:v>43302.25</c:v>
                </c:pt>
                <c:pt idx="4830">
                  <c:v>43302.291666666664</c:v>
                </c:pt>
                <c:pt idx="4831">
                  <c:v>43302.333333333336</c:v>
                </c:pt>
                <c:pt idx="4832">
                  <c:v>43302.375</c:v>
                </c:pt>
                <c:pt idx="4833">
                  <c:v>43302.416666666664</c:v>
                </c:pt>
                <c:pt idx="4834">
                  <c:v>43302.458333333336</c:v>
                </c:pt>
                <c:pt idx="4835">
                  <c:v>43302.5</c:v>
                </c:pt>
                <c:pt idx="4836">
                  <c:v>43302.541666666664</c:v>
                </c:pt>
                <c:pt idx="4837">
                  <c:v>43302.583333333336</c:v>
                </c:pt>
                <c:pt idx="4838">
                  <c:v>43302.625</c:v>
                </c:pt>
                <c:pt idx="4839">
                  <c:v>43302.666666666664</c:v>
                </c:pt>
                <c:pt idx="4840">
                  <c:v>43302.708333333336</c:v>
                </c:pt>
                <c:pt idx="4841">
                  <c:v>43302.75</c:v>
                </c:pt>
                <c:pt idx="4842">
                  <c:v>43302.791666666664</c:v>
                </c:pt>
                <c:pt idx="4843">
                  <c:v>43302.833333333336</c:v>
                </c:pt>
                <c:pt idx="4844">
                  <c:v>43302.875</c:v>
                </c:pt>
                <c:pt idx="4845">
                  <c:v>43302.916666666664</c:v>
                </c:pt>
                <c:pt idx="4846">
                  <c:v>43302.958333333336</c:v>
                </c:pt>
                <c:pt idx="4847">
                  <c:v>43303</c:v>
                </c:pt>
                <c:pt idx="4848">
                  <c:v>43303.041666666664</c:v>
                </c:pt>
                <c:pt idx="4849">
                  <c:v>43303.083333333336</c:v>
                </c:pt>
                <c:pt idx="4850">
                  <c:v>43303.125</c:v>
                </c:pt>
                <c:pt idx="4851">
                  <c:v>43303.166666666664</c:v>
                </c:pt>
                <c:pt idx="4852">
                  <c:v>43303.208333333336</c:v>
                </c:pt>
                <c:pt idx="4853">
                  <c:v>43303.25</c:v>
                </c:pt>
                <c:pt idx="4854">
                  <c:v>43303.291666666664</c:v>
                </c:pt>
                <c:pt idx="4855">
                  <c:v>43303.333333333336</c:v>
                </c:pt>
                <c:pt idx="4856">
                  <c:v>43303.375</c:v>
                </c:pt>
                <c:pt idx="4857">
                  <c:v>43303.416666666664</c:v>
                </c:pt>
                <c:pt idx="4858">
                  <c:v>43303.458333333336</c:v>
                </c:pt>
                <c:pt idx="4859">
                  <c:v>43303.5</c:v>
                </c:pt>
                <c:pt idx="4860">
                  <c:v>43303.541666666664</c:v>
                </c:pt>
                <c:pt idx="4861">
                  <c:v>43303.583333333336</c:v>
                </c:pt>
                <c:pt idx="4862">
                  <c:v>43303.625</c:v>
                </c:pt>
                <c:pt idx="4863">
                  <c:v>43303.666666666664</c:v>
                </c:pt>
                <c:pt idx="4864">
                  <c:v>43303.708333333336</c:v>
                </c:pt>
                <c:pt idx="4865">
                  <c:v>43303.75</c:v>
                </c:pt>
                <c:pt idx="4866">
                  <c:v>43303.791666666664</c:v>
                </c:pt>
                <c:pt idx="4867">
                  <c:v>43303.833333333336</c:v>
                </c:pt>
                <c:pt idx="4868">
                  <c:v>43303.875</c:v>
                </c:pt>
                <c:pt idx="4869">
                  <c:v>43303.916666666664</c:v>
                </c:pt>
                <c:pt idx="4870">
                  <c:v>43303.958333333336</c:v>
                </c:pt>
                <c:pt idx="4871">
                  <c:v>43304</c:v>
                </c:pt>
                <c:pt idx="4872">
                  <c:v>43304.041666666664</c:v>
                </c:pt>
                <c:pt idx="4873">
                  <c:v>43304.083333333336</c:v>
                </c:pt>
                <c:pt idx="4874">
                  <c:v>43304.125</c:v>
                </c:pt>
                <c:pt idx="4875">
                  <c:v>43304.166666666664</c:v>
                </c:pt>
                <c:pt idx="4876">
                  <c:v>43304.208333333336</c:v>
                </c:pt>
                <c:pt idx="4877">
                  <c:v>43304.25</c:v>
                </c:pt>
                <c:pt idx="4878">
                  <c:v>43304.291666666664</c:v>
                </c:pt>
                <c:pt idx="4879">
                  <c:v>43304.333333333336</c:v>
                </c:pt>
                <c:pt idx="4880">
                  <c:v>43304.375</c:v>
                </c:pt>
                <c:pt idx="4881">
                  <c:v>43304.416666666664</c:v>
                </c:pt>
                <c:pt idx="4882">
                  <c:v>43304.458333333336</c:v>
                </c:pt>
                <c:pt idx="4883">
                  <c:v>43304.5</c:v>
                </c:pt>
                <c:pt idx="4884">
                  <c:v>43304.541666666664</c:v>
                </c:pt>
                <c:pt idx="4885">
                  <c:v>43304.583333333336</c:v>
                </c:pt>
                <c:pt idx="4886">
                  <c:v>43304.625</c:v>
                </c:pt>
                <c:pt idx="4887">
                  <c:v>43304.666666666664</c:v>
                </c:pt>
                <c:pt idx="4888">
                  <c:v>43304.708333333336</c:v>
                </c:pt>
                <c:pt idx="4889">
                  <c:v>43304.75</c:v>
                </c:pt>
                <c:pt idx="4890">
                  <c:v>43304.791666666664</c:v>
                </c:pt>
                <c:pt idx="4891">
                  <c:v>43304.833333333336</c:v>
                </c:pt>
                <c:pt idx="4892">
                  <c:v>43304.875</c:v>
                </c:pt>
                <c:pt idx="4893">
                  <c:v>43304.916666666664</c:v>
                </c:pt>
                <c:pt idx="4894">
                  <c:v>43304.958333333336</c:v>
                </c:pt>
                <c:pt idx="4895">
                  <c:v>43305</c:v>
                </c:pt>
                <c:pt idx="4896">
                  <c:v>43305.041666666664</c:v>
                </c:pt>
                <c:pt idx="4897">
                  <c:v>43305.083333333336</c:v>
                </c:pt>
                <c:pt idx="4898">
                  <c:v>43305.125</c:v>
                </c:pt>
                <c:pt idx="4899">
                  <c:v>43305.166666666664</c:v>
                </c:pt>
                <c:pt idx="4900">
                  <c:v>43305.208333333336</c:v>
                </c:pt>
                <c:pt idx="4901">
                  <c:v>43305.25</c:v>
                </c:pt>
                <c:pt idx="4902">
                  <c:v>43305.291666666664</c:v>
                </c:pt>
                <c:pt idx="4903">
                  <c:v>43305.333333333336</c:v>
                </c:pt>
                <c:pt idx="4904">
                  <c:v>43305.375</c:v>
                </c:pt>
                <c:pt idx="4905">
                  <c:v>43305.416666666664</c:v>
                </c:pt>
                <c:pt idx="4906">
                  <c:v>43305.458333333336</c:v>
                </c:pt>
                <c:pt idx="4907">
                  <c:v>43305.5</c:v>
                </c:pt>
                <c:pt idx="4908">
                  <c:v>43305.541666666664</c:v>
                </c:pt>
                <c:pt idx="4909">
                  <c:v>43305.583333333336</c:v>
                </c:pt>
                <c:pt idx="4910">
                  <c:v>43305.625</c:v>
                </c:pt>
                <c:pt idx="4911">
                  <c:v>43305.666666666664</c:v>
                </c:pt>
                <c:pt idx="4912">
                  <c:v>43305.708333333336</c:v>
                </c:pt>
                <c:pt idx="4913">
                  <c:v>43305.75</c:v>
                </c:pt>
                <c:pt idx="4914">
                  <c:v>43305.791666666664</c:v>
                </c:pt>
                <c:pt idx="4915">
                  <c:v>43305.833333333336</c:v>
                </c:pt>
                <c:pt idx="4916">
                  <c:v>43305.875</c:v>
                </c:pt>
                <c:pt idx="4917">
                  <c:v>43305.916666666664</c:v>
                </c:pt>
                <c:pt idx="4918">
                  <c:v>43305.958333333336</c:v>
                </c:pt>
                <c:pt idx="4919">
                  <c:v>43306</c:v>
                </c:pt>
                <c:pt idx="4920">
                  <c:v>43306.041666666664</c:v>
                </c:pt>
                <c:pt idx="4921">
                  <c:v>43306.083333333336</c:v>
                </c:pt>
                <c:pt idx="4922">
                  <c:v>43306.125</c:v>
                </c:pt>
                <c:pt idx="4923">
                  <c:v>43306.166666666664</c:v>
                </c:pt>
                <c:pt idx="4924">
                  <c:v>43306.208333333336</c:v>
                </c:pt>
                <c:pt idx="4925">
                  <c:v>43306.25</c:v>
                </c:pt>
                <c:pt idx="4926">
                  <c:v>43306.291666666664</c:v>
                </c:pt>
                <c:pt idx="4927">
                  <c:v>43306.333333333336</c:v>
                </c:pt>
                <c:pt idx="4928">
                  <c:v>43306.375</c:v>
                </c:pt>
                <c:pt idx="4929">
                  <c:v>43306.416666666664</c:v>
                </c:pt>
                <c:pt idx="4930">
                  <c:v>43306.458333333336</c:v>
                </c:pt>
                <c:pt idx="4931">
                  <c:v>43306.5</c:v>
                </c:pt>
                <c:pt idx="4932">
                  <c:v>43306.541666666664</c:v>
                </c:pt>
                <c:pt idx="4933">
                  <c:v>43306.583333333336</c:v>
                </c:pt>
                <c:pt idx="4934">
                  <c:v>43306.625</c:v>
                </c:pt>
                <c:pt idx="4935">
                  <c:v>43306.666666666664</c:v>
                </c:pt>
                <c:pt idx="4936">
                  <c:v>43306.708333333336</c:v>
                </c:pt>
                <c:pt idx="4937">
                  <c:v>43306.75</c:v>
                </c:pt>
                <c:pt idx="4938">
                  <c:v>43306.791666666664</c:v>
                </c:pt>
                <c:pt idx="4939">
                  <c:v>43306.833333333336</c:v>
                </c:pt>
                <c:pt idx="4940">
                  <c:v>43306.875</c:v>
                </c:pt>
                <c:pt idx="4941">
                  <c:v>43306.916666666664</c:v>
                </c:pt>
                <c:pt idx="4942">
                  <c:v>43306.958333333336</c:v>
                </c:pt>
                <c:pt idx="4943">
                  <c:v>43307</c:v>
                </c:pt>
                <c:pt idx="4944">
                  <c:v>43307.041666666664</c:v>
                </c:pt>
                <c:pt idx="4945">
                  <c:v>43307.083333333336</c:v>
                </c:pt>
                <c:pt idx="4946">
                  <c:v>43307.125</c:v>
                </c:pt>
                <c:pt idx="4947">
                  <c:v>43307.166666666664</c:v>
                </c:pt>
                <c:pt idx="4948">
                  <c:v>43307.208333333336</c:v>
                </c:pt>
                <c:pt idx="4949">
                  <c:v>43307.25</c:v>
                </c:pt>
                <c:pt idx="4950">
                  <c:v>43307.291666666664</c:v>
                </c:pt>
                <c:pt idx="4951">
                  <c:v>43307.333333333336</c:v>
                </c:pt>
                <c:pt idx="4952">
                  <c:v>43307.375</c:v>
                </c:pt>
                <c:pt idx="4953">
                  <c:v>43307.416666666664</c:v>
                </c:pt>
                <c:pt idx="4954">
                  <c:v>43307.458333333336</c:v>
                </c:pt>
                <c:pt idx="4955">
                  <c:v>43307.5</c:v>
                </c:pt>
                <c:pt idx="4956">
                  <c:v>43307.541666666664</c:v>
                </c:pt>
                <c:pt idx="4957">
                  <c:v>43307.583333333336</c:v>
                </c:pt>
                <c:pt idx="4958">
                  <c:v>43307.625</c:v>
                </c:pt>
                <c:pt idx="4959">
                  <c:v>43307.666666666664</c:v>
                </c:pt>
                <c:pt idx="4960">
                  <c:v>43307.708333333336</c:v>
                </c:pt>
                <c:pt idx="4961">
                  <c:v>43307.75</c:v>
                </c:pt>
                <c:pt idx="4962">
                  <c:v>43307.791666666664</c:v>
                </c:pt>
                <c:pt idx="4963">
                  <c:v>43307.833333333336</c:v>
                </c:pt>
                <c:pt idx="4964">
                  <c:v>43307.875</c:v>
                </c:pt>
                <c:pt idx="4965">
                  <c:v>43307.916666666664</c:v>
                </c:pt>
                <c:pt idx="4966">
                  <c:v>43307.958333333336</c:v>
                </c:pt>
                <c:pt idx="4967">
                  <c:v>43308</c:v>
                </c:pt>
                <c:pt idx="4968">
                  <c:v>43308.041666666664</c:v>
                </c:pt>
                <c:pt idx="4969">
                  <c:v>43308.083333333336</c:v>
                </c:pt>
                <c:pt idx="4970">
                  <c:v>43308.125</c:v>
                </c:pt>
                <c:pt idx="4971">
                  <c:v>43308.166666666664</c:v>
                </c:pt>
                <c:pt idx="4972">
                  <c:v>43308.208333333336</c:v>
                </c:pt>
                <c:pt idx="4973">
                  <c:v>43308.25</c:v>
                </c:pt>
                <c:pt idx="4974">
                  <c:v>43308.291666666664</c:v>
                </c:pt>
                <c:pt idx="4975">
                  <c:v>43308.333333333336</c:v>
                </c:pt>
                <c:pt idx="4976">
                  <c:v>43308.375</c:v>
                </c:pt>
                <c:pt idx="4977">
                  <c:v>43308.416666666664</c:v>
                </c:pt>
                <c:pt idx="4978">
                  <c:v>43308.458333333336</c:v>
                </c:pt>
                <c:pt idx="4979">
                  <c:v>43308.5</c:v>
                </c:pt>
                <c:pt idx="4980">
                  <c:v>43308.541666666664</c:v>
                </c:pt>
                <c:pt idx="4981">
                  <c:v>43308.583333333336</c:v>
                </c:pt>
                <c:pt idx="4982">
                  <c:v>43308.625</c:v>
                </c:pt>
                <c:pt idx="4983">
                  <c:v>43308.666666666664</c:v>
                </c:pt>
                <c:pt idx="4984">
                  <c:v>43308.708333333336</c:v>
                </c:pt>
                <c:pt idx="4985">
                  <c:v>43308.75</c:v>
                </c:pt>
                <c:pt idx="4986">
                  <c:v>43308.791666666664</c:v>
                </c:pt>
                <c:pt idx="4987">
                  <c:v>43308.833333333336</c:v>
                </c:pt>
                <c:pt idx="4988">
                  <c:v>43308.875</c:v>
                </c:pt>
                <c:pt idx="4989">
                  <c:v>43308.916666666664</c:v>
                </c:pt>
                <c:pt idx="4990">
                  <c:v>43308.958333333336</c:v>
                </c:pt>
                <c:pt idx="4991">
                  <c:v>43309</c:v>
                </c:pt>
                <c:pt idx="4992">
                  <c:v>43309.041666666664</c:v>
                </c:pt>
                <c:pt idx="4993">
                  <c:v>43309.083333333336</c:v>
                </c:pt>
                <c:pt idx="4994">
                  <c:v>43309.125</c:v>
                </c:pt>
                <c:pt idx="4995">
                  <c:v>43309.166666666664</c:v>
                </c:pt>
                <c:pt idx="4996">
                  <c:v>43309.208333333336</c:v>
                </c:pt>
                <c:pt idx="4997">
                  <c:v>43309.25</c:v>
                </c:pt>
                <c:pt idx="4998">
                  <c:v>43309.291666666664</c:v>
                </c:pt>
                <c:pt idx="4999">
                  <c:v>43309.333333333336</c:v>
                </c:pt>
                <c:pt idx="5000">
                  <c:v>43309.375</c:v>
                </c:pt>
                <c:pt idx="5001">
                  <c:v>43309.416666666664</c:v>
                </c:pt>
                <c:pt idx="5002">
                  <c:v>43309.458333333336</c:v>
                </c:pt>
                <c:pt idx="5003">
                  <c:v>43309.5</c:v>
                </c:pt>
                <c:pt idx="5004">
                  <c:v>43309.541666666664</c:v>
                </c:pt>
                <c:pt idx="5005">
                  <c:v>43309.583333333336</c:v>
                </c:pt>
                <c:pt idx="5006">
                  <c:v>43309.625</c:v>
                </c:pt>
                <c:pt idx="5007">
                  <c:v>43309.666666666664</c:v>
                </c:pt>
                <c:pt idx="5008">
                  <c:v>43309.708333333336</c:v>
                </c:pt>
                <c:pt idx="5009">
                  <c:v>43309.75</c:v>
                </c:pt>
                <c:pt idx="5010">
                  <c:v>43309.791666666664</c:v>
                </c:pt>
                <c:pt idx="5011">
                  <c:v>43309.833333333336</c:v>
                </c:pt>
                <c:pt idx="5012">
                  <c:v>43309.875</c:v>
                </c:pt>
                <c:pt idx="5013">
                  <c:v>43309.916666666664</c:v>
                </c:pt>
                <c:pt idx="5014">
                  <c:v>43309.958333333336</c:v>
                </c:pt>
                <c:pt idx="5015">
                  <c:v>43310</c:v>
                </c:pt>
                <c:pt idx="5016">
                  <c:v>43310.041666666664</c:v>
                </c:pt>
                <c:pt idx="5017">
                  <c:v>43310.083333333336</c:v>
                </c:pt>
                <c:pt idx="5018">
                  <c:v>43310.125</c:v>
                </c:pt>
                <c:pt idx="5019">
                  <c:v>43310.166666666664</c:v>
                </c:pt>
                <c:pt idx="5020">
                  <c:v>43310.208333333336</c:v>
                </c:pt>
                <c:pt idx="5021">
                  <c:v>43310.25</c:v>
                </c:pt>
                <c:pt idx="5022">
                  <c:v>43310.291666666664</c:v>
                </c:pt>
                <c:pt idx="5023">
                  <c:v>43310.333333333336</c:v>
                </c:pt>
                <c:pt idx="5024">
                  <c:v>43310.375</c:v>
                </c:pt>
                <c:pt idx="5025">
                  <c:v>43310.416666666664</c:v>
                </c:pt>
                <c:pt idx="5026">
                  <c:v>43310.458333333336</c:v>
                </c:pt>
                <c:pt idx="5027">
                  <c:v>43310.5</c:v>
                </c:pt>
                <c:pt idx="5028">
                  <c:v>43310.541666666664</c:v>
                </c:pt>
                <c:pt idx="5029">
                  <c:v>43310.583333333336</c:v>
                </c:pt>
                <c:pt idx="5030">
                  <c:v>43310.625</c:v>
                </c:pt>
                <c:pt idx="5031">
                  <c:v>43310.666666666664</c:v>
                </c:pt>
                <c:pt idx="5032">
                  <c:v>43310.708333333336</c:v>
                </c:pt>
                <c:pt idx="5033">
                  <c:v>43310.75</c:v>
                </c:pt>
                <c:pt idx="5034">
                  <c:v>43310.791666666664</c:v>
                </c:pt>
                <c:pt idx="5035">
                  <c:v>43310.833333333336</c:v>
                </c:pt>
                <c:pt idx="5036">
                  <c:v>43310.875</c:v>
                </c:pt>
                <c:pt idx="5037">
                  <c:v>43310.916666666664</c:v>
                </c:pt>
                <c:pt idx="5038">
                  <c:v>43310.958333333336</c:v>
                </c:pt>
                <c:pt idx="5039">
                  <c:v>43311</c:v>
                </c:pt>
                <c:pt idx="5040">
                  <c:v>43311.041666666664</c:v>
                </c:pt>
                <c:pt idx="5041">
                  <c:v>43311.083333333336</c:v>
                </c:pt>
                <c:pt idx="5042">
                  <c:v>43311.125</c:v>
                </c:pt>
                <c:pt idx="5043">
                  <c:v>43311.166666666664</c:v>
                </c:pt>
                <c:pt idx="5044">
                  <c:v>43311.208333333336</c:v>
                </c:pt>
                <c:pt idx="5045">
                  <c:v>43311.25</c:v>
                </c:pt>
                <c:pt idx="5046">
                  <c:v>43311.291666666664</c:v>
                </c:pt>
                <c:pt idx="5047">
                  <c:v>43311.333333333336</c:v>
                </c:pt>
                <c:pt idx="5048">
                  <c:v>43311.375</c:v>
                </c:pt>
                <c:pt idx="5049">
                  <c:v>43311.416666666664</c:v>
                </c:pt>
                <c:pt idx="5050">
                  <c:v>43311.458333333336</c:v>
                </c:pt>
                <c:pt idx="5051">
                  <c:v>43311.5</c:v>
                </c:pt>
                <c:pt idx="5052">
                  <c:v>43311.541666666664</c:v>
                </c:pt>
                <c:pt idx="5053">
                  <c:v>43311.583333333336</c:v>
                </c:pt>
                <c:pt idx="5054">
                  <c:v>43311.625</c:v>
                </c:pt>
                <c:pt idx="5055">
                  <c:v>43311.666666666664</c:v>
                </c:pt>
                <c:pt idx="5056">
                  <c:v>43311.708333333336</c:v>
                </c:pt>
                <c:pt idx="5057">
                  <c:v>43311.75</c:v>
                </c:pt>
                <c:pt idx="5058">
                  <c:v>43311.791666666664</c:v>
                </c:pt>
                <c:pt idx="5059">
                  <c:v>43311.833333333336</c:v>
                </c:pt>
                <c:pt idx="5060">
                  <c:v>43311.875</c:v>
                </c:pt>
                <c:pt idx="5061">
                  <c:v>43311.916666666664</c:v>
                </c:pt>
                <c:pt idx="5062">
                  <c:v>43311.958333333336</c:v>
                </c:pt>
                <c:pt idx="5063">
                  <c:v>43312</c:v>
                </c:pt>
                <c:pt idx="5064">
                  <c:v>43312.041666666664</c:v>
                </c:pt>
                <c:pt idx="5065">
                  <c:v>43312.083333333336</c:v>
                </c:pt>
                <c:pt idx="5066">
                  <c:v>43312.125</c:v>
                </c:pt>
                <c:pt idx="5067">
                  <c:v>43312.166666666664</c:v>
                </c:pt>
                <c:pt idx="5068">
                  <c:v>43312.208333333336</c:v>
                </c:pt>
                <c:pt idx="5069">
                  <c:v>43312.25</c:v>
                </c:pt>
                <c:pt idx="5070">
                  <c:v>43312.291666666664</c:v>
                </c:pt>
                <c:pt idx="5071">
                  <c:v>43312.333333333336</c:v>
                </c:pt>
                <c:pt idx="5072">
                  <c:v>43312.375</c:v>
                </c:pt>
                <c:pt idx="5073">
                  <c:v>43312.416666666664</c:v>
                </c:pt>
                <c:pt idx="5074">
                  <c:v>43312.458333333336</c:v>
                </c:pt>
                <c:pt idx="5075">
                  <c:v>43312.5</c:v>
                </c:pt>
                <c:pt idx="5076">
                  <c:v>43312.541666666664</c:v>
                </c:pt>
                <c:pt idx="5077">
                  <c:v>43312.583333333336</c:v>
                </c:pt>
                <c:pt idx="5078">
                  <c:v>43312.625</c:v>
                </c:pt>
                <c:pt idx="5079">
                  <c:v>43312.666666666664</c:v>
                </c:pt>
                <c:pt idx="5080">
                  <c:v>43312.708333333336</c:v>
                </c:pt>
                <c:pt idx="5081">
                  <c:v>43312.75</c:v>
                </c:pt>
                <c:pt idx="5082">
                  <c:v>43312.791666666664</c:v>
                </c:pt>
                <c:pt idx="5083">
                  <c:v>43312.833333333336</c:v>
                </c:pt>
                <c:pt idx="5084">
                  <c:v>43312.875</c:v>
                </c:pt>
                <c:pt idx="5085">
                  <c:v>43312.916666666664</c:v>
                </c:pt>
                <c:pt idx="5086">
                  <c:v>43312.958333333336</c:v>
                </c:pt>
                <c:pt idx="5087">
                  <c:v>43313</c:v>
                </c:pt>
                <c:pt idx="5088">
                  <c:v>43313.041666666664</c:v>
                </c:pt>
                <c:pt idx="5089">
                  <c:v>43313.083333333336</c:v>
                </c:pt>
                <c:pt idx="5090">
                  <c:v>43313.125</c:v>
                </c:pt>
                <c:pt idx="5091">
                  <c:v>43313.166666666664</c:v>
                </c:pt>
                <c:pt idx="5092">
                  <c:v>43313.208333333336</c:v>
                </c:pt>
                <c:pt idx="5093">
                  <c:v>43313.25</c:v>
                </c:pt>
                <c:pt idx="5094">
                  <c:v>43313.291666666664</c:v>
                </c:pt>
                <c:pt idx="5095">
                  <c:v>43313.333333333336</c:v>
                </c:pt>
                <c:pt idx="5096">
                  <c:v>43313.375</c:v>
                </c:pt>
                <c:pt idx="5097">
                  <c:v>43313.416666666664</c:v>
                </c:pt>
                <c:pt idx="5098">
                  <c:v>43313.458333333336</c:v>
                </c:pt>
                <c:pt idx="5099">
                  <c:v>43313.5</c:v>
                </c:pt>
                <c:pt idx="5100">
                  <c:v>43313.541666666664</c:v>
                </c:pt>
                <c:pt idx="5101">
                  <c:v>43313.583333333336</c:v>
                </c:pt>
                <c:pt idx="5102">
                  <c:v>43313.625</c:v>
                </c:pt>
                <c:pt idx="5103">
                  <c:v>43313.666666666664</c:v>
                </c:pt>
                <c:pt idx="5104">
                  <c:v>43313.708333333336</c:v>
                </c:pt>
                <c:pt idx="5105">
                  <c:v>43313.75</c:v>
                </c:pt>
                <c:pt idx="5106">
                  <c:v>43313.791666666664</c:v>
                </c:pt>
                <c:pt idx="5107">
                  <c:v>43313.833333333336</c:v>
                </c:pt>
                <c:pt idx="5108">
                  <c:v>43313.875</c:v>
                </c:pt>
                <c:pt idx="5109">
                  <c:v>43313.916666666664</c:v>
                </c:pt>
                <c:pt idx="5110">
                  <c:v>43313.958333333336</c:v>
                </c:pt>
                <c:pt idx="5111">
                  <c:v>43314</c:v>
                </c:pt>
                <c:pt idx="5112">
                  <c:v>43314.041666666664</c:v>
                </c:pt>
                <c:pt idx="5113">
                  <c:v>43314.083333333336</c:v>
                </c:pt>
                <c:pt idx="5114">
                  <c:v>43314.125</c:v>
                </c:pt>
                <c:pt idx="5115">
                  <c:v>43314.166666666664</c:v>
                </c:pt>
                <c:pt idx="5116">
                  <c:v>43314.208333333336</c:v>
                </c:pt>
                <c:pt idx="5117">
                  <c:v>43314.25</c:v>
                </c:pt>
                <c:pt idx="5118">
                  <c:v>43314.291666666664</c:v>
                </c:pt>
                <c:pt idx="5119">
                  <c:v>43314.333333333336</c:v>
                </c:pt>
                <c:pt idx="5120">
                  <c:v>43314.375</c:v>
                </c:pt>
                <c:pt idx="5121">
                  <c:v>43314.416666666664</c:v>
                </c:pt>
                <c:pt idx="5122">
                  <c:v>43314.458333333336</c:v>
                </c:pt>
                <c:pt idx="5123">
                  <c:v>43314.5</c:v>
                </c:pt>
                <c:pt idx="5124">
                  <c:v>43314.541666666664</c:v>
                </c:pt>
                <c:pt idx="5125">
                  <c:v>43314.583333333336</c:v>
                </c:pt>
                <c:pt idx="5126">
                  <c:v>43314.625</c:v>
                </c:pt>
                <c:pt idx="5127">
                  <c:v>43314.666666666664</c:v>
                </c:pt>
                <c:pt idx="5128">
                  <c:v>43314.708333333336</c:v>
                </c:pt>
                <c:pt idx="5129">
                  <c:v>43314.75</c:v>
                </c:pt>
                <c:pt idx="5130">
                  <c:v>43314.791666666664</c:v>
                </c:pt>
                <c:pt idx="5131">
                  <c:v>43314.833333333336</c:v>
                </c:pt>
                <c:pt idx="5132">
                  <c:v>43314.875</c:v>
                </c:pt>
                <c:pt idx="5133">
                  <c:v>43314.916666666664</c:v>
                </c:pt>
                <c:pt idx="5134">
                  <c:v>43314.958333333336</c:v>
                </c:pt>
                <c:pt idx="5135">
                  <c:v>43315</c:v>
                </c:pt>
                <c:pt idx="5136">
                  <c:v>43315.041666666664</c:v>
                </c:pt>
                <c:pt idx="5137">
                  <c:v>43315.083333333336</c:v>
                </c:pt>
                <c:pt idx="5138">
                  <c:v>43315.125</c:v>
                </c:pt>
                <c:pt idx="5139">
                  <c:v>43315.166666666664</c:v>
                </c:pt>
                <c:pt idx="5140">
                  <c:v>43315.208333333336</c:v>
                </c:pt>
                <c:pt idx="5141">
                  <c:v>43315.25</c:v>
                </c:pt>
                <c:pt idx="5142">
                  <c:v>43315.291666666664</c:v>
                </c:pt>
                <c:pt idx="5143">
                  <c:v>43315.333333333336</c:v>
                </c:pt>
                <c:pt idx="5144">
                  <c:v>43315.375</c:v>
                </c:pt>
                <c:pt idx="5145">
                  <c:v>43315.416666666664</c:v>
                </c:pt>
                <c:pt idx="5146">
                  <c:v>43315.458333333336</c:v>
                </c:pt>
                <c:pt idx="5147">
                  <c:v>43315.5</c:v>
                </c:pt>
                <c:pt idx="5148">
                  <c:v>43315.541666666664</c:v>
                </c:pt>
                <c:pt idx="5149">
                  <c:v>43315.583333333336</c:v>
                </c:pt>
                <c:pt idx="5150">
                  <c:v>43315.625</c:v>
                </c:pt>
                <c:pt idx="5151">
                  <c:v>43315.666666666664</c:v>
                </c:pt>
                <c:pt idx="5152">
                  <c:v>43315.708333333336</c:v>
                </c:pt>
                <c:pt idx="5153">
                  <c:v>43315.75</c:v>
                </c:pt>
                <c:pt idx="5154">
                  <c:v>43315.791666666664</c:v>
                </c:pt>
                <c:pt idx="5155">
                  <c:v>43315.833333333336</c:v>
                </c:pt>
                <c:pt idx="5156">
                  <c:v>43315.875</c:v>
                </c:pt>
                <c:pt idx="5157">
                  <c:v>43315.916666666664</c:v>
                </c:pt>
                <c:pt idx="5158">
                  <c:v>43315.958333333336</c:v>
                </c:pt>
                <c:pt idx="5159">
                  <c:v>43316</c:v>
                </c:pt>
                <c:pt idx="5160">
                  <c:v>43316.041666666664</c:v>
                </c:pt>
                <c:pt idx="5161">
                  <c:v>43316.083333333336</c:v>
                </c:pt>
                <c:pt idx="5162">
                  <c:v>43316.125</c:v>
                </c:pt>
                <c:pt idx="5163">
                  <c:v>43316.166666666664</c:v>
                </c:pt>
                <c:pt idx="5164">
                  <c:v>43316.208333333336</c:v>
                </c:pt>
                <c:pt idx="5165">
                  <c:v>43316.25</c:v>
                </c:pt>
                <c:pt idx="5166">
                  <c:v>43316.291666666664</c:v>
                </c:pt>
                <c:pt idx="5167">
                  <c:v>43316.333333333336</c:v>
                </c:pt>
                <c:pt idx="5168">
                  <c:v>43316.375</c:v>
                </c:pt>
                <c:pt idx="5169">
                  <c:v>43316.416666666664</c:v>
                </c:pt>
                <c:pt idx="5170">
                  <c:v>43316.458333333336</c:v>
                </c:pt>
                <c:pt idx="5171">
                  <c:v>43316.5</c:v>
                </c:pt>
                <c:pt idx="5172">
                  <c:v>43316.541666666664</c:v>
                </c:pt>
                <c:pt idx="5173">
                  <c:v>43316.583333333336</c:v>
                </c:pt>
                <c:pt idx="5174">
                  <c:v>43316.625</c:v>
                </c:pt>
                <c:pt idx="5175">
                  <c:v>43316.666666666664</c:v>
                </c:pt>
                <c:pt idx="5176">
                  <c:v>43316.708333333336</c:v>
                </c:pt>
                <c:pt idx="5177">
                  <c:v>43316.75</c:v>
                </c:pt>
                <c:pt idx="5178">
                  <c:v>43316.791666666664</c:v>
                </c:pt>
                <c:pt idx="5179">
                  <c:v>43316.833333333336</c:v>
                </c:pt>
                <c:pt idx="5180">
                  <c:v>43316.875</c:v>
                </c:pt>
                <c:pt idx="5181">
                  <c:v>43316.916666666664</c:v>
                </c:pt>
                <c:pt idx="5182">
                  <c:v>43316.958333333336</c:v>
                </c:pt>
                <c:pt idx="5183">
                  <c:v>43317</c:v>
                </c:pt>
                <c:pt idx="5184">
                  <c:v>43317.041666666664</c:v>
                </c:pt>
                <c:pt idx="5185">
                  <c:v>43317.083333333336</c:v>
                </c:pt>
                <c:pt idx="5186">
                  <c:v>43317.125</c:v>
                </c:pt>
                <c:pt idx="5187">
                  <c:v>43317.166666666664</c:v>
                </c:pt>
                <c:pt idx="5188">
                  <c:v>43317.208333333336</c:v>
                </c:pt>
                <c:pt idx="5189">
                  <c:v>43317.25</c:v>
                </c:pt>
                <c:pt idx="5190">
                  <c:v>43317.291666666664</c:v>
                </c:pt>
                <c:pt idx="5191">
                  <c:v>43317.333333333336</c:v>
                </c:pt>
                <c:pt idx="5192">
                  <c:v>43317.375</c:v>
                </c:pt>
                <c:pt idx="5193">
                  <c:v>43317.416666666664</c:v>
                </c:pt>
                <c:pt idx="5194">
                  <c:v>43317.458333333336</c:v>
                </c:pt>
                <c:pt idx="5195">
                  <c:v>43317.5</c:v>
                </c:pt>
                <c:pt idx="5196">
                  <c:v>43317.541666666664</c:v>
                </c:pt>
                <c:pt idx="5197">
                  <c:v>43317.583333333336</c:v>
                </c:pt>
                <c:pt idx="5198">
                  <c:v>43317.625</c:v>
                </c:pt>
                <c:pt idx="5199">
                  <c:v>43317.666666666664</c:v>
                </c:pt>
                <c:pt idx="5200">
                  <c:v>43317.708333333336</c:v>
                </c:pt>
                <c:pt idx="5201">
                  <c:v>43317.75</c:v>
                </c:pt>
                <c:pt idx="5202">
                  <c:v>43317.791666666664</c:v>
                </c:pt>
                <c:pt idx="5203">
                  <c:v>43317.833333333336</c:v>
                </c:pt>
                <c:pt idx="5204">
                  <c:v>43317.875</c:v>
                </c:pt>
                <c:pt idx="5205">
                  <c:v>43317.916666666664</c:v>
                </c:pt>
                <c:pt idx="5206">
                  <c:v>43317.958333333336</c:v>
                </c:pt>
                <c:pt idx="5207">
                  <c:v>43318</c:v>
                </c:pt>
                <c:pt idx="5208">
                  <c:v>43318.041666666664</c:v>
                </c:pt>
                <c:pt idx="5209">
                  <c:v>43318.083333333336</c:v>
                </c:pt>
                <c:pt idx="5210">
                  <c:v>43318.125</c:v>
                </c:pt>
                <c:pt idx="5211">
                  <c:v>43318.166666666664</c:v>
                </c:pt>
                <c:pt idx="5212">
                  <c:v>43318.208333333336</c:v>
                </c:pt>
                <c:pt idx="5213">
                  <c:v>43318.25</c:v>
                </c:pt>
                <c:pt idx="5214">
                  <c:v>43318.291666666664</c:v>
                </c:pt>
                <c:pt idx="5215">
                  <c:v>43318.333333333336</c:v>
                </c:pt>
                <c:pt idx="5216">
                  <c:v>43318.375</c:v>
                </c:pt>
                <c:pt idx="5217">
                  <c:v>43318.416666666664</c:v>
                </c:pt>
                <c:pt idx="5218">
                  <c:v>43318.458333333336</c:v>
                </c:pt>
                <c:pt idx="5219">
                  <c:v>43318.5</c:v>
                </c:pt>
                <c:pt idx="5220">
                  <c:v>43318.541666666664</c:v>
                </c:pt>
                <c:pt idx="5221">
                  <c:v>43318.583333333336</c:v>
                </c:pt>
                <c:pt idx="5222">
                  <c:v>43318.625</c:v>
                </c:pt>
                <c:pt idx="5223">
                  <c:v>43318.666666666664</c:v>
                </c:pt>
                <c:pt idx="5224">
                  <c:v>43318.708333333336</c:v>
                </c:pt>
                <c:pt idx="5225">
                  <c:v>43318.75</c:v>
                </c:pt>
                <c:pt idx="5226">
                  <c:v>43318.791666666664</c:v>
                </c:pt>
                <c:pt idx="5227">
                  <c:v>43318.833333333336</c:v>
                </c:pt>
                <c:pt idx="5228">
                  <c:v>43318.875</c:v>
                </c:pt>
                <c:pt idx="5229">
                  <c:v>43318.916666666664</c:v>
                </c:pt>
                <c:pt idx="5230">
                  <c:v>43318.958333333336</c:v>
                </c:pt>
                <c:pt idx="5231">
                  <c:v>43319</c:v>
                </c:pt>
                <c:pt idx="5232">
                  <c:v>43319.041666666664</c:v>
                </c:pt>
                <c:pt idx="5233">
                  <c:v>43319.083333333336</c:v>
                </c:pt>
                <c:pt idx="5234">
                  <c:v>43319.125</c:v>
                </c:pt>
                <c:pt idx="5235">
                  <c:v>43319.166666666664</c:v>
                </c:pt>
                <c:pt idx="5236">
                  <c:v>43319.208333333336</c:v>
                </c:pt>
                <c:pt idx="5237">
                  <c:v>43319.25</c:v>
                </c:pt>
                <c:pt idx="5238">
                  <c:v>43319.291666666664</c:v>
                </c:pt>
                <c:pt idx="5239">
                  <c:v>43319.333333333336</c:v>
                </c:pt>
                <c:pt idx="5240">
                  <c:v>43319.375</c:v>
                </c:pt>
                <c:pt idx="5241">
                  <c:v>43319.416666666664</c:v>
                </c:pt>
                <c:pt idx="5242">
                  <c:v>43319.458333333336</c:v>
                </c:pt>
                <c:pt idx="5243">
                  <c:v>43319.5</c:v>
                </c:pt>
                <c:pt idx="5244">
                  <c:v>43319.541666666664</c:v>
                </c:pt>
                <c:pt idx="5245">
                  <c:v>43319.583333333336</c:v>
                </c:pt>
                <c:pt idx="5246">
                  <c:v>43319.625</c:v>
                </c:pt>
                <c:pt idx="5247">
                  <c:v>43319.666666666664</c:v>
                </c:pt>
                <c:pt idx="5248">
                  <c:v>43319.708333333336</c:v>
                </c:pt>
                <c:pt idx="5249">
                  <c:v>43319.75</c:v>
                </c:pt>
                <c:pt idx="5250">
                  <c:v>43319.791666666664</c:v>
                </c:pt>
                <c:pt idx="5251">
                  <c:v>43319.833333333336</c:v>
                </c:pt>
                <c:pt idx="5252">
                  <c:v>43319.875</c:v>
                </c:pt>
                <c:pt idx="5253">
                  <c:v>43319.916666666664</c:v>
                </c:pt>
                <c:pt idx="5254">
                  <c:v>43319.958333333336</c:v>
                </c:pt>
                <c:pt idx="5255">
                  <c:v>43320</c:v>
                </c:pt>
                <c:pt idx="5256">
                  <c:v>43320.041666666664</c:v>
                </c:pt>
                <c:pt idx="5257">
                  <c:v>43320.083333333336</c:v>
                </c:pt>
                <c:pt idx="5258">
                  <c:v>43320.125</c:v>
                </c:pt>
                <c:pt idx="5259">
                  <c:v>43320.166666666664</c:v>
                </c:pt>
                <c:pt idx="5260">
                  <c:v>43320.208333333336</c:v>
                </c:pt>
                <c:pt idx="5261">
                  <c:v>43320.25</c:v>
                </c:pt>
                <c:pt idx="5262">
                  <c:v>43320.291666666664</c:v>
                </c:pt>
                <c:pt idx="5263">
                  <c:v>43320.333333333336</c:v>
                </c:pt>
                <c:pt idx="5264">
                  <c:v>43320.375</c:v>
                </c:pt>
                <c:pt idx="5265">
                  <c:v>43320.416666666664</c:v>
                </c:pt>
                <c:pt idx="5266">
                  <c:v>43320.458333333336</c:v>
                </c:pt>
                <c:pt idx="5267">
                  <c:v>43320.5</c:v>
                </c:pt>
                <c:pt idx="5268">
                  <c:v>43320.541666666664</c:v>
                </c:pt>
                <c:pt idx="5269">
                  <c:v>43320.583333333336</c:v>
                </c:pt>
                <c:pt idx="5270">
                  <c:v>43320.625</c:v>
                </c:pt>
                <c:pt idx="5271">
                  <c:v>43320.666666666664</c:v>
                </c:pt>
                <c:pt idx="5272">
                  <c:v>43320.708333333336</c:v>
                </c:pt>
                <c:pt idx="5273">
                  <c:v>43320.75</c:v>
                </c:pt>
                <c:pt idx="5274">
                  <c:v>43320.791666666664</c:v>
                </c:pt>
                <c:pt idx="5275">
                  <c:v>43320.833333333336</c:v>
                </c:pt>
                <c:pt idx="5276">
                  <c:v>43320.875</c:v>
                </c:pt>
                <c:pt idx="5277">
                  <c:v>43320.916666666664</c:v>
                </c:pt>
                <c:pt idx="5278">
                  <c:v>43320.958333333336</c:v>
                </c:pt>
                <c:pt idx="5279">
                  <c:v>43321</c:v>
                </c:pt>
                <c:pt idx="5280">
                  <c:v>43321.041666666664</c:v>
                </c:pt>
                <c:pt idx="5281">
                  <c:v>43321.083333333336</c:v>
                </c:pt>
                <c:pt idx="5282">
                  <c:v>43321.125</c:v>
                </c:pt>
                <c:pt idx="5283">
                  <c:v>43321.166666666664</c:v>
                </c:pt>
                <c:pt idx="5284">
                  <c:v>43321.208333333336</c:v>
                </c:pt>
                <c:pt idx="5285">
                  <c:v>43321.25</c:v>
                </c:pt>
                <c:pt idx="5286">
                  <c:v>43321.291666666664</c:v>
                </c:pt>
                <c:pt idx="5287">
                  <c:v>43321.333333333336</c:v>
                </c:pt>
                <c:pt idx="5288">
                  <c:v>43321.375</c:v>
                </c:pt>
                <c:pt idx="5289">
                  <c:v>43321.416666666664</c:v>
                </c:pt>
                <c:pt idx="5290">
                  <c:v>43321.458333333336</c:v>
                </c:pt>
                <c:pt idx="5291">
                  <c:v>43321.5</c:v>
                </c:pt>
                <c:pt idx="5292">
                  <c:v>43321.541666666664</c:v>
                </c:pt>
                <c:pt idx="5293">
                  <c:v>43321.583333333336</c:v>
                </c:pt>
                <c:pt idx="5294">
                  <c:v>43321.625</c:v>
                </c:pt>
                <c:pt idx="5295">
                  <c:v>43321.666666666664</c:v>
                </c:pt>
                <c:pt idx="5296">
                  <c:v>43321.708333333336</c:v>
                </c:pt>
                <c:pt idx="5297">
                  <c:v>43321.75</c:v>
                </c:pt>
                <c:pt idx="5298">
                  <c:v>43321.791666666664</c:v>
                </c:pt>
                <c:pt idx="5299">
                  <c:v>43321.833333333336</c:v>
                </c:pt>
                <c:pt idx="5300">
                  <c:v>43321.875</c:v>
                </c:pt>
                <c:pt idx="5301">
                  <c:v>43321.916666666664</c:v>
                </c:pt>
                <c:pt idx="5302">
                  <c:v>43321.958333333336</c:v>
                </c:pt>
                <c:pt idx="5303">
                  <c:v>43322</c:v>
                </c:pt>
                <c:pt idx="5304">
                  <c:v>43322.041666666664</c:v>
                </c:pt>
                <c:pt idx="5305">
                  <c:v>43322.083333333336</c:v>
                </c:pt>
                <c:pt idx="5306">
                  <c:v>43322.125</c:v>
                </c:pt>
                <c:pt idx="5307">
                  <c:v>43322.166666666664</c:v>
                </c:pt>
                <c:pt idx="5308">
                  <c:v>43322.208333333336</c:v>
                </c:pt>
                <c:pt idx="5309">
                  <c:v>43322.25</c:v>
                </c:pt>
                <c:pt idx="5310">
                  <c:v>43322.291666666664</c:v>
                </c:pt>
                <c:pt idx="5311">
                  <c:v>43322.333333333336</c:v>
                </c:pt>
                <c:pt idx="5312">
                  <c:v>43322.375</c:v>
                </c:pt>
                <c:pt idx="5313">
                  <c:v>43322.416666666664</c:v>
                </c:pt>
                <c:pt idx="5314">
                  <c:v>43322.458333333336</c:v>
                </c:pt>
                <c:pt idx="5315">
                  <c:v>43322.5</c:v>
                </c:pt>
                <c:pt idx="5316">
                  <c:v>43322.541666666664</c:v>
                </c:pt>
                <c:pt idx="5317">
                  <c:v>43322.583333333336</c:v>
                </c:pt>
                <c:pt idx="5318">
                  <c:v>43322.625</c:v>
                </c:pt>
                <c:pt idx="5319">
                  <c:v>43322.666666666664</c:v>
                </c:pt>
                <c:pt idx="5320">
                  <c:v>43322.708333333336</c:v>
                </c:pt>
                <c:pt idx="5321">
                  <c:v>43322.75</c:v>
                </c:pt>
                <c:pt idx="5322">
                  <c:v>43322.791666666664</c:v>
                </c:pt>
                <c:pt idx="5323">
                  <c:v>43322.833333333336</c:v>
                </c:pt>
                <c:pt idx="5324">
                  <c:v>43322.875</c:v>
                </c:pt>
                <c:pt idx="5325">
                  <c:v>43322.916666666664</c:v>
                </c:pt>
                <c:pt idx="5326">
                  <c:v>43322.958333333336</c:v>
                </c:pt>
                <c:pt idx="5327">
                  <c:v>43323</c:v>
                </c:pt>
                <c:pt idx="5328">
                  <c:v>43323.041666666664</c:v>
                </c:pt>
                <c:pt idx="5329">
                  <c:v>43323.083333333336</c:v>
                </c:pt>
                <c:pt idx="5330">
                  <c:v>43323.125</c:v>
                </c:pt>
                <c:pt idx="5331">
                  <c:v>43323.166666666664</c:v>
                </c:pt>
                <c:pt idx="5332">
                  <c:v>43323.208333333336</c:v>
                </c:pt>
                <c:pt idx="5333">
                  <c:v>43323.25</c:v>
                </c:pt>
                <c:pt idx="5334">
                  <c:v>43323.291666666664</c:v>
                </c:pt>
                <c:pt idx="5335">
                  <c:v>43323.333333333336</c:v>
                </c:pt>
                <c:pt idx="5336">
                  <c:v>43323.375</c:v>
                </c:pt>
                <c:pt idx="5337">
                  <c:v>43323.416666666664</c:v>
                </c:pt>
                <c:pt idx="5338">
                  <c:v>43323.458333333336</c:v>
                </c:pt>
                <c:pt idx="5339">
                  <c:v>43323.5</c:v>
                </c:pt>
                <c:pt idx="5340">
                  <c:v>43323.541666666664</c:v>
                </c:pt>
                <c:pt idx="5341">
                  <c:v>43323.583333333336</c:v>
                </c:pt>
                <c:pt idx="5342">
                  <c:v>43323.625</c:v>
                </c:pt>
                <c:pt idx="5343">
                  <c:v>43323.666666666664</c:v>
                </c:pt>
                <c:pt idx="5344">
                  <c:v>43323.708333333336</c:v>
                </c:pt>
                <c:pt idx="5345">
                  <c:v>43323.75</c:v>
                </c:pt>
                <c:pt idx="5346">
                  <c:v>43323.791666666664</c:v>
                </c:pt>
                <c:pt idx="5347">
                  <c:v>43323.833333333336</c:v>
                </c:pt>
                <c:pt idx="5348">
                  <c:v>43323.875</c:v>
                </c:pt>
                <c:pt idx="5349">
                  <c:v>43323.916666666664</c:v>
                </c:pt>
                <c:pt idx="5350">
                  <c:v>43323.958333333336</c:v>
                </c:pt>
                <c:pt idx="5351">
                  <c:v>43324</c:v>
                </c:pt>
                <c:pt idx="5352">
                  <c:v>43324.041666666664</c:v>
                </c:pt>
                <c:pt idx="5353">
                  <c:v>43324.083333333336</c:v>
                </c:pt>
                <c:pt idx="5354">
                  <c:v>43324.125</c:v>
                </c:pt>
                <c:pt idx="5355">
                  <c:v>43324.166666666664</c:v>
                </c:pt>
                <c:pt idx="5356">
                  <c:v>43324.208333333336</c:v>
                </c:pt>
                <c:pt idx="5357">
                  <c:v>43324.25</c:v>
                </c:pt>
                <c:pt idx="5358">
                  <c:v>43324.291666666664</c:v>
                </c:pt>
                <c:pt idx="5359">
                  <c:v>43324.333333333336</c:v>
                </c:pt>
                <c:pt idx="5360">
                  <c:v>43324.375</c:v>
                </c:pt>
                <c:pt idx="5361">
                  <c:v>43324.416666666664</c:v>
                </c:pt>
                <c:pt idx="5362">
                  <c:v>43324.458333333336</c:v>
                </c:pt>
                <c:pt idx="5363">
                  <c:v>43324.5</c:v>
                </c:pt>
                <c:pt idx="5364">
                  <c:v>43324.541666666664</c:v>
                </c:pt>
                <c:pt idx="5365">
                  <c:v>43324.583333333336</c:v>
                </c:pt>
                <c:pt idx="5366">
                  <c:v>43324.625</c:v>
                </c:pt>
                <c:pt idx="5367">
                  <c:v>43324.666666666664</c:v>
                </c:pt>
                <c:pt idx="5368">
                  <c:v>43324.708333333336</c:v>
                </c:pt>
                <c:pt idx="5369">
                  <c:v>43324.75</c:v>
                </c:pt>
                <c:pt idx="5370">
                  <c:v>43324.791666666664</c:v>
                </c:pt>
                <c:pt idx="5371">
                  <c:v>43324.833333333336</c:v>
                </c:pt>
                <c:pt idx="5372">
                  <c:v>43324.875</c:v>
                </c:pt>
                <c:pt idx="5373">
                  <c:v>43324.916666666664</c:v>
                </c:pt>
                <c:pt idx="5374">
                  <c:v>43324.958333333336</c:v>
                </c:pt>
                <c:pt idx="5375">
                  <c:v>43325</c:v>
                </c:pt>
                <c:pt idx="5376">
                  <c:v>43325.041666666664</c:v>
                </c:pt>
                <c:pt idx="5377">
                  <c:v>43325.083333333336</c:v>
                </c:pt>
                <c:pt idx="5378">
                  <c:v>43325.125</c:v>
                </c:pt>
                <c:pt idx="5379">
                  <c:v>43325.166666666664</c:v>
                </c:pt>
                <c:pt idx="5380">
                  <c:v>43325.208333333336</c:v>
                </c:pt>
                <c:pt idx="5381">
                  <c:v>43325.25</c:v>
                </c:pt>
                <c:pt idx="5382">
                  <c:v>43325.291666666664</c:v>
                </c:pt>
                <c:pt idx="5383">
                  <c:v>43325.333333333336</c:v>
                </c:pt>
                <c:pt idx="5384">
                  <c:v>43325.375</c:v>
                </c:pt>
                <c:pt idx="5385">
                  <c:v>43325.416666666664</c:v>
                </c:pt>
                <c:pt idx="5386">
                  <c:v>43325.458333333336</c:v>
                </c:pt>
                <c:pt idx="5387">
                  <c:v>43325.5</c:v>
                </c:pt>
                <c:pt idx="5388">
                  <c:v>43325.541666666664</c:v>
                </c:pt>
                <c:pt idx="5389">
                  <c:v>43325.583333333336</c:v>
                </c:pt>
                <c:pt idx="5390">
                  <c:v>43325.625</c:v>
                </c:pt>
                <c:pt idx="5391">
                  <c:v>43325.666666666664</c:v>
                </c:pt>
                <c:pt idx="5392">
                  <c:v>43325.708333333336</c:v>
                </c:pt>
                <c:pt idx="5393">
                  <c:v>43325.75</c:v>
                </c:pt>
                <c:pt idx="5394">
                  <c:v>43325.791666666664</c:v>
                </c:pt>
                <c:pt idx="5395">
                  <c:v>43325.833333333336</c:v>
                </c:pt>
                <c:pt idx="5396">
                  <c:v>43325.875</c:v>
                </c:pt>
                <c:pt idx="5397">
                  <c:v>43325.916666666664</c:v>
                </c:pt>
                <c:pt idx="5398">
                  <c:v>43325.958333333336</c:v>
                </c:pt>
                <c:pt idx="5399">
                  <c:v>43326</c:v>
                </c:pt>
                <c:pt idx="5400">
                  <c:v>43326.041666666664</c:v>
                </c:pt>
                <c:pt idx="5401">
                  <c:v>43326.083333333336</c:v>
                </c:pt>
                <c:pt idx="5402">
                  <c:v>43326.125</c:v>
                </c:pt>
                <c:pt idx="5403">
                  <c:v>43326.166666666664</c:v>
                </c:pt>
                <c:pt idx="5404">
                  <c:v>43326.208333333336</c:v>
                </c:pt>
                <c:pt idx="5405">
                  <c:v>43326.25</c:v>
                </c:pt>
                <c:pt idx="5406">
                  <c:v>43326.291666666664</c:v>
                </c:pt>
                <c:pt idx="5407">
                  <c:v>43326.333333333336</c:v>
                </c:pt>
                <c:pt idx="5408">
                  <c:v>43326.375</c:v>
                </c:pt>
                <c:pt idx="5409">
                  <c:v>43326.416666666664</c:v>
                </c:pt>
                <c:pt idx="5410">
                  <c:v>43326.458333333336</c:v>
                </c:pt>
                <c:pt idx="5411">
                  <c:v>43326.5</c:v>
                </c:pt>
                <c:pt idx="5412">
                  <c:v>43326.541666666664</c:v>
                </c:pt>
                <c:pt idx="5413">
                  <c:v>43326.583333333336</c:v>
                </c:pt>
                <c:pt idx="5414">
                  <c:v>43326.625</c:v>
                </c:pt>
                <c:pt idx="5415">
                  <c:v>43326.666666666664</c:v>
                </c:pt>
                <c:pt idx="5416">
                  <c:v>43326.708333333336</c:v>
                </c:pt>
                <c:pt idx="5417">
                  <c:v>43326.75</c:v>
                </c:pt>
                <c:pt idx="5418">
                  <c:v>43326.791666666664</c:v>
                </c:pt>
                <c:pt idx="5419">
                  <c:v>43326.833333333336</c:v>
                </c:pt>
                <c:pt idx="5420">
                  <c:v>43326.875</c:v>
                </c:pt>
                <c:pt idx="5421">
                  <c:v>43326.916666666664</c:v>
                </c:pt>
                <c:pt idx="5422">
                  <c:v>43326.958333333336</c:v>
                </c:pt>
                <c:pt idx="5423">
                  <c:v>43327</c:v>
                </c:pt>
                <c:pt idx="5424">
                  <c:v>43327.041666666664</c:v>
                </c:pt>
                <c:pt idx="5425">
                  <c:v>43327.083333333336</c:v>
                </c:pt>
                <c:pt idx="5426">
                  <c:v>43327.125</c:v>
                </c:pt>
                <c:pt idx="5427">
                  <c:v>43327.166666666664</c:v>
                </c:pt>
                <c:pt idx="5428">
                  <c:v>43327.208333333336</c:v>
                </c:pt>
                <c:pt idx="5429">
                  <c:v>43327.25</c:v>
                </c:pt>
                <c:pt idx="5430">
                  <c:v>43327.291666666664</c:v>
                </c:pt>
                <c:pt idx="5431">
                  <c:v>43327.333333333336</c:v>
                </c:pt>
                <c:pt idx="5432">
                  <c:v>43327.375</c:v>
                </c:pt>
                <c:pt idx="5433">
                  <c:v>43327.416666666664</c:v>
                </c:pt>
                <c:pt idx="5434">
                  <c:v>43327.458333333336</c:v>
                </c:pt>
                <c:pt idx="5435">
                  <c:v>43327.5</c:v>
                </c:pt>
                <c:pt idx="5436">
                  <c:v>43327.541666666664</c:v>
                </c:pt>
                <c:pt idx="5437">
                  <c:v>43327.583333333336</c:v>
                </c:pt>
                <c:pt idx="5438">
                  <c:v>43327.625</c:v>
                </c:pt>
                <c:pt idx="5439">
                  <c:v>43327.666666666664</c:v>
                </c:pt>
                <c:pt idx="5440">
                  <c:v>43327.708333333336</c:v>
                </c:pt>
                <c:pt idx="5441">
                  <c:v>43327.75</c:v>
                </c:pt>
                <c:pt idx="5442">
                  <c:v>43327.791666666664</c:v>
                </c:pt>
                <c:pt idx="5443">
                  <c:v>43327.833333333336</c:v>
                </c:pt>
                <c:pt idx="5444">
                  <c:v>43327.875</c:v>
                </c:pt>
                <c:pt idx="5445">
                  <c:v>43327.916666666664</c:v>
                </c:pt>
                <c:pt idx="5446">
                  <c:v>43327.958333333336</c:v>
                </c:pt>
                <c:pt idx="5447">
                  <c:v>43328</c:v>
                </c:pt>
                <c:pt idx="5448">
                  <c:v>43328.041666666664</c:v>
                </c:pt>
                <c:pt idx="5449">
                  <c:v>43328.083333333336</c:v>
                </c:pt>
                <c:pt idx="5450">
                  <c:v>43328.125</c:v>
                </c:pt>
                <c:pt idx="5451">
                  <c:v>43328.166666666664</c:v>
                </c:pt>
                <c:pt idx="5452">
                  <c:v>43328.208333333336</c:v>
                </c:pt>
                <c:pt idx="5453">
                  <c:v>43328.25</c:v>
                </c:pt>
                <c:pt idx="5454">
                  <c:v>43328.291666666664</c:v>
                </c:pt>
                <c:pt idx="5455">
                  <c:v>43328.333333333336</c:v>
                </c:pt>
                <c:pt idx="5456">
                  <c:v>43328.375</c:v>
                </c:pt>
                <c:pt idx="5457">
                  <c:v>43328.416666666664</c:v>
                </c:pt>
                <c:pt idx="5458">
                  <c:v>43328.458333333336</c:v>
                </c:pt>
                <c:pt idx="5459">
                  <c:v>43328.5</c:v>
                </c:pt>
                <c:pt idx="5460">
                  <c:v>43328.541666666664</c:v>
                </c:pt>
                <c:pt idx="5461">
                  <c:v>43328.583333333336</c:v>
                </c:pt>
                <c:pt idx="5462">
                  <c:v>43328.625</c:v>
                </c:pt>
                <c:pt idx="5463">
                  <c:v>43328.666666666664</c:v>
                </c:pt>
                <c:pt idx="5464">
                  <c:v>43328.708333333336</c:v>
                </c:pt>
                <c:pt idx="5465">
                  <c:v>43328.75</c:v>
                </c:pt>
                <c:pt idx="5466">
                  <c:v>43328.791666666664</c:v>
                </c:pt>
                <c:pt idx="5467">
                  <c:v>43328.833333333336</c:v>
                </c:pt>
                <c:pt idx="5468">
                  <c:v>43328.875</c:v>
                </c:pt>
                <c:pt idx="5469">
                  <c:v>43328.916666666664</c:v>
                </c:pt>
                <c:pt idx="5470">
                  <c:v>43328.958333333336</c:v>
                </c:pt>
                <c:pt idx="5471">
                  <c:v>43329</c:v>
                </c:pt>
                <c:pt idx="5472">
                  <c:v>43329.041666666664</c:v>
                </c:pt>
                <c:pt idx="5473">
                  <c:v>43329.083333333336</c:v>
                </c:pt>
                <c:pt idx="5474">
                  <c:v>43329.125</c:v>
                </c:pt>
                <c:pt idx="5475">
                  <c:v>43329.166666666664</c:v>
                </c:pt>
                <c:pt idx="5476">
                  <c:v>43329.208333333336</c:v>
                </c:pt>
                <c:pt idx="5477">
                  <c:v>43329.25</c:v>
                </c:pt>
                <c:pt idx="5478">
                  <c:v>43329.291666666664</c:v>
                </c:pt>
                <c:pt idx="5479">
                  <c:v>43329.333333333336</c:v>
                </c:pt>
                <c:pt idx="5480">
                  <c:v>43329.375</c:v>
                </c:pt>
                <c:pt idx="5481">
                  <c:v>43329.416666666664</c:v>
                </c:pt>
                <c:pt idx="5482">
                  <c:v>43329.458333333336</c:v>
                </c:pt>
                <c:pt idx="5483">
                  <c:v>43329.5</c:v>
                </c:pt>
                <c:pt idx="5484">
                  <c:v>43329.541666666664</c:v>
                </c:pt>
                <c:pt idx="5485">
                  <c:v>43329.583333333336</c:v>
                </c:pt>
                <c:pt idx="5486">
                  <c:v>43329.625</c:v>
                </c:pt>
                <c:pt idx="5487">
                  <c:v>43329.666666666664</c:v>
                </c:pt>
                <c:pt idx="5488">
                  <c:v>43329.708333333336</c:v>
                </c:pt>
                <c:pt idx="5489">
                  <c:v>43329.75</c:v>
                </c:pt>
                <c:pt idx="5490">
                  <c:v>43329.791666666664</c:v>
                </c:pt>
                <c:pt idx="5491">
                  <c:v>43329.833333333336</c:v>
                </c:pt>
                <c:pt idx="5492">
                  <c:v>43329.875</c:v>
                </c:pt>
                <c:pt idx="5493">
                  <c:v>43329.916666666664</c:v>
                </c:pt>
                <c:pt idx="5494">
                  <c:v>43329.958333333336</c:v>
                </c:pt>
                <c:pt idx="5495">
                  <c:v>43330</c:v>
                </c:pt>
                <c:pt idx="5496">
                  <c:v>43330.041666666664</c:v>
                </c:pt>
                <c:pt idx="5497">
                  <c:v>43330.083333333336</c:v>
                </c:pt>
                <c:pt idx="5498">
                  <c:v>43330.125</c:v>
                </c:pt>
                <c:pt idx="5499">
                  <c:v>43330.166666666664</c:v>
                </c:pt>
                <c:pt idx="5500">
                  <c:v>43330.208333333336</c:v>
                </c:pt>
                <c:pt idx="5501">
                  <c:v>43330.25</c:v>
                </c:pt>
                <c:pt idx="5502">
                  <c:v>43330.291666666664</c:v>
                </c:pt>
                <c:pt idx="5503">
                  <c:v>43330.333333333336</c:v>
                </c:pt>
                <c:pt idx="5504">
                  <c:v>43330.375</c:v>
                </c:pt>
                <c:pt idx="5505">
                  <c:v>43330.416666666664</c:v>
                </c:pt>
                <c:pt idx="5506">
                  <c:v>43330.458333333336</c:v>
                </c:pt>
                <c:pt idx="5507">
                  <c:v>43330.5</c:v>
                </c:pt>
                <c:pt idx="5508">
                  <c:v>43330.541666666664</c:v>
                </c:pt>
                <c:pt idx="5509">
                  <c:v>43330.583333333336</c:v>
                </c:pt>
                <c:pt idx="5510">
                  <c:v>43330.625</c:v>
                </c:pt>
                <c:pt idx="5511">
                  <c:v>43330.666666666664</c:v>
                </c:pt>
                <c:pt idx="5512">
                  <c:v>43330.708333333336</c:v>
                </c:pt>
                <c:pt idx="5513">
                  <c:v>43330.75</c:v>
                </c:pt>
                <c:pt idx="5514">
                  <c:v>43330.791666666664</c:v>
                </c:pt>
                <c:pt idx="5515">
                  <c:v>43330.833333333336</c:v>
                </c:pt>
                <c:pt idx="5516">
                  <c:v>43330.875</c:v>
                </c:pt>
                <c:pt idx="5517">
                  <c:v>43330.916666666664</c:v>
                </c:pt>
                <c:pt idx="5518">
                  <c:v>43330.958333333336</c:v>
                </c:pt>
                <c:pt idx="5519">
                  <c:v>43331</c:v>
                </c:pt>
                <c:pt idx="5520">
                  <c:v>43331.041666666664</c:v>
                </c:pt>
                <c:pt idx="5521">
                  <c:v>43331.083333333336</c:v>
                </c:pt>
                <c:pt idx="5522">
                  <c:v>43331.125</c:v>
                </c:pt>
                <c:pt idx="5523">
                  <c:v>43331.166666666664</c:v>
                </c:pt>
                <c:pt idx="5524">
                  <c:v>43331.208333333336</c:v>
                </c:pt>
                <c:pt idx="5525">
                  <c:v>43331.25</c:v>
                </c:pt>
                <c:pt idx="5526">
                  <c:v>43331.291666666664</c:v>
                </c:pt>
                <c:pt idx="5527">
                  <c:v>43331.333333333336</c:v>
                </c:pt>
                <c:pt idx="5528">
                  <c:v>43331.375</c:v>
                </c:pt>
                <c:pt idx="5529">
                  <c:v>43331.416666666664</c:v>
                </c:pt>
                <c:pt idx="5530">
                  <c:v>43331.458333333336</c:v>
                </c:pt>
                <c:pt idx="5531">
                  <c:v>43331.5</c:v>
                </c:pt>
                <c:pt idx="5532">
                  <c:v>43331.541666666664</c:v>
                </c:pt>
                <c:pt idx="5533">
                  <c:v>43331.583333333336</c:v>
                </c:pt>
                <c:pt idx="5534">
                  <c:v>43331.625</c:v>
                </c:pt>
                <c:pt idx="5535">
                  <c:v>43331.666666666664</c:v>
                </c:pt>
                <c:pt idx="5536">
                  <c:v>43331.708333333336</c:v>
                </c:pt>
                <c:pt idx="5537">
                  <c:v>43331.75</c:v>
                </c:pt>
                <c:pt idx="5538">
                  <c:v>43331.791666666664</c:v>
                </c:pt>
                <c:pt idx="5539">
                  <c:v>43331.833333333336</c:v>
                </c:pt>
                <c:pt idx="5540">
                  <c:v>43331.875</c:v>
                </c:pt>
                <c:pt idx="5541">
                  <c:v>43331.916666666664</c:v>
                </c:pt>
                <c:pt idx="5542">
                  <c:v>43331.958333333336</c:v>
                </c:pt>
                <c:pt idx="5543">
                  <c:v>43332</c:v>
                </c:pt>
                <c:pt idx="5544">
                  <c:v>43332.041666666664</c:v>
                </c:pt>
                <c:pt idx="5545">
                  <c:v>43332.083333333336</c:v>
                </c:pt>
                <c:pt idx="5546">
                  <c:v>43332.125</c:v>
                </c:pt>
                <c:pt idx="5547">
                  <c:v>43332.166666666664</c:v>
                </c:pt>
                <c:pt idx="5548">
                  <c:v>43332.208333333336</c:v>
                </c:pt>
                <c:pt idx="5549">
                  <c:v>43332.25</c:v>
                </c:pt>
                <c:pt idx="5550">
                  <c:v>43332.291666666664</c:v>
                </c:pt>
                <c:pt idx="5551">
                  <c:v>43332.333333333336</c:v>
                </c:pt>
                <c:pt idx="5552">
                  <c:v>43332.375</c:v>
                </c:pt>
                <c:pt idx="5553">
                  <c:v>43332.416666666664</c:v>
                </c:pt>
                <c:pt idx="5554">
                  <c:v>43332.458333333336</c:v>
                </c:pt>
                <c:pt idx="5555">
                  <c:v>43332.5</c:v>
                </c:pt>
                <c:pt idx="5556">
                  <c:v>43332.541666666664</c:v>
                </c:pt>
                <c:pt idx="5557">
                  <c:v>43332.583333333336</c:v>
                </c:pt>
                <c:pt idx="5558">
                  <c:v>43332.625</c:v>
                </c:pt>
                <c:pt idx="5559">
                  <c:v>43332.666666666664</c:v>
                </c:pt>
                <c:pt idx="5560">
                  <c:v>43332.708333333336</c:v>
                </c:pt>
                <c:pt idx="5561">
                  <c:v>43332.75</c:v>
                </c:pt>
                <c:pt idx="5562">
                  <c:v>43332.791666666664</c:v>
                </c:pt>
                <c:pt idx="5563">
                  <c:v>43332.833333333336</c:v>
                </c:pt>
                <c:pt idx="5564">
                  <c:v>43332.875</c:v>
                </c:pt>
                <c:pt idx="5565">
                  <c:v>43332.916666666664</c:v>
                </c:pt>
                <c:pt idx="5566">
                  <c:v>43332.958333333336</c:v>
                </c:pt>
                <c:pt idx="5567">
                  <c:v>43333</c:v>
                </c:pt>
                <c:pt idx="5568">
                  <c:v>43333.041666666664</c:v>
                </c:pt>
                <c:pt idx="5569">
                  <c:v>43333.083333333336</c:v>
                </c:pt>
                <c:pt idx="5570">
                  <c:v>43333.125</c:v>
                </c:pt>
                <c:pt idx="5571">
                  <c:v>43333.166666666664</c:v>
                </c:pt>
                <c:pt idx="5572">
                  <c:v>43333.208333333336</c:v>
                </c:pt>
                <c:pt idx="5573">
                  <c:v>43333.25</c:v>
                </c:pt>
                <c:pt idx="5574">
                  <c:v>43333.291666666664</c:v>
                </c:pt>
                <c:pt idx="5575">
                  <c:v>43333.333333333336</c:v>
                </c:pt>
                <c:pt idx="5576">
                  <c:v>43333.375</c:v>
                </c:pt>
                <c:pt idx="5577">
                  <c:v>43333.416666666664</c:v>
                </c:pt>
                <c:pt idx="5578">
                  <c:v>43333.458333333336</c:v>
                </c:pt>
                <c:pt idx="5579">
                  <c:v>43333.5</c:v>
                </c:pt>
                <c:pt idx="5580">
                  <c:v>43333.541666666664</c:v>
                </c:pt>
                <c:pt idx="5581">
                  <c:v>43333.583333333336</c:v>
                </c:pt>
                <c:pt idx="5582">
                  <c:v>43333.625</c:v>
                </c:pt>
                <c:pt idx="5583">
                  <c:v>43333.666666666664</c:v>
                </c:pt>
                <c:pt idx="5584">
                  <c:v>43333.708333333336</c:v>
                </c:pt>
                <c:pt idx="5585">
                  <c:v>43333.75</c:v>
                </c:pt>
                <c:pt idx="5586">
                  <c:v>43333.791666666664</c:v>
                </c:pt>
                <c:pt idx="5587">
                  <c:v>43333.833333333336</c:v>
                </c:pt>
                <c:pt idx="5588">
                  <c:v>43333.875</c:v>
                </c:pt>
                <c:pt idx="5589">
                  <c:v>43333.916666666664</c:v>
                </c:pt>
                <c:pt idx="5590">
                  <c:v>43333.958333333336</c:v>
                </c:pt>
                <c:pt idx="5591">
                  <c:v>43334</c:v>
                </c:pt>
                <c:pt idx="5592">
                  <c:v>43334.041666666664</c:v>
                </c:pt>
                <c:pt idx="5593">
                  <c:v>43334.083333333336</c:v>
                </c:pt>
                <c:pt idx="5594">
                  <c:v>43334.125</c:v>
                </c:pt>
                <c:pt idx="5595">
                  <c:v>43334.166666666664</c:v>
                </c:pt>
                <c:pt idx="5596">
                  <c:v>43334.208333333336</c:v>
                </c:pt>
                <c:pt idx="5597">
                  <c:v>43334.25</c:v>
                </c:pt>
                <c:pt idx="5598">
                  <c:v>43334.291666666664</c:v>
                </c:pt>
                <c:pt idx="5599">
                  <c:v>43334.333333333336</c:v>
                </c:pt>
                <c:pt idx="5600">
                  <c:v>43334.375</c:v>
                </c:pt>
                <c:pt idx="5601">
                  <c:v>43334.416666666664</c:v>
                </c:pt>
                <c:pt idx="5602">
                  <c:v>43334.458333333336</c:v>
                </c:pt>
                <c:pt idx="5603">
                  <c:v>43334.5</c:v>
                </c:pt>
                <c:pt idx="5604">
                  <c:v>43334.541666666664</c:v>
                </c:pt>
                <c:pt idx="5605">
                  <c:v>43334.583333333336</c:v>
                </c:pt>
                <c:pt idx="5606">
                  <c:v>43334.625</c:v>
                </c:pt>
                <c:pt idx="5607">
                  <c:v>43334.666666666664</c:v>
                </c:pt>
                <c:pt idx="5608">
                  <c:v>43334.708333333336</c:v>
                </c:pt>
                <c:pt idx="5609">
                  <c:v>43334.75</c:v>
                </c:pt>
                <c:pt idx="5610">
                  <c:v>43334.791666666664</c:v>
                </c:pt>
                <c:pt idx="5611">
                  <c:v>43334.833333333336</c:v>
                </c:pt>
                <c:pt idx="5612">
                  <c:v>43334.875</c:v>
                </c:pt>
                <c:pt idx="5613">
                  <c:v>43334.916666666664</c:v>
                </c:pt>
                <c:pt idx="5614">
                  <c:v>43334.958333333336</c:v>
                </c:pt>
                <c:pt idx="5615">
                  <c:v>43335</c:v>
                </c:pt>
                <c:pt idx="5616">
                  <c:v>43335.041666666664</c:v>
                </c:pt>
                <c:pt idx="5617">
                  <c:v>43335.083333333336</c:v>
                </c:pt>
                <c:pt idx="5618">
                  <c:v>43335.125</c:v>
                </c:pt>
                <c:pt idx="5619">
                  <c:v>43335.166666666664</c:v>
                </c:pt>
                <c:pt idx="5620">
                  <c:v>43335.208333333336</c:v>
                </c:pt>
                <c:pt idx="5621">
                  <c:v>43335.25</c:v>
                </c:pt>
                <c:pt idx="5622">
                  <c:v>43335.291666666664</c:v>
                </c:pt>
                <c:pt idx="5623">
                  <c:v>43335.333333333336</c:v>
                </c:pt>
                <c:pt idx="5624">
                  <c:v>43335.375</c:v>
                </c:pt>
                <c:pt idx="5625">
                  <c:v>43335.416666666664</c:v>
                </c:pt>
                <c:pt idx="5626">
                  <c:v>43335.458333333336</c:v>
                </c:pt>
                <c:pt idx="5627">
                  <c:v>43335.5</c:v>
                </c:pt>
                <c:pt idx="5628">
                  <c:v>43335.541666666664</c:v>
                </c:pt>
                <c:pt idx="5629">
                  <c:v>43335.583333333336</c:v>
                </c:pt>
                <c:pt idx="5630">
                  <c:v>43335.625</c:v>
                </c:pt>
                <c:pt idx="5631">
                  <c:v>43335.666666666664</c:v>
                </c:pt>
                <c:pt idx="5632">
                  <c:v>43335.708333333336</c:v>
                </c:pt>
                <c:pt idx="5633">
                  <c:v>43335.75</c:v>
                </c:pt>
                <c:pt idx="5634">
                  <c:v>43335.791666666664</c:v>
                </c:pt>
                <c:pt idx="5635">
                  <c:v>43335.833333333336</c:v>
                </c:pt>
                <c:pt idx="5636">
                  <c:v>43335.875</c:v>
                </c:pt>
                <c:pt idx="5637">
                  <c:v>43335.916666666664</c:v>
                </c:pt>
                <c:pt idx="5638">
                  <c:v>43335.958333333336</c:v>
                </c:pt>
                <c:pt idx="5639">
                  <c:v>43336</c:v>
                </c:pt>
                <c:pt idx="5640">
                  <c:v>43336.041666666664</c:v>
                </c:pt>
                <c:pt idx="5641">
                  <c:v>43336.083333333336</c:v>
                </c:pt>
                <c:pt idx="5642">
                  <c:v>43336.125</c:v>
                </c:pt>
                <c:pt idx="5643">
                  <c:v>43336.166666666664</c:v>
                </c:pt>
                <c:pt idx="5644">
                  <c:v>43336.208333333336</c:v>
                </c:pt>
                <c:pt idx="5645">
                  <c:v>43336.25</c:v>
                </c:pt>
                <c:pt idx="5646">
                  <c:v>43336.291666666664</c:v>
                </c:pt>
                <c:pt idx="5647">
                  <c:v>43336.333333333336</c:v>
                </c:pt>
                <c:pt idx="5648">
                  <c:v>43336.375</c:v>
                </c:pt>
                <c:pt idx="5649">
                  <c:v>43336.416666666664</c:v>
                </c:pt>
                <c:pt idx="5650">
                  <c:v>43336.458333333336</c:v>
                </c:pt>
                <c:pt idx="5651">
                  <c:v>43336.5</c:v>
                </c:pt>
                <c:pt idx="5652">
                  <c:v>43336.541666666664</c:v>
                </c:pt>
                <c:pt idx="5653">
                  <c:v>43336.583333333336</c:v>
                </c:pt>
                <c:pt idx="5654">
                  <c:v>43336.625</c:v>
                </c:pt>
                <c:pt idx="5655">
                  <c:v>43336.666666666664</c:v>
                </c:pt>
                <c:pt idx="5656">
                  <c:v>43336.708333333336</c:v>
                </c:pt>
                <c:pt idx="5657">
                  <c:v>43336.75</c:v>
                </c:pt>
                <c:pt idx="5658">
                  <c:v>43336.791666666664</c:v>
                </c:pt>
                <c:pt idx="5659">
                  <c:v>43336.833333333336</c:v>
                </c:pt>
                <c:pt idx="5660">
                  <c:v>43336.875</c:v>
                </c:pt>
                <c:pt idx="5661">
                  <c:v>43336.916666666664</c:v>
                </c:pt>
                <c:pt idx="5662">
                  <c:v>43336.958333333336</c:v>
                </c:pt>
                <c:pt idx="5663">
                  <c:v>43337</c:v>
                </c:pt>
                <c:pt idx="5664">
                  <c:v>43337.041666666664</c:v>
                </c:pt>
                <c:pt idx="5665">
                  <c:v>43337.083333333336</c:v>
                </c:pt>
                <c:pt idx="5666">
                  <c:v>43337.125</c:v>
                </c:pt>
                <c:pt idx="5667">
                  <c:v>43337.166666666664</c:v>
                </c:pt>
                <c:pt idx="5668">
                  <c:v>43337.208333333336</c:v>
                </c:pt>
                <c:pt idx="5669">
                  <c:v>43337.25</c:v>
                </c:pt>
                <c:pt idx="5670">
                  <c:v>43337.291666666664</c:v>
                </c:pt>
                <c:pt idx="5671">
                  <c:v>43337.333333333336</c:v>
                </c:pt>
                <c:pt idx="5672">
                  <c:v>43337.375</c:v>
                </c:pt>
                <c:pt idx="5673">
                  <c:v>43337.416666666664</c:v>
                </c:pt>
                <c:pt idx="5674">
                  <c:v>43337.458333333336</c:v>
                </c:pt>
                <c:pt idx="5675">
                  <c:v>43337.5</c:v>
                </c:pt>
                <c:pt idx="5676">
                  <c:v>43337.541666666664</c:v>
                </c:pt>
                <c:pt idx="5677">
                  <c:v>43337.583333333336</c:v>
                </c:pt>
                <c:pt idx="5678">
                  <c:v>43337.625</c:v>
                </c:pt>
                <c:pt idx="5679">
                  <c:v>43337.666666666664</c:v>
                </c:pt>
                <c:pt idx="5680">
                  <c:v>43337.708333333336</c:v>
                </c:pt>
                <c:pt idx="5681">
                  <c:v>43337.75</c:v>
                </c:pt>
                <c:pt idx="5682">
                  <c:v>43337.791666666664</c:v>
                </c:pt>
                <c:pt idx="5683">
                  <c:v>43337.833333333336</c:v>
                </c:pt>
                <c:pt idx="5684">
                  <c:v>43337.875</c:v>
                </c:pt>
                <c:pt idx="5685">
                  <c:v>43337.916666666664</c:v>
                </c:pt>
                <c:pt idx="5686">
                  <c:v>43337.958333333336</c:v>
                </c:pt>
                <c:pt idx="5687">
                  <c:v>43338</c:v>
                </c:pt>
                <c:pt idx="5688">
                  <c:v>43338.041666666664</c:v>
                </c:pt>
                <c:pt idx="5689">
                  <c:v>43338.083333333336</c:v>
                </c:pt>
                <c:pt idx="5690">
                  <c:v>43338.125</c:v>
                </c:pt>
                <c:pt idx="5691">
                  <c:v>43338.166666666664</c:v>
                </c:pt>
                <c:pt idx="5692">
                  <c:v>43338.208333333336</c:v>
                </c:pt>
                <c:pt idx="5693">
                  <c:v>43338.25</c:v>
                </c:pt>
                <c:pt idx="5694">
                  <c:v>43338.291666666664</c:v>
                </c:pt>
                <c:pt idx="5695">
                  <c:v>43338.333333333336</c:v>
                </c:pt>
                <c:pt idx="5696">
                  <c:v>43338.375</c:v>
                </c:pt>
                <c:pt idx="5697">
                  <c:v>43338.416666666664</c:v>
                </c:pt>
                <c:pt idx="5698">
                  <c:v>43338.458333333336</c:v>
                </c:pt>
                <c:pt idx="5699">
                  <c:v>43338.5</c:v>
                </c:pt>
                <c:pt idx="5700">
                  <c:v>43338.541666666664</c:v>
                </c:pt>
                <c:pt idx="5701">
                  <c:v>43338.583333333336</c:v>
                </c:pt>
                <c:pt idx="5702">
                  <c:v>43338.625</c:v>
                </c:pt>
                <c:pt idx="5703">
                  <c:v>43338.666666666664</c:v>
                </c:pt>
                <c:pt idx="5704">
                  <c:v>43338.708333333336</c:v>
                </c:pt>
                <c:pt idx="5705">
                  <c:v>43338.75</c:v>
                </c:pt>
                <c:pt idx="5706">
                  <c:v>43338.791666666664</c:v>
                </c:pt>
                <c:pt idx="5707">
                  <c:v>43338.833333333336</c:v>
                </c:pt>
                <c:pt idx="5708">
                  <c:v>43338.875</c:v>
                </c:pt>
                <c:pt idx="5709">
                  <c:v>43338.916666666664</c:v>
                </c:pt>
                <c:pt idx="5710">
                  <c:v>43338.958333333336</c:v>
                </c:pt>
                <c:pt idx="5711">
                  <c:v>43339</c:v>
                </c:pt>
                <c:pt idx="5712">
                  <c:v>43339.041666666664</c:v>
                </c:pt>
                <c:pt idx="5713">
                  <c:v>43339.083333333336</c:v>
                </c:pt>
                <c:pt idx="5714">
                  <c:v>43339.125</c:v>
                </c:pt>
                <c:pt idx="5715">
                  <c:v>43339.166666666664</c:v>
                </c:pt>
                <c:pt idx="5716">
                  <c:v>43339.208333333336</c:v>
                </c:pt>
                <c:pt idx="5717">
                  <c:v>43339.25</c:v>
                </c:pt>
                <c:pt idx="5718">
                  <c:v>43339.291666666664</c:v>
                </c:pt>
                <c:pt idx="5719">
                  <c:v>43339.333333333336</c:v>
                </c:pt>
                <c:pt idx="5720">
                  <c:v>43339.375</c:v>
                </c:pt>
                <c:pt idx="5721">
                  <c:v>43339.416666666664</c:v>
                </c:pt>
                <c:pt idx="5722">
                  <c:v>43339.458333333336</c:v>
                </c:pt>
                <c:pt idx="5723">
                  <c:v>43339.5</c:v>
                </c:pt>
                <c:pt idx="5724">
                  <c:v>43339.541666666664</c:v>
                </c:pt>
                <c:pt idx="5725">
                  <c:v>43339.583333333336</c:v>
                </c:pt>
                <c:pt idx="5726">
                  <c:v>43339.625</c:v>
                </c:pt>
                <c:pt idx="5727">
                  <c:v>43339.666666666664</c:v>
                </c:pt>
                <c:pt idx="5728">
                  <c:v>43339.708333333336</c:v>
                </c:pt>
                <c:pt idx="5729">
                  <c:v>43339.75</c:v>
                </c:pt>
                <c:pt idx="5730">
                  <c:v>43339.791666666664</c:v>
                </c:pt>
                <c:pt idx="5731">
                  <c:v>43339.833333333336</c:v>
                </c:pt>
                <c:pt idx="5732">
                  <c:v>43339.875</c:v>
                </c:pt>
                <c:pt idx="5733">
                  <c:v>43339.916666666664</c:v>
                </c:pt>
                <c:pt idx="5734">
                  <c:v>43339.958333333336</c:v>
                </c:pt>
                <c:pt idx="5735">
                  <c:v>43340</c:v>
                </c:pt>
                <c:pt idx="5736">
                  <c:v>43340.041666666664</c:v>
                </c:pt>
                <c:pt idx="5737">
                  <c:v>43340.083333333336</c:v>
                </c:pt>
                <c:pt idx="5738">
                  <c:v>43340.125</c:v>
                </c:pt>
                <c:pt idx="5739">
                  <c:v>43340.166666666664</c:v>
                </c:pt>
                <c:pt idx="5740">
                  <c:v>43340.208333333336</c:v>
                </c:pt>
                <c:pt idx="5741">
                  <c:v>43340.25</c:v>
                </c:pt>
                <c:pt idx="5742">
                  <c:v>43340.291666666664</c:v>
                </c:pt>
                <c:pt idx="5743">
                  <c:v>43340.333333333336</c:v>
                </c:pt>
                <c:pt idx="5744">
                  <c:v>43340.375</c:v>
                </c:pt>
                <c:pt idx="5745">
                  <c:v>43340.416666666664</c:v>
                </c:pt>
                <c:pt idx="5746">
                  <c:v>43340.458333333336</c:v>
                </c:pt>
                <c:pt idx="5747">
                  <c:v>43340.5</c:v>
                </c:pt>
                <c:pt idx="5748">
                  <c:v>43340.541666666664</c:v>
                </c:pt>
                <c:pt idx="5749">
                  <c:v>43340.583333333336</c:v>
                </c:pt>
                <c:pt idx="5750">
                  <c:v>43340.625</c:v>
                </c:pt>
                <c:pt idx="5751">
                  <c:v>43340.666666666664</c:v>
                </c:pt>
                <c:pt idx="5752">
                  <c:v>43340.708333333336</c:v>
                </c:pt>
                <c:pt idx="5753">
                  <c:v>43340.75</c:v>
                </c:pt>
                <c:pt idx="5754">
                  <c:v>43340.791666666664</c:v>
                </c:pt>
                <c:pt idx="5755">
                  <c:v>43340.833333333336</c:v>
                </c:pt>
                <c:pt idx="5756">
                  <c:v>43340.875</c:v>
                </c:pt>
                <c:pt idx="5757">
                  <c:v>43340.916666666664</c:v>
                </c:pt>
                <c:pt idx="5758">
                  <c:v>43340.958333333336</c:v>
                </c:pt>
                <c:pt idx="5759">
                  <c:v>43341</c:v>
                </c:pt>
                <c:pt idx="5760">
                  <c:v>43341.041666666664</c:v>
                </c:pt>
                <c:pt idx="5761">
                  <c:v>43341.083333333336</c:v>
                </c:pt>
                <c:pt idx="5762">
                  <c:v>43341.125</c:v>
                </c:pt>
                <c:pt idx="5763">
                  <c:v>43341.166666666664</c:v>
                </c:pt>
                <c:pt idx="5764">
                  <c:v>43341.208333333336</c:v>
                </c:pt>
                <c:pt idx="5765">
                  <c:v>43341.25</c:v>
                </c:pt>
                <c:pt idx="5766">
                  <c:v>43341.291666666664</c:v>
                </c:pt>
                <c:pt idx="5767">
                  <c:v>43341.333333333336</c:v>
                </c:pt>
                <c:pt idx="5768">
                  <c:v>43341.375</c:v>
                </c:pt>
                <c:pt idx="5769">
                  <c:v>43341.416666666664</c:v>
                </c:pt>
                <c:pt idx="5770">
                  <c:v>43341.458333333336</c:v>
                </c:pt>
                <c:pt idx="5771">
                  <c:v>43341.5</c:v>
                </c:pt>
                <c:pt idx="5772">
                  <c:v>43341.541666666664</c:v>
                </c:pt>
                <c:pt idx="5773">
                  <c:v>43341.583333333336</c:v>
                </c:pt>
                <c:pt idx="5774">
                  <c:v>43341.625</c:v>
                </c:pt>
                <c:pt idx="5775">
                  <c:v>43341.666666666664</c:v>
                </c:pt>
                <c:pt idx="5776">
                  <c:v>43341.708333333336</c:v>
                </c:pt>
                <c:pt idx="5777">
                  <c:v>43341.75</c:v>
                </c:pt>
                <c:pt idx="5778">
                  <c:v>43341.791666666664</c:v>
                </c:pt>
                <c:pt idx="5779">
                  <c:v>43341.833333333336</c:v>
                </c:pt>
                <c:pt idx="5780">
                  <c:v>43341.875</c:v>
                </c:pt>
                <c:pt idx="5781">
                  <c:v>43341.916666666664</c:v>
                </c:pt>
                <c:pt idx="5782">
                  <c:v>43341.958333333336</c:v>
                </c:pt>
                <c:pt idx="5783">
                  <c:v>43342</c:v>
                </c:pt>
                <c:pt idx="5784">
                  <c:v>43342.041666666664</c:v>
                </c:pt>
                <c:pt idx="5785">
                  <c:v>43342.083333333336</c:v>
                </c:pt>
                <c:pt idx="5786">
                  <c:v>43342.125</c:v>
                </c:pt>
                <c:pt idx="5787">
                  <c:v>43342.166666666664</c:v>
                </c:pt>
                <c:pt idx="5788">
                  <c:v>43342.208333333336</c:v>
                </c:pt>
                <c:pt idx="5789">
                  <c:v>43342.25</c:v>
                </c:pt>
                <c:pt idx="5790">
                  <c:v>43342.291666666664</c:v>
                </c:pt>
                <c:pt idx="5791">
                  <c:v>43342.333333333336</c:v>
                </c:pt>
                <c:pt idx="5792">
                  <c:v>43342.375</c:v>
                </c:pt>
                <c:pt idx="5793">
                  <c:v>43342.416666666664</c:v>
                </c:pt>
                <c:pt idx="5794">
                  <c:v>43342.458333333336</c:v>
                </c:pt>
                <c:pt idx="5795">
                  <c:v>43342.5</c:v>
                </c:pt>
                <c:pt idx="5796">
                  <c:v>43342.541666666664</c:v>
                </c:pt>
                <c:pt idx="5797">
                  <c:v>43342.583333333336</c:v>
                </c:pt>
                <c:pt idx="5798">
                  <c:v>43342.625</c:v>
                </c:pt>
                <c:pt idx="5799">
                  <c:v>43342.666666666664</c:v>
                </c:pt>
                <c:pt idx="5800">
                  <c:v>43342.708333333336</c:v>
                </c:pt>
                <c:pt idx="5801">
                  <c:v>43342.75</c:v>
                </c:pt>
                <c:pt idx="5802">
                  <c:v>43342.791666666664</c:v>
                </c:pt>
                <c:pt idx="5803">
                  <c:v>43342.833333333336</c:v>
                </c:pt>
                <c:pt idx="5804">
                  <c:v>43342.875</c:v>
                </c:pt>
                <c:pt idx="5805">
                  <c:v>43342.916666666664</c:v>
                </c:pt>
                <c:pt idx="5806">
                  <c:v>43342.958333333336</c:v>
                </c:pt>
                <c:pt idx="5807">
                  <c:v>43343</c:v>
                </c:pt>
                <c:pt idx="5808">
                  <c:v>43343.041666666664</c:v>
                </c:pt>
                <c:pt idx="5809">
                  <c:v>43343.083333333336</c:v>
                </c:pt>
                <c:pt idx="5810">
                  <c:v>43343.125</c:v>
                </c:pt>
                <c:pt idx="5811">
                  <c:v>43343.166666666664</c:v>
                </c:pt>
                <c:pt idx="5812">
                  <c:v>43343.208333333336</c:v>
                </c:pt>
                <c:pt idx="5813">
                  <c:v>43343.25</c:v>
                </c:pt>
                <c:pt idx="5814">
                  <c:v>43343.291666666664</c:v>
                </c:pt>
                <c:pt idx="5815">
                  <c:v>43343.333333333336</c:v>
                </c:pt>
                <c:pt idx="5816">
                  <c:v>43343.375</c:v>
                </c:pt>
                <c:pt idx="5817">
                  <c:v>43343.416666666664</c:v>
                </c:pt>
                <c:pt idx="5818">
                  <c:v>43343.458333333336</c:v>
                </c:pt>
                <c:pt idx="5819">
                  <c:v>43343.5</c:v>
                </c:pt>
                <c:pt idx="5820">
                  <c:v>43343.541666666664</c:v>
                </c:pt>
                <c:pt idx="5821">
                  <c:v>43343.583333333336</c:v>
                </c:pt>
                <c:pt idx="5822">
                  <c:v>43343.625</c:v>
                </c:pt>
                <c:pt idx="5823">
                  <c:v>43343.666666666664</c:v>
                </c:pt>
                <c:pt idx="5824">
                  <c:v>43343.708333333336</c:v>
                </c:pt>
                <c:pt idx="5825">
                  <c:v>43343.75</c:v>
                </c:pt>
                <c:pt idx="5826">
                  <c:v>43343.791666666664</c:v>
                </c:pt>
                <c:pt idx="5827">
                  <c:v>43343.833333333336</c:v>
                </c:pt>
                <c:pt idx="5828">
                  <c:v>43343.875</c:v>
                </c:pt>
                <c:pt idx="5829">
                  <c:v>43343.916666666664</c:v>
                </c:pt>
                <c:pt idx="5830">
                  <c:v>43343.958333333336</c:v>
                </c:pt>
                <c:pt idx="5831">
                  <c:v>43344</c:v>
                </c:pt>
                <c:pt idx="5832">
                  <c:v>43344.041666666664</c:v>
                </c:pt>
                <c:pt idx="5833">
                  <c:v>43344.083333333336</c:v>
                </c:pt>
                <c:pt idx="5834">
                  <c:v>43344.125</c:v>
                </c:pt>
                <c:pt idx="5835">
                  <c:v>43344.166666666664</c:v>
                </c:pt>
                <c:pt idx="5836">
                  <c:v>43344.208333333336</c:v>
                </c:pt>
                <c:pt idx="5837">
                  <c:v>43344.25</c:v>
                </c:pt>
                <c:pt idx="5838">
                  <c:v>43344.291666666664</c:v>
                </c:pt>
                <c:pt idx="5839">
                  <c:v>43344.333333333336</c:v>
                </c:pt>
                <c:pt idx="5840">
                  <c:v>43344.375</c:v>
                </c:pt>
                <c:pt idx="5841">
                  <c:v>43344.416666666664</c:v>
                </c:pt>
                <c:pt idx="5842">
                  <c:v>43344.458333333336</c:v>
                </c:pt>
                <c:pt idx="5843">
                  <c:v>43344.5</c:v>
                </c:pt>
                <c:pt idx="5844">
                  <c:v>43344.541666666664</c:v>
                </c:pt>
                <c:pt idx="5845">
                  <c:v>43344.583333333336</c:v>
                </c:pt>
                <c:pt idx="5846">
                  <c:v>43344.625</c:v>
                </c:pt>
                <c:pt idx="5847">
                  <c:v>43344.666666666664</c:v>
                </c:pt>
                <c:pt idx="5848">
                  <c:v>43344.708333333336</c:v>
                </c:pt>
                <c:pt idx="5849">
                  <c:v>43344.75</c:v>
                </c:pt>
                <c:pt idx="5850">
                  <c:v>43344.791666666664</c:v>
                </c:pt>
                <c:pt idx="5851">
                  <c:v>43344.833333333336</c:v>
                </c:pt>
                <c:pt idx="5852">
                  <c:v>43344.875</c:v>
                </c:pt>
                <c:pt idx="5853">
                  <c:v>43344.916666666664</c:v>
                </c:pt>
                <c:pt idx="5854">
                  <c:v>43344.958333333336</c:v>
                </c:pt>
                <c:pt idx="5855">
                  <c:v>43345</c:v>
                </c:pt>
                <c:pt idx="5856">
                  <c:v>43345.041666666664</c:v>
                </c:pt>
                <c:pt idx="5857">
                  <c:v>43345.083333333336</c:v>
                </c:pt>
                <c:pt idx="5858">
                  <c:v>43345.125</c:v>
                </c:pt>
                <c:pt idx="5859">
                  <c:v>43345.166666666664</c:v>
                </c:pt>
                <c:pt idx="5860">
                  <c:v>43345.208333333336</c:v>
                </c:pt>
                <c:pt idx="5861">
                  <c:v>43345.25</c:v>
                </c:pt>
                <c:pt idx="5862">
                  <c:v>43345.291666666664</c:v>
                </c:pt>
                <c:pt idx="5863">
                  <c:v>43345.333333333336</c:v>
                </c:pt>
                <c:pt idx="5864">
                  <c:v>43345.375</c:v>
                </c:pt>
                <c:pt idx="5865">
                  <c:v>43345.416666666664</c:v>
                </c:pt>
                <c:pt idx="5866">
                  <c:v>43345.458333333336</c:v>
                </c:pt>
                <c:pt idx="5867">
                  <c:v>43345.5</c:v>
                </c:pt>
                <c:pt idx="5868">
                  <c:v>43345.541666666664</c:v>
                </c:pt>
                <c:pt idx="5869">
                  <c:v>43345.583333333336</c:v>
                </c:pt>
                <c:pt idx="5870">
                  <c:v>43345.625</c:v>
                </c:pt>
                <c:pt idx="5871">
                  <c:v>43345.666666666664</c:v>
                </c:pt>
                <c:pt idx="5872">
                  <c:v>43345.708333333336</c:v>
                </c:pt>
                <c:pt idx="5873">
                  <c:v>43345.75</c:v>
                </c:pt>
                <c:pt idx="5874">
                  <c:v>43345.791666666664</c:v>
                </c:pt>
                <c:pt idx="5875">
                  <c:v>43345.833333333336</c:v>
                </c:pt>
                <c:pt idx="5876">
                  <c:v>43345.875</c:v>
                </c:pt>
                <c:pt idx="5877">
                  <c:v>43345.916666666664</c:v>
                </c:pt>
                <c:pt idx="5878">
                  <c:v>43345.958333333336</c:v>
                </c:pt>
                <c:pt idx="5879">
                  <c:v>43346</c:v>
                </c:pt>
                <c:pt idx="5880">
                  <c:v>43346.041666666664</c:v>
                </c:pt>
                <c:pt idx="5881">
                  <c:v>43346.083333333336</c:v>
                </c:pt>
                <c:pt idx="5882">
                  <c:v>43346.125</c:v>
                </c:pt>
                <c:pt idx="5883">
                  <c:v>43346.166666666664</c:v>
                </c:pt>
                <c:pt idx="5884">
                  <c:v>43346.208333333336</c:v>
                </c:pt>
                <c:pt idx="5885">
                  <c:v>43346.25</c:v>
                </c:pt>
                <c:pt idx="5886">
                  <c:v>43346.291666666664</c:v>
                </c:pt>
                <c:pt idx="5887">
                  <c:v>43346.333333333336</c:v>
                </c:pt>
                <c:pt idx="5888">
                  <c:v>43346.375</c:v>
                </c:pt>
                <c:pt idx="5889">
                  <c:v>43346.416666666664</c:v>
                </c:pt>
                <c:pt idx="5890">
                  <c:v>43346.458333333336</c:v>
                </c:pt>
                <c:pt idx="5891">
                  <c:v>43346.5</c:v>
                </c:pt>
                <c:pt idx="5892">
                  <c:v>43346.541666666664</c:v>
                </c:pt>
                <c:pt idx="5893">
                  <c:v>43346.583333333336</c:v>
                </c:pt>
                <c:pt idx="5894">
                  <c:v>43346.625</c:v>
                </c:pt>
                <c:pt idx="5895">
                  <c:v>43346.666666666664</c:v>
                </c:pt>
                <c:pt idx="5896">
                  <c:v>43346.708333333336</c:v>
                </c:pt>
                <c:pt idx="5897">
                  <c:v>43346.75</c:v>
                </c:pt>
                <c:pt idx="5898">
                  <c:v>43346.791666666664</c:v>
                </c:pt>
                <c:pt idx="5899">
                  <c:v>43346.833333333336</c:v>
                </c:pt>
                <c:pt idx="5900">
                  <c:v>43346.875</c:v>
                </c:pt>
                <c:pt idx="5901">
                  <c:v>43346.916666666664</c:v>
                </c:pt>
                <c:pt idx="5902">
                  <c:v>43346.958333333336</c:v>
                </c:pt>
                <c:pt idx="5903">
                  <c:v>43347</c:v>
                </c:pt>
                <c:pt idx="5904">
                  <c:v>43347.041666666664</c:v>
                </c:pt>
                <c:pt idx="5905">
                  <c:v>43347.083333333336</c:v>
                </c:pt>
                <c:pt idx="5906">
                  <c:v>43347.125</c:v>
                </c:pt>
                <c:pt idx="5907">
                  <c:v>43347.166666666664</c:v>
                </c:pt>
                <c:pt idx="5908">
                  <c:v>43347.208333333336</c:v>
                </c:pt>
                <c:pt idx="5909">
                  <c:v>43347.25</c:v>
                </c:pt>
                <c:pt idx="5910">
                  <c:v>43347.291666666664</c:v>
                </c:pt>
                <c:pt idx="5911">
                  <c:v>43347.333333333336</c:v>
                </c:pt>
                <c:pt idx="5912">
                  <c:v>43347.375</c:v>
                </c:pt>
                <c:pt idx="5913">
                  <c:v>43347.416666666664</c:v>
                </c:pt>
                <c:pt idx="5914">
                  <c:v>43347.458333333336</c:v>
                </c:pt>
                <c:pt idx="5915">
                  <c:v>43347.5</c:v>
                </c:pt>
                <c:pt idx="5916">
                  <c:v>43347.541666666664</c:v>
                </c:pt>
                <c:pt idx="5917">
                  <c:v>43347.583333333336</c:v>
                </c:pt>
                <c:pt idx="5918">
                  <c:v>43347.625</c:v>
                </c:pt>
                <c:pt idx="5919">
                  <c:v>43347.666666666664</c:v>
                </c:pt>
                <c:pt idx="5920">
                  <c:v>43347.708333333336</c:v>
                </c:pt>
                <c:pt idx="5921">
                  <c:v>43347.75</c:v>
                </c:pt>
                <c:pt idx="5922">
                  <c:v>43347.791666666664</c:v>
                </c:pt>
                <c:pt idx="5923">
                  <c:v>43347.833333333336</c:v>
                </c:pt>
                <c:pt idx="5924">
                  <c:v>43347.875</c:v>
                </c:pt>
                <c:pt idx="5925">
                  <c:v>43347.916666666664</c:v>
                </c:pt>
                <c:pt idx="5926">
                  <c:v>43347.958333333336</c:v>
                </c:pt>
                <c:pt idx="5927">
                  <c:v>43348</c:v>
                </c:pt>
                <c:pt idx="5928">
                  <c:v>43348.041666666664</c:v>
                </c:pt>
                <c:pt idx="5929">
                  <c:v>43348.083333333336</c:v>
                </c:pt>
                <c:pt idx="5930">
                  <c:v>43348.125</c:v>
                </c:pt>
                <c:pt idx="5931">
                  <c:v>43348.166666666664</c:v>
                </c:pt>
                <c:pt idx="5932">
                  <c:v>43348.208333333336</c:v>
                </c:pt>
                <c:pt idx="5933">
                  <c:v>43348.25</c:v>
                </c:pt>
                <c:pt idx="5934">
                  <c:v>43348.291666666664</c:v>
                </c:pt>
                <c:pt idx="5935">
                  <c:v>43348.333333333336</c:v>
                </c:pt>
                <c:pt idx="5936">
                  <c:v>43348.375</c:v>
                </c:pt>
                <c:pt idx="5937">
                  <c:v>43348.416666666664</c:v>
                </c:pt>
                <c:pt idx="5938">
                  <c:v>43348.458333333336</c:v>
                </c:pt>
                <c:pt idx="5939">
                  <c:v>43348.5</c:v>
                </c:pt>
                <c:pt idx="5940">
                  <c:v>43348.541666666664</c:v>
                </c:pt>
                <c:pt idx="5941">
                  <c:v>43348.583333333336</c:v>
                </c:pt>
                <c:pt idx="5942">
                  <c:v>43348.625</c:v>
                </c:pt>
                <c:pt idx="5943">
                  <c:v>43348.666666666664</c:v>
                </c:pt>
                <c:pt idx="5944">
                  <c:v>43348.708333333336</c:v>
                </c:pt>
                <c:pt idx="5945">
                  <c:v>43348.75</c:v>
                </c:pt>
                <c:pt idx="5946">
                  <c:v>43348.791666666664</c:v>
                </c:pt>
                <c:pt idx="5947">
                  <c:v>43348.833333333336</c:v>
                </c:pt>
                <c:pt idx="5948">
                  <c:v>43348.875</c:v>
                </c:pt>
                <c:pt idx="5949">
                  <c:v>43348.916666666664</c:v>
                </c:pt>
                <c:pt idx="5950">
                  <c:v>43348.958333333336</c:v>
                </c:pt>
                <c:pt idx="5951">
                  <c:v>43349</c:v>
                </c:pt>
                <c:pt idx="5952">
                  <c:v>43349.041666666664</c:v>
                </c:pt>
                <c:pt idx="5953">
                  <c:v>43349.083333333336</c:v>
                </c:pt>
                <c:pt idx="5954">
                  <c:v>43349.125</c:v>
                </c:pt>
                <c:pt idx="5955">
                  <c:v>43349.166666666664</c:v>
                </c:pt>
                <c:pt idx="5956">
                  <c:v>43349.208333333336</c:v>
                </c:pt>
                <c:pt idx="5957">
                  <c:v>43349.25</c:v>
                </c:pt>
                <c:pt idx="5958">
                  <c:v>43349.291666666664</c:v>
                </c:pt>
                <c:pt idx="5959">
                  <c:v>43349.333333333336</c:v>
                </c:pt>
                <c:pt idx="5960">
                  <c:v>43349.375</c:v>
                </c:pt>
                <c:pt idx="5961">
                  <c:v>43349.416666666664</c:v>
                </c:pt>
                <c:pt idx="5962">
                  <c:v>43349.458333333336</c:v>
                </c:pt>
                <c:pt idx="5963">
                  <c:v>43349.5</c:v>
                </c:pt>
                <c:pt idx="5964">
                  <c:v>43349.541666666664</c:v>
                </c:pt>
                <c:pt idx="5965">
                  <c:v>43349.583333333336</c:v>
                </c:pt>
                <c:pt idx="5966">
                  <c:v>43349.625</c:v>
                </c:pt>
                <c:pt idx="5967">
                  <c:v>43349.666666666664</c:v>
                </c:pt>
                <c:pt idx="5968">
                  <c:v>43349.708333333336</c:v>
                </c:pt>
                <c:pt idx="5969">
                  <c:v>43349.75</c:v>
                </c:pt>
                <c:pt idx="5970">
                  <c:v>43349.791666666664</c:v>
                </c:pt>
                <c:pt idx="5971">
                  <c:v>43349.833333333336</c:v>
                </c:pt>
                <c:pt idx="5972">
                  <c:v>43349.875</c:v>
                </c:pt>
                <c:pt idx="5973">
                  <c:v>43349.916666666664</c:v>
                </c:pt>
                <c:pt idx="5974">
                  <c:v>43349.958333333336</c:v>
                </c:pt>
                <c:pt idx="5975">
                  <c:v>43350</c:v>
                </c:pt>
                <c:pt idx="5976">
                  <c:v>43350.041666666664</c:v>
                </c:pt>
                <c:pt idx="5977">
                  <c:v>43350.083333333336</c:v>
                </c:pt>
                <c:pt idx="5978">
                  <c:v>43350.125</c:v>
                </c:pt>
                <c:pt idx="5979">
                  <c:v>43350.166666666664</c:v>
                </c:pt>
                <c:pt idx="5980">
                  <c:v>43350.208333333336</c:v>
                </c:pt>
                <c:pt idx="5981">
                  <c:v>43350.25</c:v>
                </c:pt>
                <c:pt idx="5982">
                  <c:v>43350.291666666664</c:v>
                </c:pt>
                <c:pt idx="5983">
                  <c:v>43350.333333333336</c:v>
                </c:pt>
                <c:pt idx="5984">
                  <c:v>43350.375</c:v>
                </c:pt>
                <c:pt idx="5985">
                  <c:v>43350.416666666664</c:v>
                </c:pt>
                <c:pt idx="5986">
                  <c:v>43350.458333333336</c:v>
                </c:pt>
                <c:pt idx="5987">
                  <c:v>43350.5</c:v>
                </c:pt>
                <c:pt idx="5988">
                  <c:v>43350.541666666664</c:v>
                </c:pt>
                <c:pt idx="5989">
                  <c:v>43350.583333333336</c:v>
                </c:pt>
                <c:pt idx="5990">
                  <c:v>43350.625</c:v>
                </c:pt>
                <c:pt idx="5991">
                  <c:v>43350.666666666664</c:v>
                </c:pt>
                <c:pt idx="5992">
                  <c:v>43350.708333333336</c:v>
                </c:pt>
                <c:pt idx="5993">
                  <c:v>43350.75</c:v>
                </c:pt>
                <c:pt idx="5994">
                  <c:v>43350.791666666664</c:v>
                </c:pt>
                <c:pt idx="5995">
                  <c:v>43350.833333333336</c:v>
                </c:pt>
                <c:pt idx="5996">
                  <c:v>43350.875</c:v>
                </c:pt>
                <c:pt idx="5997">
                  <c:v>43350.916666666664</c:v>
                </c:pt>
                <c:pt idx="5998">
                  <c:v>43350.958333333336</c:v>
                </c:pt>
                <c:pt idx="5999">
                  <c:v>43351</c:v>
                </c:pt>
                <c:pt idx="6000">
                  <c:v>43351.041666666664</c:v>
                </c:pt>
                <c:pt idx="6001">
                  <c:v>43351.083333333336</c:v>
                </c:pt>
                <c:pt idx="6002">
                  <c:v>43351.125</c:v>
                </c:pt>
                <c:pt idx="6003">
                  <c:v>43351.166666666664</c:v>
                </c:pt>
                <c:pt idx="6004">
                  <c:v>43351.208333333336</c:v>
                </c:pt>
                <c:pt idx="6005">
                  <c:v>43351.25</c:v>
                </c:pt>
                <c:pt idx="6006">
                  <c:v>43351.291666666664</c:v>
                </c:pt>
                <c:pt idx="6007">
                  <c:v>43351.333333333336</c:v>
                </c:pt>
                <c:pt idx="6008">
                  <c:v>43351.375</c:v>
                </c:pt>
                <c:pt idx="6009">
                  <c:v>43351.416666666664</c:v>
                </c:pt>
                <c:pt idx="6010">
                  <c:v>43351.458333333336</c:v>
                </c:pt>
                <c:pt idx="6011">
                  <c:v>43351.5</c:v>
                </c:pt>
                <c:pt idx="6012">
                  <c:v>43351.541666666664</c:v>
                </c:pt>
                <c:pt idx="6013">
                  <c:v>43351.583333333336</c:v>
                </c:pt>
                <c:pt idx="6014">
                  <c:v>43351.625</c:v>
                </c:pt>
                <c:pt idx="6015">
                  <c:v>43351.666666666664</c:v>
                </c:pt>
                <c:pt idx="6016">
                  <c:v>43351.708333333336</c:v>
                </c:pt>
                <c:pt idx="6017">
                  <c:v>43351.75</c:v>
                </c:pt>
                <c:pt idx="6018">
                  <c:v>43351.791666666664</c:v>
                </c:pt>
                <c:pt idx="6019">
                  <c:v>43351.833333333336</c:v>
                </c:pt>
                <c:pt idx="6020">
                  <c:v>43351.875</c:v>
                </c:pt>
                <c:pt idx="6021">
                  <c:v>43351.916666666664</c:v>
                </c:pt>
                <c:pt idx="6022">
                  <c:v>43351.958333333336</c:v>
                </c:pt>
                <c:pt idx="6023">
                  <c:v>43352</c:v>
                </c:pt>
                <c:pt idx="6024">
                  <c:v>43352.041666666664</c:v>
                </c:pt>
                <c:pt idx="6025">
                  <c:v>43352.083333333336</c:v>
                </c:pt>
                <c:pt idx="6026">
                  <c:v>43352.125</c:v>
                </c:pt>
                <c:pt idx="6027">
                  <c:v>43352.166666666664</c:v>
                </c:pt>
                <c:pt idx="6028">
                  <c:v>43352.208333333336</c:v>
                </c:pt>
                <c:pt idx="6029">
                  <c:v>43352.25</c:v>
                </c:pt>
                <c:pt idx="6030">
                  <c:v>43352.291666666664</c:v>
                </c:pt>
                <c:pt idx="6031">
                  <c:v>43352.333333333336</c:v>
                </c:pt>
                <c:pt idx="6032">
                  <c:v>43352.375</c:v>
                </c:pt>
                <c:pt idx="6033">
                  <c:v>43352.416666666664</c:v>
                </c:pt>
                <c:pt idx="6034">
                  <c:v>43352.458333333336</c:v>
                </c:pt>
                <c:pt idx="6035">
                  <c:v>43352.5</c:v>
                </c:pt>
                <c:pt idx="6036">
                  <c:v>43352.541666666664</c:v>
                </c:pt>
                <c:pt idx="6037">
                  <c:v>43352.583333333336</c:v>
                </c:pt>
                <c:pt idx="6038">
                  <c:v>43352.625</c:v>
                </c:pt>
                <c:pt idx="6039">
                  <c:v>43352.666666666664</c:v>
                </c:pt>
                <c:pt idx="6040">
                  <c:v>43352.708333333336</c:v>
                </c:pt>
                <c:pt idx="6041">
                  <c:v>43352.75</c:v>
                </c:pt>
                <c:pt idx="6042">
                  <c:v>43352.791666666664</c:v>
                </c:pt>
                <c:pt idx="6043">
                  <c:v>43352.833333333336</c:v>
                </c:pt>
                <c:pt idx="6044">
                  <c:v>43352.875</c:v>
                </c:pt>
                <c:pt idx="6045">
                  <c:v>43352.916666666664</c:v>
                </c:pt>
                <c:pt idx="6046">
                  <c:v>43352.958333333336</c:v>
                </c:pt>
                <c:pt idx="6047">
                  <c:v>43353</c:v>
                </c:pt>
                <c:pt idx="6048">
                  <c:v>43353.041666666664</c:v>
                </c:pt>
                <c:pt idx="6049">
                  <c:v>43353.083333333336</c:v>
                </c:pt>
                <c:pt idx="6050">
                  <c:v>43353.125</c:v>
                </c:pt>
                <c:pt idx="6051">
                  <c:v>43353.166666666664</c:v>
                </c:pt>
                <c:pt idx="6052">
                  <c:v>43353.208333333336</c:v>
                </c:pt>
                <c:pt idx="6053">
                  <c:v>43353.25</c:v>
                </c:pt>
                <c:pt idx="6054">
                  <c:v>43353.291666666664</c:v>
                </c:pt>
                <c:pt idx="6055">
                  <c:v>43353.333333333336</c:v>
                </c:pt>
                <c:pt idx="6056">
                  <c:v>43353.375</c:v>
                </c:pt>
                <c:pt idx="6057">
                  <c:v>43353.416666666664</c:v>
                </c:pt>
                <c:pt idx="6058">
                  <c:v>43353.458333333336</c:v>
                </c:pt>
                <c:pt idx="6059">
                  <c:v>43353.5</c:v>
                </c:pt>
                <c:pt idx="6060">
                  <c:v>43353.541666666664</c:v>
                </c:pt>
                <c:pt idx="6061">
                  <c:v>43353.583333333336</c:v>
                </c:pt>
                <c:pt idx="6062">
                  <c:v>43353.625</c:v>
                </c:pt>
                <c:pt idx="6063">
                  <c:v>43353.666666666664</c:v>
                </c:pt>
                <c:pt idx="6064">
                  <c:v>43353.708333333336</c:v>
                </c:pt>
                <c:pt idx="6065">
                  <c:v>43353.75</c:v>
                </c:pt>
                <c:pt idx="6066">
                  <c:v>43353.791666666664</c:v>
                </c:pt>
                <c:pt idx="6067">
                  <c:v>43353.833333333336</c:v>
                </c:pt>
                <c:pt idx="6068">
                  <c:v>43353.875</c:v>
                </c:pt>
                <c:pt idx="6069">
                  <c:v>43353.916666666664</c:v>
                </c:pt>
                <c:pt idx="6070">
                  <c:v>43353.958333333336</c:v>
                </c:pt>
                <c:pt idx="6071">
                  <c:v>43354</c:v>
                </c:pt>
                <c:pt idx="6072">
                  <c:v>43354.041666666664</c:v>
                </c:pt>
                <c:pt idx="6073">
                  <c:v>43354.083333333336</c:v>
                </c:pt>
                <c:pt idx="6074">
                  <c:v>43354.125</c:v>
                </c:pt>
                <c:pt idx="6075">
                  <c:v>43354.166666666664</c:v>
                </c:pt>
                <c:pt idx="6076">
                  <c:v>43354.208333333336</c:v>
                </c:pt>
                <c:pt idx="6077">
                  <c:v>43354.25</c:v>
                </c:pt>
                <c:pt idx="6078">
                  <c:v>43354.291666666664</c:v>
                </c:pt>
                <c:pt idx="6079">
                  <c:v>43354.333333333336</c:v>
                </c:pt>
                <c:pt idx="6080">
                  <c:v>43354.375</c:v>
                </c:pt>
                <c:pt idx="6081">
                  <c:v>43354.416666666664</c:v>
                </c:pt>
                <c:pt idx="6082">
                  <c:v>43354.458333333336</c:v>
                </c:pt>
                <c:pt idx="6083">
                  <c:v>43354.5</c:v>
                </c:pt>
                <c:pt idx="6084">
                  <c:v>43354.541666666664</c:v>
                </c:pt>
                <c:pt idx="6085">
                  <c:v>43354.583333333336</c:v>
                </c:pt>
                <c:pt idx="6086">
                  <c:v>43354.625</c:v>
                </c:pt>
                <c:pt idx="6087">
                  <c:v>43354.666666666664</c:v>
                </c:pt>
                <c:pt idx="6088">
                  <c:v>43354.708333333336</c:v>
                </c:pt>
                <c:pt idx="6089">
                  <c:v>43354.75</c:v>
                </c:pt>
                <c:pt idx="6090">
                  <c:v>43354.791666666664</c:v>
                </c:pt>
                <c:pt idx="6091">
                  <c:v>43354.833333333336</c:v>
                </c:pt>
                <c:pt idx="6092">
                  <c:v>43354.875</c:v>
                </c:pt>
                <c:pt idx="6093">
                  <c:v>43354.916666666664</c:v>
                </c:pt>
                <c:pt idx="6094">
                  <c:v>43354.958333333336</c:v>
                </c:pt>
                <c:pt idx="6095">
                  <c:v>43355</c:v>
                </c:pt>
                <c:pt idx="6096">
                  <c:v>43355.041666666664</c:v>
                </c:pt>
                <c:pt idx="6097">
                  <c:v>43355.083333333336</c:v>
                </c:pt>
                <c:pt idx="6098">
                  <c:v>43355.125</c:v>
                </c:pt>
                <c:pt idx="6099">
                  <c:v>43355.166666666664</c:v>
                </c:pt>
                <c:pt idx="6100">
                  <c:v>43355.208333333336</c:v>
                </c:pt>
                <c:pt idx="6101">
                  <c:v>43355.25</c:v>
                </c:pt>
                <c:pt idx="6102">
                  <c:v>43355.291666666664</c:v>
                </c:pt>
                <c:pt idx="6103">
                  <c:v>43355.333333333336</c:v>
                </c:pt>
                <c:pt idx="6104">
                  <c:v>43355.375</c:v>
                </c:pt>
                <c:pt idx="6105">
                  <c:v>43355.416666666664</c:v>
                </c:pt>
                <c:pt idx="6106">
                  <c:v>43355.458333333336</c:v>
                </c:pt>
                <c:pt idx="6107">
                  <c:v>43355.5</c:v>
                </c:pt>
                <c:pt idx="6108">
                  <c:v>43355.541666666664</c:v>
                </c:pt>
                <c:pt idx="6109">
                  <c:v>43355.583333333336</c:v>
                </c:pt>
                <c:pt idx="6110">
                  <c:v>43355.625</c:v>
                </c:pt>
                <c:pt idx="6111">
                  <c:v>43355.666666666664</c:v>
                </c:pt>
                <c:pt idx="6112">
                  <c:v>43355.708333333336</c:v>
                </c:pt>
                <c:pt idx="6113">
                  <c:v>43355.75</c:v>
                </c:pt>
                <c:pt idx="6114">
                  <c:v>43355.791666666664</c:v>
                </c:pt>
                <c:pt idx="6115">
                  <c:v>43355.833333333336</c:v>
                </c:pt>
                <c:pt idx="6116">
                  <c:v>43355.875</c:v>
                </c:pt>
                <c:pt idx="6117">
                  <c:v>43355.916666666664</c:v>
                </c:pt>
                <c:pt idx="6118">
                  <c:v>43355.958333333336</c:v>
                </c:pt>
                <c:pt idx="6119">
                  <c:v>43356</c:v>
                </c:pt>
                <c:pt idx="6120">
                  <c:v>43356.041666666664</c:v>
                </c:pt>
                <c:pt idx="6121">
                  <c:v>43356.083333333336</c:v>
                </c:pt>
                <c:pt idx="6122">
                  <c:v>43356.125</c:v>
                </c:pt>
                <c:pt idx="6123">
                  <c:v>43356.166666666664</c:v>
                </c:pt>
                <c:pt idx="6124">
                  <c:v>43356.208333333336</c:v>
                </c:pt>
                <c:pt idx="6125">
                  <c:v>43356.25</c:v>
                </c:pt>
                <c:pt idx="6126">
                  <c:v>43356.291666666664</c:v>
                </c:pt>
                <c:pt idx="6127">
                  <c:v>43356.333333333336</c:v>
                </c:pt>
                <c:pt idx="6128">
                  <c:v>43356.375</c:v>
                </c:pt>
                <c:pt idx="6129">
                  <c:v>43356.416666666664</c:v>
                </c:pt>
                <c:pt idx="6130">
                  <c:v>43356.458333333336</c:v>
                </c:pt>
                <c:pt idx="6131">
                  <c:v>43356.5</c:v>
                </c:pt>
                <c:pt idx="6132">
                  <c:v>43356.541666666664</c:v>
                </c:pt>
                <c:pt idx="6133">
                  <c:v>43356.583333333336</c:v>
                </c:pt>
                <c:pt idx="6134">
                  <c:v>43356.625</c:v>
                </c:pt>
                <c:pt idx="6135">
                  <c:v>43356.666666666664</c:v>
                </c:pt>
                <c:pt idx="6136">
                  <c:v>43356.708333333336</c:v>
                </c:pt>
                <c:pt idx="6137">
                  <c:v>43356.75</c:v>
                </c:pt>
                <c:pt idx="6138">
                  <c:v>43356.791666666664</c:v>
                </c:pt>
                <c:pt idx="6139">
                  <c:v>43356.833333333336</c:v>
                </c:pt>
                <c:pt idx="6140">
                  <c:v>43356.875</c:v>
                </c:pt>
                <c:pt idx="6141">
                  <c:v>43356.916666666664</c:v>
                </c:pt>
                <c:pt idx="6142">
                  <c:v>43356.958333333336</c:v>
                </c:pt>
                <c:pt idx="6143">
                  <c:v>43357</c:v>
                </c:pt>
                <c:pt idx="6144">
                  <c:v>43357.041666666664</c:v>
                </c:pt>
                <c:pt idx="6145">
                  <c:v>43357.083333333336</c:v>
                </c:pt>
                <c:pt idx="6146">
                  <c:v>43357.125</c:v>
                </c:pt>
                <c:pt idx="6147">
                  <c:v>43357.166666666664</c:v>
                </c:pt>
                <c:pt idx="6148">
                  <c:v>43357.208333333336</c:v>
                </c:pt>
                <c:pt idx="6149">
                  <c:v>43357.25</c:v>
                </c:pt>
                <c:pt idx="6150">
                  <c:v>43357.291666666664</c:v>
                </c:pt>
                <c:pt idx="6151">
                  <c:v>43357.333333333336</c:v>
                </c:pt>
                <c:pt idx="6152">
                  <c:v>43357.375</c:v>
                </c:pt>
                <c:pt idx="6153">
                  <c:v>43357.416666666664</c:v>
                </c:pt>
                <c:pt idx="6154">
                  <c:v>43357.458333333336</c:v>
                </c:pt>
                <c:pt idx="6155">
                  <c:v>43357.5</c:v>
                </c:pt>
                <c:pt idx="6156">
                  <c:v>43357.541666666664</c:v>
                </c:pt>
                <c:pt idx="6157">
                  <c:v>43357.583333333336</c:v>
                </c:pt>
                <c:pt idx="6158">
                  <c:v>43357.625</c:v>
                </c:pt>
                <c:pt idx="6159">
                  <c:v>43357.666666666664</c:v>
                </c:pt>
                <c:pt idx="6160">
                  <c:v>43357.708333333336</c:v>
                </c:pt>
                <c:pt idx="6161">
                  <c:v>43357.75</c:v>
                </c:pt>
                <c:pt idx="6162">
                  <c:v>43357.791666666664</c:v>
                </c:pt>
                <c:pt idx="6163">
                  <c:v>43357.833333333336</c:v>
                </c:pt>
                <c:pt idx="6164">
                  <c:v>43357.875</c:v>
                </c:pt>
                <c:pt idx="6165">
                  <c:v>43357.916666666664</c:v>
                </c:pt>
                <c:pt idx="6166">
                  <c:v>43357.958333333336</c:v>
                </c:pt>
                <c:pt idx="6167">
                  <c:v>43358</c:v>
                </c:pt>
                <c:pt idx="6168">
                  <c:v>43358.041666666664</c:v>
                </c:pt>
                <c:pt idx="6169">
                  <c:v>43358.083333333336</c:v>
                </c:pt>
                <c:pt idx="6170">
                  <c:v>43358.125</c:v>
                </c:pt>
                <c:pt idx="6171">
                  <c:v>43358.166666666664</c:v>
                </c:pt>
                <c:pt idx="6172">
                  <c:v>43358.208333333336</c:v>
                </c:pt>
                <c:pt idx="6173">
                  <c:v>43358.25</c:v>
                </c:pt>
                <c:pt idx="6174">
                  <c:v>43358.291666666664</c:v>
                </c:pt>
                <c:pt idx="6175">
                  <c:v>43358.333333333336</c:v>
                </c:pt>
                <c:pt idx="6176">
                  <c:v>43358.375</c:v>
                </c:pt>
                <c:pt idx="6177">
                  <c:v>43358.416666666664</c:v>
                </c:pt>
                <c:pt idx="6178">
                  <c:v>43358.458333333336</c:v>
                </c:pt>
                <c:pt idx="6179">
                  <c:v>43358.5</c:v>
                </c:pt>
                <c:pt idx="6180">
                  <c:v>43358.541666666664</c:v>
                </c:pt>
                <c:pt idx="6181">
                  <c:v>43358.583333333336</c:v>
                </c:pt>
                <c:pt idx="6182">
                  <c:v>43358.625</c:v>
                </c:pt>
                <c:pt idx="6183">
                  <c:v>43358.666666666664</c:v>
                </c:pt>
                <c:pt idx="6184">
                  <c:v>43358.708333333336</c:v>
                </c:pt>
                <c:pt idx="6185">
                  <c:v>43358.75</c:v>
                </c:pt>
                <c:pt idx="6186">
                  <c:v>43358.791666666664</c:v>
                </c:pt>
                <c:pt idx="6187">
                  <c:v>43358.833333333336</c:v>
                </c:pt>
                <c:pt idx="6188">
                  <c:v>43358.875</c:v>
                </c:pt>
                <c:pt idx="6189">
                  <c:v>43358.916666666664</c:v>
                </c:pt>
                <c:pt idx="6190">
                  <c:v>43358.958333333336</c:v>
                </c:pt>
                <c:pt idx="6191">
                  <c:v>43359</c:v>
                </c:pt>
                <c:pt idx="6192">
                  <c:v>43359.041666666664</c:v>
                </c:pt>
                <c:pt idx="6193">
                  <c:v>43359.083333333336</c:v>
                </c:pt>
                <c:pt idx="6194">
                  <c:v>43359.125</c:v>
                </c:pt>
                <c:pt idx="6195">
                  <c:v>43359.166666666664</c:v>
                </c:pt>
                <c:pt idx="6196">
                  <c:v>43359.208333333336</c:v>
                </c:pt>
                <c:pt idx="6197">
                  <c:v>43359.25</c:v>
                </c:pt>
                <c:pt idx="6198">
                  <c:v>43359.291666666664</c:v>
                </c:pt>
                <c:pt idx="6199">
                  <c:v>43359.333333333336</c:v>
                </c:pt>
                <c:pt idx="6200">
                  <c:v>43359.375</c:v>
                </c:pt>
                <c:pt idx="6201">
                  <c:v>43359.416666666664</c:v>
                </c:pt>
                <c:pt idx="6202">
                  <c:v>43359.458333333336</c:v>
                </c:pt>
                <c:pt idx="6203">
                  <c:v>43359.5</c:v>
                </c:pt>
                <c:pt idx="6204">
                  <c:v>43359.541666666664</c:v>
                </c:pt>
                <c:pt idx="6205">
                  <c:v>43359.583333333336</c:v>
                </c:pt>
                <c:pt idx="6206">
                  <c:v>43359.625</c:v>
                </c:pt>
                <c:pt idx="6207">
                  <c:v>43359.666666666664</c:v>
                </c:pt>
                <c:pt idx="6208">
                  <c:v>43359.708333333336</c:v>
                </c:pt>
                <c:pt idx="6209">
                  <c:v>43359.75</c:v>
                </c:pt>
                <c:pt idx="6210">
                  <c:v>43359.791666666664</c:v>
                </c:pt>
                <c:pt idx="6211">
                  <c:v>43359.833333333336</c:v>
                </c:pt>
                <c:pt idx="6212">
                  <c:v>43359.875</c:v>
                </c:pt>
                <c:pt idx="6213">
                  <c:v>43359.916666666664</c:v>
                </c:pt>
                <c:pt idx="6214">
                  <c:v>43359.958333333336</c:v>
                </c:pt>
                <c:pt idx="6215">
                  <c:v>43360</c:v>
                </c:pt>
                <c:pt idx="6216">
                  <c:v>43360.041666666664</c:v>
                </c:pt>
                <c:pt idx="6217">
                  <c:v>43360.083333333336</c:v>
                </c:pt>
                <c:pt idx="6218">
                  <c:v>43360.125</c:v>
                </c:pt>
                <c:pt idx="6219">
                  <c:v>43360.166666666664</c:v>
                </c:pt>
                <c:pt idx="6220">
                  <c:v>43360.208333333336</c:v>
                </c:pt>
                <c:pt idx="6221">
                  <c:v>43360.25</c:v>
                </c:pt>
                <c:pt idx="6222">
                  <c:v>43360.291666666664</c:v>
                </c:pt>
                <c:pt idx="6223">
                  <c:v>43360.333333333336</c:v>
                </c:pt>
                <c:pt idx="6224">
                  <c:v>43360.375</c:v>
                </c:pt>
                <c:pt idx="6225">
                  <c:v>43360.416666666664</c:v>
                </c:pt>
                <c:pt idx="6226">
                  <c:v>43360.458333333336</c:v>
                </c:pt>
                <c:pt idx="6227">
                  <c:v>43360.5</c:v>
                </c:pt>
                <c:pt idx="6228">
                  <c:v>43360.541666666664</c:v>
                </c:pt>
                <c:pt idx="6229">
                  <c:v>43360.583333333336</c:v>
                </c:pt>
                <c:pt idx="6230">
                  <c:v>43360.625</c:v>
                </c:pt>
                <c:pt idx="6231">
                  <c:v>43360.666666666664</c:v>
                </c:pt>
                <c:pt idx="6232">
                  <c:v>43360.708333333336</c:v>
                </c:pt>
                <c:pt idx="6233">
                  <c:v>43360.75</c:v>
                </c:pt>
                <c:pt idx="6234">
                  <c:v>43360.791666666664</c:v>
                </c:pt>
                <c:pt idx="6235">
                  <c:v>43360.833333333336</c:v>
                </c:pt>
                <c:pt idx="6236">
                  <c:v>43360.875</c:v>
                </c:pt>
                <c:pt idx="6237">
                  <c:v>43360.916666666664</c:v>
                </c:pt>
                <c:pt idx="6238">
                  <c:v>43360.958333333336</c:v>
                </c:pt>
                <c:pt idx="6239">
                  <c:v>43361</c:v>
                </c:pt>
                <c:pt idx="6240">
                  <c:v>43361.041666666664</c:v>
                </c:pt>
                <c:pt idx="6241">
                  <c:v>43361.083333333336</c:v>
                </c:pt>
                <c:pt idx="6242">
                  <c:v>43361.125</c:v>
                </c:pt>
                <c:pt idx="6243">
                  <c:v>43361.166666666664</c:v>
                </c:pt>
                <c:pt idx="6244">
                  <c:v>43361.208333333336</c:v>
                </c:pt>
                <c:pt idx="6245">
                  <c:v>43361.25</c:v>
                </c:pt>
                <c:pt idx="6246">
                  <c:v>43361.291666666664</c:v>
                </c:pt>
                <c:pt idx="6247">
                  <c:v>43361.333333333336</c:v>
                </c:pt>
                <c:pt idx="6248">
                  <c:v>43361.375</c:v>
                </c:pt>
                <c:pt idx="6249">
                  <c:v>43361.416666666664</c:v>
                </c:pt>
                <c:pt idx="6250">
                  <c:v>43361.458333333336</c:v>
                </c:pt>
                <c:pt idx="6251">
                  <c:v>43361.5</c:v>
                </c:pt>
                <c:pt idx="6252">
                  <c:v>43361.541666666664</c:v>
                </c:pt>
                <c:pt idx="6253">
                  <c:v>43361.583333333336</c:v>
                </c:pt>
                <c:pt idx="6254">
                  <c:v>43361.625</c:v>
                </c:pt>
                <c:pt idx="6255">
                  <c:v>43361.666666666664</c:v>
                </c:pt>
                <c:pt idx="6256">
                  <c:v>43361.708333333336</c:v>
                </c:pt>
                <c:pt idx="6257">
                  <c:v>43361.75</c:v>
                </c:pt>
                <c:pt idx="6258">
                  <c:v>43361.791666666664</c:v>
                </c:pt>
                <c:pt idx="6259">
                  <c:v>43361.833333333336</c:v>
                </c:pt>
                <c:pt idx="6260">
                  <c:v>43361.875</c:v>
                </c:pt>
                <c:pt idx="6261">
                  <c:v>43361.916666666664</c:v>
                </c:pt>
                <c:pt idx="6262">
                  <c:v>43361.958333333336</c:v>
                </c:pt>
                <c:pt idx="6263">
                  <c:v>43362</c:v>
                </c:pt>
                <c:pt idx="6264">
                  <c:v>43362.041666666664</c:v>
                </c:pt>
                <c:pt idx="6265">
                  <c:v>43362.083333333336</c:v>
                </c:pt>
                <c:pt idx="6266">
                  <c:v>43362.125</c:v>
                </c:pt>
                <c:pt idx="6267">
                  <c:v>43362.166666666664</c:v>
                </c:pt>
                <c:pt idx="6268">
                  <c:v>43362.208333333336</c:v>
                </c:pt>
                <c:pt idx="6269">
                  <c:v>43362.25</c:v>
                </c:pt>
                <c:pt idx="6270">
                  <c:v>43362.291666666664</c:v>
                </c:pt>
                <c:pt idx="6271">
                  <c:v>43362.333333333336</c:v>
                </c:pt>
                <c:pt idx="6272">
                  <c:v>43362.375</c:v>
                </c:pt>
                <c:pt idx="6273">
                  <c:v>43362.416666666664</c:v>
                </c:pt>
                <c:pt idx="6274">
                  <c:v>43362.458333333336</c:v>
                </c:pt>
                <c:pt idx="6275">
                  <c:v>43362.5</c:v>
                </c:pt>
                <c:pt idx="6276">
                  <c:v>43362.541666666664</c:v>
                </c:pt>
                <c:pt idx="6277">
                  <c:v>43362.583333333336</c:v>
                </c:pt>
                <c:pt idx="6278">
                  <c:v>43362.625</c:v>
                </c:pt>
                <c:pt idx="6279">
                  <c:v>43362.666666666664</c:v>
                </c:pt>
                <c:pt idx="6280">
                  <c:v>43362.708333333336</c:v>
                </c:pt>
                <c:pt idx="6281">
                  <c:v>43362.75</c:v>
                </c:pt>
                <c:pt idx="6282">
                  <c:v>43362.791666666664</c:v>
                </c:pt>
                <c:pt idx="6283">
                  <c:v>43362.833333333336</c:v>
                </c:pt>
                <c:pt idx="6284">
                  <c:v>43362.875</c:v>
                </c:pt>
                <c:pt idx="6285">
                  <c:v>43362.916666666664</c:v>
                </c:pt>
                <c:pt idx="6286">
                  <c:v>43362.958333333336</c:v>
                </c:pt>
                <c:pt idx="6287">
                  <c:v>43363</c:v>
                </c:pt>
                <c:pt idx="6288">
                  <c:v>43363.041666666664</c:v>
                </c:pt>
                <c:pt idx="6289">
                  <c:v>43363.083333333336</c:v>
                </c:pt>
                <c:pt idx="6290">
                  <c:v>43363.125</c:v>
                </c:pt>
                <c:pt idx="6291">
                  <c:v>43363.166666666664</c:v>
                </c:pt>
                <c:pt idx="6292">
                  <c:v>43363.208333333336</c:v>
                </c:pt>
                <c:pt idx="6293">
                  <c:v>43363.25</c:v>
                </c:pt>
                <c:pt idx="6294">
                  <c:v>43363.291666666664</c:v>
                </c:pt>
                <c:pt idx="6295">
                  <c:v>43363.333333333336</c:v>
                </c:pt>
                <c:pt idx="6296">
                  <c:v>43363.375</c:v>
                </c:pt>
                <c:pt idx="6297">
                  <c:v>43363.416666666664</c:v>
                </c:pt>
                <c:pt idx="6298">
                  <c:v>43363.458333333336</c:v>
                </c:pt>
                <c:pt idx="6299">
                  <c:v>43363.5</c:v>
                </c:pt>
                <c:pt idx="6300">
                  <c:v>43363.541666666664</c:v>
                </c:pt>
                <c:pt idx="6301">
                  <c:v>43363.583333333336</c:v>
                </c:pt>
                <c:pt idx="6302">
                  <c:v>43363.625</c:v>
                </c:pt>
                <c:pt idx="6303">
                  <c:v>43363.666666666664</c:v>
                </c:pt>
                <c:pt idx="6304">
                  <c:v>43363.708333333336</c:v>
                </c:pt>
                <c:pt idx="6305">
                  <c:v>43363.75</c:v>
                </c:pt>
                <c:pt idx="6306">
                  <c:v>43363.791666666664</c:v>
                </c:pt>
                <c:pt idx="6307">
                  <c:v>43363.833333333336</c:v>
                </c:pt>
                <c:pt idx="6308">
                  <c:v>43363.875</c:v>
                </c:pt>
                <c:pt idx="6309">
                  <c:v>43363.916666666664</c:v>
                </c:pt>
                <c:pt idx="6310">
                  <c:v>43363.958333333336</c:v>
                </c:pt>
                <c:pt idx="6311">
                  <c:v>43364</c:v>
                </c:pt>
                <c:pt idx="6312">
                  <c:v>43364.041666666664</c:v>
                </c:pt>
                <c:pt idx="6313">
                  <c:v>43364.083333333336</c:v>
                </c:pt>
                <c:pt idx="6314">
                  <c:v>43364.125</c:v>
                </c:pt>
                <c:pt idx="6315">
                  <c:v>43364.166666666664</c:v>
                </c:pt>
                <c:pt idx="6316">
                  <c:v>43364.208333333336</c:v>
                </c:pt>
                <c:pt idx="6317">
                  <c:v>43364.25</c:v>
                </c:pt>
                <c:pt idx="6318">
                  <c:v>43364.291666666664</c:v>
                </c:pt>
                <c:pt idx="6319">
                  <c:v>43364.333333333336</c:v>
                </c:pt>
                <c:pt idx="6320">
                  <c:v>43364.375</c:v>
                </c:pt>
                <c:pt idx="6321">
                  <c:v>43364.416666666664</c:v>
                </c:pt>
                <c:pt idx="6322">
                  <c:v>43364.458333333336</c:v>
                </c:pt>
                <c:pt idx="6323">
                  <c:v>43364.5</c:v>
                </c:pt>
                <c:pt idx="6324">
                  <c:v>43364.541666666664</c:v>
                </c:pt>
                <c:pt idx="6325">
                  <c:v>43364.583333333336</c:v>
                </c:pt>
                <c:pt idx="6326">
                  <c:v>43364.625</c:v>
                </c:pt>
                <c:pt idx="6327">
                  <c:v>43364.666666666664</c:v>
                </c:pt>
                <c:pt idx="6328">
                  <c:v>43364.708333333336</c:v>
                </c:pt>
                <c:pt idx="6329">
                  <c:v>43364.75</c:v>
                </c:pt>
                <c:pt idx="6330">
                  <c:v>43364.791666666664</c:v>
                </c:pt>
                <c:pt idx="6331">
                  <c:v>43364.833333333336</c:v>
                </c:pt>
                <c:pt idx="6332">
                  <c:v>43364.875</c:v>
                </c:pt>
                <c:pt idx="6333">
                  <c:v>43364.916666666664</c:v>
                </c:pt>
                <c:pt idx="6334">
                  <c:v>43364.958333333336</c:v>
                </c:pt>
                <c:pt idx="6335">
                  <c:v>43365</c:v>
                </c:pt>
                <c:pt idx="6336">
                  <c:v>43365.041666666664</c:v>
                </c:pt>
                <c:pt idx="6337">
                  <c:v>43365.083333333336</c:v>
                </c:pt>
                <c:pt idx="6338">
                  <c:v>43365.125</c:v>
                </c:pt>
                <c:pt idx="6339">
                  <c:v>43365.166666666664</c:v>
                </c:pt>
                <c:pt idx="6340">
                  <c:v>43365.208333333336</c:v>
                </c:pt>
                <c:pt idx="6341">
                  <c:v>43365.25</c:v>
                </c:pt>
                <c:pt idx="6342">
                  <c:v>43365.291666666664</c:v>
                </c:pt>
                <c:pt idx="6343">
                  <c:v>43365.333333333336</c:v>
                </c:pt>
                <c:pt idx="6344">
                  <c:v>43365.375</c:v>
                </c:pt>
                <c:pt idx="6345">
                  <c:v>43365.416666666664</c:v>
                </c:pt>
                <c:pt idx="6346">
                  <c:v>43365.458333333336</c:v>
                </c:pt>
                <c:pt idx="6347">
                  <c:v>43365.5</c:v>
                </c:pt>
                <c:pt idx="6348">
                  <c:v>43365.541666666664</c:v>
                </c:pt>
                <c:pt idx="6349">
                  <c:v>43365.583333333336</c:v>
                </c:pt>
                <c:pt idx="6350">
                  <c:v>43365.625</c:v>
                </c:pt>
                <c:pt idx="6351">
                  <c:v>43365.666666666664</c:v>
                </c:pt>
                <c:pt idx="6352">
                  <c:v>43365.708333333336</c:v>
                </c:pt>
                <c:pt idx="6353">
                  <c:v>43365.75</c:v>
                </c:pt>
                <c:pt idx="6354">
                  <c:v>43365.791666666664</c:v>
                </c:pt>
                <c:pt idx="6355">
                  <c:v>43365.833333333336</c:v>
                </c:pt>
                <c:pt idx="6356">
                  <c:v>43365.875</c:v>
                </c:pt>
                <c:pt idx="6357">
                  <c:v>43365.916666666664</c:v>
                </c:pt>
                <c:pt idx="6358">
                  <c:v>43365.958333333336</c:v>
                </c:pt>
                <c:pt idx="6359">
                  <c:v>43366</c:v>
                </c:pt>
                <c:pt idx="6360">
                  <c:v>43366.041666666664</c:v>
                </c:pt>
                <c:pt idx="6361">
                  <c:v>43366.083333333336</c:v>
                </c:pt>
                <c:pt idx="6362">
                  <c:v>43366.125</c:v>
                </c:pt>
                <c:pt idx="6363">
                  <c:v>43366.166666666664</c:v>
                </c:pt>
                <c:pt idx="6364">
                  <c:v>43366.208333333336</c:v>
                </c:pt>
                <c:pt idx="6365">
                  <c:v>43366.25</c:v>
                </c:pt>
                <c:pt idx="6366">
                  <c:v>43366.291666666664</c:v>
                </c:pt>
                <c:pt idx="6367">
                  <c:v>43366.333333333336</c:v>
                </c:pt>
                <c:pt idx="6368">
                  <c:v>43366.375</c:v>
                </c:pt>
                <c:pt idx="6369">
                  <c:v>43366.416666666664</c:v>
                </c:pt>
                <c:pt idx="6370">
                  <c:v>43366.458333333336</c:v>
                </c:pt>
                <c:pt idx="6371">
                  <c:v>43366.5</c:v>
                </c:pt>
                <c:pt idx="6372">
                  <c:v>43366.541666666664</c:v>
                </c:pt>
                <c:pt idx="6373">
                  <c:v>43366.583333333336</c:v>
                </c:pt>
                <c:pt idx="6374">
                  <c:v>43366.625</c:v>
                </c:pt>
                <c:pt idx="6375">
                  <c:v>43366.666666666664</c:v>
                </c:pt>
                <c:pt idx="6376">
                  <c:v>43366.708333333336</c:v>
                </c:pt>
                <c:pt idx="6377">
                  <c:v>43366.75</c:v>
                </c:pt>
                <c:pt idx="6378">
                  <c:v>43366.791666666664</c:v>
                </c:pt>
                <c:pt idx="6379">
                  <c:v>43366.833333333336</c:v>
                </c:pt>
                <c:pt idx="6380">
                  <c:v>43366.875</c:v>
                </c:pt>
                <c:pt idx="6381">
                  <c:v>43366.916666666664</c:v>
                </c:pt>
                <c:pt idx="6382">
                  <c:v>43366.958333333336</c:v>
                </c:pt>
                <c:pt idx="6383">
                  <c:v>43367</c:v>
                </c:pt>
                <c:pt idx="6384">
                  <c:v>43367.041666666664</c:v>
                </c:pt>
                <c:pt idx="6385">
                  <c:v>43367.083333333336</c:v>
                </c:pt>
                <c:pt idx="6386">
                  <c:v>43367.125</c:v>
                </c:pt>
                <c:pt idx="6387">
                  <c:v>43367.166666666664</c:v>
                </c:pt>
                <c:pt idx="6388">
                  <c:v>43367.208333333336</c:v>
                </c:pt>
                <c:pt idx="6389">
                  <c:v>43367.25</c:v>
                </c:pt>
                <c:pt idx="6390">
                  <c:v>43367.291666666664</c:v>
                </c:pt>
                <c:pt idx="6391">
                  <c:v>43367.333333333336</c:v>
                </c:pt>
                <c:pt idx="6392">
                  <c:v>43367.375</c:v>
                </c:pt>
                <c:pt idx="6393">
                  <c:v>43367.416666666664</c:v>
                </c:pt>
                <c:pt idx="6394">
                  <c:v>43367.458333333336</c:v>
                </c:pt>
                <c:pt idx="6395">
                  <c:v>43367.5</c:v>
                </c:pt>
                <c:pt idx="6396">
                  <c:v>43367.541666666664</c:v>
                </c:pt>
                <c:pt idx="6397">
                  <c:v>43367.583333333336</c:v>
                </c:pt>
                <c:pt idx="6398">
                  <c:v>43367.625</c:v>
                </c:pt>
                <c:pt idx="6399">
                  <c:v>43367.666666666664</c:v>
                </c:pt>
                <c:pt idx="6400">
                  <c:v>43367.708333333336</c:v>
                </c:pt>
                <c:pt idx="6401">
                  <c:v>43367.75</c:v>
                </c:pt>
                <c:pt idx="6402">
                  <c:v>43367.791666666664</c:v>
                </c:pt>
                <c:pt idx="6403">
                  <c:v>43367.833333333336</c:v>
                </c:pt>
                <c:pt idx="6404">
                  <c:v>43367.875</c:v>
                </c:pt>
                <c:pt idx="6405">
                  <c:v>43367.916666666664</c:v>
                </c:pt>
                <c:pt idx="6406">
                  <c:v>43367.958333333336</c:v>
                </c:pt>
                <c:pt idx="6407">
                  <c:v>43368</c:v>
                </c:pt>
                <c:pt idx="6408">
                  <c:v>43368.041666666664</c:v>
                </c:pt>
                <c:pt idx="6409">
                  <c:v>43368.083333333336</c:v>
                </c:pt>
                <c:pt idx="6410">
                  <c:v>43368.125</c:v>
                </c:pt>
                <c:pt idx="6411">
                  <c:v>43368.166666666664</c:v>
                </c:pt>
                <c:pt idx="6412">
                  <c:v>43368.208333333336</c:v>
                </c:pt>
                <c:pt idx="6413">
                  <c:v>43368.25</c:v>
                </c:pt>
                <c:pt idx="6414">
                  <c:v>43368.291666666664</c:v>
                </c:pt>
                <c:pt idx="6415">
                  <c:v>43368.333333333336</c:v>
                </c:pt>
                <c:pt idx="6416">
                  <c:v>43368.375</c:v>
                </c:pt>
                <c:pt idx="6417">
                  <c:v>43368.416666666664</c:v>
                </c:pt>
                <c:pt idx="6418">
                  <c:v>43368.458333333336</c:v>
                </c:pt>
                <c:pt idx="6419">
                  <c:v>43368.5</c:v>
                </c:pt>
                <c:pt idx="6420">
                  <c:v>43368.541666666664</c:v>
                </c:pt>
                <c:pt idx="6421">
                  <c:v>43368.583333333336</c:v>
                </c:pt>
                <c:pt idx="6422">
                  <c:v>43368.625</c:v>
                </c:pt>
                <c:pt idx="6423">
                  <c:v>43368.666666666664</c:v>
                </c:pt>
                <c:pt idx="6424">
                  <c:v>43368.708333333336</c:v>
                </c:pt>
                <c:pt idx="6425">
                  <c:v>43368.75</c:v>
                </c:pt>
                <c:pt idx="6426">
                  <c:v>43368.791666666664</c:v>
                </c:pt>
                <c:pt idx="6427">
                  <c:v>43368.833333333336</c:v>
                </c:pt>
                <c:pt idx="6428">
                  <c:v>43368.875</c:v>
                </c:pt>
                <c:pt idx="6429">
                  <c:v>43368.916666666664</c:v>
                </c:pt>
                <c:pt idx="6430">
                  <c:v>43368.958333333336</c:v>
                </c:pt>
                <c:pt idx="6431">
                  <c:v>43369</c:v>
                </c:pt>
                <c:pt idx="6432">
                  <c:v>43369.041666666664</c:v>
                </c:pt>
                <c:pt idx="6433">
                  <c:v>43369.083333333336</c:v>
                </c:pt>
                <c:pt idx="6434">
                  <c:v>43369.125</c:v>
                </c:pt>
                <c:pt idx="6435">
                  <c:v>43369.166666666664</c:v>
                </c:pt>
                <c:pt idx="6436">
                  <c:v>43369.208333333336</c:v>
                </c:pt>
                <c:pt idx="6437">
                  <c:v>43369.25</c:v>
                </c:pt>
                <c:pt idx="6438">
                  <c:v>43369.291666666664</c:v>
                </c:pt>
                <c:pt idx="6439">
                  <c:v>43369.333333333336</c:v>
                </c:pt>
                <c:pt idx="6440">
                  <c:v>43369.375</c:v>
                </c:pt>
                <c:pt idx="6441">
                  <c:v>43369.416666666664</c:v>
                </c:pt>
                <c:pt idx="6442">
                  <c:v>43369.458333333336</c:v>
                </c:pt>
                <c:pt idx="6443">
                  <c:v>43369.5</c:v>
                </c:pt>
                <c:pt idx="6444">
                  <c:v>43369.541666666664</c:v>
                </c:pt>
                <c:pt idx="6445">
                  <c:v>43369.583333333336</c:v>
                </c:pt>
                <c:pt idx="6446">
                  <c:v>43369.625</c:v>
                </c:pt>
                <c:pt idx="6447">
                  <c:v>43369.666666666664</c:v>
                </c:pt>
                <c:pt idx="6448">
                  <c:v>43369.708333333336</c:v>
                </c:pt>
                <c:pt idx="6449">
                  <c:v>43369.75</c:v>
                </c:pt>
                <c:pt idx="6450">
                  <c:v>43369.791666666664</c:v>
                </c:pt>
                <c:pt idx="6451">
                  <c:v>43369.833333333336</c:v>
                </c:pt>
                <c:pt idx="6452">
                  <c:v>43369.875</c:v>
                </c:pt>
                <c:pt idx="6453">
                  <c:v>43369.916666666664</c:v>
                </c:pt>
                <c:pt idx="6454">
                  <c:v>43369.958333333336</c:v>
                </c:pt>
                <c:pt idx="6455">
                  <c:v>43370</c:v>
                </c:pt>
                <c:pt idx="6456">
                  <c:v>43370.041666666664</c:v>
                </c:pt>
                <c:pt idx="6457">
                  <c:v>43370.083333333336</c:v>
                </c:pt>
                <c:pt idx="6458">
                  <c:v>43370.125</c:v>
                </c:pt>
                <c:pt idx="6459">
                  <c:v>43370.166666666664</c:v>
                </c:pt>
                <c:pt idx="6460">
                  <c:v>43370.208333333336</c:v>
                </c:pt>
                <c:pt idx="6461">
                  <c:v>43370.25</c:v>
                </c:pt>
                <c:pt idx="6462">
                  <c:v>43370.291666666664</c:v>
                </c:pt>
                <c:pt idx="6463">
                  <c:v>43370.333333333336</c:v>
                </c:pt>
                <c:pt idx="6464">
                  <c:v>43370.375</c:v>
                </c:pt>
                <c:pt idx="6465">
                  <c:v>43370.416666666664</c:v>
                </c:pt>
                <c:pt idx="6466">
                  <c:v>43370.458333333336</c:v>
                </c:pt>
                <c:pt idx="6467">
                  <c:v>43370.5</c:v>
                </c:pt>
                <c:pt idx="6468">
                  <c:v>43370.541666666664</c:v>
                </c:pt>
                <c:pt idx="6469">
                  <c:v>43370.583333333336</c:v>
                </c:pt>
                <c:pt idx="6470">
                  <c:v>43370.625</c:v>
                </c:pt>
                <c:pt idx="6471">
                  <c:v>43370.666666666664</c:v>
                </c:pt>
                <c:pt idx="6472">
                  <c:v>43370.708333333336</c:v>
                </c:pt>
                <c:pt idx="6473">
                  <c:v>43370.75</c:v>
                </c:pt>
                <c:pt idx="6474">
                  <c:v>43370.791666666664</c:v>
                </c:pt>
                <c:pt idx="6475">
                  <c:v>43370.833333333336</c:v>
                </c:pt>
                <c:pt idx="6476">
                  <c:v>43370.875</c:v>
                </c:pt>
                <c:pt idx="6477">
                  <c:v>43370.916666666664</c:v>
                </c:pt>
                <c:pt idx="6478">
                  <c:v>43370.958333333336</c:v>
                </c:pt>
                <c:pt idx="6479">
                  <c:v>43371</c:v>
                </c:pt>
                <c:pt idx="6480">
                  <c:v>43371.041666666664</c:v>
                </c:pt>
                <c:pt idx="6481">
                  <c:v>43371.083333333336</c:v>
                </c:pt>
                <c:pt idx="6482">
                  <c:v>43371.125</c:v>
                </c:pt>
                <c:pt idx="6483">
                  <c:v>43371.166666666664</c:v>
                </c:pt>
                <c:pt idx="6484">
                  <c:v>43371.208333333336</c:v>
                </c:pt>
                <c:pt idx="6485">
                  <c:v>43371.25</c:v>
                </c:pt>
                <c:pt idx="6486">
                  <c:v>43371.291666666664</c:v>
                </c:pt>
                <c:pt idx="6487">
                  <c:v>43371.333333333336</c:v>
                </c:pt>
                <c:pt idx="6488">
                  <c:v>43371.375</c:v>
                </c:pt>
                <c:pt idx="6489">
                  <c:v>43371.416666666664</c:v>
                </c:pt>
                <c:pt idx="6490">
                  <c:v>43371.458333333336</c:v>
                </c:pt>
                <c:pt idx="6491">
                  <c:v>43371.5</c:v>
                </c:pt>
                <c:pt idx="6492">
                  <c:v>43371.541666666664</c:v>
                </c:pt>
                <c:pt idx="6493">
                  <c:v>43371.583333333336</c:v>
                </c:pt>
                <c:pt idx="6494">
                  <c:v>43371.625</c:v>
                </c:pt>
                <c:pt idx="6495">
                  <c:v>43371.666666666664</c:v>
                </c:pt>
                <c:pt idx="6496">
                  <c:v>43371.708333333336</c:v>
                </c:pt>
                <c:pt idx="6497">
                  <c:v>43371.75</c:v>
                </c:pt>
                <c:pt idx="6498">
                  <c:v>43371.791666666664</c:v>
                </c:pt>
                <c:pt idx="6499">
                  <c:v>43371.833333333336</c:v>
                </c:pt>
                <c:pt idx="6500">
                  <c:v>43371.875</c:v>
                </c:pt>
                <c:pt idx="6501">
                  <c:v>43371.916666666664</c:v>
                </c:pt>
                <c:pt idx="6502">
                  <c:v>43371.958333333336</c:v>
                </c:pt>
                <c:pt idx="6503">
                  <c:v>43372</c:v>
                </c:pt>
                <c:pt idx="6504">
                  <c:v>43372.041666666664</c:v>
                </c:pt>
                <c:pt idx="6505">
                  <c:v>43372.083333333336</c:v>
                </c:pt>
                <c:pt idx="6506">
                  <c:v>43372.125</c:v>
                </c:pt>
                <c:pt idx="6507">
                  <c:v>43372.166666666664</c:v>
                </c:pt>
                <c:pt idx="6508">
                  <c:v>43372.208333333336</c:v>
                </c:pt>
                <c:pt idx="6509">
                  <c:v>43372.25</c:v>
                </c:pt>
                <c:pt idx="6510">
                  <c:v>43372.291666666664</c:v>
                </c:pt>
                <c:pt idx="6511">
                  <c:v>43372.333333333336</c:v>
                </c:pt>
                <c:pt idx="6512">
                  <c:v>43372.375</c:v>
                </c:pt>
                <c:pt idx="6513">
                  <c:v>43372.416666666664</c:v>
                </c:pt>
                <c:pt idx="6514">
                  <c:v>43372.458333333336</c:v>
                </c:pt>
                <c:pt idx="6515">
                  <c:v>43372.5</c:v>
                </c:pt>
                <c:pt idx="6516">
                  <c:v>43372.541666666664</c:v>
                </c:pt>
                <c:pt idx="6517">
                  <c:v>43372.583333333336</c:v>
                </c:pt>
                <c:pt idx="6518">
                  <c:v>43372.625</c:v>
                </c:pt>
                <c:pt idx="6519">
                  <c:v>43372.666666666664</c:v>
                </c:pt>
                <c:pt idx="6520">
                  <c:v>43372.708333333336</c:v>
                </c:pt>
                <c:pt idx="6521">
                  <c:v>43372.75</c:v>
                </c:pt>
                <c:pt idx="6522">
                  <c:v>43372.791666666664</c:v>
                </c:pt>
                <c:pt idx="6523">
                  <c:v>43372.833333333336</c:v>
                </c:pt>
                <c:pt idx="6524">
                  <c:v>43372.875</c:v>
                </c:pt>
                <c:pt idx="6525">
                  <c:v>43372.916666666664</c:v>
                </c:pt>
                <c:pt idx="6526">
                  <c:v>43372.958333333336</c:v>
                </c:pt>
                <c:pt idx="6527">
                  <c:v>43373</c:v>
                </c:pt>
                <c:pt idx="6528">
                  <c:v>43373.041666666664</c:v>
                </c:pt>
                <c:pt idx="6529">
                  <c:v>43373.083333333336</c:v>
                </c:pt>
                <c:pt idx="6530">
                  <c:v>43373.125</c:v>
                </c:pt>
                <c:pt idx="6531">
                  <c:v>43373.166666666664</c:v>
                </c:pt>
                <c:pt idx="6532">
                  <c:v>43373.208333333336</c:v>
                </c:pt>
                <c:pt idx="6533">
                  <c:v>43373.25</c:v>
                </c:pt>
                <c:pt idx="6534">
                  <c:v>43373.291666666664</c:v>
                </c:pt>
                <c:pt idx="6535">
                  <c:v>43373.333333333336</c:v>
                </c:pt>
                <c:pt idx="6536">
                  <c:v>43373.375</c:v>
                </c:pt>
                <c:pt idx="6537">
                  <c:v>43373.416666666664</c:v>
                </c:pt>
                <c:pt idx="6538">
                  <c:v>43373.458333333336</c:v>
                </c:pt>
                <c:pt idx="6539">
                  <c:v>43373.5</c:v>
                </c:pt>
                <c:pt idx="6540">
                  <c:v>43373.541666666664</c:v>
                </c:pt>
                <c:pt idx="6541">
                  <c:v>43373.583333333336</c:v>
                </c:pt>
                <c:pt idx="6542">
                  <c:v>43373.625</c:v>
                </c:pt>
                <c:pt idx="6543">
                  <c:v>43373.666666666664</c:v>
                </c:pt>
                <c:pt idx="6544">
                  <c:v>43373.708333333336</c:v>
                </c:pt>
                <c:pt idx="6545">
                  <c:v>43373.75</c:v>
                </c:pt>
                <c:pt idx="6546">
                  <c:v>43373.791666666664</c:v>
                </c:pt>
                <c:pt idx="6547">
                  <c:v>43373.833333333336</c:v>
                </c:pt>
                <c:pt idx="6548">
                  <c:v>43373.875</c:v>
                </c:pt>
                <c:pt idx="6549">
                  <c:v>43373.916666666664</c:v>
                </c:pt>
                <c:pt idx="6550">
                  <c:v>43373.958333333336</c:v>
                </c:pt>
                <c:pt idx="6551">
                  <c:v>43374</c:v>
                </c:pt>
                <c:pt idx="6552">
                  <c:v>43374.041666666664</c:v>
                </c:pt>
                <c:pt idx="6553">
                  <c:v>43374.083333333336</c:v>
                </c:pt>
                <c:pt idx="6554">
                  <c:v>43374.125</c:v>
                </c:pt>
                <c:pt idx="6555">
                  <c:v>43374.166666666664</c:v>
                </c:pt>
                <c:pt idx="6556">
                  <c:v>43374.208333333336</c:v>
                </c:pt>
                <c:pt idx="6557">
                  <c:v>43374.25</c:v>
                </c:pt>
                <c:pt idx="6558">
                  <c:v>43374.291666666664</c:v>
                </c:pt>
                <c:pt idx="6559">
                  <c:v>43374.333333333336</c:v>
                </c:pt>
                <c:pt idx="6560">
                  <c:v>43374.375</c:v>
                </c:pt>
                <c:pt idx="6561">
                  <c:v>43374.416666666664</c:v>
                </c:pt>
                <c:pt idx="6562">
                  <c:v>43374.458333333336</c:v>
                </c:pt>
                <c:pt idx="6563">
                  <c:v>43374.5</c:v>
                </c:pt>
                <c:pt idx="6564">
                  <c:v>43374.541666666664</c:v>
                </c:pt>
                <c:pt idx="6565">
                  <c:v>43374.583333333336</c:v>
                </c:pt>
                <c:pt idx="6566">
                  <c:v>43374.625</c:v>
                </c:pt>
                <c:pt idx="6567">
                  <c:v>43374.666666666664</c:v>
                </c:pt>
                <c:pt idx="6568">
                  <c:v>43374.708333333336</c:v>
                </c:pt>
                <c:pt idx="6569">
                  <c:v>43374.75</c:v>
                </c:pt>
                <c:pt idx="6570">
                  <c:v>43374.791666666664</c:v>
                </c:pt>
                <c:pt idx="6571">
                  <c:v>43374.833333333336</c:v>
                </c:pt>
                <c:pt idx="6572">
                  <c:v>43374.875</c:v>
                </c:pt>
                <c:pt idx="6573">
                  <c:v>43374.916666666664</c:v>
                </c:pt>
                <c:pt idx="6574">
                  <c:v>43374.958333333336</c:v>
                </c:pt>
                <c:pt idx="6575">
                  <c:v>43375</c:v>
                </c:pt>
                <c:pt idx="6576">
                  <c:v>43375.041666666664</c:v>
                </c:pt>
                <c:pt idx="6577">
                  <c:v>43375.083333333336</c:v>
                </c:pt>
                <c:pt idx="6578">
                  <c:v>43375.125</c:v>
                </c:pt>
                <c:pt idx="6579">
                  <c:v>43375.166666666664</c:v>
                </c:pt>
                <c:pt idx="6580">
                  <c:v>43375.208333333336</c:v>
                </c:pt>
                <c:pt idx="6581">
                  <c:v>43375.25</c:v>
                </c:pt>
                <c:pt idx="6582">
                  <c:v>43375.291666666664</c:v>
                </c:pt>
                <c:pt idx="6583">
                  <c:v>43375.333333333336</c:v>
                </c:pt>
                <c:pt idx="6584">
                  <c:v>43375.375</c:v>
                </c:pt>
                <c:pt idx="6585">
                  <c:v>43375.416666666664</c:v>
                </c:pt>
                <c:pt idx="6586">
                  <c:v>43375.458333333336</c:v>
                </c:pt>
                <c:pt idx="6587">
                  <c:v>43375.5</c:v>
                </c:pt>
                <c:pt idx="6588">
                  <c:v>43375.541666666664</c:v>
                </c:pt>
                <c:pt idx="6589">
                  <c:v>43375.583333333336</c:v>
                </c:pt>
                <c:pt idx="6590">
                  <c:v>43375.625</c:v>
                </c:pt>
                <c:pt idx="6591">
                  <c:v>43375.666666666664</c:v>
                </c:pt>
                <c:pt idx="6592">
                  <c:v>43375.708333333336</c:v>
                </c:pt>
                <c:pt idx="6593">
                  <c:v>43375.75</c:v>
                </c:pt>
                <c:pt idx="6594">
                  <c:v>43375.791666666664</c:v>
                </c:pt>
                <c:pt idx="6595">
                  <c:v>43375.833333333336</c:v>
                </c:pt>
                <c:pt idx="6596">
                  <c:v>43375.875</c:v>
                </c:pt>
                <c:pt idx="6597">
                  <c:v>43375.916666666664</c:v>
                </c:pt>
                <c:pt idx="6598">
                  <c:v>43375.958333333336</c:v>
                </c:pt>
                <c:pt idx="6599">
                  <c:v>43376</c:v>
                </c:pt>
                <c:pt idx="6600">
                  <c:v>43376.041666666664</c:v>
                </c:pt>
                <c:pt idx="6601">
                  <c:v>43376.083333333336</c:v>
                </c:pt>
                <c:pt idx="6602">
                  <c:v>43376.125</c:v>
                </c:pt>
                <c:pt idx="6603">
                  <c:v>43376.166666666664</c:v>
                </c:pt>
                <c:pt idx="6604">
                  <c:v>43376.208333333336</c:v>
                </c:pt>
                <c:pt idx="6605">
                  <c:v>43376.25</c:v>
                </c:pt>
                <c:pt idx="6606">
                  <c:v>43376.291666666664</c:v>
                </c:pt>
                <c:pt idx="6607">
                  <c:v>43376.333333333336</c:v>
                </c:pt>
                <c:pt idx="6608">
                  <c:v>43376.375</c:v>
                </c:pt>
                <c:pt idx="6609">
                  <c:v>43376.416666666664</c:v>
                </c:pt>
                <c:pt idx="6610">
                  <c:v>43376.458333333336</c:v>
                </c:pt>
                <c:pt idx="6611">
                  <c:v>43376.5</c:v>
                </c:pt>
                <c:pt idx="6612">
                  <c:v>43376.541666666664</c:v>
                </c:pt>
                <c:pt idx="6613">
                  <c:v>43376.583333333336</c:v>
                </c:pt>
                <c:pt idx="6614">
                  <c:v>43376.625</c:v>
                </c:pt>
                <c:pt idx="6615">
                  <c:v>43376.666666666664</c:v>
                </c:pt>
                <c:pt idx="6616">
                  <c:v>43376.708333333336</c:v>
                </c:pt>
                <c:pt idx="6617">
                  <c:v>43376.75</c:v>
                </c:pt>
                <c:pt idx="6618">
                  <c:v>43376.791666666664</c:v>
                </c:pt>
                <c:pt idx="6619">
                  <c:v>43376.833333333336</c:v>
                </c:pt>
                <c:pt idx="6620">
                  <c:v>43376.875</c:v>
                </c:pt>
                <c:pt idx="6621">
                  <c:v>43376.916666666664</c:v>
                </c:pt>
                <c:pt idx="6622">
                  <c:v>43376.958333333336</c:v>
                </c:pt>
                <c:pt idx="6623">
                  <c:v>43377</c:v>
                </c:pt>
                <c:pt idx="6624">
                  <c:v>43377.041666666664</c:v>
                </c:pt>
                <c:pt idx="6625">
                  <c:v>43377.083333333336</c:v>
                </c:pt>
                <c:pt idx="6626">
                  <c:v>43377.125</c:v>
                </c:pt>
                <c:pt idx="6627">
                  <c:v>43377.166666666664</c:v>
                </c:pt>
                <c:pt idx="6628">
                  <c:v>43377.208333333336</c:v>
                </c:pt>
                <c:pt idx="6629">
                  <c:v>43377.25</c:v>
                </c:pt>
                <c:pt idx="6630">
                  <c:v>43377.291666666664</c:v>
                </c:pt>
                <c:pt idx="6631">
                  <c:v>43377.333333333336</c:v>
                </c:pt>
                <c:pt idx="6632">
                  <c:v>43377.375</c:v>
                </c:pt>
                <c:pt idx="6633">
                  <c:v>43377.416666666664</c:v>
                </c:pt>
                <c:pt idx="6634">
                  <c:v>43377.458333333336</c:v>
                </c:pt>
                <c:pt idx="6635">
                  <c:v>43377.5</c:v>
                </c:pt>
                <c:pt idx="6636">
                  <c:v>43377.541666666664</c:v>
                </c:pt>
                <c:pt idx="6637">
                  <c:v>43377.583333333336</c:v>
                </c:pt>
                <c:pt idx="6638">
                  <c:v>43377.625</c:v>
                </c:pt>
                <c:pt idx="6639">
                  <c:v>43377.666666666664</c:v>
                </c:pt>
                <c:pt idx="6640">
                  <c:v>43377.708333333336</c:v>
                </c:pt>
                <c:pt idx="6641">
                  <c:v>43377.75</c:v>
                </c:pt>
                <c:pt idx="6642">
                  <c:v>43377.791666666664</c:v>
                </c:pt>
                <c:pt idx="6643">
                  <c:v>43377.833333333336</c:v>
                </c:pt>
                <c:pt idx="6644">
                  <c:v>43377.875</c:v>
                </c:pt>
                <c:pt idx="6645">
                  <c:v>43377.916666666664</c:v>
                </c:pt>
                <c:pt idx="6646">
                  <c:v>43377.958333333336</c:v>
                </c:pt>
                <c:pt idx="6647">
                  <c:v>43378</c:v>
                </c:pt>
                <c:pt idx="6648">
                  <c:v>43378.041666666664</c:v>
                </c:pt>
                <c:pt idx="6649">
                  <c:v>43378.083333333336</c:v>
                </c:pt>
                <c:pt idx="6650">
                  <c:v>43378.125</c:v>
                </c:pt>
                <c:pt idx="6651">
                  <c:v>43378.166666666664</c:v>
                </c:pt>
                <c:pt idx="6652">
                  <c:v>43378.208333333336</c:v>
                </c:pt>
                <c:pt idx="6653">
                  <c:v>43378.25</c:v>
                </c:pt>
                <c:pt idx="6654">
                  <c:v>43378.291666666664</c:v>
                </c:pt>
                <c:pt idx="6655">
                  <c:v>43378.333333333336</c:v>
                </c:pt>
                <c:pt idx="6656">
                  <c:v>43378.375</c:v>
                </c:pt>
                <c:pt idx="6657">
                  <c:v>43378.416666666664</c:v>
                </c:pt>
                <c:pt idx="6658">
                  <c:v>43378.458333333336</c:v>
                </c:pt>
                <c:pt idx="6659">
                  <c:v>43378.5</c:v>
                </c:pt>
                <c:pt idx="6660">
                  <c:v>43378.541666666664</c:v>
                </c:pt>
                <c:pt idx="6661">
                  <c:v>43378.583333333336</c:v>
                </c:pt>
                <c:pt idx="6662">
                  <c:v>43378.625</c:v>
                </c:pt>
                <c:pt idx="6663">
                  <c:v>43378.666666666664</c:v>
                </c:pt>
                <c:pt idx="6664">
                  <c:v>43378.708333333336</c:v>
                </c:pt>
                <c:pt idx="6665">
                  <c:v>43378.75</c:v>
                </c:pt>
                <c:pt idx="6666">
                  <c:v>43378.791666666664</c:v>
                </c:pt>
                <c:pt idx="6667">
                  <c:v>43378.833333333336</c:v>
                </c:pt>
                <c:pt idx="6668">
                  <c:v>43378.875</c:v>
                </c:pt>
                <c:pt idx="6669">
                  <c:v>43378.916666666664</c:v>
                </c:pt>
                <c:pt idx="6670">
                  <c:v>43378.958333333336</c:v>
                </c:pt>
                <c:pt idx="6671">
                  <c:v>43379</c:v>
                </c:pt>
                <c:pt idx="6672">
                  <c:v>43379.041666666664</c:v>
                </c:pt>
                <c:pt idx="6673">
                  <c:v>43379.083333333336</c:v>
                </c:pt>
                <c:pt idx="6674">
                  <c:v>43379.125</c:v>
                </c:pt>
                <c:pt idx="6675">
                  <c:v>43379.166666666664</c:v>
                </c:pt>
                <c:pt idx="6676">
                  <c:v>43379.208333333336</c:v>
                </c:pt>
                <c:pt idx="6677">
                  <c:v>43379.25</c:v>
                </c:pt>
                <c:pt idx="6678">
                  <c:v>43379.291666666664</c:v>
                </c:pt>
                <c:pt idx="6679">
                  <c:v>43379.333333333336</c:v>
                </c:pt>
                <c:pt idx="6680">
                  <c:v>43379.375</c:v>
                </c:pt>
                <c:pt idx="6681">
                  <c:v>43379.416666666664</c:v>
                </c:pt>
                <c:pt idx="6682">
                  <c:v>43379.458333333336</c:v>
                </c:pt>
                <c:pt idx="6683">
                  <c:v>43379.5</c:v>
                </c:pt>
                <c:pt idx="6684">
                  <c:v>43379.541666666664</c:v>
                </c:pt>
                <c:pt idx="6685">
                  <c:v>43379.583333333336</c:v>
                </c:pt>
                <c:pt idx="6686">
                  <c:v>43379.625</c:v>
                </c:pt>
                <c:pt idx="6687">
                  <c:v>43379.666666666664</c:v>
                </c:pt>
                <c:pt idx="6688">
                  <c:v>43379.708333333336</c:v>
                </c:pt>
                <c:pt idx="6689">
                  <c:v>43379.75</c:v>
                </c:pt>
                <c:pt idx="6690">
                  <c:v>43379.791666666664</c:v>
                </c:pt>
                <c:pt idx="6691">
                  <c:v>43379.833333333336</c:v>
                </c:pt>
                <c:pt idx="6692">
                  <c:v>43379.875</c:v>
                </c:pt>
                <c:pt idx="6693">
                  <c:v>43379.916666666664</c:v>
                </c:pt>
                <c:pt idx="6694">
                  <c:v>43379.958333333336</c:v>
                </c:pt>
                <c:pt idx="6695">
                  <c:v>43380</c:v>
                </c:pt>
                <c:pt idx="6696">
                  <c:v>43380.041666666664</c:v>
                </c:pt>
                <c:pt idx="6697">
                  <c:v>43380.083333333336</c:v>
                </c:pt>
                <c:pt idx="6698">
                  <c:v>43380.125</c:v>
                </c:pt>
                <c:pt idx="6699">
                  <c:v>43380.166666666664</c:v>
                </c:pt>
                <c:pt idx="6700">
                  <c:v>43380.208333333336</c:v>
                </c:pt>
                <c:pt idx="6701">
                  <c:v>43380.25</c:v>
                </c:pt>
                <c:pt idx="6702">
                  <c:v>43380.291666666664</c:v>
                </c:pt>
                <c:pt idx="6703">
                  <c:v>43380.333333333336</c:v>
                </c:pt>
                <c:pt idx="6704">
                  <c:v>43380.375</c:v>
                </c:pt>
                <c:pt idx="6705">
                  <c:v>43380.416666666664</c:v>
                </c:pt>
                <c:pt idx="6706">
                  <c:v>43380.458333333336</c:v>
                </c:pt>
                <c:pt idx="6707">
                  <c:v>43380.5</c:v>
                </c:pt>
                <c:pt idx="6708">
                  <c:v>43380.541666666664</c:v>
                </c:pt>
                <c:pt idx="6709">
                  <c:v>43380.583333333336</c:v>
                </c:pt>
                <c:pt idx="6710">
                  <c:v>43380.625</c:v>
                </c:pt>
                <c:pt idx="6711">
                  <c:v>43380.666666666664</c:v>
                </c:pt>
                <c:pt idx="6712">
                  <c:v>43380.708333333336</c:v>
                </c:pt>
                <c:pt idx="6713">
                  <c:v>43380.75</c:v>
                </c:pt>
                <c:pt idx="6714">
                  <c:v>43380.791666666664</c:v>
                </c:pt>
                <c:pt idx="6715">
                  <c:v>43380.833333333336</c:v>
                </c:pt>
                <c:pt idx="6716">
                  <c:v>43380.875</c:v>
                </c:pt>
                <c:pt idx="6717">
                  <c:v>43380.916666666664</c:v>
                </c:pt>
                <c:pt idx="6718">
                  <c:v>43380.958333333336</c:v>
                </c:pt>
                <c:pt idx="6719">
                  <c:v>43381</c:v>
                </c:pt>
                <c:pt idx="6720">
                  <c:v>43381.041666666664</c:v>
                </c:pt>
                <c:pt idx="6721">
                  <c:v>43381.083333333336</c:v>
                </c:pt>
                <c:pt idx="6722">
                  <c:v>43381.125</c:v>
                </c:pt>
                <c:pt idx="6723">
                  <c:v>43381.166666666664</c:v>
                </c:pt>
                <c:pt idx="6724">
                  <c:v>43381.208333333336</c:v>
                </c:pt>
                <c:pt idx="6725">
                  <c:v>43381.25</c:v>
                </c:pt>
                <c:pt idx="6726">
                  <c:v>43381.291666666664</c:v>
                </c:pt>
                <c:pt idx="6727">
                  <c:v>43381.333333333336</c:v>
                </c:pt>
                <c:pt idx="6728">
                  <c:v>43381.375</c:v>
                </c:pt>
                <c:pt idx="6729">
                  <c:v>43381.416666666664</c:v>
                </c:pt>
                <c:pt idx="6730">
                  <c:v>43381.458333333336</c:v>
                </c:pt>
                <c:pt idx="6731">
                  <c:v>43381.5</c:v>
                </c:pt>
                <c:pt idx="6732">
                  <c:v>43381.541666666664</c:v>
                </c:pt>
                <c:pt idx="6733">
                  <c:v>43381.583333333336</c:v>
                </c:pt>
                <c:pt idx="6734">
                  <c:v>43381.625</c:v>
                </c:pt>
                <c:pt idx="6735">
                  <c:v>43381.666666666664</c:v>
                </c:pt>
                <c:pt idx="6736">
                  <c:v>43381.708333333336</c:v>
                </c:pt>
                <c:pt idx="6737">
                  <c:v>43381.75</c:v>
                </c:pt>
                <c:pt idx="6738">
                  <c:v>43381.791666666664</c:v>
                </c:pt>
                <c:pt idx="6739">
                  <c:v>43381.833333333336</c:v>
                </c:pt>
                <c:pt idx="6740">
                  <c:v>43381.875</c:v>
                </c:pt>
                <c:pt idx="6741">
                  <c:v>43381.916666666664</c:v>
                </c:pt>
                <c:pt idx="6742">
                  <c:v>43381.958333333336</c:v>
                </c:pt>
                <c:pt idx="6743">
                  <c:v>43382</c:v>
                </c:pt>
                <c:pt idx="6744">
                  <c:v>43382.041666666664</c:v>
                </c:pt>
                <c:pt idx="6745">
                  <c:v>43382.083333333336</c:v>
                </c:pt>
                <c:pt idx="6746">
                  <c:v>43382.125</c:v>
                </c:pt>
                <c:pt idx="6747">
                  <c:v>43382.166666666664</c:v>
                </c:pt>
                <c:pt idx="6748">
                  <c:v>43382.208333333336</c:v>
                </c:pt>
                <c:pt idx="6749">
                  <c:v>43382.25</c:v>
                </c:pt>
                <c:pt idx="6750">
                  <c:v>43382.291666666664</c:v>
                </c:pt>
                <c:pt idx="6751">
                  <c:v>43382.333333333336</c:v>
                </c:pt>
                <c:pt idx="6752">
                  <c:v>43382.375</c:v>
                </c:pt>
                <c:pt idx="6753">
                  <c:v>43382.416666666664</c:v>
                </c:pt>
                <c:pt idx="6754">
                  <c:v>43382.458333333336</c:v>
                </c:pt>
                <c:pt idx="6755">
                  <c:v>43382.5</c:v>
                </c:pt>
                <c:pt idx="6756">
                  <c:v>43382.541666666664</c:v>
                </c:pt>
                <c:pt idx="6757">
                  <c:v>43382.583333333336</c:v>
                </c:pt>
                <c:pt idx="6758">
                  <c:v>43382.625</c:v>
                </c:pt>
                <c:pt idx="6759">
                  <c:v>43382.666666666664</c:v>
                </c:pt>
                <c:pt idx="6760">
                  <c:v>43382.708333333336</c:v>
                </c:pt>
                <c:pt idx="6761">
                  <c:v>43382.75</c:v>
                </c:pt>
                <c:pt idx="6762">
                  <c:v>43382.791666666664</c:v>
                </c:pt>
                <c:pt idx="6763">
                  <c:v>43382.833333333336</c:v>
                </c:pt>
                <c:pt idx="6764">
                  <c:v>43382.875</c:v>
                </c:pt>
                <c:pt idx="6765">
                  <c:v>43382.916666666664</c:v>
                </c:pt>
                <c:pt idx="6766">
                  <c:v>43382.958333333336</c:v>
                </c:pt>
                <c:pt idx="6767">
                  <c:v>43383</c:v>
                </c:pt>
                <c:pt idx="6768">
                  <c:v>43383.041666666664</c:v>
                </c:pt>
                <c:pt idx="6769">
                  <c:v>43383.083333333336</c:v>
                </c:pt>
                <c:pt idx="6770">
                  <c:v>43383.125</c:v>
                </c:pt>
                <c:pt idx="6771">
                  <c:v>43383.166666666664</c:v>
                </c:pt>
                <c:pt idx="6772">
                  <c:v>43383.208333333336</c:v>
                </c:pt>
                <c:pt idx="6773">
                  <c:v>43383.25</c:v>
                </c:pt>
                <c:pt idx="6774">
                  <c:v>43383.291666666664</c:v>
                </c:pt>
                <c:pt idx="6775">
                  <c:v>43383.333333333336</c:v>
                </c:pt>
                <c:pt idx="6776">
                  <c:v>43383.375</c:v>
                </c:pt>
                <c:pt idx="6777">
                  <c:v>43383.416666666664</c:v>
                </c:pt>
                <c:pt idx="6778">
                  <c:v>43383.458333333336</c:v>
                </c:pt>
                <c:pt idx="6779">
                  <c:v>43383.5</c:v>
                </c:pt>
                <c:pt idx="6780">
                  <c:v>43383.541666666664</c:v>
                </c:pt>
                <c:pt idx="6781">
                  <c:v>43383.583333333336</c:v>
                </c:pt>
                <c:pt idx="6782">
                  <c:v>43383.625</c:v>
                </c:pt>
                <c:pt idx="6783">
                  <c:v>43383.666666666664</c:v>
                </c:pt>
                <c:pt idx="6784">
                  <c:v>43383.708333333336</c:v>
                </c:pt>
                <c:pt idx="6785">
                  <c:v>43383.75</c:v>
                </c:pt>
                <c:pt idx="6786">
                  <c:v>43383.791666666664</c:v>
                </c:pt>
                <c:pt idx="6787">
                  <c:v>43383.833333333336</c:v>
                </c:pt>
                <c:pt idx="6788">
                  <c:v>43383.875</c:v>
                </c:pt>
                <c:pt idx="6789">
                  <c:v>43383.916666666664</c:v>
                </c:pt>
                <c:pt idx="6790">
                  <c:v>43383.958333333336</c:v>
                </c:pt>
                <c:pt idx="6791">
                  <c:v>43384</c:v>
                </c:pt>
                <c:pt idx="6792">
                  <c:v>43384.041666666664</c:v>
                </c:pt>
                <c:pt idx="6793">
                  <c:v>43384.083333333336</c:v>
                </c:pt>
                <c:pt idx="6794">
                  <c:v>43384.125</c:v>
                </c:pt>
                <c:pt idx="6795">
                  <c:v>43384.166666666664</c:v>
                </c:pt>
                <c:pt idx="6796">
                  <c:v>43384.208333333336</c:v>
                </c:pt>
                <c:pt idx="6797">
                  <c:v>43384.25</c:v>
                </c:pt>
                <c:pt idx="6798">
                  <c:v>43384.291666666664</c:v>
                </c:pt>
                <c:pt idx="6799">
                  <c:v>43384.333333333336</c:v>
                </c:pt>
                <c:pt idx="6800">
                  <c:v>43384.375</c:v>
                </c:pt>
                <c:pt idx="6801">
                  <c:v>43384.416666666664</c:v>
                </c:pt>
                <c:pt idx="6802">
                  <c:v>43384.458333333336</c:v>
                </c:pt>
                <c:pt idx="6803">
                  <c:v>43384.5</c:v>
                </c:pt>
                <c:pt idx="6804">
                  <c:v>43384.541666666664</c:v>
                </c:pt>
                <c:pt idx="6805">
                  <c:v>43384.583333333336</c:v>
                </c:pt>
                <c:pt idx="6806">
                  <c:v>43384.625</c:v>
                </c:pt>
                <c:pt idx="6807">
                  <c:v>43384.666666666664</c:v>
                </c:pt>
                <c:pt idx="6808">
                  <c:v>43384.708333333336</c:v>
                </c:pt>
                <c:pt idx="6809">
                  <c:v>43384.75</c:v>
                </c:pt>
                <c:pt idx="6810">
                  <c:v>43384.791666666664</c:v>
                </c:pt>
                <c:pt idx="6811">
                  <c:v>43384.833333333336</c:v>
                </c:pt>
                <c:pt idx="6812">
                  <c:v>43384.875</c:v>
                </c:pt>
                <c:pt idx="6813">
                  <c:v>43384.916666666664</c:v>
                </c:pt>
                <c:pt idx="6814">
                  <c:v>43384.958333333336</c:v>
                </c:pt>
                <c:pt idx="6815">
                  <c:v>43385</c:v>
                </c:pt>
                <c:pt idx="6816">
                  <c:v>43385.041666666664</c:v>
                </c:pt>
                <c:pt idx="6817">
                  <c:v>43385.083333333336</c:v>
                </c:pt>
                <c:pt idx="6818">
                  <c:v>43385.125</c:v>
                </c:pt>
                <c:pt idx="6819">
                  <c:v>43385.166666666664</c:v>
                </c:pt>
                <c:pt idx="6820">
                  <c:v>43385.208333333336</c:v>
                </c:pt>
                <c:pt idx="6821">
                  <c:v>43385.25</c:v>
                </c:pt>
                <c:pt idx="6822">
                  <c:v>43385.291666666664</c:v>
                </c:pt>
                <c:pt idx="6823">
                  <c:v>43385.333333333336</c:v>
                </c:pt>
                <c:pt idx="6824">
                  <c:v>43385.375</c:v>
                </c:pt>
                <c:pt idx="6825">
                  <c:v>43385.416666666664</c:v>
                </c:pt>
                <c:pt idx="6826">
                  <c:v>43385.458333333336</c:v>
                </c:pt>
                <c:pt idx="6827">
                  <c:v>43385.5</c:v>
                </c:pt>
                <c:pt idx="6828">
                  <c:v>43385.541666666664</c:v>
                </c:pt>
                <c:pt idx="6829">
                  <c:v>43385.583333333336</c:v>
                </c:pt>
                <c:pt idx="6830">
                  <c:v>43385.625</c:v>
                </c:pt>
                <c:pt idx="6831">
                  <c:v>43385.666666666664</c:v>
                </c:pt>
                <c:pt idx="6832">
                  <c:v>43385.708333333336</c:v>
                </c:pt>
                <c:pt idx="6833">
                  <c:v>43385.75</c:v>
                </c:pt>
                <c:pt idx="6834">
                  <c:v>43385.791666666664</c:v>
                </c:pt>
                <c:pt idx="6835">
                  <c:v>43385.833333333336</c:v>
                </c:pt>
                <c:pt idx="6836">
                  <c:v>43385.875</c:v>
                </c:pt>
                <c:pt idx="6837">
                  <c:v>43385.916666666664</c:v>
                </c:pt>
                <c:pt idx="6838">
                  <c:v>43385.958333333336</c:v>
                </c:pt>
                <c:pt idx="6839">
                  <c:v>43386</c:v>
                </c:pt>
                <c:pt idx="6840">
                  <c:v>43386.041666666664</c:v>
                </c:pt>
                <c:pt idx="6841">
                  <c:v>43386.083333333336</c:v>
                </c:pt>
                <c:pt idx="6842">
                  <c:v>43386.125</c:v>
                </c:pt>
                <c:pt idx="6843">
                  <c:v>43386.166666666664</c:v>
                </c:pt>
                <c:pt idx="6844">
                  <c:v>43386.208333333336</c:v>
                </c:pt>
                <c:pt idx="6845">
                  <c:v>43386.25</c:v>
                </c:pt>
                <c:pt idx="6846">
                  <c:v>43386.291666666664</c:v>
                </c:pt>
                <c:pt idx="6847">
                  <c:v>43386.333333333336</c:v>
                </c:pt>
                <c:pt idx="6848">
                  <c:v>43386.375</c:v>
                </c:pt>
                <c:pt idx="6849">
                  <c:v>43386.416666666664</c:v>
                </c:pt>
                <c:pt idx="6850">
                  <c:v>43386.458333333336</c:v>
                </c:pt>
                <c:pt idx="6851">
                  <c:v>43386.5</c:v>
                </c:pt>
                <c:pt idx="6852">
                  <c:v>43386.541666666664</c:v>
                </c:pt>
                <c:pt idx="6853">
                  <c:v>43386.583333333336</c:v>
                </c:pt>
                <c:pt idx="6854">
                  <c:v>43386.625</c:v>
                </c:pt>
                <c:pt idx="6855">
                  <c:v>43386.666666666664</c:v>
                </c:pt>
                <c:pt idx="6856">
                  <c:v>43386.708333333336</c:v>
                </c:pt>
                <c:pt idx="6857">
                  <c:v>43386.75</c:v>
                </c:pt>
                <c:pt idx="6858">
                  <c:v>43386.791666666664</c:v>
                </c:pt>
                <c:pt idx="6859">
                  <c:v>43386.833333333336</c:v>
                </c:pt>
                <c:pt idx="6860">
                  <c:v>43386.875</c:v>
                </c:pt>
                <c:pt idx="6861">
                  <c:v>43386.916666666664</c:v>
                </c:pt>
                <c:pt idx="6862">
                  <c:v>43386.958333333336</c:v>
                </c:pt>
                <c:pt idx="6863">
                  <c:v>43387</c:v>
                </c:pt>
                <c:pt idx="6864">
                  <c:v>43387.041666666664</c:v>
                </c:pt>
                <c:pt idx="6865">
                  <c:v>43387.083333333336</c:v>
                </c:pt>
                <c:pt idx="6866">
                  <c:v>43387.125</c:v>
                </c:pt>
                <c:pt idx="6867">
                  <c:v>43387.166666666664</c:v>
                </c:pt>
                <c:pt idx="6868">
                  <c:v>43387.208333333336</c:v>
                </c:pt>
                <c:pt idx="6869">
                  <c:v>43387.25</c:v>
                </c:pt>
                <c:pt idx="6870">
                  <c:v>43387.291666666664</c:v>
                </c:pt>
                <c:pt idx="6871">
                  <c:v>43387.333333333336</c:v>
                </c:pt>
                <c:pt idx="6872">
                  <c:v>43387.375</c:v>
                </c:pt>
                <c:pt idx="6873">
                  <c:v>43387.416666666664</c:v>
                </c:pt>
                <c:pt idx="6874">
                  <c:v>43387.458333333336</c:v>
                </c:pt>
                <c:pt idx="6875">
                  <c:v>43387.5</c:v>
                </c:pt>
                <c:pt idx="6876">
                  <c:v>43387.541666666664</c:v>
                </c:pt>
                <c:pt idx="6877">
                  <c:v>43387.583333333336</c:v>
                </c:pt>
                <c:pt idx="6878">
                  <c:v>43387.625</c:v>
                </c:pt>
                <c:pt idx="6879">
                  <c:v>43387.666666666664</c:v>
                </c:pt>
                <c:pt idx="6880">
                  <c:v>43387.708333333336</c:v>
                </c:pt>
                <c:pt idx="6881">
                  <c:v>43387.75</c:v>
                </c:pt>
                <c:pt idx="6882">
                  <c:v>43387.791666666664</c:v>
                </c:pt>
                <c:pt idx="6883">
                  <c:v>43387.833333333336</c:v>
                </c:pt>
                <c:pt idx="6884">
                  <c:v>43387.875</c:v>
                </c:pt>
                <c:pt idx="6885">
                  <c:v>43387.916666666664</c:v>
                </c:pt>
                <c:pt idx="6886">
                  <c:v>43387.958333333336</c:v>
                </c:pt>
                <c:pt idx="6887">
                  <c:v>43388</c:v>
                </c:pt>
                <c:pt idx="6888">
                  <c:v>43388.041666666664</c:v>
                </c:pt>
                <c:pt idx="6889">
                  <c:v>43388.083333333336</c:v>
                </c:pt>
                <c:pt idx="6890">
                  <c:v>43388.125</c:v>
                </c:pt>
                <c:pt idx="6891">
                  <c:v>43388.166666666664</c:v>
                </c:pt>
                <c:pt idx="6892">
                  <c:v>43388.208333333336</c:v>
                </c:pt>
                <c:pt idx="6893">
                  <c:v>43388.25</c:v>
                </c:pt>
                <c:pt idx="6894">
                  <c:v>43388.291666666664</c:v>
                </c:pt>
                <c:pt idx="6895">
                  <c:v>43388.333333333336</c:v>
                </c:pt>
                <c:pt idx="6896">
                  <c:v>43388.375</c:v>
                </c:pt>
                <c:pt idx="6897">
                  <c:v>43388.416666666664</c:v>
                </c:pt>
                <c:pt idx="6898">
                  <c:v>43388.458333333336</c:v>
                </c:pt>
                <c:pt idx="6899">
                  <c:v>43388.5</c:v>
                </c:pt>
                <c:pt idx="6900">
                  <c:v>43388.541666666664</c:v>
                </c:pt>
                <c:pt idx="6901">
                  <c:v>43388.583333333336</c:v>
                </c:pt>
                <c:pt idx="6902">
                  <c:v>43388.625</c:v>
                </c:pt>
                <c:pt idx="6903">
                  <c:v>43388.666666666664</c:v>
                </c:pt>
                <c:pt idx="6904">
                  <c:v>43388.708333333336</c:v>
                </c:pt>
                <c:pt idx="6905">
                  <c:v>43388.75</c:v>
                </c:pt>
                <c:pt idx="6906">
                  <c:v>43388.791666666664</c:v>
                </c:pt>
                <c:pt idx="6907">
                  <c:v>43388.833333333336</c:v>
                </c:pt>
                <c:pt idx="6908">
                  <c:v>43388.875</c:v>
                </c:pt>
                <c:pt idx="6909">
                  <c:v>43388.916666666664</c:v>
                </c:pt>
                <c:pt idx="6910">
                  <c:v>43388.958333333336</c:v>
                </c:pt>
                <c:pt idx="6911">
                  <c:v>43389</c:v>
                </c:pt>
                <c:pt idx="6912">
                  <c:v>43389.041666666664</c:v>
                </c:pt>
                <c:pt idx="6913">
                  <c:v>43389.083333333336</c:v>
                </c:pt>
                <c:pt idx="6914">
                  <c:v>43389.125</c:v>
                </c:pt>
                <c:pt idx="6915">
                  <c:v>43389.166666666664</c:v>
                </c:pt>
                <c:pt idx="6916">
                  <c:v>43389.208333333336</c:v>
                </c:pt>
                <c:pt idx="6917">
                  <c:v>43389.25</c:v>
                </c:pt>
                <c:pt idx="6918">
                  <c:v>43389.291666666664</c:v>
                </c:pt>
                <c:pt idx="6919">
                  <c:v>43389.333333333336</c:v>
                </c:pt>
                <c:pt idx="6920">
                  <c:v>43389.375</c:v>
                </c:pt>
                <c:pt idx="6921">
                  <c:v>43389.416666666664</c:v>
                </c:pt>
                <c:pt idx="6922">
                  <c:v>43389.458333333336</c:v>
                </c:pt>
                <c:pt idx="6923">
                  <c:v>43389.5</c:v>
                </c:pt>
                <c:pt idx="6924">
                  <c:v>43389.541666666664</c:v>
                </c:pt>
                <c:pt idx="6925">
                  <c:v>43389.583333333336</c:v>
                </c:pt>
                <c:pt idx="6926">
                  <c:v>43389.625</c:v>
                </c:pt>
                <c:pt idx="6927">
                  <c:v>43389.666666666664</c:v>
                </c:pt>
                <c:pt idx="6928">
                  <c:v>43389.708333333336</c:v>
                </c:pt>
                <c:pt idx="6929">
                  <c:v>43389.75</c:v>
                </c:pt>
                <c:pt idx="6930">
                  <c:v>43389.791666666664</c:v>
                </c:pt>
                <c:pt idx="6931">
                  <c:v>43389.833333333336</c:v>
                </c:pt>
                <c:pt idx="6932">
                  <c:v>43389.875</c:v>
                </c:pt>
                <c:pt idx="6933">
                  <c:v>43389.916666666664</c:v>
                </c:pt>
                <c:pt idx="6934">
                  <c:v>43389.958333333336</c:v>
                </c:pt>
                <c:pt idx="6935">
                  <c:v>43390</c:v>
                </c:pt>
                <c:pt idx="6936">
                  <c:v>43390.041666666664</c:v>
                </c:pt>
                <c:pt idx="6937">
                  <c:v>43390.083333333336</c:v>
                </c:pt>
                <c:pt idx="6938">
                  <c:v>43390.125</c:v>
                </c:pt>
                <c:pt idx="6939">
                  <c:v>43390.166666666664</c:v>
                </c:pt>
                <c:pt idx="6940">
                  <c:v>43390.208333333336</c:v>
                </c:pt>
                <c:pt idx="6941">
                  <c:v>43390.25</c:v>
                </c:pt>
                <c:pt idx="6942">
                  <c:v>43390.291666666664</c:v>
                </c:pt>
                <c:pt idx="6943">
                  <c:v>43390.333333333336</c:v>
                </c:pt>
                <c:pt idx="6944">
                  <c:v>43390.375</c:v>
                </c:pt>
                <c:pt idx="6945">
                  <c:v>43390.416666666664</c:v>
                </c:pt>
                <c:pt idx="6946">
                  <c:v>43390.458333333336</c:v>
                </c:pt>
                <c:pt idx="6947">
                  <c:v>43390.5</c:v>
                </c:pt>
                <c:pt idx="6948">
                  <c:v>43390.541666666664</c:v>
                </c:pt>
                <c:pt idx="6949">
                  <c:v>43390.583333333336</c:v>
                </c:pt>
                <c:pt idx="6950">
                  <c:v>43390.625</c:v>
                </c:pt>
                <c:pt idx="6951">
                  <c:v>43390.666666666664</c:v>
                </c:pt>
                <c:pt idx="6952">
                  <c:v>43390.708333333336</c:v>
                </c:pt>
                <c:pt idx="6953">
                  <c:v>43390.75</c:v>
                </c:pt>
                <c:pt idx="6954">
                  <c:v>43390.791666666664</c:v>
                </c:pt>
                <c:pt idx="6955">
                  <c:v>43390.833333333336</c:v>
                </c:pt>
                <c:pt idx="6956">
                  <c:v>43390.875</c:v>
                </c:pt>
                <c:pt idx="6957">
                  <c:v>43390.916666666664</c:v>
                </c:pt>
                <c:pt idx="6958">
                  <c:v>43390.958333333336</c:v>
                </c:pt>
                <c:pt idx="6959">
                  <c:v>43391</c:v>
                </c:pt>
                <c:pt idx="6960">
                  <c:v>43391.041666666664</c:v>
                </c:pt>
                <c:pt idx="6961">
                  <c:v>43391.083333333336</c:v>
                </c:pt>
                <c:pt idx="6962">
                  <c:v>43391.125</c:v>
                </c:pt>
                <c:pt idx="6963">
                  <c:v>43391.166666666664</c:v>
                </c:pt>
                <c:pt idx="6964">
                  <c:v>43391.208333333336</c:v>
                </c:pt>
                <c:pt idx="6965">
                  <c:v>43391.25</c:v>
                </c:pt>
                <c:pt idx="6966">
                  <c:v>43391.291666666664</c:v>
                </c:pt>
                <c:pt idx="6967">
                  <c:v>43391.333333333336</c:v>
                </c:pt>
                <c:pt idx="6968">
                  <c:v>43391.375</c:v>
                </c:pt>
                <c:pt idx="6969">
                  <c:v>43391.416666666664</c:v>
                </c:pt>
                <c:pt idx="6970">
                  <c:v>43391.458333333336</c:v>
                </c:pt>
                <c:pt idx="6971">
                  <c:v>43391.5</c:v>
                </c:pt>
                <c:pt idx="6972">
                  <c:v>43391.541666666664</c:v>
                </c:pt>
                <c:pt idx="6973">
                  <c:v>43391.583333333336</c:v>
                </c:pt>
                <c:pt idx="6974">
                  <c:v>43391.625</c:v>
                </c:pt>
                <c:pt idx="6975">
                  <c:v>43391.666666666664</c:v>
                </c:pt>
                <c:pt idx="6976">
                  <c:v>43391.708333333336</c:v>
                </c:pt>
                <c:pt idx="6977">
                  <c:v>43391.75</c:v>
                </c:pt>
                <c:pt idx="6978">
                  <c:v>43391.791666666664</c:v>
                </c:pt>
                <c:pt idx="6979">
                  <c:v>43391.833333333336</c:v>
                </c:pt>
                <c:pt idx="6980">
                  <c:v>43391.875</c:v>
                </c:pt>
                <c:pt idx="6981">
                  <c:v>43391.916666666664</c:v>
                </c:pt>
                <c:pt idx="6982">
                  <c:v>43391.958333333336</c:v>
                </c:pt>
                <c:pt idx="6983">
                  <c:v>43392</c:v>
                </c:pt>
                <c:pt idx="6984">
                  <c:v>43392.041666666664</c:v>
                </c:pt>
                <c:pt idx="6985">
                  <c:v>43392.083333333336</c:v>
                </c:pt>
                <c:pt idx="6986">
                  <c:v>43392.125</c:v>
                </c:pt>
                <c:pt idx="6987">
                  <c:v>43392.166666666664</c:v>
                </c:pt>
                <c:pt idx="6988">
                  <c:v>43392.208333333336</c:v>
                </c:pt>
                <c:pt idx="6989">
                  <c:v>43392.25</c:v>
                </c:pt>
                <c:pt idx="6990">
                  <c:v>43392.291666666664</c:v>
                </c:pt>
                <c:pt idx="6991">
                  <c:v>43392.333333333336</c:v>
                </c:pt>
                <c:pt idx="6992">
                  <c:v>43392.375</c:v>
                </c:pt>
                <c:pt idx="6993">
                  <c:v>43392.416666666664</c:v>
                </c:pt>
                <c:pt idx="6994">
                  <c:v>43392.458333333336</c:v>
                </c:pt>
                <c:pt idx="6995">
                  <c:v>43392.5</c:v>
                </c:pt>
                <c:pt idx="6996">
                  <c:v>43392.541666666664</c:v>
                </c:pt>
                <c:pt idx="6997">
                  <c:v>43392.583333333336</c:v>
                </c:pt>
                <c:pt idx="6998">
                  <c:v>43392.625</c:v>
                </c:pt>
                <c:pt idx="6999">
                  <c:v>43392.666666666664</c:v>
                </c:pt>
                <c:pt idx="7000">
                  <c:v>43392.708333333336</c:v>
                </c:pt>
                <c:pt idx="7001">
                  <c:v>43392.75</c:v>
                </c:pt>
                <c:pt idx="7002">
                  <c:v>43392.791666666664</c:v>
                </c:pt>
                <c:pt idx="7003">
                  <c:v>43392.833333333336</c:v>
                </c:pt>
                <c:pt idx="7004">
                  <c:v>43392.875</c:v>
                </c:pt>
                <c:pt idx="7005">
                  <c:v>43392.916666666664</c:v>
                </c:pt>
                <c:pt idx="7006">
                  <c:v>43392.958333333336</c:v>
                </c:pt>
                <c:pt idx="7007">
                  <c:v>43393</c:v>
                </c:pt>
                <c:pt idx="7008">
                  <c:v>43393.041666666664</c:v>
                </c:pt>
                <c:pt idx="7009">
                  <c:v>43393.083333333336</c:v>
                </c:pt>
                <c:pt idx="7010">
                  <c:v>43393.125</c:v>
                </c:pt>
                <c:pt idx="7011">
                  <c:v>43393.166666666664</c:v>
                </c:pt>
                <c:pt idx="7012">
                  <c:v>43393.208333333336</c:v>
                </c:pt>
                <c:pt idx="7013">
                  <c:v>43393.25</c:v>
                </c:pt>
                <c:pt idx="7014">
                  <c:v>43393.291666666664</c:v>
                </c:pt>
                <c:pt idx="7015">
                  <c:v>43393.333333333336</c:v>
                </c:pt>
                <c:pt idx="7016">
                  <c:v>43393.375</c:v>
                </c:pt>
                <c:pt idx="7017">
                  <c:v>43393.416666666664</c:v>
                </c:pt>
                <c:pt idx="7018">
                  <c:v>43393.458333333336</c:v>
                </c:pt>
                <c:pt idx="7019">
                  <c:v>43393.5</c:v>
                </c:pt>
                <c:pt idx="7020">
                  <c:v>43393.541666666664</c:v>
                </c:pt>
                <c:pt idx="7021">
                  <c:v>43393.583333333336</c:v>
                </c:pt>
                <c:pt idx="7022">
                  <c:v>43393.625</c:v>
                </c:pt>
                <c:pt idx="7023">
                  <c:v>43393.666666666664</c:v>
                </c:pt>
                <c:pt idx="7024">
                  <c:v>43393.708333333336</c:v>
                </c:pt>
                <c:pt idx="7025">
                  <c:v>43393.75</c:v>
                </c:pt>
                <c:pt idx="7026">
                  <c:v>43393.791666666664</c:v>
                </c:pt>
                <c:pt idx="7027">
                  <c:v>43393.833333333336</c:v>
                </c:pt>
                <c:pt idx="7028">
                  <c:v>43393.875</c:v>
                </c:pt>
                <c:pt idx="7029">
                  <c:v>43393.916666666664</c:v>
                </c:pt>
                <c:pt idx="7030">
                  <c:v>43393.958333333336</c:v>
                </c:pt>
                <c:pt idx="7031">
                  <c:v>43394</c:v>
                </c:pt>
                <c:pt idx="7032">
                  <c:v>43394.041666666664</c:v>
                </c:pt>
                <c:pt idx="7033">
                  <c:v>43394.083333333336</c:v>
                </c:pt>
                <c:pt idx="7034">
                  <c:v>43394.125</c:v>
                </c:pt>
                <c:pt idx="7035">
                  <c:v>43394.166666666664</c:v>
                </c:pt>
                <c:pt idx="7036">
                  <c:v>43394.208333333336</c:v>
                </c:pt>
                <c:pt idx="7037">
                  <c:v>43394.25</c:v>
                </c:pt>
                <c:pt idx="7038">
                  <c:v>43394.291666666664</c:v>
                </c:pt>
                <c:pt idx="7039">
                  <c:v>43394.333333333336</c:v>
                </c:pt>
                <c:pt idx="7040">
                  <c:v>43394.375</c:v>
                </c:pt>
                <c:pt idx="7041">
                  <c:v>43394.416666666664</c:v>
                </c:pt>
                <c:pt idx="7042">
                  <c:v>43394.458333333336</c:v>
                </c:pt>
                <c:pt idx="7043">
                  <c:v>43394.5</c:v>
                </c:pt>
                <c:pt idx="7044">
                  <c:v>43394.541666666664</c:v>
                </c:pt>
                <c:pt idx="7045">
                  <c:v>43394.583333333336</c:v>
                </c:pt>
                <c:pt idx="7046">
                  <c:v>43394.625</c:v>
                </c:pt>
                <c:pt idx="7047">
                  <c:v>43394.666666666664</c:v>
                </c:pt>
                <c:pt idx="7048">
                  <c:v>43394.708333333336</c:v>
                </c:pt>
                <c:pt idx="7049">
                  <c:v>43394.75</c:v>
                </c:pt>
                <c:pt idx="7050">
                  <c:v>43394.791666666664</c:v>
                </c:pt>
                <c:pt idx="7051">
                  <c:v>43394.833333333336</c:v>
                </c:pt>
                <c:pt idx="7052">
                  <c:v>43394.875</c:v>
                </c:pt>
                <c:pt idx="7053">
                  <c:v>43394.916666666664</c:v>
                </c:pt>
                <c:pt idx="7054">
                  <c:v>43394.958333333336</c:v>
                </c:pt>
                <c:pt idx="7055">
                  <c:v>43395</c:v>
                </c:pt>
                <c:pt idx="7056">
                  <c:v>43395.041666666664</c:v>
                </c:pt>
                <c:pt idx="7057">
                  <c:v>43395.083333333336</c:v>
                </c:pt>
                <c:pt idx="7058">
                  <c:v>43395.125</c:v>
                </c:pt>
                <c:pt idx="7059">
                  <c:v>43395.166666666664</c:v>
                </c:pt>
                <c:pt idx="7060">
                  <c:v>43395.208333333336</c:v>
                </c:pt>
                <c:pt idx="7061">
                  <c:v>43395.25</c:v>
                </c:pt>
                <c:pt idx="7062">
                  <c:v>43395.291666666664</c:v>
                </c:pt>
                <c:pt idx="7063">
                  <c:v>43395.333333333336</c:v>
                </c:pt>
                <c:pt idx="7064">
                  <c:v>43395.375</c:v>
                </c:pt>
                <c:pt idx="7065">
                  <c:v>43395.416666666664</c:v>
                </c:pt>
                <c:pt idx="7066">
                  <c:v>43395.458333333336</c:v>
                </c:pt>
                <c:pt idx="7067">
                  <c:v>43395.5</c:v>
                </c:pt>
                <c:pt idx="7068">
                  <c:v>43395.541666666664</c:v>
                </c:pt>
                <c:pt idx="7069">
                  <c:v>43395.583333333336</c:v>
                </c:pt>
                <c:pt idx="7070">
                  <c:v>43395.625</c:v>
                </c:pt>
                <c:pt idx="7071">
                  <c:v>43395.666666666664</c:v>
                </c:pt>
                <c:pt idx="7072">
                  <c:v>43395.708333333336</c:v>
                </c:pt>
                <c:pt idx="7073">
                  <c:v>43395.75</c:v>
                </c:pt>
                <c:pt idx="7074">
                  <c:v>43395.791666666664</c:v>
                </c:pt>
                <c:pt idx="7075">
                  <c:v>43395.833333333336</c:v>
                </c:pt>
                <c:pt idx="7076">
                  <c:v>43395.875</c:v>
                </c:pt>
                <c:pt idx="7077">
                  <c:v>43395.916666666664</c:v>
                </c:pt>
                <c:pt idx="7078">
                  <c:v>43395.958333333336</c:v>
                </c:pt>
                <c:pt idx="7079">
                  <c:v>43396</c:v>
                </c:pt>
                <c:pt idx="7080">
                  <c:v>43396.041666666664</c:v>
                </c:pt>
                <c:pt idx="7081">
                  <c:v>43396.083333333336</c:v>
                </c:pt>
                <c:pt idx="7082">
                  <c:v>43396.125</c:v>
                </c:pt>
                <c:pt idx="7083">
                  <c:v>43396.166666666664</c:v>
                </c:pt>
                <c:pt idx="7084">
                  <c:v>43396.208333333336</c:v>
                </c:pt>
                <c:pt idx="7085">
                  <c:v>43396.25</c:v>
                </c:pt>
                <c:pt idx="7086">
                  <c:v>43396.291666666664</c:v>
                </c:pt>
                <c:pt idx="7087">
                  <c:v>43396.333333333336</c:v>
                </c:pt>
                <c:pt idx="7088">
                  <c:v>43396.375</c:v>
                </c:pt>
                <c:pt idx="7089">
                  <c:v>43396.416666666664</c:v>
                </c:pt>
                <c:pt idx="7090">
                  <c:v>43396.458333333336</c:v>
                </c:pt>
                <c:pt idx="7091">
                  <c:v>43396.5</c:v>
                </c:pt>
                <c:pt idx="7092">
                  <c:v>43396.541666666664</c:v>
                </c:pt>
                <c:pt idx="7093">
                  <c:v>43396.583333333336</c:v>
                </c:pt>
                <c:pt idx="7094">
                  <c:v>43396.625</c:v>
                </c:pt>
                <c:pt idx="7095">
                  <c:v>43396.666666666664</c:v>
                </c:pt>
                <c:pt idx="7096">
                  <c:v>43396.708333333336</c:v>
                </c:pt>
                <c:pt idx="7097">
                  <c:v>43396.75</c:v>
                </c:pt>
                <c:pt idx="7098">
                  <c:v>43396.791666666664</c:v>
                </c:pt>
                <c:pt idx="7099">
                  <c:v>43396.833333333336</c:v>
                </c:pt>
                <c:pt idx="7100">
                  <c:v>43396.875</c:v>
                </c:pt>
                <c:pt idx="7101">
                  <c:v>43396.916666666664</c:v>
                </c:pt>
                <c:pt idx="7102">
                  <c:v>43396.958333333336</c:v>
                </c:pt>
                <c:pt idx="7103">
                  <c:v>43397</c:v>
                </c:pt>
                <c:pt idx="7104">
                  <c:v>43397.041666666664</c:v>
                </c:pt>
                <c:pt idx="7105">
                  <c:v>43397.083333333336</c:v>
                </c:pt>
                <c:pt idx="7106">
                  <c:v>43397.125</c:v>
                </c:pt>
                <c:pt idx="7107">
                  <c:v>43397.166666666664</c:v>
                </c:pt>
                <c:pt idx="7108">
                  <c:v>43397.208333333336</c:v>
                </c:pt>
                <c:pt idx="7109">
                  <c:v>43397.25</c:v>
                </c:pt>
                <c:pt idx="7110">
                  <c:v>43397.291666666664</c:v>
                </c:pt>
                <c:pt idx="7111">
                  <c:v>43397.333333333336</c:v>
                </c:pt>
                <c:pt idx="7112">
                  <c:v>43397.375</c:v>
                </c:pt>
                <c:pt idx="7113">
                  <c:v>43397.416666666664</c:v>
                </c:pt>
                <c:pt idx="7114">
                  <c:v>43397.458333333336</c:v>
                </c:pt>
                <c:pt idx="7115">
                  <c:v>43397.5</c:v>
                </c:pt>
                <c:pt idx="7116">
                  <c:v>43397.541666666664</c:v>
                </c:pt>
                <c:pt idx="7117">
                  <c:v>43397.583333333336</c:v>
                </c:pt>
                <c:pt idx="7118">
                  <c:v>43397.625</c:v>
                </c:pt>
                <c:pt idx="7119">
                  <c:v>43397.666666666664</c:v>
                </c:pt>
                <c:pt idx="7120">
                  <c:v>43397.708333333336</c:v>
                </c:pt>
                <c:pt idx="7121">
                  <c:v>43397.75</c:v>
                </c:pt>
                <c:pt idx="7122">
                  <c:v>43397.791666666664</c:v>
                </c:pt>
                <c:pt idx="7123">
                  <c:v>43397.833333333336</c:v>
                </c:pt>
                <c:pt idx="7124">
                  <c:v>43397.875</c:v>
                </c:pt>
                <c:pt idx="7125">
                  <c:v>43397.916666666664</c:v>
                </c:pt>
                <c:pt idx="7126">
                  <c:v>43397.958333333336</c:v>
                </c:pt>
                <c:pt idx="7127">
                  <c:v>43398</c:v>
                </c:pt>
                <c:pt idx="7128">
                  <c:v>43398.041666666664</c:v>
                </c:pt>
                <c:pt idx="7129">
                  <c:v>43398.083333333336</c:v>
                </c:pt>
                <c:pt idx="7130">
                  <c:v>43398.125</c:v>
                </c:pt>
                <c:pt idx="7131">
                  <c:v>43398.166666666664</c:v>
                </c:pt>
                <c:pt idx="7132">
                  <c:v>43398.208333333336</c:v>
                </c:pt>
                <c:pt idx="7133">
                  <c:v>43398.25</c:v>
                </c:pt>
                <c:pt idx="7134">
                  <c:v>43398.291666666664</c:v>
                </c:pt>
                <c:pt idx="7135">
                  <c:v>43398.333333333336</c:v>
                </c:pt>
                <c:pt idx="7136">
                  <c:v>43398.375</c:v>
                </c:pt>
                <c:pt idx="7137">
                  <c:v>43398.416666666664</c:v>
                </c:pt>
                <c:pt idx="7138">
                  <c:v>43398.458333333336</c:v>
                </c:pt>
                <c:pt idx="7139">
                  <c:v>43398.5</c:v>
                </c:pt>
                <c:pt idx="7140">
                  <c:v>43398.541666666664</c:v>
                </c:pt>
                <c:pt idx="7141">
                  <c:v>43398.583333333336</c:v>
                </c:pt>
                <c:pt idx="7142">
                  <c:v>43398.625</c:v>
                </c:pt>
                <c:pt idx="7143">
                  <c:v>43398.666666666664</c:v>
                </c:pt>
                <c:pt idx="7144">
                  <c:v>43398.708333333336</c:v>
                </c:pt>
                <c:pt idx="7145">
                  <c:v>43398.75</c:v>
                </c:pt>
                <c:pt idx="7146">
                  <c:v>43398.791666666664</c:v>
                </c:pt>
                <c:pt idx="7147">
                  <c:v>43398.833333333336</c:v>
                </c:pt>
                <c:pt idx="7148">
                  <c:v>43398.875</c:v>
                </c:pt>
                <c:pt idx="7149">
                  <c:v>43398.916666666664</c:v>
                </c:pt>
                <c:pt idx="7150">
                  <c:v>43398.958333333336</c:v>
                </c:pt>
                <c:pt idx="7151">
                  <c:v>43399</c:v>
                </c:pt>
                <c:pt idx="7152">
                  <c:v>43399.041666666664</c:v>
                </c:pt>
                <c:pt idx="7153">
                  <c:v>43399.083333333336</c:v>
                </c:pt>
                <c:pt idx="7154">
                  <c:v>43399.125</c:v>
                </c:pt>
                <c:pt idx="7155">
                  <c:v>43399.166666666664</c:v>
                </c:pt>
                <c:pt idx="7156">
                  <c:v>43399.208333333336</c:v>
                </c:pt>
                <c:pt idx="7157">
                  <c:v>43399.25</c:v>
                </c:pt>
                <c:pt idx="7158">
                  <c:v>43399.291666666664</c:v>
                </c:pt>
                <c:pt idx="7159">
                  <c:v>43399.333333333336</c:v>
                </c:pt>
                <c:pt idx="7160">
                  <c:v>43399.375</c:v>
                </c:pt>
                <c:pt idx="7161">
                  <c:v>43399.416666666664</c:v>
                </c:pt>
                <c:pt idx="7162">
                  <c:v>43399.458333333336</c:v>
                </c:pt>
                <c:pt idx="7163">
                  <c:v>43399.5</c:v>
                </c:pt>
                <c:pt idx="7164">
                  <c:v>43399.541666666664</c:v>
                </c:pt>
                <c:pt idx="7165">
                  <c:v>43399.583333333336</c:v>
                </c:pt>
                <c:pt idx="7166">
                  <c:v>43399.625</c:v>
                </c:pt>
                <c:pt idx="7167">
                  <c:v>43399.666666666664</c:v>
                </c:pt>
                <c:pt idx="7168">
                  <c:v>43399.708333333336</c:v>
                </c:pt>
                <c:pt idx="7169">
                  <c:v>43399.75</c:v>
                </c:pt>
                <c:pt idx="7170">
                  <c:v>43399.791666666664</c:v>
                </c:pt>
                <c:pt idx="7171">
                  <c:v>43399.833333333336</c:v>
                </c:pt>
                <c:pt idx="7172">
                  <c:v>43399.875</c:v>
                </c:pt>
                <c:pt idx="7173">
                  <c:v>43399.916666666664</c:v>
                </c:pt>
                <c:pt idx="7174">
                  <c:v>43399.958333333336</c:v>
                </c:pt>
                <c:pt idx="7175">
                  <c:v>43400</c:v>
                </c:pt>
                <c:pt idx="7176">
                  <c:v>43400.041666666664</c:v>
                </c:pt>
                <c:pt idx="7177">
                  <c:v>43400.083333333336</c:v>
                </c:pt>
                <c:pt idx="7178">
                  <c:v>43400.125</c:v>
                </c:pt>
                <c:pt idx="7179">
                  <c:v>43400.166666666664</c:v>
                </c:pt>
                <c:pt idx="7180">
                  <c:v>43400.208333333336</c:v>
                </c:pt>
                <c:pt idx="7181">
                  <c:v>43400.25</c:v>
                </c:pt>
                <c:pt idx="7182">
                  <c:v>43400.291666666664</c:v>
                </c:pt>
                <c:pt idx="7183">
                  <c:v>43400.333333333336</c:v>
                </c:pt>
                <c:pt idx="7184">
                  <c:v>43400.375</c:v>
                </c:pt>
                <c:pt idx="7185">
                  <c:v>43400.416666666664</c:v>
                </c:pt>
                <c:pt idx="7186">
                  <c:v>43400.458333333336</c:v>
                </c:pt>
                <c:pt idx="7187">
                  <c:v>43400.5</c:v>
                </c:pt>
                <c:pt idx="7188">
                  <c:v>43400.541666666664</c:v>
                </c:pt>
                <c:pt idx="7189">
                  <c:v>43400.583333333336</c:v>
                </c:pt>
                <c:pt idx="7190">
                  <c:v>43400.625</c:v>
                </c:pt>
                <c:pt idx="7191">
                  <c:v>43400.666666666664</c:v>
                </c:pt>
                <c:pt idx="7192">
                  <c:v>43400.708333333336</c:v>
                </c:pt>
                <c:pt idx="7193">
                  <c:v>43400.75</c:v>
                </c:pt>
                <c:pt idx="7194">
                  <c:v>43400.791666666664</c:v>
                </c:pt>
                <c:pt idx="7195">
                  <c:v>43400.833333333336</c:v>
                </c:pt>
                <c:pt idx="7196">
                  <c:v>43400.875</c:v>
                </c:pt>
                <c:pt idx="7197">
                  <c:v>43400.916666666664</c:v>
                </c:pt>
                <c:pt idx="7198">
                  <c:v>43400.958333333336</c:v>
                </c:pt>
                <c:pt idx="7199">
                  <c:v>43401</c:v>
                </c:pt>
                <c:pt idx="7200">
                  <c:v>43401.041666666664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  <c:pt idx="8760">
                  <c:v>43466.041666666664</c:v>
                </c:pt>
                <c:pt idx="8761">
                  <c:v>43466.083333333336</c:v>
                </c:pt>
                <c:pt idx="8762">
                  <c:v>43466.125</c:v>
                </c:pt>
                <c:pt idx="8763">
                  <c:v>43466.166666666664</c:v>
                </c:pt>
                <c:pt idx="8764">
                  <c:v>43466.208333333336</c:v>
                </c:pt>
                <c:pt idx="8765">
                  <c:v>43466.25</c:v>
                </c:pt>
                <c:pt idx="8766">
                  <c:v>43466.291666666664</c:v>
                </c:pt>
                <c:pt idx="8767">
                  <c:v>43466.333333333336</c:v>
                </c:pt>
                <c:pt idx="8768">
                  <c:v>43466.375</c:v>
                </c:pt>
                <c:pt idx="8769">
                  <c:v>43466.416666666664</c:v>
                </c:pt>
                <c:pt idx="8770">
                  <c:v>43466.458333333336</c:v>
                </c:pt>
                <c:pt idx="8771">
                  <c:v>43466.5</c:v>
                </c:pt>
                <c:pt idx="8772">
                  <c:v>43466.541666666664</c:v>
                </c:pt>
                <c:pt idx="8773">
                  <c:v>43466.583333333336</c:v>
                </c:pt>
                <c:pt idx="8774">
                  <c:v>43466.625</c:v>
                </c:pt>
                <c:pt idx="8775">
                  <c:v>43466.666666666664</c:v>
                </c:pt>
                <c:pt idx="8776">
                  <c:v>43466.708333333336</c:v>
                </c:pt>
                <c:pt idx="8777">
                  <c:v>43466.75</c:v>
                </c:pt>
                <c:pt idx="8778">
                  <c:v>43466.791666666664</c:v>
                </c:pt>
                <c:pt idx="8779">
                  <c:v>43466.833333333336</c:v>
                </c:pt>
                <c:pt idx="8780">
                  <c:v>43466.875</c:v>
                </c:pt>
                <c:pt idx="8781">
                  <c:v>43466.916666666664</c:v>
                </c:pt>
                <c:pt idx="8782">
                  <c:v>43466.958333333336</c:v>
                </c:pt>
                <c:pt idx="8783">
                  <c:v>43467</c:v>
                </c:pt>
              </c:numCache>
            </c:numRef>
          </c:cat>
          <c:val>
            <c:numRef>
              <c:f>'8760'!$P$6:$P$8789</c:f>
              <c:numCache>
                <c:formatCode>General</c:formatCode>
                <c:ptCount val="8784"/>
                <c:pt idx="0">
                  <c:v>3.2207411405636397E-5</c:v>
                </c:pt>
                <c:pt idx="1">
                  <c:v>3.1466134757252578E-5</c:v>
                </c:pt>
                <c:pt idx="2">
                  <c:v>3.1629215619897017E-5</c:v>
                </c:pt>
                <c:pt idx="3">
                  <c:v>3.1584739020993985E-5</c:v>
                </c:pt>
                <c:pt idx="4">
                  <c:v>3.5839666982717104E-5</c:v>
                </c:pt>
                <c:pt idx="5">
                  <c:v>6.7307919673250801E-5</c:v>
                </c:pt>
                <c:pt idx="6">
                  <c:v>9.3189064368251538E-5</c:v>
                </c:pt>
                <c:pt idx="7">
                  <c:v>9.6149935095224645E-5</c:v>
                </c:pt>
                <c:pt idx="8">
                  <c:v>9.333308383136612E-5</c:v>
                </c:pt>
                <c:pt idx="9">
                  <c:v>9.595932109992598E-5</c:v>
                </c:pt>
                <c:pt idx="10">
                  <c:v>1.222174579189619E-4</c:v>
                </c:pt>
                <c:pt idx="11">
                  <c:v>1.3301679971927359E-4</c:v>
                </c:pt>
                <c:pt idx="12">
                  <c:v>1.3081203117365205E-4</c:v>
                </c:pt>
                <c:pt idx="13">
                  <c:v>1.3049434118148756E-4</c:v>
                </c:pt>
                <c:pt idx="14">
                  <c:v>1.2305615949827615E-4</c:v>
                </c:pt>
                <c:pt idx="15">
                  <c:v>1.2154819100213535E-4</c:v>
                </c:pt>
                <c:pt idx="16">
                  <c:v>1.2089163168499543E-4</c:v>
                </c:pt>
                <c:pt idx="17">
                  <c:v>1.2761818778575832E-4</c:v>
                </c:pt>
                <c:pt idx="18">
                  <c:v>1.2633260228413266E-4</c:v>
                </c:pt>
                <c:pt idx="19">
                  <c:v>1.2663123087676729E-4</c:v>
                </c:pt>
                <c:pt idx="20">
                  <c:v>1.1804936522176376E-4</c:v>
                </c:pt>
                <c:pt idx="21">
                  <c:v>1.1434933577968795E-4</c:v>
                </c:pt>
                <c:pt idx="22">
                  <c:v>1.0753594441440008E-4</c:v>
                </c:pt>
                <c:pt idx="23">
                  <c:v>8.9808842851621333E-5</c:v>
                </c:pt>
                <c:pt idx="24">
                  <c:v>3.7911005731629604E-5</c:v>
                </c:pt>
                <c:pt idx="25">
                  <c:v>3.5729534452100079E-5</c:v>
                </c:pt>
                <c:pt idx="26">
                  <c:v>3.3336269844460891E-5</c:v>
                </c:pt>
                <c:pt idx="27">
                  <c:v>3.3082117850729297E-5</c:v>
                </c:pt>
                <c:pt idx="28">
                  <c:v>3.7762750401952845E-5</c:v>
                </c:pt>
                <c:pt idx="29">
                  <c:v>6.8239810316933285E-5</c:v>
                </c:pt>
                <c:pt idx="30">
                  <c:v>1.0039003752398008E-4</c:v>
                </c:pt>
                <c:pt idx="31">
                  <c:v>1.0668029936883703E-4</c:v>
                </c:pt>
                <c:pt idx="32">
                  <c:v>1.0409642076589916E-4</c:v>
                </c:pt>
                <c:pt idx="33">
                  <c:v>1.0797223867030597E-4</c:v>
                </c:pt>
                <c:pt idx="34">
                  <c:v>1.3516650199958666E-4</c:v>
                </c:pt>
                <c:pt idx="35">
                  <c:v>1.4963198630947664E-4</c:v>
                </c:pt>
                <c:pt idx="36">
                  <c:v>1.5035208362504946E-4</c:v>
                </c:pt>
                <c:pt idx="37">
                  <c:v>1.502038282953727E-4</c:v>
                </c:pt>
                <c:pt idx="38">
                  <c:v>1.4323582780056485E-4</c:v>
                </c:pt>
                <c:pt idx="39">
                  <c:v>1.399883301028833E-4</c:v>
                </c:pt>
                <c:pt idx="40">
                  <c:v>1.3859049413735954E-4</c:v>
                </c:pt>
                <c:pt idx="41">
                  <c:v>1.427628227011199E-4</c:v>
                </c:pt>
                <c:pt idx="42">
                  <c:v>1.4063076986481595E-4</c:v>
                </c:pt>
                <c:pt idx="43">
                  <c:v>1.394659065602128E-4</c:v>
                </c:pt>
                <c:pt idx="44">
                  <c:v>1.3042233144993024E-4</c:v>
                </c:pt>
                <c:pt idx="45">
                  <c:v>1.2472509092378031E-4</c:v>
                </c:pt>
                <c:pt idx="46">
                  <c:v>1.1635925446344861E-4</c:v>
                </c:pt>
                <c:pt idx="47">
                  <c:v>1.0898884664523236E-4</c:v>
                </c:pt>
                <c:pt idx="48">
                  <c:v>3.7640656211349933E-5</c:v>
                </c:pt>
                <c:pt idx="49">
                  <c:v>3.5209771173566921E-5</c:v>
                </c:pt>
                <c:pt idx="50">
                  <c:v>3.3079321196820978E-5</c:v>
                </c:pt>
                <c:pt idx="51">
                  <c:v>3.2655058171437568E-5</c:v>
                </c:pt>
                <c:pt idx="52">
                  <c:v>3.7091550238305848E-5</c:v>
                </c:pt>
                <c:pt idx="53">
                  <c:v>6.8365216118961499E-5</c:v>
                </c:pt>
                <c:pt idx="54">
                  <c:v>1.0041940416832488E-4</c:v>
                </c:pt>
                <c:pt idx="55">
                  <c:v>1.0688383289719345E-4</c:v>
                </c:pt>
                <c:pt idx="56">
                  <c:v>1.040063552011121E-4</c:v>
                </c:pt>
                <c:pt idx="57">
                  <c:v>1.0758112643412738E-4</c:v>
                </c:pt>
                <c:pt idx="58">
                  <c:v>1.3466494119329319E-4</c:v>
                </c:pt>
                <c:pt idx="59">
                  <c:v>1.4832357165402217E-4</c:v>
                </c:pt>
                <c:pt idx="60">
                  <c:v>1.479297581280682E-4</c:v>
                </c:pt>
                <c:pt idx="61">
                  <c:v>1.4671279313420527E-4</c:v>
                </c:pt>
                <c:pt idx="62">
                  <c:v>1.3864773571866293E-4</c:v>
                </c:pt>
                <c:pt idx="63">
                  <c:v>1.3700143278284495E-4</c:v>
                </c:pt>
                <c:pt idx="64">
                  <c:v>1.3563628022509209E-4</c:v>
                </c:pt>
                <c:pt idx="65">
                  <c:v>1.4013468627413356E-4</c:v>
                </c:pt>
                <c:pt idx="66">
                  <c:v>1.3651627075860262E-4</c:v>
                </c:pt>
                <c:pt idx="67">
                  <c:v>1.3693951880067171E-4</c:v>
                </c:pt>
                <c:pt idx="68">
                  <c:v>1.2943980709120256E-4</c:v>
                </c:pt>
                <c:pt idx="69">
                  <c:v>1.2403705090910695E-4</c:v>
                </c:pt>
                <c:pt idx="70">
                  <c:v>1.1596184366042149E-4</c:v>
                </c:pt>
                <c:pt idx="71">
                  <c:v>1.085524654659263E-4</c:v>
                </c:pt>
                <c:pt idx="72">
                  <c:v>3.7162730197667537E-5</c:v>
                </c:pt>
                <c:pt idx="73">
                  <c:v>3.4762710275234912E-5</c:v>
                </c:pt>
                <c:pt idx="74">
                  <c:v>3.265931076910295E-5</c:v>
                </c:pt>
                <c:pt idx="75">
                  <c:v>3.2240434640678398E-5</c:v>
                </c:pt>
                <c:pt idx="76">
                  <c:v>3.662059626111804E-5</c:v>
                </c:pt>
                <c:pt idx="77">
                  <c:v>6.7497178244414069E-5</c:v>
                </c:pt>
                <c:pt idx="78">
                  <c:v>9.9144372052491108E-5</c:v>
                </c:pt>
                <c:pt idx="79">
                  <c:v>1.0552672148296023E-4</c:v>
                </c:pt>
                <c:pt idx="80">
                  <c:v>1.0268577932008071E-4</c:v>
                </c:pt>
                <c:pt idx="81">
                  <c:v>1.0621516143565797E-4</c:v>
                </c:pt>
                <c:pt idx="82">
                  <c:v>1.329550911267612E-4</c:v>
                </c:pt>
                <c:pt idx="83">
                  <c:v>1.464402970124295E-4</c:v>
                </c:pt>
                <c:pt idx="84">
                  <c:v>1.4605148376403546E-4</c:v>
                </c:pt>
                <c:pt idx="85">
                  <c:v>1.4484997065881763E-4</c:v>
                </c:pt>
                <c:pt idx="86">
                  <c:v>1.3688731583474682E-4</c:v>
                </c:pt>
                <c:pt idx="87">
                  <c:v>1.3526191612109933E-4</c:v>
                </c:pt>
                <c:pt idx="88">
                  <c:v>1.339140969997332E-4</c:v>
                </c:pt>
                <c:pt idx="89">
                  <c:v>1.3835538647623483E-4</c:v>
                </c:pt>
                <c:pt idx="90">
                  <c:v>1.3478291423261378E-4</c:v>
                </c:pt>
                <c:pt idx="91">
                  <c:v>1.3520078826503729E-4</c:v>
                </c:pt>
                <c:pt idx="92">
                  <c:v>1.2779630091353227E-4</c:v>
                </c:pt>
                <c:pt idx="93">
                  <c:v>1.2246214390012564E-4</c:v>
                </c:pt>
                <c:pt idx="94">
                  <c:v>1.1448946811604469E-4</c:v>
                </c:pt>
                <c:pt idx="95">
                  <c:v>1.0717416730863003E-4</c:v>
                </c:pt>
                <c:pt idx="96">
                  <c:v>3.7162730197667537E-5</c:v>
                </c:pt>
                <c:pt idx="97">
                  <c:v>3.4762710275234912E-5</c:v>
                </c:pt>
                <c:pt idx="98">
                  <c:v>3.265931076910295E-5</c:v>
                </c:pt>
                <c:pt idx="99">
                  <c:v>3.2240434640678398E-5</c:v>
                </c:pt>
                <c:pt idx="100">
                  <c:v>3.662059626111804E-5</c:v>
                </c:pt>
                <c:pt idx="101">
                  <c:v>6.7497178244414069E-5</c:v>
                </c:pt>
                <c:pt idx="102">
                  <c:v>9.9144372052491108E-5</c:v>
                </c:pt>
                <c:pt idx="103">
                  <c:v>1.0552672148296023E-4</c:v>
                </c:pt>
                <c:pt idx="104">
                  <c:v>1.0268577932008071E-4</c:v>
                </c:pt>
                <c:pt idx="105">
                  <c:v>1.0621516143565797E-4</c:v>
                </c:pt>
                <c:pt idx="106">
                  <c:v>1.329550911267612E-4</c:v>
                </c:pt>
                <c:pt idx="107">
                  <c:v>1.464402970124295E-4</c:v>
                </c:pt>
                <c:pt idx="108">
                  <c:v>1.4605148376403546E-4</c:v>
                </c:pt>
                <c:pt idx="109">
                  <c:v>1.4484997065881763E-4</c:v>
                </c:pt>
                <c:pt idx="110">
                  <c:v>1.3688731583474682E-4</c:v>
                </c:pt>
                <c:pt idx="111">
                  <c:v>1.3526191612109933E-4</c:v>
                </c:pt>
                <c:pt idx="112">
                  <c:v>1.339140969997332E-4</c:v>
                </c:pt>
                <c:pt idx="113">
                  <c:v>1.3835538647623483E-4</c:v>
                </c:pt>
                <c:pt idx="114">
                  <c:v>1.3478291423261378E-4</c:v>
                </c:pt>
                <c:pt idx="115">
                  <c:v>1.3520078826503729E-4</c:v>
                </c:pt>
                <c:pt idx="116">
                  <c:v>1.2779630091353227E-4</c:v>
                </c:pt>
                <c:pt idx="117">
                  <c:v>1.2246214390012564E-4</c:v>
                </c:pt>
                <c:pt idx="118">
                  <c:v>1.1448946811604469E-4</c:v>
                </c:pt>
                <c:pt idx="119">
                  <c:v>1.0717416730863003E-4</c:v>
                </c:pt>
                <c:pt idx="120">
                  <c:v>3.2207411405636397E-5</c:v>
                </c:pt>
                <c:pt idx="121">
                  <c:v>3.1466134757252578E-5</c:v>
                </c:pt>
                <c:pt idx="122">
                  <c:v>3.1629215619897017E-5</c:v>
                </c:pt>
                <c:pt idx="123">
                  <c:v>3.1584739020993985E-5</c:v>
                </c:pt>
                <c:pt idx="124">
                  <c:v>3.5839666982717104E-5</c:v>
                </c:pt>
                <c:pt idx="125">
                  <c:v>6.7307919673250801E-5</c:v>
                </c:pt>
                <c:pt idx="126">
                  <c:v>9.3189064368251538E-5</c:v>
                </c:pt>
                <c:pt idx="127">
                  <c:v>9.6149935095224645E-5</c:v>
                </c:pt>
                <c:pt idx="128">
                  <c:v>9.333308383136612E-5</c:v>
                </c:pt>
                <c:pt idx="129">
                  <c:v>9.595932109992598E-5</c:v>
                </c:pt>
                <c:pt idx="130">
                  <c:v>1.222174579189619E-4</c:v>
                </c:pt>
                <c:pt idx="131">
                  <c:v>1.3301679971927359E-4</c:v>
                </c:pt>
                <c:pt idx="132">
                  <c:v>1.3081203117365205E-4</c:v>
                </c:pt>
                <c:pt idx="133">
                  <c:v>1.3049434118148756E-4</c:v>
                </c:pt>
                <c:pt idx="134">
                  <c:v>1.2305615949827615E-4</c:v>
                </c:pt>
                <c:pt idx="135">
                  <c:v>1.2154819100213535E-4</c:v>
                </c:pt>
                <c:pt idx="136">
                  <c:v>1.2089163168499543E-4</c:v>
                </c:pt>
                <c:pt idx="137">
                  <c:v>1.2761818778575832E-4</c:v>
                </c:pt>
                <c:pt idx="138">
                  <c:v>1.2633260228413266E-4</c:v>
                </c:pt>
                <c:pt idx="139">
                  <c:v>1.2663123087676729E-4</c:v>
                </c:pt>
                <c:pt idx="140">
                  <c:v>1.1804936522176376E-4</c:v>
                </c:pt>
                <c:pt idx="141">
                  <c:v>1.1434933577968795E-4</c:v>
                </c:pt>
                <c:pt idx="142">
                  <c:v>1.0753594441440008E-4</c:v>
                </c:pt>
                <c:pt idx="143">
                  <c:v>8.9808842851621333E-5</c:v>
                </c:pt>
                <c:pt idx="144">
                  <c:v>3.2207411405636397E-5</c:v>
                </c:pt>
                <c:pt idx="145">
                  <c:v>3.1466134757252578E-5</c:v>
                </c:pt>
                <c:pt idx="146">
                  <c:v>3.1629215619897017E-5</c:v>
                </c:pt>
                <c:pt idx="147">
                  <c:v>3.1584739020993985E-5</c:v>
                </c:pt>
                <c:pt idx="148">
                  <c:v>3.5839666982717104E-5</c:v>
                </c:pt>
                <c:pt idx="149">
                  <c:v>6.7307919673250801E-5</c:v>
                </c:pt>
                <c:pt idx="150">
                  <c:v>9.3189064368251538E-5</c:v>
                </c:pt>
                <c:pt idx="151">
                  <c:v>9.6149935095224645E-5</c:v>
                </c:pt>
                <c:pt idx="152">
                  <c:v>9.333308383136612E-5</c:v>
                </c:pt>
                <c:pt idx="153">
                  <c:v>9.595932109992598E-5</c:v>
                </c:pt>
                <c:pt idx="154">
                  <c:v>1.222174579189619E-4</c:v>
                </c:pt>
                <c:pt idx="155">
                  <c:v>1.3301679971927359E-4</c:v>
                </c:pt>
                <c:pt idx="156">
                  <c:v>1.3081203117365205E-4</c:v>
                </c:pt>
                <c:pt idx="157">
                  <c:v>1.3049434118148756E-4</c:v>
                </c:pt>
                <c:pt idx="158">
                  <c:v>1.2305615949827615E-4</c:v>
                </c:pt>
                <c:pt idx="159">
                  <c:v>1.2154819100213535E-4</c:v>
                </c:pt>
                <c:pt idx="160">
                  <c:v>1.2089163168499543E-4</c:v>
                </c:pt>
                <c:pt idx="161">
                  <c:v>1.2761818778575832E-4</c:v>
                </c:pt>
                <c:pt idx="162">
                  <c:v>1.2633260228413266E-4</c:v>
                </c:pt>
                <c:pt idx="163">
                  <c:v>1.2663123087676729E-4</c:v>
                </c:pt>
                <c:pt idx="164">
                  <c:v>1.1804936522176376E-4</c:v>
                </c:pt>
                <c:pt idx="165">
                  <c:v>1.1434933577968795E-4</c:v>
                </c:pt>
                <c:pt idx="166">
                  <c:v>1.0753594441440008E-4</c:v>
                </c:pt>
                <c:pt idx="167">
                  <c:v>8.9808842851621333E-5</c:v>
                </c:pt>
                <c:pt idx="168">
                  <c:v>3.7401693204508738E-5</c:v>
                </c:pt>
                <c:pt idx="169">
                  <c:v>3.4986240724400916E-5</c:v>
                </c:pt>
                <c:pt idx="170">
                  <c:v>3.2869315982961964E-5</c:v>
                </c:pt>
                <c:pt idx="171">
                  <c:v>3.2447746406057983E-5</c:v>
                </c:pt>
                <c:pt idx="172">
                  <c:v>3.6856073249711941E-5</c:v>
                </c:pt>
                <c:pt idx="173">
                  <c:v>6.7931197181687777E-5</c:v>
                </c:pt>
                <c:pt idx="174">
                  <c:v>9.9781888110407995E-5</c:v>
                </c:pt>
                <c:pt idx="175">
                  <c:v>1.0620527719007684E-4</c:v>
                </c:pt>
                <c:pt idx="176">
                  <c:v>1.0334606726059639E-4</c:v>
                </c:pt>
                <c:pt idx="177">
                  <c:v>1.0689814393489268E-4</c:v>
                </c:pt>
                <c:pt idx="178">
                  <c:v>1.338100161600272E-4</c:v>
                </c:pt>
                <c:pt idx="179">
                  <c:v>1.4738193433322584E-4</c:v>
                </c:pt>
                <c:pt idx="180">
                  <c:v>1.4699062094605182E-4</c:v>
                </c:pt>
                <c:pt idx="181">
                  <c:v>1.4578138189651142E-4</c:v>
                </c:pt>
                <c:pt idx="182">
                  <c:v>1.377675257767049E-4</c:v>
                </c:pt>
                <c:pt idx="183">
                  <c:v>1.3613167445197214E-4</c:v>
                </c:pt>
                <c:pt idx="184">
                  <c:v>1.3477518861241264E-4</c:v>
                </c:pt>
                <c:pt idx="185">
                  <c:v>1.392450363751842E-4</c:v>
                </c:pt>
                <c:pt idx="186">
                  <c:v>1.3564959249560821E-4</c:v>
                </c:pt>
                <c:pt idx="187">
                  <c:v>1.360701535328545E-4</c:v>
                </c:pt>
                <c:pt idx="188">
                  <c:v>1.2861805400236743E-4</c:v>
                </c:pt>
                <c:pt idx="189">
                  <c:v>1.2324959740461631E-4</c:v>
                </c:pt>
                <c:pt idx="190">
                  <c:v>1.152256558882331E-4</c:v>
                </c:pt>
                <c:pt idx="191">
                  <c:v>1.0786331638727816E-4</c:v>
                </c:pt>
                <c:pt idx="192">
                  <c:v>3.7162730197667537E-5</c:v>
                </c:pt>
                <c:pt idx="193">
                  <c:v>3.4762710275234912E-5</c:v>
                </c:pt>
                <c:pt idx="194">
                  <c:v>3.265931076910295E-5</c:v>
                </c:pt>
                <c:pt idx="195">
                  <c:v>3.2240434640678398E-5</c:v>
                </c:pt>
                <c:pt idx="196">
                  <c:v>3.662059626111804E-5</c:v>
                </c:pt>
                <c:pt idx="197">
                  <c:v>6.7497178244414069E-5</c:v>
                </c:pt>
                <c:pt idx="198">
                  <c:v>9.9144372052491108E-5</c:v>
                </c:pt>
                <c:pt idx="199">
                  <c:v>1.0552672148296023E-4</c:v>
                </c:pt>
                <c:pt idx="200">
                  <c:v>1.0268577932008071E-4</c:v>
                </c:pt>
                <c:pt idx="201">
                  <c:v>1.0621516143565797E-4</c:v>
                </c:pt>
                <c:pt idx="202">
                  <c:v>1.329550911267612E-4</c:v>
                </c:pt>
                <c:pt idx="203">
                  <c:v>1.464402970124295E-4</c:v>
                </c:pt>
                <c:pt idx="204">
                  <c:v>1.4605148376403546E-4</c:v>
                </c:pt>
                <c:pt idx="205">
                  <c:v>1.4484997065881763E-4</c:v>
                </c:pt>
                <c:pt idx="206">
                  <c:v>1.3688731583474682E-4</c:v>
                </c:pt>
                <c:pt idx="207">
                  <c:v>1.3526191612109933E-4</c:v>
                </c:pt>
                <c:pt idx="208">
                  <c:v>1.339140969997332E-4</c:v>
                </c:pt>
                <c:pt idx="209">
                  <c:v>1.3835538647623483E-4</c:v>
                </c:pt>
                <c:pt idx="210">
                  <c:v>1.3478291423261378E-4</c:v>
                </c:pt>
                <c:pt idx="211">
                  <c:v>1.3520078826503729E-4</c:v>
                </c:pt>
                <c:pt idx="212">
                  <c:v>1.2779630091353227E-4</c:v>
                </c:pt>
                <c:pt idx="213">
                  <c:v>1.2246214390012564E-4</c:v>
                </c:pt>
                <c:pt idx="214">
                  <c:v>1.1448946811604469E-4</c:v>
                </c:pt>
                <c:pt idx="215">
                  <c:v>1.0717416730863003E-4</c:v>
                </c:pt>
                <c:pt idx="216">
                  <c:v>3.668480418398514E-5</c:v>
                </c:pt>
                <c:pt idx="217">
                  <c:v>3.431564937690291E-5</c:v>
                </c:pt>
                <c:pt idx="218">
                  <c:v>3.2239300341384922E-5</c:v>
                </c:pt>
                <c:pt idx="219">
                  <c:v>3.1825811109919228E-5</c:v>
                </c:pt>
                <c:pt idx="220">
                  <c:v>3.6149642283930247E-5</c:v>
                </c:pt>
                <c:pt idx="221">
                  <c:v>6.6629140369866638E-5</c:v>
                </c:pt>
                <c:pt idx="222">
                  <c:v>9.7869339936657336E-5</c:v>
                </c:pt>
                <c:pt idx="223">
                  <c:v>1.0416961006872702E-4</c:v>
                </c:pt>
                <c:pt idx="224">
                  <c:v>1.0136520343904931E-4</c:v>
                </c:pt>
                <c:pt idx="225">
                  <c:v>1.0484919643718855E-4</c:v>
                </c:pt>
                <c:pt idx="226">
                  <c:v>1.312452410602292E-4</c:v>
                </c:pt>
                <c:pt idx="227">
                  <c:v>1.4455702237083686E-4</c:v>
                </c:pt>
                <c:pt idx="228">
                  <c:v>1.441732094000027E-4</c:v>
                </c:pt>
                <c:pt idx="229">
                  <c:v>1.4298714818343004E-4</c:v>
                </c:pt>
                <c:pt idx="230">
                  <c:v>1.351268959508307E-4</c:v>
                </c:pt>
                <c:pt idx="231">
                  <c:v>1.3352239945935371E-4</c:v>
                </c:pt>
                <c:pt idx="232">
                  <c:v>1.3219191377437435E-4</c:v>
                </c:pt>
                <c:pt idx="233">
                  <c:v>1.3657608667833613E-4</c:v>
                </c:pt>
                <c:pt idx="234">
                  <c:v>1.3304955770662493E-4</c:v>
                </c:pt>
                <c:pt idx="235">
                  <c:v>1.334620577294029E-4</c:v>
                </c:pt>
                <c:pt idx="236">
                  <c:v>1.2615279473586198E-4</c:v>
                </c:pt>
                <c:pt idx="237">
                  <c:v>1.2088723689114437E-4</c:v>
                </c:pt>
                <c:pt idx="238">
                  <c:v>1.1301709257166788E-4</c:v>
                </c:pt>
                <c:pt idx="239">
                  <c:v>1.0579586915133375E-4</c:v>
                </c:pt>
                <c:pt idx="240">
                  <c:v>3.6923767190826342E-5</c:v>
                </c:pt>
                <c:pt idx="241">
                  <c:v>3.4539179826068914E-5</c:v>
                </c:pt>
                <c:pt idx="242">
                  <c:v>3.2449305555243936E-5</c:v>
                </c:pt>
                <c:pt idx="243">
                  <c:v>3.2033122875298813E-5</c:v>
                </c:pt>
                <c:pt idx="244">
                  <c:v>3.6385119272524147E-5</c:v>
                </c:pt>
                <c:pt idx="245">
                  <c:v>6.7063159307140347E-5</c:v>
                </c:pt>
                <c:pt idx="246">
                  <c:v>9.8506855994574222E-5</c:v>
                </c:pt>
                <c:pt idx="247">
                  <c:v>1.0484816577584364E-4</c:v>
                </c:pt>
                <c:pt idx="248">
                  <c:v>1.0202549137956502E-4</c:v>
                </c:pt>
                <c:pt idx="249">
                  <c:v>1.0553217893642326E-4</c:v>
                </c:pt>
                <c:pt idx="250">
                  <c:v>1.321001660934952E-4</c:v>
                </c:pt>
                <c:pt idx="251">
                  <c:v>1.454986596916332E-4</c:v>
                </c:pt>
                <c:pt idx="252">
                  <c:v>1.4511234658201908E-4</c:v>
                </c:pt>
                <c:pt idx="253">
                  <c:v>1.4391855942112383E-4</c:v>
                </c:pt>
                <c:pt idx="254">
                  <c:v>1.3600710589278879E-4</c:v>
                </c:pt>
                <c:pt idx="255">
                  <c:v>1.3439215779022652E-4</c:v>
                </c:pt>
                <c:pt idx="256">
                  <c:v>1.3305300538705379E-4</c:v>
                </c:pt>
                <c:pt idx="257">
                  <c:v>1.3746573657728549E-4</c:v>
                </c:pt>
                <c:pt idx="258">
                  <c:v>1.3391623596961937E-4</c:v>
                </c:pt>
                <c:pt idx="259">
                  <c:v>1.3433142299722011E-4</c:v>
                </c:pt>
                <c:pt idx="260">
                  <c:v>1.2697454782469714E-4</c:v>
                </c:pt>
                <c:pt idx="261">
                  <c:v>1.21674690395635E-4</c:v>
                </c:pt>
                <c:pt idx="262">
                  <c:v>1.1375328034385628E-4</c:v>
                </c:pt>
                <c:pt idx="263">
                  <c:v>1.0648501822998188E-4</c:v>
                </c:pt>
                <c:pt idx="264">
                  <c:v>3.7401693204508738E-5</c:v>
                </c:pt>
                <c:pt idx="265">
                  <c:v>3.4986240724400916E-5</c:v>
                </c:pt>
                <c:pt idx="266">
                  <c:v>3.2869315982961964E-5</c:v>
                </c:pt>
                <c:pt idx="267">
                  <c:v>3.2447746406057983E-5</c:v>
                </c:pt>
                <c:pt idx="268">
                  <c:v>3.6856073249711941E-5</c:v>
                </c:pt>
                <c:pt idx="269">
                  <c:v>6.7931197181687777E-5</c:v>
                </c:pt>
                <c:pt idx="270">
                  <c:v>9.9781888110407995E-5</c:v>
                </c:pt>
                <c:pt idx="271">
                  <c:v>1.0620527719007684E-4</c:v>
                </c:pt>
                <c:pt idx="272">
                  <c:v>1.0334606726059639E-4</c:v>
                </c:pt>
                <c:pt idx="273">
                  <c:v>1.0689814393489268E-4</c:v>
                </c:pt>
                <c:pt idx="274">
                  <c:v>1.338100161600272E-4</c:v>
                </c:pt>
                <c:pt idx="275">
                  <c:v>1.4738193433322584E-4</c:v>
                </c:pt>
                <c:pt idx="276">
                  <c:v>1.4699062094605182E-4</c:v>
                </c:pt>
                <c:pt idx="277">
                  <c:v>1.4578138189651142E-4</c:v>
                </c:pt>
                <c:pt idx="278">
                  <c:v>1.377675257767049E-4</c:v>
                </c:pt>
                <c:pt idx="279">
                  <c:v>1.3613167445197214E-4</c:v>
                </c:pt>
                <c:pt idx="280">
                  <c:v>1.3477518861241264E-4</c:v>
                </c:pt>
                <c:pt idx="281">
                  <c:v>1.392450363751842E-4</c:v>
                </c:pt>
                <c:pt idx="282">
                  <c:v>1.3564959249560821E-4</c:v>
                </c:pt>
                <c:pt idx="283">
                  <c:v>1.360701535328545E-4</c:v>
                </c:pt>
                <c:pt idx="284">
                  <c:v>1.2861805400236743E-4</c:v>
                </c:pt>
                <c:pt idx="285">
                  <c:v>1.2324959740461631E-4</c:v>
                </c:pt>
                <c:pt idx="286">
                  <c:v>1.152256558882331E-4</c:v>
                </c:pt>
                <c:pt idx="287">
                  <c:v>1.0786331638727816E-4</c:v>
                </c:pt>
                <c:pt idx="288">
                  <c:v>3.2207411405636397E-5</c:v>
                </c:pt>
                <c:pt idx="289">
                  <c:v>3.1466134757252578E-5</c:v>
                </c:pt>
                <c:pt idx="290">
                  <c:v>3.1629215619897017E-5</c:v>
                </c:pt>
                <c:pt idx="291">
                  <c:v>3.1584739020993985E-5</c:v>
                </c:pt>
                <c:pt idx="292">
                  <c:v>3.5839666982717104E-5</c:v>
                </c:pt>
                <c:pt idx="293">
                  <c:v>6.7307919673250801E-5</c:v>
                </c:pt>
                <c:pt idx="294">
                  <c:v>9.3189064368251538E-5</c:v>
                </c:pt>
                <c:pt idx="295">
                  <c:v>9.6149935095224645E-5</c:v>
                </c:pt>
                <c:pt idx="296">
                  <c:v>9.333308383136612E-5</c:v>
                </c:pt>
                <c:pt idx="297">
                  <c:v>9.595932109992598E-5</c:v>
                </c:pt>
                <c:pt idx="298">
                  <c:v>1.222174579189619E-4</c:v>
                </c:pt>
                <c:pt idx="299">
                  <c:v>1.3301679971927359E-4</c:v>
                </c:pt>
                <c:pt idx="300">
                  <c:v>1.3081203117365205E-4</c:v>
                </c:pt>
                <c:pt idx="301">
                  <c:v>1.3049434118148756E-4</c:v>
                </c:pt>
                <c:pt idx="302">
                  <c:v>1.2305615949827615E-4</c:v>
                </c:pt>
                <c:pt idx="303">
                  <c:v>1.2154819100213535E-4</c:v>
                </c:pt>
                <c:pt idx="304">
                  <c:v>1.2089163168499543E-4</c:v>
                </c:pt>
                <c:pt idx="305">
                  <c:v>1.2761818778575832E-4</c:v>
                </c:pt>
                <c:pt idx="306">
                  <c:v>1.2633260228413266E-4</c:v>
                </c:pt>
                <c:pt idx="307">
                  <c:v>1.2663123087676729E-4</c:v>
                </c:pt>
                <c:pt idx="308">
                  <c:v>1.1804936522176376E-4</c:v>
                </c:pt>
                <c:pt idx="309">
                  <c:v>1.1434933577968795E-4</c:v>
                </c:pt>
                <c:pt idx="310">
                  <c:v>1.0753594441440008E-4</c:v>
                </c:pt>
                <c:pt idx="311">
                  <c:v>8.9808842851621333E-5</c:v>
                </c:pt>
                <c:pt idx="312">
                  <c:v>3.2207411405636397E-5</c:v>
                </c:pt>
                <c:pt idx="313">
                  <c:v>3.1466134757252578E-5</c:v>
                </c:pt>
                <c:pt idx="314">
                  <c:v>3.1629215619897017E-5</c:v>
                </c:pt>
                <c:pt idx="315">
                  <c:v>3.1584739020993985E-5</c:v>
                </c:pt>
                <c:pt idx="316">
                  <c:v>3.5839666982717104E-5</c:v>
                </c:pt>
                <c:pt idx="317">
                  <c:v>6.7307919673250801E-5</c:v>
                </c:pt>
                <c:pt idx="318">
                  <c:v>9.3189064368251538E-5</c:v>
                </c:pt>
                <c:pt idx="319">
                  <c:v>9.6149935095224645E-5</c:v>
                </c:pt>
                <c:pt idx="320">
                  <c:v>9.333308383136612E-5</c:v>
                </c:pt>
                <c:pt idx="321">
                  <c:v>9.595932109992598E-5</c:v>
                </c:pt>
                <c:pt idx="322">
                  <c:v>1.222174579189619E-4</c:v>
                </c:pt>
                <c:pt idx="323">
                  <c:v>1.3301679971927359E-4</c:v>
                </c:pt>
                <c:pt idx="324">
                  <c:v>1.3081203117365205E-4</c:v>
                </c:pt>
                <c:pt idx="325">
                  <c:v>1.3049434118148756E-4</c:v>
                </c:pt>
                <c:pt idx="326">
                  <c:v>1.2305615949827615E-4</c:v>
                </c:pt>
                <c:pt idx="327">
                  <c:v>1.2154819100213535E-4</c:v>
                </c:pt>
                <c:pt idx="328">
                  <c:v>1.2089163168499543E-4</c:v>
                </c:pt>
                <c:pt idx="329">
                  <c:v>1.2761818778575832E-4</c:v>
                </c:pt>
                <c:pt idx="330">
                  <c:v>1.2633260228413266E-4</c:v>
                </c:pt>
                <c:pt idx="331">
                  <c:v>1.2663123087676729E-4</c:v>
                </c:pt>
                <c:pt idx="332">
                  <c:v>1.1804936522176376E-4</c:v>
                </c:pt>
                <c:pt idx="333">
                  <c:v>1.1434933577968795E-4</c:v>
                </c:pt>
                <c:pt idx="334">
                  <c:v>1.0753594441440008E-4</c:v>
                </c:pt>
                <c:pt idx="335">
                  <c:v>8.9808842851621333E-5</c:v>
                </c:pt>
                <c:pt idx="336">
                  <c:v>3.2207411405636397E-5</c:v>
                </c:pt>
                <c:pt idx="337">
                  <c:v>3.1466134757252578E-5</c:v>
                </c:pt>
                <c:pt idx="338">
                  <c:v>3.1629215619897017E-5</c:v>
                </c:pt>
                <c:pt idx="339">
                  <c:v>3.1584739020993985E-5</c:v>
                </c:pt>
                <c:pt idx="340">
                  <c:v>3.5839666982717104E-5</c:v>
                </c:pt>
                <c:pt idx="341">
                  <c:v>6.7307919673250801E-5</c:v>
                </c:pt>
                <c:pt idx="342">
                  <c:v>9.3189064368251538E-5</c:v>
                </c:pt>
                <c:pt idx="343">
                  <c:v>9.6149935095224645E-5</c:v>
                </c:pt>
                <c:pt idx="344">
                  <c:v>9.333308383136612E-5</c:v>
                </c:pt>
                <c:pt idx="345">
                  <c:v>9.595932109992598E-5</c:v>
                </c:pt>
                <c:pt idx="346">
                  <c:v>1.222174579189619E-4</c:v>
                </c:pt>
                <c:pt idx="347">
                  <c:v>1.3301679971927359E-4</c:v>
                </c:pt>
                <c:pt idx="348">
                  <c:v>1.3081203117365205E-4</c:v>
                </c:pt>
                <c:pt idx="349">
                  <c:v>1.3049434118148756E-4</c:v>
                </c:pt>
                <c:pt idx="350">
                  <c:v>1.2305615949827615E-4</c:v>
                </c:pt>
                <c:pt idx="351">
                  <c:v>1.2154819100213535E-4</c:v>
                </c:pt>
                <c:pt idx="352">
                  <c:v>1.2089163168499543E-4</c:v>
                </c:pt>
                <c:pt idx="353">
                  <c:v>1.2761818778575832E-4</c:v>
                </c:pt>
                <c:pt idx="354">
                  <c:v>1.2633260228413266E-4</c:v>
                </c:pt>
                <c:pt idx="355">
                  <c:v>1.2663123087676729E-4</c:v>
                </c:pt>
                <c:pt idx="356">
                  <c:v>1.1804936522176376E-4</c:v>
                </c:pt>
                <c:pt idx="357">
                  <c:v>1.1434933577968795E-4</c:v>
                </c:pt>
                <c:pt idx="358">
                  <c:v>1.0753594441440008E-4</c:v>
                </c:pt>
                <c:pt idx="359">
                  <c:v>8.9808842851621333E-5</c:v>
                </c:pt>
                <c:pt idx="360">
                  <c:v>3.7640656211349933E-5</c:v>
                </c:pt>
                <c:pt idx="361">
                  <c:v>3.5209771173566921E-5</c:v>
                </c:pt>
                <c:pt idx="362">
                  <c:v>3.3079321196820978E-5</c:v>
                </c:pt>
                <c:pt idx="363">
                  <c:v>3.2655058171437568E-5</c:v>
                </c:pt>
                <c:pt idx="364">
                  <c:v>3.7091550238305848E-5</c:v>
                </c:pt>
                <c:pt idx="365">
                  <c:v>6.8365216118961499E-5</c:v>
                </c:pt>
                <c:pt idx="366">
                  <c:v>1.0041940416832488E-4</c:v>
                </c:pt>
                <c:pt idx="367">
                  <c:v>1.0688383289719345E-4</c:v>
                </c:pt>
                <c:pt idx="368">
                  <c:v>1.040063552011121E-4</c:v>
                </c:pt>
                <c:pt idx="369">
                  <c:v>1.0758112643412738E-4</c:v>
                </c:pt>
                <c:pt idx="370">
                  <c:v>1.3466494119329319E-4</c:v>
                </c:pt>
                <c:pt idx="371">
                  <c:v>1.4832357165402217E-4</c:v>
                </c:pt>
                <c:pt idx="372">
                  <c:v>1.479297581280682E-4</c:v>
                </c:pt>
                <c:pt idx="373">
                  <c:v>1.4671279313420527E-4</c:v>
                </c:pt>
                <c:pt idx="374">
                  <c:v>1.3864773571866293E-4</c:v>
                </c:pt>
                <c:pt idx="375">
                  <c:v>1.3700143278284495E-4</c:v>
                </c:pt>
                <c:pt idx="376">
                  <c:v>1.3563628022509209E-4</c:v>
                </c:pt>
                <c:pt idx="377">
                  <c:v>1.4013468627413356E-4</c:v>
                </c:pt>
                <c:pt idx="378">
                  <c:v>1.3651627075860262E-4</c:v>
                </c:pt>
                <c:pt idx="379">
                  <c:v>1.3693951880067171E-4</c:v>
                </c:pt>
                <c:pt idx="380">
                  <c:v>1.2943980709120256E-4</c:v>
                </c:pt>
                <c:pt idx="381">
                  <c:v>1.2403705090910695E-4</c:v>
                </c:pt>
                <c:pt idx="382">
                  <c:v>1.1596184366042149E-4</c:v>
                </c:pt>
                <c:pt idx="383">
                  <c:v>1.085524654659263E-4</c:v>
                </c:pt>
                <c:pt idx="384">
                  <c:v>3.7879619218191135E-5</c:v>
                </c:pt>
                <c:pt idx="385">
                  <c:v>3.5433301622732918E-5</c:v>
                </c:pt>
                <c:pt idx="386">
                  <c:v>3.3289326410679992E-5</c:v>
                </c:pt>
                <c:pt idx="387">
                  <c:v>3.2862369936817146E-5</c:v>
                </c:pt>
                <c:pt idx="388">
                  <c:v>3.7327027226899734E-5</c:v>
                </c:pt>
                <c:pt idx="389">
                  <c:v>6.8799235056235208E-5</c:v>
                </c:pt>
                <c:pt idx="390">
                  <c:v>1.0105692022624175E-4</c:v>
                </c:pt>
                <c:pt idx="391">
                  <c:v>1.0756238860431004E-4</c:v>
                </c:pt>
                <c:pt idx="392">
                  <c:v>1.0466664314162779E-4</c:v>
                </c:pt>
                <c:pt idx="393">
                  <c:v>1.0826410893336209E-4</c:v>
                </c:pt>
                <c:pt idx="394">
                  <c:v>1.3551986622655919E-4</c:v>
                </c:pt>
                <c:pt idx="395">
                  <c:v>1.4926520897481848E-4</c:v>
                </c:pt>
                <c:pt idx="396">
                  <c:v>1.4886889531008459E-4</c:v>
                </c:pt>
                <c:pt idx="397">
                  <c:v>1.4764420437189904E-4</c:v>
                </c:pt>
                <c:pt idx="398">
                  <c:v>1.3952794566062098E-4</c:v>
                </c:pt>
                <c:pt idx="399">
                  <c:v>1.3787119111371776E-4</c:v>
                </c:pt>
                <c:pt idx="400">
                  <c:v>1.364973718377715E-4</c:v>
                </c:pt>
                <c:pt idx="401">
                  <c:v>1.4102433617308293E-4</c:v>
                </c:pt>
                <c:pt idx="402">
                  <c:v>1.3738294902159703E-4</c:v>
                </c:pt>
                <c:pt idx="403">
                  <c:v>1.3780888406848891E-4</c:v>
                </c:pt>
                <c:pt idx="404">
                  <c:v>1.302615601800377E-4</c:v>
                </c:pt>
                <c:pt idx="405">
                  <c:v>1.2482450441359756E-4</c:v>
                </c:pt>
                <c:pt idx="406">
                  <c:v>1.1669803143260988E-4</c:v>
                </c:pt>
                <c:pt idx="407">
                  <c:v>1.0924161454457443E-4</c:v>
                </c:pt>
                <c:pt idx="408">
                  <c:v>3.7879619218191135E-5</c:v>
                </c:pt>
                <c:pt idx="409">
                  <c:v>3.5433301622732918E-5</c:v>
                </c:pt>
                <c:pt idx="410">
                  <c:v>3.3289326410679992E-5</c:v>
                </c:pt>
                <c:pt idx="411">
                  <c:v>3.2862369936817146E-5</c:v>
                </c:pt>
                <c:pt idx="412">
                  <c:v>3.7327027226899734E-5</c:v>
                </c:pt>
                <c:pt idx="413">
                  <c:v>6.8799235056235208E-5</c:v>
                </c:pt>
                <c:pt idx="414">
                  <c:v>1.0105692022624175E-4</c:v>
                </c:pt>
                <c:pt idx="415">
                  <c:v>1.0756238860431004E-4</c:v>
                </c:pt>
                <c:pt idx="416">
                  <c:v>1.0466664314162779E-4</c:v>
                </c:pt>
                <c:pt idx="417">
                  <c:v>1.0826410893336209E-4</c:v>
                </c:pt>
                <c:pt idx="418">
                  <c:v>1.3551986622655919E-4</c:v>
                </c:pt>
                <c:pt idx="419">
                  <c:v>1.4926520897481848E-4</c:v>
                </c:pt>
                <c:pt idx="420">
                  <c:v>1.4886889531008459E-4</c:v>
                </c:pt>
                <c:pt idx="421">
                  <c:v>1.4764420437189904E-4</c:v>
                </c:pt>
                <c:pt idx="422">
                  <c:v>1.3952794566062098E-4</c:v>
                </c:pt>
                <c:pt idx="423">
                  <c:v>1.3787119111371776E-4</c:v>
                </c:pt>
                <c:pt idx="424">
                  <c:v>1.364973718377715E-4</c:v>
                </c:pt>
                <c:pt idx="425">
                  <c:v>1.4102433617308293E-4</c:v>
                </c:pt>
                <c:pt idx="426">
                  <c:v>1.3738294902159703E-4</c:v>
                </c:pt>
                <c:pt idx="427">
                  <c:v>1.3780888406848891E-4</c:v>
                </c:pt>
                <c:pt idx="428">
                  <c:v>1.302615601800377E-4</c:v>
                </c:pt>
                <c:pt idx="429">
                  <c:v>1.2482450441359756E-4</c:v>
                </c:pt>
                <c:pt idx="430">
                  <c:v>1.1669803143260988E-4</c:v>
                </c:pt>
                <c:pt idx="431">
                  <c:v>1.0924161454457443E-4</c:v>
                </c:pt>
                <c:pt idx="432">
                  <c:v>3.7640656211349933E-5</c:v>
                </c:pt>
                <c:pt idx="433">
                  <c:v>3.5209771173566921E-5</c:v>
                </c:pt>
                <c:pt idx="434">
                  <c:v>3.3079321196820978E-5</c:v>
                </c:pt>
                <c:pt idx="435">
                  <c:v>3.2655058171437568E-5</c:v>
                </c:pt>
                <c:pt idx="436">
                  <c:v>3.7091550238305848E-5</c:v>
                </c:pt>
                <c:pt idx="437">
                  <c:v>6.8365216118961499E-5</c:v>
                </c:pt>
                <c:pt idx="438">
                  <c:v>1.0041940416832488E-4</c:v>
                </c:pt>
                <c:pt idx="439">
                  <c:v>1.0688383289719345E-4</c:v>
                </c:pt>
                <c:pt idx="440">
                  <c:v>1.040063552011121E-4</c:v>
                </c:pt>
                <c:pt idx="441">
                  <c:v>1.0758112643412738E-4</c:v>
                </c:pt>
                <c:pt idx="442">
                  <c:v>1.3466494119329319E-4</c:v>
                </c:pt>
                <c:pt idx="443">
                  <c:v>1.4832357165402217E-4</c:v>
                </c:pt>
                <c:pt idx="444">
                  <c:v>1.479297581280682E-4</c:v>
                </c:pt>
                <c:pt idx="445">
                  <c:v>1.4671279313420527E-4</c:v>
                </c:pt>
                <c:pt idx="446">
                  <c:v>1.3864773571866293E-4</c:v>
                </c:pt>
                <c:pt idx="447">
                  <c:v>1.3700143278284495E-4</c:v>
                </c:pt>
                <c:pt idx="448">
                  <c:v>1.3563628022509209E-4</c:v>
                </c:pt>
                <c:pt idx="449">
                  <c:v>1.4013468627413356E-4</c:v>
                </c:pt>
                <c:pt idx="450">
                  <c:v>1.3651627075860262E-4</c:v>
                </c:pt>
                <c:pt idx="451">
                  <c:v>1.3693951880067171E-4</c:v>
                </c:pt>
                <c:pt idx="452">
                  <c:v>1.2943980709120256E-4</c:v>
                </c:pt>
                <c:pt idx="453">
                  <c:v>1.2403705090910695E-4</c:v>
                </c:pt>
                <c:pt idx="454">
                  <c:v>1.1596184366042149E-4</c:v>
                </c:pt>
                <c:pt idx="455">
                  <c:v>1.085524654659263E-4</c:v>
                </c:pt>
                <c:pt idx="456">
                  <c:v>3.2207411405636397E-5</c:v>
                </c:pt>
                <c:pt idx="457">
                  <c:v>3.1466134757252578E-5</c:v>
                </c:pt>
                <c:pt idx="458">
                  <c:v>3.1629215619897017E-5</c:v>
                </c:pt>
                <c:pt idx="459">
                  <c:v>3.1584739020993985E-5</c:v>
                </c:pt>
                <c:pt idx="460">
                  <c:v>3.5839666982717104E-5</c:v>
                </c:pt>
                <c:pt idx="461">
                  <c:v>6.7307919673250801E-5</c:v>
                </c:pt>
                <c:pt idx="462">
                  <c:v>9.3189064368251538E-5</c:v>
                </c:pt>
                <c:pt idx="463">
                  <c:v>9.6149935095224645E-5</c:v>
                </c:pt>
                <c:pt idx="464">
                  <c:v>9.333308383136612E-5</c:v>
                </c:pt>
                <c:pt idx="465">
                  <c:v>9.595932109992598E-5</c:v>
                </c:pt>
                <c:pt idx="466">
                  <c:v>1.222174579189619E-4</c:v>
                </c:pt>
                <c:pt idx="467">
                  <c:v>1.3301679971927359E-4</c:v>
                </c:pt>
                <c:pt idx="468">
                  <c:v>1.3081203117365205E-4</c:v>
                </c:pt>
                <c:pt idx="469">
                  <c:v>1.3049434118148756E-4</c:v>
                </c:pt>
                <c:pt idx="470">
                  <c:v>1.2305615949827615E-4</c:v>
                </c:pt>
                <c:pt idx="471">
                  <c:v>1.2154819100213535E-4</c:v>
                </c:pt>
                <c:pt idx="472">
                  <c:v>1.2089163168499543E-4</c:v>
                </c:pt>
                <c:pt idx="473">
                  <c:v>1.2761818778575832E-4</c:v>
                </c:pt>
                <c:pt idx="474">
                  <c:v>1.2633260228413266E-4</c:v>
                </c:pt>
                <c:pt idx="475">
                  <c:v>1.2663123087676729E-4</c:v>
                </c:pt>
                <c:pt idx="476">
                  <c:v>1.1804936522176376E-4</c:v>
                </c:pt>
                <c:pt idx="477">
                  <c:v>1.1434933577968795E-4</c:v>
                </c:pt>
                <c:pt idx="478">
                  <c:v>1.0753594441440008E-4</c:v>
                </c:pt>
                <c:pt idx="479">
                  <c:v>8.9808842851621333E-5</c:v>
                </c:pt>
                <c:pt idx="480">
                  <c:v>3.2207411405636397E-5</c:v>
                </c:pt>
                <c:pt idx="481">
                  <c:v>3.1466134757252578E-5</c:v>
                </c:pt>
                <c:pt idx="482">
                  <c:v>3.1629215619897017E-5</c:v>
                </c:pt>
                <c:pt idx="483">
                  <c:v>3.1584739020993985E-5</c:v>
                </c:pt>
                <c:pt idx="484">
                  <c:v>3.5839666982717104E-5</c:v>
                </c:pt>
                <c:pt idx="485">
                  <c:v>6.7307919673250801E-5</c:v>
                </c:pt>
                <c:pt idx="486">
                  <c:v>9.3189064368251538E-5</c:v>
                </c:pt>
                <c:pt idx="487">
                  <c:v>9.6149935095224645E-5</c:v>
                </c:pt>
                <c:pt idx="488">
                  <c:v>9.333308383136612E-5</c:v>
                </c:pt>
                <c:pt idx="489">
                  <c:v>9.595932109992598E-5</c:v>
                </c:pt>
                <c:pt idx="490">
                  <c:v>1.222174579189619E-4</c:v>
                </c:pt>
                <c:pt idx="491">
                  <c:v>1.3301679971927359E-4</c:v>
                </c:pt>
                <c:pt idx="492">
                  <c:v>1.3081203117365205E-4</c:v>
                </c:pt>
                <c:pt idx="493">
                  <c:v>1.3049434118148756E-4</c:v>
                </c:pt>
                <c:pt idx="494">
                  <c:v>1.2305615949827615E-4</c:v>
                </c:pt>
                <c:pt idx="495">
                  <c:v>1.2154819100213535E-4</c:v>
                </c:pt>
                <c:pt idx="496">
                  <c:v>1.2089163168499543E-4</c:v>
                </c:pt>
                <c:pt idx="497">
                  <c:v>1.2761818778575832E-4</c:v>
                </c:pt>
                <c:pt idx="498">
                  <c:v>1.2633260228413266E-4</c:v>
                </c:pt>
                <c:pt idx="499">
                  <c:v>1.2663123087676729E-4</c:v>
                </c:pt>
                <c:pt idx="500">
                  <c:v>1.1804936522176376E-4</c:v>
                </c:pt>
                <c:pt idx="501">
                  <c:v>1.1434933577968795E-4</c:v>
                </c:pt>
                <c:pt idx="502">
                  <c:v>1.0753594441440008E-4</c:v>
                </c:pt>
                <c:pt idx="503">
                  <c:v>8.9808842851621333E-5</c:v>
                </c:pt>
                <c:pt idx="504">
                  <c:v>3.7401693204508738E-5</c:v>
                </c:pt>
                <c:pt idx="505">
                  <c:v>3.4986240724400916E-5</c:v>
                </c:pt>
                <c:pt idx="506">
                  <c:v>3.2869315982961964E-5</c:v>
                </c:pt>
                <c:pt idx="507">
                  <c:v>3.2447746406057983E-5</c:v>
                </c:pt>
                <c:pt idx="508">
                  <c:v>3.6856073249711941E-5</c:v>
                </c:pt>
                <c:pt idx="509">
                  <c:v>6.7931197181687777E-5</c:v>
                </c:pt>
                <c:pt idx="510">
                  <c:v>9.9781888110407995E-5</c:v>
                </c:pt>
                <c:pt idx="511">
                  <c:v>1.0620527719007684E-4</c:v>
                </c:pt>
                <c:pt idx="512">
                  <c:v>1.0334606726059639E-4</c:v>
                </c:pt>
                <c:pt idx="513">
                  <c:v>1.0689814393489268E-4</c:v>
                </c:pt>
                <c:pt idx="514">
                  <c:v>1.338100161600272E-4</c:v>
                </c:pt>
                <c:pt idx="515">
                  <c:v>1.4738193433322584E-4</c:v>
                </c:pt>
                <c:pt idx="516">
                  <c:v>1.4699062094605182E-4</c:v>
                </c:pt>
                <c:pt idx="517">
                  <c:v>1.4578138189651142E-4</c:v>
                </c:pt>
                <c:pt idx="518">
                  <c:v>1.377675257767049E-4</c:v>
                </c:pt>
                <c:pt idx="519">
                  <c:v>1.3613167445197214E-4</c:v>
                </c:pt>
                <c:pt idx="520">
                  <c:v>1.3477518861241264E-4</c:v>
                </c:pt>
                <c:pt idx="521">
                  <c:v>1.392450363751842E-4</c:v>
                </c:pt>
                <c:pt idx="522">
                  <c:v>1.3564959249560821E-4</c:v>
                </c:pt>
                <c:pt idx="523">
                  <c:v>1.360701535328545E-4</c:v>
                </c:pt>
                <c:pt idx="524">
                  <c:v>1.2861805400236743E-4</c:v>
                </c:pt>
                <c:pt idx="525">
                  <c:v>1.2324959740461631E-4</c:v>
                </c:pt>
                <c:pt idx="526">
                  <c:v>1.152256558882331E-4</c:v>
                </c:pt>
                <c:pt idx="527">
                  <c:v>1.0786331638727816E-4</c:v>
                </c:pt>
                <c:pt idx="528">
                  <c:v>3.7162730197667537E-5</c:v>
                </c:pt>
                <c:pt idx="529">
                  <c:v>3.4762710275234912E-5</c:v>
                </c:pt>
                <c:pt idx="530">
                  <c:v>3.265931076910295E-5</c:v>
                </c:pt>
                <c:pt idx="531">
                  <c:v>3.2240434640678398E-5</c:v>
                </c:pt>
                <c:pt idx="532">
                  <c:v>3.662059626111804E-5</c:v>
                </c:pt>
                <c:pt idx="533">
                  <c:v>6.7497178244414069E-5</c:v>
                </c:pt>
                <c:pt idx="534">
                  <c:v>9.9144372052491108E-5</c:v>
                </c:pt>
                <c:pt idx="535">
                  <c:v>1.0552672148296023E-4</c:v>
                </c:pt>
                <c:pt idx="536">
                  <c:v>1.0268577932008071E-4</c:v>
                </c:pt>
                <c:pt idx="537">
                  <c:v>1.0621516143565797E-4</c:v>
                </c:pt>
                <c:pt idx="538">
                  <c:v>1.329550911267612E-4</c:v>
                </c:pt>
                <c:pt idx="539">
                  <c:v>1.464402970124295E-4</c:v>
                </c:pt>
                <c:pt idx="540">
                  <c:v>1.4605148376403546E-4</c:v>
                </c:pt>
                <c:pt idx="541">
                  <c:v>1.4484997065881763E-4</c:v>
                </c:pt>
                <c:pt idx="542">
                  <c:v>1.3688731583474682E-4</c:v>
                </c:pt>
                <c:pt idx="543">
                  <c:v>1.3526191612109933E-4</c:v>
                </c:pt>
                <c:pt idx="544">
                  <c:v>1.339140969997332E-4</c:v>
                </c:pt>
                <c:pt idx="545">
                  <c:v>1.3835538647623483E-4</c:v>
                </c:pt>
                <c:pt idx="546">
                  <c:v>1.3478291423261378E-4</c:v>
                </c:pt>
                <c:pt idx="547">
                  <c:v>1.3520078826503729E-4</c:v>
                </c:pt>
                <c:pt idx="548">
                  <c:v>1.2779630091353227E-4</c:v>
                </c:pt>
                <c:pt idx="549">
                  <c:v>1.2246214390012564E-4</c:v>
                </c:pt>
                <c:pt idx="550">
                  <c:v>1.1448946811604469E-4</c:v>
                </c:pt>
                <c:pt idx="551">
                  <c:v>1.0717416730863003E-4</c:v>
                </c:pt>
                <c:pt idx="552">
                  <c:v>3.6923767190826342E-5</c:v>
                </c:pt>
                <c:pt idx="553">
                  <c:v>3.4539179826068914E-5</c:v>
                </c:pt>
                <c:pt idx="554">
                  <c:v>3.2449305555243936E-5</c:v>
                </c:pt>
                <c:pt idx="555">
                  <c:v>3.2033122875298813E-5</c:v>
                </c:pt>
                <c:pt idx="556">
                  <c:v>3.6385119272524147E-5</c:v>
                </c:pt>
                <c:pt idx="557">
                  <c:v>6.7063159307140347E-5</c:v>
                </c:pt>
                <c:pt idx="558">
                  <c:v>9.8506855994574222E-5</c:v>
                </c:pt>
                <c:pt idx="559">
                  <c:v>1.0484816577584364E-4</c:v>
                </c:pt>
                <c:pt idx="560">
                  <c:v>1.0202549137956502E-4</c:v>
                </c:pt>
                <c:pt idx="561">
                  <c:v>1.0553217893642326E-4</c:v>
                </c:pt>
                <c:pt idx="562">
                  <c:v>1.321001660934952E-4</c:v>
                </c:pt>
                <c:pt idx="563">
                  <c:v>1.454986596916332E-4</c:v>
                </c:pt>
                <c:pt idx="564">
                  <c:v>1.4511234658201908E-4</c:v>
                </c:pt>
                <c:pt idx="565">
                  <c:v>1.4391855942112383E-4</c:v>
                </c:pt>
                <c:pt idx="566">
                  <c:v>1.3600710589278879E-4</c:v>
                </c:pt>
                <c:pt idx="567">
                  <c:v>1.3439215779022652E-4</c:v>
                </c:pt>
                <c:pt idx="568">
                  <c:v>1.3305300538705379E-4</c:v>
                </c:pt>
                <c:pt idx="569">
                  <c:v>1.3746573657728549E-4</c:v>
                </c:pt>
                <c:pt idx="570">
                  <c:v>1.3391623596961937E-4</c:v>
                </c:pt>
                <c:pt idx="571">
                  <c:v>1.3433142299722011E-4</c:v>
                </c:pt>
                <c:pt idx="572">
                  <c:v>1.2697454782469714E-4</c:v>
                </c:pt>
                <c:pt idx="573">
                  <c:v>1.21674690395635E-4</c:v>
                </c:pt>
                <c:pt idx="574">
                  <c:v>1.1375328034385628E-4</c:v>
                </c:pt>
                <c:pt idx="575">
                  <c:v>1.0648501822998188E-4</c:v>
                </c:pt>
                <c:pt idx="576">
                  <c:v>3.7401693204508738E-5</c:v>
                </c:pt>
                <c:pt idx="577">
                  <c:v>3.4986240724400916E-5</c:v>
                </c:pt>
                <c:pt idx="578">
                  <c:v>3.2869315982961964E-5</c:v>
                </c:pt>
                <c:pt idx="579">
                  <c:v>3.2447746406057983E-5</c:v>
                </c:pt>
                <c:pt idx="580">
                  <c:v>3.6856073249711941E-5</c:v>
                </c:pt>
                <c:pt idx="581">
                  <c:v>6.7931197181687777E-5</c:v>
                </c:pt>
                <c:pt idx="582">
                  <c:v>9.9781888110407995E-5</c:v>
                </c:pt>
                <c:pt idx="583">
                  <c:v>1.0620527719007684E-4</c:v>
                </c:pt>
                <c:pt idx="584">
                  <c:v>1.0334606726059639E-4</c:v>
                </c:pt>
                <c:pt idx="585">
                  <c:v>1.0689814393489268E-4</c:v>
                </c:pt>
                <c:pt idx="586">
                  <c:v>1.338100161600272E-4</c:v>
                </c:pt>
                <c:pt idx="587">
                  <c:v>1.4738193433322584E-4</c:v>
                </c:pt>
                <c:pt idx="588">
                  <c:v>1.4699062094605182E-4</c:v>
                </c:pt>
                <c:pt idx="589">
                  <c:v>1.4578138189651142E-4</c:v>
                </c:pt>
                <c:pt idx="590">
                  <c:v>1.377675257767049E-4</c:v>
                </c:pt>
                <c:pt idx="591">
                  <c:v>1.3613167445197214E-4</c:v>
                </c:pt>
                <c:pt idx="592">
                  <c:v>1.3477518861241264E-4</c:v>
                </c:pt>
                <c:pt idx="593">
                  <c:v>1.392450363751842E-4</c:v>
                </c:pt>
                <c:pt idx="594">
                  <c:v>1.3564959249560821E-4</c:v>
                </c:pt>
                <c:pt idx="595">
                  <c:v>1.360701535328545E-4</c:v>
                </c:pt>
                <c:pt idx="596">
                  <c:v>1.2861805400236743E-4</c:v>
                </c:pt>
                <c:pt idx="597">
                  <c:v>1.2324959740461631E-4</c:v>
                </c:pt>
                <c:pt idx="598">
                  <c:v>1.152256558882331E-4</c:v>
                </c:pt>
                <c:pt idx="599">
                  <c:v>1.0786331638727816E-4</c:v>
                </c:pt>
                <c:pt idx="600">
                  <c:v>3.7640656211349933E-5</c:v>
                </c:pt>
                <c:pt idx="601">
                  <c:v>3.5209771173566921E-5</c:v>
                </c:pt>
                <c:pt idx="602">
                  <c:v>3.3079321196820978E-5</c:v>
                </c:pt>
                <c:pt idx="603">
                  <c:v>3.2655058171437568E-5</c:v>
                </c:pt>
                <c:pt idx="604">
                  <c:v>3.7091550238305848E-5</c:v>
                </c:pt>
                <c:pt idx="605">
                  <c:v>6.8365216118961499E-5</c:v>
                </c:pt>
                <c:pt idx="606">
                  <c:v>1.0041940416832488E-4</c:v>
                </c:pt>
                <c:pt idx="607">
                  <c:v>1.0688383289719345E-4</c:v>
                </c:pt>
                <c:pt idx="608">
                  <c:v>1.040063552011121E-4</c:v>
                </c:pt>
                <c:pt idx="609">
                  <c:v>1.0758112643412738E-4</c:v>
                </c:pt>
                <c:pt idx="610">
                  <c:v>1.3466494119329319E-4</c:v>
                </c:pt>
                <c:pt idx="611">
                  <c:v>1.4832357165402217E-4</c:v>
                </c:pt>
                <c:pt idx="612">
                  <c:v>1.479297581280682E-4</c:v>
                </c:pt>
                <c:pt idx="613">
                  <c:v>1.4671279313420527E-4</c:v>
                </c:pt>
                <c:pt idx="614">
                  <c:v>1.3864773571866293E-4</c:v>
                </c:pt>
                <c:pt idx="615">
                  <c:v>1.3700143278284495E-4</c:v>
                </c:pt>
                <c:pt idx="616">
                  <c:v>1.3563628022509209E-4</c:v>
                </c:pt>
                <c:pt idx="617">
                  <c:v>1.4013468627413356E-4</c:v>
                </c:pt>
                <c:pt idx="618">
                  <c:v>1.3651627075860262E-4</c:v>
                </c:pt>
                <c:pt idx="619">
                  <c:v>1.3693951880067171E-4</c:v>
                </c:pt>
                <c:pt idx="620">
                  <c:v>1.2943980709120256E-4</c:v>
                </c:pt>
                <c:pt idx="621">
                  <c:v>1.2403705090910695E-4</c:v>
                </c:pt>
                <c:pt idx="622">
                  <c:v>1.1596184366042149E-4</c:v>
                </c:pt>
                <c:pt idx="623">
                  <c:v>1.085524654659263E-4</c:v>
                </c:pt>
                <c:pt idx="624">
                  <c:v>3.2207411405636397E-5</c:v>
                </c:pt>
                <c:pt idx="625">
                  <c:v>3.1466134757252578E-5</c:v>
                </c:pt>
                <c:pt idx="626">
                  <c:v>3.1629215619897017E-5</c:v>
                </c:pt>
                <c:pt idx="627">
                  <c:v>3.1584739020993985E-5</c:v>
                </c:pt>
                <c:pt idx="628">
                  <c:v>3.5839666982717104E-5</c:v>
                </c:pt>
                <c:pt idx="629">
                  <c:v>6.7307919673250801E-5</c:v>
                </c:pt>
                <c:pt idx="630">
                  <c:v>9.3189064368251538E-5</c:v>
                </c:pt>
                <c:pt idx="631">
                  <c:v>9.6149935095224645E-5</c:v>
                </c:pt>
                <c:pt idx="632">
                  <c:v>9.333308383136612E-5</c:v>
                </c:pt>
                <c:pt idx="633">
                  <c:v>9.595932109992598E-5</c:v>
                </c:pt>
                <c:pt idx="634">
                  <c:v>1.222174579189619E-4</c:v>
                </c:pt>
                <c:pt idx="635">
                  <c:v>1.3301679971927359E-4</c:v>
                </c:pt>
                <c:pt idx="636">
                  <c:v>1.3081203117365205E-4</c:v>
                </c:pt>
                <c:pt idx="637">
                  <c:v>1.3049434118148756E-4</c:v>
                </c:pt>
                <c:pt idx="638">
                  <c:v>1.2305615949827615E-4</c:v>
                </c:pt>
                <c:pt idx="639">
                  <c:v>1.2154819100213535E-4</c:v>
                </c:pt>
                <c:pt idx="640">
                  <c:v>1.2089163168499543E-4</c:v>
                </c:pt>
                <c:pt idx="641">
                  <c:v>1.2761818778575832E-4</c:v>
                </c:pt>
                <c:pt idx="642">
                  <c:v>1.2633260228413266E-4</c:v>
                </c:pt>
                <c:pt idx="643">
                  <c:v>1.2663123087676729E-4</c:v>
                </c:pt>
                <c:pt idx="644">
                  <c:v>1.1804936522176376E-4</c:v>
                </c:pt>
                <c:pt idx="645">
                  <c:v>1.1434933577968795E-4</c:v>
                </c:pt>
                <c:pt idx="646">
                  <c:v>1.0753594441440008E-4</c:v>
                </c:pt>
                <c:pt idx="647">
                  <c:v>8.9808842851621333E-5</c:v>
                </c:pt>
                <c:pt idx="648">
                  <c:v>3.2207411405636397E-5</c:v>
                </c:pt>
                <c:pt idx="649">
                  <c:v>3.1466134757252578E-5</c:v>
                </c:pt>
                <c:pt idx="650">
                  <c:v>3.1629215619897017E-5</c:v>
                </c:pt>
                <c:pt idx="651">
                  <c:v>3.1584739020993985E-5</c:v>
                </c:pt>
                <c:pt idx="652">
                  <c:v>3.5839666982717104E-5</c:v>
                </c:pt>
                <c:pt idx="653">
                  <c:v>6.7307919673250801E-5</c:v>
                </c:pt>
                <c:pt idx="654">
                  <c:v>9.3189064368251538E-5</c:v>
                </c:pt>
                <c:pt idx="655">
                  <c:v>9.6149935095224645E-5</c:v>
                </c:pt>
                <c:pt idx="656">
                  <c:v>9.333308383136612E-5</c:v>
                </c:pt>
                <c:pt idx="657">
                  <c:v>9.595932109992598E-5</c:v>
                </c:pt>
                <c:pt idx="658">
                  <c:v>1.222174579189619E-4</c:v>
                </c:pt>
                <c:pt idx="659">
                  <c:v>1.3301679971927359E-4</c:v>
                </c:pt>
                <c:pt idx="660">
                  <c:v>1.3081203117365205E-4</c:v>
                </c:pt>
                <c:pt idx="661">
                  <c:v>1.3049434118148756E-4</c:v>
                </c:pt>
                <c:pt idx="662">
                  <c:v>1.2305615949827615E-4</c:v>
                </c:pt>
                <c:pt idx="663">
                  <c:v>1.2154819100213535E-4</c:v>
                </c:pt>
                <c:pt idx="664">
                  <c:v>1.2089163168499543E-4</c:v>
                </c:pt>
                <c:pt idx="665">
                  <c:v>1.2761818778575832E-4</c:v>
                </c:pt>
                <c:pt idx="666">
                  <c:v>1.2633260228413266E-4</c:v>
                </c:pt>
                <c:pt idx="667">
                  <c:v>1.2663123087676729E-4</c:v>
                </c:pt>
                <c:pt idx="668">
                  <c:v>1.1804936522176376E-4</c:v>
                </c:pt>
                <c:pt idx="669">
                  <c:v>1.1434933577968795E-4</c:v>
                </c:pt>
                <c:pt idx="670">
                  <c:v>1.0753594441440008E-4</c:v>
                </c:pt>
                <c:pt idx="671">
                  <c:v>8.9808842851621333E-5</c:v>
                </c:pt>
                <c:pt idx="672">
                  <c:v>3.7401693204508738E-5</c:v>
                </c:pt>
                <c:pt idx="673">
                  <c:v>3.4986240724400916E-5</c:v>
                </c:pt>
                <c:pt idx="674">
                  <c:v>3.2869315982961964E-5</c:v>
                </c:pt>
                <c:pt idx="675">
                  <c:v>3.2447746406057983E-5</c:v>
                </c:pt>
                <c:pt idx="676">
                  <c:v>3.6856073249711941E-5</c:v>
                </c:pt>
                <c:pt idx="677">
                  <c:v>6.7931197181687777E-5</c:v>
                </c:pt>
                <c:pt idx="678">
                  <c:v>9.9781888110407995E-5</c:v>
                </c:pt>
                <c:pt idx="679">
                  <c:v>1.0620527719007684E-4</c:v>
                </c:pt>
                <c:pt idx="680">
                  <c:v>1.0334606726059639E-4</c:v>
                </c:pt>
                <c:pt idx="681">
                  <c:v>1.0689814393489268E-4</c:v>
                </c:pt>
                <c:pt idx="682">
                  <c:v>1.338100161600272E-4</c:v>
                </c:pt>
                <c:pt idx="683">
                  <c:v>1.4738193433322584E-4</c:v>
                </c:pt>
                <c:pt idx="684">
                  <c:v>1.4699062094605182E-4</c:v>
                </c:pt>
                <c:pt idx="685">
                  <c:v>1.4578138189651142E-4</c:v>
                </c:pt>
                <c:pt idx="686">
                  <c:v>1.377675257767049E-4</c:v>
                </c:pt>
                <c:pt idx="687">
                  <c:v>1.3613167445197214E-4</c:v>
                </c:pt>
                <c:pt idx="688">
                  <c:v>1.3477518861241264E-4</c:v>
                </c:pt>
                <c:pt idx="689">
                  <c:v>1.392450363751842E-4</c:v>
                </c:pt>
                <c:pt idx="690">
                  <c:v>1.3564959249560821E-4</c:v>
                </c:pt>
                <c:pt idx="691">
                  <c:v>1.360701535328545E-4</c:v>
                </c:pt>
                <c:pt idx="692">
                  <c:v>1.2861805400236743E-4</c:v>
                </c:pt>
                <c:pt idx="693">
                  <c:v>1.2324959740461631E-4</c:v>
                </c:pt>
                <c:pt idx="694">
                  <c:v>1.152256558882331E-4</c:v>
                </c:pt>
                <c:pt idx="695">
                  <c:v>1.0786331638727816E-4</c:v>
                </c:pt>
                <c:pt idx="696">
                  <c:v>3.7401693204508738E-5</c:v>
                </c:pt>
                <c:pt idx="697">
                  <c:v>3.4986240724400916E-5</c:v>
                </c:pt>
                <c:pt idx="698">
                  <c:v>3.2869315982961964E-5</c:v>
                </c:pt>
                <c:pt idx="699">
                  <c:v>3.2447746406057983E-5</c:v>
                </c:pt>
                <c:pt idx="700">
                  <c:v>3.6856073249711941E-5</c:v>
                </c:pt>
                <c:pt idx="701">
                  <c:v>6.7931197181687777E-5</c:v>
                </c:pt>
                <c:pt idx="702">
                  <c:v>9.9781888110407995E-5</c:v>
                </c:pt>
                <c:pt idx="703">
                  <c:v>1.0620527719007684E-4</c:v>
                </c:pt>
                <c:pt idx="704">
                  <c:v>1.0334606726059639E-4</c:v>
                </c:pt>
                <c:pt idx="705">
                  <c:v>1.0689814393489268E-4</c:v>
                </c:pt>
                <c:pt idx="706">
                  <c:v>1.338100161600272E-4</c:v>
                </c:pt>
                <c:pt idx="707">
                  <c:v>1.4738193433322584E-4</c:v>
                </c:pt>
                <c:pt idx="708">
                  <c:v>1.4699062094605182E-4</c:v>
                </c:pt>
                <c:pt idx="709">
                  <c:v>1.4578138189651142E-4</c:v>
                </c:pt>
                <c:pt idx="710">
                  <c:v>1.377675257767049E-4</c:v>
                </c:pt>
                <c:pt idx="711">
                  <c:v>1.3613167445197214E-4</c:v>
                </c:pt>
                <c:pt idx="712">
                  <c:v>1.3477518861241264E-4</c:v>
                </c:pt>
                <c:pt idx="713">
                  <c:v>1.392450363751842E-4</c:v>
                </c:pt>
                <c:pt idx="714">
                  <c:v>1.3564959249560821E-4</c:v>
                </c:pt>
                <c:pt idx="715">
                  <c:v>1.360701535328545E-4</c:v>
                </c:pt>
                <c:pt idx="716">
                  <c:v>1.2861805400236743E-4</c:v>
                </c:pt>
                <c:pt idx="717">
                  <c:v>1.2324959740461631E-4</c:v>
                </c:pt>
                <c:pt idx="718">
                  <c:v>1.152256558882331E-4</c:v>
                </c:pt>
                <c:pt idx="719">
                  <c:v>1.0786331638727816E-4</c:v>
                </c:pt>
                <c:pt idx="720">
                  <c:v>3.7401693204508738E-5</c:v>
                </c:pt>
                <c:pt idx="721">
                  <c:v>3.4986240724400916E-5</c:v>
                </c:pt>
                <c:pt idx="722">
                  <c:v>3.2869315982961964E-5</c:v>
                </c:pt>
                <c:pt idx="723">
                  <c:v>3.2447746406057983E-5</c:v>
                </c:pt>
                <c:pt idx="724">
                  <c:v>3.6856073249711941E-5</c:v>
                </c:pt>
                <c:pt idx="725">
                  <c:v>6.7931197181687777E-5</c:v>
                </c:pt>
                <c:pt idx="726">
                  <c:v>9.9781888110407995E-5</c:v>
                </c:pt>
                <c:pt idx="727">
                  <c:v>1.0620527719007684E-4</c:v>
                </c:pt>
                <c:pt idx="728">
                  <c:v>1.0334606726059639E-4</c:v>
                </c:pt>
                <c:pt idx="729">
                  <c:v>1.0689814393489268E-4</c:v>
                </c:pt>
                <c:pt idx="730">
                  <c:v>1.338100161600272E-4</c:v>
                </c:pt>
                <c:pt idx="731">
                  <c:v>1.4738193433322584E-4</c:v>
                </c:pt>
                <c:pt idx="732">
                  <c:v>1.4699062094605182E-4</c:v>
                </c:pt>
                <c:pt idx="733">
                  <c:v>1.4578138189651142E-4</c:v>
                </c:pt>
                <c:pt idx="734">
                  <c:v>1.377675257767049E-4</c:v>
                </c:pt>
                <c:pt idx="735">
                  <c:v>1.3613167445197214E-4</c:v>
                </c:pt>
                <c:pt idx="736">
                  <c:v>1.3477518861241264E-4</c:v>
                </c:pt>
                <c:pt idx="737">
                  <c:v>1.392450363751842E-4</c:v>
                </c:pt>
                <c:pt idx="738">
                  <c:v>1.3564959249560821E-4</c:v>
                </c:pt>
                <c:pt idx="739">
                  <c:v>1.360701535328545E-4</c:v>
                </c:pt>
                <c:pt idx="740">
                  <c:v>1.2861805400236743E-4</c:v>
                </c:pt>
                <c:pt idx="741">
                  <c:v>1.2324959740461631E-4</c:v>
                </c:pt>
                <c:pt idx="742">
                  <c:v>1.152256558882331E-4</c:v>
                </c:pt>
                <c:pt idx="743">
                  <c:v>1.0786331638727816E-4</c:v>
                </c:pt>
                <c:pt idx="744">
                  <c:v>3.7034850174291723E-5</c:v>
                </c:pt>
                <c:pt idx="745">
                  <c:v>3.5100842678132439E-5</c:v>
                </c:pt>
                <c:pt idx="746">
                  <c:v>3.2534799302824853E-5</c:v>
                </c:pt>
                <c:pt idx="747">
                  <c:v>3.2142424294958527E-5</c:v>
                </c:pt>
                <c:pt idx="748">
                  <c:v>3.6296917631088587E-5</c:v>
                </c:pt>
                <c:pt idx="749">
                  <c:v>6.7947758464487347E-5</c:v>
                </c:pt>
                <c:pt idx="750">
                  <c:v>1.0009687096980722E-4</c:v>
                </c:pt>
                <c:pt idx="751">
                  <c:v>1.0638713281466425E-4</c:v>
                </c:pt>
                <c:pt idx="752">
                  <c:v>1.0380436891345321E-4</c:v>
                </c:pt>
                <c:pt idx="753">
                  <c:v>1.0709608311296812E-4</c:v>
                </c:pt>
                <c:pt idx="754">
                  <c:v>1.3283008718001905E-4</c:v>
                </c:pt>
                <c:pt idx="755">
                  <c:v>1.4582082110522953E-4</c:v>
                </c:pt>
                <c:pt idx="756">
                  <c:v>1.4555775149768286E-4</c:v>
                </c:pt>
                <c:pt idx="757">
                  <c:v>1.4491568330299252E-4</c:v>
                </c:pt>
                <c:pt idx="758">
                  <c:v>1.3868784475484154E-4</c:v>
                </c:pt>
                <c:pt idx="759">
                  <c:v>1.3749734331051987E-4</c:v>
                </c:pt>
                <c:pt idx="760">
                  <c:v>1.3570936174058356E-4</c:v>
                </c:pt>
                <c:pt idx="761">
                  <c:v>1.3942689199977158E-4</c:v>
                </c:pt>
                <c:pt idx="762">
                  <c:v>1.3522000768247753E-4</c:v>
                </c:pt>
                <c:pt idx="763">
                  <c:v>1.3477858579862792E-4</c:v>
                </c:pt>
                <c:pt idx="764">
                  <c:v>1.2691770922057874E-4</c:v>
                </c:pt>
                <c:pt idx="765">
                  <c:v>1.2237975849039751E-4</c:v>
                </c:pt>
                <c:pt idx="766">
                  <c:v>1.1431489149632695E-4</c:v>
                </c:pt>
                <c:pt idx="767">
                  <c:v>1.0722984732019526E-4</c:v>
                </c:pt>
                <c:pt idx="768">
                  <c:v>3.6946938170860309E-5</c:v>
                </c:pt>
                <c:pt idx="769">
                  <c:v>3.5017521552559001E-5</c:v>
                </c:pt>
                <c:pt idx="770">
                  <c:v>3.2457569359285465E-5</c:v>
                </c:pt>
                <c:pt idx="771">
                  <c:v>3.2066125757186288E-5</c:v>
                </c:pt>
                <c:pt idx="772">
                  <c:v>3.6210757305548804E-5</c:v>
                </c:pt>
                <c:pt idx="773">
                  <c:v>6.7786466504423379E-5</c:v>
                </c:pt>
                <c:pt idx="774">
                  <c:v>9.9859264595736347E-5</c:v>
                </c:pt>
                <c:pt idx="775">
                  <c:v>1.0613459484188872E-4</c:v>
                </c:pt>
                <c:pt idx="776">
                  <c:v>1.0355796181329841E-4</c:v>
                </c:pt>
                <c:pt idx="777">
                  <c:v>1.0684186225931784E-4</c:v>
                </c:pt>
                <c:pt idx="778">
                  <c:v>1.3251477986744701E-4</c:v>
                </c:pt>
                <c:pt idx="779">
                  <c:v>1.4547467685285521E-4</c:v>
                </c:pt>
                <c:pt idx="780">
                  <c:v>1.4521223171053881E-4</c:v>
                </c:pt>
                <c:pt idx="781">
                  <c:v>1.4457168763437652E-4</c:v>
                </c:pt>
                <c:pt idx="782">
                  <c:v>1.3835863250673998E-4</c:v>
                </c:pt>
                <c:pt idx="783">
                  <c:v>1.3717095703218908E-4</c:v>
                </c:pt>
                <c:pt idx="784">
                  <c:v>1.3538721970898719E-4</c:v>
                </c:pt>
                <c:pt idx="785">
                  <c:v>1.3909592542773924E-4</c:v>
                </c:pt>
                <c:pt idx="786">
                  <c:v>1.34899027262051E-4</c:v>
                </c:pt>
                <c:pt idx="787">
                  <c:v>1.3445865320968944E-4</c:v>
                </c:pt>
                <c:pt idx="788">
                  <c:v>1.2661643649945263E-4</c:v>
                </c:pt>
                <c:pt idx="789">
                  <c:v>1.2208925779449319E-4</c:v>
                </c:pt>
                <c:pt idx="790">
                  <c:v>1.1404353489339236E-4</c:v>
                </c:pt>
                <c:pt idx="791">
                  <c:v>1.0697530894185166E-4</c:v>
                </c:pt>
                <c:pt idx="792">
                  <c:v>3.0907706348803443E-5</c:v>
                </c:pt>
                <c:pt idx="793">
                  <c:v>3.0747684723120579E-5</c:v>
                </c:pt>
                <c:pt idx="794">
                  <c:v>3.0131130812401337E-5</c:v>
                </c:pt>
                <c:pt idx="795">
                  <c:v>3.0954771532827801E-5</c:v>
                </c:pt>
                <c:pt idx="796">
                  <c:v>3.4858828547649249E-5</c:v>
                </c:pt>
                <c:pt idx="797">
                  <c:v>6.668901250333036E-5</c:v>
                </c:pt>
                <c:pt idx="798">
                  <c:v>9.257015719833111E-5</c:v>
                </c:pt>
                <c:pt idx="799">
                  <c:v>9.6088279704152735E-5</c:v>
                </c:pt>
                <c:pt idx="800">
                  <c:v>9.327142844029421E-5</c:v>
                </c:pt>
                <c:pt idx="801">
                  <c:v>9.4664557887415572E-5</c:v>
                </c:pt>
                <c:pt idx="802">
                  <c:v>1.1901137758322189E-4</c:v>
                </c:pt>
                <c:pt idx="803">
                  <c:v>1.3085062462455204E-4</c:v>
                </c:pt>
                <c:pt idx="804">
                  <c:v>1.2973753302237569E-4</c:v>
                </c:pt>
                <c:pt idx="805">
                  <c:v>1.3043645100513756E-4</c:v>
                </c:pt>
                <c:pt idx="806">
                  <c:v>1.2519338950482282E-4</c:v>
                </c:pt>
                <c:pt idx="807">
                  <c:v>1.2512514498798746E-4</c:v>
                </c:pt>
                <c:pt idx="808">
                  <c:v>1.2454153670608527E-4</c:v>
                </c:pt>
                <c:pt idx="809">
                  <c:v>1.2800553425027888E-4</c:v>
                </c:pt>
                <c:pt idx="810">
                  <c:v>1.258028836379384E-4</c:v>
                </c:pt>
                <c:pt idx="811">
                  <c:v>1.2451800411407313E-4</c:v>
                </c:pt>
                <c:pt idx="812">
                  <c:v>1.1718289518387514E-4</c:v>
                </c:pt>
                <c:pt idx="813">
                  <c:v>1.1354475645879138E-4</c:v>
                </c:pt>
                <c:pt idx="814">
                  <c:v>1.0735097824118434E-4</c:v>
                </c:pt>
                <c:pt idx="815">
                  <c:v>8.9685061417637245E-5</c:v>
                </c:pt>
                <c:pt idx="816">
                  <c:v>3.0907706348803443E-5</c:v>
                </c:pt>
                <c:pt idx="817">
                  <c:v>3.0747684723120579E-5</c:v>
                </c:pt>
                <c:pt idx="818">
                  <c:v>3.0131130812401337E-5</c:v>
                </c:pt>
                <c:pt idx="819">
                  <c:v>3.0954771532827801E-5</c:v>
                </c:pt>
                <c:pt idx="820">
                  <c:v>3.4858828547649249E-5</c:v>
                </c:pt>
                <c:pt idx="821">
                  <c:v>6.668901250333036E-5</c:v>
                </c:pt>
                <c:pt idx="822">
                  <c:v>9.257015719833111E-5</c:v>
                </c:pt>
                <c:pt idx="823">
                  <c:v>9.6088279704152735E-5</c:v>
                </c:pt>
                <c:pt idx="824">
                  <c:v>9.327142844029421E-5</c:v>
                </c:pt>
                <c:pt idx="825">
                  <c:v>9.4664557887415572E-5</c:v>
                </c:pt>
                <c:pt idx="826">
                  <c:v>1.1901137758322189E-4</c:v>
                </c:pt>
                <c:pt idx="827">
                  <c:v>1.3085062462455204E-4</c:v>
                </c:pt>
                <c:pt idx="828">
                  <c:v>1.2973753302237569E-4</c:v>
                </c:pt>
                <c:pt idx="829">
                  <c:v>1.3043645100513756E-4</c:v>
                </c:pt>
                <c:pt idx="830">
                  <c:v>1.2519338950482282E-4</c:v>
                </c:pt>
                <c:pt idx="831">
                  <c:v>1.2512514498798746E-4</c:v>
                </c:pt>
                <c:pt idx="832">
                  <c:v>1.2454153670608527E-4</c:v>
                </c:pt>
                <c:pt idx="833">
                  <c:v>1.2800553425027888E-4</c:v>
                </c:pt>
                <c:pt idx="834">
                  <c:v>1.258028836379384E-4</c:v>
                </c:pt>
                <c:pt idx="835">
                  <c:v>1.2451800411407313E-4</c:v>
                </c:pt>
                <c:pt idx="836">
                  <c:v>1.1718289518387514E-4</c:v>
                </c:pt>
                <c:pt idx="837">
                  <c:v>1.1354475645879138E-4</c:v>
                </c:pt>
                <c:pt idx="838">
                  <c:v>1.0735097824118434E-4</c:v>
                </c:pt>
                <c:pt idx="839">
                  <c:v>8.9685061417637245E-5</c:v>
                </c:pt>
                <c:pt idx="840">
                  <c:v>3.6946938170860309E-5</c:v>
                </c:pt>
                <c:pt idx="841">
                  <c:v>3.5017521552559001E-5</c:v>
                </c:pt>
                <c:pt idx="842">
                  <c:v>3.2457569359285465E-5</c:v>
                </c:pt>
                <c:pt idx="843">
                  <c:v>3.2066125757186288E-5</c:v>
                </c:pt>
                <c:pt idx="844">
                  <c:v>3.6210757305548804E-5</c:v>
                </c:pt>
                <c:pt idx="845">
                  <c:v>6.7786466504423379E-5</c:v>
                </c:pt>
                <c:pt idx="846">
                  <c:v>9.9859264595736347E-5</c:v>
                </c:pt>
                <c:pt idx="847">
                  <c:v>1.0613459484188872E-4</c:v>
                </c:pt>
                <c:pt idx="848">
                  <c:v>1.0355796181329841E-4</c:v>
                </c:pt>
                <c:pt idx="849">
                  <c:v>1.0684186225931784E-4</c:v>
                </c:pt>
                <c:pt idx="850">
                  <c:v>1.3251477986744701E-4</c:v>
                </c:pt>
                <c:pt idx="851">
                  <c:v>1.4547467685285521E-4</c:v>
                </c:pt>
                <c:pt idx="852">
                  <c:v>1.4521223171053881E-4</c:v>
                </c:pt>
                <c:pt idx="853">
                  <c:v>1.4457168763437652E-4</c:v>
                </c:pt>
                <c:pt idx="854">
                  <c:v>1.3835863250673998E-4</c:v>
                </c:pt>
                <c:pt idx="855">
                  <c:v>1.3717095703218908E-4</c:v>
                </c:pt>
                <c:pt idx="856">
                  <c:v>1.3538721970898719E-4</c:v>
                </c:pt>
                <c:pt idx="857">
                  <c:v>1.3909592542773924E-4</c:v>
                </c:pt>
                <c:pt idx="858">
                  <c:v>1.34899027262051E-4</c:v>
                </c:pt>
                <c:pt idx="859">
                  <c:v>1.3445865320968944E-4</c:v>
                </c:pt>
                <c:pt idx="860">
                  <c:v>1.2661643649945263E-4</c:v>
                </c:pt>
                <c:pt idx="861">
                  <c:v>1.2208925779449319E-4</c:v>
                </c:pt>
                <c:pt idx="862">
                  <c:v>1.1404353489339236E-4</c:v>
                </c:pt>
                <c:pt idx="863">
                  <c:v>1.0697530894185166E-4</c:v>
                </c:pt>
                <c:pt idx="864">
                  <c:v>3.7911005731629611E-5</c:v>
                </c:pt>
                <c:pt idx="865">
                  <c:v>3.5687175786478153E-5</c:v>
                </c:pt>
                <c:pt idx="866">
                  <c:v>3.3138596071558553E-5</c:v>
                </c:pt>
                <c:pt idx="867">
                  <c:v>3.249615630962591E-5</c:v>
                </c:pt>
                <c:pt idx="868">
                  <c:v>3.673908264942281E-5</c:v>
                </c:pt>
                <c:pt idx="869">
                  <c:v>6.8239810316933312E-5</c:v>
                </c:pt>
                <c:pt idx="870">
                  <c:v>1.003900375239801E-4</c:v>
                </c:pt>
                <c:pt idx="871">
                  <c:v>1.0668029936883707E-4</c:v>
                </c:pt>
                <c:pt idx="872">
                  <c:v>1.040964207658992E-4</c:v>
                </c:pt>
                <c:pt idx="873">
                  <c:v>1.0797223867030604E-4</c:v>
                </c:pt>
                <c:pt idx="874">
                  <c:v>1.3516650199958672E-4</c:v>
                </c:pt>
                <c:pt idx="875">
                  <c:v>1.477752647997153E-4</c:v>
                </c:pt>
                <c:pt idx="876">
                  <c:v>1.4665276016073407E-4</c:v>
                </c:pt>
                <c:pt idx="877">
                  <c:v>1.4465484309889961E-4</c:v>
                </c:pt>
                <c:pt idx="878">
                  <c:v>1.377645001577319E-4</c:v>
                </c:pt>
                <c:pt idx="879">
                  <c:v>1.3659257707552508E-4</c:v>
                </c:pt>
                <c:pt idx="880">
                  <c:v>1.3511002377875745E-4</c:v>
                </c:pt>
                <c:pt idx="881">
                  <c:v>1.3922587412168859E-4</c:v>
                </c:pt>
                <c:pt idx="882">
                  <c:v>1.3513120311156842E-4</c:v>
                </c:pt>
                <c:pt idx="883">
                  <c:v>1.357524635406901E-4</c:v>
                </c:pt>
                <c:pt idx="884">
                  <c:v>1.3042233144993027E-4</c:v>
                </c:pt>
                <c:pt idx="885">
                  <c:v>1.2472509092378034E-4</c:v>
                </c:pt>
                <c:pt idx="886">
                  <c:v>1.1635925446344866E-4</c:v>
                </c:pt>
                <c:pt idx="887">
                  <c:v>1.0898884664523242E-4</c:v>
                </c:pt>
                <c:pt idx="888">
                  <c:v>3.677111416399748E-5</c:v>
                </c:pt>
                <c:pt idx="889">
                  <c:v>3.4850879301412132E-5</c:v>
                </c:pt>
                <c:pt idx="890">
                  <c:v>3.2303109472206689E-5</c:v>
                </c:pt>
                <c:pt idx="891">
                  <c:v>3.1913528681641818E-5</c:v>
                </c:pt>
                <c:pt idx="892">
                  <c:v>3.6038436654469245E-5</c:v>
                </c:pt>
                <c:pt idx="893">
                  <c:v>6.7463882584295443E-5</c:v>
                </c:pt>
                <c:pt idx="894">
                  <c:v>9.9384051847594586E-5</c:v>
                </c:pt>
                <c:pt idx="895">
                  <c:v>1.0562951889633767E-4</c:v>
                </c:pt>
                <c:pt idx="896">
                  <c:v>1.0306514761298878E-4</c:v>
                </c:pt>
                <c:pt idx="897">
                  <c:v>1.0633342055201732E-4</c:v>
                </c:pt>
                <c:pt idx="898">
                  <c:v>1.3188416524230289E-4</c:v>
                </c:pt>
                <c:pt idx="899">
                  <c:v>1.4478238834810661E-4</c:v>
                </c:pt>
                <c:pt idx="900">
                  <c:v>1.445211921362507E-4</c:v>
                </c:pt>
                <c:pt idx="901">
                  <c:v>1.4388369629714457E-4</c:v>
                </c:pt>
                <c:pt idx="902">
                  <c:v>1.3770020801053687E-4</c:v>
                </c:pt>
                <c:pt idx="903">
                  <c:v>1.3651818447552754E-4</c:v>
                </c:pt>
                <c:pt idx="904">
                  <c:v>1.3474293564579449E-4</c:v>
                </c:pt>
                <c:pt idx="905">
                  <c:v>1.3843399228367464E-4</c:v>
                </c:pt>
                <c:pt idx="906">
                  <c:v>1.3425706642119795E-4</c:v>
                </c:pt>
                <c:pt idx="907">
                  <c:v>1.3381878803181248E-4</c:v>
                </c:pt>
                <c:pt idx="908">
                  <c:v>1.2601389105720042E-4</c:v>
                </c:pt>
                <c:pt idx="909">
                  <c:v>1.2150825640268458E-4</c:v>
                </c:pt>
                <c:pt idx="910">
                  <c:v>1.1350082168752321E-4</c:v>
                </c:pt>
                <c:pt idx="911">
                  <c:v>1.0646623218516441E-4</c:v>
                </c:pt>
                <c:pt idx="912">
                  <c:v>3.6859026167428895E-5</c:v>
                </c:pt>
                <c:pt idx="913">
                  <c:v>3.493420042698557E-5</c:v>
                </c:pt>
                <c:pt idx="914">
                  <c:v>3.2380339415746084E-5</c:v>
                </c:pt>
                <c:pt idx="915">
                  <c:v>3.1989827219414056E-5</c:v>
                </c:pt>
                <c:pt idx="916">
                  <c:v>3.6124596980009028E-5</c:v>
                </c:pt>
                <c:pt idx="917">
                  <c:v>6.7625174544359425E-5</c:v>
                </c:pt>
                <c:pt idx="918">
                  <c:v>9.9621658221665473E-5</c:v>
                </c:pt>
                <c:pt idx="919">
                  <c:v>1.0588205686911321E-4</c:v>
                </c:pt>
                <c:pt idx="920">
                  <c:v>1.0331155471314358E-4</c:v>
                </c:pt>
                <c:pt idx="921">
                  <c:v>1.0658764140566758E-4</c:v>
                </c:pt>
                <c:pt idx="922">
                  <c:v>1.3219947255487495E-4</c:v>
                </c:pt>
                <c:pt idx="923">
                  <c:v>1.4512853260048093E-4</c:v>
                </c:pt>
                <c:pt idx="924">
                  <c:v>1.4486671192339475E-4</c:v>
                </c:pt>
                <c:pt idx="925">
                  <c:v>1.4422769196576054E-4</c:v>
                </c:pt>
                <c:pt idx="926">
                  <c:v>1.3802942025863843E-4</c:v>
                </c:pt>
                <c:pt idx="927">
                  <c:v>1.3684457075385833E-4</c:v>
                </c:pt>
                <c:pt idx="928">
                  <c:v>1.3506507767739085E-4</c:v>
                </c:pt>
                <c:pt idx="929">
                  <c:v>1.3876495885570698E-4</c:v>
                </c:pt>
                <c:pt idx="930">
                  <c:v>1.3457804684162446E-4</c:v>
                </c:pt>
                <c:pt idx="931">
                  <c:v>1.3413872062075096E-4</c:v>
                </c:pt>
                <c:pt idx="932">
                  <c:v>1.2631516377832654E-4</c:v>
                </c:pt>
                <c:pt idx="933">
                  <c:v>1.217987570985889E-4</c:v>
                </c:pt>
                <c:pt idx="934">
                  <c:v>1.1377217829045779E-4</c:v>
                </c:pt>
                <c:pt idx="935">
                  <c:v>1.0672077056350804E-4</c:v>
                </c:pt>
                <c:pt idx="936">
                  <c:v>3.7034850174291723E-5</c:v>
                </c:pt>
                <c:pt idx="937">
                  <c:v>3.5100842678132439E-5</c:v>
                </c:pt>
                <c:pt idx="938">
                  <c:v>3.2534799302824853E-5</c:v>
                </c:pt>
                <c:pt idx="939">
                  <c:v>3.2142424294958527E-5</c:v>
                </c:pt>
                <c:pt idx="940">
                  <c:v>3.6296917631088587E-5</c:v>
                </c:pt>
                <c:pt idx="941">
                  <c:v>6.7947758464487347E-5</c:v>
                </c:pt>
                <c:pt idx="942">
                  <c:v>1.0009687096980722E-4</c:v>
                </c:pt>
                <c:pt idx="943">
                  <c:v>1.0638713281466425E-4</c:v>
                </c:pt>
                <c:pt idx="944">
                  <c:v>1.0380436891345321E-4</c:v>
                </c:pt>
                <c:pt idx="945">
                  <c:v>1.0709608311296812E-4</c:v>
                </c:pt>
                <c:pt idx="946">
                  <c:v>1.3283008718001905E-4</c:v>
                </c:pt>
                <c:pt idx="947">
                  <c:v>1.4582082110522953E-4</c:v>
                </c:pt>
                <c:pt idx="948">
                  <c:v>1.4555775149768286E-4</c:v>
                </c:pt>
                <c:pt idx="949">
                  <c:v>1.4491568330299252E-4</c:v>
                </c:pt>
                <c:pt idx="950">
                  <c:v>1.3868784475484154E-4</c:v>
                </c:pt>
                <c:pt idx="951">
                  <c:v>1.3749734331051987E-4</c:v>
                </c:pt>
                <c:pt idx="952">
                  <c:v>1.3570936174058356E-4</c:v>
                </c:pt>
                <c:pt idx="953">
                  <c:v>1.3942689199977158E-4</c:v>
                </c:pt>
                <c:pt idx="954">
                  <c:v>1.3522000768247753E-4</c:v>
                </c:pt>
                <c:pt idx="955">
                  <c:v>1.3477858579862792E-4</c:v>
                </c:pt>
                <c:pt idx="956">
                  <c:v>1.2691770922057874E-4</c:v>
                </c:pt>
                <c:pt idx="957">
                  <c:v>1.2237975849039751E-4</c:v>
                </c:pt>
                <c:pt idx="958">
                  <c:v>1.1431489149632695E-4</c:v>
                </c:pt>
                <c:pt idx="959">
                  <c:v>1.0722984732019526E-4</c:v>
                </c:pt>
                <c:pt idx="960">
                  <c:v>3.0907706348803443E-5</c:v>
                </c:pt>
                <c:pt idx="961">
                  <c:v>3.0747684723120579E-5</c:v>
                </c:pt>
                <c:pt idx="962">
                  <c:v>3.0131130812401337E-5</c:v>
                </c:pt>
                <c:pt idx="963">
                  <c:v>3.0954771532827801E-5</c:v>
                </c:pt>
                <c:pt idx="964">
                  <c:v>3.4858828547649249E-5</c:v>
                </c:pt>
                <c:pt idx="965">
                  <c:v>6.668901250333036E-5</c:v>
                </c:pt>
                <c:pt idx="966">
                  <c:v>9.257015719833111E-5</c:v>
                </c:pt>
                <c:pt idx="967">
                  <c:v>9.6088279704152735E-5</c:v>
                </c:pt>
                <c:pt idx="968">
                  <c:v>9.327142844029421E-5</c:v>
                </c:pt>
                <c:pt idx="969">
                  <c:v>9.4664557887415572E-5</c:v>
                </c:pt>
                <c:pt idx="970">
                  <c:v>1.1901137758322189E-4</c:v>
                </c:pt>
                <c:pt idx="971">
                  <c:v>1.3085062462455204E-4</c:v>
                </c:pt>
                <c:pt idx="972">
                  <c:v>1.2973753302237569E-4</c:v>
                </c:pt>
                <c:pt idx="973">
                  <c:v>1.3043645100513756E-4</c:v>
                </c:pt>
                <c:pt idx="974">
                  <c:v>1.2519338950482282E-4</c:v>
                </c:pt>
                <c:pt idx="975">
                  <c:v>1.2512514498798746E-4</c:v>
                </c:pt>
                <c:pt idx="976">
                  <c:v>1.2454153670608527E-4</c:v>
                </c:pt>
                <c:pt idx="977">
                  <c:v>1.2800553425027888E-4</c:v>
                </c:pt>
                <c:pt idx="978">
                  <c:v>1.258028836379384E-4</c:v>
                </c:pt>
                <c:pt idx="979">
                  <c:v>1.2451800411407313E-4</c:v>
                </c:pt>
                <c:pt idx="980">
                  <c:v>1.1718289518387514E-4</c:v>
                </c:pt>
                <c:pt idx="981">
                  <c:v>1.1354475645879138E-4</c:v>
                </c:pt>
                <c:pt idx="982">
                  <c:v>1.0735097824118434E-4</c:v>
                </c:pt>
                <c:pt idx="983">
                  <c:v>8.9685061417637245E-5</c:v>
                </c:pt>
                <c:pt idx="984">
                  <c:v>3.0907706348803443E-5</c:v>
                </c:pt>
                <c:pt idx="985">
                  <c:v>3.0747684723120579E-5</c:v>
                </c:pt>
                <c:pt idx="986">
                  <c:v>3.0131130812401337E-5</c:v>
                </c:pt>
                <c:pt idx="987">
                  <c:v>3.0954771532827801E-5</c:v>
                </c:pt>
                <c:pt idx="988">
                  <c:v>3.4858828547649249E-5</c:v>
                </c:pt>
                <c:pt idx="989">
                  <c:v>6.668901250333036E-5</c:v>
                </c:pt>
                <c:pt idx="990">
                  <c:v>9.257015719833111E-5</c:v>
                </c:pt>
                <c:pt idx="991">
                  <c:v>9.6088279704152735E-5</c:v>
                </c:pt>
                <c:pt idx="992">
                  <c:v>9.327142844029421E-5</c:v>
                </c:pt>
                <c:pt idx="993">
                  <c:v>9.4664557887415572E-5</c:v>
                </c:pt>
                <c:pt idx="994">
                  <c:v>1.1901137758322189E-4</c:v>
                </c:pt>
                <c:pt idx="995">
                  <c:v>1.3085062462455204E-4</c:v>
                </c:pt>
                <c:pt idx="996">
                  <c:v>1.2973753302237569E-4</c:v>
                </c:pt>
                <c:pt idx="997">
                  <c:v>1.3043645100513756E-4</c:v>
                </c:pt>
                <c:pt idx="998">
                  <c:v>1.2519338950482282E-4</c:v>
                </c:pt>
                <c:pt idx="999">
                  <c:v>1.2512514498798746E-4</c:v>
                </c:pt>
                <c:pt idx="1000">
                  <c:v>1.2454153670608527E-4</c:v>
                </c:pt>
                <c:pt idx="1001">
                  <c:v>1.2800553425027888E-4</c:v>
                </c:pt>
                <c:pt idx="1002">
                  <c:v>1.258028836379384E-4</c:v>
                </c:pt>
                <c:pt idx="1003">
                  <c:v>1.2451800411407313E-4</c:v>
                </c:pt>
                <c:pt idx="1004">
                  <c:v>1.1718289518387514E-4</c:v>
                </c:pt>
                <c:pt idx="1005">
                  <c:v>1.1354475645879138E-4</c:v>
                </c:pt>
                <c:pt idx="1006">
                  <c:v>1.0735097824118434E-4</c:v>
                </c:pt>
                <c:pt idx="1007">
                  <c:v>8.9685061417637245E-5</c:v>
                </c:pt>
                <c:pt idx="1008">
                  <c:v>3.7034850174291723E-5</c:v>
                </c:pt>
                <c:pt idx="1009">
                  <c:v>3.5100842678132439E-5</c:v>
                </c:pt>
                <c:pt idx="1010">
                  <c:v>3.2534799302824853E-5</c:v>
                </c:pt>
                <c:pt idx="1011">
                  <c:v>3.2142424294958527E-5</c:v>
                </c:pt>
                <c:pt idx="1012">
                  <c:v>3.6296917631088587E-5</c:v>
                </c:pt>
                <c:pt idx="1013">
                  <c:v>6.7947758464487347E-5</c:v>
                </c:pt>
                <c:pt idx="1014">
                  <c:v>1.0009687096980722E-4</c:v>
                </c:pt>
                <c:pt idx="1015">
                  <c:v>1.0638713281466425E-4</c:v>
                </c:pt>
                <c:pt idx="1016">
                  <c:v>1.0380436891345321E-4</c:v>
                </c:pt>
                <c:pt idx="1017">
                  <c:v>1.0709608311296812E-4</c:v>
                </c:pt>
                <c:pt idx="1018">
                  <c:v>1.3283008718001905E-4</c:v>
                </c:pt>
                <c:pt idx="1019">
                  <c:v>1.4582082110522953E-4</c:v>
                </c:pt>
                <c:pt idx="1020">
                  <c:v>1.4555775149768286E-4</c:v>
                </c:pt>
                <c:pt idx="1021">
                  <c:v>1.4491568330299252E-4</c:v>
                </c:pt>
                <c:pt idx="1022">
                  <c:v>1.3868784475484154E-4</c:v>
                </c:pt>
                <c:pt idx="1023">
                  <c:v>1.3749734331051987E-4</c:v>
                </c:pt>
                <c:pt idx="1024">
                  <c:v>1.3570936174058356E-4</c:v>
                </c:pt>
                <c:pt idx="1025">
                  <c:v>1.3942689199977158E-4</c:v>
                </c:pt>
                <c:pt idx="1026">
                  <c:v>1.3522000768247753E-4</c:v>
                </c:pt>
                <c:pt idx="1027">
                  <c:v>1.3477858579862792E-4</c:v>
                </c:pt>
                <c:pt idx="1028">
                  <c:v>1.2691770922057874E-4</c:v>
                </c:pt>
                <c:pt idx="1029">
                  <c:v>1.2237975849039751E-4</c:v>
                </c:pt>
                <c:pt idx="1030">
                  <c:v>1.1431489149632695E-4</c:v>
                </c:pt>
                <c:pt idx="1031">
                  <c:v>1.0722984732019526E-4</c:v>
                </c:pt>
                <c:pt idx="1032">
                  <c:v>3.7122762177723137E-5</c:v>
                </c:pt>
                <c:pt idx="1033">
                  <c:v>3.5184163803705877E-5</c:v>
                </c:pt>
                <c:pt idx="1034">
                  <c:v>3.2612029246364247E-5</c:v>
                </c:pt>
                <c:pt idx="1035">
                  <c:v>3.2218722832730773E-5</c:v>
                </c:pt>
                <c:pt idx="1036">
                  <c:v>3.638307795662837E-5</c:v>
                </c:pt>
                <c:pt idx="1037">
                  <c:v>6.8109050424551329E-5</c:v>
                </c:pt>
                <c:pt idx="1038">
                  <c:v>1.0033447734387809E-4</c:v>
                </c:pt>
                <c:pt idx="1039">
                  <c:v>1.0663967078743977E-4</c:v>
                </c:pt>
                <c:pt idx="1040">
                  <c:v>1.0405077601360804E-4</c:v>
                </c:pt>
                <c:pt idx="1041">
                  <c:v>1.073503039666184E-4</c:v>
                </c:pt>
                <c:pt idx="1042">
                  <c:v>1.3314539449259111E-4</c:v>
                </c:pt>
                <c:pt idx="1043">
                  <c:v>1.4616696535760381E-4</c:v>
                </c:pt>
                <c:pt idx="1044">
                  <c:v>1.4590327128482692E-4</c:v>
                </c:pt>
                <c:pt idx="1045">
                  <c:v>1.452596789716085E-4</c:v>
                </c:pt>
                <c:pt idx="1046">
                  <c:v>1.3901705700294312E-4</c:v>
                </c:pt>
                <c:pt idx="1047">
                  <c:v>1.3782372958885065E-4</c:v>
                </c:pt>
                <c:pt idx="1048">
                  <c:v>1.3603150377217995E-4</c:v>
                </c:pt>
                <c:pt idx="1049">
                  <c:v>1.3975785857180389E-4</c:v>
                </c:pt>
                <c:pt idx="1050">
                  <c:v>1.3554098810290407E-4</c:v>
                </c:pt>
                <c:pt idx="1051">
                  <c:v>1.3509851838756643E-4</c:v>
                </c:pt>
                <c:pt idx="1052">
                  <c:v>1.2721898194170488E-4</c:v>
                </c:pt>
                <c:pt idx="1053">
                  <c:v>1.226702591863018E-4</c:v>
                </c:pt>
                <c:pt idx="1054">
                  <c:v>1.1458624809926153E-4</c:v>
                </c:pt>
                <c:pt idx="1055">
                  <c:v>1.0748438569853888E-4</c:v>
                </c:pt>
                <c:pt idx="1056">
                  <c:v>3.7122762177723137E-5</c:v>
                </c:pt>
                <c:pt idx="1057">
                  <c:v>3.5184163803705877E-5</c:v>
                </c:pt>
                <c:pt idx="1058">
                  <c:v>3.2612029246364247E-5</c:v>
                </c:pt>
                <c:pt idx="1059">
                  <c:v>3.2218722832730773E-5</c:v>
                </c:pt>
                <c:pt idx="1060">
                  <c:v>3.638307795662837E-5</c:v>
                </c:pt>
                <c:pt idx="1061">
                  <c:v>6.8109050424551329E-5</c:v>
                </c:pt>
                <c:pt idx="1062">
                  <c:v>1.0033447734387809E-4</c:v>
                </c:pt>
                <c:pt idx="1063">
                  <c:v>1.0663967078743977E-4</c:v>
                </c:pt>
                <c:pt idx="1064">
                  <c:v>1.0405077601360804E-4</c:v>
                </c:pt>
                <c:pt idx="1065">
                  <c:v>1.073503039666184E-4</c:v>
                </c:pt>
                <c:pt idx="1066">
                  <c:v>1.3314539449259111E-4</c:v>
                </c:pt>
                <c:pt idx="1067">
                  <c:v>1.4616696535760381E-4</c:v>
                </c:pt>
                <c:pt idx="1068">
                  <c:v>1.4590327128482692E-4</c:v>
                </c:pt>
                <c:pt idx="1069">
                  <c:v>1.452596789716085E-4</c:v>
                </c:pt>
                <c:pt idx="1070">
                  <c:v>1.3901705700294312E-4</c:v>
                </c:pt>
                <c:pt idx="1071">
                  <c:v>1.3782372958885065E-4</c:v>
                </c:pt>
                <c:pt idx="1072">
                  <c:v>1.3603150377217995E-4</c:v>
                </c:pt>
                <c:pt idx="1073">
                  <c:v>1.3975785857180389E-4</c:v>
                </c:pt>
                <c:pt idx="1074">
                  <c:v>1.3554098810290407E-4</c:v>
                </c:pt>
                <c:pt idx="1075">
                  <c:v>1.3509851838756643E-4</c:v>
                </c:pt>
                <c:pt idx="1076">
                  <c:v>1.2721898194170488E-4</c:v>
                </c:pt>
                <c:pt idx="1077">
                  <c:v>1.226702591863018E-4</c:v>
                </c:pt>
                <c:pt idx="1078">
                  <c:v>1.1458624809926153E-4</c:v>
                </c:pt>
                <c:pt idx="1079">
                  <c:v>1.0748438569853888E-4</c:v>
                </c:pt>
                <c:pt idx="1080">
                  <c:v>3.7210674181154552E-5</c:v>
                </c:pt>
                <c:pt idx="1081">
                  <c:v>3.5267484929279308E-5</c:v>
                </c:pt>
                <c:pt idx="1082">
                  <c:v>3.2689259189903635E-5</c:v>
                </c:pt>
                <c:pt idx="1083">
                  <c:v>3.2295021370503005E-5</c:v>
                </c:pt>
                <c:pt idx="1084">
                  <c:v>3.6469238282168152E-5</c:v>
                </c:pt>
                <c:pt idx="1085">
                  <c:v>6.8270342384615284E-5</c:v>
                </c:pt>
                <c:pt idx="1086">
                  <c:v>1.0057208371794895E-4</c:v>
                </c:pt>
                <c:pt idx="1087">
                  <c:v>1.068922087602153E-4</c:v>
                </c:pt>
                <c:pt idx="1088">
                  <c:v>1.0429718311376284E-4</c:v>
                </c:pt>
                <c:pt idx="1089">
                  <c:v>1.0760452482026866E-4</c:v>
                </c:pt>
                <c:pt idx="1090">
                  <c:v>1.3346070180516318E-4</c:v>
                </c:pt>
                <c:pt idx="1091">
                  <c:v>1.4651310960997813E-4</c:v>
                </c:pt>
                <c:pt idx="1092">
                  <c:v>1.4624879107197095E-4</c:v>
                </c:pt>
                <c:pt idx="1093">
                  <c:v>1.4560367464022447E-4</c:v>
                </c:pt>
                <c:pt idx="1094">
                  <c:v>1.3934626925104465E-4</c:v>
                </c:pt>
                <c:pt idx="1095">
                  <c:v>1.3815011586718138E-4</c:v>
                </c:pt>
                <c:pt idx="1096">
                  <c:v>1.3635364580377629E-4</c:v>
                </c:pt>
                <c:pt idx="1097">
                  <c:v>1.4008882514383617E-4</c:v>
                </c:pt>
                <c:pt idx="1098">
                  <c:v>1.3586196852333061E-4</c:v>
                </c:pt>
                <c:pt idx="1099">
                  <c:v>1.3541845097650492E-4</c:v>
                </c:pt>
                <c:pt idx="1100">
                  <c:v>1.2752025466283097E-4</c:v>
                </c:pt>
                <c:pt idx="1101">
                  <c:v>1.229607598822061E-4</c:v>
                </c:pt>
                <c:pt idx="1102">
                  <c:v>1.1485760470219609E-4</c:v>
                </c:pt>
                <c:pt idx="1103">
                  <c:v>1.077389240768825E-4</c:v>
                </c:pt>
                <c:pt idx="1104">
                  <c:v>3.7122762177723137E-5</c:v>
                </c:pt>
                <c:pt idx="1105">
                  <c:v>3.5184163803705877E-5</c:v>
                </c:pt>
                <c:pt idx="1106">
                  <c:v>3.2612029246364247E-5</c:v>
                </c:pt>
                <c:pt idx="1107">
                  <c:v>3.2218722832730773E-5</c:v>
                </c:pt>
                <c:pt idx="1108">
                  <c:v>3.638307795662837E-5</c:v>
                </c:pt>
                <c:pt idx="1109">
                  <c:v>6.8109050424551329E-5</c:v>
                </c:pt>
                <c:pt idx="1110">
                  <c:v>1.0033447734387809E-4</c:v>
                </c:pt>
                <c:pt idx="1111">
                  <c:v>1.0663967078743977E-4</c:v>
                </c:pt>
                <c:pt idx="1112">
                  <c:v>1.0405077601360804E-4</c:v>
                </c:pt>
                <c:pt idx="1113">
                  <c:v>1.073503039666184E-4</c:v>
                </c:pt>
                <c:pt idx="1114">
                  <c:v>1.3314539449259111E-4</c:v>
                </c:pt>
                <c:pt idx="1115">
                  <c:v>1.4616696535760381E-4</c:v>
                </c:pt>
                <c:pt idx="1116">
                  <c:v>1.4590327128482692E-4</c:v>
                </c:pt>
                <c:pt idx="1117">
                  <c:v>1.452596789716085E-4</c:v>
                </c:pt>
                <c:pt idx="1118">
                  <c:v>1.3901705700294312E-4</c:v>
                </c:pt>
                <c:pt idx="1119">
                  <c:v>1.3782372958885065E-4</c:v>
                </c:pt>
                <c:pt idx="1120">
                  <c:v>1.3603150377217995E-4</c:v>
                </c:pt>
                <c:pt idx="1121">
                  <c:v>1.3975785857180389E-4</c:v>
                </c:pt>
                <c:pt idx="1122">
                  <c:v>1.3554098810290407E-4</c:v>
                </c:pt>
                <c:pt idx="1123">
                  <c:v>1.3509851838756643E-4</c:v>
                </c:pt>
                <c:pt idx="1124">
                  <c:v>1.2721898194170488E-4</c:v>
                </c:pt>
                <c:pt idx="1125">
                  <c:v>1.226702591863018E-4</c:v>
                </c:pt>
                <c:pt idx="1126">
                  <c:v>1.1458624809926153E-4</c:v>
                </c:pt>
                <c:pt idx="1127">
                  <c:v>1.0748438569853888E-4</c:v>
                </c:pt>
                <c:pt idx="1128">
                  <c:v>3.0907706348803443E-5</c:v>
                </c:pt>
                <c:pt idx="1129">
                  <c:v>3.0747684723120579E-5</c:v>
                </c:pt>
                <c:pt idx="1130">
                  <c:v>3.0131130812401337E-5</c:v>
                </c:pt>
                <c:pt idx="1131">
                  <c:v>3.0954771532827801E-5</c:v>
                </c:pt>
                <c:pt idx="1132">
                  <c:v>3.4858828547649249E-5</c:v>
                </c:pt>
                <c:pt idx="1133">
                  <c:v>6.668901250333036E-5</c:v>
                </c:pt>
                <c:pt idx="1134">
                  <c:v>9.257015719833111E-5</c:v>
                </c:pt>
                <c:pt idx="1135">
                  <c:v>9.6088279704152735E-5</c:v>
                </c:pt>
                <c:pt idx="1136">
                  <c:v>9.327142844029421E-5</c:v>
                </c:pt>
                <c:pt idx="1137">
                  <c:v>9.4664557887415572E-5</c:v>
                </c:pt>
                <c:pt idx="1138">
                  <c:v>1.1901137758322189E-4</c:v>
                </c:pt>
                <c:pt idx="1139">
                  <c:v>1.3085062462455204E-4</c:v>
                </c:pt>
                <c:pt idx="1140">
                  <c:v>1.2973753302237569E-4</c:v>
                </c:pt>
                <c:pt idx="1141">
                  <c:v>1.3043645100513756E-4</c:v>
                </c:pt>
                <c:pt idx="1142">
                  <c:v>1.2519338950482282E-4</c:v>
                </c:pt>
                <c:pt idx="1143">
                  <c:v>1.2512514498798746E-4</c:v>
                </c:pt>
                <c:pt idx="1144">
                  <c:v>1.2454153670608527E-4</c:v>
                </c:pt>
                <c:pt idx="1145">
                  <c:v>1.2800553425027888E-4</c:v>
                </c:pt>
                <c:pt idx="1146">
                  <c:v>1.258028836379384E-4</c:v>
                </c:pt>
                <c:pt idx="1147">
                  <c:v>1.2451800411407313E-4</c:v>
                </c:pt>
                <c:pt idx="1148">
                  <c:v>1.1718289518387514E-4</c:v>
                </c:pt>
                <c:pt idx="1149">
                  <c:v>1.1354475645879138E-4</c:v>
                </c:pt>
                <c:pt idx="1150">
                  <c:v>1.0735097824118434E-4</c:v>
                </c:pt>
                <c:pt idx="1151">
                  <c:v>8.9685061417637245E-5</c:v>
                </c:pt>
                <c:pt idx="1152">
                  <c:v>3.0907706348803443E-5</c:v>
                </c:pt>
                <c:pt idx="1153">
                  <c:v>3.0747684723120579E-5</c:v>
                </c:pt>
                <c:pt idx="1154">
                  <c:v>3.0131130812401337E-5</c:v>
                </c:pt>
                <c:pt idx="1155">
                  <c:v>3.0954771532827801E-5</c:v>
                </c:pt>
                <c:pt idx="1156">
                  <c:v>3.4858828547649249E-5</c:v>
                </c:pt>
                <c:pt idx="1157">
                  <c:v>6.668901250333036E-5</c:v>
                </c:pt>
                <c:pt idx="1158">
                  <c:v>9.257015719833111E-5</c:v>
                </c:pt>
                <c:pt idx="1159">
                  <c:v>9.6088279704152735E-5</c:v>
                </c:pt>
                <c:pt idx="1160">
                  <c:v>9.327142844029421E-5</c:v>
                </c:pt>
                <c:pt idx="1161">
                  <c:v>9.4664557887415572E-5</c:v>
                </c:pt>
                <c:pt idx="1162">
                  <c:v>1.1901137758322189E-4</c:v>
                </c:pt>
                <c:pt idx="1163">
                  <c:v>1.3085062462455204E-4</c:v>
                </c:pt>
                <c:pt idx="1164">
                  <c:v>1.2973753302237569E-4</c:v>
                </c:pt>
                <c:pt idx="1165">
                  <c:v>1.3043645100513756E-4</c:v>
                </c:pt>
                <c:pt idx="1166">
                  <c:v>1.2519338950482282E-4</c:v>
                </c:pt>
                <c:pt idx="1167">
                  <c:v>1.2512514498798746E-4</c:v>
                </c:pt>
                <c:pt idx="1168">
                  <c:v>1.2454153670608527E-4</c:v>
                </c:pt>
                <c:pt idx="1169">
                  <c:v>1.2800553425027888E-4</c:v>
                </c:pt>
                <c:pt idx="1170">
                  <c:v>1.258028836379384E-4</c:v>
                </c:pt>
                <c:pt idx="1171">
                  <c:v>1.2451800411407313E-4</c:v>
                </c:pt>
                <c:pt idx="1172">
                  <c:v>1.1718289518387514E-4</c:v>
                </c:pt>
                <c:pt idx="1173">
                  <c:v>1.1354475645879138E-4</c:v>
                </c:pt>
                <c:pt idx="1174">
                  <c:v>1.0735097824118434E-4</c:v>
                </c:pt>
                <c:pt idx="1175">
                  <c:v>8.9685061417637245E-5</c:v>
                </c:pt>
                <c:pt idx="1176">
                  <c:v>3.0907706348803443E-5</c:v>
                </c:pt>
                <c:pt idx="1177">
                  <c:v>3.0747684723120579E-5</c:v>
                </c:pt>
                <c:pt idx="1178">
                  <c:v>3.0131130812401337E-5</c:v>
                </c:pt>
                <c:pt idx="1179">
                  <c:v>3.0954771532827801E-5</c:v>
                </c:pt>
                <c:pt idx="1180">
                  <c:v>3.4858828547649249E-5</c:v>
                </c:pt>
                <c:pt idx="1181">
                  <c:v>6.668901250333036E-5</c:v>
                </c:pt>
                <c:pt idx="1182">
                  <c:v>9.257015719833111E-5</c:v>
                </c:pt>
                <c:pt idx="1183">
                  <c:v>9.6088279704152735E-5</c:v>
                </c:pt>
                <c:pt idx="1184">
                  <c:v>9.327142844029421E-5</c:v>
                </c:pt>
                <c:pt idx="1185">
                  <c:v>9.4664557887415572E-5</c:v>
                </c:pt>
                <c:pt idx="1186">
                  <c:v>1.1901137758322189E-4</c:v>
                </c:pt>
                <c:pt idx="1187">
                  <c:v>1.3085062462455204E-4</c:v>
                </c:pt>
                <c:pt idx="1188">
                  <c:v>1.2973753302237569E-4</c:v>
                </c:pt>
                <c:pt idx="1189">
                  <c:v>1.3043645100513756E-4</c:v>
                </c:pt>
                <c:pt idx="1190">
                  <c:v>1.2519338950482282E-4</c:v>
                </c:pt>
                <c:pt idx="1191">
                  <c:v>1.2512514498798746E-4</c:v>
                </c:pt>
                <c:pt idx="1192">
                  <c:v>1.2454153670608527E-4</c:v>
                </c:pt>
                <c:pt idx="1193">
                  <c:v>1.2800553425027888E-4</c:v>
                </c:pt>
                <c:pt idx="1194">
                  <c:v>1.258028836379384E-4</c:v>
                </c:pt>
                <c:pt idx="1195">
                  <c:v>1.2451800411407313E-4</c:v>
                </c:pt>
                <c:pt idx="1196">
                  <c:v>1.1718289518387514E-4</c:v>
                </c:pt>
                <c:pt idx="1197">
                  <c:v>1.1354475645879138E-4</c:v>
                </c:pt>
                <c:pt idx="1198">
                  <c:v>1.0735097824118434E-4</c:v>
                </c:pt>
                <c:pt idx="1199">
                  <c:v>8.9685061417637245E-5</c:v>
                </c:pt>
                <c:pt idx="1200">
                  <c:v>3.6946938170860309E-5</c:v>
                </c:pt>
                <c:pt idx="1201">
                  <c:v>3.5017521552559001E-5</c:v>
                </c:pt>
                <c:pt idx="1202">
                  <c:v>3.2457569359285465E-5</c:v>
                </c:pt>
                <c:pt idx="1203">
                  <c:v>3.2066125757186288E-5</c:v>
                </c:pt>
                <c:pt idx="1204">
                  <c:v>3.6210757305548804E-5</c:v>
                </c:pt>
                <c:pt idx="1205">
                  <c:v>6.7786466504423379E-5</c:v>
                </c:pt>
                <c:pt idx="1206">
                  <c:v>9.9859264595736347E-5</c:v>
                </c:pt>
                <c:pt idx="1207">
                  <c:v>1.0613459484188872E-4</c:v>
                </c:pt>
                <c:pt idx="1208">
                  <c:v>1.0355796181329841E-4</c:v>
                </c:pt>
                <c:pt idx="1209">
                  <c:v>1.0684186225931784E-4</c:v>
                </c:pt>
                <c:pt idx="1210">
                  <c:v>1.3251477986744701E-4</c:v>
                </c:pt>
                <c:pt idx="1211">
                  <c:v>1.4547467685285521E-4</c:v>
                </c:pt>
                <c:pt idx="1212">
                  <c:v>1.4521223171053881E-4</c:v>
                </c:pt>
                <c:pt idx="1213">
                  <c:v>1.4457168763437652E-4</c:v>
                </c:pt>
                <c:pt idx="1214">
                  <c:v>1.3835863250673998E-4</c:v>
                </c:pt>
                <c:pt idx="1215">
                  <c:v>1.3717095703218908E-4</c:v>
                </c:pt>
                <c:pt idx="1216">
                  <c:v>1.3538721970898719E-4</c:v>
                </c:pt>
                <c:pt idx="1217">
                  <c:v>1.3909592542773924E-4</c:v>
                </c:pt>
                <c:pt idx="1218">
                  <c:v>1.34899027262051E-4</c:v>
                </c:pt>
                <c:pt idx="1219">
                  <c:v>1.3445865320968944E-4</c:v>
                </c:pt>
                <c:pt idx="1220">
                  <c:v>1.2661643649945263E-4</c:v>
                </c:pt>
                <c:pt idx="1221">
                  <c:v>1.2208925779449319E-4</c:v>
                </c:pt>
                <c:pt idx="1222">
                  <c:v>1.1404353489339236E-4</c:v>
                </c:pt>
                <c:pt idx="1223">
                  <c:v>1.0697530894185166E-4</c:v>
                </c:pt>
                <c:pt idx="1224">
                  <c:v>3.6859026167428895E-5</c:v>
                </c:pt>
                <c:pt idx="1225">
                  <c:v>3.493420042698557E-5</c:v>
                </c:pt>
                <c:pt idx="1226">
                  <c:v>3.2380339415746084E-5</c:v>
                </c:pt>
                <c:pt idx="1227">
                  <c:v>3.1989827219414056E-5</c:v>
                </c:pt>
                <c:pt idx="1228">
                  <c:v>3.6124596980009028E-5</c:v>
                </c:pt>
                <c:pt idx="1229">
                  <c:v>6.7625174544359425E-5</c:v>
                </c:pt>
                <c:pt idx="1230">
                  <c:v>9.9621658221665473E-5</c:v>
                </c:pt>
                <c:pt idx="1231">
                  <c:v>1.0588205686911321E-4</c:v>
                </c:pt>
                <c:pt idx="1232">
                  <c:v>1.0331155471314358E-4</c:v>
                </c:pt>
                <c:pt idx="1233">
                  <c:v>1.0658764140566758E-4</c:v>
                </c:pt>
                <c:pt idx="1234">
                  <c:v>1.3219947255487495E-4</c:v>
                </c:pt>
                <c:pt idx="1235">
                  <c:v>1.4512853260048093E-4</c:v>
                </c:pt>
                <c:pt idx="1236">
                  <c:v>1.4486671192339475E-4</c:v>
                </c:pt>
                <c:pt idx="1237">
                  <c:v>1.4422769196576054E-4</c:v>
                </c:pt>
                <c:pt idx="1238">
                  <c:v>1.3802942025863843E-4</c:v>
                </c:pt>
                <c:pt idx="1239">
                  <c:v>1.3684457075385833E-4</c:v>
                </c:pt>
                <c:pt idx="1240">
                  <c:v>1.3506507767739085E-4</c:v>
                </c:pt>
                <c:pt idx="1241">
                  <c:v>1.3876495885570698E-4</c:v>
                </c:pt>
                <c:pt idx="1242">
                  <c:v>1.3457804684162446E-4</c:v>
                </c:pt>
                <c:pt idx="1243">
                  <c:v>1.3413872062075096E-4</c:v>
                </c:pt>
                <c:pt idx="1244">
                  <c:v>1.2631516377832654E-4</c:v>
                </c:pt>
                <c:pt idx="1245">
                  <c:v>1.217987570985889E-4</c:v>
                </c:pt>
                <c:pt idx="1246">
                  <c:v>1.1377217829045779E-4</c:v>
                </c:pt>
                <c:pt idx="1247">
                  <c:v>1.0672077056350804E-4</c:v>
                </c:pt>
                <c:pt idx="1248">
                  <c:v>3.6946938170860309E-5</c:v>
                </c:pt>
                <c:pt idx="1249">
                  <c:v>3.5017521552559001E-5</c:v>
                </c:pt>
                <c:pt idx="1250">
                  <c:v>3.2457569359285465E-5</c:v>
                </c:pt>
                <c:pt idx="1251">
                  <c:v>3.2066125757186288E-5</c:v>
                </c:pt>
                <c:pt idx="1252">
                  <c:v>3.6210757305548804E-5</c:v>
                </c:pt>
                <c:pt idx="1253">
                  <c:v>6.7786466504423379E-5</c:v>
                </c:pt>
                <c:pt idx="1254">
                  <c:v>9.9859264595736347E-5</c:v>
                </c:pt>
                <c:pt idx="1255">
                  <c:v>1.0613459484188872E-4</c:v>
                </c:pt>
                <c:pt idx="1256">
                  <c:v>1.0355796181329841E-4</c:v>
                </c:pt>
                <c:pt idx="1257">
                  <c:v>1.0684186225931784E-4</c:v>
                </c:pt>
                <c:pt idx="1258">
                  <c:v>1.3251477986744701E-4</c:v>
                </c:pt>
                <c:pt idx="1259">
                  <c:v>1.4547467685285521E-4</c:v>
                </c:pt>
                <c:pt idx="1260">
                  <c:v>1.4521223171053881E-4</c:v>
                </c:pt>
                <c:pt idx="1261">
                  <c:v>1.4457168763437652E-4</c:v>
                </c:pt>
                <c:pt idx="1262">
                  <c:v>1.3835863250673998E-4</c:v>
                </c:pt>
                <c:pt idx="1263">
                  <c:v>1.3717095703218908E-4</c:v>
                </c:pt>
                <c:pt idx="1264">
                  <c:v>1.3538721970898719E-4</c:v>
                </c:pt>
                <c:pt idx="1265">
                  <c:v>1.3909592542773924E-4</c:v>
                </c:pt>
                <c:pt idx="1266">
                  <c:v>1.34899027262051E-4</c:v>
                </c:pt>
                <c:pt idx="1267">
                  <c:v>1.3445865320968944E-4</c:v>
                </c:pt>
                <c:pt idx="1268">
                  <c:v>1.2661643649945263E-4</c:v>
                </c:pt>
                <c:pt idx="1269">
                  <c:v>1.2208925779449319E-4</c:v>
                </c:pt>
                <c:pt idx="1270">
                  <c:v>1.1404353489339236E-4</c:v>
                </c:pt>
                <c:pt idx="1271">
                  <c:v>1.0697530894185166E-4</c:v>
                </c:pt>
                <c:pt idx="1272">
                  <c:v>3.7034850174291723E-5</c:v>
                </c:pt>
                <c:pt idx="1273">
                  <c:v>3.5100842678132439E-5</c:v>
                </c:pt>
                <c:pt idx="1274">
                  <c:v>3.2534799302824853E-5</c:v>
                </c:pt>
                <c:pt idx="1275">
                  <c:v>3.2142424294958527E-5</c:v>
                </c:pt>
                <c:pt idx="1276">
                  <c:v>3.6296917631088587E-5</c:v>
                </c:pt>
                <c:pt idx="1277">
                  <c:v>6.7947758464487347E-5</c:v>
                </c:pt>
                <c:pt idx="1278">
                  <c:v>1.0009687096980722E-4</c:v>
                </c:pt>
                <c:pt idx="1279">
                  <c:v>1.0638713281466425E-4</c:v>
                </c:pt>
                <c:pt idx="1280">
                  <c:v>1.0380436891345321E-4</c:v>
                </c:pt>
                <c:pt idx="1281">
                  <c:v>1.0709608311296812E-4</c:v>
                </c:pt>
                <c:pt idx="1282">
                  <c:v>1.3283008718001905E-4</c:v>
                </c:pt>
                <c:pt idx="1283">
                  <c:v>1.4582082110522953E-4</c:v>
                </c:pt>
                <c:pt idx="1284">
                  <c:v>1.4555775149768286E-4</c:v>
                </c:pt>
                <c:pt idx="1285">
                  <c:v>1.4491568330299252E-4</c:v>
                </c:pt>
                <c:pt idx="1286">
                  <c:v>1.3868784475484154E-4</c:v>
                </c:pt>
                <c:pt idx="1287">
                  <c:v>1.3749734331051987E-4</c:v>
                </c:pt>
                <c:pt idx="1288">
                  <c:v>1.3570936174058356E-4</c:v>
                </c:pt>
                <c:pt idx="1289">
                  <c:v>1.3942689199977158E-4</c:v>
                </c:pt>
                <c:pt idx="1290">
                  <c:v>1.3522000768247753E-4</c:v>
                </c:pt>
                <c:pt idx="1291">
                  <c:v>1.3477858579862792E-4</c:v>
                </c:pt>
                <c:pt idx="1292">
                  <c:v>1.2691770922057874E-4</c:v>
                </c:pt>
                <c:pt idx="1293">
                  <c:v>1.2237975849039751E-4</c:v>
                </c:pt>
                <c:pt idx="1294">
                  <c:v>1.1431489149632695E-4</c:v>
                </c:pt>
                <c:pt idx="1295">
                  <c:v>1.0722984732019526E-4</c:v>
                </c:pt>
                <c:pt idx="1296">
                  <c:v>3.0907706348803443E-5</c:v>
                </c:pt>
                <c:pt idx="1297">
                  <c:v>3.0747684723120579E-5</c:v>
                </c:pt>
                <c:pt idx="1298">
                  <c:v>3.0131130812401337E-5</c:v>
                </c:pt>
                <c:pt idx="1299">
                  <c:v>3.0954771532827801E-5</c:v>
                </c:pt>
                <c:pt idx="1300">
                  <c:v>3.4858828547649249E-5</c:v>
                </c:pt>
                <c:pt idx="1301">
                  <c:v>6.668901250333036E-5</c:v>
                </c:pt>
                <c:pt idx="1302">
                  <c:v>9.257015719833111E-5</c:v>
                </c:pt>
                <c:pt idx="1303">
                  <c:v>9.6088279704152735E-5</c:v>
                </c:pt>
                <c:pt idx="1304">
                  <c:v>9.327142844029421E-5</c:v>
                </c:pt>
                <c:pt idx="1305">
                  <c:v>9.4664557887415572E-5</c:v>
                </c:pt>
                <c:pt idx="1306">
                  <c:v>1.1901137758322189E-4</c:v>
                </c:pt>
                <c:pt idx="1307">
                  <c:v>1.3085062462455204E-4</c:v>
                </c:pt>
                <c:pt idx="1308">
                  <c:v>1.2973753302237569E-4</c:v>
                </c:pt>
                <c:pt idx="1309">
                  <c:v>1.3043645100513756E-4</c:v>
                </c:pt>
                <c:pt idx="1310">
                  <c:v>1.2519338950482282E-4</c:v>
                </c:pt>
                <c:pt idx="1311">
                  <c:v>1.2512514498798746E-4</c:v>
                </c:pt>
                <c:pt idx="1312">
                  <c:v>1.2454153670608527E-4</c:v>
                </c:pt>
                <c:pt idx="1313">
                  <c:v>1.2800553425027888E-4</c:v>
                </c:pt>
                <c:pt idx="1314">
                  <c:v>1.258028836379384E-4</c:v>
                </c:pt>
                <c:pt idx="1315">
                  <c:v>1.2451800411407313E-4</c:v>
                </c:pt>
                <c:pt idx="1316">
                  <c:v>1.1718289518387514E-4</c:v>
                </c:pt>
                <c:pt idx="1317">
                  <c:v>1.1354475645879138E-4</c:v>
                </c:pt>
                <c:pt idx="1318">
                  <c:v>1.0735097824118434E-4</c:v>
                </c:pt>
                <c:pt idx="1319">
                  <c:v>8.9685061417637245E-5</c:v>
                </c:pt>
                <c:pt idx="1320">
                  <c:v>3.0907706348803443E-5</c:v>
                </c:pt>
                <c:pt idx="1321">
                  <c:v>3.0747684723120579E-5</c:v>
                </c:pt>
                <c:pt idx="1322">
                  <c:v>3.0131130812401337E-5</c:v>
                </c:pt>
                <c:pt idx="1323">
                  <c:v>3.0954771532827801E-5</c:v>
                </c:pt>
                <c:pt idx="1324">
                  <c:v>3.4858828547649249E-5</c:v>
                </c:pt>
                <c:pt idx="1325">
                  <c:v>6.668901250333036E-5</c:v>
                </c:pt>
                <c:pt idx="1326">
                  <c:v>9.257015719833111E-5</c:v>
                </c:pt>
                <c:pt idx="1327">
                  <c:v>9.6088279704152735E-5</c:v>
                </c:pt>
                <c:pt idx="1328">
                  <c:v>9.327142844029421E-5</c:v>
                </c:pt>
                <c:pt idx="1329">
                  <c:v>9.4664557887415572E-5</c:v>
                </c:pt>
                <c:pt idx="1330">
                  <c:v>1.1901137758322189E-4</c:v>
                </c:pt>
                <c:pt idx="1331">
                  <c:v>1.3085062462455204E-4</c:v>
                </c:pt>
                <c:pt idx="1332">
                  <c:v>1.2973753302237569E-4</c:v>
                </c:pt>
                <c:pt idx="1333">
                  <c:v>1.3043645100513756E-4</c:v>
                </c:pt>
                <c:pt idx="1334">
                  <c:v>1.2519338950482282E-4</c:v>
                </c:pt>
                <c:pt idx="1335">
                  <c:v>1.2512514498798746E-4</c:v>
                </c:pt>
                <c:pt idx="1336">
                  <c:v>1.2454153670608527E-4</c:v>
                </c:pt>
                <c:pt idx="1337">
                  <c:v>1.2800553425027888E-4</c:v>
                </c:pt>
                <c:pt idx="1338">
                  <c:v>1.258028836379384E-4</c:v>
                </c:pt>
                <c:pt idx="1339">
                  <c:v>1.2451800411407313E-4</c:v>
                </c:pt>
                <c:pt idx="1340">
                  <c:v>1.1718289518387514E-4</c:v>
                </c:pt>
                <c:pt idx="1341">
                  <c:v>1.1354475645879138E-4</c:v>
                </c:pt>
                <c:pt idx="1342">
                  <c:v>1.0735097824118434E-4</c:v>
                </c:pt>
                <c:pt idx="1343">
                  <c:v>8.9685061417637245E-5</c:v>
                </c:pt>
                <c:pt idx="1344">
                  <c:v>3.7210674181154552E-5</c:v>
                </c:pt>
                <c:pt idx="1345">
                  <c:v>3.5267484929279308E-5</c:v>
                </c:pt>
                <c:pt idx="1346">
                  <c:v>3.2689259189903635E-5</c:v>
                </c:pt>
                <c:pt idx="1347">
                  <c:v>3.2295021370503005E-5</c:v>
                </c:pt>
                <c:pt idx="1348">
                  <c:v>3.6469238282168152E-5</c:v>
                </c:pt>
                <c:pt idx="1349">
                  <c:v>6.8270342384615284E-5</c:v>
                </c:pt>
                <c:pt idx="1350">
                  <c:v>1.0057208371794895E-4</c:v>
                </c:pt>
                <c:pt idx="1351">
                  <c:v>1.068922087602153E-4</c:v>
                </c:pt>
                <c:pt idx="1352">
                  <c:v>1.0429718311376284E-4</c:v>
                </c:pt>
                <c:pt idx="1353">
                  <c:v>1.0760452482026866E-4</c:v>
                </c:pt>
                <c:pt idx="1354">
                  <c:v>1.3346070180516318E-4</c:v>
                </c:pt>
                <c:pt idx="1355">
                  <c:v>1.4651310960997813E-4</c:v>
                </c:pt>
                <c:pt idx="1356">
                  <c:v>1.4624879107197095E-4</c:v>
                </c:pt>
                <c:pt idx="1357">
                  <c:v>1.4560367464022447E-4</c:v>
                </c:pt>
                <c:pt idx="1358">
                  <c:v>1.3934626925104465E-4</c:v>
                </c:pt>
                <c:pt idx="1359">
                  <c:v>1.3815011586718138E-4</c:v>
                </c:pt>
                <c:pt idx="1360">
                  <c:v>1.3635364580377629E-4</c:v>
                </c:pt>
                <c:pt idx="1361">
                  <c:v>1.4008882514383617E-4</c:v>
                </c:pt>
                <c:pt idx="1362">
                  <c:v>1.3586196852333061E-4</c:v>
                </c:pt>
                <c:pt idx="1363">
                  <c:v>1.3541845097650492E-4</c:v>
                </c:pt>
                <c:pt idx="1364">
                  <c:v>1.2752025466283097E-4</c:v>
                </c:pt>
                <c:pt idx="1365">
                  <c:v>1.229607598822061E-4</c:v>
                </c:pt>
                <c:pt idx="1366">
                  <c:v>1.1485760470219609E-4</c:v>
                </c:pt>
                <c:pt idx="1367">
                  <c:v>1.077389240768825E-4</c:v>
                </c:pt>
                <c:pt idx="1368">
                  <c:v>3.7122762177723137E-5</c:v>
                </c:pt>
                <c:pt idx="1369">
                  <c:v>3.5184163803705877E-5</c:v>
                </c:pt>
                <c:pt idx="1370">
                  <c:v>3.2612029246364247E-5</c:v>
                </c:pt>
                <c:pt idx="1371">
                  <c:v>3.2218722832730773E-5</c:v>
                </c:pt>
                <c:pt idx="1372">
                  <c:v>3.638307795662837E-5</c:v>
                </c:pt>
                <c:pt idx="1373">
                  <c:v>6.8109050424551329E-5</c:v>
                </c:pt>
                <c:pt idx="1374">
                  <c:v>1.0033447734387809E-4</c:v>
                </c:pt>
                <c:pt idx="1375">
                  <c:v>1.0663967078743977E-4</c:v>
                </c:pt>
                <c:pt idx="1376">
                  <c:v>1.0405077601360804E-4</c:v>
                </c:pt>
                <c:pt idx="1377">
                  <c:v>1.073503039666184E-4</c:v>
                </c:pt>
                <c:pt idx="1378">
                  <c:v>1.3314539449259111E-4</c:v>
                </c:pt>
                <c:pt idx="1379">
                  <c:v>1.4616696535760381E-4</c:v>
                </c:pt>
                <c:pt idx="1380">
                  <c:v>1.4590327128482692E-4</c:v>
                </c:pt>
                <c:pt idx="1381">
                  <c:v>1.452596789716085E-4</c:v>
                </c:pt>
                <c:pt idx="1382">
                  <c:v>1.3901705700294312E-4</c:v>
                </c:pt>
                <c:pt idx="1383">
                  <c:v>1.3782372958885065E-4</c:v>
                </c:pt>
                <c:pt idx="1384">
                  <c:v>1.3603150377217995E-4</c:v>
                </c:pt>
                <c:pt idx="1385">
                  <c:v>1.3975785857180389E-4</c:v>
                </c:pt>
                <c:pt idx="1386">
                  <c:v>1.3554098810290407E-4</c:v>
                </c:pt>
                <c:pt idx="1387">
                  <c:v>1.3509851838756643E-4</c:v>
                </c:pt>
                <c:pt idx="1388">
                  <c:v>1.2721898194170488E-4</c:v>
                </c:pt>
                <c:pt idx="1389">
                  <c:v>1.226702591863018E-4</c:v>
                </c:pt>
                <c:pt idx="1390">
                  <c:v>1.1458624809926153E-4</c:v>
                </c:pt>
                <c:pt idx="1391">
                  <c:v>1.0748438569853888E-4</c:v>
                </c:pt>
                <c:pt idx="1392">
                  <c:v>3.7034850174291723E-5</c:v>
                </c:pt>
                <c:pt idx="1393">
                  <c:v>3.5100842678132439E-5</c:v>
                </c:pt>
                <c:pt idx="1394">
                  <c:v>3.2534799302824853E-5</c:v>
                </c:pt>
                <c:pt idx="1395">
                  <c:v>3.2142424294958527E-5</c:v>
                </c:pt>
                <c:pt idx="1396">
                  <c:v>3.6296917631088587E-5</c:v>
                </c:pt>
                <c:pt idx="1397">
                  <c:v>6.7947758464487347E-5</c:v>
                </c:pt>
                <c:pt idx="1398">
                  <c:v>1.0009687096980722E-4</c:v>
                </c:pt>
                <c:pt idx="1399">
                  <c:v>1.0638713281466425E-4</c:v>
                </c:pt>
                <c:pt idx="1400">
                  <c:v>1.0380436891345321E-4</c:v>
                </c:pt>
                <c:pt idx="1401">
                  <c:v>1.0709608311296812E-4</c:v>
                </c:pt>
                <c:pt idx="1402">
                  <c:v>1.3283008718001905E-4</c:v>
                </c:pt>
                <c:pt idx="1403">
                  <c:v>1.4582082110522953E-4</c:v>
                </c:pt>
                <c:pt idx="1404">
                  <c:v>1.4555775149768286E-4</c:v>
                </c:pt>
                <c:pt idx="1405">
                  <c:v>1.4491568330299252E-4</c:v>
                </c:pt>
                <c:pt idx="1406">
                  <c:v>1.3868784475484154E-4</c:v>
                </c:pt>
                <c:pt idx="1407">
                  <c:v>1.3749734331051987E-4</c:v>
                </c:pt>
                <c:pt idx="1408">
                  <c:v>1.3570936174058356E-4</c:v>
                </c:pt>
                <c:pt idx="1409">
                  <c:v>1.3942689199977158E-4</c:v>
                </c:pt>
                <c:pt idx="1410">
                  <c:v>1.3522000768247753E-4</c:v>
                </c:pt>
                <c:pt idx="1411">
                  <c:v>1.3477858579862792E-4</c:v>
                </c:pt>
                <c:pt idx="1412">
                  <c:v>1.2691770922057874E-4</c:v>
                </c:pt>
                <c:pt idx="1413">
                  <c:v>1.2237975849039751E-4</c:v>
                </c:pt>
                <c:pt idx="1414">
                  <c:v>1.1431489149632695E-4</c:v>
                </c:pt>
                <c:pt idx="1415">
                  <c:v>1.0722984732019526E-4</c:v>
                </c:pt>
                <c:pt idx="1416">
                  <c:v>3.467345590238963E-5</c:v>
                </c:pt>
                <c:pt idx="1417">
                  <c:v>3.2179108115425383E-5</c:v>
                </c:pt>
                <c:pt idx="1418">
                  <c:v>3.1165388231336867E-5</c:v>
                </c:pt>
                <c:pt idx="1419">
                  <c:v>3.4185368550791474E-5</c:v>
                </c:pt>
                <c:pt idx="1420">
                  <c:v>6.0034744246575801E-5</c:v>
                </c:pt>
                <c:pt idx="1421">
                  <c:v>9.2576789110625452E-5</c:v>
                </c:pt>
                <c:pt idx="1422">
                  <c:v>1.0474527850747158E-4</c:v>
                </c:pt>
                <c:pt idx="1423">
                  <c:v>1.0417921270325119E-4</c:v>
                </c:pt>
                <c:pt idx="1424">
                  <c:v>1.0602277735475115E-4</c:v>
                </c:pt>
                <c:pt idx="1425">
                  <c:v>1.2731378301144802E-4</c:v>
                </c:pt>
                <c:pt idx="1426">
                  <c:v>1.4563775668071757E-4</c:v>
                </c:pt>
                <c:pt idx="1427">
                  <c:v>1.5139853520530048E-4</c:v>
                </c:pt>
                <c:pt idx="1428">
                  <c:v>1.5307844137598848E-4</c:v>
                </c:pt>
                <c:pt idx="1429">
                  <c:v>1.5008926735880432E-4</c:v>
                </c:pt>
                <c:pt idx="1430">
                  <c:v>1.50547511105078E-4</c:v>
                </c:pt>
                <c:pt idx="1431">
                  <c:v>1.4996893024056025E-4</c:v>
                </c:pt>
                <c:pt idx="1432">
                  <c:v>1.5370611978474981E-4</c:v>
                </c:pt>
                <c:pt idx="1433">
                  <c:v>1.4813788064935762E-4</c:v>
                </c:pt>
                <c:pt idx="1434">
                  <c:v>1.431530358632129E-4</c:v>
                </c:pt>
                <c:pt idx="1435">
                  <c:v>1.3269429624237938E-4</c:v>
                </c:pt>
                <c:pt idx="1436">
                  <c:v>1.2550487545000228E-4</c:v>
                </c:pt>
                <c:pt idx="1437">
                  <c:v>1.1619367058874472E-4</c:v>
                </c:pt>
                <c:pt idx="1438">
                  <c:v>1.0863264877522979E-4</c:v>
                </c:pt>
                <c:pt idx="1439">
                  <c:v>5.1595742818351673E-5</c:v>
                </c:pt>
                <c:pt idx="1440">
                  <c:v>3.2942658713047667E-5</c:v>
                </c:pt>
                <c:pt idx="1441">
                  <c:v>3.0572821449380337E-5</c:v>
                </c:pt>
                <c:pt idx="1442">
                  <c:v>2.9609703487727809E-5</c:v>
                </c:pt>
                <c:pt idx="1443">
                  <c:v>3.2478935250029802E-5</c:v>
                </c:pt>
                <c:pt idx="1444">
                  <c:v>5.7037985951199891E-5</c:v>
                </c:pt>
                <c:pt idx="1445">
                  <c:v>8.7955627411542229E-5</c:v>
                </c:pt>
                <c:pt idx="1446">
                  <c:v>9.9516701519128202E-5</c:v>
                </c:pt>
                <c:pt idx="1447">
                  <c:v>9.8978892059060124E-5</c:v>
                </c:pt>
                <c:pt idx="1448">
                  <c:v>1.0073043137203688E-4</c:v>
                </c:pt>
                <c:pt idx="1449">
                  <c:v>1.2095865249255675E-4</c:v>
                </c:pt>
                <c:pt idx="1450">
                  <c:v>1.3836794715741356E-4</c:v>
                </c:pt>
                <c:pt idx="1451">
                  <c:v>1.4384116451973911E-4</c:v>
                </c:pt>
                <c:pt idx="1452">
                  <c:v>1.4543721470310439E-4</c:v>
                </c:pt>
                <c:pt idx="1453">
                  <c:v>1.4259725148284689E-4</c:v>
                </c:pt>
                <c:pt idx="1454">
                  <c:v>1.4303262104575919E-4</c:v>
                </c:pt>
                <c:pt idx="1455">
                  <c:v>1.4248292124048554E-4</c:v>
                </c:pt>
                <c:pt idx="1456">
                  <c:v>1.460335612472615E-4</c:v>
                </c:pt>
                <c:pt idx="1457">
                  <c:v>1.4074327227271428E-4</c:v>
                </c:pt>
                <c:pt idx="1458">
                  <c:v>1.3600725631313516E-4</c:v>
                </c:pt>
                <c:pt idx="1459">
                  <c:v>1.2607058628902017E-4</c:v>
                </c:pt>
                <c:pt idx="1460">
                  <c:v>1.1924004028937999E-4</c:v>
                </c:pt>
                <c:pt idx="1461">
                  <c:v>1.1039362345642341E-4</c:v>
                </c:pt>
                <c:pt idx="1462">
                  <c:v>1.0321002566837121E-4</c:v>
                </c:pt>
                <c:pt idx="1463">
                  <c:v>4.9020234714878794E-5</c:v>
                </c:pt>
                <c:pt idx="1464">
                  <c:v>3.1538379814729969E-5</c:v>
                </c:pt>
                <c:pt idx="1465">
                  <c:v>3.0265266586870772E-5</c:v>
                </c:pt>
                <c:pt idx="1466">
                  <c:v>3.086770094238271E-5</c:v>
                </c:pt>
                <c:pt idx="1467">
                  <c:v>3.3799861907100927E-5</c:v>
                </c:pt>
                <c:pt idx="1468">
                  <c:v>5.9751604378138252E-5</c:v>
                </c:pt>
                <c:pt idx="1469">
                  <c:v>8.6818791710553122E-5</c:v>
                </c:pt>
                <c:pt idx="1470">
                  <c:v>9.5306997649348142E-5</c:v>
                </c:pt>
                <c:pt idx="1471">
                  <c:v>9.389739538781827E-5</c:v>
                </c:pt>
                <c:pt idx="1472">
                  <c:v>9.5314057426951814E-5</c:v>
                </c:pt>
                <c:pt idx="1473">
                  <c:v>1.1483669576026025E-4</c:v>
                </c:pt>
                <c:pt idx="1474">
                  <c:v>1.3050940204037531E-4</c:v>
                </c:pt>
                <c:pt idx="1475">
                  <c:v>1.3645138152345196E-4</c:v>
                </c:pt>
                <c:pt idx="1476">
                  <c:v>1.425369098178029E-4</c:v>
                </c:pt>
                <c:pt idx="1477">
                  <c:v>1.4086374252573656E-4</c:v>
                </c:pt>
                <c:pt idx="1478">
                  <c:v>1.4177680709580935E-4</c:v>
                </c:pt>
                <c:pt idx="1479">
                  <c:v>1.3981418892199311E-4</c:v>
                </c:pt>
                <c:pt idx="1480">
                  <c:v>1.4375119156563164E-4</c:v>
                </c:pt>
                <c:pt idx="1481">
                  <c:v>1.4047780801673676E-4</c:v>
                </c:pt>
                <c:pt idx="1482">
                  <c:v>1.3608662634726303E-4</c:v>
                </c:pt>
                <c:pt idx="1483">
                  <c:v>1.2305427689091514E-4</c:v>
                </c:pt>
                <c:pt idx="1484">
                  <c:v>1.1461313613614451E-4</c:v>
                </c:pt>
                <c:pt idx="1485">
                  <c:v>1.0806636903835472E-4</c:v>
                </c:pt>
                <c:pt idx="1486">
                  <c:v>9.2508972459099401E-5</c:v>
                </c:pt>
                <c:pt idx="1487">
                  <c:v>4.6123880343882081E-5</c:v>
                </c:pt>
                <c:pt idx="1488">
                  <c:v>3.1538379814729969E-5</c:v>
                </c:pt>
                <c:pt idx="1489">
                  <c:v>3.0265266586870772E-5</c:v>
                </c:pt>
                <c:pt idx="1490">
                  <c:v>3.086770094238271E-5</c:v>
                </c:pt>
                <c:pt idx="1491">
                  <c:v>3.3799861907100927E-5</c:v>
                </c:pt>
                <c:pt idx="1492">
                  <c:v>5.9751604378138252E-5</c:v>
                </c:pt>
                <c:pt idx="1493">
                  <c:v>8.6818791710553122E-5</c:v>
                </c:pt>
                <c:pt idx="1494">
                  <c:v>9.5306997649348142E-5</c:v>
                </c:pt>
                <c:pt idx="1495">
                  <c:v>9.389739538781827E-5</c:v>
                </c:pt>
                <c:pt idx="1496">
                  <c:v>9.5314057426951814E-5</c:v>
                </c:pt>
                <c:pt idx="1497">
                  <c:v>1.1483669576026025E-4</c:v>
                </c:pt>
                <c:pt idx="1498">
                  <c:v>1.3050940204037531E-4</c:v>
                </c:pt>
                <c:pt idx="1499">
                  <c:v>1.3645138152345196E-4</c:v>
                </c:pt>
                <c:pt idx="1500">
                  <c:v>1.425369098178029E-4</c:v>
                </c:pt>
                <c:pt idx="1501">
                  <c:v>1.4086374252573656E-4</c:v>
                </c:pt>
                <c:pt idx="1502">
                  <c:v>1.4177680709580935E-4</c:v>
                </c:pt>
                <c:pt idx="1503">
                  <c:v>1.3981418892199311E-4</c:v>
                </c:pt>
                <c:pt idx="1504">
                  <c:v>1.4375119156563164E-4</c:v>
                </c:pt>
                <c:pt idx="1505">
                  <c:v>1.4047780801673676E-4</c:v>
                </c:pt>
                <c:pt idx="1506">
                  <c:v>1.3608662634726303E-4</c:v>
                </c:pt>
                <c:pt idx="1507">
                  <c:v>1.2305427689091514E-4</c:v>
                </c:pt>
                <c:pt idx="1508">
                  <c:v>1.1461313613614451E-4</c:v>
                </c:pt>
                <c:pt idx="1509">
                  <c:v>1.0806636903835472E-4</c:v>
                </c:pt>
                <c:pt idx="1510">
                  <c:v>9.2508972459099401E-5</c:v>
                </c:pt>
                <c:pt idx="1511">
                  <c:v>4.6123880343882081E-5</c:v>
                </c:pt>
                <c:pt idx="1512">
                  <c:v>3.467345590238963E-5</c:v>
                </c:pt>
                <c:pt idx="1513">
                  <c:v>3.2179108115425383E-5</c:v>
                </c:pt>
                <c:pt idx="1514">
                  <c:v>3.1165388231336867E-5</c:v>
                </c:pt>
                <c:pt idx="1515">
                  <c:v>3.4185368550791474E-5</c:v>
                </c:pt>
                <c:pt idx="1516">
                  <c:v>6.0034744246575801E-5</c:v>
                </c:pt>
                <c:pt idx="1517">
                  <c:v>9.2576789110625452E-5</c:v>
                </c:pt>
                <c:pt idx="1518">
                  <c:v>1.0474527850747158E-4</c:v>
                </c:pt>
                <c:pt idx="1519">
                  <c:v>1.0417921270325119E-4</c:v>
                </c:pt>
                <c:pt idx="1520">
                  <c:v>1.0602277735475115E-4</c:v>
                </c:pt>
                <c:pt idx="1521">
                  <c:v>1.2731378301144802E-4</c:v>
                </c:pt>
                <c:pt idx="1522">
                  <c:v>1.4563775668071757E-4</c:v>
                </c:pt>
                <c:pt idx="1523">
                  <c:v>1.5139853520530048E-4</c:v>
                </c:pt>
                <c:pt idx="1524">
                  <c:v>1.5307844137598848E-4</c:v>
                </c:pt>
                <c:pt idx="1525">
                  <c:v>1.5008926735880432E-4</c:v>
                </c:pt>
                <c:pt idx="1526">
                  <c:v>1.50547511105078E-4</c:v>
                </c:pt>
                <c:pt idx="1527">
                  <c:v>1.4996893024056025E-4</c:v>
                </c:pt>
                <c:pt idx="1528">
                  <c:v>1.5370611978474981E-4</c:v>
                </c:pt>
                <c:pt idx="1529">
                  <c:v>1.4813788064935762E-4</c:v>
                </c:pt>
                <c:pt idx="1530">
                  <c:v>1.431530358632129E-4</c:v>
                </c:pt>
                <c:pt idx="1531">
                  <c:v>1.3269429624237938E-4</c:v>
                </c:pt>
                <c:pt idx="1532">
                  <c:v>1.2550487545000228E-4</c:v>
                </c:pt>
                <c:pt idx="1533">
                  <c:v>1.1619367058874472E-4</c:v>
                </c:pt>
                <c:pt idx="1534">
                  <c:v>1.0863264877522979E-4</c:v>
                </c:pt>
                <c:pt idx="1535">
                  <c:v>5.1595742818351673E-5</c:v>
                </c:pt>
                <c:pt idx="1536">
                  <c:v>3.2942658713047667E-5</c:v>
                </c:pt>
                <c:pt idx="1537">
                  <c:v>3.0572821449380337E-5</c:v>
                </c:pt>
                <c:pt idx="1538">
                  <c:v>2.9609703487727809E-5</c:v>
                </c:pt>
                <c:pt idx="1539">
                  <c:v>3.2478935250029802E-5</c:v>
                </c:pt>
                <c:pt idx="1540">
                  <c:v>5.7037985951199891E-5</c:v>
                </c:pt>
                <c:pt idx="1541">
                  <c:v>8.7955627411542229E-5</c:v>
                </c:pt>
                <c:pt idx="1542">
                  <c:v>9.9516701519128202E-5</c:v>
                </c:pt>
                <c:pt idx="1543">
                  <c:v>9.8978892059060124E-5</c:v>
                </c:pt>
                <c:pt idx="1544">
                  <c:v>1.0073043137203688E-4</c:v>
                </c:pt>
                <c:pt idx="1545">
                  <c:v>1.2095865249255675E-4</c:v>
                </c:pt>
                <c:pt idx="1546">
                  <c:v>1.3836794715741356E-4</c:v>
                </c:pt>
                <c:pt idx="1547">
                  <c:v>1.4384116451973911E-4</c:v>
                </c:pt>
                <c:pt idx="1548">
                  <c:v>1.4543721470310439E-4</c:v>
                </c:pt>
                <c:pt idx="1549">
                  <c:v>1.4259725148284689E-4</c:v>
                </c:pt>
                <c:pt idx="1550">
                  <c:v>1.4303262104575919E-4</c:v>
                </c:pt>
                <c:pt idx="1551">
                  <c:v>1.4248292124048554E-4</c:v>
                </c:pt>
                <c:pt idx="1552">
                  <c:v>1.460335612472615E-4</c:v>
                </c:pt>
                <c:pt idx="1553">
                  <c:v>1.4074327227271428E-4</c:v>
                </c:pt>
                <c:pt idx="1554">
                  <c:v>1.3600725631313516E-4</c:v>
                </c:pt>
                <c:pt idx="1555">
                  <c:v>1.2607058628902017E-4</c:v>
                </c:pt>
                <c:pt idx="1556">
                  <c:v>1.1924004028937999E-4</c:v>
                </c:pt>
                <c:pt idx="1557">
                  <c:v>1.1039362345642341E-4</c:v>
                </c:pt>
                <c:pt idx="1558">
                  <c:v>1.0321002566837121E-4</c:v>
                </c:pt>
                <c:pt idx="1559">
                  <c:v>4.9020234714878794E-5</c:v>
                </c:pt>
                <c:pt idx="1560">
                  <c:v>2.9481064334363745E-5</c:v>
                </c:pt>
                <c:pt idx="1561">
                  <c:v>2.7360248117290245E-5</c:v>
                </c:pt>
                <c:pt idx="1562">
                  <c:v>2.6498334000509703E-5</c:v>
                </c:pt>
                <c:pt idx="1563">
                  <c:v>2.9066068648506461E-5</c:v>
                </c:pt>
                <c:pt idx="1564">
                  <c:v>5.1044469360448072E-5</c:v>
                </c:pt>
                <c:pt idx="1565">
                  <c:v>7.8713304013375784E-5</c:v>
                </c:pt>
                <c:pt idx="1566">
                  <c:v>8.9059547542441484E-5</c:v>
                </c:pt>
                <c:pt idx="1567">
                  <c:v>8.8578250770677977E-5</c:v>
                </c:pt>
                <c:pt idx="1568">
                  <c:v>9.0145739406608368E-5</c:v>
                </c:pt>
                <c:pt idx="1569">
                  <c:v>1.0824839145477425E-4</c:v>
                </c:pt>
                <c:pt idx="1570">
                  <c:v>1.2382832811080549E-4</c:v>
                </c:pt>
                <c:pt idx="1571">
                  <c:v>1.2872642314861637E-4</c:v>
                </c:pt>
                <c:pt idx="1572">
                  <c:v>1.3015476135733628E-4</c:v>
                </c:pt>
                <c:pt idx="1573">
                  <c:v>1.2761321973093207E-4</c:v>
                </c:pt>
                <c:pt idx="1574">
                  <c:v>1.2800284092712158E-4</c:v>
                </c:pt>
                <c:pt idx="1575">
                  <c:v>1.2751090324033613E-4</c:v>
                </c:pt>
                <c:pt idx="1576">
                  <c:v>1.306884441722849E-4</c:v>
                </c:pt>
                <c:pt idx="1577">
                  <c:v>1.2595405551942766E-4</c:v>
                </c:pt>
                <c:pt idx="1578">
                  <c:v>1.217156972129797E-4</c:v>
                </c:pt>
                <c:pt idx="1579">
                  <c:v>1.1282316638230175E-4</c:v>
                </c:pt>
                <c:pt idx="1580">
                  <c:v>1.0671036996813543E-4</c:v>
                </c:pt>
                <c:pt idx="1581">
                  <c:v>9.8793529191780729E-5</c:v>
                </c:pt>
                <c:pt idx="1582">
                  <c:v>9.2364779454654031E-5</c:v>
                </c:pt>
                <c:pt idx="1583">
                  <c:v>4.386921850793305E-5</c:v>
                </c:pt>
                <c:pt idx="1584">
                  <c:v>3.1211861523705711E-5</c:v>
                </c:pt>
                <c:pt idx="1585">
                  <c:v>2.8966534783335291E-5</c:v>
                </c:pt>
                <c:pt idx="1586">
                  <c:v>2.8054018744118758E-5</c:v>
                </c:pt>
                <c:pt idx="1587">
                  <c:v>3.077250194926813E-5</c:v>
                </c:pt>
                <c:pt idx="1588">
                  <c:v>5.4041227655823988E-5</c:v>
                </c:pt>
                <c:pt idx="1589">
                  <c:v>8.3334465712459006E-5</c:v>
                </c:pt>
                <c:pt idx="1590">
                  <c:v>9.4288124530784857E-5</c:v>
                </c:pt>
                <c:pt idx="1591">
                  <c:v>9.3778571414869058E-5</c:v>
                </c:pt>
                <c:pt idx="1592">
                  <c:v>9.5438085389322637E-5</c:v>
                </c:pt>
                <c:pt idx="1593">
                  <c:v>1.146035219736655E-4</c:v>
                </c:pt>
                <c:pt idx="1594">
                  <c:v>1.3109813763410952E-4</c:v>
                </c:pt>
                <c:pt idx="1595">
                  <c:v>1.3628379383417774E-4</c:v>
                </c:pt>
                <c:pt idx="1596">
                  <c:v>1.3779598803022035E-4</c:v>
                </c:pt>
                <c:pt idx="1597">
                  <c:v>1.351052356068895E-4</c:v>
                </c:pt>
                <c:pt idx="1598">
                  <c:v>1.3551773098644039E-4</c:v>
                </c:pt>
                <c:pt idx="1599">
                  <c:v>1.3499691224041084E-4</c:v>
                </c:pt>
                <c:pt idx="1600">
                  <c:v>1.3836100270977323E-4</c:v>
                </c:pt>
                <c:pt idx="1601">
                  <c:v>1.3334866389607097E-4</c:v>
                </c:pt>
                <c:pt idx="1602">
                  <c:v>1.2886147676305744E-4</c:v>
                </c:pt>
                <c:pt idx="1603">
                  <c:v>1.1944687633566099E-4</c:v>
                </c:pt>
                <c:pt idx="1604">
                  <c:v>1.1297520512875771E-4</c:v>
                </c:pt>
                <c:pt idx="1605">
                  <c:v>1.0459357632410207E-4</c:v>
                </c:pt>
                <c:pt idx="1606">
                  <c:v>9.7787402561512625E-5</c:v>
                </c:pt>
                <c:pt idx="1607">
                  <c:v>4.6444726611405922E-5</c:v>
                </c:pt>
                <c:pt idx="1608">
                  <c:v>3.467345590238963E-5</c:v>
                </c:pt>
                <c:pt idx="1609">
                  <c:v>3.2179108115425383E-5</c:v>
                </c:pt>
                <c:pt idx="1610">
                  <c:v>3.1165388231336867E-5</c:v>
                </c:pt>
                <c:pt idx="1611">
                  <c:v>3.4185368550791474E-5</c:v>
                </c:pt>
                <c:pt idx="1612">
                  <c:v>6.0034744246575801E-5</c:v>
                </c:pt>
                <c:pt idx="1613">
                  <c:v>9.2576789110625452E-5</c:v>
                </c:pt>
                <c:pt idx="1614">
                  <c:v>1.0474527850747158E-4</c:v>
                </c:pt>
                <c:pt idx="1615">
                  <c:v>1.0417921270325119E-4</c:v>
                </c:pt>
                <c:pt idx="1616">
                  <c:v>1.0602277735475115E-4</c:v>
                </c:pt>
                <c:pt idx="1617">
                  <c:v>1.2731378301144802E-4</c:v>
                </c:pt>
                <c:pt idx="1618">
                  <c:v>1.4563775668071757E-4</c:v>
                </c:pt>
                <c:pt idx="1619">
                  <c:v>1.5139853520530048E-4</c:v>
                </c:pt>
                <c:pt idx="1620">
                  <c:v>1.5307844137598848E-4</c:v>
                </c:pt>
                <c:pt idx="1621">
                  <c:v>1.5008926735880432E-4</c:v>
                </c:pt>
                <c:pt idx="1622">
                  <c:v>1.50547511105078E-4</c:v>
                </c:pt>
                <c:pt idx="1623">
                  <c:v>1.4996893024056025E-4</c:v>
                </c:pt>
                <c:pt idx="1624">
                  <c:v>1.5370611978474981E-4</c:v>
                </c:pt>
                <c:pt idx="1625">
                  <c:v>1.4813788064935762E-4</c:v>
                </c:pt>
                <c:pt idx="1626">
                  <c:v>1.431530358632129E-4</c:v>
                </c:pt>
                <c:pt idx="1627">
                  <c:v>1.3269429624237938E-4</c:v>
                </c:pt>
                <c:pt idx="1628">
                  <c:v>1.2550487545000228E-4</c:v>
                </c:pt>
                <c:pt idx="1629">
                  <c:v>1.1619367058874472E-4</c:v>
                </c:pt>
                <c:pt idx="1630">
                  <c:v>1.0863264877522979E-4</c:v>
                </c:pt>
                <c:pt idx="1631">
                  <c:v>5.1595742818351673E-5</c:v>
                </c:pt>
                <c:pt idx="1632">
                  <c:v>3.1538379814729969E-5</c:v>
                </c:pt>
                <c:pt idx="1633">
                  <c:v>3.0265266586870772E-5</c:v>
                </c:pt>
                <c:pt idx="1634">
                  <c:v>3.086770094238271E-5</c:v>
                </c:pt>
                <c:pt idx="1635">
                  <c:v>3.3799861907100927E-5</c:v>
                </c:pt>
                <c:pt idx="1636">
                  <c:v>5.9751604378138252E-5</c:v>
                </c:pt>
                <c:pt idx="1637">
                  <c:v>8.6818791710553122E-5</c:v>
                </c:pt>
                <c:pt idx="1638">
                  <c:v>9.5306997649348142E-5</c:v>
                </c:pt>
                <c:pt idx="1639">
                  <c:v>9.389739538781827E-5</c:v>
                </c:pt>
                <c:pt idx="1640">
                  <c:v>9.5314057426951814E-5</c:v>
                </c:pt>
                <c:pt idx="1641">
                  <c:v>1.1483669576026025E-4</c:v>
                </c:pt>
                <c:pt idx="1642">
                  <c:v>1.3050940204037531E-4</c:v>
                </c:pt>
                <c:pt idx="1643">
                  <c:v>1.3645138152345196E-4</c:v>
                </c:pt>
                <c:pt idx="1644">
                  <c:v>1.425369098178029E-4</c:v>
                </c:pt>
                <c:pt idx="1645">
                  <c:v>1.4086374252573656E-4</c:v>
                </c:pt>
                <c:pt idx="1646">
                  <c:v>1.4177680709580935E-4</c:v>
                </c:pt>
                <c:pt idx="1647">
                  <c:v>1.3981418892199311E-4</c:v>
                </c:pt>
                <c:pt idx="1648">
                  <c:v>1.4375119156563164E-4</c:v>
                </c:pt>
                <c:pt idx="1649">
                  <c:v>1.4047780801673676E-4</c:v>
                </c:pt>
                <c:pt idx="1650">
                  <c:v>1.3608662634726303E-4</c:v>
                </c:pt>
                <c:pt idx="1651">
                  <c:v>1.2305427689091514E-4</c:v>
                </c:pt>
                <c:pt idx="1652">
                  <c:v>1.1461313613614451E-4</c:v>
                </c:pt>
                <c:pt idx="1653">
                  <c:v>1.0806636903835472E-4</c:v>
                </c:pt>
                <c:pt idx="1654">
                  <c:v>9.2508972459099401E-5</c:v>
                </c:pt>
                <c:pt idx="1655">
                  <c:v>4.6123880343882081E-5</c:v>
                </c:pt>
                <c:pt idx="1656">
                  <c:v>3.1538379814729969E-5</c:v>
                </c:pt>
                <c:pt idx="1657">
                  <c:v>3.0265266586870772E-5</c:v>
                </c:pt>
                <c:pt idx="1658">
                  <c:v>3.086770094238271E-5</c:v>
                </c:pt>
                <c:pt idx="1659">
                  <c:v>3.3799861907100927E-5</c:v>
                </c:pt>
                <c:pt idx="1660">
                  <c:v>5.9751604378138252E-5</c:v>
                </c:pt>
                <c:pt idx="1661">
                  <c:v>8.6818791710553122E-5</c:v>
                </c:pt>
                <c:pt idx="1662">
                  <c:v>9.5306997649348142E-5</c:v>
                </c:pt>
                <c:pt idx="1663">
                  <c:v>9.389739538781827E-5</c:v>
                </c:pt>
                <c:pt idx="1664">
                  <c:v>9.5314057426951814E-5</c:v>
                </c:pt>
                <c:pt idx="1665">
                  <c:v>1.1483669576026025E-4</c:v>
                </c:pt>
                <c:pt idx="1666">
                  <c:v>1.3050940204037531E-4</c:v>
                </c:pt>
                <c:pt idx="1667">
                  <c:v>1.3645138152345196E-4</c:v>
                </c:pt>
                <c:pt idx="1668">
                  <c:v>1.425369098178029E-4</c:v>
                </c:pt>
                <c:pt idx="1669">
                  <c:v>1.4086374252573656E-4</c:v>
                </c:pt>
                <c:pt idx="1670">
                  <c:v>1.4177680709580935E-4</c:v>
                </c:pt>
                <c:pt idx="1671">
                  <c:v>1.3981418892199311E-4</c:v>
                </c:pt>
                <c:pt idx="1672">
                  <c:v>1.4375119156563164E-4</c:v>
                </c:pt>
                <c:pt idx="1673">
                  <c:v>1.4047780801673676E-4</c:v>
                </c:pt>
                <c:pt idx="1674">
                  <c:v>1.3608662634726303E-4</c:v>
                </c:pt>
                <c:pt idx="1675">
                  <c:v>1.2305427689091514E-4</c:v>
                </c:pt>
                <c:pt idx="1676">
                  <c:v>1.1461313613614451E-4</c:v>
                </c:pt>
                <c:pt idx="1677">
                  <c:v>1.0806636903835472E-4</c:v>
                </c:pt>
                <c:pt idx="1678">
                  <c:v>9.2508972459099401E-5</c:v>
                </c:pt>
                <c:pt idx="1679">
                  <c:v>4.6123880343882081E-5</c:v>
                </c:pt>
                <c:pt idx="1680">
                  <c:v>3.467345590238963E-5</c:v>
                </c:pt>
                <c:pt idx="1681">
                  <c:v>3.2179108115425383E-5</c:v>
                </c:pt>
                <c:pt idx="1682">
                  <c:v>3.1165388231336867E-5</c:v>
                </c:pt>
                <c:pt idx="1683">
                  <c:v>3.4185368550791474E-5</c:v>
                </c:pt>
                <c:pt idx="1684">
                  <c:v>6.0034744246575801E-5</c:v>
                </c:pt>
                <c:pt idx="1685">
                  <c:v>9.2576789110625452E-5</c:v>
                </c:pt>
                <c:pt idx="1686">
                  <c:v>1.0474527850747158E-4</c:v>
                </c:pt>
                <c:pt idx="1687">
                  <c:v>1.0417921270325119E-4</c:v>
                </c:pt>
                <c:pt idx="1688">
                  <c:v>1.0602277735475115E-4</c:v>
                </c:pt>
                <c:pt idx="1689">
                  <c:v>1.2731378301144802E-4</c:v>
                </c:pt>
                <c:pt idx="1690">
                  <c:v>1.4563775668071757E-4</c:v>
                </c:pt>
                <c:pt idx="1691">
                  <c:v>1.5139853520530048E-4</c:v>
                </c:pt>
                <c:pt idx="1692">
                  <c:v>1.5307844137598848E-4</c:v>
                </c:pt>
                <c:pt idx="1693">
                  <c:v>1.5008926735880432E-4</c:v>
                </c:pt>
                <c:pt idx="1694">
                  <c:v>1.50547511105078E-4</c:v>
                </c:pt>
                <c:pt idx="1695">
                  <c:v>1.4996893024056025E-4</c:v>
                </c:pt>
                <c:pt idx="1696">
                  <c:v>1.5370611978474981E-4</c:v>
                </c:pt>
                <c:pt idx="1697">
                  <c:v>1.4813788064935762E-4</c:v>
                </c:pt>
                <c:pt idx="1698">
                  <c:v>1.431530358632129E-4</c:v>
                </c:pt>
                <c:pt idx="1699">
                  <c:v>1.3269429624237938E-4</c:v>
                </c:pt>
                <c:pt idx="1700">
                  <c:v>1.2550487545000228E-4</c:v>
                </c:pt>
                <c:pt idx="1701">
                  <c:v>1.1619367058874472E-4</c:v>
                </c:pt>
                <c:pt idx="1702">
                  <c:v>1.0863264877522979E-4</c:v>
                </c:pt>
                <c:pt idx="1703">
                  <c:v>5.1595742818351673E-5</c:v>
                </c:pt>
                <c:pt idx="1704">
                  <c:v>3.6404253091731586E-5</c:v>
                </c:pt>
                <c:pt idx="1705">
                  <c:v>3.3785394781470429E-5</c:v>
                </c:pt>
                <c:pt idx="1706">
                  <c:v>3.2721072974945918E-5</c:v>
                </c:pt>
                <c:pt idx="1707">
                  <c:v>3.5891801851553139E-5</c:v>
                </c:pt>
                <c:pt idx="1708">
                  <c:v>6.303150254195171E-5</c:v>
                </c:pt>
                <c:pt idx="1709">
                  <c:v>9.7197950809708661E-5</c:v>
                </c:pt>
                <c:pt idx="1710">
                  <c:v>1.0997385549581493E-4</c:v>
                </c:pt>
                <c:pt idx="1711">
                  <c:v>1.0937953334744224E-4</c:v>
                </c:pt>
                <c:pt idx="1712">
                  <c:v>1.1131512333746542E-4</c:v>
                </c:pt>
                <c:pt idx="1713">
                  <c:v>1.3366891353033925E-4</c:v>
                </c:pt>
                <c:pt idx="1714">
                  <c:v>1.5290756620402158E-4</c:v>
                </c:pt>
                <c:pt idx="1715">
                  <c:v>1.5895590589086182E-4</c:v>
                </c:pt>
                <c:pt idx="1716">
                  <c:v>1.6071966804887252E-4</c:v>
                </c:pt>
                <c:pt idx="1717">
                  <c:v>1.5758128323476174E-4</c:v>
                </c:pt>
                <c:pt idx="1718">
                  <c:v>1.5806240116439678E-4</c:v>
                </c:pt>
                <c:pt idx="1719">
                  <c:v>1.5745493924063496E-4</c:v>
                </c:pt>
                <c:pt idx="1720">
                  <c:v>1.6137867832223811E-4</c:v>
                </c:pt>
                <c:pt idx="1721">
                  <c:v>1.555324890260009E-4</c:v>
                </c:pt>
                <c:pt idx="1722">
                  <c:v>1.5029881541329062E-4</c:v>
                </c:pt>
                <c:pt idx="1723">
                  <c:v>1.3931800619573859E-4</c:v>
                </c:pt>
                <c:pt idx="1724">
                  <c:v>1.3176971061062455E-4</c:v>
                </c:pt>
                <c:pt idx="1725">
                  <c:v>1.2199371772106606E-4</c:v>
                </c:pt>
                <c:pt idx="1726">
                  <c:v>1.1405527188208837E-4</c:v>
                </c:pt>
                <c:pt idx="1727">
                  <c:v>5.4171250921824531E-5</c:v>
                </c:pt>
                <c:pt idx="1728">
                  <c:v>3.6404253091731586E-5</c:v>
                </c:pt>
                <c:pt idx="1729">
                  <c:v>3.3785394781470429E-5</c:v>
                </c:pt>
                <c:pt idx="1730">
                  <c:v>3.2721072974945918E-5</c:v>
                </c:pt>
                <c:pt idx="1731">
                  <c:v>3.5891801851553139E-5</c:v>
                </c:pt>
                <c:pt idx="1732">
                  <c:v>6.303150254195171E-5</c:v>
                </c:pt>
                <c:pt idx="1733">
                  <c:v>9.7197950809708661E-5</c:v>
                </c:pt>
                <c:pt idx="1734">
                  <c:v>1.0997385549581493E-4</c:v>
                </c:pt>
                <c:pt idx="1735">
                  <c:v>1.0937953334744224E-4</c:v>
                </c:pt>
                <c:pt idx="1736">
                  <c:v>1.1131512333746542E-4</c:v>
                </c:pt>
                <c:pt idx="1737">
                  <c:v>1.3366891353033925E-4</c:v>
                </c:pt>
                <c:pt idx="1738">
                  <c:v>1.5290756620402158E-4</c:v>
                </c:pt>
                <c:pt idx="1739">
                  <c:v>1.5895590589086182E-4</c:v>
                </c:pt>
                <c:pt idx="1740">
                  <c:v>1.6071966804887252E-4</c:v>
                </c:pt>
                <c:pt idx="1741">
                  <c:v>1.5758128323476174E-4</c:v>
                </c:pt>
                <c:pt idx="1742">
                  <c:v>1.5806240116439678E-4</c:v>
                </c:pt>
                <c:pt idx="1743">
                  <c:v>1.5745493924063496E-4</c:v>
                </c:pt>
                <c:pt idx="1744">
                  <c:v>1.6137867832223811E-4</c:v>
                </c:pt>
                <c:pt idx="1745">
                  <c:v>1.555324890260009E-4</c:v>
                </c:pt>
                <c:pt idx="1746">
                  <c:v>1.5029881541329062E-4</c:v>
                </c:pt>
                <c:pt idx="1747">
                  <c:v>1.3931800619573859E-4</c:v>
                </c:pt>
                <c:pt idx="1748">
                  <c:v>1.3176971061062455E-4</c:v>
                </c:pt>
                <c:pt idx="1749">
                  <c:v>1.2199371772106606E-4</c:v>
                </c:pt>
                <c:pt idx="1750">
                  <c:v>1.1405527188208837E-4</c:v>
                </c:pt>
                <c:pt idx="1751">
                  <c:v>5.4171250921824531E-5</c:v>
                </c:pt>
                <c:pt idx="1752">
                  <c:v>3.8135050281073548E-5</c:v>
                </c:pt>
                <c:pt idx="1753">
                  <c:v>3.5391681447515468E-5</c:v>
                </c:pt>
                <c:pt idx="1754">
                  <c:v>3.4276757718554975E-5</c:v>
                </c:pt>
                <c:pt idx="1755">
                  <c:v>3.7598235152314811E-5</c:v>
                </c:pt>
                <c:pt idx="1756">
                  <c:v>6.6028260837327606E-5</c:v>
                </c:pt>
                <c:pt idx="1757">
                  <c:v>1.0181911250879188E-4</c:v>
                </c:pt>
                <c:pt idx="1758">
                  <c:v>1.1520243248415829E-4</c:v>
                </c:pt>
                <c:pt idx="1759">
                  <c:v>1.1457985399163332E-4</c:v>
                </c:pt>
                <c:pt idx="1760">
                  <c:v>1.1660746932017969E-4</c:v>
                </c:pt>
                <c:pt idx="1761">
                  <c:v>1.400240440492305E-4</c:v>
                </c:pt>
                <c:pt idx="1762">
                  <c:v>1.6017737572732564E-4</c:v>
                </c:pt>
                <c:pt idx="1763">
                  <c:v>1.6651327657642319E-4</c:v>
                </c:pt>
                <c:pt idx="1764">
                  <c:v>1.6836089472175658E-4</c:v>
                </c:pt>
                <c:pt idx="1765">
                  <c:v>1.6507329911071917E-4</c:v>
                </c:pt>
                <c:pt idx="1766">
                  <c:v>1.6557729122371558E-4</c:v>
                </c:pt>
                <c:pt idx="1767">
                  <c:v>1.6494094824070967E-4</c:v>
                </c:pt>
                <c:pt idx="1768">
                  <c:v>1.6905123685972642E-4</c:v>
                </c:pt>
                <c:pt idx="1769">
                  <c:v>1.6292709740264421E-4</c:v>
                </c:pt>
                <c:pt idx="1770">
                  <c:v>1.5744459496336836E-4</c:v>
                </c:pt>
                <c:pt idx="1771">
                  <c:v>1.4594171614909781E-4</c:v>
                </c:pt>
                <c:pt idx="1772">
                  <c:v>1.3803454577124684E-4</c:v>
                </c:pt>
                <c:pt idx="1773">
                  <c:v>1.277937648533874E-4</c:v>
                </c:pt>
                <c:pt idx="1774">
                  <c:v>1.1947789498894696E-4</c:v>
                </c:pt>
                <c:pt idx="1775">
                  <c:v>5.6746759025297409E-5</c:v>
                </c:pt>
                <c:pt idx="1776">
                  <c:v>3.6404253091731586E-5</c:v>
                </c:pt>
                <c:pt idx="1777">
                  <c:v>3.3785394781470429E-5</c:v>
                </c:pt>
                <c:pt idx="1778">
                  <c:v>3.2721072974945918E-5</c:v>
                </c:pt>
                <c:pt idx="1779">
                  <c:v>3.5891801851553139E-5</c:v>
                </c:pt>
                <c:pt idx="1780">
                  <c:v>6.303150254195171E-5</c:v>
                </c:pt>
                <c:pt idx="1781">
                  <c:v>9.7197950809708661E-5</c:v>
                </c:pt>
                <c:pt idx="1782">
                  <c:v>1.0997385549581493E-4</c:v>
                </c:pt>
                <c:pt idx="1783">
                  <c:v>1.0937953334744224E-4</c:v>
                </c:pt>
                <c:pt idx="1784">
                  <c:v>1.1131512333746542E-4</c:v>
                </c:pt>
                <c:pt idx="1785">
                  <c:v>1.3366891353033925E-4</c:v>
                </c:pt>
                <c:pt idx="1786">
                  <c:v>1.5290756620402158E-4</c:v>
                </c:pt>
                <c:pt idx="1787">
                  <c:v>1.5895590589086182E-4</c:v>
                </c:pt>
                <c:pt idx="1788">
                  <c:v>1.6071966804887252E-4</c:v>
                </c:pt>
                <c:pt idx="1789">
                  <c:v>1.5758128323476174E-4</c:v>
                </c:pt>
                <c:pt idx="1790">
                  <c:v>1.5806240116439678E-4</c:v>
                </c:pt>
                <c:pt idx="1791">
                  <c:v>1.5745493924063496E-4</c:v>
                </c:pt>
                <c:pt idx="1792">
                  <c:v>1.6137867832223811E-4</c:v>
                </c:pt>
                <c:pt idx="1793">
                  <c:v>1.555324890260009E-4</c:v>
                </c:pt>
                <c:pt idx="1794">
                  <c:v>1.5029881541329062E-4</c:v>
                </c:pt>
                <c:pt idx="1795">
                  <c:v>1.3931800619573859E-4</c:v>
                </c:pt>
                <c:pt idx="1796">
                  <c:v>1.3176971061062455E-4</c:v>
                </c:pt>
                <c:pt idx="1797">
                  <c:v>1.2199371772106606E-4</c:v>
                </c:pt>
                <c:pt idx="1798">
                  <c:v>1.1405527188208837E-4</c:v>
                </c:pt>
                <c:pt idx="1799">
                  <c:v>5.4171250921824531E-5</c:v>
                </c:pt>
                <c:pt idx="1800">
                  <c:v>3.1538379814729969E-5</c:v>
                </c:pt>
                <c:pt idx="1801">
                  <c:v>3.0265266586870772E-5</c:v>
                </c:pt>
                <c:pt idx="1802">
                  <c:v>3.086770094238271E-5</c:v>
                </c:pt>
                <c:pt idx="1803">
                  <c:v>3.3799861907100927E-5</c:v>
                </c:pt>
                <c:pt idx="1804">
                  <c:v>5.9751604378138252E-5</c:v>
                </c:pt>
                <c:pt idx="1805">
                  <c:v>8.6818791710553122E-5</c:v>
                </c:pt>
                <c:pt idx="1806">
                  <c:v>9.5306997649348142E-5</c:v>
                </c:pt>
                <c:pt idx="1807">
                  <c:v>9.389739538781827E-5</c:v>
                </c:pt>
                <c:pt idx="1808">
                  <c:v>9.5314057426951814E-5</c:v>
                </c:pt>
                <c:pt idx="1809">
                  <c:v>1.1483669576026025E-4</c:v>
                </c:pt>
                <c:pt idx="1810">
                  <c:v>1.3050940204037531E-4</c:v>
                </c:pt>
                <c:pt idx="1811">
                  <c:v>1.3645138152345196E-4</c:v>
                </c:pt>
                <c:pt idx="1812">
                  <c:v>1.425369098178029E-4</c:v>
                </c:pt>
                <c:pt idx="1813">
                  <c:v>1.4086374252573656E-4</c:v>
                </c:pt>
                <c:pt idx="1814">
                  <c:v>1.4177680709580935E-4</c:v>
                </c:pt>
                <c:pt idx="1815">
                  <c:v>1.3981418892199311E-4</c:v>
                </c:pt>
                <c:pt idx="1816">
                  <c:v>1.4375119156563164E-4</c:v>
                </c:pt>
                <c:pt idx="1817">
                  <c:v>1.4047780801673676E-4</c:v>
                </c:pt>
                <c:pt idx="1818">
                  <c:v>1.3608662634726303E-4</c:v>
                </c:pt>
                <c:pt idx="1819">
                  <c:v>1.2305427689091514E-4</c:v>
                </c:pt>
                <c:pt idx="1820">
                  <c:v>1.1461313613614451E-4</c:v>
                </c:pt>
                <c:pt idx="1821">
                  <c:v>1.0806636903835472E-4</c:v>
                </c:pt>
                <c:pt idx="1822">
                  <c:v>9.2508972459099401E-5</c:v>
                </c:pt>
                <c:pt idx="1823">
                  <c:v>4.6123880343882081E-5</c:v>
                </c:pt>
                <c:pt idx="1824">
                  <c:v>3.1538379814729969E-5</c:v>
                </c:pt>
                <c:pt idx="1825">
                  <c:v>3.0265266586870772E-5</c:v>
                </c:pt>
                <c:pt idx="1826">
                  <c:v>3.086770094238271E-5</c:v>
                </c:pt>
                <c:pt idx="1827">
                  <c:v>3.3799861907100927E-5</c:v>
                </c:pt>
                <c:pt idx="1828">
                  <c:v>5.9751604378138252E-5</c:v>
                </c:pt>
                <c:pt idx="1829">
                  <c:v>8.6818791710553122E-5</c:v>
                </c:pt>
                <c:pt idx="1830">
                  <c:v>9.5306997649348142E-5</c:v>
                </c:pt>
                <c:pt idx="1831">
                  <c:v>9.389739538781827E-5</c:v>
                </c:pt>
                <c:pt idx="1832">
                  <c:v>9.5314057426951814E-5</c:v>
                </c:pt>
                <c:pt idx="1833">
                  <c:v>1.1483669576026025E-4</c:v>
                </c:pt>
                <c:pt idx="1834">
                  <c:v>1.3050940204037531E-4</c:v>
                </c:pt>
                <c:pt idx="1835">
                  <c:v>1.3645138152345196E-4</c:v>
                </c:pt>
                <c:pt idx="1836">
                  <c:v>1.425369098178029E-4</c:v>
                </c:pt>
                <c:pt idx="1837">
                  <c:v>1.4086374252573656E-4</c:v>
                </c:pt>
                <c:pt idx="1838">
                  <c:v>1.4177680709580935E-4</c:v>
                </c:pt>
                <c:pt idx="1839">
                  <c:v>1.3981418892199311E-4</c:v>
                </c:pt>
                <c:pt idx="1840">
                  <c:v>1.4375119156563164E-4</c:v>
                </c:pt>
                <c:pt idx="1841">
                  <c:v>1.4047780801673676E-4</c:v>
                </c:pt>
                <c:pt idx="1842">
                  <c:v>1.3608662634726303E-4</c:v>
                </c:pt>
                <c:pt idx="1843">
                  <c:v>1.2305427689091514E-4</c:v>
                </c:pt>
                <c:pt idx="1844">
                  <c:v>1.1461313613614451E-4</c:v>
                </c:pt>
                <c:pt idx="1845">
                  <c:v>1.0806636903835472E-4</c:v>
                </c:pt>
                <c:pt idx="1846">
                  <c:v>9.2508972459099401E-5</c:v>
                </c:pt>
                <c:pt idx="1847">
                  <c:v>4.6123880343882081E-5</c:v>
                </c:pt>
                <c:pt idx="1848">
                  <c:v>3.467345590238963E-5</c:v>
                </c:pt>
                <c:pt idx="1849">
                  <c:v>3.2179108115425383E-5</c:v>
                </c:pt>
                <c:pt idx="1850">
                  <c:v>3.1165388231336867E-5</c:v>
                </c:pt>
                <c:pt idx="1851">
                  <c:v>3.4185368550791474E-5</c:v>
                </c:pt>
                <c:pt idx="1852">
                  <c:v>6.0034744246575801E-5</c:v>
                </c:pt>
                <c:pt idx="1853">
                  <c:v>9.2576789110625452E-5</c:v>
                </c:pt>
                <c:pt idx="1854">
                  <c:v>1.0474527850747158E-4</c:v>
                </c:pt>
                <c:pt idx="1855">
                  <c:v>1.0417921270325119E-4</c:v>
                </c:pt>
                <c:pt idx="1856">
                  <c:v>1.0602277735475115E-4</c:v>
                </c:pt>
                <c:pt idx="1857">
                  <c:v>1.2731378301144802E-4</c:v>
                </c:pt>
                <c:pt idx="1858">
                  <c:v>1.4563775668071757E-4</c:v>
                </c:pt>
                <c:pt idx="1859">
                  <c:v>1.5139853520530048E-4</c:v>
                </c:pt>
                <c:pt idx="1860">
                  <c:v>1.5307844137598848E-4</c:v>
                </c:pt>
                <c:pt idx="1861">
                  <c:v>1.5008926735880432E-4</c:v>
                </c:pt>
                <c:pt idx="1862">
                  <c:v>1.50547511105078E-4</c:v>
                </c:pt>
                <c:pt idx="1863">
                  <c:v>1.4996893024056025E-4</c:v>
                </c:pt>
                <c:pt idx="1864">
                  <c:v>1.5370611978474981E-4</c:v>
                </c:pt>
                <c:pt idx="1865">
                  <c:v>1.4813788064935762E-4</c:v>
                </c:pt>
                <c:pt idx="1866">
                  <c:v>1.431530358632129E-4</c:v>
                </c:pt>
                <c:pt idx="1867">
                  <c:v>1.3269429624237938E-4</c:v>
                </c:pt>
                <c:pt idx="1868">
                  <c:v>1.2550487545000228E-4</c:v>
                </c:pt>
                <c:pt idx="1869">
                  <c:v>1.1619367058874472E-4</c:v>
                </c:pt>
                <c:pt idx="1870">
                  <c:v>1.0863264877522979E-4</c:v>
                </c:pt>
                <c:pt idx="1871">
                  <c:v>5.1595742818351673E-5</c:v>
                </c:pt>
                <c:pt idx="1872">
                  <c:v>3.2942658713047667E-5</c:v>
                </c:pt>
                <c:pt idx="1873">
                  <c:v>3.0572821449380337E-5</c:v>
                </c:pt>
                <c:pt idx="1874">
                  <c:v>2.9609703487727809E-5</c:v>
                </c:pt>
                <c:pt idx="1875">
                  <c:v>3.2478935250029802E-5</c:v>
                </c:pt>
                <c:pt idx="1876">
                  <c:v>5.7037985951199891E-5</c:v>
                </c:pt>
                <c:pt idx="1877">
                  <c:v>8.7955627411542229E-5</c:v>
                </c:pt>
                <c:pt idx="1878">
                  <c:v>9.9516701519128202E-5</c:v>
                </c:pt>
                <c:pt idx="1879">
                  <c:v>9.8978892059060124E-5</c:v>
                </c:pt>
                <c:pt idx="1880">
                  <c:v>1.0073043137203688E-4</c:v>
                </c:pt>
                <c:pt idx="1881">
                  <c:v>1.2095865249255675E-4</c:v>
                </c:pt>
                <c:pt idx="1882">
                  <c:v>1.3836794715741356E-4</c:v>
                </c:pt>
                <c:pt idx="1883">
                  <c:v>1.4384116451973911E-4</c:v>
                </c:pt>
                <c:pt idx="1884">
                  <c:v>1.4543721470310439E-4</c:v>
                </c:pt>
                <c:pt idx="1885">
                  <c:v>1.4259725148284689E-4</c:v>
                </c:pt>
                <c:pt idx="1886">
                  <c:v>1.4303262104575919E-4</c:v>
                </c:pt>
                <c:pt idx="1887">
                  <c:v>1.4248292124048554E-4</c:v>
                </c:pt>
                <c:pt idx="1888">
                  <c:v>1.460335612472615E-4</c:v>
                </c:pt>
                <c:pt idx="1889">
                  <c:v>1.4074327227271428E-4</c:v>
                </c:pt>
                <c:pt idx="1890">
                  <c:v>1.3600725631313516E-4</c:v>
                </c:pt>
                <c:pt idx="1891">
                  <c:v>1.2607058628902017E-4</c:v>
                </c:pt>
                <c:pt idx="1892">
                  <c:v>1.1924004028937999E-4</c:v>
                </c:pt>
                <c:pt idx="1893">
                  <c:v>1.1039362345642341E-4</c:v>
                </c:pt>
                <c:pt idx="1894">
                  <c:v>1.0321002566837121E-4</c:v>
                </c:pt>
                <c:pt idx="1895">
                  <c:v>4.9020234714878794E-5</c:v>
                </c:pt>
                <c:pt idx="1896">
                  <c:v>3.1211861523705711E-5</c:v>
                </c:pt>
                <c:pt idx="1897">
                  <c:v>2.8966534783335291E-5</c:v>
                </c:pt>
                <c:pt idx="1898">
                  <c:v>2.8054018744118758E-5</c:v>
                </c:pt>
                <c:pt idx="1899">
                  <c:v>3.077250194926813E-5</c:v>
                </c:pt>
                <c:pt idx="1900">
                  <c:v>5.4041227655823988E-5</c:v>
                </c:pt>
                <c:pt idx="1901">
                  <c:v>8.3334465712459006E-5</c:v>
                </c:pt>
                <c:pt idx="1902">
                  <c:v>9.4288124530784857E-5</c:v>
                </c:pt>
                <c:pt idx="1903">
                  <c:v>9.3778571414869058E-5</c:v>
                </c:pt>
                <c:pt idx="1904">
                  <c:v>9.5438085389322637E-5</c:v>
                </c:pt>
                <c:pt idx="1905">
                  <c:v>1.146035219736655E-4</c:v>
                </c:pt>
                <c:pt idx="1906">
                  <c:v>1.3109813763410952E-4</c:v>
                </c:pt>
                <c:pt idx="1907">
                  <c:v>1.3628379383417774E-4</c:v>
                </c:pt>
                <c:pt idx="1908">
                  <c:v>1.3779598803022035E-4</c:v>
                </c:pt>
                <c:pt idx="1909">
                  <c:v>1.351052356068895E-4</c:v>
                </c:pt>
                <c:pt idx="1910">
                  <c:v>1.3551773098644039E-4</c:v>
                </c:pt>
                <c:pt idx="1911">
                  <c:v>1.3499691224041084E-4</c:v>
                </c:pt>
                <c:pt idx="1912">
                  <c:v>1.3836100270977323E-4</c:v>
                </c:pt>
                <c:pt idx="1913">
                  <c:v>1.3334866389607097E-4</c:v>
                </c:pt>
                <c:pt idx="1914">
                  <c:v>1.2886147676305744E-4</c:v>
                </c:pt>
                <c:pt idx="1915">
                  <c:v>1.1944687633566099E-4</c:v>
                </c:pt>
                <c:pt idx="1916">
                  <c:v>1.1297520512875771E-4</c:v>
                </c:pt>
                <c:pt idx="1917">
                  <c:v>1.0459357632410207E-4</c:v>
                </c:pt>
                <c:pt idx="1918">
                  <c:v>9.7787402561512625E-5</c:v>
                </c:pt>
                <c:pt idx="1919">
                  <c:v>4.6444726611405922E-5</c:v>
                </c:pt>
                <c:pt idx="1920">
                  <c:v>3.2942658713047667E-5</c:v>
                </c:pt>
                <c:pt idx="1921">
                  <c:v>3.0572821449380337E-5</c:v>
                </c:pt>
                <c:pt idx="1922">
                  <c:v>2.9609703487727809E-5</c:v>
                </c:pt>
                <c:pt idx="1923">
                  <c:v>3.2478935250029802E-5</c:v>
                </c:pt>
                <c:pt idx="1924">
                  <c:v>5.7037985951199891E-5</c:v>
                </c:pt>
                <c:pt idx="1925">
                  <c:v>8.7955627411542229E-5</c:v>
                </c:pt>
                <c:pt idx="1926">
                  <c:v>9.9516701519128202E-5</c:v>
                </c:pt>
                <c:pt idx="1927">
                  <c:v>9.8978892059060124E-5</c:v>
                </c:pt>
                <c:pt idx="1928">
                  <c:v>1.0073043137203688E-4</c:v>
                </c:pt>
                <c:pt idx="1929">
                  <c:v>1.2095865249255675E-4</c:v>
                </c:pt>
                <c:pt idx="1930">
                  <c:v>1.3836794715741356E-4</c:v>
                </c:pt>
                <c:pt idx="1931">
                  <c:v>1.4384116451973911E-4</c:v>
                </c:pt>
                <c:pt idx="1932">
                  <c:v>1.4543721470310439E-4</c:v>
                </c:pt>
                <c:pt idx="1933">
                  <c:v>1.4259725148284689E-4</c:v>
                </c:pt>
                <c:pt idx="1934">
                  <c:v>1.4303262104575919E-4</c:v>
                </c:pt>
                <c:pt idx="1935">
                  <c:v>1.4248292124048554E-4</c:v>
                </c:pt>
                <c:pt idx="1936">
                  <c:v>1.460335612472615E-4</c:v>
                </c:pt>
                <c:pt idx="1937">
                  <c:v>1.4074327227271428E-4</c:v>
                </c:pt>
                <c:pt idx="1938">
                  <c:v>1.3600725631313516E-4</c:v>
                </c:pt>
                <c:pt idx="1939">
                  <c:v>1.2607058628902017E-4</c:v>
                </c:pt>
                <c:pt idx="1940">
                  <c:v>1.1924004028937999E-4</c:v>
                </c:pt>
                <c:pt idx="1941">
                  <c:v>1.1039362345642341E-4</c:v>
                </c:pt>
                <c:pt idx="1942">
                  <c:v>1.0321002566837121E-4</c:v>
                </c:pt>
                <c:pt idx="1943">
                  <c:v>4.9020234714878794E-5</c:v>
                </c:pt>
                <c:pt idx="1944">
                  <c:v>3.1973732766955411E-5</c:v>
                </c:pt>
                <c:pt idx="1945">
                  <c:v>2.9368674831206558E-5</c:v>
                </c:pt>
                <c:pt idx="1946">
                  <c:v>3.0173489478023283E-5</c:v>
                </c:pt>
                <c:pt idx="1947">
                  <c:v>3.3766916278283887E-5</c:v>
                </c:pt>
                <c:pt idx="1948">
                  <c:v>6.6390148584775593E-5</c:v>
                </c:pt>
                <c:pt idx="1949">
                  <c:v>9.8533316014218726E-5</c:v>
                </c:pt>
                <c:pt idx="1950">
                  <c:v>1.0483063763667936E-4</c:v>
                </c:pt>
                <c:pt idx="1951">
                  <c:v>1.0224675903374151E-4</c:v>
                </c:pt>
                <c:pt idx="1952">
                  <c:v>1.0568487072672169E-4</c:v>
                </c:pt>
                <c:pt idx="1953">
                  <c:v>1.3585130042714132E-4</c:v>
                </c:pt>
                <c:pt idx="1954">
                  <c:v>1.646763723828664E-4</c:v>
                </c:pt>
                <c:pt idx="1955">
                  <c:v>1.8383660879918722E-4</c:v>
                </c:pt>
                <c:pt idx="1956">
                  <c:v>1.9014804997685516E-4</c:v>
                </c:pt>
                <c:pt idx="1957">
                  <c:v>1.8949149065971519E-4</c:v>
                </c:pt>
                <c:pt idx="1958">
                  <c:v>1.952522691842981E-4</c:v>
                </c:pt>
                <c:pt idx="1959">
                  <c:v>1.9571821450613928E-4</c:v>
                </c:pt>
                <c:pt idx="1960">
                  <c:v>2.034627905373493E-4</c:v>
                </c:pt>
                <c:pt idx="1961">
                  <c:v>1.9473690541923119E-4</c:v>
                </c:pt>
                <c:pt idx="1962">
                  <c:v>1.8023612222132292E-4</c:v>
                </c:pt>
                <c:pt idx="1963">
                  <c:v>1.5996750072122822E-4</c:v>
                </c:pt>
                <c:pt idx="1964">
                  <c:v>1.4425243577549128E-4</c:v>
                </c:pt>
                <c:pt idx="1965">
                  <c:v>1.1783474798261267E-4</c:v>
                </c:pt>
                <c:pt idx="1966">
                  <c:v>1.0708270669224544E-4</c:v>
                </c:pt>
                <c:pt idx="1967">
                  <c:v>3.2362020535156454E-5</c:v>
                </c:pt>
                <c:pt idx="1968">
                  <c:v>3.1538379814729969E-5</c:v>
                </c:pt>
                <c:pt idx="1969">
                  <c:v>3.0265266586870772E-5</c:v>
                </c:pt>
                <c:pt idx="1970">
                  <c:v>3.086770094238271E-5</c:v>
                </c:pt>
                <c:pt idx="1971">
                  <c:v>3.3799861907100927E-5</c:v>
                </c:pt>
                <c:pt idx="1972">
                  <c:v>5.9751604378138252E-5</c:v>
                </c:pt>
                <c:pt idx="1973">
                  <c:v>8.6818791710553122E-5</c:v>
                </c:pt>
                <c:pt idx="1974">
                  <c:v>9.5306997649348142E-5</c:v>
                </c:pt>
                <c:pt idx="1975">
                  <c:v>9.389739538781827E-5</c:v>
                </c:pt>
                <c:pt idx="1976">
                  <c:v>9.5314057426951814E-5</c:v>
                </c:pt>
                <c:pt idx="1977">
                  <c:v>1.1483669576026025E-4</c:v>
                </c:pt>
                <c:pt idx="1978">
                  <c:v>1.3050940204037531E-4</c:v>
                </c:pt>
                <c:pt idx="1979">
                  <c:v>1.3645138152345196E-4</c:v>
                </c:pt>
                <c:pt idx="1980">
                  <c:v>1.425369098178029E-4</c:v>
                </c:pt>
                <c:pt idx="1981">
                  <c:v>1.4086374252573656E-4</c:v>
                </c:pt>
                <c:pt idx="1982">
                  <c:v>1.4177680709580935E-4</c:v>
                </c:pt>
                <c:pt idx="1983">
                  <c:v>1.3981418892199311E-4</c:v>
                </c:pt>
                <c:pt idx="1984">
                  <c:v>1.4375119156563164E-4</c:v>
                </c:pt>
                <c:pt idx="1985">
                  <c:v>1.4047780801673676E-4</c:v>
                </c:pt>
                <c:pt idx="1986">
                  <c:v>1.3608662634726303E-4</c:v>
                </c:pt>
                <c:pt idx="1987">
                  <c:v>1.2305427689091514E-4</c:v>
                </c:pt>
                <c:pt idx="1988">
                  <c:v>1.1461313613614451E-4</c:v>
                </c:pt>
                <c:pt idx="1989">
                  <c:v>1.0806636903835472E-4</c:v>
                </c:pt>
                <c:pt idx="1990">
                  <c:v>9.2508972459099401E-5</c:v>
                </c:pt>
                <c:pt idx="1991">
                  <c:v>4.6123880343882081E-5</c:v>
                </c:pt>
                <c:pt idx="1992">
                  <c:v>3.1538379814729969E-5</c:v>
                </c:pt>
                <c:pt idx="1993">
                  <c:v>3.0265266586870772E-5</c:v>
                </c:pt>
                <c:pt idx="1994">
                  <c:v>3.086770094238271E-5</c:v>
                </c:pt>
                <c:pt idx="1995">
                  <c:v>3.3799861907100927E-5</c:v>
                </c:pt>
                <c:pt idx="1996">
                  <c:v>5.9751604378138252E-5</c:v>
                </c:pt>
                <c:pt idx="1997">
                  <c:v>8.6818791710553122E-5</c:v>
                </c:pt>
                <c:pt idx="1998">
                  <c:v>9.5306997649348142E-5</c:v>
                </c:pt>
                <c:pt idx="1999">
                  <c:v>9.389739538781827E-5</c:v>
                </c:pt>
                <c:pt idx="2000">
                  <c:v>9.5314057426951814E-5</c:v>
                </c:pt>
                <c:pt idx="2001">
                  <c:v>1.1483669576026025E-4</c:v>
                </c:pt>
                <c:pt idx="2002">
                  <c:v>1.3050940204037531E-4</c:v>
                </c:pt>
                <c:pt idx="2003">
                  <c:v>1.3645138152345196E-4</c:v>
                </c:pt>
                <c:pt idx="2004">
                  <c:v>1.425369098178029E-4</c:v>
                </c:pt>
                <c:pt idx="2005">
                  <c:v>1.4086374252573656E-4</c:v>
                </c:pt>
                <c:pt idx="2006">
                  <c:v>1.4177680709580935E-4</c:v>
                </c:pt>
                <c:pt idx="2007">
                  <c:v>1.3981418892199311E-4</c:v>
                </c:pt>
                <c:pt idx="2008">
                  <c:v>1.4375119156563164E-4</c:v>
                </c:pt>
                <c:pt idx="2009">
                  <c:v>1.4047780801673676E-4</c:v>
                </c:pt>
                <c:pt idx="2010">
                  <c:v>1.3608662634726303E-4</c:v>
                </c:pt>
                <c:pt idx="2011">
                  <c:v>1.2305427689091514E-4</c:v>
                </c:pt>
                <c:pt idx="2012">
                  <c:v>1.1461313613614451E-4</c:v>
                </c:pt>
                <c:pt idx="2013">
                  <c:v>1.0806636903835472E-4</c:v>
                </c:pt>
                <c:pt idx="2014">
                  <c:v>9.2508972459099401E-5</c:v>
                </c:pt>
                <c:pt idx="2015">
                  <c:v>4.6123880343882081E-5</c:v>
                </c:pt>
                <c:pt idx="2016">
                  <c:v>3.8135050281073548E-5</c:v>
                </c:pt>
                <c:pt idx="2017">
                  <c:v>3.5391681447515468E-5</c:v>
                </c:pt>
                <c:pt idx="2018">
                  <c:v>3.4276757718554975E-5</c:v>
                </c:pt>
                <c:pt idx="2019">
                  <c:v>3.7598235152314811E-5</c:v>
                </c:pt>
                <c:pt idx="2020">
                  <c:v>6.6028260837327606E-5</c:v>
                </c:pt>
                <c:pt idx="2021">
                  <c:v>1.0181911250879188E-4</c:v>
                </c:pt>
                <c:pt idx="2022">
                  <c:v>1.1520243248415829E-4</c:v>
                </c:pt>
                <c:pt idx="2023">
                  <c:v>1.1457985399163332E-4</c:v>
                </c:pt>
                <c:pt idx="2024">
                  <c:v>1.1660746932017969E-4</c:v>
                </c:pt>
                <c:pt idx="2025">
                  <c:v>1.400240440492305E-4</c:v>
                </c:pt>
                <c:pt idx="2026">
                  <c:v>1.6017737572732564E-4</c:v>
                </c:pt>
                <c:pt idx="2027">
                  <c:v>1.6651327657642319E-4</c:v>
                </c:pt>
                <c:pt idx="2028">
                  <c:v>1.6836089472175658E-4</c:v>
                </c:pt>
                <c:pt idx="2029">
                  <c:v>1.6507329911071917E-4</c:v>
                </c:pt>
                <c:pt idx="2030">
                  <c:v>1.6557729122371558E-4</c:v>
                </c:pt>
                <c:pt idx="2031">
                  <c:v>1.6494094824070967E-4</c:v>
                </c:pt>
                <c:pt idx="2032">
                  <c:v>1.6905123685972642E-4</c:v>
                </c:pt>
                <c:pt idx="2033">
                  <c:v>1.6292709740264421E-4</c:v>
                </c:pt>
                <c:pt idx="2034">
                  <c:v>1.5744459496336836E-4</c:v>
                </c:pt>
                <c:pt idx="2035">
                  <c:v>1.4594171614909781E-4</c:v>
                </c:pt>
                <c:pt idx="2036">
                  <c:v>1.3803454577124684E-4</c:v>
                </c:pt>
                <c:pt idx="2037">
                  <c:v>1.277937648533874E-4</c:v>
                </c:pt>
                <c:pt idx="2038">
                  <c:v>1.1947789498894696E-4</c:v>
                </c:pt>
                <c:pt idx="2039">
                  <c:v>5.6746759025297409E-5</c:v>
                </c:pt>
                <c:pt idx="2040">
                  <c:v>3.6404253091731586E-5</c:v>
                </c:pt>
                <c:pt idx="2041">
                  <c:v>3.3785394781470429E-5</c:v>
                </c:pt>
                <c:pt idx="2042">
                  <c:v>3.2721072974945918E-5</c:v>
                </c:pt>
                <c:pt idx="2043">
                  <c:v>3.5891801851553139E-5</c:v>
                </c:pt>
                <c:pt idx="2044">
                  <c:v>6.303150254195171E-5</c:v>
                </c:pt>
                <c:pt idx="2045">
                  <c:v>9.7197950809708661E-5</c:v>
                </c:pt>
                <c:pt idx="2046">
                  <c:v>1.0997385549581493E-4</c:v>
                </c:pt>
                <c:pt idx="2047">
                  <c:v>1.0937953334744224E-4</c:v>
                </c:pt>
                <c:pt idx="2048">
                  <c:v>1.1131512333746542E-4</c:v>
                </c:pt>
                <c:pt idx="2049">
                  <c:v>1.3366891353033925E-4</c:v>
                </c:pt>
                <c:pt idx="2050">
                  <c:v>1.5290756620402158E-4</c:v>
                </c:pt>
                <c:pt idx="2051">
                  <c:v>1.5895590589086182E-4</c:v>
                </c:pt>
                <c:pt idx="2052">
                  <c:v>1.6071966804887252E-4</c:v>
                </c:pt>
                <c:pt idx="2053">
                  <c:v>1.5758128323476174E-4</c:v>
                </c:pt>
                <c:pt idx="2054">
                  <c:v>1.5806240116439678E-4</c:v>
                </c:pt>
                <c:pt idx="2055">
                  <c:v>1.5745493924063496E-4</c:v>
                </c:pt>
                <c:pt idx="2056">
                  <c:v>1.6137867832223811E-4</c:v>
                </c:pt>
                <c:pt idx="2057">
                  <c:v>1.555324890260009E-4</c:v>
                </c:pt>
                <c:pt idx="2058">
                  <c:v>1.5029881541329062E-4</c:v>
                </c:pt>
                <c:pt idx="2059">
                  <c:v>1.3931800619573859E-4</c:v>
                </c:pt>
                <c:pt idx="2060">
                  <c:v>1.3176971061062455E-4</c:v>
                </c:pt>
                <c:pt idx="2061">
                  <c:v>1.2199371772106606E-4</c:v>
                </c:pt>
                <c:pt idx="2062">
                  <c:v>1.1405527188208837E-4</c:v>
                </c:pt>
                <c:pt idx="2063">
                  <c:v>5.4171250921824531E-5</c:v>
                </c:pt>
                <c:pt idx="2064">
                  <c:v>3.467345590238963E-5</c:v>
                </c:pt>
                <c:pt idx="2065">
                  <c:v>3.2179108115425383E-5</c:v>
                </c:pt>
                <c:pt idx="2066">
                  <c:v>3.1165388231336867E-5</c:v>
                </c:pt>
                <c:pt idx="2067">
                  <c:v>3.4185368550791474E-5</c:v>
                </c:pt>
                <c:pt idx="2068">
                  <c:v>6.0034744246575801E-5</c:v>
                </c:pt>
                <c:pt idx="2069">
                  <c:v>9.2576789110625452E-5</c:v>
                </c:pt>
                <c:pt idx="2070">
                  <c:v>1.0474527850747158E-4</c:v>
                </c:pt>
                <c:pt idx="2071">
                  <c:v>1.0417921270325119E-4</c:v>
                </c:pt>
                <c:pt idx="2072">
                  <c:v>1.0602277735475115E-4</c:v>
                </c:pt>
                <c:pt idx="2073">
                  <c:v>1.2731378301144802E-4</c:v>
                </c:pt>
                <c:pt idx="2074">
                  <c:v>1.4563775668071757E-4</c:v>
                </c:pt>
                <c:pt idx="2075">
                  <c:v>1.5139853520530048E-4</c:v>
                </c:pt>
                <c:pt idx="2076">
                  <c:v>1.5307844137598848E-4</c:v>
                </c:pt>
                <c:pt idx="2077">
                  <c:v>1.5008926735880432E-4</c:v>
                </c:pt>
                <c:pt idx="2078">
                  <c:v>1.50547511105078E-4</c:v>
                </c:pt>
                <c:pt idx="2079">
                  <c:v>1.4996893024056025E-4</c:v>
                </c:pt>
                <c:pt idx="2080">
                  <c:v>1.5370611978474981E-4</c:v>
                </c:pt>
                <c:pt idx="2081">
                  <c:v>1.4813788064935762E-4</c:v>
                </c:pt>
                <c:pt idx="2082">
                  <c:v>1.431530358632129E-4</c:v>
                </c:pt>
                <c:pt idx="2083">
                  <c:v>1.3269429624237938E-4</c:v>
                </c:pt>
                <c:pt idx="2084">
                  <c:v>1.2550487545000228E-4</c:v>
                </c:pt>
                <c:pt idx="2085">
                  <c:v>1.1619367058874472E-4</c:v>
                </c:pt>
                <c:pt idx="2086">
                  <c:v>1.0863264877522979E-4</c:v>
                </c:pt>
                <c:pt idx="2087">
                  <c:v>5.1595742818351673E-5</c:v>
                </c:pt>
                <c:pt idx="2088">
                  <c:v>3.467345590238963E-5</c:v>
                </c:pt>
                <c:pt idx="2089">
                  <c:v>3.2179108115425383E-5</c:v>
                </c:pt>
                <c:pt idx="2090">
                  <c:v>3.1165388231336867E-5</c:v>
                </c:pt>
                <c:pt idx="2091">
                  <c:v>3.4185368550791474E-5</c:v>
                </c:pt>
                <c:pt idx="2092">
                  <c:v>6.0034744246575801E-5</c:v>
                </c:pt>
                <c:pt idx="2093">
                  <c:v>9.2576789110625452E-5</c:v>
                </c:pt>
                <c:pt idx="2094">
                  <c:v>1.0474527850747158E-4</c:v>
                </c:pt>
                <c:pt idx="2095">
                  <c:v>1.0417921270325119E-4</c:v>
                </c:pt>
                <c:pt idx="2096">
                  <c:v>1.0602277735475115E-4</c:v>
                </c:pt>
                <c:pt idx="2097">
                  <c:v>1.2731378301144802E-4</c:v>
                </c:pt>
                <c:pt idx="2098">
                  <c:v>1.4563775668071757E-4</c:v>
                </c:pt>
                <c:pt idx="2099">
                  <c:v>1.5139853520530048E-4</c:v>
                </c:pt>
                <c:pt idx="2100">
                  <c:v>1.5307844137598848E-4</c:v>
                </c:pt>
                <c:pt idx="2101">
                  <c:v>1.5008926735880432E-4</c:v>
                </c:pt>
                <c:pt idx="2102">
                  <c:v>1.50547511105078E-4</c:v>
                </c:pt>
                <c:pt idx="2103">
                  <c:v>1.4996893024056025E-4</c:v>
                </c:pt>
                <c:pt idx="2104">
                  <c:v>1.5370611978474981E-4</c:v>
                </c:pt>
                <c:pt idx="2105">
                  <c:v>1.4813788064935762E-4</c:v>
                </c:pt>
                <c:pt idx="2106">
                  <c:v>1.431530358632129E-4</c:v>
                </c:pt>
                <c:pt idx="2107">
                  <c:v>1.3269429624237938E-4</c:v>
                </c:pt>
                <c:pt idx="2108">
                  <c:v>1.2550487545000228E-4</c:v>
                </c:pt>
                <c:pt idx="2109">
                  <c:v>1.1619367058874472E-4</c:v>
                </c:pt>
                <c:pt idx="2110">
                  <c:v>1.0863264877522979E-4</c:v>
                </c:pt>
                <c:pt idx="2111">
                  <c:v>5.1595742818351673E-5</c:v>
                </c:pt>
                <c:pt idx="2112">
                  <c:v>3.467345590238963E-5</c:v>
                </c:pt>
                <c:pt idx="2113">
                  <c:v>3.2179108115425383E-5</c:v>
                </c:pt>
                <c:pt idx="2114">
                  <c:v>3.1165388231336867E-5</c:v>
                </c:pt>
                <c:pt idx="2115">
                  <c:v>3.4185368550791474E-5</c:v>
                </c:pt>
                <c:pt idx="2116">
                  <c:v>6.0034744246575801E-5</c:v>
                </c:pt>
                <c:pt idx="2117">
                  <c:v>9.2576789110625452E-5</c:v>
                </c:pt>
                <c:pt idx="2118">
                  <c:v>1.0474527850747158E-4</c:v>
                </c:pt>
                <c:pt idx="2119">
                  <c:v>1.0417921270325119E-4</c:v>
                </c:pt>
                <c:pt idx="2120">
                  <c:v>1.0602277735475115E-4</c:v>
                </c:pt>
                <c:pt idx="2121">
                  <c:v>1.2731378301144802E-4</c:v>
                </c:pt>
                <c:pt idx="2122">
                  <c:v>1.4563775668071757E-4</c:v>
                </c:pt>
                <c:pt idx="2123">
                  <c:v>1.5139853520530048E-4</c:v>
                </c:pt>
                <c:pt idx="2124">
                  <c:v>1.5307844137598848E-4</c:v>
                </c:pt>
                <c:pt idx="2125">
                  <c:v>1.5008926735880432E-4</c:v>
                </c:pt>
                <c:pt idx="2126">
                  <c:v>1.50547511105078E-4</c:v>
                </c:pt>
                <c:pt idx="2127">
                  <c:v>1.4996893024056025E-4</c:v>
                </c:pt>
                <c:pt idx="2128">
                  <c:v>1.5370611978474981E-4</c:v>
                </c:pt>
                <c:pt idx="2129">
                  <c:v>1.4813788064935762E-4</c:v>
                </c:pt>
                <c:pt idx="2130">
                  <c:v>1.431530358632129E-4</c:v>
                </c:pt>
                <c:pt idx="2131">
                  <c:v>1.3269429624237938E-4</c:v>
                </c:pt>
                <c:pt idx="2132">
                  <c:v>1.2550487545000228E-4</c:v>
                </c:pt>
                <c:pt idx="2133">
                  <c:v>1.1619367058874472E-4</c:v>
                </c:pt>
                <c:pt idx="2134">
                  <c:v>1.0863264877522979E-4</c:v>
                </c:pt>
                <c:pt idx="2135">
                  <c:v>5.1595742818351673E-5</c:v>
                </c:pt>
                <c:pt idx="2136">
                  <c:v>3.1538379814729969E-5</c:v>
                </c:pt>
                <c:pt idx="2137">
                  <c:v>3.0265266586870772E-5</c:v>
                </c:pt>
                <c:pt idx="2138">
                  <c:v>3.086770094238271E-5</c:v>
                </c:pt>
                <c:pt idx="2139">
                  <c:v>3.3799861907100927E-5</c:v>
                </c:pt>
                <c:pt idx="2140">
                  <c:v>5.9751604378138252E-5</c:v>
                </c:pt>
                <c:pt idx="2141">
                  <c:v>8.6818791710553122E-5</c:v>
                </c:pt>
                <c:pt idx="2142">
                  <c:v>9.5306997649348142E-5</c:v>
                </c:pt>
                <c:pt idx="2143">
                  <c:v>9.389739538781827E-5</c:v>
                </c:pt>
                <c:pt idx="2144">
                  <c:v>9.5314057426951814E-5</c:v>
                </c:pt>
                <c:pt idx="2145">
                  <c:v>1.1483669576026025E-4</c:v>
                </c:pt>
                <c:pt idx="2146">
                  <c:v>1.3050940204037531E-4</c:v>
                </c:pt>
                <c:pt idx="2147">
                  <c:v>1.3645138152345196E-4</c:v>
                </c:pt>
                <c:pt idx="2148">
                  <c:v>1.425369098178029E-4</c:v>
                </c:pt>
                <c:pt idx="2149">
                  <c:v>1.4086374252573656E-4</c:v>
                </c:pt>
                <c:pt idx="2150">
                  <c:v>1.4177680709580935E-4</c:v>
                </c:pt>
                <c:pt idx="2151">
                  <c:v>1.3981418892199311E-4</c:v>
                </c:pt>
                <c:pt idx="2152">
                  <c:v>1.4375119156563164E-4</c:v>
                </c:pt>
                <c:pt idx="2153">
                  <c:v>1.4047780801673676E-4</c:v>
                </c:pt>
                <c:pt idx="2154">
                  <c:v>1.3608662634726303E-4</c:v>
                </c:pt>
                <c:pt idx="2155">
                  <c:v>1.2305427689091514E-4</c:v>
                </c:pt>
                <c:pt idx="2156">
                  <c:v>1.1461313613614451E-4</c:v>
                </c:pt>
                <c:pt idx="2157">
                  <c:v>1.0806636903835472E-4</c:v>
                </c:pt>
                <c:pt idx="2158">
                  <c:v>9.2508972459099401E-5</c:v>
                </c:pt>
                <c:pt idx="2159">
                  <c:v>4.6123880343882081E-5</c:v>
                </c:pt>
                <c:pt idx="2160">
                  <c:v>3.1287169394999933E-5</c:v>
                </c:pt>
                <c:pt idx="2161">
                  <c:v>3.0630610077859978E-5</c:v>
                </c:pt>
                <c:pt idx="2162">
                  <c:v>3.1395713475656126E-5</c:v>
                </c:pt>
                <c:pt idx="2163">
                  <c:v>3.4932662055087494E-5</c:v>
                </c:pt>
                <c:pt idx="2164">
                  <c:v>6.7307919673250828E-5</c:v>
                </c:pt>
                <c:pt idx="2165">
                  <c:v>9.3189064368251592E-5</c:v>
                </c:pt>
                <c:pt idx="2166">
                  <c:v>9.6704833614871997E-5</c:v>
                </c:pt>
                <c:pt idx="2167">
                  <c:v>9.319435920145435E-5</c:v>
                </c:pt>
                <c:pt idx="2168">
                  <c:v>9.4433350170895896E-5</c:v>
                </c:pt>
                <c:pt idx="2169">
                  <c:v>1.2009740670458425E-4</c:v>
                </c:pt>
                <c:pt idx="2170">
                  <c:v>1.3466084542872495E-4</c:v>
                </c:pt>
                <c:pt idx="2171">
                  <c:v>1.3678142612642296E-4</c:v>
                </c:pt>
                <c:pt idx="2172">
                  <c:v>1.3826662683979194E-4</c:v>
                </c:pt>
                <c:pt idx="2173">
                  <c:v>1.3403340769420005E-4</c:v>
                </c:pt>
                <c:pt idx="2174">
                  <c:v>1.351373804169717E-4</c:v>
                </c:pt>
                <c:pt idx="2175">
                  <c:v>1.3528298833004706E-4</c:v>
                </c:pt>
                <c:pt idx="2176">
                  <c:v>1.3909262081941964E-4</c:v>
                </c:pt>
                <c:pt idx="2177">
                  <c:v>1.3475350500977292E-4</c:v>
                </c:pt>
                <c:pt idx="2178">
                  <c:v>1.2945602439042996E-4</c:v>
                </c:pt>
                <c:pt idx="2179">
                  <c:v>1.1594625747363486E-4</c:v>
                </c:pt>
                <c:pt idx="2180">
                  <c:v>1.1114649117534964E-4</c:v>
                </c:pt>
                <c:pt idx="2181">
                  <c:v>1.078133936742238E-4</c:v>
                </c:pt>
                <c:pt idx="2182">
                  <c:v>9.0922875757478208E-5</c:v>
                </c:pt>
                <c:pt idx="2183">
                  <c:v>3.533771679509722E-5</c:v>
                </c:pt>
                <c:pt idx="2184">
                  <c:v>3.4674418599335594E-5</c:v>
                </c:pt>
                <c:pt idx="2185">
                  <c:v>3.2077062239154373E-5</c:v>
                </c:pt>
                <c:pt idx="2186">
                  <c:v>3.1656363673772903E-5</c:v>
                </c:pt>
                <c:pt idx="2187">
                  <c:v>3.57459003001813E-5</c:v>
                </c:pt>
                <c:pt idx="2188">
                  <c:v>6.7987583717093634E-5</c:v>
                </c:pt>
                <c:pt idx="2189">
                  <c:v>9.9883658930408805E-5</c:v>
                </c:pt>
                <c:pt idx="2190">
                  <c:v>1.0617392077526586E-4</c:v>
                </c:pt>
                <c:pt idx="2191">
                  <c:v>1.030875143665405E-4</c:v>
                </c:pt>
                <c:pt idx="2192">
                  <c:v>1.0570219927174883E-4</c:v>
                </c:pt>
                <c:pt idx="2193">
                  <c:v>1.3167094938883138E-4</c:v>
                </c:pt>
                <c:pt idx="2194">
                  <c:v>1.476276512680025E-4</c:v>
                </c:pt>
                <c:pt idx="2195">
                  <c:v>1.5337206394450419E-4</c:v>
                </c:pt>
                <c:pt idx="2196">
                  <c:v>1.576714685051303E-4</c:v>
                </c:pt>
                <c:pt idx="2197">
                  <c:v>1.5319300231255689E-4</c:v>
                </c:pt>
                <c:pt idx="2198">
                  <c:v>1.5432705931488956E-4</c:v>
                </c:pt>
                <c:pt idx="2199">
                  <c:v>1.5460912952005378E-4</c:v>
                </c:pt>
                <c:pt idx="2200">
                  <c:v>1.5951118236884652E-4</c:v>
                </c:pt>
                <c:pt idx="2201">
                  <c:v>1.5372922451145274E-4</c:v>
                </c:pt>
                <c:pt idx="2202">
                  <c:v>1.46798769197537E-4</c:v>
                </c:pt>
                <c:pt idx="2203">
                  <c:v>1.3115109303801669E-4</c:v>
                </c:pt>
                <c:pt idx="2204">
                  <c:v>1.2268994958003571E-4</c:v>
                </c:pt>
                <c:pt idx="2205">
                  <c:v>1.1378211473913246E-4</c:v>
                </c:pt>
                <c:pt idx="2206">
                  <c:v>1.0630484755991542E-4</c:v>
                </c:pt>
                <c:pt idx="2207">
                  <c:v>3.4955526107553871E-5</c:v>
                </c:pt>
                <c:pt idx="2208">
                  <c:v>3.2989792133112588E-5</c:v>
                </c:pt>
                <c:pt idx="2209">
                  <c:v>3.0518626072389124E-5</c:v>
                </c:pt>
                <c:pt idx="2210">
                  <c:v>3.0118366780863492E-5</c:v>
                </c:pt>
                <c:pt idx="2211">
                  <c:v>3.4009216827547432E-5</c:v>
                </c:pt>
                <c:pt idx="2212">
                  <c:v>6.4684466100968334E-5</c:v>
                </c:pt>
                <c:pt idx="2213">
                  <c:v>9.5030898244737695E-5</c:v>
                </c:pt>
                <c:pt idx="2214">
                  <c:v>1.0101555318942536E-4</c:v>
                </c:pt>
                <c:pt idx="2215">
                  <c:v>9.8079097151367755E-5</c:v>
                </c:pt>
                <c:pt idx="2216">
                  <c:v>1.0056674986483133E-4</c:v>
                </c:pt>
                <c:pt idx="2217">
                  <c:v>1.2527383084630489E-4</c:v>
                </c:pt>
                <c:pt idx="2218">
                  <c:v>1.4045529024455961E-4</c:v>
                </c:pt>
                <c:pt idx="2219">
                  <c:v>1.459206156279314E-4</c:v>
                </c:pt>
                <c:pt idx="2220">
                  <c:v>1.50011137357802E-4</c:v>
                </c:pt>
                <c:pt idx="2221">
                  <c:v>1.4575025354961611E-4</c:v>
                </c:pt>
                <c:pt idx="2222">
                  <c:v>1.4682921337894609E-4</c:v>
                </c:pt>
                <c:pt idx="2223">
                  <c:v>1.4709757944855021E-4</c:v>
                </c:pt>
                <c:pt idx="2224">
                  <c:v>1.5176147032371846E-4</c:v>
                </c:pt>
                <c:pt idx="2225">
                  <c:v>1.4626042385940965E-4</c:v>
                </c:pt>
                <c:pt idx="2226">
                  <c:v>1.3966667868848742E-4</c:v>
                </c:pt>
                <c:pt idx="2227">
                  <c:v>1.2477923126409925E-4</c:v>
                </c:pt>
                <c:pt idx="2228">
                  <c:v>1.1672916510112723E-4</c:v>
                </c:pt>
                <c:pt idx="2229">
                  <c:v>1.0825410966751927E-4</c:v>
                </c:pt>
                <c:pt idx="2230">
                  <c:v>1.0114011901012894E-4</c:v>
                </c:pt>
                <c:pt idx="2231">
                  <c:v>3.325724227756449E-5</c:v>
                </c:pt>
                <c:pt idx="2232">
                  <c:v>3.1305165666889575E-5</c:v>
                </c:pt>
                <c:pt idx="2233">
                  <c:v>2.8960189905623874E-5</c:v>
                </c:pt>
                <c:pt idx="2234">
                  <c:v>2.8580369887954075E-5</c:v>
                </c:pt>
                <c:pt idx="2235">
                  <c:v>3.2272533354913564E-5</c:v>
                </c:pt>
                <c:pt idx="2236">
                  <c:v>6.138134848484302E-5</c:v>
                </c:pt>
                <c:pt idx="2237">
                  <c:v>9.0178137559066585E-5</c:v>
                </c:pt>
                <c:pt idx="2238">
                  <c:v>9.5857185603584843E-5</c:v>
                </c:pt>
                <c:pt idx="2239">
                  <c:v>9.3070679936194982E-5</c:v>
                </c:pt>
                <c:pt idx="2240">
                  <c:v>9.543130045791384E-5</c:v>
                </c:pt>
                <c:pt idx="2241">
                  <c:v>1.1887671230377836E-4</c:v>
                </c:pt>
                <c:pt idx="2242">
                  <c:v>1.3328292922111672E-4</c:v>
                </c:pt>
                <c:pt idx="2243">
                  <c:v>1.3846916731135859E-4</c:v>
                </c:pt>
                <c:pt idx="2244">
                  <c:v>1.423508062104737E-4</c:v>
                </c:pt>
                <c:pt idx="2245">
                  <c:v>1.3830750478667533E-4</c:v>
                </c:pt>
                <c:pt idx="2246">
                  <c:v>1.3933136744300259E-4</c:v>
                </c:pt>
                <c:pt idx="2247">
                  <c:v>1.3958602937704664E-4</c:v>
                </c:pt>
                <c:pt idx="2248">
                  <c:v>1.4401175827859038E-4</c:v>
                </c:pt>
                <c:pt idx="2249">
                  <c:v>1.3879162320736658E-4</c:v>
                </c:pt>
                <c:pt idx="2250">
                  <c:v>1.3253458817943784E-4</c:v>
                </c:pt>
                <c:pt idx="2251">
                  <c:v>1.1840736949018177E-4</c:v>
                </c:pt>
                <c:pt idx="2252">
                  <c:v>1.1076838062221875E-4</c:v>
                </c:pt>
                <c:pt idx="2253">
                  <c:v>1.0272610459590608E-4</c:v>
                </c:pt>
                <c:pt idx="2254">
                  <c:v>9.5975390460342432E-5</c:v>
                </c:pt>
                <c:pt idx="2255">
                  <c:v>3.1558958447575109E-5</c:v>
                </c:pt>
                <c:pt idx="2256">
                  <c:v>3.8043671531781613E-5</c:v>
                </c:pt>
                <c:pt idx="2257">
                  <c:v>3.5193934572684859E-5</c:v>
                </c:pt>
                <c:pt idx="2258">
                  <c:v>3.4732357459591724E-5</c:v>
                </c:pt>
                <c:pt idx="2259">
                  <c:v>3.9219267245449022E-5</c:v>
                </c:pt>
                <c:pt idx="2260">
                  <c:v>7.4593818949344248E-5</c:v>
                </c:pt>
                <c:pt idx="2261">
                  <c:v>1.0958918030175101E-4</c:v>
                </c:pt>
                <c:pt idx="2262">
                  <c:v>1.1649065594694686E-4</c:v>
                </c:pt>
                <c:pt idx="2263">
                  <c:v>1.1310434879688601E-4</c:v>
                </c:pt>
                <c:pt idx="2264">
                  <c:v>1.1597309808558379E-4</c:v>
                </c:pt>
                <c:pt idx="2265">
                  <c:v>1.4446518647388438E-4</c:v>
                </c:pt>
                <c:pt idx="2266">
                  <c:v>1.6197237331488825E-4</c:v>
                </c:pt>
                <c:pt idx="2267">
                  <c:v>1.6827496057764975E-4</c:v>
                </c:pt>
                <c:pt idx="2268">
                  <c:v>1.7299213079978689E-4</c:v>
                </c:pt>
                <c:pt idx="2269">
                  <c:v>1.6807849983843846E-4</c:v>
                </c:pt>
                <c:pt idx="2270">
                  <c:v>1.6932275118677651E-4</c:v>
                </c:pt>
                <c:pt idx="2271">
                  <c:v>1.6963222966306089E-4</c:v>
                </c:pt>
                <c:pt idx="2272">
                  <c:v>1.7501060645910266E-4</c:v>
                </c:pt>
                <c:pt idx="2273">
                  <c:v>1.6866682581553888E-4</c:v>
                </c:pt>
                <c:pt idx="2274">
                  <c:v>1.6106295021563617E-4</c:v>
                </c:pt>
                <c:pt idx="2275">
                  <c:v>1.4389481658585161E-4</c:v>
                </c:pt>
                <c:pt idx="2276">
                  <c:v>1.3461151853785263E-4</c:v>
                </c:pt>
                <c:pt idx="2277">
                  <c:v>1.2483812488235882E-4</c:v>
                </c:pt>
                <c:pt idx="2278">
                  <c:v>1.1663430465948837E-4</c:v>
                </c:pt>
                <c:pt idx="2279">
                  <c:v>3.8352093767532626E-5</c:v>
                </c:pt>
                <c:pt idx="2280">
                  <c:v>3.3830454276716775E-5</c:v>
                </c:pt>
                <c:pt idx="2281">
                  <c:v>3.1225396340967926E-5</c:v>
                </c:pt>
                <c:pt idx="2282">
                  <c:v>3.2023151210180981E-5</c:v>
                </c:pt>
                <c:pt idx="2283">
                  <c:v>3.5538920456801386E-5</c:v>
                </c:pt>
                <c:pt idx="2284">
                  <c:v>6.8239810316933299E-5</c:v>
                </c:pt>
                <c:pt idx="2285">
                  <c:v>1.0039003752398008E-4</c:v>
                </c:pt>
                <c:pt idx="2286">
                  <c:v>1.0668029936883707E-4</c:v>
                </c:pt>
                <c:pt idx="2287">
                  <c:v>1.0039709730158374E-4</c:v>
                </c:pt>
                <c:pt idx="2288">
                  <c:v>1.0242325347383286E-4</c:v>
                </c:pt>
                <c:pt idx="2289">
                  <c:v>1.2987872857444876E-4</c:v>
                </c:pt>
                <c:pt idx="2290">
                  <c:v>1.6303144420121463E-4</c:v>
                </c:pt>
                <c:pt idx="2291">
                  <c:v>1.8250937060969994E-4</c:v>
                </c:pt>
                <c:pt idx="2292">
                  <c:v>1.9658656715138885E-4</c:v>
                </c:pt>
                <c:pt idx="2293">
                  <c:v>1.982244355554369E-4</c:v>
                </c:pt>
                <c:pt idx="2294">
                  <c:v>2.025379596712704E-4</c:v>
                </c:pt>
                <c:pt idx="2295">
                  <c:v>2.0284153010822757E-4</c:v>
                </c:pt>
                <c:pt idx="2296">
                  <c:v>2.0806576553493257E-4</c:v>
                </c:pt>
                <c:pt idx="2297">
                  <c:v>2.0069535771671625E-4</c:v>
                </c:pt>
                <c:pt idx="2298">
                  <c:v>1.8839722513114857E-4</c:v>
                </c:pt>
                <c:pt idx="2299">
                  <c:v>1.5739068189589395E-4</c:v>
                </c:pt>
                <c:pt idx="2300">
                  <c:v>1.3126950476236891E-4</c:v>
                </c:pt>
                <c:pt idx="2301">
                  <c:v>1.1595684714004029E-4</c:v>
                </c:pt>
                <c:pt idx="2302">
                  <c:v>1.0415995876433208E-4</c:v>
                </c:pt>
                <c:pt idx="2303">
                  <c:v>3.0639434799864525E-5</c:v>
                </c:pt>
                <c:pt idx="2304">
                  <c:v>3.1287169394999933E-5</c:v>
                </c:pt>
                <c:pt idx="2305">
                  <c:v>3.0630610077859978E-5</c:v>
                </c:pt>
                <c:pt idx="2306">
                  <c:v>3.1395713475656126E-5</c:v>
                </c:pt>
                <c:pt idx="2307">
                  <c:v>3.4932662055087494E-5</c:v>
                </c:pt>
                <c:pt idx="2308">
                  <c:v>6.7307919673250828E-5</c:v>
                </c:pt>
                <c:pt idx="2309">
                  <c:v>9.3189064368251592E-5</c:v>
                </c:pt>
                <c:pt idx="2310">
                  <c:v>9.6704833614871997E-5</c:v>
                </c:pt>
                <c:pt idx="2311">
                  <c:v>9.319435920145435E-5</c:v>
                </c:pt>
                <c:pt idx="2312">
                  <c:v>9.4433350170895896E-5</c:v>
                </c:pt>
                <c:pt idx="2313">
                  <c:v>1.2009740670458425E-4</c:v>
                </c:pt>
                <c:pt idx="2314">
                  <c:v>1.3466084542872495E-4</c:v>
                </c:pt>
                <c:pt idx="2315">
                  <c:v>1.3678142612642296E-4</c:v>
                </c:pt>
                <c:pt idx="2316">
                  <c:v>1.3826662683979194E-4</c:v>
                </c:pt>
                <c:pt idx="2317">
                  <c:v>1.3403340769420005E-4</c:v>
                </c:pt>
                <c:pt idx="2318">
                  <c:v>1.351373804169717E-4</c:v>
                </c:pt>
                <c:pt idx="2319">
                  <c:v>1.3528298833004706E-4</c:v>
                </c:pt>
                <c:pt idx="2320">
                  <c:v>1.3909262081941964E-4</c:v>
                </c:pt>
                <c:pt idx="2321">
                  <c:v>1.3475350500977292E-4</c:v>
                </c:pt>
                <c:pt idx="2322">
                  <c:v>1.2945602439042996E-4</c:v>
                </c:pt>
                <c:pt idx="2323">
                  <c:v>1.1594625747363486E-4</c:v>
                </c:pt>
                <c:pt idx="2324">
                  <c:v>1.1114649117534964E-4</c:v>
                </c:pt>
                <c:pt idx="2325">
                  <c:v>1.078133936742238E-4</c:v>
                </c:pt>
                <c:pt idx="2326">
                  <c:v>9.0922875757478208E-5</c:v>
                </c:pt>
                <c:pt idx="2327">
                  <c:v>3.533771679509722E-5</c:v>
                </c:pt>
                <c:pt idx="2328">
                  <c:v>3.1287169394999933E-5</c:v>
                </c:pt>
                <c:pt idx="2329">
                  <c:v>3.0630610077859978E-5</c:v>
                </c:pt>
                <c:pt idx="2330">
                  <c:v>3.1395713475656126E-5</c:v>
                </c:pt>
                <c:pt idx="2331">
                  <c:v>3.4932662055087494E-5</c:v>
                </c:pt>
                <c:pt idx="2332">
                  <c:v>6.7307919673250828E-5</c:v>
                </c:pt>
                <c:pt idx="2333">
                  <c:v>9.3189064368251592E-5</c:v>
                </c:pt>
                <c:pt idx="2334">
                  <c:v>9.6704833614871997E-5</c:v>
                </c:pt>
                <c:pt idx="2335">
                  <c:v>9.319435920145435E-5</c:v>
                </c:pt>
                <c:pt idx="2336">
                  <c:v>9.4433350170895896E-5</c:v>
                </c:pt>
                <c:pt idx="2337">
                  <c:v>1.2009740670458425E-4</c:v>
                </c:pt>
                <c:pt idx="2338">
                  <c:v>1.3466084542872495E-4</c:v>
                </c:pt>
                <c:pt idx="2339">
                  <c:v>1.3678142612642296E-4</c:v>
                </c:pt>
                <c:pt idx="2340">
                  <c:v>1.3826662683979194E-4</c:v>
                </c:pt>
                <c:pt idx="2341">
                  <c:v>1.3403340769420005E-4</c:v>
                </c:pt>
                <c:pt idx="2342">
                  <c:v>1.351373804169717E-4</c:v>
                </c:pt>
                <c:pt idx="2343">
                  <c:v>1.3528298833004706E-4</c:v>
                </c:pt>
                <c:pt idx="2344">
                  <c:v>1.3909262081941964E-4</c:v>
                </c:pt>
                <c:pt idx="2345">
                  <c:v>1.3475350500977292E-4</c:v>
                </c:pt>
                <c:pt idx="2346">
                  <c:v>1.2945602439042996E-4</c:v>
                </c:pt>
                <c:pt idx="2347">
                  <c:v>1.1594625747363486E-4</c:v>
                </c:pt>
                <c:pt idx="2348">
                  <c:v>1.1114649117534964E-4</c:v>
                </c:pt>
                <c:pt idx="2349">
                  <c:v>1.078133936742238E-4</c:v>
                </c:pt>
                <c:pt idx="2350">
                  <c:v>9.0922875757478208E-5</c:v>
                </c:pt>
                <c:pt idx="2351">
                  <c:v>3.533771679509722E-5</c:v>
                </c:pt>
                <c:pt idx="2352">
                  <c:v>3.4674418599335594E-5</c:v>
                </c:pt>
                <c:pt idx="2353">
                  <c:v>3.2077062239154373E-5</c:v>
                </c:pt>
                <c:pt idx="2354">
                  <c:v>3.1656363673772903E-5</c:v>
                </c:pt>
                <c:pt idx="2355">
                  <c:v>3.57459003001813E-5</c:v>
                </c:pt>
                <c:pt idx="2356">
                  <c:v>6.7987583717093634E-5</c:v>
                </c:pt>
                <c:pt idx="2357">
                  <c:v>9.9883658930408805E-5</c:v>
                </c:pt>
                <c:pt idx="2358">
                  <c:v>1.0617392077526586E-4</c:v>
                </c:pt>
                <c:pt idx="2359">
                  <c:v>1.030875143665405E-4</c:v>
                </c:pt>
                <c:pt idx="2360">
                  <c:v>1.0570219927174883E-4</c:v>
                </c:pt>
                <c:pt idx="2361">
                  <c:v>1.3167094938883138E-4</c:v>
                </c:pt>
                <c:pt idx="2362">
                  <c:v>1.476276512680025E-4</c:v>
                </c:pt>
                <c:pt idx="2363">
                  <c:v>1.5337206394450419E-4</c:v>
                </c:pt>
                <c:pt idx="2364">
                  <c:v>1.576714685051303E-4</c:v>
                </c:pt>
                <c:pt idx="2365">
                  <c:v>1.5319300231255689E-4</c:v>
                </c:pt>
                <c:pt idx="2366">
                  <c:v>1.5432705931488956E-4</c:v>
                </c:pt>
                <c:pt idx="2367">
                  <c:v>1.5460912952005378E-4</c:v>
                </c:pt>
                <c:pt idx="2368">
                  <c:v>1.5951118236884652E-4</c:v>
                </c:pt>
                <c:pt idx="2369">
                  <c:v>1.5372922451145274E-4</c:v>
                </c:pt>
                <c:pt idx="2370">
                  <c:v>1.46798769197537E-4</c:v>
                </c:pt>
                <c:pt idx="2371">
                  <c:v>1.3115109303801669E-4</c:v>
                </c:pt>
                <c:pt idx="2372">
                  <c:v>1.2268994958003571E-4</c:v>
                </c:pt>
                <c:pt idx="2373">
                  <c:v>1.1378211473913246E-4</c:v>
                </c:pt>
                <c:pt idx="2374">
                  <c:v>1.0630484755991542E-4</c:v>
                </c:pt>
                <c:pt idx="2375">
                  <c:v>3.4955526107553871E-5</c:v>
                </c:pt>
                <c:pt idx="2376">
                  <c:v>3.6359045065558607E-5</c:v>
                </c:pt>
                <c:pt idx="2377">
                  <c:v>3.3635498405919623E-5</c:v>
                </c:pt>
                <c:pt idx="2378">
                  <c:v>3.319436056668232E-5</c:v>
                </c:pt>
                <c:pt idx="2379">
                  <c:v>3.7482583772815161E-5</c:v>
                </c:pt>
                <c:pt idx="2380">
                  <c:v>7.1290701333218947E-5</c:v>
                </c:pt>
                <c:pt idx="2381">
                  <c:v>1.0473641961607993E-4</c:v>
                </c:pt>
                <c:pt idx="2382">
                  <c:v>1.1133228836110637E-4</c:v>
                </c:pt>
                <c:pt idx="2383">
                  <c:v>1.0809593158171327E-4</c:v>
                </c:pt>
                <c:pt idx="2384">
                  <c:v>1.1083764867866631E-4</c:v>
                </c:pt>
                <c:pt idx="2385">
                  <c:v>1.3806806793135792E-4</c:v>
                </c:pt>
                <c:pt idx="2386">
                  <c:v>1.5480001229144542E-4</c:v>
                </c:pt>
                <c:pt idx="2387">
                  <c:v>1.60823512261077E-4</c:v>
                </c:pt>
                <c:pt idx="2388">
                  <c:v>1.6533179965245862E-4</c:v>
                </c:pt>
                <c:pt idx="2389">
                  <c:v>1.606357510754977E-4</c:v>
                </c:pt>
                <c:pt idx="2390">
                  <c:v>1.6182490525083304E-4</c:v>
                </c:pt>
                <c:pt idx="2391">
                  <c:v>1.6212067959155734E-4</c:v>
                </c:pt>
                <c:pt idx="2392">
                  <c:v>1.672608944139746E-4</c:v>
                </c:pt>
                <c:pt idx="2393">
                  <c:v>1.6119802516349581E-4</c:v>
                </c:pt>
                <c:pt idx="2394">
                  <c:v>1.5393085970658661E-4</c:v>
                </c:pt>
                <c:pt idx="2395">
                  <c:v>1.3752295481193419E-4</c:v>
                </c:pt>
                <c:pt idx="2396">
                  <c:v>1.2865073405894417E-4</c:v>
                </c:pt>
                <c:pt idx="2397">
                  <c:v>1.1931011981074566E-4</c:v>
                </c:pt>
                <c:pt idx="2398">
                  <c:v>1.114695761097019E-4</c:v>
                </c:pt>
                <c:pt idx="2399">
                  <c:v>3.6653809937543252E-5</c:v>
                </c:pt>
                <c:pt idx="2400">
                  <c:v>3.6359045065558607E-5</c:v>
                </c:pt>
                <c:pt idx="2401">
                  <c:v>3.3635498405919623E-5</c:v>
                </c:pt>
                <c:pt idx="2402">
                  <c:v>3.319436056668232E-5</c:v>
                </c:pt>
                <c:pt idx="2403">
                  <c:v>3.7482583772815161E-5</c:v>
                </c:pt>
                <c:pt idx="2404">
                  <c:v>7.1290701333218947E-5</c:v>
                </c:pt>
                <c:pt idx="2405">
                  <c:v>1.0473641961607993E-4</c:v>
                </c:pt>
                <c:pt idx="2406">
                  <c:v>1.1133228836110637E-4</c:v>
                </c:pt>
                <c:pt idx="2407">
                  <c:v>1.0809593158171327E-4</c:v>
                </c:pt>
                <c:pt idx="2408">
                  <c:v>1.1083764867866631E-4</c:v>
                </c:pt>
                <c:pt idx="2409">
                  <c:v>1.3806806793135792E-4</c:v>
                </c:pt>
                <c:pt idx="2410">
                  <c:v>1.5480001229144542E-4</c:v>
                </c:pt>
                <c:pt idx="2411">
                  <c:v>1.60823512261077E-4</c:v>
                </c:pt>
                <c:pt idx="2412">
                  <c:v>1.6533179965245862E-4</c:v>
                </c:pt>
                <c:pt idx="2413">
                  <c:v>1.606357510754977E-4</c:v>
                </c:pt>
                <c:pt idx="2414">
                  <c:v>1.6182490525083304E-4</c:v>
                </c:pt>
                <c:pt idx="2415">
                  <c:v>1.6212067959155734E-4</c:v>
                </c:pt>
                <c:pt idx="2416">
                  <c:v>1.672608944139746E-4</c:v>
                </c:pt>
                <c:pt idx="2417">
                  <c:v>1.6119802516349581E-4</c:v>
                </c:pt>
                <c:pt idx="2418">
                  <c:v>1.5393085970658661E-4</c:v>
                </c:pt>
                <c:pt idx="2419">
                  <c:v>1.3752295481193419E-4</c:v>
                </c:pt>
                <c:pt idx="2420">
                  <c:v>1.2865073405894417E-4</c:v>
                </c:pt>
                <c:pt idx="2421">
                  <c:v>1.1931011981074566E-4</c:v>
                </c:pt>
                <c:pt idx="2422">
                  <c:v>1.114695761097019E-4</c:v>
                </c:pt>
                <c:pt idx="2423">
                  <c:v>3.6653809937543252E-5</c:v>
                </c:pt>
                <c:pt idx="2424">
                  <c:v>3.8043671531781613E-5</c:v>
                </c:pt>
                <c:pt idx="2425">
                  <c:v>3.5193934572684859E-5</c:v>
                </c:pt>
                <c:pt idx="2426">
                  <c:v>3.4732357459591724E-5</c:v>
                </c:pt>
                <c:pt idx="2427">
                  <c:v>3.9219267245449022E-5</c:v>
                </c:pt>
                <c:pt idx="2428">
                  <c:v>7.4593818949344248E-5</c:v>
                </c:pt>
                <c:pt idx="2429">
                  <c:v>1.0958918030175101E-4</c:v>
                </c:pt>
                <c:pt idx="2430">
                  <c:v>1.1649065594694686E-4</c:v>
                </c:pt>
                <c:pt idx="2431">
                  <c:v>1.1310434879688601E-4</c:v>
                </c:pt>
                <c:pt idx="2432">
                  <c:v>1.1597309808558379E-4</c:v>
                </c:pt>
                <c:pt idx="2433">
                  <c:v>1.4446518647388438E-4</c:v>
                </c:pt>
                <c:pt idx="2434">
                  <c:v>1.6197237331488825E-4</c:v>
                </c:pt>
                <c:pt idx="2435">
                  <c:v>1.6827496057764975E-4</c:v>
                </c:pt>
                <c:pt idx="2436">
                  <c:v>1.7299213079978689E-4</c:v>
                </c:pt>
                <c:pt idx="2437">
                  <c:v>1.6807849983843846E-4</c:v>
                </c:pt>
                <c:pt idx="2438">
                  <c:v>1.6932275118677651E-4</c:v>
                </c:pt>
                <c:pt idx="2439">
                  <c:v>1.6963222966306089E-4</c:v>
                </c:pt>
                <c:pt idx="2440">
                  <c:v>1.7501060645910266E-4</c:v>
                </c:pt>
                <c:pt idx="2441">
                  <c:v>1.6866682581553888E-4</c:v>
                </c:pt>
                <c:pt idx="2442">
                  <c:v>1.6106295021563617E-4</c:v>
                </c:pt>
                <c:pt idx="2443">
                  <c:v>1.4389481658585161E-4</c:v>
                </c:pt>
                <c:pt idx="2444">
                  <c:v>1.3461151853785263E-4</c:v>
                </c:pt>
                <c:pt idx="2445">
                  <c:v>1.2483812488235882E-4</c:v>
                </c:pt>
                <c:pt idx="2446">
                  <c:v>1.1663430465948837E-4</c:v>
                </c:pt>
                <c:pt idx="2447">
                  <c:v>3.8352093767532626E-5</c:v>
                </c:pt>
                <c:pt idx="2448">
                  <c:v>3.6359045065558607E-5</c:v>
                </c:pt>
                <c:pt idx="2449">
                  <c:v>3.3635498405919623E-5</c:v>
                </c:pt>
                <c:pt idx="2450">
                  <c:v>3.319436056668232E-5</c:v>
                </c:pt>
                <c:pt idx="2451">
                  <c:v>3.7482583772815161E-5</c:v>
                </c:pt>
                <c:pt idx="2452">
                  <c:v>7.1290701333218947E-5</c:v>
                </c:pt>
                <c:pt idx="2453">
                  <c:v>1.0473641961607993E-4</c:v>
                </c:pt>
                <c:pt idx="2454">
                  <c:v>1.1133228836110637E-4</c:v>
                </c:pt>
                <c:pt idx="2455">
                  <c:v>1.0809593158171327E-4</c:v>
                </c:pt>
                <c:pt idx="2456">
                  <c:v>1.1083764867866631E-4</c:v>
                </c:pt>
                <c:pt idx="2457">
                  <c:v>1.3806806793135792E-4</c:v>
                </c:pt>
                <c:pt idx="2458">
                  <c:v>1.5480001229144542E-4</c:v>
                </c:pt>
                <c:pt idx="2459">
                  <c:v>1.60823512261077E-4</c:v>
                </c:pt>
                <c:pt idx="2460">
                  <c:v>1.6533179965245862E-4</c:v>
                </c:pt>
                <c:pt idx="2461">
                  <c:v>1.606357510754977E-4</c:v>
                </c:pt>
                <c:pt idx="2462">
                  <c:v>1.6182490525083304E-4</c:v>
                </c:pt>
                <c:pt idx="2463">
                  <c:v>1.6212067959155734E-4</c:v>
                </c:pt>
                <c:pt idx="2464">
                  <c:v>1.672608944139746E-4</c:v>
                </c:pt>
                <c:pt idx="2465">
                  <c:v>1.6119802516349581E-4</c:v>
                </c:pt>
                <c:pt idx="2466">
                  <c:v>1.5393085970658661E-4</c:v>
                </c:pt>
                <c:pt idx="2467">
                  <c:v>1.3752295481193419E-4</c:v>
                </c:pt>
                <c:pt idx="2468">
                  <c:v>1.2865073405894417E-4</c:v>
                </c:pt>
                <c:pt idx="2469">
                  <c:v>1.1931011981074566E-4</c:v>
                </c:pt>
                <c:pt idx="2470">
                  <c:v>1.114695761097019E-4</c:v>
                </c:pt>
                <c:pt idx="2471">
                  <c:v>3.6653809937543252E-5</c:v>
                </c:pt>
                <c:pt idx="2472">
                  <c:v>3.1287169394999933E-5</c:v>
                </c:pt>
                <c:pt idx="2473">
                  <c:v>3.0630610077859978E-5</c:v>
                </c:pt>
                <c:pt idx="2474">
                  <c:v>3.1395713475656126E-5</c:v>
                </c:pt>
                <c:pt idx="2475">
                  <c:v>3.4932662055087494E-5</c:v>
                </c:pt>
                <c:pt idx="2476">
                  <c:v>6.7307919673250828E-5</c:v>
                </c:pt>
                <c:pt idx="2477">
                  <c:v>9.3189064368251592E-5</c:v>
                </c:pt>
                <c:pt idx="2478">
                  <c:v>9.6704833614871997E-5</c:v>
                </c:pt>
                <c:pt idx="2479">
                  <c:v>9.319435920145435E-5</c:v>
                </c:pt>
                <c:pt idx="2480">
                  <c:v>9.4433350170895896E-5</c:v>
                </c:pt>
                <c:pt idx="2481">
                  <c:v>1.2009740670458425E-4</c:v>
                </c:pt>
                <c:pt idx="2482">
                  <c:v>1.3466084542872495E-4</c:v>
                </c:pt>
                <c:pt idx="2483">
                  <c:v>1.3678142612642296E-4</c:v>
                </c:pt>
                <c:pt idx="2484">
                  <c:v>1.3826662683979194E-4</c:v>
                </c:pt>
                <c:pt idx="2485">
                  <c:v>1.3403340769420005E-4</c:v>
                </c:pt>
                <c:pt idx="2486">
                  <c:v>1.351373804169717E-4</c:v>
                </c:pt>
                <c:pt idx="2487">
                  <c:v>1.3528298833004706E-4</c:v>
                </c:pt>
                <c:pt idx="2488">
                  <c:v>1.3909262081941964E-4</c:v>
                </c:pt>
                <c:pt idx="2489">
                  <c:v>1.3475350500977292E-4</c:v>
                </c:pt>
                <c:pt idx="2490">
                  <c:v>1.2945602439042996E-4</c:v>
                </c:pt>
                <c:pt idx="2491">
                  <c:v>1.1594625747363486E-4</c:v>
                </c:pt>
                <c:pt idx="2492">
                  <c:v>1.1114649117534964E-4</c:v>
                </c:pt>
                <c:pt idx="2493">
                  <c:v>1.078133936742238E-4</c:v>
                </c:pt>
                <c:pt idx="2494">
                  <c:v>9.0922875757478208E-5</c:v>
                </c:pt>
                <c:pt idx="2495">
                  <c:v>3.533771679509722E-5</c:v>
                </c:pt>
                <c:pt idx="2496">
                  <c:v>3.1287169394999933E-5</c:v>
                </c:pt>
                <c:pt idx="2497">
                  <c:v>3.0630610077859978E-5</c:v>
                </c:pt>
                <c:pt idx="2498">
                  <c:v>3.1395713475656126E-5</c:v>
                </c:pt>
                <c:pt idx="2499">
                  <c:v>3.4932662055087494E-5</c:v>
                </c:pt>
                <c:pt idx="2500">
                  <c:v>6.7307919673250828E-5</c:v>
                </c:pt>
                <c:pt idx="2501">
                  <c:v>9.3189064368251592E-5</c:v>
                </c:pt>
                <c:pt idx="2502">
                  <c:v>9.6704833614871997E-5</c:v>
                </c:pt>
                <c:pt idx="2503">
                  <c:v>9.319435920145435E-5</c:v>
                </c:pt>
                <c:pt idx="2504">
                  <c:v>9.4433350170895896E-5</c:v>
                </c:pt>
                <c:pt idx="2505">
                  <c:v>1.2009740670458425E-4</c:v>
                </c:pt>
                <c:pt idx="2506">
                  <c:v>1.3466084542872495E-4</c:v>
                </c:pt>
                <c:pt idx="2507">
                  <c:v>1.3678142612642296E-4</c:v>
                </c:pt>
                <c:pt idx="2508">
                  <c:v>1.3826662683979194E-4</c:v>
                </c:pt>
                <c:pt idx="2509">
                  <c:v>1.3403340769420005E-4</c:v>
                </c:pt>
                <c:pt idx="2510">
                  <c:v>1.351373804169717E-4</c:v>
                </c:pt>
                <c:pt idx="2511">
                  <c:v>1.3528298833004706E-4</c:v>
                </c:pt>
                <c:pt idx="2512">
                  <c:v>1.3909262081941964E-4</c:v>
                </c:pt>
                <c:pt idx="2513">
                  <c:v>1.3475350500977292E-4</c:v>
                </c:pt>
                <c:pt idx="2514">
                  <c:v>1.2945602439042996E-4</c:v>
                </c:pt>
                <c:pt idx="2515">
                  <c:v>1.1594625747363486E-4</c:v>
                </c:pt>
                <c:pt idx="2516">
                  <c:v>1.1114649117534964E-4</c:v>
                </c:pt>
                <c:pt idx="2517">
                  <c:v>1.078133936742238E-4</c:v>
                </c:pt>
                <c:pt idx="2518">
                  <c:v>9.0922875757478208E-5</c:v>
                </c:pt>
                <c:pt idx="2519">
                  <c:v>3.533771679509722E-5</c:v>
                </c:pt>
                <c:pt idx="2520">
                  <c:v>3.4674418599335594E-5</c:v>
                </c:pt>
                <c:pt idx="2521">
                  <c:v>3.2077062239154373E-5</c:v>
                </c:pt>
                <c:pt idx="2522">
                  <c:v>3.1656363673772903E-5</c:v>
                </c:pt>
                <c:pt idx="2523">
                  <c:v>3.57459003001813E-5</c:v>
                </c:pt>
                <c:pt idx="2524">
                  <c:v>6.7987583717093634E-5</c:v>
                </c:pt>
                <c:pt idx="2525">
                  <c:v>9.9883658930408805E-5</c:v>
                </c:pt>
                <c:pt idx="2526">
                  <c:v>1.0617392077526586E-4</c:v>
                </c:pt>
                <c:pt idx="2527">
                  <c:v>1.030875143665405E-4</c:v>
                </c:pt>
                <c:pt idx="2528">
                  <c:v>1.0570219927174883E-4</c:v>
                </c:pt>
                <c:pt idx="2529">
                  <c:v>1.3167094938883138E-4</c:v>
                </c:pt>
                <c:pt idx="2530">
                  <c:v>1.476276512680025E-4</c:v>
                </c:pt>
                <c:pt idx="2531">
                  <c:v>1.5337206394450419E-4</c:v>
                </c:pt>
                <c:pt idx="2532">
                  <c:v>1.576714685051303E-4</c:v>
                </c:pt>
                <c:pt idx="2533">
                  <c:v>1.5319300231255689E-4</c:v>
                </c:pt>
                <c:pt idx="2534">
                  <c:v>1.5432705931488956E-4</c:v>
                </c:pt>
                <c:pt idx="2535">
                  <c:v>1.5460912952005378E-4</c:v>
                </c:pt>
                <c:pt idx="2536">
                  <c:v>1.5951118236884652E-4</c:v>
                </c:pt>
                <c:pt idx="2537">
                  <c:v>1.5372922451145274E-4</c:v>
                </c:pt>
                <c:pt idx="2538">
                  <c:v>1.46798769197537E-4</c:v>
                </c:pt>
                <c:pt idx="2539">
                  <c:v>1.3115109303801669E-4</c:v>
                </c:pt>
                <c:pt idx="2540">
                  <c:v>1.2268994958003571E-4</c:v>
                </c:pt>
                <c:pt idx="2541">
                  <c:v>1.1378211473913246E-4</c:v>
                </c:pt>
                <c:pt idx="2542">
                  <c:v>1.0630484755991542E-4</c:v>
                </c:pt>
                <c:pt idx="2543">
                  <c:v>3.4955526107553871E-5</c:v>
                </c:pt>
                <c:pt idx="2544">
                  <c:v>3.2989792133112588E-5</c:v>
                </c:pt>
                <c:pt idx="2545">
                  <c:v>3.0518626072389124E-5</c:v>
                </c:pt>
                <c:pt idx="2546">
                  <c:v>3.0118366780863492E-5</c:v>
                </c:pt>
                <c:pt idx="2547">
                  <c:v>3.4009216827547432E-5</c:v>
                </c:pt>
                <c:pt idx="2548">
                  <c:v>6.4684466100968334E-5</c:v>
                </c:pt>
                <c:pt idx="2549">
                  <c:v>9.5030898244737695E-5</c:v>
                </c:pt>
                <c:pt idx="2550">
                  <c:v>1.0101555318942536E-4</c:v>
                </c:pt>
                <c:pt idx="2551">
                  <c:v>9.8079097151367755E-5</c:v>
                </c:pt>
                <c:pt idx="2552">
                  <c:v>1.0056674986483133E-4</c:v>
                </c:pt>
                <c:pt idx="2553">
                  <c:v>1.2527383084630489E-4</c:v>
                </c:pt>
                <c:pt idx="2554">
                  <c:v>1.4045529024455961E-4</c:v>
                </c:pt>
                <c:pt idx="2555">
                  <c:v>1.459206156279314E-4</c:v>
                </c:pt>
                <c:pt idx="2556">
                  <c:v>1.50011137357802E-4</c:v>
                </c:pt>
                <c:pt idx="2557">
                  <c:v>1.4575025354961611E-4</c:v>
                </c:pt>
                <c:pt idx="2558">
                  <c:v>1.4682921337894609E-4</c:v>
                </c:pt>
                <c:pt idx="2559">
                  <c:v>1.4709757944855021E-4</c:v>
                </c:pt>
                <c:pt idx="2560">
                  <c:v>1.5176147032371846E-4</c:v>
                </c:pt>
                <c:pt idx="2561">
                  <c:v>1.4626042385940965E-4</c:v>
                </c:pt>
                <c:pt idx="2562">
                  <c:v>1.3966667868848742E-4</c:v>
                </c:pt>
                <c:pt idx="2563">
                  <c:v>1.2477923126409925E-4</c:v>
                </c:pt>
                <c:pt idx="2564">
                  <c:v>1.1672916510112723E-4</c:v>
                </c:pt>
                <c:pt idx="2565">
                  <c:v>1.0825410966751927E-4</c:v>
                </c:pt>
                <c:pt idx="2566">
                  <c:v>1.0114011901012894E-4</c:v>
                </c:pt>
                <c:pt idx="2567">
                  <c:v>3.325724227756449E-5</c:v>
                </c:pt>
                <c:pt idx="2568">
                  <c:v>2.9620539200666566E-5</c:v>
                </c:pt>
                <c:pt idx="2569">
                  <c:v>2.7401753738858631E-5</c:v>
                </c:pt>
                <c:pt idx="2570">
                  <c:v>2.7042372995044664E-5</c:v>
                </c:pt>
                <c:pt idx="2571">
                  <c:v>3.0535849882279703E-5</c:v>
                </c:pt>
                <c:pt idx="2572">
                  <c:v>5.8078230868717707E-5</c:v>
                </c:pt>
                <c:pt idx="2573">
                  <c:v>8.5325376873395475E-5</c:v>
                </c:pt>
                <c:pt idx="2574">
                  <c:v>9.069881801774434E-5</c:v>
                </c:pt>
                <c:pt idx="2575">
                  <c:v>8.8062262721022236E-5</c:v>
                </c:pt>
                <c:pt idx="2576">
                  <c:v>9.029585105099636E-5</c:v>
                </c:pt>
                <c:pt idx="2577">
                  <c:v>1.1247959376125187E-4</c:v>
                </c:pt>
                <c:pt idx="2578">
                  <c:v>1.2611056819767383E-4</c:v>
                </c:pt>
                <c:pt idx="2579">
                  <c:v>1.3101771899478581E-4</c:v>
                </c:pt>
                <c:pt idx="2580">
                  <c:v>1.346904750631454E-4</c:v>
                </c:pt>
                <c:pt idx="2581">
                  <c:v>1.3086475602373454E-4</c:v>
                </c:pt>
                <c:pt idx="2582">
                  <c:v>1.3183352150705915E-4</c:v>
                </c:pt>
                <c:pt idx="2583">
                  <c:v>1.320744793055431E-4</c:v>
                </c:pt>
                <c:pt idx="2584">
                  <c:v>1.3626204623346229E-4</c:v>
                </c:pt>
                <c:pt idx="2585">
                  <c:v>1.3132282255532351E-4</c:v>
                </c:pt>
                <c:pt idx="2586">
                  <c:v>1.2540249767038826E-4</c:v>
                </c:pt>
                <c:pt idx="2587">
                  <c:v>1.120355077162643E-4</c:v>
                </c:pt>
                <c:pt idx="2588">
                  <c:v>1.048075961433103E-4</c:v>
                </c:pt>
                <c:pt idx="2589">
                  <c:v>9.7198099524292914E-5</c:v>
                </c:pt>
                <c:pt idx="2590">
                  <c:v>9.0810661910555954E-5</c:v>
                </c:pt>
                <c:pt idx="2591">
                  <c:v>2.9860674617585731E-5</c:v>
                </c:pt>
                <c:pt idx="2592">
                  <c:v>3.1305165666889575E-5</c:v>
                </c:pt>
                <c:pt idx="2593">
                  <c:v>2.8960189905623874E-5</c:v>
                </c:pt>
                <c:pt idx="2594">
                  <c:v>2.8580369887954075E-5</c:v>
                </c:pt>
                <c:pt idx="2595">
                  <c:v>3.2272533354913564E-5</c:v>
                </c:pt>
                <c:pt idx="2596">
                  <c:v>6.138134848484302E-5</c:v>
                </c:pt>
                <c:pt idx="2597">
                  <c:v>9.0178137559066585E-5</c:v>
                </c:pt>
                <c:pt idx="2598">
                  <c:v>9.5857185603584843E-5</c:v>
                </c:pt>
                <c:pt idx="2599">
                  <c:v>9.3070679936194982E-5</c:v>
                </c:pt>
                <c:pt idx="2600">
                  <c:v>9.543130045791384E-5</c:v>
                </c:pt>
                <c:pt idx="2601">
                  <c:v>1.1887671230377836E-4</c:v>
                </c:pt>
                <c:pt idx="2602">
                  <c:v>1.3328292922111672E-4</c:v>
                </c:pt>
                <c:pt idx="2603">
                  <c:v>1.3846916731135859E-4</c:v>
                </c:pt>
                <c:pt idx="2604">
                  <c:v>1.423508062104737E-4</c:v>
                </c:pt>
                <c:pt idx="2605">
                  <c:v>1.3830750478667533E-4</c:v>
                </c:pt>
                <c:pt idx="2606">
                  <c:v>1.3933136744300259E-4</c:v>
                </c:pt>
                <c:pt idx="2607">
                  <c:v>1.3958602937704664E-4</c:v>
                </c:pt>
                <c:pt idx="2608">
                  <c:v>1.4401175827859038E-4</c:v>
                </c:pt>
                <c:pt idx="2609">
                  <c:v>1.3879162320736658E-4</c:v>
                </c:pt>
                <c:pt idx="2610">
                  <c:v>1.3253458817943784E-4</c:v>
                </c:pt>
                <c:pt idx="2611">
                  <c:v>1.1840736949018177E-4</c:v>
                </c:pt>
                <c:pt idx="2612">
                  <c:v>1.1076838062221875E-4</c:v>
                </c:pt>
                <c:pt idx="2613">
                  <c:v>1.0272610459590608E-4</c:v>
                </c:pt>
                <c:pt idx="2614">
                  <c:v>9.5975390460342432E-5</c:v>
                </c:pt>
                <c:pt idx="2615">
                  <c:v>3.1558958447575109E-5</c:v>
                </c:pt>
                <c:pt idx="2616">
                  <c:v>3.4674418599335594E-5</c:v>
                </c:pt>
                <c:pt idx="2617">
                  <c:v>3.2077062239154373E-5</c:v>
                </c:pt>
                <c:pt idx="2618">
                  <c:v>3.1656363673772903E-5</c:v>
                </c:pt>
                <c:pt idx="2619">
                  <c:v>3.57459003001813E-5</c:v>
                </c:pt>
                <c:pt idx="2620">
                  <c:v>6.7987583717093634E-5</c:v>
                </c:pt>
                <c:pt idx="2621">
                  <c:v>9.9883658930408805E-5</c:v>
                </c:pt>
                <c:pt idx="2622">
                  <c:v>1.0617392077526586E-4</c:v>
                </c:pt>
                <c:pt idx="2623">
                  <c:v>1.030875143665405E-4</c:v>
                </c:pt>
                <c:pt idx="2624">
                  <c:v>1.0570219927174883E-4</c:v>
                </c:pt>
                <c:pt idx="2625">
                  <c:v>1.3167094938883138E-4</c:v>
                </c:pt>
                <c:pt idx="2626">
                  <c:v>1.476276512680025E-4</c:v>
                </c:pt>
                <c:pt idx="2627">
                  <c:v>1.5337206394450419E-4</c:v>
                </c:pt>
                <c:pt idx="2628">
                  <c:v>1.576714685051303E-4</c:v>
                </c:pt>
                <c:pt idx="2629">
                  <c:v>1.5319300231255689E-4</c:v>
                </c:pt>
                <c:pt idx="2630">
                  <c:v>1.5432705931488956E-4</c:v>
                </c:pt>
                <c:pt idx="2631">
                  <c:v>1.5460912952005378E-4</c:v>
                </c:pt>
                <c:pt idx="2632">
                  <c:v>1.5951118236884652E-4</c:v>
                </c:pt>
                <c:pt idx="2633">
                  <c:v>1.5372922451145274E-4</c:v>
                </c:pt>
                <c:pt idx="2634">
                  <c:v>1.46798769197537E-4</c:v>
                </c:pt>
                <c:pt idx="2635">
                  <c:v>1.3115109303801669E-4</c:v>
                </c:pt>
                <c:pt idx="2636">
                  <c:v>1.2268994958003571E-4</c:v>
                </c:pt>
                <c:pt idx="2637">
                  <c:v>1.1378211473913246E-4</c:v>
                </c:pt>
                <c:pt idx="2638">
                  <c:v>1.0630484755991542E-4</c:v>
                </c:pt>
                <c:pt idx="2639">
                  <c:v>3.4955526107553871E-5</c:v>
                </c:pt>
                <c:pt idx="2640">
                  <c:v>3.1287169394999933E-5</c:v>
                </c:pt>
                <c:pt idx="2641">
                  <c:v>3.0630610077859978E-5</c:v>
                </c:pt>
                <c:pt idx="2642">
                  <c:v>3.1395713475656126E-5</c:v>
                </c:pt>
                <c:pt idx="2643">
                  <c:v>3.4932662055087494E-5</c:v>
                </c:pt>
                <c:pt idx="2644">
                  <c:v>6.7307919673250828E-5</c:v>
                </c:pt>
                <c:pt idx="2645">
                  <c:v>9.3189064368251592E-5</c:v>
                </c:pt>
                <c:pt idx="2646">
                  <c:v>9.6704833614871997E-5</c:v>
                </c:pt>
                <c:pt idx="2647">
                  <c:v>9.319435920145435E-5</c:v>
                </c:pt>
                <c:pt idx="2648">
                  <c:v>9.4433350170895896E-5</c:v>
                </c:pt>
                <c:pt idx="2649">
                  <c:v>1.2009740670458425E-4</c:v>
                </c:pt>
                <c:pt idx="2650">
                  <c:v>1.3466084542872495E-4</c:v>
                </c:pt>
                <c:pt idx="2651">
                  <c:v>1.3678142612642296E-4</c:v>
                </c:pt>
                <c:pt idx="2652">
                  <c:v>1.3826662683979194E-4</c:v>
                </c:pt>
                <c:pt idx="2653">
                  <c:v>1.3403340769420005E-4</c:v>
                </c:pt>
                <c:pt idx="2654">
                  <c:v>1.351373804169717E-4</c:v>
                </c:pt>
                <c:pt idx="2655">
                  <c:v>1.3528298833004706E-4</c:v>
                </c:pt>
                <c:pt idx="2656">
                  <c:v>1.3909262081941964E-4</c:v>
                </c:pt>
                <c:pt idx="2657">
                  <c:v>1.3475350500977292E-4</c:v>
                </c:pt>
                <c:pt idx="2658">
                  <c:v>1.2945602439042996E-4</c:v>
                </c:pt>
                <c:pt idx="2659">
                  <c:v>1.1594625747363486E-4</c:v>
                </c:pt>
                <c:pt idx="2660">
                  <c:v>1.1114649117534964E-4</c:v>
                </c:pt>
                <c:pt idx="2661">
                  <c:v>1.078133936742238E-4</c:v>
                </c:pt>
                <c:pt idx="2662">
                  <c:v>9.0922875757478208E-5</c:v>
                </c:pt>
                <c:pt idx="2663">
                  <c:v>3.533771679509722E-5</c:v>
                </c:pt>
                <c:pt idx="2664">
                  <c:v>3.1287169394999933E-5</c:v>
                </c:pt>
                <c:pt idx="2665">
                  <c:v>3.0630610077859978E-5</c:v>
                </c:pt>
                <c:pt idx="2666">
                  <c:v>3.1395713475656126E-5</c:v>
                </c:pt>
                <c:pt idx="2667">
                  <c:v>3.4932662055087494E-5</c:v>
                </c:pt>
                <c:pt idx="2668">
                  <c:v>6.7307919673250828E-5</c:v>
                </c:pt>
                <c:pt idx="2669">
                  <c:v>9.3189064368251592E-5</c:v>
                </c:pt>
                <c:pt idx="2670">
                  <c:v>9.6704833614871997E-5</c:v>
                </c:pt>
                <c:pt idx="2671">
                  <c:v>9.319435920145435E-5</c:v>
                </c:pt>
                <c:pt idx="2672">
                  <c:v>9.4433350170895896E-5</c:v>
                </c:pt>
                <c:pt idx="2673">
                  <c:v>1.2009740670458425E-4</c:v>
                </c:pt>
                <c:pt idx="2674">
                  <c:v>1.3466084542872495E-4</c:v>
                </c:pt>
                <c:pt idx="2675">
                  <c:v>1.3678142612642296E-4</c:v>
                </c:pt>
                <c:pt idx="2676">
                  <c:v>1.3826662683979194E-4</c:v>
                </c:pt>
                <c:pt idx="2677">
                  <c:v>1.3403340769420005E-4</c:v>
                </c:pt>
                <c:pt idx="2678">
                  <c:v>1.351373804169717E-4</c:v>
                </c:pt>
                <c:pt idx="2679">
                  <c:v>1.3528298833004706E-4</c:v>
                </c:pt>
                <c:pt idx="2680">
                  <c:v>1.3909262081941964E-4</c:v>
                </c:pt>
                <c:pt idx="2681">
                  <c:v>1.3475350500977292E-4</c:v>
                </c:pt>
                <c:pt idx="2682">
                  <c:v>1.2945602439042996E-4</c:v>
                </c:pt>
                <c:pt idx="2683">
                  <c:v>1.1594625747363486E-4</c:v>
                </c:pt>
                <c:pt idx="2684">
                  <c:v>1.1114649117534964E-4</c:v>
                </c:pt>
                <c:pt idx="2685">
                  <c:v>1.078133936742238E-4</c:v>
                </c:pt>
                <c:pt idx="2686">
                  <c:v>9.0922875757478208E-5</c:v>
                </c:pt>
                <c:pt idx="2687">
                  <c:v>3.533771679509722E-5</c:v>
                </c:pt>
                <c:pt idx="2688">
                  <c:v>3.2989792133112588E-5</c:v>
                </c:pt>
                <c:pt idx="2689">
                  <c:v>3.0518626072389124E-5</c:v>
                </c:pt>
                <c:pt idx="2690">
                  <c:v>3.0118366780863492E-5</c:v>
                </c:pt>
                <c:pt idx="2691">
                  <c:v>3.4009216827547432E-5</c:v>
                </c:pt>
                <c:pt idx="2692">
                  <c:v>6.4684466100968334E-5</c:v>
                </c:pt>
                <c:pt idx="2693">
                  <c:v>9.5030898244737695E-5</c:v>
                </c:pt>
                <c:pt idx="2694">
                  <c:v>1.0101555318942536E-4</c:v>
                </c:pt>
                <c:pt idx="2695">
                  <c:v>9.8079097151367755E-5</c:v>
                </c:pt>
                <c:pt idx="2696">
                  <c:v>1.0056674986483133E-4</c:v>
                </c:pt>
                <c:pt idx="2697">
                  <c:v>1.2527383084630489E-4</c:v>
                </c:pt>
                <c:pt idx="2698">
                  <c:v>1.4045529024455961E-4</c:v>
                </c:pt>
                <c:pt idx="2699">
                  <c:v>1.459206156279314E-4</c:v>
                </c:pt>
                <c:pt idx="2700">
                  <c:v>1.50011137357802E-4</c:v>
                </c:pt>
                <c:pt idx="2701">
                  <c:v>1.4575025354961611E-4</c:v>
                </c:pt>
                <c:pt idx="2702">
                  <c:v>1.4682921337894609E-4</c:v>
                </c:pt>
                <c:pt idx="2703">
                  <c:v>1.4709757944855021E-4</c:v>
                </c:pt>
                <c:pt idx="2704">
                  <c:v>1.5176147032371846E-4</c:v>
                </c:pt>
                <c:pt idx="2705">
                  <c:v>1.4626042385940965E-4</c:v>
                </c:pt>
                <c:pt idx="2706">
                  <c:v>1.3966667868848742E-4</c:v>
                </c:pt>
                <c:pt idx="2707">
                  <c:v>1.2477923126409925E-4</c:v>
                </c:pt>
                <c:pt idx="2708">
                  <c:v>1.1672916510112723E-4</c:v>
                </c:pt>
                <c:pt idx="2709">
                  <c:v>1.0825410966751927E-4</c:v>
                </c:pt>
                <c:pt idx="2710">
                  <c:v>1.0114011901012894E-4</c:v>
                </c:pt>
                <c:pt idx="2711">
                  <c:v>3.325724227756449E-5</c:v>
                </c:pt>
                <c:pt idx="2712">
                  <c:v>3.2989792133112588E-5</c:v>
                </c:pt>
                <c:pt idx="2713">
                  <c:v>3.0518626072389124E-5</c:v>
                </c:pt>
                <c:pt idx="2714">
                  <c:v>3.0118366780863492E-5</c:v>
                </c:pt>
                <c:pt idx="2715">
                  <c:v>3.4009216827547432E-5</c:v>
                </c:pt>
                <c:pt idx="2716">
                  <c:v>6.4684466100968334E-5</c:v>
                </c:pt>
                <c:pt idx="2717">
                  <c:v>9.5030898244737695E-5</c:v>
                </c:pt>
                <c:pt idx="2718">
                  <c:v>1.0101555318942536E-4</c:v>
                </c:pt>
                <c:pt idx="2719">
                  <c:v>9.8079097151367755E-5</c:v>
                </c:pt>
                <c:pt idx="2720">
                  <c:v>1.0056674986483133E-4</c:v>
                </c:pt>
                <c:pt idx="2721">
                  <c:v>1.2527383084630489E-4</c:v>
                </c:pt>
                <c:pt idx="2722">
                  <c:v>1.4045529024455961E-4</c:v>
                </c:pt>
                <c:pt idx="2723">
                  <c:v>1.459206156279314E-4</c:v>
                </c:pt>
                <c:pt idx="2724">
                  <c:v>1.50011137357802E-4</c:v>
                </c:pt>
                <c:pt idx="2725">
                  <c:v>1.4575025354961611E-4</c:v>
                </c:pt>
                <c:pt idx="2726">
                  <c:v>1.4682921337894609E-4</c:v>
                </c:pt>
                <c:pt idx="2727">
                  <c:v>1.4709757944855021E-4</c:v>
                </c:pt>
                <c:pt idx="2728">
                  <c:v>1.5176147032371846E-4</c:v>
                </c:pt>
                <c:pt idx="2729">
                  <c:v>1.4626042385940965E-4</c:v>
                </c:pt>
                <c:pt idx="2730">
                  <c:v>1.3966667868848742E-4</c:v>
                </c:pt>
                <c:pt idx="2731">
                  <c:v>1.2477923126409925E-4</c:v>
                </c:pt>
                <c:pt idx="2732">
                  <c:v>1.1672916510112723E-4</c:v>
                </c:pt>
                <c:pt idx="2733">
                  <c:v>1.0825410966751927E-4</c:v>
                </c:pt>
                <c:pt idx="2734">
                  <c:v>1.0114011901012894E-4</c:v>
                </c:pt>
                <c:pt idx="2735">
                  <c:v>3.325724227756449E-5</c:v>
                </c:pt>
                <c:pt idx="2736">
                  <c:v>3.4674418599335594E-5</c:v>
                </c:pt>
                <c:pt idx="2737">
                  <c:v>3.2077062239154373E-5</c:v>
                </c:pt>
                <c:pt idx="2738">
                  <c:v>3.1656363673772903E-5</c:v>
                </c:pt>
                <c:pt idx="2739">
                  <c:v>3.57459003001813E-5</c:v>
                </c:pt>
                <c:pt idx="2740">
                  <c:v>6.7987583717093634E-5</c:v>
                </c:pt>
                <c:pt idx="2741">
                  <c:v>9.9883658930408805E-5</c:v>
                </c:pt>
                <c:pt idx="2742">
                  <c:v>1.0617392077526586E-4</c:v>
                </c:pt>
                <c:pt idx="2743">
                  <c:v>1.030875143665405E-4</c:v>
                </c:pt>
                <c:pt idx="2744">
                  <c:v>1.0570219927174883E-4</c:v>
                </c:pt>
                <c:pt idx="2745">
                  <c:v>1.3167094938883138E-4</c:v>
                </c:pt>
                <c:pt idx="2746">
                  <c:v>1.476276512680025E-4</c:v>
                </c:pt>
                <c:pt idx="2747">
                  <c:v>1.5337206394450419E-4</c:v>
                </c:pt>
                <c:pt idx="2748">
                  <c:v>1.576714685051303E-4</c:v>
                </c:pt>
                <c:pt idx="2749">
                  <c:v>1.5319300231255689E-4</c:v>
                </c:pt>
                <c:pt idx="2750">
                  <c:v>1.5432705931488956E-4</c:v>
                </c:pt>
                <c:pt idx="2751">
                  <c:v>1.5460912952005378E-4</c:v>
                </c:pt>
                <c:pt idx="2752">
                  <c:v>1.5951118236884652E-4</c:v>
                </c:pt>
                <c:pt idx="2753">
                  <c:v>1.5372922451145274E-4</c:v>
                </c:pt>
                <c:pt idx="2754">
                  <c:v>1.46798769197537E-4</c:v>
                </c:pt>
                <c:pt idx="2755">
                  <c:v>1.3115109303801669E-4</c:v>
                </c:pt>
                <c:pt idx="2756">
                  <c:v>1.2268994958003571E-4</c:v>
                </c:pt>
                <c:pt idx="2757">
                  <c:v>1.1378211473913246E-4</c:v>
                </c:pt>
                <c:pt idx="2758">
                  <c:v>1.0630484755991542E-4</c:v>
                </c:pt>
                <c:pt idx="2759">
                  <c:v>3.4955526107553871E-5</c:v>
                </c:pt>
                <c:pt idx="2760">
                  <c:v>3.6359045065558607E-5</c:v>
                </c:pt>
                <c:pt idx="2761">
                  <c:v>3.3635498405919623E-5</c:v>
                </c:pt>
                <c:pt idx="2762">
                  <c:v>3.319436056668232E-5</c:v>
                </c:pt>
                <c:pt idx="2763">
                  <c:v>3.7482583772815161E-5</c:v>
                </c:pt>
                <c:pt idx="2764">
                  <c:v>7.1290701333218947E-5</c:v>
                </c:pt>
                <c:pt idx="2765">
                  <c:v>1.0473641961607993E-4</c:v>
                </c:pt>
                <c:pt idx="2766">
                  <c:v>1.1133228836110637E-4</c:v>
                </c:pt>
                <c:pt idx="2767">
                  <c:v>1.0809593158171327E-4</c:v>
                </c:pt>
                <c:pt idx="2768">
                  <c:v>1.1083764867866631E-4</c:v>
                </c:pt>
                <c:pt idx="2769">
                  <c:v>1.3806806793135792E-4</c:v>
                </c:pt>
                <c:pt idx="2770">
                  <c:v>1.5480001229144542E-4</c:v>
                </c:pt>
                <c:pt idx="2771">
                  <c:v>1.60823512261077E-4</c:v>
                </c:pt>
                <c:pt idx="2772">
                  <c:v>1.6533179965245862E-4</c:v>
                </c:pt>
                <c:pt idx="2773">
                  <c:v>1.606357510754977E-4</c:v>
                </c:pt>
                <c:pt idx="2774">
                  <c:v>1.6182490525083304E-4</c:v>
                </c:pt>
                <c:pt idx="2775">
                  <c:v>1.6212067959155734E-4</c:v>
                </c:pt>
                <c:pt idx="2776">
                  <c:v>1.672608944139746E-4</c:v>
                </c:pt>
                <c:pt idx="2777">
                  <c:v>1.6119802516349581E-4</c:v>
                </c:pt>
                <c:pt idx="2778">
                  <c:v>1.5393085970658661E-4</c:v>
                </c:pt>
                <c:pt idx="2779">
                  <c:v>1.3752295481193419E-4</c:v>
                </c:pt>
                <c:pt idx="2780">
                  <c:v>1.2865073405894417E-4</c:v>
                </c:pt>
                <c:pt idx="2781">
                  <c:v>1.1931011981074566E-4</c:v>
                </c:pt>
                <c:pt idx="2782">
                  <c:v>1.114695761097019E-4</c:v>
                </c:pt>
                <c:pt idx="2783">
                  <c:v>3.6653809937543252E-5</c:v>
                </c:pt>
                <c:pt idx="2784">
                  <c:v>3.4674418599335594E-5</c:v>
                </c:pt>
                <c:pt idx="2785">
                  <c:v>3.2077062239154373E-5</c:v>
                </c:pt>
                <c:pt idx="2786">
                  <c:v>3.1656363673772903E-5</c:v>
                </c:pt>
                <c:pt idx="2787">
                  <c:v>3.57459003001813E-5</c:v>
                </c:pt>
                <c:pt idx="2788">
                  <c:v>6.7987583717093634E-5</c:v>
                </c:pt>
                <c:pt idx="2789">
                  <c:v>9.9883658930408805E-5</c:v>
                </c:pt>
                <c:pt idx="2790">
                  <c:v>1.0617392077526586E-4</c:v>
                </c:pt>
                <c:pt idx="2791">
                  <c:v>1.030875143665405E-4</c:v>
                </c:pt>
                <c:pt idx="2792">
                  <c:v>1.0570219927174883E-4</c:v>
                </c:pt>
                <c:pt idx="2793">
                  <c:v>1.3167094938883138E-4</c:v>
                </c:pt>
                <c:pt idx="2794">
                  <c:v>1.476276512680025E-4</c:v>
                </c:pt>
                <c:pt idx="2795">
                  <c:v>1.5337206394450419E-4</c:v>
                </c:pt>
                <c:pt idx="2796">
                  <c:v>1.576714685051303E-4</c:v>
                </c:pt>
                <c:pt idx="2797">
                  <c:v>1.5319300231255689E-4</c:v>
                </c:pt>
                <c:pt idx="2798">
                  <c:v>1.5432705931488956E-4</c:v>
                </c:pt>
                <c:pt idx="2799">
                  <c:v>1.5460912952005378E-4</c:v>
                </c:pt>
                <c:pt idx="2800">
                  <c:v>1.5951118236884652E-4</c:v>
                </c:pt>
                <c:pt idx="2801">
                  <c:v>1.5372922451145274E-4</c:v>
                </c:pt>
                <c:pt idx="2802">
                  <c:v>1.46798769197537E-4</c:v>
                </c:pt>
                <c:pt idx="2803">
                  <c:v>1.3115109303801669E-4</c:v>
                </c:pt>
                <c:pt idx="2804">
                  <c:v>1.2268994958003571E-4</c:v>
                </c:pt>
                <c:pt idx="2805">
                  <c:v>1.1378211473913246E-4</c:v>
                </c:pt>
                <c:pt idx="2806">
                  <c:v>1.0630484755991542E-4</c:v>
                </c:pt>
                <c:pt idx="2807">
                  <c:v>3.4955526107553871E-5</c:v>
                </c:pt>
                <c:pt idx="2808">
                  <c:v>3.1287169394999933E-5</c:v>
                </c:pt>
                <c:pt idx="2809">
                  <c:v>3.0630610077859978E-5</c:v>
                </c:pt>
                <c:pt idx="2810">
                  <c:v>3.1395713475656126E-5</c:v>
                </c:pt>
                <c:pt idx="2811">
                  <c:v>3.4932662055087494E-5</c:v>
                </c:pt>
                <c:pt idx="2812">
                  <c:v>6.7307919673250828E-5</c:v>
                </c:pt>
                <c:pt idx="2813">
                  <c:v>9.3189064368251592E-5</c:v>
                </c:pt>
                <c:pt idx="2814">
                  <c:v>9.6704833614871997E-5</c:v>
                </c:pt>
                <c:pt idx="2815">
                  <c:v>9.319435920145435E-5</c:v>
                </c:pt>
                <c:pt idx="2816">
                  <c:v>9.4433350170895896E-5</c:v>
                </c:pt>
                <c:pt idx="2817">
                  <c:v>1.2009740670458425E-4</c:v>
                </c:pt>
                <c:pt idx="2818">
                  <c:v>1.3466084542872495E-4</c:v>
                </c:pt>
                <c:pt idx="2819">
                  <c:v>1.3678142612642296E-4</c:v>
                </c:pt>
                <c:pt idx="2820">
                  <c:v>1.3826662683979194E-4</c:v>
                </c:pt>
                <c:pt idx="2821">
                  <c:v>1.3403340769420005E-4</c:v>
                </c:pt>
                <c:pt idx="2822">
                  <c:v>1.351373804169717E-4</c:v>
                </c:pt>
                <c:pt idx="2823">
                  <c:v>1.3528298833004706E-4</c:v>
                </c:pt>
                <c:pt idx="2824">
                  <c:v>1.3909262081941964E-4</c:v>
                </c:pt>
                <c:pt idx="2825">
                  <c:v>1.3475350500977292E-4</c:v>
                </c:pt>
                <c:pt idx="2826">
                  <c:v>1.2945602439042996E-4</c:v>
                </c:pt>
                <c:pt idx="2827">
                  <c:v>1.1594625747363486E-4</c:v>
                </c:pt>
                <c:pt idx="2828">
                  <c:v>1.1114649117534964E-4</c:v>
                </c:pt>
                <c:pt idx="2829">
                  <c:v>1.078133936742238E-4</c:v>
                </c:pt>
                <c:pt idx="2830">
                  <c:v>9.0922875757478208E-5</c:v>
                </c:pt>
                <c:pt idx="2831">
                  <c:v>3.533771679509722E-5</c:v>
                </c:pt>
                <c:pt idx="2832">
                  <c:v>3.1287169394999933E-5</c:v>
                </c:pt>
                <c:pt idx="2833">
                  <c:v>3.0630610077859978E-5</c:v>
                </c:pt>
                <c:pt idx="2834">
                  <c:v>3.1395713475656126E-5</c:v>
                </c:pt>
                <c:pt idx="2835">
                  <c:v>3.4932662055087494E-5</c:v>
                </c:pt>
                <c:pt idx="2836">
                  <c:v>6.7307919673250828E-5</c:v>
                </c:pt>
                <c:pt idx="2837">
                  <c:v>9.3189064368251592E-5</c:v>
                </c:pt>
                <c:pt idx="2838">
                  <c:v>9.6704833614871997E-5</c:v>
                </c:pt>
                <c:pt idx="2839">
                  <c:v>9.319435920145435E-5</c:v>
                </c:pt>
                <c:pt idx="2840">
                  <c:v>9.4433350170895896E-5</c:v>
                </c:pt>
                <c:pt idx="2841">
                  <c:v>1.2009740670458425E-4</c:v>
                </c:pt>
                <c:pt idx="2842">
                  <c:v>1.3466084542872495E-4</c:v>
                </c:pt>
                <c:pt idx="2843">
                  <c:v>1.3678142612642296E-4</c:v>
                </c:pt>
                <c:pt idx="2844">
                  <c:v>1.3826662683979194E-4</c:v>
                </c:pt>
                <c:pt idx="2845">
                  <c:v>1.3403340769420005E-4</c:v>
                </c:pt>
                <c:pt idx="2846">
                  <c:v>1.351373804169717E-4</c:v>
                </c:pt>
                <c:pt idx="2847">
                  <c:v>1.3528298833004706E-4</c:v>
                </c:pt>
                <c:pt idx="2848">
                  <c:v>1.3909262081941964E-4</c:v>
                </c:pt>
                <c:pt idx="2849">
                  <c:v>1.3475350500977292E-4</c:v>
                </c:pt>
                <c:pt idx="2850">
                  <c:v>1.2945602439042996E-4</c:v>
                </c:pt>
                <c:pt idx="2851">
                  <c:v>1.1594625747363486E-4</c:v>
                </c:pt>
                <c:pt idx="2852">
                  <c:v>1.1114649117534964E-4</c:v>
                </c:pt>
                <c:pt idx="2853">
                  <c:v>1.078133936742238E-4</c:v>
                </c:pt>
                <c:pt idx="2854">
                  <c:v>9.0922875757478208E-5</c:v>
                </c:pt>
                <c:pt idx="2855">
                  <c:v>3.533771679509722E-5</c:v>
                </c:pt>
                <c:pt idx="2856">
                  <c:v>3.4674418599335594E-5</c:v>
                </c:pt>
                <c:pt idx="2857">
                  <c:v>3.2077062239154373E-5</c:v>
                </c:pt>
                <c:pt idx="2858">
                  <c:v>3.1656363673772903E-5</c:v>
                </c:pt>
                <c:pt idx="2859">
                  <c:v>3.57459003001813E-5</c:v>
                </c:pt>
                <c:pt idx="2860">
                  <c:v>6.7987583717093634E-5</c:v>
                </c:pt>
                <c:pt idx="2861">
                  <c:v>9.9883658930408805E-5</c:v>
                </c:pt>
                <c:pt idx="2862">
                  <c:v>1.0617392077526586E-4</c:v>
                </c:pt>
                <c:pt idx="2863">
                  <c:v>1.030875143665405E-4</c:v>
                </c:pt>
                <c:pt idx="2864">
                  <c:v>1.0570219927174883E-4</c:v>
                </c:pt>
                <c:pt idx="2865">
                  <c:v>1.3167094938883138E-4</c:v>
                </c:pt>
                <c:pt idx="2866">
                  <c:v>1.476276512680025E-4</c:v>
                </c:pt>
                <c:pt idx="2867">
                  <c:v>1.5337206394450419E-4</c:v>
                </c:pt>
                <c:pt idx="2868">
                  <c:v>1.576714685051303E-4</c:v>
                </c:pt>
                <c:pt idx="2869">
                  <c:v>1.5319300231255689E-4</c:v>
                </c:pt>
                <c:pt idx="2870">
                  <c:v>1.5432705931488956E-4</c:v>
                </c:pt>
                <c:pt idx="2871">
                  <c:v>1.5460912952005378E-4</c:v>
                </c:pt>
                <c:pt idx="2872">
                  <c:v>1.5951118236884652E-4</c:v>
                </c:pt>
                <c:pt idx="2873">
                  <c:v>1.5372922451145274E-4</c:v>
                </c:pt>
                <c:pt idx="2874">
                  <c:v>1.46798769197537E-4</c:v>
                </c:pt>
                <c:pt idx="2875">
                  <c:v>1.3115109303801669E-4</c:v>
                </c:pt>
                <c:pt idx="2876">
                  <c:v>1.2268994958003571E-4</c:v>
                </c:pt>
                <c:pt idx="2877">
                  <c:v>1.1378211473913246E-4</c:v>
                </c:pt>
                <c:pt idx="2878">
                  <c:v>1.0630484755991542E-4</c:v>
                </c:pt>
                <c:pt idx="2879">
                  <c:v>3.4955526107553871E-5</c:v>
                </c:pt>
                <c:pt idx="2880">
                  <c:v>3.0117011257194029E-5</c:v>
                </c:pt>
                <c:pt idx="2881">
                  <c:v>2.7511953321445177E-5</c:v>
                </c:pt>
                <c:pt idx="2882">
                  <c:v>2.8323827745865557E-5</c:v>
                </c:pt>
                <c:pt idx="2883">
                  <c:v>3.3703378279850978E-5</c:v>
                </c:pt>
                <c:pt idx="2884">
                  <c:v>6.639014858477558E-5</c:v>
                </c:pt>
                <c:pt idx="2885">
                  <c:v>9.8533316014218726E-5</c:v>
                </c:pt>
                <c:pt idx="2886">
                  <c:v>1.0111013483955295E-4</c:v>
                </c:pt>
                <c:pt idx="2887">
                  <c:v>9.8547435569426017E-5</c:v>
                </c:pt>
                <c:pt idx="2888">
                  <c:v>1.0856525998901309E-4</c:v>
                </c:pt>
                <c:pt idx="2889">
                  <c:v>1.6783209297170035E-4</c:v>
                </c:pt>
                <c:pt idx="2890">
                  <c:v>2.1228045276431491E-4</c:v>
                </c:pt>
                <c:pt idx="2891">
                  <c:v>2.3177955850561113E-4</c:v>
                </c:pt>
                <c:pt idx="2892">
                  <c:v>2.4023011229718665E-4</c:v>
                </c:pt>
                <c:pt idx="2893">
                  <c:v>2.3775919013590725E-4</c:v>
                </c:pt>
                <c:pt idx="2894">
                  <c:v>2.3621309884070679E-4</c:v>
                </c:pt>
                <c:pt idx="2895">
                  <c:v>2.3672140282816992E-4</c:v>
                </c:pt>
                <c:pt idx="2896">
                  <c:v>2.3941117809516267E-4</c:v>
                </c:pt>
                <c:pt idx="2897">
                  <c:v>2.3194193339049521E-4</c:v>
                </c:pt>
                <c:pt idx="2898">
                  <c:v>2.1339589762569243E-4</c:v>
                </c:pt>
                <c:pt idx="2899">
                  <c:v>1.7867591137091506E-4</c:v>
                </c:pt>
                <c:pt idx="2900">
                  <c:v>1.5167226203693308E-4</c:v>
                </c:pt>
                <c:pt idx="2901">
                  <c:v>1.2917981059168689E-4</c:v>
                </c:pt>
                <c:pt idx="2902">
                  <c:v>1.1369771830687057E-4</c:v>
                </c:pt>
                <c:pt idx="2903">
                  <c:v>3.2362020535156447E-5</c:v>
                </c:pt>
                <c:pt idx="2904">
                  <c:v>3.206656884244348E-5</c:v>
                </c:pt>
                <c:pt idx="2905">
                  <c:v>2.9740019133158823E-5</c:v>
                </c:pt>
                <c:pt idx="2906">
                  <c:v>3.0089478124539766E-5</c:v>
                </c:pt>
                <c:pt idx="2907">
                  <c:v>3.436770335235494E-5</c:v>
                </c:pt>
                <c:pt idx="2908">
                  <c:v>6.7130013277638675E-5</c:v>
                </c:pt>
                <c:pt idx="2909">
                  <c:v>9.983302107105166E-5</c:v>
                </c:pt>
                <c:pt idx="2910">
                  <c:v>1.0473074178358761E-4</c:v>
                </c:pt>
                <c:pt idx="2911">
                  <c:v>1.0076702964801529E-4</c:v>
                </c:pt>
                <c:pt idx="2912">
                  <c:v>1.0392592713677089E-4</c:v>
                </c:pt>
                <c:pt idx="2913">
                  <c:v>1.3926046703194642E-4</c:v>
                </c:pt>
                <c:pt idx="2914">
                  <c:v>1.6557049321636928E-4</c:v>
                </c:pt>
                <c:pt idx="2915">
                  <c:v>1.7701262776749385E-4</c:v>
                </c:pt>
                <c:pt idx="2916">
                  <c:v>1.8391391336394715E-4</c:v>
                </c:pt>
                <c:pt idx="2917">
                  <c:v>1.8089585843838443E-4</c:v>
                </c:pt>
                <c:pt idx="2918">
                  <c:v>1.8024459395444729E-4</c:v>
                </c:pt>
                <c:pt idx="2919">
                  <c:v>1.8029012951999087E-4</c:v>
                </c:pt>
                <c:pt idx="2920">
                  <c:v>1.8585923508263437E-4</c:v>
                </c:pt>
                <c:pt idx="2921">
                  <c:v>1.7977441276604384E-4</c:v>
                </c:pt>
                <c:pt idx="2922">
                  <c:v>1.6760582709950312E-4</c:v>
                </c:pt>
                <c:pt idx="2923">
                  <c:v>1.4465272516561844E-4</c:v>
                </c:pt>
                <c:pt idx="2924">
                  <c:v>1.2798776714330963E-4</c:v>
                </c:pt>
                <c:pt idx="2925">
                  <c:v>1.1541253828679841E-4</c:v>
                </c:pt>
                <c:pt idx="2926">
                  <c:v>1.0607562941708398E-4</c:v>
                </c:pt>
                <c:pt idx="2927">
                  <c:v>3.2458386499446332E-5</c:v>
                </c:pt>
                <c:pt idx="2928">
                  <c:v>2.9920018376435903E-5</c:v>
                </c:pt>
                <c:pt idx="2929">
                  <c:v>2.7749208945669751E-5</c:v>
                </c:pt>
                <c:pt idx="2930">
                  <c:v>2.807527499580758E-5</c:v>
                </c:pt>
                <c:pt idx="2931">
                  <c:v>3.2067113912646551E-5</c:v>
                </c:pt>
                <c:pt idx="2932">
                  <c:v>6.2636300152538703E-5</c:v>
                </c:pt>
                <c:pt idx="2933">
                  <c:v>9.3150153971801388E-5</c:v>
                </c:pt>
                <c:pt idx="2934">
                  <c:v>9.772001906843015E-5</c:v>
                </c:pt>
                <c:pt idx="2935">
                  <c:v>9.4021639596715258E-5</c:v>
                </c:pt>
                <c:pt idx="2936">
                  <c:v>9.6969079074173315E-5</c:v>
                </c:pt>
                <c:pt idx="2937">
                  <c:v>1.2993830905886784E-4</c:v>
                </c:pt>
                <c:pt idx="2938">
                  <c:v>1.5448713031848777E-4</c:v>
                </c:pt>
                <c:pt idx="2939">
                  <c:v>1.6516332326315243E-4</c:v>
                </c:pt>
                <c:pt idx="2940">
                  <c:v>1.7160263371390476E-4</c:v>
                </c:pt>
                <c:pt idx="2941">
                  <c:v>1.6878660873544162E-4</c:v>
                </c:pt>
                <c:pt idx="2942">
                  <c:v>1.6817894018745754E-4</c:v>
                </c:pt>
                <c:pt idx="2943">
                  <c:v>1.6822142758186943E-4</c:v>
                </c:pt>
                <c:pt idx="2944">
                  <c:v>1.7341773472633873E-4</c:v>
                </c:pt>
                <c:pt idx="2945">
                  <c:v>1.6774023313818117E-4</c:v>
                </c:pt>
                <c:pt idx="2946">
                  <c:v>1.5638621804080571E-4</c:v>
                </c:pt>
                <c:pt idx="2947">
                  <c:v>1.3496960702038868E-4</c:v>
                </c:pt>
                <c:pt idx="2948">
                  <c:v>1.1942020874457309E-4</c:v>
                </c:pt>
                <c:pt idx="2949">
                  <c:v>1.0768677133431002E-4</c:v>
                </c:pt>
                <c:pt idx="2950">
                  <c:v>9.8974879321990917E-5</c:v>
                </c:pt>
                <c:pt idx="2951">
                  <c:v>3.0285607584166185E-5</c:v>
                </c:pt>
                <c:pt idx="2952">
                  <c:v>2.9920018376435903E-5</c:v>
                </c:pt>
                <c:pt idx="2953">
                  <c:v>2.7749208945669751E-5</c:v>
                </c:pt>
                <c:pt idx="2954">
                  <c:v>2.807527499580758E-5</c:v>
                </c:pt>
                <c:pt idx="2955">
                  <c:v>3.2067113912646551E-5</c:v>
                </c:pt>
                <c:pt idx="2956">
                  <c:v>6.2636300152538703E-5</c:v>
                </c:pt>
                <c:pt idx="2957">
                  <c:v>9.3150153971801388E-5</c:v>
                </c:pt>
                <c:pt idx="2958">
                  <c:v>9.772001906843015E-5</c:v>
                </c:pt>
                <c:pt idx="2959">
                  <c:v>9.4021639596715258E-5</c:v>
                </c:pt>
                <c:pt idx="2960">
                  <c:v>9.6969079074173315E-5</c:v>
                </c:pt>
                <c:pt idx="2961">
                  <c:v>1.2993830905886784E-4</c:v>
                </c:pt>
                <c:pt idx="2962">
                  <c:v>1.5448713031848777E-4</c:v>
                </c:pt>
                <c:pt idx="2963">
                  <c:v>1.6516332326315243E-4</c:v>
                </c:pt>
                <c:pt idx="2964">
                  <c:v>1.7160263371390476E-4</c:v>
                </c:pt>
                <c:pt idx="2965">
                  <c:v>1.6878660873544162E-4</c:v>
                </c:pt>
                <c:pt idx="2966">
                  <c:v>1.6817894018745754E-4</c:v>
                </c:pt>
                <c:pt idx="2967">
                  <c:v>1.6822142758186943E-4</c:v>
                </c:pt>
                <c:pt idx="2968">
                  <c:v>1.7341773472633873E-4</c:v>
                </c:pt>
                <c:pt idx="2969">
                  <c:v>1.6774023313818117E-4</c:v>
                </c:pt>
                <c:pt idx="2970">
                  <c:v>1.5638621804080571E-4</c:v>
                </c:pt>
                <c:pt idx="2971">
                  <c:v>1.3496960702038868E-4</c:v>
                </c:pt>
                <c:pt idx="2972">
                  <c:v>1.1942020874457309E-4</c:v>
                </c:pt>
                <c:pt idx="2973">
                  <c:v>1.0768677133431002E-4</c:v>
                </c:pt>
                <c:pt idx="2974">
                  <c:v>9.8974879321990917E-5</c:v>
                </c:pt>
                <c:pt idx="2975">
                  <c:v>3.0285607584166185E-5</c:v>
                </c:pt>
                <c:pt idx="2976">
                  <c:v>2.7440713747444643E-5</c:v>
                </c:pt>
                <c:pt idx="2977">
                  <c:v>2.7288607629984076E-5</c:v>
                </c:pt>
                <c:pt idx="2978">
                  <c:v>2.8251304575937084E-5</c:v>
                </c:pt>
                <c:pt idx="2979">
                  <c:v>3.1549504312772104E-5</c:v>
                </c:pt>
                <c:pt idx="2980">
                  <c:v>6.4776026705394343E-5</c:v>
                </c:pt>
                <c:pt idx="2981">
                  <c:v>9.0657171400395121E-5</c:v>
                </c:pt>
                <c:pt idx="2982">
                  <c:v>9.3678114416795665E-5</c:v>
                </c:pt>
                <c:pt idx="2983">
                  <c:v>8.98523567535784E-5</c:v>
                </c:pt>
                <c:pt idx="2984">
                  <c:v>9.1144296055047346E-5</c:v>
                </c:pt>
                <c:pt idx="2985">
                  <c:v>1.2144421973197242E-4</c:v>
                </c:pt>
                <c:pt idx="2986">
                  <c:v>1.4093113131195329E-4</c:v>
                </c:pt>
                <c:pt idx="2987">
                  <c:v>1.4821104561724995E-4</c:v>
                </c:pt>
                <c:pt idx="2988">
                  <c:v>1.5677519764844799E-4</c:v>
                </c:pt>
                <c:pt idx="2989">
                  <c:v>1.534327138520991E-4</c:v>
                </c:pt>
                <c:pt idx="2990">
                  <c:v>1.577417453821848E-4</c:v>
                </c:pt>
                <c:pt idx="2991">
                  <c:v>1.558394562169816E-4</c:v>
                </c:pt>
                <c:pt idx="2992">
                  <c:v>1.6021972732106781E-4</c:v>
                </c:pt>
                <c:pt idx="2993">
                  <c:v>1.555506471331957E-4</c:v>
                </c:pt>
                <c:pt idx="2994">
                  <c:v>1.4588324440193559E-4</c:v>
                </c:pt>
                <c:pt idx="2995">
                  <c:v>1.2435348990264244E-4</c:v>
                </c:pt>
                <c:pt idx="2996">
                  <c:v>1.1402375167256661E-4</c:v>
                </c:pt>
                <c:pt idx="2997">
                  <c:v>1.0452770899768609E-4</c:v>
                </c:pt>
                <c:pt idx="2998">
                  <c:v>8.5352711228194034E-5</c:v>
                </c:pt>
                <c:pt idx="2999">
                  <c:v>3.0554075670656691E-5</c:v>
                </c:pt>
                <c:pt idx="3000">
                  <c:v>2.7440713747444643E-5</c:v>
                </c:pt>
                <c:pt idx="3001">
                  <c:v>2.7288607629984076E-5</c:v>
                </c:pt>
                <c:pt idx="3002">
                  <c:v>2.8251304575937084E-5</c:v>
                </c:pt>
                <c:pt idx="3003">
                  <c:v>3.1549504312772104E-5</c:v>
                </c:pt>
                <c:pt idx="3004">
                  <c:v>6.4776026705394343E-5</c:v>
                </c:pt>
                <c:pt idx="3005">
                  <c:v>9.0657171400395121E-5</c:v>
                </c:pt>
                <c:pt idx="3006">
                  <c:v>9.3678114416795665E-5</c:v>
                </c:pt>
                <c:pt idx="3007">
                  <c:v>8.98523567535784E-5</c:v>
                </c:pt>
                <c:pt idx="3008">
                  <c:v>9.1144296055047346E-5</c:v>
                </c:pt>
                <c:pt idx="3009">
                  <c:v>1.2144421973197242E-4</c:v>
                </c:pt>
                <c:pt idx="3010">
                  <c:v>1.4093113131195329E-4</c:v>
                </c:pt>
                <c:pt idx="3011">
                  <c:v>1.4821104561724995E-4</c:v>
                </c:pt>
                <c:pt idx="3012">
                  <c:v>1.5677519764844799E-4</c:v>
                </c:pt>
                <c:pt idx="3013">
                  <c:v>1.534327138520991E-4</c:v>
                </c:pt>
                <c:pt idx="3014">
                  <c:v>1.577417453821848E-4</c:v>
                </c:pt>
                <c:pt idx="3015">
                  <c:v>1.558394562169816E-4</c:v>
                </c:pt>
                <c:pt idx="3016">
                  <c:v>1.6021972732106781E-4</c:v>
                </c:pt>
                <c:pt idx="3017">
                  <c:v>1.555506471331957E-4</c:v>
                </c:pt>
                <c:pt idx="3018">
                  <c:v>1.4588324440193559E-4</c:v>
                </c:pt>
                <c:pt idx="3019">
                  <c:v>1.2435348990264244E-4</c:v>
                </c:pt>
                <c:pt idx="3020">
                  <c:v>1.1402375167256661E-4</c:v>
                </c:pt>
                <c:pt idx="3021">
                  <c:v>1.0452770899768609E-4</c:v>
                </c:pt>
                <c:pt idx="3022">
                  <c:v>8.5352711228194034E-5</c:v>
                </c:pt>
                <c:pt idx="3023">
                  <c:v>3.0554075670656691E-5</c:v>
                </c:pt>
                <c:pt idx="3024">
                  <c:v>3.206656884244348E-5</c:v>
                </c:pt>
                <c:pt idx="3025">
                  <c:v>2.9740019133158823E-5</c:v>
                </c:pt>
                <c:pt idx="3026">
                  <c:v>3.0089478124539766E-5</c:v>
                </c:pt>
                <c:pt idx="3027">
                  <c:v>3.436770335235494E-5</c:v>
                </c:pt>
                <c:pt idx="3028">
                  <c:v>6.7130013277638675E-5</c:v>
                </c:pt>
                <c:pt idx="3029">
                  <c:v>9.983302107105166E-5</c:v>
                </c:pt>
                <c:pt idx="3030">
                  <c:v>1.0473074178358761E-4</c:v>
                </c:pt>
                <c:pt idx="3031">
                  <c:v>1.0076702964801529E-4</c:v>
                </c:pt>
                <c:pt idx="3032">
                  <c:v>1.0392592713677089E-4</c:v>
                </c:pt>
                <c:pt idx="3033">
                  <c:v>1.3926046703194642E-4</c:v>
                </c:pt>
                <c:pt idx="3034">
                  <c:v>1.6557049321636928E-4</c:v>
                </c:pt>
                <c:pt idx="3035">
                  <c:v>1.7701262776749385E-4</c:v>
                </c:pt>
                <c:pt idx="3036">
                  <c:v>1.8391391336394715E-4</c:v>
                </c:pt>
                <c:pt idx="3037">
                  <c:v>1.8089585843838443E-4</c:v>
                </c:pt>
                <c:pt idx="3038">
                  <c:v>1.8024459395444729E-4</c:v>
                </c:pt>
                <c:pt idx="3039">
                  <c:v>1.8029012951999087E-4</c:v>
                </c:pt>
                <c:pt idx="3040">
                  <c:v>1.8585923508263437E-4</c:v>
                </c:pt>
                <c:pt idx="3041">
                  <c:v>1.7977441276604384E-4</c:v>
                </c:pt>
                <c:pt idx="3042">
                  <c:v>1.6760582709950312E-4</c:v>
                </c:pt>
                <c:pt idx="3043">
                  <c:v>1.4465272516561844E-4</c:v>
                </c:pt>
                <c:pt idx="3044">
                  <c:v>1.2798776714330963E-4</c:v>
                </c:pt>
                <c:pt idx="3045">
                  <c:v>1.1541253828679841E-4</c:v>
                </c:pt>
                <c:pt idx="3046">
                  <c:v>1.0607562941708398E-4</c:v>
                </c:pt>
                <c:pt idx="3047">
                  <c:v>3.2458386499446332E-5</c:v>
                </c:pt>
                <c:pt idx="3048">
                  <c:v>2.9920018376435903E-5</c:v>
                </c:pt>
                <c:pt idx="3049">
                  <c:v>2.7749208945669751E-5</c:v>
                </c:pt>
                <c:pt idx="3050">
                  <c:v>2.807527499580758E-5</c:v>
                </c:pt>
                <c:pt idx="3051">
                  <c:v>3.2067113912646551E-5</c:v>
                </c:pt>
                <c:pt idx="3052">
                  <c:v>6.2636300152538703E-5</c:v>
                </c:pt>
                <c:pt idx="3053">
                  <c:v>9.3150153971801388E-5</c:v>
                </c:pt>
                <c:pt idx="3054">
                  <c:v>9.772001906843015E-5</c:v>
                </c:pt>
                <c:pt idx="3055">
                  <c:v>9.4021639596715258E-5</c:v>
                </c:pt>
                <c:pt idx="3056">
                  <c:v>9.6969079074173315E-5</c:v>
                </c:pt>
                <c:pt idx="3057">
                  <c:v>1.2993830905886784E-4</c:v>
                </c:pt>
                <c:pt idx="3058">
                  <c:v>1.5448713031848777E-4</c:v>
                </c:pt>
                <c:pt idx="3059">
                  <c:v>1.6516332326315243E-4</c:v>
                </c:pt>
                <c:pt idx="3060">
                  <c:v>1.7160263371390476E-4</c:v>
                </c:pt>
                <c:pt idx="3061">
                  <c:v>1.6878660873544162E-4</c:v>
                </c:pt>
                <c:pt idx="3062">
                  <c:v>1.6817894018745754E-4</c:v>
                </c:pt>
                <c:pt idx="3063">
                  <c:v>1.6822142758186943E-4</c:v>
                </c:pt>
                <c:pt idx="3064">
                  <c:v>1.7341773472633873E-4</c:v>
                </c:pt>
                <c:pt idx="3065">
                  <c:v>1.6774023313818117E-4</c:v>
                </c:pt>
                <c:pt idx="3066">
                  <c:v>1.5638621804080571E-4</c:v>
                </c:pt>
                <c:pt idx="3067">
                  <c:v>1.3496960702038868E-4</c:v>
                </c:pt>
                <c:pt idx="3068">
                  <c:v>1.1942020874457309E-4</c:v>
                </c:pt>
                <c:pt idx="3069">
                  <c:v>1.0768677133431002E-4</c:v>
                </c:pt>
                <c:pt idx="3070">
                  <c:v>9.8974879321990917E-5</c:v>
                </c:pt>
                <c:pt idx="3071">
                  <c:v>3.0285607584166185E-5</c:v>
                </c:pt>
                <c:pt idx="3072">
                  <c:v>2.5626917444420756E-5</c:v>
                </c:pt>
                <c:pt idx="3073">
                  <c:v>2.3767588570691599E-5</c:v>
                </c:pt>
                <c:pt idx="3074">
                  <c:v>2.4046868738343219E-5</c:v>
                </c:pt>
                <c:pt idx="3075">
                  <c:v>2.746593503322977E-5</c:v>
                </c:pt>
                <c:pt idx="3076">
                  <c:v>5.3648873902338771E-5</c:v>
                </c:pt>
                <c:pt idx="3077">
                  <c:v>7.9784419773300803E-5</c:v>
                </c:pt>
                <c:pt idx="3078">
                  <c:v>8.3698573638115223E-5</c:v>
                </c:pt>
                <c:pt idx="3079">
                  <c:v>8.0530859494115151E-5</c:v>
                </c:pt>
                <c:pt idx="3080">
                  <c:v>8.3055382948978162E-5</c:v>
                </c:pt>
                <c:pt idx="3081">
                  <c:v>1.1129399311271073E-4</c:v>
                </c:pt>
                <c:pt idx="3082">
                  <c:v>1.3232040452272476E-4</c:v>
                </c:pt>
                <c:pt idx="3083">
                  <c:v>1.4146471425446964E-4</c:v>
                </c:pt>
                <c:pt idx="3084">
                  <c:v>1.4698007441382E-4</c:v>
                </c:pt>
                <c:pt idx="3085">
                  <c:v>1.4456810932955596E-4</c:v>
                </c:pt>
                <c:pt idx="3086">
                  <c:v>1.4404763265347798E-4</c:v>
                </c:pt>
                <c:pt idx="3087">
                  <c:v>1.4408402370562654E-4</c:v>
                </c:pt>
                <c:pt idx="3088">
                  <c:v>1.4853473401374738E-4</c:v>
                </c:pt>
                <c:pt idx="3089">
                  <c:v>1.4367187388245579E-4</c:v>
                </c:pt>
                <c:pt idx="3090">
                  <c:v>1.3394699992341086E-4</c:v>
                </c:pt>
                <c:pt idx="3091">
                  <c:v>1.1560337072992915E-4</c:v>
                </c:pt>
                <c:pt idx="3092">
                  <c:v>1.0228509194710001E-4</c:v>
                </c:pt>
                <c:pt idx="3093">
                  <c:v>9.2235237429333193E-5</c:v>
                </c:pt>
                <c:pt idx="3094">
                  <c:v>8.4773379131804832E-5</c:v>
                </c:pt>
                <c:pt idx="3095">
                  <c:v>2.5940049753605894E-5</c:v>
                </c:pt>
                <c:pt idx="3096">
                  <c:v>2.7773467910428333E-5</c:v>
                </c:pt>
                <c:pt idx="3097">
                  <c:v>2.5758398758180673E-5</c:v>
                </c:pt>
                <c:pt idx="3098">
                  <c:v>2.6061071867075401E-5</c:v>
                </c:pt>
                <c:pt idx="3099">
                  <c:v>2.9766524472938162E-5</c:v>
                </c:pt>
                <c:pt idx="3100">
                  <c:v>5.8142587027438737E-5</c:v>
                </c:pt>
                <c:pt idx="3101">
                  <c:v>8.6467286872551088E-5</c:v>
                </c:pt>
                <c:pt idx="3102">
                  <c:v>9.0709296353272693E-5</c:v>
                </c:pt>
                <c:pt idx="3103">
                  <c:v>8.7276249545415198E-5</c:v>
                </c:pt>
                <c:pt idx="3104">
                  <c:v>9.0012231011575732E-5</c:v>
                </c:pt>
                <c:pt idx="3105">
                  <c:v>1.206161510857893E-4</c:v>
                </c:pt>
                <c:pt idx="3106">
                  <c:v>1.4340376742060627E-4</c:v>
                </c:pt>
                <c:pt idx="3107">
                  <c:v>1.5331401875881104E-4</c:v>
                </c:pt>
                <c:pt idx="3108">
                  <c:v>1.5929135406386237E-4</c:v>
                </c:pt>
                <c:pt idx="3109">
                  <c:v>1.566773590324988E-4</c:v>
                </c:pt>
                <c:pt idx="3110">
                  <c:v>1.5611328642046776E-4</c:v>
                </c:pt>
                <c:pt idx="3111">
                  <c:v>1.56152725643748E-4</c:v>
                </c:pt>
                <c:pt idx="3112">
                  <c:v>1.6097623437004305E-4</c:v>
                </c:pt>
                <c:pt idx="3113">
                  <c:v>1.5570605351031849E-4</c:v>
                </c:pt>
                <c:pt idx="3114">
                  <c:v>1.451666089821083E-4</c:v>
                </c:pt>
                <c:pt idx="3115">
                  <c:v>1.2528648887515889E-4</c:v>
                </c:pt>
                <c:pt idx="3116">
                  <c:v>1.1085265034583654E-4</c:v>
                </c:pt>
                <c:pt idx="3117">
                  <c:v>9.9961004381821621E-5</c:v>
                </c:pt>
                <c:pt idx="3118">
                  <c:v>9.1874129226897881E-5</c:v>
                </c:pt>
                <c:pt idx="3119">
                  <c:v>2.8112828668886041E-5</c:v>
                </c:pt>
                <c:pt idx="3120">
                  <c:v>3.206656884244348E-5</c:v>
                </c:pt>
                <c:pt idx="3121">
                  <c:v>2.9740019133158823E-5</c:v>
                </c:pt>
                <c:pt idx="3122">
                  <c:v>3.0089478124539766E-5</c:v>
                </c:pt>
                <c:pt idx="3123">
                  <c:v>3.436770335235494E-5</c:v>
                </c:pt>
                <c:pt idx="3124">
                  <c:v>6.7130013277638675E-5</c:v>
                </c:pt>
                <c:pt idx="3125">
                  <c:v>9.983302107105166E-5</c:v>
                </c:pt>
                <c:pt idx="3126">
                  <c:v>1.0473074178358761E-4</c:v>
                </c:pt>
                <c:pt idx="3127">
                  <c:v>1.0076702964801529E-4</c:v>
                </c:pt>
                <c:pt idx="3128">
                  <c:v>1.0392592713677089E-4</c:v>
                </c:pt>
                <c:pt idx="3129">
                  <c:v>1.3926046703194642E-4</c:v>
                </c:pt>
                <c:pt idx="3130">
                  <c:v>1.6557049321636928E-4</c:v>
                </c:pt>
                <c:pt idx="3131">
                  <c:v>1.7701262776749385E-4</c:v>
                </c:pt>
                <c:pt idx="3132">
                  <c:v>1.8391391336394715E-4</c:v>
                </c:pt>
                <c:pt idx="3133">
                  <c:v>1.8089585843838443E-4</c:v>
                </c:pt>
                <c:pt idx="3134">
                  <c:v>1.8024459395444729E-4</c:v>
                </c:pt>
                <c:pt idx="3135">
                  <c:v>1.8029012951999087E-4</c:v>
                </c:pt>
                <c:pt idx="3136">
                  <c:v>1.8585923508263437E-4</c:v>
                </c:pt>
                <c:pt idx="3137">
                  <c:v>1.7977441276604384E-4</c:v>
                </c:pt>
                <c:pt idx="3138">
                  <c:v>1.6760582709950312E-4</c:v>
                </c:pt>
                <c:pt idx="3139">
                  <c:v>1.4465272516561844E-4</c:v>
                </c:pt>
                <c:pt idx="3140">
                  <c:v>1.2798776714330963E-4</c:v>
                </c:pt>
                <c:pt idx="3141">
                  <c:v>1.1541253828679841E-4</c:v>
                </c:pt>
                <c:pt idx="3142">
                  <c:v>1.0607562941708398E-4</c:v>
                </c:pt>
                <c:pt idx="3143">
                  <c:v>3.2458386499446332E-5</c:v>
                </c:pt>
                <c:pt idx="3144">
                  <c:v>2.7440713747444643E-5</c:v>
                </c:pt>
                <c:pt idx="3145">
                  <c:v>2.7288607629984076E-5</c:v>
                </c:pt>
                <c:pt idx="3146">
                  <c:v>2.8251304575937084E-5</c:v>
                </c:pt>
                <c:pt idx="3147">
                  <c:v>3.1549504312772104E-5</c:v>
                </c:pt>
                <c:pt idx="3148">
                  <c:v>6.4776026705394343E-5</c:v>
                </c:pt>
                <c:pt idx="3149">
                  <c:v>9.0657171400395121E-5</c:v>
                </c:pt>
                <c:pt idx="3150">
                  <c:v>9.3678114416795665E-5</c:v>
                </c:pt>
                <c:pt idx="3151">
                  <c:v>8.98523567535784E-5</c:v>
                </c:pt>
                <c:pt idx="3152">
                  <c:v>9.1144296055047346E-5</c:v>
                </c:pt>
                <c:pt idx="3153">
                  <c:v>1.2144421973197242E-4</c:v>
                </c:pt>
                <c:pt idx="3154">
                  <c:v>1.4093113131195329E-4</c:v>
                </c:pt>
                <c:pt idx="3155">
                  <c:v>1.4821104561724995E-4</c:v>
                </c:pt>
                <c:pt idx="3156">
                  <c:v>1.5677519764844799E-4</c:v>
                </c:pt>
                <c:pt idx="3157">
                  <c:v>1.534327138520991E-4</c:v>
                </c:pt>
                <c:pt idx="3158">
                  <c:v>1.577417453821848E-4</c:v>
                </c:pt>
                <c:pt idx="3159">
                  <c:v>1.558394562169816E-4</c:v>
                </c:pt>
                <c:pt idx="3160">
                  <c:v>1.6021972732106781E-4</c:v>
                </c:pt>
                <c:pt idx="3161">
                  <c:v>1.555506471331957E-4</c:v>
                </c:pt>
                <c:pt idx="3162">
                  <c:v>1.4588324440193559E-4</c:v>
                </c:pt>
                <c:pt idx="3163">
                  <c:v>1.2435348990264244E-4</c:v>
                </c:pt>
                <c:pt idx="3164">
                  <c:v>1.1402375167256661E-4</c:v>
                </c:pt>
                <c:pt idx="3165">
                  <c:v>1.0452770899768609E-4</c:v>
                </c:pt>
                <c:pt idx="3166">
                  <c:v>8.5352711228194034E-5</c:v>
                </c:pt>
                <c:pt idx="3167">
                  <c:v>3.0554075670656691E-5</c:v>
                </c:pt>
                <c:pt idx="3168">
                  <c:v>2.7440713747444643E-5</c:v>
                </c:pt>
                <c:pt idx="3169">
                  <c:v>2.7288607629984076E-5</c:v>
                </c:pt>
                <c:pt idx="3170">
                  <c:v>2.8251304575937084E-5</c:v>
                </c:pt>
                <c:pt idx="3171">
                  <c:v>3.1549504312772104E-5</c:v>
                </c:pt>
                <c:pt idx="3172">
                  <c:v>6.4776026705394343E-5</c:v>
                </c:pt>
                <c:pt idx="3173">
                  <c:v>9.0657171400395121E-5</c:v>
                </c:pt>
                <c:pt idx="3174">
                  <c:v>9.3678114416795665E-5</c:v>
                </c:pt>
                <c:pt idx="3175">
                  <c:v>8.98523567535784E-5</c:v>
                </c:pt>
                <c:pt idx="3176">
                  <c:v>9.1144296055047346E-5</c:v>
                </c:pt>
                <c:pt idx="3177">
                  <c:v>1.2144421973197242E-4</c:v>
                </c:pt>
                <c:pt idx="3178">
                  <c:v>1.4093113131195329E-4</c:v>
                </c:pt>
                <c:pt idx="3179">
                  <c:v>1.4821104561724995E-4</c:v>
                </c:pt>
                <c:pt idx="3180">
                  <c:v>1.5677519764844799E-4</c:v>
                </c:pt>
                <c:pt idx="3181">
                  <c:v>1.534327138520991E-4</c:v>
                </c:pt>
                <c:pt idx="3182">
                  <c:v>1.577417453821848E-4</c:v>
                </c:pt>
                <c:pt idx="3183">
                  <c:v>1.558394562169816E-4</c:v>
                </c:pt>
                <c:pt idx="3184">
                  <c:v>1.6021972732106781E-4</c:v>
                </c:pt>
                <c:pt idx="3185">
                  <c:v>1.555506471331957E-4</c:v>
                </c:pt>
                <c:pt idx="3186">
                  <c:v>1.4588324440193559E-4</c:v>
                </c:pt>
                <c:pt idx="3187">
                  <c:v>1.2435348990264244E-4</c:v>
                </c:pt>
                <c:pt idx="3188">
                  <c:v>1.1402375167256661E-4</c:v>
                </c:pt>
                <c:pt idx="3189">
                  <c:v>1.0452770899768609E-4</c:v>
                </c:pt>
                <c:pt idx="3190">
                  <c:v>8.5352711228194034E-5</c:v>
                </c:pt>
                <c:pt idx="3191">
                  <c:v>3.0554075670656691E-5</c:v>
                </c:pt>
                <c:pt idx="3192">
                  <c:v>3.206656884244348E-5</c:v>
                </c:pt>
                <c:pt idx="3193">
                  <c:v>2.9740019133158823E-5</c:v>
                </c:pt>
                <c:pt idx="3194">
                  <c:v>3.0089478124539766E-5</c:v>
                </c:pt>
                <c:pt idx="3195">
                  <c:v>3.436770335235494E-5</c:v>
                </c:pt>
                <c:pt idx="3196">
                  <c:v>6.7130013277638675E-5</c:v>
                </c:pt>
                <c:pt idx="3197">
                  <c:v>9.983302107105166E-5</c:v>
                </c:pt>
                <c:pt idx="3198">
                  <c:v>1.0473074178358761E-4</c:v>
                </c:pt>
                <c:pt idx="3199">
                  <c:v>1.0076702964801529E-4</c:v>
                </c:pt>
                <c:pt idx="3200">
                  <c:v>1.0392592713677089E-4</c:v>
                </c:pt>
                <c:pt idx="3201">
                  <c:v>1.3926046703194642E-4</c:v>
                </c:pt>
                <c:pt idx="3202">
                  <c:v>1.6557049321636928E-4</c:v>
                </c:pt>
                <c:pt idx="3203">
                  <c:v>1.7701262776749385E-4</c:v>
                </c:pt>
                <c:pt idx="3204">
                  <c:v>1.8391391336394715E-4</c:v>
                </c:pt>
                <c:pt idx="3205">
                  <c:v>1.8089585843838443E-4</c:v>
                </c:pt>
                <c:pt idx="3206">
                  <c:v>1.8024459395444729E-4</c:v>
                </c:pt>
                <c:pt idx="3207">
                  <c:v>1.8029012951999087E-4</c:v>
                </c:pt>
                <c:pt idx="3208">
                  <c:v>1.8585923508263437E-4</c:v>
                </c:pt>
                <c:pt idx="3209">
                  <c:v>1.7977441276604384E-4</c:v>
                </c:pt>
                <c:pt idx="3210">
                  <c:v>1.6760582709950312E-4</c:v>
                </c:pt>
                <c:pt idx="3211">
                  <c:v>1.4465272516561844E-4</c:v>
                </c:pt>
                <c:pt idx="3212">
                  <c:v>1.2798776714330963E-4</c:v>
                </c:pt>
                <c:pt idx="3213">
                  <c:v>1.1541253828679841E-4</c:v>
                </c:pt>
                <c:pt idx="3214">
                  <c:v>1.0607562941708398E-4</c:v>
                </c:pt>
                <c:pt idx="3215">
                  <c:v>3.2458386499446332E-5</c:v>
                </c:pt>
                <c:pt idx="3216">
                  <c:v>3.4213119308451057E-5</c:v>
                </c:pt>
                <c:pt idx="3217">
                  <c:v>3.1730829320647904E-5</c:v>
                </c:pt>
                <c:pt idx="3218">
                  <c:v>3.2103681253271949E-5</c:v>
                </c:pt>
                <c:pt idx="3219">
                  <c:v>3.6668292792063329E-5</c:v>
                </c:pt>
                <c:pt idx="3220">
                  <c:v>7.1623726402738635E-5</c:v>
                </c:pt>
                <c:pt idx="3221">
                  <c:v>1.0651588817030196E-4</c:v>
                </c:pt>
                <c:pt idx="3222">
                  <c:v>1.1174146449874506E-4</c:v>
                </c:pt>
                <c:pt idx="3223">
                  <c:v>1.0751241969931534E-4</c:v>
                </c:pt>
                <c:pt idx="3224">
                  <c:v>1.1088277519936847E-4</c:v>
                </c:pt>
                <c:pt idx="3225">
                  <c:v>1.4858262500502497E-4</c:v>
                </c:pt>
                <c:pt idx="3226">
                  <c:v>1.7665385611425081E-4</c:v>
                </c:pt>
                <c:pt idx="3227">
                  <c:v>1.8886193227183524E-4</c:v>
                </c:pt>
                <c:pt idx="3228">
                  <c:v>1.9622519301398952E-4</c:v>
                </c:pt>
                <c:pt idx="3229">
                  <c:v>1.9300510814132727E-4</c:v>
                </c:pt>
                <c:pt idx="3230">
                  <c:v>1.9231024772143704E-4</c:v>
                </c:pt>
                <c:pt idx="3231">
                  <c:v>1.9235883145811233E-4</c:v>
                </c:pt>
                <c:pt idx="3232">
                  <c:v>1.9830073543893002E-4</c:v>
                </c:pt>
                <c:pt idx="3233">
                  <c:v>1.9180859239390652E-4</c:v>
                </c:pt>
                <c:pt idx="3234">
                  <c:v>1.7882543615820056E-4</c:v>
                </c:pt>
                <c:pt idx="3235">
                  <c:v>1.543358433108482E-4</c:v>
                </c:pt>
                <c:pt idx="3236">
                  <c:v>1.3655532554204616E-4</c:v>
                </c:pt>
                <c:pt idx="3237">
                  <c:v>1.2313830523928682E-4</c:v>
                </c:pt>
                <c:pt idx="3238">
                  <c:v>1.1317637951217702E-4</c:v>
                </c:pt>
                <c:pt idx="3239">
                  <c:v>3.463116541472648E-5</c:v>
                </c:pt>
                <c:pt idx="3240">
                  <c:v>3.4213119308451057E-5</c:v>
                </c:pt>
                <c:pt idx="3241">
                  <c:v>3.1730829320647904E-5</c:v>
                </c:pt>
                <c:pt idx="3242">
                  <c:v>3.2103681253271949E-5</c:v>
                </c:pt>
                <c:pt idx="3243">
                  <c:v>3.6668292792063329E-5</c:v>
                </c:pt>
                <c:pt idx="3244">
                  <c:v>7.1623726402738635E-5</c:v>
                </c:pt>
                <c:pt idx="3245">
                  <c:v>1.0651588817030196E-4</c:v>
                </c:pt>
                <c:pt idx="3246">
                  <c:v>1.1174146449874506E-4</c:v>
                </c:pt>
                <c:pt idx="3247">
                  <c:v>1.0751241969931534E-4</c:v>
                </c:pt>
                <c:pt idx="3248">
                  <c:v>1.1088277519936847E-4</c:v>
                </c:pt>
                <c:pt idx="3249">
                  <c:v>1.4858262500502497E-4</c:v>
                </c:pt>
                <c:pt idx="3250">
                  <c:v>1.7665385611425081E-4</c:v>
                </c:pt>
                <c:pt idx="3251">
                  <c:v>1.8886193227183524E-4</c:v>
                </c:pt>
                <c:pt idx="3252">
                  <c:v>1.9622519301398952E-4</c:v>
                </c:pt>
                <c:pt idx="3253">
                  <c:v>1.9300510814132727E-4</c:v>
                </c:pt>
                <c:pt idx="3254">
                  <c:v>1.9231024772143704E-4</c:v>
                </c:pt>
                <c:pt idx="3255">
                  <c:v>1.9235883145811233E-4</c:v>
                </c:pt>
                <c:pt idx="3256">
                  <c:v>1.9830073543893002E-4</c:v>
                </c:pt>
                <c:pt idx="3257">
                  <c:v>1.9180859239390652E-4</c:v>
                </c:pt>
                <c:pt idx="3258">
                  <c:v>1.7882543615820056E-4</c:v>
                </c:pt>
                <c:pt idx="3259">
                  <c:v>1.543358433108482E-4</c:v>
                </c:pt>
                <c:pt idx="3260">
                  <c:v>1.3655532554204616E-4</c:v>
                </c:pt>
                <c:pt idx="3261">
                  <c:v>1.2313830523928682E-4</c:v>
                </c:pt>
                <c:pt idx="3262">
                  <c:v>1.1317637951217702E-4</c:v>
                </c:pt>
                <c:pt idx="3263">
                  <c:v>3.463116541472648E-5</c:v>
                </c:pt>
                <c:pt idx="3264">
                  <c:v>3.6359669774458628E-5</c:v>
                </c:pt>
                <c:pt idx="3265">
                  <c:v>3.3721639508136975E-5</c:v>
                </c:pt>
                <c:pt idx="3266">
                  <c:v>3.4117884382004124E-5</c:v>
                </c:pt>
                <c:pt idx="3267">
                  <c:v>3.8968882231771724E-5</c:v>
                </c:pt>
                <c:pt idx="3268">
                  <c:v>7.6117439527838607E-5</c:v>
                </c:pt>
                <c:pt idx="3269">
                  <c:v>1.1319875526955223E-4</c:v>
                </c:pt>
                <c:pt idx="3270">
                  <c:v>1.1875218721390252E-4</c:v>
                </c:pt>
                <c:pt idx="3271">
                  <c:v>1.1425780975061538E-4</c:v>
                </c:pt>
                <c:pt idx="3272">
                  <c:v>1.1783962326196605E-4</c:v>
                </c:pt>
                <c:pt idx="3273">
                  <c:v>1.5790478297810355E-4</c:v>
                </c:pt>
                <c:pt idx="3274">
                  <c:v>1.8773721901213232E-4</c:v>
                </c:pt>
                <c:pt idx="3275">
                  <c:v>2.0071123677617664E-4</c:v>
                </c:pt>
                <c:pt idx="3276">
                  <c:v>2.0853647266403191E-4</c:v>
                </c:pt>
                <c:pt idx="3277">
                  <c:v>2.0511435784427009E-4</c:v>
                </c:pt>
                <c:pt idx="3278">
                  <c:v>2.0437590148842684E-4</c:v>
                </c:pt>
                <c:pt idx="3279">
                  <c:v>2.0442753339623376E-4</c:v>
                </c:pt>
                <c:pt idx="3280">
                  <c:v>2.1074223579522569E-4</c:v>
                </c:pt>
                <c:pt idx="3281">
                  <c:v>2.0384277202176919E-4</c:v>
                </c:pt>
                <c:pt idx="3282">
                  <c:v>1.9004504521689798E-4</c:v>
                </c:pt>
                <c:pt idx="3283">
                  <c:v>1.6401896145607796E-4</c:v>
                </c:pt>
                <c:pt idx="3284">
                  <c:v>1.4512288394078274E-4</c:v>
                </c:pt>
                <c:pt idx="3285">
                  <c:v>1.3086407219177522E-4</c:v>
                </c:pt>
                <c:pt idx="3286">
                  <c:v>1.2027712960727007E-4</c:v>
                </c:pt>
                <c:pt idx="3287">
                  <c:v>3.680394433000662E-5</c:v>
                </c:pt>
                <c:pt idx="3288">
                  <c:v>3.4213119308451057E-5</c:v>
                </c:pt>
                <c:pt idx="3289">
                  <c:v>3.1730829320647904E-5</c:v>
                </c:pt>
                <c:pt idx="3290">
                  <c:v>3.2103681253271949E-5</c:v>
                </c:pt>
                <c:pt idx="3291">
                  <c:v>3.6668292792063329E-5</c:v>
                </c:pt>
                <c:pt idx="3292">
                  <c:v>7.1623726402738635E-5</c:v>
                </c:pt>
                <c:pt idx="3293">
                  <c:v>1.0651588817030196E-4</c:v>
                </c:pt>
                <c:pt idx="3294">
                  <c:v>1.1174146449874506E-4</c:v>
                </c:pt>
                <c:pt idx="3295">
                  <c:v>1.0751241969931534E-4</c:v>
                </c:pt>
                <c:pt idx="3296">
                  <c:v>1.1088277519936847E-4</c:v>
                </c:pt>
                <c:pt idx="3297">
                  <c:v>1.4858262500502497E-4</c:v>
                </c:pt>
                <c:pt idx="3298">
                  <c:v>1.7665385611425081E-4</c:v>
                </c:pt>
                <c:pt idx="3299">
                  <c:v>1.8886193227183524E-4</c:v>
                </c:pt>
                <c:pt idx="3300">
                  <c:v>1.9622519301398952E-4</c:v>
                </c:pt>
                <c:pt idx="3301">
                  <c:v>1.9300510814132727E-4</c:v>
                </c:pt>
                <c:pt idx="3302">
                  <c:v>1.9231024772143704E-4</c:v>
                </c:pt>
                <c:pt idx="3303">
                  <c:v>1.9235883145811233E-4</c:v>
                </c:pt>
                <c:pt idx="3304">
                  <c:v>1.9830073543893002E-4</c:v>
                </c:pt>
                <c:pt idx="3305">
                  <c:v>1.9180859239390652E-4</c:v>
                </c:pt>
                <c:pt idx="3306">
                  <c:v>1.7882543615820056E-4</c:v>
                </c:pt>
                <c:pt idx="3307">
                  <c:v>1.543358433108482E-4</c:v>
                </c:pt>
                <c:pt idx="3308">
                  <c:v>1.3655532554204616E-4</c:v>
                </c:pt>
                <c:pt idx="3309">
                  <c:v>1.2313830523928682E-4</c:v>
                </c:pt>
                <c:pt idx="3310">
                  <c:v>1.1317637951217702E-4</c:v>
                </c:pt>
                <c:pt idx="3311">
                  <c:v>3.463116541472648E-5</c:v>
                </c:pt>
                <c:pt idx="3312">
                  <c:v>2.7440713747444643E-5</c:v>
                </c:pt>
                <c:pt idx="3313">
                  <c:v>2.7288607629984076E-5</c:v>
                </c:pt>
                <c:pt idx="3314">
                  <c:v>2.8251304575937084E-5</c:v>
                </c:pt>
                <c:pt idx="3315">
                  <c:v>3.1549504312772104E-5</c:v>
                </c:pt>
                <c:pt idx="3316">
                  <c:v>6.4776026705394343E-5</c:v>
                </c:pt>
                <c:pt idx="3317">
                  <c:v>9.0657171400395121E-5</c:v>
                </c:pt>
                <c:pt idx="3318">
                  <c:v>9.3678114416795665E-5</c:v>
                </c:pt>
                <c:pt idx="3319">
                  <c:v>8.98523567535784E-5</c:v>
                </c:pt>
                <c:pt idx="3320">
                  <c:v>9.1144296055047346E-5</c:v>
                </c:pt>
                <c:pt idx="3321">
                  <c:v>1.2144421973197242E-4</c:v>
                </c:pt>
                <c:pt idx="3322">
                  <c:v>1.4093113131195329E-4</c:v>
                </c:pt>
                <c:pt idx="3323">
                  <c:v>1.4821104561724995E-4</c:v>
                </c:pt>
                <c:pt idx="3324">
                  <c:v>1.5677519764844799E-4</c:v>
                </c:pt>
                <c:pt idx="3325">
                  <c:v>1.534327138520991E-4</c:v>
                </c:pt>
                <c:pt idx="3326">
                  <c:v>1.577417453821848E-4</c:v>
                </c:pt>
                <c:pt idx="3327">
                  <c:v>1.558394562169816E-4</c:v>
                </c:pt>
                <c:pt idx="3328">
                  <c:v>1.6021972732106781E-4</c:v>
                </c:pt>
                <c:pt idx="3329">
                  <c:v>1.555506471331957E-4</c:v>
                </c:pt>
                <c:pt idx="3330">
                  <c:v>1.4588324440193559E-4</c:v>
                </c:pt>
                <c:pt idx="3331">
                  <c:v>1.2435348990264244E-4</c:v>
                </c:pt>
                <c:pt idx="3332">
                  <c:v>1.1402375167256661E-4</c:v>
                </c:pt>
                <c:pt idx="3333">
                  <c:v>1.0452770899768609E-4</c:v>
                </c:pt>
                <c:pt idx="3334">
                  <c:v>8.5352711228194034E-5</c:v>
                </c:pt>
                <c:pt idx="3335">
                  <c:v>3.0554075670656691E-5</c:v>
                </c:pt>
                <c:pt idx="3336">
                  <c:v>2.7440713747444643E-5</c:v>
                </c:pt>
                <c:pt idx="3337">
                  <c:v>2.7288607629984076E-5</c:v>
                </c:pt>
                <c:pt idx="3338">
                  <c:v>2.8251304575937084E-5</c:v>
                </c:pt>
                <c:pt idx="3339">
                  <c:v>3.1549504312772104E-5</c:v>
                </c:pt>
                <c:pt idx="3340">
                  <c:v>6.4776026705394343E-5</c:v>
                </c:pt>
                <c:pt idx="3341">
                  <c:v>9.0657171400395121E-5</c:v>
                </c:pt>
                <c:pt idx="3342">
                  <c:v>9.3678114416795665E-5</c:v>
                </c:pt>
                <c:pt idx="3343">
                  <c:v>8.98523567535784E-5</c:v>
                </c:pt>
                <c:pt idx="3344">
                  <c:v>9.1144296055047346E-5</c:v>
                </c:pt>
                <c:pt idx="3345">
                  <c:v>1.2144421973197242E-4</c:v>
                </c:pt>
                <c:pt idx="3346">
                  <c:v>1.4093113131195329E-4</c:v>
                </c:pt>
                <c:pt idx="3347">
                  <c:v>1.4821104561724995E-4</c:v>
                </c:pt>
                <c:pt idx="3348">
                  <c:v>1.5677519764844799E-4</c:v>
                </c:pt>
                <c:pt idx="3349">
                  <c:v>1.534327138520991E-4</c:v>
                </c:pt>
                <c:pt idx="3350">
                  <c:v>1.577417453821848E-4</c:v>
                </c:pt>
                <c:pt idx="3351">
                  <c:v>1.558394562169816E-4</c:v>
                </c:pt>
                <c:pt idx="3352">
                  <c:v>1.6021972732106781E-4</c:v>
                </c:pt>
                <c:pt idx="3353">
                  <c:v>1.555506471331957E-4</c:v>
                </c:pt>
                <c:pt idx="3354">
                  <c:v>1.4588324440193559E-4</c:v>
                </c:pt>
                <c:pt idx="3355">
                  <c:v>1.2435348990264244E-4</c:v>
                </c:pt>
                <c:pt idx="3356">
                  <c:v>1.1402375167256661E-4</c:v>
                </c:pt>
                <c:pt idx="3357">
                  <c:v>1.0452770899768609E-4</c:v>
                </c:pt>
                <c:pt idx="3358">
                  <c:v>8.5352711228194034E-5</c:v>
                </c:pt>
                <c:pt idx="3359">
                  <c:v>3.0554075670656691E-5</c:v>
                </c:pt>
                <c:pt idx="3360">
                  <c:v>3.206656884244348E-5</c:v>
                </c:pt>
                <c:pt idx="3361">
                  <c:v>2.9740019133158823E-5</c:v>
                </c:pt>
                <c:pt idx="3362">
                  <c:v>3.0089478124539766E-5</c:v>
                </c:pt>
                <c:pt idx="3363">
                  <c:v>3.436770335235494E-5</c:v>
                </c:pt>
                <c:pt idx="3364">
                  <c:v>6.7130013277638675E-5</c:v>
                </c:pt>
                <c:pt idx="3365">
                  <c:v>9.983302107105166E-5</c:v>
                </c:pt>
                <c:pt idx="3366">
                  <c:v>1.0473074178358761E-4</c:v>
                </c:pt>
                <c:pt idx="3367">
                  <c:v>1.0076702964801529E-4</c:v>
                </c:pt>
                <c:pt idx="3368">
                  <c:v>1.0392592713677089E-4</c:v>
                </c:pt>
                <c:pt idx="3369">
                  <c:v>1.3926046703194642E-4</c:v>
                </c:pt>
                <c:pt idx="3370">
                  <c:v>1.6557049321636928E-4</c:v>
                </c:pt>
                <c:pt idx="3371">
                  <c:v>1.7701262776749385E-4</c:v>
                </c:pt>
                <c:pt idx="3372">
                  <c:v>1.8391391336394715E-4</c:v>
                </c:pt>
                <c:pt idx="3373">
                  <c:v>1.8089585843838443E-4</c:v>
                </c:pt>
                <c:pt idx="3374">
                  <c:v>1.8024459395444729E-4</c:v>
                </c:pt>
                <c:pt idx="3375">
                  <c:v>1.8029012951999087E-4</c:v>
                </c:pt>
                <c:pt idx="3376">
                  <c:v>1.8585923508263437E-4</c:v>
                </c:pt>
                <c:pt idx="3377">
                  <c:v>1.7977441276604384E-4</c:v>
                </c:pt>
                <c:pt idx="3378">
                  <c:v>1.6760582709950312E-4</c:v>
                </c:pt>
                <c:pt idx="3379">
                  <c:v>1.4465272516561844E-4</c:v>
                </c:pt>
                <c:pt idx="3380">
                  <c:v>1.2798776714330963E-4</c:v>
                </c:pt>
                <c:pt idx="3381">
                  <c:v>1.1541253828679841E-4</c:v>
                </c:pt>
                <c:pt idx="3382">
                  <c:v>1.0607562941708398E-4</c:v>
                </c:pt>
                <c:pt idx="3383">
                  <c:v>3.2458386499446332E-5</c:v>
                </c:pt>
                <c:pt idx="3384">
                  <c:v>2.9920018376435903E-5</c:v>
                </c:pt>
                <c:pt idx="3385">
                  <c:v>2.7749208945669751E-5</c:v>
                </c:pt>
                <c:pt idx="3386">
                  <c:v>2.807527499580758E-5</c:v>
                </c:pt>
                <c:pt idx="3387">
                  <c:v>3.2067113912646551E-5</c:v>
                </c:pt>
                <c:pt idx="3388">
                  <c:v>6.2636300152538703E-5</c:v>
                </c:pt>
                <c:pt idx="3389">
                  <c:v>9.3150153971801388E-5</c:v>
                </c:pt>
                <c:pt idx="3390">
                  <c:v>9.772001906843015E-5</c:v>
                </c:pt>
                <c:pt idx="3391">
                  <c:v>9.4021639596715258E-5</c:v>
                </c:pt>
                <c:pt idx="3392">
                  <c:v>9.6969079074173315E-5</c:v>
                </c:pt>
                <c:pt idx="3393">
                  <c:v>1.2993830905886784E-4</c:v>
                </c:pt>
                <c:pt idx="3394">
                  <c:v>1.5448713031848777E-4</c:v>
                </c:pt>
                <c:pt idx="3395">
                  <c:v>1.6516332326315243E-4</c:v>
                </c:pt>
                <c:pt idx="3396">
                  <c:v>1.7160263371390476E-4</c:v>
                </c:pt>
                <c:pt idx="3397">
                  <c:v>1.6878660873544162E-4</c:v>
                </c:pt>
                <c:pt idx="3398">
                  <c:v>1.6817894018745754E-4</c:v>
                </c:pt>
                <c:pt idx="3399">
                  <c:v>1.6822142758186943E-4</c:v>
                </c:pt>
                <c:pt idx="3400">
                  <c:v>1.7341773472633873E-4</c:v>
                </c:pt>
                <c:pt idx="3401">
                  <c:v>1.6774023313818117E-4</c:v>
                </c:pt>
                <c:pt idx="3402">
                  <c:v>1.5638621804080571E-4</c:v>
                </c:pt>
                <c:pt idx="3403">
                  <c:v>1.3496960702038868E-4</c:v>
                </c:pt>
                <c:pt idx="3404">
                  <c:v>1.1942020874457309E-4</c:v>
                </c:pt>
                <c:pt idx="3405">
                  <c:v>1.0768677133431002E-4</c:v>
                </c:pt>
                <c:pt idx="3406">
                  <c:v>9.8974879321990917E-5</c:v>
                </c:pt>
                <c:pt idx="3407">
                  <c:v>3.0285607584166185E-5</c:v>
                </c:pt>
                <c:pt idx="3408">
                  <c:v>2.7773467910428333E-5</c:v>
                </c:pt>
                <c:pt idx="3409">
                  <c:v>2.5758398758180673E-5</c:v>
                </c:pt>
                <c:pt idx="3410">
                  <c:v>2.6061071867075401E-5</c:v>
                </c:pt>
                <c:pt idx="3411">
                  <c:v>2.9766524472938162E-5</c:v>
                </c:pt>
                <c:pt idx="3412">
                  <c:v>5.8142587027438737E-5</c:v>
                </c:pt>
                <c:pt idx="3413">
                  <c:v>8.6467286872551088E-5</c:v>
                </c:pt>
                <c:pt idx="3414">
                  <c:v>9.0709296353272693E-5</c:v>
                </c:pt>
                <c:pt idx="3415">
                  <c:v>8.7276249545415198E-5</c:v>
                </c:pt>
                <c:pt idx="3416">
                  <c:v>9.0012231011575732E-5</c:v>
                </c:pt>
                <c:pt idx="3417">
                  <c:v>1.206161510857893E-4</c:v>
                </c:pt>
                <c:pt idx="3418">
                  <c:v>1.4340376742060627E-4</c:v>
                </c:pt>
                <c:pt idx="3419">
                  <c:v>1.5331401875881104E-4</c:v>
                </c:pt>
                <c:pt idx="3420">
                  <c:v>1.5929135406386237E-4</c:v>
                </c:pt>
                <c:pt idx="3421">
                  <c:v>1.566773590324988E-4</c:v>
                </c:pt>
                <c:pt idx="3422">
                  <c:v>1.5611328642046776E-4</c:v>
                </c:pt>
                <c:pt idx="3423">
                  <c:v>1.56152725643748E-4</c:v>
                </c:pt>
                <c:pt idx="3424">
                  <c:v>1.6097623437004305E-4</c:v>
                </c:pt>
                <c:pt idx="3425">
                  <c:v>1.5570605351031849E-4</c:v>
                </c:pt>
                <c:pt idx="3426">
                  <c:v>1.451666089821083E-4</c:v>
                </c:pt>
                <c:pt idx="3427">
                  <c:v>1.2528648887515889E-4</c:v>
                </c:pt>
                <c:pt idx="3428">
                  <c:v>1.1085265034583654E-4</c:v>
                </c:pt>
                <c:pt idx="3429">
                  <c:v>9.9961004381821621E-5</c:v>
                </c:pt>
                <c:pt idx="3430">
                  <c:v>9.1874129226897881E-5</c:v>
                </c:pt>
                <c:pt idx="3431">
                  <c:v>2.8112828668886041E-5</c:v>
                </c:pt>
                <c:pt idx="3432">
                  <c:v>3.206656884244348E-5</c:v>
                </c:pt>
                <c:pt idx="3433">
                  <c:v>2.9740019133158823E-5</c:v>
                </c:pt>
                <c:pt idx="3434">
                  <c:v>3.0089478124539766E-5</c:v>
                </c:pt>
                <c:pt idx="3435">
                  <c:v>3.436770335235494E-5</c:v>
                </c:pt>
                <c:pt idx="3436">
                  <c:v>6.7130013277638675E-5</c:v>
                </c:pt>
                <c:pt idx="3437">
                  <c:v>9.983302107105166E-5</c:v>
                </c:pt>
                <c:pt idx="3438">
                  <c:v>1.0473074178358761E-4</c:v>
                </c:pt>
                <c:pt idx="3439">
                  <c:v>1.0076702964801529E-4</c:v>
                </c:pt>
                <c:pt idx="3440">
                  <c:v>1.0392592713677089E-4</c:v>
                </c:pt>
                <c:pt idx="3441">
                  <c:v>1.3926046703194642E-4</c:v>
                </c:pt>
                <c:pt idx="3442">
                  <c:v>1.6557049321636928E-4</c:v>
                </c:pt>
                <c:pt idx="3443">
                  <c:v>1.7701262776749385E-4</c:v>
                </c:pt>
                <c:pt idx="3444">
                  <c:v>1.8391391336394715E-4</c:v>
                </c:pt>
                <c:pt idx="3445">
                  <c:v>1.8089585843838443E-4</c:v>
                </c:pt>
                <c:pt idx="3446">
                  <c:v>1.8024459395444729E-4</c:v>
                </c:pt>
                <c:pt idx="3447">
                  <c:v>1.8029012951999087E-4</c:v>
                </c:pt>
                <c:pt idx="3448">
                  <c:v>1.8585923508263437E-4</c:v>
                </c:pt>
                <c:pt idx="3449">
                  <c:v>1.7977441276604384E-4</c:v>
                </c:pt>
                <c:pt idx="3450">
                  <c:v>1.6760582709950312E-4</c:v>
                </c:pt>
                <c:pt idx="3451">
                  <c:v>1.4465272516561844E-4</c:v>
                </c:pt>
                <c:pt idx="3452">
                  <c:v>1.2798776714330963E-4</c:v>
                </c:pt>
                <c:pt idx="3453">
                  <c:v>1.1541253828679841E-4</c:v>
                </c:pt>
                <c:pt idx="3454">
                  <c:v>1.0607562941708398E-4</c:v>
                </c:pt>
                <c:pt idx="3455">
                  <c:v>3.2458386499446332E-5</c:v>
                </c:pt>
                <c:pt idx="3456">
                  <c:v>3.4213119308451057E-5</c:v>
                </c:pt>
                <c:pt idx="3457">
                  <c:v>3.1730829320647904E-5</c:v>
                </c:pt>
                <c:pt idx="3458">
                  <c:v>3.2103681253271949E-5</c:v>
                </c:pt>
                <c:pt idx="3459">
                  <c:v>3.6668292792063329E-5</c:v>
                </c:pt>
                <c:pt idx="3460">
                  <c:v>7.1623726402738635E-5</c:v>
                </c:pt>
                <c:pt idx="3461">
                  <c:v>1.0651588817030196E-4</c:v>
                </c:pt>
                <c:pt idx="3462">
                  <c:v>1.1174146449874506E-4</c:v>
                </c:pt>
                <c:pt idx="3463">
                  <c:v>1.0751241969931534E-4</c:v>
                </c:pt>
                <c:pt idx="3464">
                  <c:v>1.1088277519936847E-4</c:v>
                </c:pt>
                <c:pt idx="3465">
                  <c:v>1.4858262500502497E-4</c:v>
                </c:pt>
                <c:pt idx="3466">
                  <c:v>1.7665385611425081E-4</c:v>
                </c:pt>
                <c:pt idx="3467">
                  <c:v>1.8886193227183524E-4</c:v>
                </c:pt>
                <c:pt idx="3468">
                  <c:v>1.9622519301398952E-4</c:v>
                </c:pt>
                <c:pt idx="3469">
                  <c:v>1.9300510814132727E-4</c:v>
                </c:pt>
                <c:pt idx="3470">
                  <c:v>1.9231024772143704E-4</c:v>
                </c:pt>
                <c:pt idx="3471">
                  <c:v>1.9235883145811233E-4</c:v>
                </c:pt>
                <c:pt idx="3472">
                  <c:v>1.9830073543893002E-4</c:v>
                </c:pt>
                <c:pt idx="3473">
                  <c:v>1.9180859239390652E-4</c:v>
                </c:pt>
                <c:pt idx="3474">
                  <c:v>1.7882543615820056E-4</c:v>
                </c:pt>
                <c:pt idx="3475">
                  <c:v>1.543358433108482E-4</c:v>
                </c:pt>
                <c:pt idx="3476">
                  <c:v>1.3655532554204616E-4</c:v>
                </c:pt>
                <c:pt idx="3477">
                  <c:v>1.2313830523928682E-4</c:v>
                </c:pt>
                <c:pt idx="3478">
                  <c:v>1.1317637951217702E-4</c:v>
                </c:pt>
                <c:pt idx="3479">
                  <c:v>3.463116541472648E-5</c:v>
                </c:pt>
                <c:pt idx="3480">
                  <c:v>2.7440713747444643E-5</c:v>
                </c:pt>
                <c:pt idx="3481">
                  <c:v>2.7288607629984076E-5</c:v>
                </c:pt>
                <c:pt idx="3482">
                  <c:v>2.8251304575937084E-5</c:v>
                </c:pt>
                <c:pt idx="3483">
                  <c:v>3.1549504312772104E-5</c:v>
                </c:pt>
                <c:pt idx="3484">
                  <c:v>6.4776026705394343E-5</c:v>
                </c:pt>
                <c:pt idx="3485">
                  <c:v>9.0657171400395121E-5</c:v>
                </c:pt>
                <c:pt idx="3486">
                  <c:v>9.3678114416795665E-5</c:v>
                </c:pt>
                <c:pt idx="3487">
                  <c:v>8.98523567535784E-5</c:v>
                </c:pt>
                <c:pt idx="3488">
                  <c:v>9.1144296055047346E-5</c:v>
                </c:pt>
                <c:pt idx="3489">
                  <c:v>1.2144421973197242E-4</c:v>
                </c:pt>
                <c:pt idx="3490">
                  <c:v>1.4093113131195329E-4</c:v>
                </c:pt>
                <c:pt idx="3491">
                  <c:v>1.4821104561724995E-4</c:v>
                </c:pt>
                <c:pt idx="3492">
                  <c:v>1.5677519764844799E-4</c:v>
                </c:pt>
                <c:pt idx="3493">
                  <c:v>1.534327138520991E-4</c:v>
                </c:pt>
                <c:pt idx="3494">
                  <c:v>1.577417453821848E-4</c:v>
                </c:pt>
                <c:pt idx="3495">
                  <c:v>1.558394562169816E-4</c:v>
                </c:pt>
                <c:pt idx="3496">
                  <c:v>1.6021972732106781E-4</c:v>
                </c:pt>
                <c:pt idx="3497">
                  <c:v>1.555506471331957E-4</c:v>
                </c:pt>
                <c:pt idx="3498">
                  <c:v>1.4588324440193559E-4</c:v>
                </c:pt>
                <c:pt idx="3499">
                  <c:v>1.2435348990264244E-4</c:v>
                </c:pt>
                <c:pt idx="3500">
                  <c:v>1.1402375167256661E-4</c:v>
                </c:pt>
                <c:pt idx="3501">
                  <c:v>1.0452770899768609E-4</c:v>
                </c:pt>
                <c:pt idx="3502">
                  <c:v>8.5352711228194034E-5</c:v>
                </c:pt>
                <c:pt idx="3503">
                  <c:v>3.0554075670656691E-5</c:v>
                </c:pt>
                <c:pt idx="3504">
                  <c:v>2.7440713747444643E-5</c:v>
                </c:pt>
                <c:pt idx="3505">
                  <c:v>2.7288607629984076E-5</c:v>
                </c:pt>
                <c:pt idx="3506">
                  <c:v>2.8251304575937084E-5</c:v>
                </c:pt>
                <c:pt idx="3507">
                  <c:v>3.1549504312772104E-5</c:v>
                </c:pt>
                <c:pt idx="3508">
                  <c:v>6.4776026705394343E-5</c:v>
                </c:pt>
                <c:pt idx="3509">
                  <c:v>9.0657171400395121E-5</c:v>
                </c:pt>
                <c:pt idx="3510">
                  <c:v>9.3678114416795665E-5</c:v>
                </c:pt>
                <c:pt idx="3511">
                  <c:v>8.98523567535784E-5</c:v>
                </c:pt>
                <c:pt idx="3512">
                  <c:v>9.1144296055047346E-5</c:v>
                </c:pt>
                <c:pt idx="3513">
                  <c:v>1.2144421973197242E-4</c:v>
                </c:pt>
                <c:pt idx="3514">
                  <c:v>1.4093113131195329E-4</c:v>
                </c:pt>
                <c:pt idx="3515">
                  <c:v>1.4821104561724995E-4</c:v>
                </c:pt>
                <c:pt idx="3516">
                  <c:v>1.5677519764844799E-4</c:v>
                </c:pt>
                <c:pt idx="3517">
                  <c:v>1.534327138520991E-4</c:v>
                </c:pt>
                <c:pt idx="3518">
                  <c:v>1.577417453821848E-4</c:v>
                </c:pt>
                <c:pt idx="3519">
                  <c:v>1.558394562169816E-4</c:v>
                </c:pt>
                <c:pt idx="3520">
                  <c:v>1.6021972732106781E-4</c:v>
                </c:pt>
                <c:pt idx="3521">
                  <c:v>1.555506471331957E-4</c:v>
                </c:pt>
                <c:pt idx="3522">
                  <c:v>1.4588324440193559E-4</c:v>
                </c:pt>
                <c:pt idx="3523">
                  <c:v>1.2435348990264244E-4</c:v>
                </c:pt>
                <c:pt idx="3524">
                  <c:v>1.1402375167256661E-4</c:v>
                </c:pt>
                <c:pt idx="3525">
                  <c:v>1.0452770899768609E-4</c:v>
                </c:pt>
                <c:pt idx="3526">
                  <c:v>8.5352711228194034E-5</c:v>
                </c:pt>
                <c:pt idx="3527">
                  <c:v>3.0554075670656691E-5</c:v>
                </c:pt>
                <c:pt idx="3528">
                  <c:v>2.7440713747444643E-5</c:v>
                </c:pt>
                <c:pt idx="3529">
                  <c:v>2.7288607629984076E-5</c:v>
                </c:pt>
                <c:pt idx="3530">
                  <c:v>2.8251304575937084E-5</c:v>
                </c:pt>
                <c:pt idx="3531">
                  <c:v>3.1549504312772104E-5</c:v>
                </c:pt>
                <c:pt idx="3532">
                  <c:v>6.4776026705394343E-5</c:v>
                </c:pt>
                <c:pt idx="3533">
                  <c:v>9.0657171400395121E-5</c:v>
                </c:pt>
                <c:pt idx="3534">
                  <c:v>9.3678114416795665E-5</c:v>
                </c:pt>
                <c:pt idx="3535">
                  <c:v>8.98523567535784E-5</c:v>
                </c:pt>
                <c:pt idx="3536">
                  <c:v>9.1144296055047346E-5</c:v>
                </c:pt>
                <c:pt idx="3537">
                  <c:v>1.2144421973197242E-4</c:v>
                </c:pt>
                <c:pt idx="3538">
                  <c:v>1.4093113131195329E-4</c:v>
                </c:pt>
                <c:pt idx="3539">
                  <c:v>1.4821104561724995E-4</c:v>
                </c:pt>
                <c:pt idx="3540">
                  <c:v>1.5677519764844799E-4</c:v>
                </c:pt>
                <c:pt idx="3541">
                  <c:v>1.534327138520991E-4</c:v>
                </c:pt>
                <c:pt idx="3542">
                  <c:v>1.577417453821848E-4</c:v>
                </c:pt>
                <c:pt idx="3543">
                  <c:v>1.558394562169816E-4</c:v>
                </c:pt>
                <c:pt idx="3544">
                  <c:v>1.6021972732106781E-4</c:v>
                </c:pt>
                <c:pt idx="3545">
                  <c:v>1.555506471331957E-4</c:v>
                </c:pt>
                <c:pt idx="3546">
                  <c:v>1.4588324440193559E-4</c:v>
                </c:pt>
                <c:pt idx="3547">
                  <c:v>1.2435348990264244E-4</c:v>
                </c:pt>
                <c:pt idx="3548">
                  <c:v>1.1402375167256661E-4</c:v>
                </c:pt>
                <c:pt idx="3549">
                  <c:v>1.0452770899768609E-4</c:v>
                </c:pt>
                <c:pt idx="3550">
                  <c:v>8.5352711228194034E-5</c:v>
                </c:pt>
                <c:pt idx="3551">
                  <c:v>3.0554075670656691E-5</c:v>
                </c:pt>
                <c:pt idx="3552">
                  <c:v>3.6359669774458628E-5</c:v>
                </c:pt>
                <c:pt idx="3553">
                  <c:v>3.3721639508136975E-5</c:v>
                </c:pt>
                <c:pt idx="3554">
                  <c:v>3.4117884382004124E-5</c:v>
                </c:pt>
                <c:pt idx="3555">
                  <c:v>3.8968882231771724E-5</c:v>
                </c:pt>
                <c:pt idx="3556">
                  <c:v>7.6117439527838607E-5</c:v>
                </c:pt>
                <c:pt idx="3557">
                  <c:v>1.1319875526955223E-4</c:v>
                </c:pt>
                <c:pt idx="3558">
                  <c:v>1.1875218721390252E-4</c:v>
                </c:pt>
                <c:pt idx="3559">
                  <c:v>1.1425780975061538E-4</c:v>
                </c:pt>
                <c:pt idx="3560">
                  <c:v>1.1783962326196605E-4</c:v>
                </c:pt>
                <c:pt idx="3561">
                  <c:v>1.5790478297810355E-4</c:v>
                </c:pt>
                <c:pt idx="3562">
                  <c:v>1.8773721901213232E-4</c:v>
                </c:pt>
                <c:pt idx="3563">
                  <c:v>2.0071123677617664E-4</c:v>
                </c:pt>
                <c:pt idx="3564">
                  <c:v>2.0853647266403191E-4</c:v>
                </c:pt>
                <c:pt idx="3565">
                  <c:v>2.0511435784427009E-4</c:v>
                </c:pt>
                <c:pt idx="3566">
                  <c:v>2.0437590148842684E-4</c:v>
                </c:pt>
                <c:pt idx="3567">
                  <c:v>2.0442753339623376E-4</c:v>
                </c:pt>
                <c:pt idx="3568">
                  <c:v>2.1074223579522569E-4</c:v>
                </c:pt>
                <c:pt idx="3569">
                  <c:v>2.0384277202176919E-4</c:v>
                </c:pt>
                <c:pt idx="3570">
                  <c:v>1.9004504521689798E-4</c:v>
                </c:pt>
                <c:pt idx="3571">
                  <c:v>1.6401896145607796E-4</c:v>
                </c:pt>
                <c:pt idx="3572">
                  <c:v>1.4512288394078274E-4</c:v>
                </c:pt>
                <c:pt idx="3573">
                  <c:v>1.3086407219177522E-4</c:v>
                </c:pt>
                <c:pt idx="3574">
                  <c:v>1.2027712960727007E-4</c:v>
                </c:pt>
                <c:pt idx="3575">
                  <c:v>3.680394433000662E-5</c:v>
                </c:pt>
                <c:pt idx="3576">
                  <c:v>3.206656884244348E-5</c:v>
                </c:pt>
                <c:pt idx="3577">
                  <c:v>2.9740019133158823E-5</c:v>
                </c:pt>
                <c:pt idx="3578">
                  <c:v>3.0089478124539766E-5</c:v>
                </c:pt>
                <c:pt idx="3579">
                  <c:v>3.436770335235494E-5</c:v>
                </c:pt>
                <c:pt idx="3580">
                  <c:v>6.7130013277638675E-5</c:v>
                </c:pt>
                <c:pt idx="3581">
                  <c:v>9.983302107105166E-5</c:v>
                </c:pt>
                <c:pt idx="3582">
                  <c:v>1.0473074178358761E-4</c:v>
                </c:pt>
                <c:pt idx="3583">
                  <c:v>1.0076702964801529E-4</c:v>
                </c:pt>
                <c:pt idx="3584">
                  <c:v>1.0392592713677089E-4</c:v>
                </c:pt>
                <c:pt idx="3585">
                  <c:v>1.3926046703194642E-4</c:v>
                </c:pt>
                <c:pt idx="3586">
                  <c:v>1.6557049321636928E-4</c:v>
                </c:pt>
                <c:pt idx="3587">
                  <c:v>1.7701262776749385E-4</c:v>
                </c:pt>
                <c:pt idx="3588">
                  <c:v>1.8391391336394715E-4</c:v>
                </c:pt>
                <c:pt idx="3589">
                  <c:v>1.8089585843838443E-4</c:v>
                </c:pt>
                <c:pt idx="3590">
                  <c:v>1.8024459395444729E-4</c:v>
                </c:pt>
                <c:pt idx="3591">
                  <c:v>1.8029012951999087E-4</c:v>
                </c:pt>
                <c:pt idx="3592">
                  <c:v>1.8585923508263437E-4</c:v>
                </c:pt>
                <c:pt idx="3593">
                  <c:v>1.7977441276604384E-4</c:v>
                </c:pt>
                <c:pt idx="3594">
                  <c:v>1.6760582709950312E-4</c:v>
                </c:pt>
                <c:pt idx="3595">
                  <c:v>1.4465272516561844E-4</c:v>
                </c:pt>
                <c:pt idx="3596">
                  <c:v>1.2798776714330963E-4</c:v>
                </c:pt>
                <c:pt idx="3597">
                  <c:v>1.1541253828679841E-4</c:v>
                </c:pt>
                <c:pt idx="3598">
                  <c:v>1.0607562941708398E-4</c:v>
                </c:pt>
                <c:pt idx="3599">
                  <c:v>3.2458386499446332E-5</c:v>
                </c:pt>
                <c:pt idx="3600">
                  <c:v>3.206656884244348E-5</c:v>
                </c:pt>
                <c:pt idx="3601">
                  <c:v>2.9740019133158823E-5</c:v>
                </c:pt>
                <c:pt idx="3602">
                  <c:v>3.0089478124539766E-5</c:v>
                </c:pt>
                <c:pt idx="3603">
                  <c:v>3.436770335235494E-5</c:v>
                </c:pt>
                <c:pt idx="3604">
                  <c:v>6.7130013277638675E-5</c:v>
                </c:pt>
                <c:pt idx="3605">
                  <c:v>9.983302107105166E-5</c:v>
                </c:pt>
                <c:pt idx="3606">
                  <c:v>1.0473074178358761E-4</c:v>
                </c:pt>
                <c:pt idx="3607">
                  <c:v>1.0076702964801529E-4</c:v>
                </c:pt>
                <c:pt idx="3608">
                  <c:v>1.0392592713677089E-4</c:v>
                </c:pt>
                <c:pt idx="3609">
                  <c:v>1.3926046703194642E-4</c:v>
                </c:pt>
                <c:pt idx="3610">
                  <c:v>1.6557049321636928E-4</c:v>
                </c:pt>
                <c:pt idx="3611">
                  <c:v>1.7701262776749385E-4</c:v>
                </c:pt>
                <c:pt idx="3612">
                  <c:v>1.8391391336394715E-4</c:v>
                </c:pt>
                <c:pt idx="3613">
                  <c:v>1.8089585843838443E-4</c:v>
                </c:pt>
                <c:pt idx="3614">
                  <c:v>1.8024459395444729E-4</c:v>
                </c:pt>
                <c:pt idx="3615">
                  <c:v>1.8029012951999087E-4</c:v>
                </c:pt>
                <c:pt idx="3616">
                  <c:v>1.8585923508263437E-4</c:v>
                </c:pt>
                <c:pt idx="3617">
                  <c:v>1.7977441276604384E-4</c:v>
                </c:pt>
                <c:pt idx="3618">
                  <c:v>1.6760582709950312E-4</c:v>
                </c:pt>
                <c:pt idx="3619">
                  <c:v>1.4465272516561844E-4</c:v>
                </c:pt>
                <c:pt idx="3620">
                  <c:v>1.2798776714330963E-4</c:v>
                </c:pt>
                <c:pt idx="3621">
                  <c:v>1.1541253828679841E-4</c:v>
                </c:pt>
                <c:pt idx="3622">
                  <c:v>1.0607562941708398E-4</c:v>
                </c:pt>
                <c:pt idx="3623">
                  <c:v>3.2458386499446332E-5</c:v>
                </c:pt>
                <c:pt idx="3624">
                  <c:v>3.2690307149851865E-5</c:v>
                </c:pt>
                <c:pt idx="3625">
                  <c:v>3.0703832404035573E-5</c:v>
                </c:pt>
                <c:pt idx="3626">
                  <c:v>3.0397104952412416E-5</c:v>
                </c:pt>
                <c:pt idx="3627">
                  <c:v>3.5681936044568387E-5</c:v>
                </c:pt>
                <c:pt idx="3628">
                  <c:v>6.9383614791664215E-5</c:v>
                </c:pt>
                <c:pt idx="3629">
                  <c:v>1.0372776320094372E-4</c:v>
                </c:pt>
                <c:pt idx="3630">
                  <c:v>1.1084881403727623E-4</c:v>
                </c:pt>
                <c:pt idx="3631">
                  <c:v>1.1149335618224113E-4</c:v>
                </c:pt>
                <c:pt idx="3632">
                  <c:v>1.2507744457186318E-4</c:v>
                </c:pt>
                <c:pt idx="3633">
                  <c:v>1.70120785339282E-4</c:v>
                </c:pt>
                <c:pt idx="3634">
                  <c:v>2.063415669069721E-4</c:v>
                </c:pt>
                <c:pt idx="3635">
                  <c:v>2.2613999491613533E-4</c:v>
                </c:pt>
                <c:pt idx="3636">
                  <c:v>2.3791687832051814E-4</c:v>
                </c:pt>
                <c:pt idx="3637">
                  <c:v>2.3443717973082014E-4</c:v>
                </c:pt>
                <c:pt idx="3638">
                  <c:v>2.3528275270556516E-4</c:v>
                </c:pt>
                <c:pt idx="3639">
                  <c:v>2.3575009757273425E-4</c:v>
                </c:pt>
                <c:pt idx="3640">
                  <c:v>2.4065255559175186E-4</c:v>
                </c:pt>
                <c:pt idx="3641">
                  <c:v>2.332351397177024E-4</c:v>
                </c:pt>
                <c:pt idx="3642">
                  <c:v>2.2071837996041763E-4</c:v>
                </c:pt>
                <c:pt idx="3643">
                  <c:v>1.8752342325333444E-4</c:v>
                </c:pt>
                <c:pt idx="3644">
                  <c:v>1.6503076762856237E-4</c:v>
                </c:pt>
                <c:pt idx="3645">
                  <c:v>1.4317021925206773E-4</c:v>
                </c:pt>
                <c:pt idx="3646">
                  <c:v>1.2757582256464514E-4</c:v>
                </c:pt>
                <c:pt idx="3647">
                  <c:v>3.3822918989798203E-5</c:v>
                </c:pt>
                <c:pt idx="3648">
                  <c:v>2.7819053647204198E-5</c:v>
                </c:pt>
                <c:pt idx="3649">
                  <c:v>2.7856117479623393E-5</c:v>
                </c:pt>
                <c:pt idx="3650">
                  <c:v>2.8022904725509747E-5</c:v>
                </c:pt>
                <c:pt idx="3651">
                  <c:v>3.2399084367575649E-5</c:v>
                </c:pt>
                <c:pt idx="3652">
                  <c:v>6.4522837408608741E-5</c:v>
                </c:pt>
                <c:pt idx="3653">
                  <c:v>9.0403982103609505E-5</c:v>
                </c:pt>
                <c:pt idx="3654">
                  <c:v>9.2543094717517112E-5</c:v>
                </c:pt>
                <c:pt idx="3655">
                  <c:v>9.1306751164676951E-5</c:v>
                </c:pt>
                <c:pt idx="3656">
                  <c:v>9.8401827656350663E-5</c:v>
                </c:pt>
                <c:pt idx="3657">
                  <c:v>1.3430344418753986E-4</c:v>
                </c:pt>
                <c:pt idx="3658">
                  <c:v>1.6150829718322607E-4</c:v>
                </c:pt>
                <c:pt idx="3659">
                  <c:v>1.7652973897940385E-4</c:v>
                </c:pt>
                <c:pt idx="3660">
                  <c:v>1.8803276411235992E-4</c:v>
                </c:pt>
                <c:pt idx="3661">
                  <c:v>1.8929293441461242E-4</c:v>
                </c:pt>
                <c:pt idx="3662">
                  <c:v>1.9465130561578691E-4</c:v>
                </c:pt>
                <c:pt idx="3663">
                  <c:v>1.9798969795011538E-4</c:v>
                </c:pt>
                <c:pt idx="3664">
                  <c:v>2.0310185940736243E-4</c:v>
                </c:pt>
                <c:pt idx="3665">
                  <c:v>1.9820413869482643E-4</c:v>
                </c:pt>
                <c:pt idx="3666">
                  <c:v>1.8720941754933357E-4</c:v>
                </c:pt>
                <c:pt idx="3667">
                  <c:v>1.5885293833205115E-4</c:v>
                </c:pt>
                <c:pt idx="3668">
                  <c:v>1.4086109510913529E-4</c:v>
                </c:pt>
                <c:pt idx="3669">
                  <c:v>1.1998886262392802E-4</c:v>
                </c:pt>
                <c:pt idx="3670">
                  <c:v>9.5566444476282575E-5</c:v>
                </c:pt>
                <c:pt idx="3671">
                  <c:v>2.9778141932218577E-5</c:v>
                </c:pt>
                <c:pt idx="3672">
                  <c:v>2.7819053647204198E-5</c:v>
                </c:pt>
                <c:pt idx="3673">
                  <c:v>2.7856117479623393E-5</c:v>
                </c:pt>
                <c:pt idx="3674">
                  <c:v>2.8022904725509747E-5</c:v>
                </c:pt>
                <c:pt idx="3675">
                  <c:v>3.2399084367575649E-5</c:v>
                </c:pt>
                <c:pt idx="3676">
                  <c:v>6.4522837408608741E-5</c:v>
                </c:pt>
                <c:pt idx="3677">
                  <c:v>9.0403982103609505E-5</c:v>
                </c:pt>
                <c:pt idx="3678">
                  <c:v>9.2543094717517112E-5</c:v>
                </c:pt>
                <c:pt idx="3679">
                  <c:v>9.1306751164676951E-5</c:v>
                </c:pt>
                <c:pt idx="3680">
                  <c:v>9.8401827656350663E-5</c:v>
                </c:pt>
                <c:pt idx="3681">
                  <c:v>1.3430344418753986E-4</c:v>
                </c:pt>
                <c:pt idx="3682">
                  <c:v>1.6150829718322607E-4</c:v>
                </c:pt>
                <c:pt idx="3683">
                  <c:v>1.7652973897940385E-4</c:v>
                </c:pt>
                <c:pt idx="3684">
                  <c:v>1.8803276411235992E-4</c:v>
                </c:pt>
                <c:pt idx="3685">
                  <c:v>1.8929293441461242E-4</c:v>
                </c:pt>
                <c:pt idx="3686">
                  <c:v>1.9465130561578691E-4</c:v>
                </c:pt>
                <c:pt idx="3687">
                  <c:v>1.9798969795011538E-4</c:v>
                </c:pt>
                <c:pt idx="3688">
                  <c:v>2.0310185940736243E-4</c:v>
                </c:pt>
                <c:pt idx="3689">
                  <c:v>1.9820413869482643E-4</c:v>
                </c:pt>
                <c:pt idx="3690">
                  <c:v>1.8720941754933357E-4</c:v>
                </c:pt>
                <c:pt idx="3691">
                  <c:v>1.5885293833205115E-4</c:v>
                </c:pt>
                <c:pt idx="3692">
                  <c:v>1.4086109510913529E-4</c:v>
                </c:pt>
                <c:pt idx="3693">
                  <c:v>1.1998886262392802E-4</c:v>
                </c:pt>
                <c:pt idx="3694">
                  <c:v>9.5566444476282575E-5</c:v>
                </c:pt>
                <c:pt idx="3695">
                  <c:v>2.9778141932218577E-5</c:v>
                </c:pt>
                <c:pt idx="3696">
                  <c:v>3.0370200553979679E-5</c:v>
                </c:pt>
                <c:pt idx="3697">
                  <c:v>2.8524710508587742E-5</c:v>
                </c:pt>
                <c:pt idx="3698">
                  <c:v>2.8239752212585662E-5</c:v>
                </c:pt>
                <c:pt idx="3699">
                  <c:v>3.3149506636946023E-5</c:v>
                </c:pt>
                <c:pt idx="3700">
                  <c:v>6.4459299410175839E-5</c:v>
                </c:pt>
                <c:pt idx="3701">
                  <c:v>9.6365964289896538E-5</c:v>
                </c:pt>
                <c:pt idx="3702">
                  <c:v>1.0298161770248565E-4</c:v>
                </c:pt>
                <c:pt idx="3703">
                  <c:v>1.0358041520286841E-4</c:v>
                </c:pt>
                <c:pt idx="3704">
                  <c:v>1.162004094673664E-4</c:v>
                </c:pt>
                <c:pt idx="3705">
                  <c:v>1.5804692031405195E-4</c:v>
                </c:pt>
                <c:pt idx="3706">
                  <c:v>1.916970293628935E-4</c:v>
                </c:pt>
                <c:pt idx="3707">
                  <c:v>2.1009031721227182E-4</c:v>
                </c:pt>
                <c:pt idx="3708">
                  <c:v>2.2103136800302777E-4</c:v>
                </c:pt>
                <c:pt idx="3709">
                  <c:v>2.1779863165851751E-4</c:v>
                </c:pt>
                <c:pt idx="3710">
                  <c:v>2.1858419236641522E-4</c:v>
                </c:pt>
                <c:pt idx="3711">
                  <c:v>2.1901836868904004E-4</c:v>
                </c:pt>
                <c:pt idx="3712">
                  <c:v>2.2357288794034376E-4</c:v>
                </c:pt>
                <c:pt idx="3713">
                  <c:v>2.1668190320121213E-4</c:v>
                </c:pt>
                <c:pt idx="3714">
                  <c:v>2.0505348679104567E-4</c:v>
                </c:pt>
                <c:pt idx="3715">
                  <c:v>1.7421445282438686E-4</c:v>
                </c:pt>
                <c:pt idx="3716">
                  <c:v>1.5331815291553077E-4</c:v>
                </c:pt>
                <c:pt idx="3717">
                  <c:v>1.3300909814370598E-4</c:v>
                </c:pt>
                <c:pt idx="3718">
                  <c:v>1.185214718040591E-4</c:v>
                </c:pt>
                <c:pt idx="3719">
                  <c:v>3.14224283159063E-5</c:v>
                </c:pt>
                <c:pt idx="3720">
                  <c:v>2.80500939581075E-5</c:v>
                </c:pt>
                <c:pt idx="3721">
                  <c:v>2.6345588613139914E-5</c:v>
                </c:pt>
                <c:pt idx="3722">
                  <c:v>2.608239947275891E-5</c:v>
                </c:pt>
                <c:pt idx="3723">
                  <c:v>3.061707722932366E-5</c:v>
                </c:pt>
                <c:pt idx="3724">
                  <c:v>5.9534984028687469E-5</c:v>
                </c:pt>
                <c:pt idx="3725">
                  <c:v>8.9004165378849372E-5</c:v>
                </c:pt>
                <c:pt idx="3726">
                  <c:v>9.5114421367695033E-5</c:v>
                </c:pt>
                <c:pt idx="3727">
                  <c:v>9.5667474223495668E-5</c:v>
                </c:pt>
                <c:pt idx="3728">
                  <c:v>1.0732337436286963E-4</c:v>
                </c:pt>
                <c:pt idx="3729">
                  <c:v>1.4597305528882192E-4</c:v>
                </c:pt>
                <c:pt idx="3730">
                  <c:v>1.7705249181881489E-4</c:v>
                </c:pt>
                <c:pt idx="3731">
                  <c:v>1.9404063950840834E-4</c:v>
                </c:pt>
                <c:pt idx="3732">
                  <c:v>2.0414585768553737E-4</c:v>
                </c:pt>
                <c:pt idx="3733">
                  <c:v>2.0116008358621491E-4</c:v>
                </c:pt>
                <c:pt idx="3734">
                  <c:v>2.0188563202726533E-4</c:v>
                </c:pt>
                <c:pt idx="3735">
                  <c:v>2.0228663980534589E-4</c:v>
                </c:pt>
                <c:pt idx="3736">
                  <c:v>2.0649322028893561E-4</c:v>
                </c:pt>
                <c:pt idx="3737">
                  <c:v>2.0012866668472188E-4</c:v>
                </c:pt>
                <c:pt idx="3738">
                  <c:v>1.8938859362167365E-4</c:v>
                </c:pt>
                <c:pt idx="3739">
                  <c:v>1.6090548239543927E-4</c:v>
                </c:pt>
                <c:pt idx="3740">
                  <c:v>1.4160553820249919E-4</c:v>
                </c:pt>
                <c:pt idx="3741">
                  <c:v>1.2284797703534424E-4</c:v>
                </c:pt>
                <c:pt idx="3742">
                  <c:v>1.0946712104347307E-4</c:v>
                </c:pt>
                <c:pt idx="3743">
                  <c:v>2.9021937642014394E-5</c:v>
                </c:pt>
                <c:pt idx="3744">
                  <c:v>2.3409880766363138E-5</c:v>
                </c:pt>
                <c:pt idx="3745">
                  <c:v>2.1987344822244253E-5</c:v>
                </c:pt>
                <c:pt idx="3746">
                  <c:v>2.1767693993105404E-5</c:v>
                </c:pt>
                <c:pt idx="3747">
                  <c:v>2.5552218414078936E-5</c:v>
                </c:pt>
                <c:pt idx="3748">
                  <c:v>4.9686353265710729E-5</c:v>
                </c:pt>
                <c:pt idx="3749">
                  <c:v>7.4280567556754998E-5</c:v>
                </c:pt>
                <c:pt idx="3750">
                  <c:v>7.9380028698113847E-5</c:v>
                </c:pt>
                <c:pt idx="3751">
                  <c:v>7.984159226475022E-5</c:v>
                </c:pt>
                <c:pt idx="3752">
                  <c:v>8.9569304153876072E-5</c:v>
                </c:pt>
                <c:pt idx="3753">
                  <c:v>1.2182532523836186E-4</c:v>
                </c:pt>
                <c:pt idx="3754">
                  <c:v>1.4776341673065766E-4</c:v>
                </c:pt>
                <c:pt idx="3755">
                  <c:v>1.6194128410068132E-4</c:v>
                </c:pt>
                <c:pt idx="3756">
                  <c:v>1.7037483705055663E-4</c:v>
                </c:pt>
                <c:pt idx="3757">
                  <c:v>1.6788298744160968E-4</c:v>
                </c:pt>
                <c:pt idx="3758">
                  <c:v>1.6848851134896551E-4</c:v>
                </c:pt>
                <c:pt idx="3759">
                  <c:v>1.6882318203795748E-4</c:v>
                </c:pt>
                <c:pt idx="3760">
                  <c:v>1.7233388498611937E-4</c:v>
                </c:pt>
                <c:pt idx="3761">
                  <c:v>1.670221936517413E-4</c:v>
                </c:pt>
                <c:pt idx="3762">
                  <c:v>1.5805880728292962E-4</c:v>
                </c:pt>
                <c:pt idx="3763">
                  <c:v>1.3428754153754411E-4</c:v>
                </c:pt>
                <c:pt idx="3764">
                  <c:v>1.1818030877643599E-4</c:v>
                </c:pt>
                <c:pt idx="3765">
                  <c:v>1.0252573481862073E-4</c:v>
                </c:pt>
                <c:pt idx="3766">
                  <c:v>9.1358419522300988E-5</c:v>
                </c:pt>
                <c:pt idx="3767">
                  <c:v>2.4220956294230583E-5</c:v>
                </c:pt>
                <c:pt idx="3768">
                  <c:v>2.5729987362235317E-5</c:v>
                </c:pt>
                <c:pt idx="3769">
                  <c:v>2.416646671769208E-5</c:v>
                </c:pt>
                <c:pt idx="3770">
                  <c:v>2.3925046732932156E-5</c:v>
                </c:pt>
                <c:pt idx="3771">
                  <c:v>2.8084647821701299E-5</c:v>
                </c:pt>
                <c:pt idx="3772">
                  <c:v>5.4610668647199092E-5</c:v>
                </c:pt>
                <c:pt idx="3773">
                  <c:v>8.1642366467802192E-5</c:v>
                </c:pt>
                <c:pt idx="3774">
                  <c:v>8.7247225032904447E-5</c:v>
                </c:pt>
                <c:pt idx="3775">
                  <c:v>8.7754533244122958E-5</c:v>
                </c:pt>
                <c:pt idx="3776">
                  <c:v>9.8446339258372845E-5</c:v>
                </c:pt>
                <c:pt idx="3777">
                  <c:v>1.338991902635919E-4</c:v>
                </c:pt>
                <c:pt idx="3778">
                  <c:v>1.6240795427473626E-4</c:v>
                </c:pt>
                <c:pt idx="3779">
                  <c:v>1.7799096180454483E-4</c:v>
                </c:pt>
                <c:pt idx="3780">
                  <c:v>1.87260347368047E-4</c:v>
                </c:pt>
                <c:pt idx="3781">
                  <c:v>1.8452153551391231E-4</c:v>
                </c:pt>
                <c:pt idx="3782">
                  <c:v>1.8518707168811542E-4</c:v>
                </c:pt>
                <c:pt idx="3783">
                  <c:v>1.8555491092165169E-4</c:v>
                </c:pt>
                <c:pt idx="3784">
                  <c:v>1.8941355263752752E-4</c:v>
                </c:pt>
                <c:pt idx="3785">
                  <c:v>1.8357543016823161E-4</c:v>
                </c:pt>
                <c:pt idx="3786">
                  <c:v>1.7372370045230163E-4</c:v>
                </c:pt>
                <c:pt idx="3787">
                  <c:v>1.4759651196649169E-4</c:v>
                </c:pt>
                <c:pt idx="3788">
                  <c:v>1.2989292348946759E-4</c:v>
                </c:pt>
                <c:pt idx="3789">
                  <c:v>1.1268685592698247E-4</c:v>
                </c:pt>
                <c:pt idx="3790">
                  <c:v>1.0041277028288704E-4</c:v>
                </c:pt>
                <c:pt idx="3791">
                  <c:v>2.6621446968122492E-5</c:v>
                </c:pt>
                <c:pt idx="3792">
                  <c:v>3.0370200553979679E-5</c:v>
                </c:pt>
                <c:pt idx="3793">
                  <c:v>2.8524710508587742E-5</c:v>
                </c:pt>
                <c:pt idx="3794">
                  <c:v>2.8239752212585662E-5</c:v>
                </c:pt>
                <c:pt idx="3795">
                  <c:v>3.3149506636946023E-5</c:v>
                </c:pt>
                <c:pt idx="3796">
                  <c:v>6.4459299410175839E-5</c:v>
                </c:pt>
                <c:pt idx="3797">
                  <c:v>9.6365964289896538E-5</c:v>
                </c:pt>
                <c:pt idx="3798">
                  <c:v>1.0298161770248565E-4</c:v>
                </c:pt>
                <c:pt idx="3799">
                  <c:v>1.0358041520286841E-4</c:v>
                </c:pt>
                <c:pt idx="3800">
                  <c:v>1.162004094673664E-4</c:v>
                </c:pt>
                <c:pt idx="3801">
                  <c:v>1.5804692031405195E-4</c:v>
                </c:pt>
                <c:pt idx="3802">
                  <c:v>1.916970293628935E-4</c:v>
                </c:pt>
                <c:pt idx="3803">
                  <c:v>2.1009031721227182E-4</c:v>
                </c:pt>
                <c:pt idx="3804">
                  <c:v>2.2103136800302777E-4</c:v>
                </c:pt>
                <c:pt idx="3805">
                  <c:v>2.1779863165851751E-4</c:v>
                </c:pt>
                <c:pt idx="3806">
                  <c:v>2.1858419236641522E-4</c:v>
                </c:pt>
                <c:pt idx="3807">
                  <c:v>2.1901836868904004E-4</c:v>
                </c:pt>
                <c:pt idx="3808">
                  <c:v>2.2357288794034376E-4</c:v>
                </c:pt>
                <c:pt idx="3809">
                  <c:v>2.1668190320121213E-4</c:v>
                </c:pt>
                <c:pt idx="3810">
                  <c:v>2.0505348679104567E-4</c:v>
                </c:pt>
                <c:pt idx="3811">
                  <c:v>1.7421445282438686E-4</c:v>
                </c:pt>
                <c:pt idx="3812">
                  <c:v>1.5331815291553077E-4</c:v>
                </c:pt>
                <c:pt idx="3813">
                  <c:v>1.3300909814370598E-4</c:v>
                </c:pt>
                <c:pt idx="3814">
                  <c:v>1.185214718040591E-4</c:v>
                </c:pt>
                <c:pt idx="3815">
                  <c:v>3.14224283159063E-5</c:v>
                </c:pt>
                <c:pt idx="3816">
                  <c:v>2.7819053647204198E-5</c:v>
                </c:pt>
                <c:pt idx="3817">
                  <c:v>2.7856117479623393E-5</c:v>
                </c:pt>
                <c:pt idx="3818">
                  <c:v>2.8022904725509747E-5</c:v>
                </c:pt>
                <c:pt idx="3819">
                  <c:v>3.2399084367575649E-5</c:v>
                </c:pt>
                <c:pt idx="3820">
                  <c:v>6.4522837408608741E-5</c:v>
                </c:pt>
                <c:pt idx="3821">
                  <c:v>9.0403982103609505E-5</c:v>
                </c:pt>
                <c:pt idx="3822">
                  <c:v>9.2543094717517112E-5</c:v>
                </c:pt>
                <c:pt idx="3823">
                  <c:v>9.1306751164676951E-5</c:v>
                </c:pt>
                <c:pt idx="3824">
                  <c:v>9.8401827656350663E-5</c:v>
                </c:pt>
                <c:pt idx="3825">
                  <c:v>1.3430344418753986E-4</c:v>
                </c:pt>
                <c:pt idx="3826">
                  <c:v>1.6150829718322607E-4</c:v>
                </c:pt>
                <c:pt idx="3827">
                  <c:v>1.7652973897940385E-4</c:v>
                </c:pt>
                <c:pt idx="3828">
                  <c:v>1.8803276411235992E-4</c:v>
                </c:pt>
                <c:pt idx="3829">
                  <c:v>1.8929293441461242E-4</c:v>
                </c:pt>
                <c:pt idx="3830">
                  <c:v>1.9465130561578691E-4</c:v>
                </c:pt>
                <c:pt idx="3831">
                  <c:v>1.9798969795011538E-4</c:v>
                </c:pt>
                <c:pt idx="3832">
                  <c:v>2.0310185940736243E-4</c:v>
                </c:pt>
                <c:pt idx="3833">
                  <c:v>1.9820413869482643E-4</c:v>
                </c:pt>
                <c:pt idx="3834">
                  <c:v>1.8720941754933357E-4</c:v>
                </c:pt>
                <c:pt idx="3835">
                  <c:v>1.5885293833205115E-4</c:v>
                </c:pt>
                <c:pt idx="3836">
                  <c:v>1.4086109510913529E-4</c:v>
                </c:pt>
                <c:pt idx="3837">
                  <c:v>1.1998886262392802E-4</c:v>
                </c:pt>
                <c:pt idx="3838">
                  <c:v>9.5566444476282575E-5</c:v>
                </c:pt>
                <c:pt idx="3839">
                  <c:v>2.9778141932218577E-5</c:v>
                </c:pt>
                <c:pt idx="3840">
                  <c:v>2.7819053647204198E-5</c:v>
                </c:pt>
                <c:pt idx="3841">
                  <c:v>2.7856117479623393E-5</c:v>
                </c:pt>
                <c:pt idx="3842">
                  <c:v>2.8022904725509747E-5</c:v>
                </c:pt>
                <c:pt idx="3843">
                  <c:v>3.2399084367575649E-5</c:v>
                </c:pt>
                <c:pt idx="3844">
                  <c:v>6.4522837408608741E-5</c:v>
                </c:pt>
                <c:pt idx="3845">
                  <c:v>9.0403982103609505E-5</c:v>
                </c:pt>
                <c:pt idx="3846">
                  <c:v>9.2543094717517112E-5</c:v>
                </c:pt>
                <c:pt idx="3847">
                  <c:v>9.1306751164676951E-5</c:v>
                </c:pt>
                <c:pt idx="3848">
                  <c:v>9.8401827656350663E-5</c:v>
                </c:pt>
                <c:pt idx="3849">
                  <c:v>1.3430344418753986E-4</c:v>
                </c:pt>
                <c:pt idx="3850">
                  <c:v>1.6150829718322607E-4</c:v>
                </c:pt>
                <c:pt idx="3851">
                  <c:v>1.7652973897940385E-4</c:v>
                </c:pt>
                <c:pt idx="3852">
                  <c:v>1.8803276411235992E-4</c:v>
                </c:pt>
                <c:pt idx="3853">
                  <c:v>1.8929293441461242E-4</c:v>
                </c:pt>
                <c:pt idx="3854">
                  <c:v>1.9465130561578691E-4</c:v>
                </c:pt>
                <c:pt idx="3855">
                  <c:v>1.9798969795011538E-4</c:v>
                </c:pt>
                <c:pt idx="3856">
                  <c:v>2.0310185940736243E-4</c:v>
                </c:pt>
                <c:pt idx="3857">
                  <c:v>1.9820413869482643E-4</c:v>
                </c:pt>
                <c:pt idx="3858">
                  <c:v>1.8720941754933357E-4</c:v>
                </c:pt>
                <c:pt idx="3859">
                  <c:v>1.5885293833205115E-4</c:v>
                </c:pt>
                <c:pt idx="3860">
                  <c:v>1.4086109510913529E-4</c:v>
                </c:pt>
                <c:pt idx="3861">
                  <c:v>1.1998886262392802E-4</c:v>
                </c:pt>
                <c:pt idx="3862">
                  <c:v>9.5566444476282575E-5</c:v>
                </c:pt>
                <c:pt idx="3863">
                  <c:v>2.9778141932218577E-5</c:v>
                </c:pt>
                <c:pt idx="3864">
                  <c:v>3.0370200553979679E-5</c:v>
                </c:pt>
                <c:pt idx="3865">
                  <c:v>2.8524710508587742E-5</c:v>
                </c:pt>
                <c:pt idx="3866">
                  <c:v>2.8239752212585662E-5</c:v>
                </c:pt>
                <c:pt idx="3867">
                  <c:v>3.3149506636946023E-5</c:v>
                </c:pt>
                <c:pt idx="3868">
                  <c:v>6.4459299410175839E-5</c:v>
                </c:pt>
                <c:pt idx="3869">
                  <c:v>9.6365964289896538E-5</c:v>
                </c:pt>
                <c:pt idx="3870">
                  <c:v>1.0298161770248565E-4</c:v>
                </c:pt>
                <c:pt idx="3871">
                  <c:v>1.0358041520286841E-4</c:v>
                </c:pt>
                <c:pt idx="3872">
                  <c:v>1.162004094673664E-4</c:v>
                </c:pt>
                <c:pt idx="3873">
                  <c:v>1.5804692031405195E-4</c:v>
                </c:pt>
                <c:pt idx="3874">
                  <c:v>1.916970293628935E-4</c:v>
                </c:pt>
                <c:pt idx="3875">
                  <c:v>2.1009031721227182E-4</c:v>
                </c:pt>
                <c:pt idx="3876">
                  <c:v>2.2103136800302777E-4</c:v>
                </c:pt>
                <c:pt idx="3877">
                  <c:v>2.1779863165851751E-4</c:v>
                </c:pt>
                <c:pt idx="3878">
                  <c:v>2.1858419236641522E-4</c:v>
                </c:pt>
                <c:pt idx="3879">
                  <c:v>2.1901836868904004E-4</c:v>
                </c:pt>
                <c:pt idx="3880">
                  <c:v>2.2357288794034376E-4</c:v>
                </c:pt>
                <c:pt idx="3881">
                  <c:v>2.1668190320121213E-4</c:v>
                </c:pt>
                <c:pt idx="3882">
                  <c:v>2.0505348679104567E-4</c:v>
                </c:pt>
                <c:pt idx="3883">
                  <c:v>1.7421445282438686E-4</c:v>
                </c:pt>
                <c:pt idx="3884">
                  <c:v>1.5331815291553077E-4</c:v>
                </c:pt>
                <c:pt idx="3885">
                  <c:v>1.3300909814370598E-4</c:v>
                </c:pt>
                <c:pt idx="3886">
                  <c:v>1.185214718040591E-4</c:v>
                </c:pt>
                <c:pt idx="3887">
                  <c:v>3.14224283159063E-5</c:v>
                </c:pt>
                <c:pt idx="3888">
                  <c:v>3.2690307149851865E-5</c:v>
                </c:pt>
                <c:pt idx="3889">
                  <c:v>3.0703832404035573E-5</c:v>
                </c:pt>
                <c:pt idx="3890">
                  <c:v>3.0397104952412416E-5</c:v>
                </c:pt>
                <c:pt idx="3891">
                  <c:v>3.5681936044568387E-5</c:v>
                </c:pt>
                <c:pt idx="3892">
                  <c:v>6.9383614791664215E-5</c:v>
                </c:pt>
                <c:pt idx="3893">
                  <c:v>1.0372776320094372E-4</c:v>
                </c:pt>
                <c:pt idx="3894">
                  <c:v>1.1084881403727623E-4</c:v>
                </c:pt>
                <c:pt idx="3895">
                  <c:v>1.1149335618224113E-4</c:v>
                </c:pt>
                <c:pt idx="3896">
                  <c:v>1.2507744457186318E-4</c:v>
                </c:pt>
                <c:pt idx="3897">
                  <c:v>1.70120785339282E-4</c:v>
                </c:pt>
                <c:pt idx="3898">
                  <c:v>2.063415669069721E-4</c:v>
                </c:pt>
                <c:pt idx="3899">
                  <c:v>2.2613999491613533E-4</c:v>
                </c:pt>
                <c:pt idx="3900">
                  <c:v>2.3791687832051814E-4</c:v>
                </c:pt>
                <c:pt idx="3901">
                  <c:v>2.3443717973082014E-4</c:v>
                </c:pt>
                <c:pt idx="3902">
                  <c:v>2.3528275270556516E-4</c:v>
                </c:pt>
                <c:pt idx="3903">
                  <c:v>2.3575009757273425E-4</c:v>
                </c:pt>
                <c:pt idx="3904">
                  <c:v>2.4065255559175186E-4</c:v>
                </c:pt>
                <c:pt idx="3905">
                  <c:v>2.332351397177024E-4</c:v>
                </c:pt>
                <c:pt idx="3906">
                  <c:v>2.2071837996041763E-4</c:v>
                </c:pt>
                <c:pt idx="3907">
                  <c:v>1.8752342325333444E-4</c:v>
                </c:pt>
                <c:pt idx="3908">
                  <c:v>1.6503076762856237E-4</c:v>
                </c:pt>
                <c:pt idx="3909">
                  <c:v>1.4317021925206773E-4</c:v>
                </c:pt>
                <c:pt idx="3910">
                  <c:v>1.2757582256464514E-4</c:v>
                </c:pt>
                <c:pt idx="3911">
                  <c:v>3.3822918989798203E-5</c:v>
                </c:pt>
                <c:pt idx="3912">
                  <c:v>3.2690307149851865E-5</c:v>
                </c:pt>
                <c:pt idx="3913">
                  <c:v>3.0703832404035573E-5</c:v>
                </c:pt>
                <c:pt idx="3914">
                  <c:v>3.0397104952412416E-5</c:v>
                </c:pt>
                <c:pt idx="3915">
                  <c:v>3.5681936044568387E-5</c:v>
                </c:pt>
                <c:pt idx="3916">
                  <c:v>6.9383614791664215E-5</c:v>
                </c:pt>
                <c:pt idx="3917">
                  <c:v>1.0372776320094372E-4</c:v>
                </c:pt>
                <c:pt idx="3918">
                  <c:v>1.1084881403727623E-4</c:v>
                </c:pt>
                <c:pt idx="3919">
                  <c:v>1.1149335618224113E-4</c:v>
                </c:pt>
                <c:pt idx="3920">
                  <c:v>1.2507744457186318E-4</c:v>
                </c:pt>
                <c:pt idx="3921">
                  <c:v>1.70120785339282E-4</c:v>
                </c:pt>
                <c:pt idx="3922">
                  <c:v>2.063415669069721E-4</c:v>
                </c:pt>
                <c:pt idx="3923">
                  <c:v>2.2613999491613533E-4</c:v>
                </c:pt>
                <c:pt idx="3924">
                  <c:v>2.3791687832051814E-4</c:v>
                </c:pt>
                <c:pt idx="3925">
                  <c:v>2.3443717973082014E-4</c:v>
                </c:pt>
                <c:pt idx="3926">
                  <c:v>2.3528275270556516E-4</c:v>
                </c:pt>
                <c:pt idx="3927">
                  <c:v>2.3575009757273425E-4</c:v>
                </c:pt>
                <c:pt idx="3928">
                  <c:v>2.4065255559175186E-4</c:v>
                </c:pt>
                <c:pt idx="3929">
                  <c:v>2.332351397177024E-4</c:v>
                </c:pt>
                <c:pt idx="3930">
                  <c:v>2.2071837996041763E-4</c:v>
                </c:pt>
                <c:pt idx="3931">
                  <c:v>1.8752342325333444E-4</c:v>
                </c:pt>
                <c:pt idx="3932">
                  <c:v>1.6503076762856237E-4</c:v>
                </c:pt>
                <c:pt idx="3933">
                  <c:v>1.4317021925206773E-4</c:v>
                </c:pt>
                <c:pt idx="3934">
                  <c:v>1.2757582256464514E-4</c:v>
                </c:pt>
                <c:pt idx="3935">
                  <c:v>3.3822918989798203E-5</c:v>
                </c:pt>
                <c:pt idx="3936">
                  <c:v>3.5010413745724041E-5</c:v>
                </c:pt>
                <c:pt idx="3937">
                  <c:v>3.2882954299483404E-5</c:v>
                </c:pt>
                <c:pt idx="3938">
                  <c:v>3.2554457692239164E-5</c:v>
                </c:pt>
                <c:pt idx="3939">
                  <c:v>3.821436545219075E-5</c:v>
                </c:pt>
                <c:pt idx="3940">
                  <c:v>7.4307930173152592E-5</c:v>
                </c:pt>
                <c:pt idx="3941">
                  <c:v>1.1108956211199091E-4</c:v>
                </c:pt>
                <c:pt idx="3942">
                  <c:v>1.1871601037206683E-4</c:v>
                </c:pt>
                <c:pt idx="3943">
                  <c:v>1.1940629716161387E-4</c:v>
                </c:pt>
                <c:pt idx="3944">
                  <c:v>1.3395447967635995E-4</c:v>
                </c:pt>
                <c:pt idx="3945">
                  <c:v>1.8219465036451203E-4</c:v>
                </c:pt>
                <c:pt idx="3946">
                  <c:v>2.2098610445105073E-4</c:v>
                </c:pt>
                <c:pt idx="3947">
                  <c:v>2.4218967261999884E-4</c:v>
                </c:pt>
                <c:pt idx="3948">
                  <c:v>2.5480238863800854E-4</c:v>
                </c:pt>
                <c:pt idx="3949">
                  <c:v>2.5107572780312275E-4</c:v>
                </c:pt>
                <c:pt idx="3950">
                  <c:v>2.5198131304471507E-4</c:v>
                </c:pt>
                <c:pt idx="3951">
                  <c:v>2.5248182645642845E-4</c:v>
                </c:pt>
                <c:pt idx="3952">
                  <c:v>2.5773222324315995E-4</c:v>
                </c:pt>
                <c:pt idx="3953">
                  <c:v>2.497883762341927E-4</c:v>
                </c:pt>
                <c:pt idx="3954">
                  <c:v>2.3638327312978965E-4</c:v>
                </c:pt>
                <c:pt idx="3955">
                  <c:v>2.0083239368228202E-4</c:v>
                </c:pt>
                <c:pt idx="3956">
                  <c:v>1.7674338234159397E-4</c:v>
                </c:pt>
                <c:pt idx="3957">
                  <c:v>1.533313403604295E-4</c:v>
                </c:pt>
                <c:pt idx="3958">
                  <c:v>1.3663017332523117E-4</c:v>
                </c:pt>
                <c:pt idx="3959">
                  <c:v>3.6223409663690112E-5</c:v>
                </c:pt>
                <c:pt idx="3960">
                  <c:v>3.2690307149851865E-5</c:v>
                </c:pt>
                <c:pt idx="3961">
                  <c:v>3.0703832404035573E-5</c:v>
                </c:pt>
                <c:pt idx="3962">
                  <c:v>3.0397104952412416E-5</c:v>
                </c:pt>
                <c:pt idx="3963">
                  <c:v>3.5681936044568387E-5</c:v>
                </c:pt>
                <c:pt idx="3964">
                  <c:v>6.9383614791664215E-5</c:v>
                </c:pt>
                <c:pt idx="3965">
                  <c:v>1.0372776320094372E-4</c:v>
                </c:pt>
                <c:pt idx="3966">
                  <c:v>1.1084881403727623E-4</c:v>
                </c:pt>
                <c:pt idx="3967">
                  <c:v>1.1149335618224113E-4</c:v>
                </c:pt>
                <c:pt idx="3968">
                  <c:v>1.2507744457186318E-4</c:v>
                </c:pt>
                <c:pt idx="3969">
                  <c:v>1.70120785339282E-4</c:v>
                </c:pt>
                <c:pt idx="3970">
                  <c:v>2.063415669069721E-4</c:v>
                </c:pt>
                <c:pt idx="3971">
                  <c:v>2.2613999491613533E-4</c:v>
                </c:pt>
                <c:pt idx="3972">
                  <c:v>2.3791687832051814E-4</c:v>
                </c:pt>
                <c:pt idx="3973">
                  <c:v>2.3443717973082014E-4</c:v>
                </c:pt>
                <c:pt idx="3974">
                  <c:v>2.3528275270556516E-4</c:v>
                </c:pt>
                <c:pt idx="3975">
                  <c:v>2.3575009757273425E-4</c:v>
                </c:pt>
                <c:pt idx="3976">
                  <c:v>2.4065255559175186E-4</c:v>
                </c:pt>
                <c:pt idx="3977">
                  <c:v>2.332351397177024E-4</c:v>
                </c:pt>
                <c:pt idx="3978">
                  <c:v>2.2071837996041763E-4</c:v>
                </c:pt>
                <c:pt idx="3979">
                  <c:v>1.8752342325333444E-4</c:v>
                </c:pt>
                <c:pt idx="3980">
                  <c:v>1.6503076762856237E-4</c:v>
                </c:pt>
                <c:pt idx="3981">
                  <c:v>1.4317021925206773E-4</c:v>
                </c:pt>
                <c:pt idx="3982">
                  <c:v>1.2757582256464514E-4</c:v>
                </c:pt>
                <c:pt idx="3983">
                  <c:v>3.3822918989798203E-5</c:v>
                </c:pt>
                <c:pt idx="3984">
                  <c:v>2.7819053647204198E-5</c:v>
                </c:pt>
                <c:pt idx="3985">
                  <c:v>2.7856117479623393E-5</c:v>
                </c:pt>
                <c:pt idx="3986">
                  <c:v>2.8022904725509747E-5</c:v>
                </c:pt>
                <c:pt idx="3987">
                  <c:v>3.2399084367575649E-5</c:v>
                </c:pt>
                <c:pt idx="3988">
                  <c:v>6.4522837408608741E-5</c:v>
                </c:pt>
                <c:pt idx="3989">
                  <c:v>9.0403982103609505E-5</c:v>
                </c:pt>
                <c:pt idx="3990">
                  <c:v>9.2543094717517112E-5</c:v>
                </c:pt>
                <c:pt idx="3991">
                  <c:v>9.1306751164676951E-5</c:v>
                </c:pt>
                <c:pt idx="3992">
                  <c:v>9.8401827656350663E-5</c:v>
                </c:pt>
                <c:pt idx="3993">
                  <c:v>1.3430344418753986E-4</c:v>
                </c:pt>
                <c:pt idx="3994">
                  <c:v>1.6150829718322607E-4</c:v>
                </c:pt>
                <c:pt idx="3995">
                  <c:v>1.7652973897940385E-4</c:v>
                </c:pt>
                <c:pt idx="3996">
                  <c:v>1.8803276411235992E-4</c:v>
                </c:pt>
                <c:pt idx="3997">
                  <c:v>1.8929293441461242E-4</c:v>
                </c:pt>
                <c:pt idx="3998">
                  <c:v>1.9465130561578691E-4</c:v>
                </c:pt>
                <c:pt idx="3999">
                  <c:v>1.9798969795011538E-4</c:v>
                </c:pt>
                <c:pt idx="4000">
                  <c:v>2.0310185940736243E-4</c:v>
                </c:pt>
                <c:pt idx="4001">
                  <c:v>1.9820413869482643E-4</c:v>
                </c:pt>
                <c:pt idx="4002">
                  <c:v>1.8720941754933357E-4</c:v>
                </c:pt>
                <c:pt idx="4003">
                  <c:v>1.5885293833205115E-4</c:v>
                </c:pt>
                <c:pt idx="4004">
                  <c:v>1.4086109510913529E-4</c:v>
                </c:pt>
                <c:pt idx="4005">
                  <c:v>1.1998886262392802E-4</c:v>
                </c:pt>
                <c:pt idx="4006">
                  <c:v>9.5566444476282575E-5</c:v>
                </c:pt>
                <c:pt idx="4007">
                  <c:v>2.9778141932218577E-5</c:v>
                </c:pt>
                <c:pt idx="4008">
                  <c:v>2.7819053647204198E-5</c:v>
                </c:pt>
                <c:pt idx="4009">
                  <c:v>2.7856117479623393E-5</c:v>
                </c:pt>
                <c:pt idx="4010">
                  <c:v>2.8022904725509747E-5</c:v>
                </c:pt>
                <c:pt idx="4011">
                  <c:v>3.2399084367575649E-5</c:v>
                </c:pt>
                <c:pt idx="4012">
                  <c:v>6.4522837408608741E-5</c:v>
                </c:pt>
                <c:pt idx="4013">
                  <c:v>9.0403982103609505E-5</c:v>
                </c:pt>
                <c:pt idx="4014">
                  <c:v>9.2543094717517112E-5</c:v>
                </c:pt>
                <c:pt idx="4015">
                  <c:v>9.1306751164676951E-5</c:v>
                </c:pt>
                <c:pt idx="4016">
                  <c:v>9.8401827656350663E-5</c:v>
                </c:pt>
                <c:pt idx="4017">
                  <c:v>1.3430344418753986E-4</c:v>
                </c:pt>
                <c:pt idx="4018">
                  <c:v>1.6150829718322607E-4</c:v>
                </c:pt>
                <c:pt idx="4019">
                  <c:v>1.7652973897940385E-4</c:v>
                </c:pt>
                <c:pt idx="4020">
                  <c:v>1.8803276411235992E-4</c:v>
                </c:pt>
                <c:pt idx="4021">
                  <c:v>1.8929293441461242E-4</c:v>
                </c:pt>
                <c:pt idx="4022">
                  <c:v>1.9465130561578691E-4</c:v>
                </c:pt>
                <c:pt idx="4023">
                  <c:v>1.9798969795011538E-4</c:v>
                </c:pt>
                <c:pt idx="4024">
                  <c:v>2.0310185940736243E-4</c:v>
                </c:pt>
                <c:pt idx="4025">
                  <c:v>1.9820413869482643E-4</c:v>
                </c:pt>
                <c:pt idx="4026">
                  <c:v>1.8720941754933357E-4</c:v>
                </c:pt>
                <c:pt idx="4027">
                  <c:v>1.5885293833205115E-4</c:v>
                </c:pt>
                <c:pt idx="4028">
                  <c:v>1.4086109510913529E-4</c:v>
                </c:pt>
                <c:pt idx="4029">
                  <c:v>1.1998886262392802E-4</c:v>
                </c:pt>
                <c:pt idx="4030">
                  <c:v>9.5566444476282575E-5</c:v>
                </c:pt>
                <c:pt idx="4031">
                  <c:v>2.9778141932218577E-5</c:v>
                </c:pt>
                <c:pt idx="4032">
                  <c:v>3.0370200553979679E-5</c:v>
                </c:pt>
                <c:pt idx="4033">
                  <c:v>2.8524710508587742E-5</c:v>
                </c:pt>
                <c:pt idx="4034">
                  <c:v>2.8239752212585662E-5</c:v>
                </c:pt>
                <c:pt idx="4035">
                  <c:v>3.3149506636946023E-5</c:v>
                </c:pt>
                <c:pt idx="4036">
                  <c:v>6.4459299410175839E-5</c:v>
                </c:pt>
                <c:pt idx="4037">
                  <c:v>9.6365964289896538E-5</c:v>
                </c:pt>
                <c:pt idx="4038">
                  <c:v>1.0298161770248565E-4</c:v>
                </c:pt>
                <c:pt idx="4039">
                  <c:v>1.0358041520286841E-4</c:v>
                </c:pt>
                <c:pt idx="4040">
                  <c:v>1.162004094673664E-4</c:v>
                </c:pt>
                <c:pt idx="4041">
                  <c:v>1.5804692031405195E-4</c:v>
                </c:pt>
                <c:pt idx="4042">
                  <c:v>1.916970293628935E-4</c:v>
                </c:pt>
                <c:pt idx="4043">
                  <c:v>2.1009031721227182E-4</c:v>
                </c:pt>
                <c:pt idx="4044">
                  <c:v>2.2103136800302777E-4</c:v>
                </c:pt>
                <c:pt idx="4045">
                  <c:v>2.1779863165851751E-4</c:v>
                </c:pt>
                <c:pt idx="4046">
                  <c:v>2.1858419236641522E-4</c:v>
                </c:pt>
                <c:pt idx="4047">
                  <c:v>2.1901836868904004E-4</c:v>
                </c:pt>
                <c:pt idx="4048">
                  <c:v>2.2357288794034376E-4</c:v>
                </c:pt>
                <c:pt idx="4049">
                  <c:v>2.1668190320121213E-4</c:v>
                </c:pt>
                <c:pt idx="4050">
                  <c:v>2.0505348679104567E-4</c:v>
                </c:pt>
                <c:pt idx="4051">
                  <c:v>1.7421445282438686E-4</c:v>
                </c:pt>
                <c:pt idx="4052">
                  <c:v>1.5331815291553077E-4</c:v>
                </c:pt>
                <c:pt idx="4053">
                  <c:v>1.3300909814370598E-4</c:v>
                </c:pt>
                <c:pt idx="4054">
                  <c:v>1.185214718040591E-4</c:v>
                </c:pt>
                <c:pt idx="4055">
                  <c:v>3.14224283159063E-5</c:v>
                </c:pt>
                <c:pt idx="4056">
                  <c:v>2.80500939581075E-5</c:v>
                </c:pt>
                <c:pt idx="4057">
                  <c:v>2.6345588613139914E-5</c:v>
                </c:pt>
                <c:pt idx="4058">
                  <c:v>2.608239947275891E-5</c:v>
                </c:pt>
                <c:pt idx="4059">
                  <c:v>3.061707722932366E-5</c:v>
                </c:pt>
                <c:pt idx="4060">
                  <c:v>5.9534984028687469E-5</c:v>
                </c:pt>
                <c:pt idx="4061">
                  <c:v>8.9004165378849372E-5</c:v>
                </c:pt>
                <c:pt idx="4062">
                  <c:v>9.5114421367695033E-5</c:v>
                </c:pt>
                <c:pt idx="4063">
                  <c:v>9.5667474223495668E-5</c:v>
                </c:pt>
                <c:pt idx="4064">
                  <c:v>1.0732337436286963E-4</c:v>
                </c:pt>
                <c:pt idx="4065">
                  <c:v>1.4597305528882192E-4</c:v>
                </c:pt>
                <c:pt idx="4066">
                  <c:v>1.7705249181881489E-4</c:v>
                </c:pt>
                <c:pt idx="4067">
                  <c:v>1.9404063950840834E-4</c:v>
                </c:pt>
                <c:pt idx="4068">
                  <c:v>2.0414585768553737E-4</c:v>
                </c:pt>
                <c:pt idx="4069">
                  <c:v>2.0116008358621491E-4</c:v>
                </c:pt>
                <c:pt idx="4070">
                  <c:v>2.0188563202726533E-4</c:v>
                </c:pt>
                <c:pt idx="4071">
                  <c:v>2.0228663980534589E-4</c:v>
                </c:pt>
                <c:pt idx="4072">
                  <c:v>2.0649322028893561E-4</c:v>
                </c:pt>
                <c:pt idx="4073">
                  <c:v>2.0012866668472188E-4</c:v>
                </c:pt>
                <c:pt idx="4074">
                  <c:v>1.8938859362167365E-4</c:v>
                </c:pt>
                <c:pt idx="4075">
                  <c:v>1.6090548239543927E-4</c:v>
                </c:pt>
                <c:pt idx="4076">
                  <c:v>1.4160553820249919E-4</c:v>
                </c:pt>
                <c:pt idx="4077">
                  <c:v>1.2284797703534424E-4</c:v>
                </c:pt>
                <c:pt idx="4078">
                  <c:v>1.0946712104347307E-4</c:v>
                </c:pt>
                <c:pt idx="4079">
                  <c:v>2.9021937642014394E-5</c:v>
                </c:pt>
                <c:pt idx="4080">
                  <c:v>2.5729987362235317E-5</c:v>
                </c:pt>
                <c:pt idx="4081">
                  <c:v>2.416646671769208E-5</c:v>
                </c:pt>
                <c:pt idx="4082">
                  <c:v>2.3925046732932156E-5</c:v>
                </c:pt>
                <c:pt idx="4083">
                  <c:v>2.8084647821701299E-5</c:v>
                </c:pt>
                <c:pt idx="4084">
                  <c:v>5.4610668647199092E-5</c:v>
                </c:pt>
                <c:pt idx="4085">
                  <c:v>8.1642366467802192E-5</c:v>
                </c:pt>
                <c:pt idx="4086">
                  <c:v>8.7247225032904447E-5</c:v>
                </c:pt>
                <c:pt idx="4087">
                  <c:v>8.7754533244122958E-5</c:v>
                </c:pt>
                <c:pt idx="4088">
                  <c:v>9.8446339258372845E-5</c:v>
                </c:pt>
                <c:pt idx="4089">
                  <c:v>1.338991902635919E-4</c:v>
                </c:pt>
                <c:pt idx="4090">
                  <c:v>1.6240795427473626E-4</c:v>
                </c:pt>
                <c:pt idx="4091">
                  <c:v>1.7799096180454483E-4</c:v>
                </c:pt>
                <c:pt idx="4092">
                  <c:v>1.87260347368047E-4</c:v>
                </c:pt>
                <c:pt idx="4093">
                  <c:v>1.8452153551391231E-4</c:v>
                </c:pt>
                <c:pt idx="4094">
                  <c:v>1.8518707168811542E-4</c:v>
                </c:pt>
                <c:pt idx="4095">
                  <c:v>1.8555491092165169E-4</c:v>
                </c:pt>
                <c:pt idx="4096">
                  <c:v>1.8941355263752752E-4</c:v>
                </c:pt>
                <c:pt idx="4097">
                  <c:v>1.8357543016823161E-4</c:v>
                </c:pt>
                <c:pt idx="4098">
                  <c:v>1.7372370045230163E-4</c:v>
                </c:pt>
                <c:pt idx="4099">
                  <c:v>1.4759651196649169E-4</c:v>
                </c:pt>
                <c:pt idx="4100">
                  <c:v>1.2989292348946759E-4</c:v>
                </c:pt>
                <c:pt idx="4101">
                  <c:v>1.1268685592698247E-4</c:v>
                </c:pt>
                <c:pt idx="4102">
                  <c:v>1.0041277028288704E-4</c:v>
                </c:pt>
                <c:pt idx="4103">
                  <c:v>2.6621446968122492E-5</c:v>
                </c:pt>
                <c:pt idx="4104">
                  <c:v>2.80500939581075E-5</c:v>
                </c:pt>
                <c:pt idx="4105">
                  <c:v>2.6345588613139914E-5</c:v>
                </c:pt>
                <c:pt idx="4106">
                  <c:v>2.608239947275891E-5</c:v>
                </c:pt>
                <c:pt idx="4107">
                  <c:v>3.061707722932366E-5</c:v>
                </c:pt>
                <c:pt idx="4108">
                  <c:v>5.9534984028687469E-5</c:v>
                </c:pt>
                <c:pt idx="4109">
                  <c:v>8.9004165378849372E-5</c:v>
                </c:pt>
                <c:pt idx="4110">
                  <c:v>9.5114421367695033E-5</c:v>
                </c:pt>
                <c:pt idx="4111">
                  <c:v>9.5667474223495668E-5</c:v>
                </c:pt>
                <c:pt idx="4112">
                  <c:v>1.0732337436286963E-4</c:v>
                </c:pt>
                <c:pt idx="4113">
                  <c:v>1.4597305528882192E-4</c:v>
                </c:pt>
                <c:pt idx="4114">
                  <c:v>1.7705249181881489E-4</c:v>
                </c:pt>
                <c:pt idx="4115">
                  <c:v>1.9404063950840834E-4</c:v>
                </c:pt>
                <c:pt idx="4116">
                  <c:v>2.0414585768553737E-4</c:v>
                </c:pt>
                <c:pt idx="4117">
                  <c:v>2.0116008358621491E-4</c:v>
                </c:pt>
                <c:pt idx="4118">
                  <c:v>2.0188563202726533E-4</c:v>
                </c:pt>
                <c:pt idx="4119">
                  <c:v>2.0228663980534589E-4</c:v>
                </c:pt>
                <c:pt idx="4120">
                  <c:v>2.0649322028893561E-4</c:v>
                </c:pt>
                <c:pt idx="4121">
                  <c:v>2.0012866668472188E-4</c:v>
                </c:pt>
                <c:pt idx="4122">
                  <c:v>1.8938859362167365E-4</c:v>
                </c:pt>
                <c:pt idx="4123">
                  <c:v>1.6090548239543927E-4</c:v>
                </c:pt>
                <c:pt idx="4124">
                  <c:v>1.4160553820249919E-4</c:v>
                </c:pt>
                <c:pt idx="4125">
                  <c:v>1.2284797703534424E-4</c:v>
                </c:pt>
                <c:pt idx="4126">
                  <c:v>1.0946712104347307E-4</c:v>
                </c:pt>
                <c:pt idx="4127">
                  <c:v>2.9021937642014394E-5</c:v>
                </c:pt>
                <c:pt idx="4128">
                  <c:v>3.0370200553979679E-5</c:v>
                </c:pt>
                <c:pt idx="4129">
                  <c:v>2.8524710508587742E-5</c:v>
                </c:pt>
                <c:pt idx="4130">
                  <c:v>2.8239752212585662E-5</c:v>
                </c:pt>
                <c:pt idx="4131">
                  <c:v>3.3149506636946023E-5</c:v>
                </c:pt>
                <c:pt idx="4132">
                  <c:v>6.4459299410175839E-5</c:v>
                </c:pt>
                <c:pt idx="4133">
                  <c:v>9.6365964289896538E-5</c:v>
                </c:pt>
                <c:pt idx="4134">
                  <c:v>1.0298161770248565E-4</c:v>
                </c:pt>
                <c:pt idx="4135">
                  <c:v>1.0358041520286841E-4</c:v>
                </c:pt>
                <c:pt idx="4136">
                  <c:v>1.162004094673664E-4</c:v>
                </c:pt>
                <c:pt idx="4137">
                  <c:v>1.5804692031405195E-4</c:v>
                </c:pt>
                <c:pt idx="4138">
                  <c:v>1.916970293628935E-4</c:v>
                </c:pt>
                <c:pt idx="4139">
                  <c:v>2.1009031721227182E-4</c:v>
                </c:pt>
                <c:pt idx="4140">
                  <c:v>2.2103136800302777E-4</c:v>
                </c:pt>
                <c:pt idx="4141">
                  <c:v>2.1779863165851751E-4</c:v>
                </c:pt>
                <c:pt idx="4142">
                  <c:v>2.1858419236641522E-4</c:v>
                </c:pt>
                <c:pt idx="4143">
                  <c:v>2.1901836868904004E-4</c:v>
                </c:pt>
                <c:pt idx="4144">
                  <c:v>2.2357288794034376E-4</c:v>
                </c:pt>
                <c:pt idx="4145">
                  <c:v>2.1668190320121213E-4</c:v>
                </c:pt>
                <c:pt idx="4146">
                  <c:v>2.0505348679104567E-4</c:v>
                </c:pt>
                <c:pt idx="4147">
                  <c:v>1.7421445282438686E-4</c:v>
                </c:pt>
                <c:pt idx="4148">
                  <c:v>1.5331815291553077E-4</c:v>
                </c:pt>
                <c:pt idx="4149">
                  <c:v>1.3300909814370598E-4</c:v>
                </c:pt>
                <c:pt idx="4150">
                  <c:v>1.185214718040591E-4</c:v>
                </c:pt>
                <c:pt idx="4151">
                  <c:v>3.14224283159063E-5</c:v>
                </c:pt>
                <c:pt idx="4152">
                  <c:v>2.7819053647204198E-5</c:v>
                </c:pt>
                <c:pt idx="4153">
                  <c:v>2.7856117479623393E-5</c:v>
                </c:pt>
                <c:pt idx="4154">
                  <c:v>2.8022904725509747E-5</c:v>
                </c:pt>
                <c:pt idx="4155">
                  <c:v>3.2399084367575649E-5</c:v>
                </c:pt>
                <c:pt idx="4156">
                  <c:v>6.4522837408608741E-5</c:v>
                </c:pt>
                <c:pt idx="4157">
                  <c:v>9.0403982103609505E-5</c:v>
                </c:pt>
                <c:pt idx="4158">
                  <c:v>9.2543094717517112E-5</c:v>
                </c:pt>
                <c:pt idx="4159">
                  <c:v>9.1306751164676951E-5</c:v>
                </c:pt>
                <c:pt idx="4160">
                  <c:v>9.8401827656350663E-5</c:v>
                </c:pt>
                <c:pt idx="4161">
                  <c:v>1.3430344418753986E-4</c:v>
                </c:pt>
                <c:pt idx="4162">
                  <c:v>1.6150829718322607E-4</c:v>
                </c:pt>
                <c:pt idx="4163">
                  <c:v>1.7652973897940385E-4</c:v>
                </c:pt>
                <c:pt idx="4164">
                  <c:v>1.8803276411235992E-4</c:v>
                </c:pt>
                <c:pt idx="4165">
                  <c:v>1.8929293441461242E-4</c:v>
                </c:pt>
                <c:pt idx="4166">
                  <c:v>1.9465130561578691E-4</c:v>
                </c:pt>
                <c:pt idx="4167">
                  <c:v>1.9798969795011538E-4</c:v>
                </c:pt>
                <c:pt idx="4168">
                  <c:v>2.0310185940736243E-4</c:v>
                </c:pt>
                <c:pt idx="4169">
                  <c:v>1.9820413869482643E-4</c:v>
                </c:pt>
                <c:pt idx="4170">
                  <c:v>1.8720941754933357E-4</c:v>
                </c:pt>
                <c:pt idx="4171">
                  <c:v>1.5885293833205115E-4</c:v>
                </c:pt>
                <c:pt idx="4172">
                  <c:v>1.4086109510913529E-4</c:v>
                </c:pt>
                <c:pt idx="4173">
                  <c:v>1.1998886262392802E-4</c:v>
                </c:pt>
                <c:pt idx="4174">
                  <c:v>9.5566444476282575E-5</c:v>
                </c:pt>
                <c:pt idx="4175">
                  <c:v>2.9778141932218577E-5</c:v>
                </c:pt>
                <c:pt idx="4176">
                  <c:v>2.7819053647204198E-5</c:v>
                </c:pt>
                <c:pt idx="4177">
                  <c:v>2.7856117479623393E-5</c:v>
                </c:pt>
                <c:pt idx="4178">
                  <c:v>2.8022904725509747E-5</c:v>
                </c:pt>
                <c:pt idx="4179">
                  <c:v>3.2399084367575649E-5</c:v>
                </c:pt>
                <c:pt idx="4180">
                  <c:v>6.4522837408608741E-5</c:v>
                </c:pt>
                <c:pt idx="4181">
                  <c:v>9.0403982103609505E-5</c:v>
                </c:pt>
                <c:pt idx="4182">
                  <c:v>9.2543094717517112E-5</c:v>
                </c:pt>
                <c:pt idx="4183">
                  <c:v>9.1306751164676951E-5</c:v>
                </c:pt>
                <c:pt idx="4184">
                  <c:v>9.8401827656350663E-5</c:v>
                </c:pt>
                <c:pt idx="4185">
                  <c:v>1.3430344418753986E-4</c:v>
                </c:pt>
                <c:pt idx="4186">
                  <c:v>1.6150829718322607E-4</c:v>
                </c:pt>
                <c:pt idx="4187">
                  <c:v>1.7652973897940385E-4</c:v>
                </c:pt>
                <c:pt idx="4188">
                  <c:v>1.8803276411235992E-4</c:v>
                </c:pt>
                <c:pt idx="4189">
                  <c:v>1.8929293441461242E-4</c:v>
                </c:pt>
                <c:pt idx="4190">
                  <c:v>1.9465130561578691E-4</c:v>
                </c:pt>
                <c:pt idx="4191">
                  <c:v>1.9798969795011538E-4</c:v>
                </c:pt>
                <c:pt idx="4192">
                  <c:v>2.0310185940736243E-4</c:v>
                </c:pt>
                <c:pt idx="4193">
                  <c:v>1.9820413869482643E-4</c:v>
                </c:pt>
                <c:pt idx="4194">
                  <c:v>1.8720941754933357E-4</c:v>
                </c:pt>
                <c:pt idx="4195">
                  <c:v>1.5885293833205115E-4</c:v>
                </c:pt>
                <c:pt idx="4196">
                  <c:v>1.4086109510913529E-4</c:v>
                </c:pt>
                <c:pt idx="4197">
                  <c:v>1.1998886262392802E-4</c:v>
                </c:pt>
                <c:pt idx="4198">
                  <c:v>9.5566444476282575E-5</c:v>
                </c:pt>
                <c:pt idx="4199">
                  <c:v>2.9778141932218577E-5</c:v>
                </c:pt>
                <c:pt idx="4200">
                  <c:v>3.0117011257194036E-5</c:v>
                </c:pt>
                <c:pt idx="4201">
                  <c:v>2.7511953321445183E-5</c:v>
                </c:pt>
                <c:pt idx="4202">
                  <c:v>2.6474166013707837E-5</c:v>
                </c:pt>
                <c:pt idx="4203">
                  <c:v>3.4437595150631159E-5</c:v>
                </c:pt>
                <c:pt idx="4204">
                  <c:v>6.2712004453271131E-5</c:v>
                </c:pt>
                <c:pt idx="4205">
                  <c:v>9.5017546767598362E-5</c:v>
                </c:pt>
                <c:pt idx="4206">
                  <c:v>1.0531776229133159E-4</c:v>
                </c:pt>
                <c:pt idx="4207">
                  <c:v>1.2462625403732917E-4</c:v>
                </c:pt>
                <c:pt idx="4208">
                  <c:v>1.4850242189289181E-4</c:v>
                </c:pt>
                <c:pt idx="4209">
                  <c:v>2.0636435913245167E-4</c:v>
                </c:pt>
                <c:pt idx="4210">
                  <c:v>2.4227744780224678E-4</c:v>
                </c:pt>
                <c:pt idx="4211">
                  <c:v>2.5933387049267826E-4</c:v>
                </c:pt>
                <c:pt idx="4212">
                  <c:v>2.6902694514249721E-4</c:v>
                </c:pt>
                <c:pt idx="4213">
                  <c:v>2.6700784874785177E-4</c:v>
                </c:pt>
                <c:pt idx="4214">
                  <c:v>2.7286040438128214E-4</c:v>
                </c:pt>
                <c:pt idx="4215">
                  <c:v>2.7387701235620846E-4</c:v>
                </c:pt>
                <c:pt idx="4216">
                  <c:v>2.7536662543057975E-4</c:v>
                </c:pt>
                <c:pt idx="4217">
                  <c:v>2.6839156515816824E-4</c:v>
                </c:pt>
                <c:pt idx="4218">
                  <c:v>2.5925621293903806E-4</c:v>
                </c:pt>
                <c:pt idx="4219">
                  <c:v>2.3179367806081848E-4</c:v>
                </c:pt>
                <c:pt idx="4220">
                  <c:v>2.0719035311207934E-4</c:v>
                </c:pt>
                <c:pt idx="4221">
                  <c:v>1.7801229227617149E-4</c:v>
                </c:pt>
                <c:pt idx="4222">
                  <c:v>1.551880312835535E-4</c:v>
                </c:pt>
                <c:pt idx="4223">
                  <c:v>3.0639434799864538E-5</c:v>
                </c:pt>
                <c:pt idx="4224">
                  <c:v>2.80500939581075E-5</c:v>
                </c:pt>
                <c:pt idx="4225">
                  <c:v>2.6345588613139914E-5</c:v>
                </c:pt>
                <c:pt idx="4226">
                  <c:v>2.608239947275891E-5</c:v>
                </c:pt>
                <c:pt idx="4227">
                  <c:v>3.061707722932366E-5</c:v>
                </c:pt>
                <c:pt idx="4228">
                  <c:v>5.9534984028687469E-5</c:v>
                </c:pt>
                <c:pt idx="4229">
                  <c:v>8.9004165378849372E-5</c:v>
                </c:pt>
                <c:pt idx="4230">
                  <c:v>9.5114421367695033E-5</c:v>
                </c:pt>
                <c:pt idx="4231">
                  <c:v>9.5667474223495668E-5</c:v>
                </c:pt>
                <c:pt idx="4232">
                  <c:v>1.0732337436286963E-4</c:v>
                </c:pt>
                <c:pt idx="4233">
                  <c:v>1.4597305528882192E-4</c:v>
                </c:pt>
                <c:pt idx="4234">
                  <c:v>1.7705249181881489E-4</c:v>
                </c:pt>
                <c:pt idx="4235">
                  <c:v>1.9404063950840834E-4</c:v>
                </c:pt>
                <c:pt idx="4236">
                  <c:v>2.0414585768553737E-4</c:v>
                </c:pt>
                <c:pt idx="4237">
                  <c:v>2.0116008358621491E-4</c:v>
                </c:pt>
                <c:pt idx="4238">
                  <c:v>2.0188563202726533E-4</c:v>
                </c:pt>
                <c:pt idx="4239">
                  <c:v>2.0228663980534589E-4</c:v>
                </c:pt>
                <c:pt idx="4240">
                  <c:v>2.0649322028893561E-4</c:v>
                </c:pt>
                <c:pt idx="4241">
                  <c:v>2.0012866668472188E-4</c:v>
                </c:pt>
                <c:pt idx="4242">
                  <c:v>1.8938859362167365E-4</c:v>
                </c:pt>
                <c:pt idx="4243">
                  <c:v>1.6090548239543927E-4</c:v>
                </c:pt>
                <c:pt idx="4244">
                  <c:v>1.4160553820249919E-4</c:v>
                </c:pt>
                <c:pt idx="4245">
                  <c:v>1.2284797703534424E-4</c:v>
                </c:pt>
                <c:pt idx="4246">
                  <c:v>1.0946712104347307E-4</c:v>
                </c:pt>
                <c:pt idx="4247">
                  <c:v>2.9021937642014394E-5</c:v>
                </c:pt>
                <c:pt idx="4248">
                  <c:v>3.5010413745724041E-5</c:v>
                </c:pt>
                <c:pt idx="4249">
                  <c:v>3.2882954299483404E-5</c:v>
                </c:pt>
                <c:pt idx="4250">
                  <c:v>3.2554457692239164E-5</c:v>
                </c:pt>
                <c:pt idx="4251">
                  <c:v>3.821436545219075E-5</c:v>
                </c:pt>
                <c:pt idx="4252">
                  <c:v>7.4307930173152592E-5</c:v>
                </c:pt>
                <c:pt idx="4253">
                  <c:v>1.1108956211199091E-4</c:v>
                </c:pt>
                <c:pt idx="4254">
                  <c:v>1.1871601037206683E-4</c:v>
                </c:pt>
                <c:pt idx="4255">
                  <c:v>1.1940629716161387E-4</c:v>
                </c:pt>
                <c:pt idx="4256">
                  <c:v>1.3395447967635995E-4</c:v>
                </c:pt>
                <c:pt idx="4257">
                  <c:v>1.8219465036451203E-4</c:v>
                </c:pt>
                <c:pt idx="4258">
                  <c:v>2.2098610445105073E-4</c:v>
                </c:pt>
                <c:pt idx="4259">
                  <c:v>2.4218967261999884E-4</c:v>
                </c:pt>
                <c:pt idx="4260">
                  <c:v>2.5480238863800854E-4</c:v>
                </c:pt>
                <c:pt idx="4261">
                  <c:v>2.5107572780312275E-4</c:v>
                </c:pt>
                <c:pt idx="4262">
                  <c:v>2.5198131304471507E-4</c:v>
                </c:pt>
                <c:pt idx="4263">
                  <c:v>2.5248182645642845E-4</c:v>
                </c:pt>
                <c:pt idx="4264">
                  <c:v>2.5773222324315995E-4</c:v>
                </c:pt>
                <c:pt idx="4265">
                  <c:v>2.497883762341927E-4</c:v>
                </c:pt>
                <c:pt idx="4266">
                  <c:v>2.3638327312978965E-4</c:v>
                </c:pt>
                <c:pt idx="4267">
                  <c:v>2.0083239368228202E-4</c:v>
                </c:pt>
                <c:pt idx="4268">
                  <c:v>1.7674338234159397E-4</c:v>
                </c:pt>
                <c:pt idx="4269">
                  <c:v>1.533313403604295E-4</c:v>
                </c:pt>
                <c:pt idx="4270">
                  <c:v>1.3663017332523117E-4</c:v>
                </c:pt>
                <c:pt idx="4271">
                  <c:v>3.6223409663690112E-5</c:v>
                </c:pt>
                <c:pt idx="4272">
                  <c:v>3.0370200553979679E-5</c:v>
                </c:pt>
                <c:pt idx="4273">
                  <c:v>2.8524710508587742E-5</c:v>
                </c:pt>
                <c:pt idx="4274">
                  <c:v>2.8239752212585662E-5</c:v>
                </c:pt>
                <c:pt idx="4275">
                  <c:v>3.3149506636946023E-5</c:v>
                </c:pt>
                <c:pt idx="4276">
                  <c:v>6.4459299410175839E-5</c:v>
                </c:pt>
                <c:pt idx="4277">
                  <c:v>9.6365964289896538E-5</c:v>
                </c:pt>
                <c:pt idx="4278">
                  <c:v>1.0298161770248565E-4</c:v>
                </c:pt>
                <c:pt idx="4279">
                  <c:v>1.0358041520286841E-4</c:v>
                </c:pt>
                <c:pt idx="4280">
                  <c:v>1.162004094673664E-4</c:v>
                </c:pt>
                <c:pt idx="4281">
                  <c:v>1.5804692031405195E-4</c:v>
                </c:pt>
                <c:pt idx="4282">
                  <c:v>1.916970293628935E-4</c:v>
                </c:pt>
                <c:pt idx="4283">
                  <c:v>2.1009031721227182E-4</c:v>
                </c:pt>
                <c:pt idx="4284">
                  <c:v>2.2103136800302777E-4</c:v>
                </c:pt>
                <c:pt idx="4285">
                  <c:v>2.1779863165851751E-4</c:v>
                </c:pt>
                <c:pt idx="4286">
                  <c:v>2.1858419236641522E-4</c:v>
                </c:pt>
                <c:pt idx="4287">
                  <c:v>2.1901836868904004E-4</c:v>
                </c:pt>
                <c:pt idx="4288">
                  <c:v>2.2357288794034376E-4</c:v>
                </c:pt>
                <c:pt idx="4289">
                  <c:v>2.1668190320121213E-4</c:v>
                </c:pt>
                <c:pt idx="4290">
                  <c:v>2.0505348679104567E-4</c:v>
                </c:pt>
                <c:pt idx="4291">
                  <c:v>1.7421445282438686E-4</c:v>
                </c:pt>
                <c:pt idx="4292">
                  <c:v>1.5331815291553077E-4</c:v>
                </c:pt>
                <c:pt idx="4293">
                  <c:v>1.3300909814370598E-4</c:v>
                </c:pt>
                <c:pt idx="4294">
                  <c:v>1.185214718040591E-4</c:v>
                </c:pt>
                <c:pt idx="4295">
                  <c:v>3.14224283159063E-5</c:v>
                </c:pt>
                <c:pt idx="4296">
                  <c:v>3.0370200553979679E-5</c:v>
                </c:pt>
                <c:pt idx="4297">
                  <c:v>2.8524710508587742E-5</c:v>
                </c:pt>
                <c:pt idx="4298">
                  <c:v>2.8239752212585662E-5</c:v>
                </c:pt>
                <c:pt idx="4299">
                  <c:v>3.3149506636946023E-5</c:v>
                </c:pt>
                <c:pt idx="4300">
                  <c:v>6.4459299410175839E-5</c:v>
                </c:pt>
                <c:pt idx="4301">
                  <c:v>9.6365964289896538E-5</c:v>
                </c:pt>
                <c:pt idx="4302">
                  <c:v>1.0298161770248565E-4</c:v>
                </c:pt>
                <c:pt idx="4303">
                  <c:v>1.0358041520286841E-4</c:v>
                </c:pt>
                <c:pt idx="4304">
                  <c:v>1.162004094673664E-4</c:v>
                </c:pt>
                <c:pt idx="4305">
                  <c:v>1.5804692031405195E-4</c:v>
                </c:pt>
                <c:pt idx="4306">
                  <c:v>1.916970293628935E-4</c:v>
                </c:pt>
                <c:pt idx="4307">
                  <c:v>2.1009031721227182E-4</c:v>
                </c:pt>
                <c:pt idx="4308">
                  <c:v>2.2103136800302777E-4</c:v>
                </c:pt>
                <c:pt idx="4309">
                  <c:v>2.1779863165851751E-4</c:v>
                </c:pt>
                <c:pt idx="4310">
                  <c:v>2.1858419236641522E-4</c:v>
                </c:pt>
                <c:pt idx="4311">
                  <c:v>2.1901836868904004E-4</c:v>
                </c:pt>
                <c:pt idx="4312">
                  <c:v>2.2357288794034376E-4</c:v>
                </c:pt>
                <c:pt idx="4313">
                  <c:v>2.1668190320121213E-4</c:v>
                </c:pt>
                <c:pt idx="4314">
                  <c:v>2.0505348679104567E-4</c:v>
                </c:pt>
                <c:pt idx="4315">
                  <c:v>1.7421445282438686E-4</c:v>
                </c:pt>
                <c:pt idx="4316">
                  <c:v>1.5331815291553077E-4</c:v>
                </c:pt>
                <c:pt idx="4317">
                  <c:v>1.3300909814370598E-4</c:v>
                </c:pt>
                <c:pt idx="4318">
                  <c:v>1.185214718040591E-4</c:v>
                </c:pt>
                <c:pt idx="4319">
                  <c:v>3.14224283159063E-5</c:v>
                </c:pt>
                <c:pt idx="4320">
                  <c:v>2.7819053647204198E-5</c:v>
                </c:pt>
                <c:pt idx="4321">
                  <c:v>2.7856117479623393E-5</c:v>
                </c:pt>
                <c:pt idx="4322">
                  <c:v>2.8022904725509747E-5</c:v>
                </c:pt>
                <c:pt idx="4323">
                  <c:v>3.2399084367575649E-5</c:v>
                </c:pt>
                <c:pt idx="4324">
                  <c:v>6.4522837408608741E-5</c:v>
                </c:pt>
                <c:pt idx="4325">
                  <c:v>9.0403982103609505E-5</c:v>
                </c:pt>
                <c:pt idx="4326">
                  <c:v>9.2543094717517112E-5</c:v>
                </c:pt>
                <c:pt idx="4327">
                  <c:v>9.1306751164676951E-5</c:v>
                </c:pt>
                <c:pt idx="4328">
                  <c:v>9.8401827656350663E-5</c:v>
                </c:pt>
                <c:pt idx="4329">
                  <c:v>1.3430344418753986E-4</c:v>
                </c:pt>
                <c:pt idx="4330">
                  <c:v>1.6150829718322607E-4</c:v>
                </c:pt>
                <c:pt idx="4331">
                  <c:v>1.7652973897940385E-4</c:v>
                </c:pt>
                <c:pt idx="4332">
                  <c:v>1.8803276411235992E-4</c:v>
                </c:pt>
                <c:pt idx="4333">
                  <c:v>1.8929293441461242E-4</c:v>
                </c:pt>
                <c:pt idx="4334">
                  <c:v>1.9465130561578691E-4</c:v>
                </c:pt>
                <c:pt idx="4335">
                  <c:v>1.9798969795011538E-4</c:v>
                </c:pt>
                <c:pt idx="4336">
                  <c:v>2.0310185940736243E-4</c:v>
                </c:pt>
                <c:pt idx="4337">
                  <c:v>1.9820413869482643E-4</c:v>
                </c:pt>
                <c:pt idx="4338">
                  <c:v>1.8720941754933357E-4</c:v>
                </c:pt>
                <c:pt idx="4339">
                  <c:v>1.5885293833205115E-4</c:v>
                </c:pt>
                <c:pt idx="4340">
                  <c:v>1.4086109510913529E-4</c:v>
                </c:pt>
                <c:pt idx="4341">
                  <c:v>1.1998886262392802E-4</c:v>
                </c:pt>
                <c:pt idx="4342">
                  <c:v>9.5566444476282575E-5</c:v>
                </c:pt>
                <c:pt idx="4343">
                  <c:v>2.9778141932218577E-5</c:v>
                </c:pt>
                <c:pt idx="4344">
                  <c:v>2.6431807348085902E-5</c:v>
                </c:pt>
                <c:pt idx="4345">
                  <c:v>2.577524803094595E-5</c:v>
                </c:pt>
                <c:pt idx="4346">
                  <c:v>2.632826394323229E-5</c:v>
                </c:pt>
                <c:pt idx="4347">
                  <c:v>3.0997130198449734E-5</c:v>
                </c:pt>
                <c:pt idx="4348">
                  <c:v>6.2975569483807563E-5</c:v>
                </c:pt>
                <c:pt idx="4349">
                  <c:v>8.8856714178808341E-5</c:v>
                </c:pt>
                <c:pt idx="4350">
                  <c:v>9.1155848418398813E-5</c:v>
                </c:pt>
                <c:pt idx="4351">
                  <c:v>8.8616681740284064E-5</c:v>
                </c:pt>
                <c:pt idx="4352">
                  <c:v>9.5008133730793443E-5</c:v>
                </c:pt>
                <c:pt idx="4353">
                  <c:v>1.3640666959862882E-4</c:v>
                </c:pt>
                <c:pt idx="4354">
                  <c:v>1.6434926935389696E-4</c:v>
                </c:pt>
                <c:pt idx="4355">
                  <c:v>1.8362010895267501E-4</c:v>
                </c:pt>
                <c:pt idx="4356">
                  <c:v>2.001470483228323E-4</c:v>
                </c:pt>
                <c:pt idx="4357">
                  <c:v>2.0231910656555704E-4</c:v>
                </c:pt>
                <c:pt idx="4358">
                  <c:v>2.0481356131884867E-4</c:v>
                </c:pt>
                <c:pt idx="4359">
                  <c:v>2.0504653397976924E-4</c:v>
                </c:pt>
                <c:pt idx="4360">
                  <c:v>2.0749627680823773E-4</c:v>
                </c:pt>
                <c:pt idx="4361">
                  <c:v>2.0224144901191687E-4</c:v>
                </c:pt>
                <c:pt idx="4362">
                  <c:v>1.8919498000036165E-4</c:v>
                </c:pt>
                <c:pt idx="4363">
                  <c:v>1.5768719255524749E-4</c:v>
                </c:pt>
                <c:pt idx="4364">
                  <c:v>1.3843517903007916E-4</c:v>
                </c:pt>
                <c:pt idx="4365">
                  <c:v>1.1615922743134505E-4</c:v>
                </c:pt>
                <c:pt idx="4366">
                  <c:v>8.9692121195240903E-5</c:v>
                </c:pt>
                <c:pt idx="4367">
                  <c:v>2.9491044309669912E-5</c:v>
                </c:pt>
                <c:pt idx="4368">
                  <c:v>1.0705095341458407E-4</c:v>
                </c:pt>
                <c:pt idx="4369">
                  <c:v>1.1931255846713597E-4</c:v>
                </c:pt>
                <c:pt idx="4370">
                  <c:v>1.2773011034666922E-4</c:v>
                </c:pt>
                <c:pt idx="4371">
                  <c:v>1.2647258254903273E-4</c:v>
                </c:pt>
                <c:pt idx="4372">
                  <c:v>1.2689459458396351E-4</c:v>
                </c:pt>
                <c:pt idx="4373">
                  <c:v>1.2601823894690966E-4</c:v>
                </c:pt>
                <c:pt idx="4374">
                  <c:v>1.2827350756369028E-4</c:v>
                </c:pt>
                <c:pt idx="4375">
                  <c:v>1.2384862062216477E-4</c:v>
                </c:pt>
                <c:pt idx="4376">
                  <c:v>1.1636925141168463E-4</c:v>
                </c:pt>
                <c:pt idx="4377">
                  <c:v>8.7677538020685343E-5</c:v>
                </c:pt>
                <c:pt idx="4378">
                  <c:v>1.0705095341458407E-4</c:v>
                </c:pt>
                <c:pt idx="4379">
                  <c:v>1.1931255846713597E-4</c:v>
                </c:pt>
                <c:pt idx="4380">
                  <c:v>1.2773011034666922E-4</c:v>
                </c:pt>
                <c:pt idx="4381">
                  <c:v>1.2647258254903273E-4</c:v>
                </c:pt>
                <c:pt idx="4382">
                  <c:v>1.2689459458396351E-4</c:v>
                </c:pt>
                <c:pt idx="4383">
                  <c:v>1.2601823894690966E-4</c:v>
                </c:pt>
                <c:pt idx="4384">
                  <c:v>1.2827350756369028E-4</c:v>
                </c:pt>
                <c:pt idx="4385">
                  <c:v>1.2384862062216477E-4</c:v>
                </c:pt>
                <c:pt idx="4386">
                  <c:v>1.1636925141168463E-4</c:v>
                </c:pt>
                <c:pt idx="4387">
                  <c:v>9.7736058740345894E-5</c:v>
                </c:pt>
                <c:pt idx="4388">
                  <c:v>8.545743707348227E-5</c:v>
                </c:pt>
                <c:pt idx="4389">
                  <c:v>7.2523108535140209E-5</c:v>
                </c:pt>
                <c:pt idx="4390">
                  <c:v>6.4394839098906278E-5</c:v>
                </c:pt>
                <c:pt idx="4391">
                  <c:v>1.837567457475462E-5</c:v>
                </c:pt>
                <c:pt idx="4392">
                  <c:v>1.1821989265566807E-4</c:v>
                </c:pt>
                <c:pt idx="4393">
                  <c:v>1.3176078684541941E-4</c:v>
                </c:pt>
                <c:pt idx="4394">
                  <c:v>1.4105656654546614E-4</c:v>
                </c:pt>
                <c:pt idx="4395">
                  <c:v>1.3966783719270308E-4</c:v>
                </c:pt>
                <c:pt idx="4396">
                  <c:v>1.4013387897820405E-4</c:v>
                </c:pt>
                <c:pt idx="4397">
                  <c:v>1.3916609059299031E-4</c:v>
                </c:pt>
                <c:pt idx="4398">
                  <c:v>1.4165665798432359E-4</c:v>
                </c:pt>
                <c:pt idx="4399">
                  <c:v>1.3677010963930578E-4</c:v>
                </c:pt>
                <c:pt idx="4400">
                  <c:v>1.285103959516497E-4</c:v>
                </c:pt>
                <c:pt idx="4401">
                  <c:v>9.6825192139826113E-5</c:v>
                </c:pt>
                <c:pt idx="4402">
                  <c:v>1.1821989265566807E-4</c:v>
                </c:pt>
                <c:pt idx="4403">
                  <c:v>1.3176078684541941E-4</c:v>
                </c:pt>
                <c:pt idx="4404">
                  <c:v>1.4105656654546614E-4</c:v>
                </c:pt>
                <c:pt idx="4405">
                  <c:v>1.3966783719270308E-4</c:v>
                </c:pt>
                <c:pt idx="4406">
                  <c:v>1.4013387897820405E-4</c:v>
                </c:pt>
                <c:pt idx="4407">
                  <c:v>1.3916609059299031E-4</c:v>
                </c:pt>
                <c:pt idx="4408">
                  <c:v>1.4165665798432359E-4</c:v>
                </c:pt>
                <c:pt idx="4409">
                  <c:v>1.3677010963930578E-4</c:v>
                </c:pt>
                <c:pt idx="4410">
                  <c:v>1.285103959516497E-4</c:v>
                </c:pt>
                <c:pt idx="4411">
                  <c:v>1.0793314776118244E-4</c:v>
                </c:pt>
                <c:pt idx="4412">
                  <c:v>9.4373461563951216E-5</c:v>
                </c:pt>
                <c:pt idx="4413">
                  <c:v>8.0089656678495379E-5</c:v>
                </c:pt>
                <c:pt idx="4414">
                  <c:v>7.1113341105606592E-5</c:v>
                </c:pt>
                <c:pt idx="4415">
                  <c:v>2.0292862477271759E-5</c:v>
                </c:pt>
                <c:pt idx="4416">
                  <c:v>2.6431807348085902E-5</c:v>
                </c:pt>
                <c:pt idx="4417">
                  <c:v>2.577524803094595E-5</c:v>
                </c:pt>
                <c:pt idx="4418">
                  <c:v>2.632826394323229E-5</c:v>
                </c:pt>
                <c:pt idx="4419">
                  <c:v>3.0997130198449734E-5</c:v>
                </c:pt>
                <c:pt idx="4420">
                  <c:v>6.2975569483807563E-5</c:v>
                </c:pt>
                <c:pt idx="4421">
                  <c:v>8.8856714178808341E-5</c:v>
                </c:pt>
                <c:pt idx="4422">
                  <c:v>9.1155848418398813E-5</c:v>
                </c:pt>
                <c:pt idx="4423">
                  <c:v>8.8616681740284064E-5</c:v>
                </c:pt>
                <c:pt idx="4424">
                  <c:v>9.5008133730793443E-5</c:v>
                </c:pt>
                <c:pt idx="4425">
                  <c:v>1.3640666959862882E-4</c:v>
                </c:pt>
                <c:pt idx="4426">
                  <c:v>1.6434926935389696E-4</c:v>
                </c:pt>
                <c:pt idx="4427">
                  <c:v>1.8362010895267501E-4</c:v>
                </c:pt>
                <c:pt idx="4428">
                  <c:v>2.001470483228323E-4</c:v>
                </c:pt>
                <c:pt idx="4429">
                  <c:v>2.0231910656555704E-4</c:v>
                </c:pt>
                <c:pt idx="4430">
                  <c:v>2.0481356131884867E-4</c:v>
                </c:pt>
                <c:pt idx="4431">
                  <c:v>2.0504653397976924E-4</c:v>
                </c:pt>
                <c:pt idx="4432">
                  <c:v>2.0749627680823773E-4</c:v>
                </c:pt>
                <c:pt idx="4433">
                  <c:v>2.0224144901191687E-4</c:v>
                </c:pt>
                <c:pt idx="4434">
                  <c:v>1.8919498000036165E-4</c:v>
                </c:pt>
                <c:pt idx="4435">
                  <c:v>1.5768719255524749E-4</c:v>
                </c:pt>
                <c:pt idx="4436">
                  <c:v>1.3843517903007916E-4</c:v>
                </c:pt>
                <c:pt idx="4437">
                  <c:v>1.1615922743134505E-4</c:v>
                </c:pt>
                <c:pt idx="4438">
                  <c:v>8.9692121195240903E-5</c:v>
                </c:pt>
                <c:pt idx="4439">
                  <c:v>2.9491044309669912E-5</c:v>
                </c:pt>
                <c:pt idx="4440">
                  <c:v>1.2938883189675209E-4</c:v>
                </c:pt>
                <c:pt idx="4441">
                  <c:v>1.4420901522370285E-4</c:v>
                </c:pt>
                <c:pt idx="4442">
                  <c:v>1.5438302274426306E-4</c:v>
                </c:pt>
                <c:pt idx="4443">
                  <c:v>1.528630918363734E-4</c:v>
                </c:pt>
                <c:pt idx="4444">
                  <c:v>1.5337316337244461E-4</c:v>
                </c:pt>
                <c:pt idx="4445">
                  <c:v>1.5231394223907092E-4</c:v>
                </c:pt>
                <c:pt idx="4446">
                  <c:v>1.550398084049569E-4</c:v>
                </c:pt>
                <c:pt idx="4447">
                  <c:v>1.4969159865644679E-4</c:v>
                </c:pt>
                <c:pt idx="4448">
                  <c:v>1.4065154049161481E-4</c:v>
                </c:pt>
                <c:pt idx="4449">
                  <c:v>1.0597284625896691E-4</c:v>
                </c:pt>
                <c:pt idx="4450">
                  <c:v>1.2938883189675209E-4</c:v>
                </c:pt>
                <c:pt idx="4451">
                  <c:v>1.4420901522370285E-4</c:v>
                </c:pt>
                <c:pt idx="4452">
                  <c:v>1.5438302274426306E-4</c:v>
                </c:pt>
                <c:pt idx="4453">
                  <c:v>1.528630918363734E-4</c:v>
                </c:pt>
                <c:pt idx="4454">
                  <c:v>1.5337316337244461E-4</c:v>
                </c:pt>
                <c:pt idx="4455">
                  <c:v>1.5231394223907092E-4</c:v>
                </c:pt>
                <c:pt idx="4456">
                  <c:v>1.550398084049569E-4</c:v>
                </c:pt>
                <c:pt idx="4457">
                  <c:v>1.4969159865644679E-4</c:v>
                </c:pt>
                <c:pt idx="4458">
                  <c:v>1.4065154049161481E-4</c:v>
                </c:pt>
                <c:pt idx="4459">
                  <c:v>1.18130236782019E-4</c:v>
                </c:pt>
                <c:pt idx="4460">
                  <c:v>1.0328948605442018E-4</c:v>
                </c:pt>
                <c:pt idx="4461">
                  <c:v>8.7656204821850536E-5</c:v>
                </c:pt>
                <c:pt idx="4462">
                  <c:v>7.7831843112306906E-5</c:v>
                </c:pt>
                <c:pt idx="4463">
                  <c:v>2.2210050379788902E-5</c:v>
                </c:pt>
                <c:pt idx="4464">
                  <c:v>1.5172671037892011E-4</c:v>
                </c:pt>
                <c:pt idx="4465">
                  <c:v>1.6910547198026974E-4</c:v>
                </c:pt>
                <c:pt idx="4466">
                  <c:v>1.8103593514185693E-4</c:v>
                </c:pt>
                <c:pt idx="4467">
                  <c:v>1.7925360112371408E-4</c:v>
                </c:pt>
                <c:pt idx="4468">
                  <c:v>1.7985173216092571E-4</c:v>
                </c:pt>
                <c:pt idx="4469">
                  <c:v>1.7860964553123218E-4</c:v>
                </c:pt>
                <c:pt idx="4470">
                  <c:v>1.8180610924622349E-4</c:v>
                </c:pt>
                <c:pt idx="4471">
                  <c:v>1.7553457669072881E-4</c:v>
                </c:pt>
                <c:pt idx="4472">
                  <c:v>1.6493382957154498E-4</c:v>
                </c:pt>
                <c:pt idx="4473">
                  <c:v>1.2426815449724846E-4</c:v>
                </c:pt>
                <c:pt idx="4474">
                  <c:v>1.5172671037892011E-4</c:v>
                </c:pt>
                <c:pt idx="4475">
                  <c:v>1.6910547198026974E-4</c:v>
                </c:pt>
                <c:pt idx="4476">
                  <c:v>1.8103593514185693E-4</c:v>
                </c:pt>
                <c:pt idx="4477">
                  <c:v>1.7925360112371408E-4</c:v>
                </c:pt>
                <c:pt idx="4478">
                  <c:v>1.7985173216092571E-4</c:v>
                </c:pt>
                <c:pt idx="4479">
                  <c:v>1.7860964553123218E-4</c:v>
                </c:pt>
                <c:pt idx="4480">
                  <c:v>1.8180610924622349E-4</c:v>
                </c:pt>
                <c:pt idx="4481">
                  <c:v>1.7553457669072881E-4</c:v>
                </c:pt>
                <c:pt idx="4482">
                  <c:v>1.6493382957154498E-4</c:v>
                </c:pt>
                <c:pt idx="4483">
                  <c:v>1.3852441482369208E-4</c:v>
                </c:pt>
                <c:pt idx="4484">
                  <c:v>1.2112153503535809E-4</c:v>
                </c:pt>
                <c:pt idx="4485">
                  <c:v>1.0278930110856089E-4</c:v>
                </c:pt>
                <c:pt idx="4486">
                  <c:v>9.1268847125707548E-5</c:v>
                </c:pt>
                <c:pt idx="4487">
                  <c:v>2.6044426184823181E-5</c:v>
                </c:pt>
                <c:pt idx="4488">
                  <c:v>2.6431807348085902E-5</c:v>
                </c:pt>
                <c:pt idx="4489">
                  <c:v>2.577524803094595E-5</c:v>
                </c:pt>
                <c:pt idx="4490">
                  <c:v>2.632826394323229E-5</c:v>
                </c:pt>
                <c:pt idx="4491">
                  <c:v>3.0997130198449734E-5</c:v>
                </c:pt>
                <c:pt idx="4492">
                  <c:v>6.2975569483807563E-5</c:v>
                </c:pt>
                <c:pt idx="4493">
                  <c:v>8.8856714178808341E-5</c:v>
                </c:pt>
                <c:pt idx="4494">
                  <c:v>9.1155848418398813E-5</c:v>
                </c:pt>
                <c:pt idx="4495">
                  <c:v>8.8616681740284064E-5</c:v>
                </c:pt>
                <c:pt idx="4496">
                  <c:v>9.5008133730793443E-5</c:v>
                </c:pt>
                <c:pt idx="4497">
                  <c:v>1.3640666959862882E-4</c:v>
                </c:pt>
                <c:pt idx="4498">
                  <c:v>1.6434926935389696E-4</c:v>
                </c:pt>
                <c:pt idx="4499">
                  <c:v>1.8362010895267501E-4</c:v>
                </c:pt>
                <c:pt idx="4500">
                  <c:v>2.001470483228323E-4</c:v>
                </c:pt>
                <c:pt idx="4501">
                  <c:v>2.0231910656555704E-4</c:v>
                </c:pt>
                <c:pt idx="4502">
                  <c:v>2.0481356131884867E-4</c:v>
                </c:pt>
                <c:pt idx="4503">
                  <c:v>2.0504653397976924E-4</c:v>
                </c:pt>
                <c:pt idx="4504">
                  <c:v>2.0749627680823773E-4</c:v>
                </c:pt>
                <c:pt idx="4505">
                  <c:v>2.0224144901191687E-4</c:v>
                </c:pt>
                <c:pt idx="4506">
                  <c:v>1.8919498000036165E-4</c:v>
                </c:pt>
                <c:pt idx="4507">
                  <c:v>1.5768719255524749E-4</c:v>
                </c:pt>
                <c:pt idx="4508">
                  <c:v>1.3843517903007916E-4</c:v>
                </c:pt>
                <c:pt idx="4509">
                  <c:v>1.1615922743134505E-4</c:v>
                </c:pt>
                <c:pt idx="4510">
                  <c:v>8.9692121195240903E-5</c:v>
                </c:pt>
                <c:pt idx="4511">
                  <c:v>2.9491044309669912E-5</c:v>
                </c:pt>
                <c:pt idx="4512">
                  <c:v>2.6431807348085902E-5</c:v>
                </c:pt>
                <c:pt idx="4513">
                  <c:v>2.577524803094595E-5</c:v>
                </c:pt>
                <c:pt idx="4514">
                  <c:v>2.632826394323229E-5</c:v>
                </c:pt>
                <c:pt idx="4515">
                  <c:v>3.0997130198449734E-5</c:v>
                </c:pt>
                <c:pt idx="4516">
                  <c:v>6.2975569483807563E-5</c:v>
                </c:pt>
                <c:pt idx="4517">
                  <c:v>8.8856714178808341E-5</c:v>
                </c:pt>
                <c:pt idx="4518">
                  <c:v>9.1155848418398813E-5</c:v>
                </c:pt>
                <c:pt idx="4519">
                  <c:v>8.8616681740284064E-5</c:v>
                </c:pt>
                <c:pt idx="4520">
                  <c:v>9.5008133730793443E-5</c:v>
                </c:pt>
                <c:pt idx="4521">
                  <c:v>1.3640666959862882E-4</c:v>
                </c:pt>
                <c:pt idx="4522">
                  <c:v>1.6434926935389696E-4</c:v>
                </c:pt>
                <c:pt idx="4523">
                  <c:v>1.8362010895267501E-4</c:v>
                </c:pt>
                <c:pt idx="4524">
                  <c:v>2.001470483228323E-4</c:v>
                </c:pt>
                <c:pt idx="4525">
                  <c:v>2.0231910656555704E-4</c:v>
                </c:pt>
                <c:pt idx="4526">
                  <c:v>2.0481356131884867E-4</c:v>
                </c:pt>
                <c:pt idx="4527">
                  <c:v>2.0504653397976924E-4</c:v>
                </c:pt>
                <c:pt idx="4528">
                  <c:v>2.0749627680823773E-4</c:v>
                </c:pt>
                <c:pt idx="4529">
                  <c:v>2.0224144901191687E-4</c:v>
                </c:pt>
                <c:pt idx="4530">
                  <c:v>1.8919498000036165E-4</c:v>
                </c:pt>
                <c:pt idx="4531">
                  <c:v>1.5768719255524749E-4</c:v>
                </c:pt>
                <c:pt idx="4532">
                  <c:v>1.3843517903007916E-4</c:v>
                </c:pt>
                <c:pt idx="4533">
                  <c:v>1.1615922743134505E-4</c:v>
                </c:pt>
                <c:pt idx="4534">
                  <c:v>8.9692121195240903E-5</c:v>
                </c:pt>
                <c:pt idx="4535">
                  <c:v>2.9491044309669912E-5</c:v>
                </c:pt>
                <c:pt idx="4536">
                  <c:v>1.4055777113783607E-4</c:v>
                </c:pt>
                <c:pt idx="4537">
                  <c:v>1.5665724360198631E-4</c:v>
                </c:pt>
                <c:pt idx="4538">
                  <c:v>1.6770947894305998E-4</c:v>
                </c:pt>
                <c:pt idx="4539">
                  <c:v>1.6605834648004375E-4</c:v>
                </c:pt>
                <c:pt idx="4540">
                  <c:v>1.6661244776668518E-4</c:v>
                </c:pt>
                <c:pt idx="4541">
                  <c:v>1.6546179388515157E-4</c:v>
                </c:pt>
                <c:pt idx="4542">
                  <c:v>1.6842295882559021E-4</c:v>
                </c:pt>
                <c:pt idx="4543">
                  <c:v>1.626130876735878E-4</c:v>
                </c:pt>
                <c:pt idx="4544">
                  <c:v>1.5279268503157989E-4</c:v>
                </c:pt>
                <c:pt idx="4545">
                  <c:v>1.1512050037810766E-4</c:v>
                </c:pt>
                <c:pt idx="4546">
                  <c:v>1.4055777113783607E-4</c:v>
                </c:pt>
                <c:pt idx="4547">
                  <c:v>1.5665724360198631E-4</c:v>
                </c:pt>
                <c:pt idx="4548">
                  <c:v>1.6770947894305998E-4</c:v>
                </c:pt>
                <c:pt idx="4549">
                  <c:v>1.6605834648004375E-4</c:v>
                </c:pt>
                <c:pt idx="4550">
                  <c:v>1.6661244776668518E-4</c:v>
                </c:pt>
                <c:pt idx="4551">
                  <c:v>1.6546179388515157E-4</c:v>
                </c:pt>
                <c:pt idx="4552">
                  <c:v>1.6842295882559021E-4</c:v>
                </c:pt>
                <c:pt idx="4553">
                  <c:v>1.626130876735878E-4</c:v>
                </c:pt>
                <c:pt idx="4554">
                  <c:v>1.5279268503157989E-4</c:v>
                </c:pt>
                <c:pt idx="4555">
                  <c:v>1.2832732580285555E-4</c:v>
                </c:pt>
                <c:pt idx="4556">
                  <c:v>1.1220551054488913E-4</c:v>
                </c:pt>
                <c:pt idx="4557">
                  <c:v>9.522275296520572E-5</c:v>
                </c:pt>
                <c:pt idx="4558">
                  <c:v>8.455034511900722E-5</c:v>
                </c:pt>
                <c:pt idx="4559">
                  <c:v>2.4127238282306041E-5</c:v>
                </c:pt>
                <c:pt idx="4560">
                  <c:v>1.4055777113783607E-4</c:v>
                </c:pt>
                <c:pt idx="4561">
                  <c:v>1.5665724360198631E-4</c:v>
                </c:pt>
                <c:pt idx="4562">
                  <c:v>1.6770947894305998E-4</c:v>
                </c:pt>
                <c:pt idx="4563">
                  <c:v>1.6605834648004375E-4</c:v>
                </c:pt>
                <c:pt idx="4564">
                  <c:v>1.6661244776668518E-4</c:v>
                </c:pt>
                <c:pt idx="4565">
                  <c:v>1.6546179388515157E-4</c:v>
                </c:pt>
                <c:pt idx="4566">
                  <c:v>1.6842295882559021E-4</c:v>
                </c:pt>
                <c:pt idx="4567">
                  <c:v>1.626130876735878E-4</c:v>
                </c:pt>
                <c:pt idx="4568">
                  <c:v>1.5279268503157989E-4</c:v>
                </c:pt>
                <c:pt idx="4569">
                  <c:v>1.1512050037810766E-4</c:v>
                </c:pt>
                <c:pt idx="4570">
                  <c:v>1.4055777113783607E-4</c:v>
                </c:pt>
                <c:pt idx="4571">
                  <c:v>1.5665724360198631E-4</c:v>
                </c:pt>
                <c:pt idx="4572">
                  <c:v>1.6770947894305998E-4</c:v>
                </c:pt>
                <c:pt idx="4573">
                  <c:v>1.6605834648004375E-4</c:v>
                </c:pt>
                <c:pt idx="4574">
                  <c:v>1.6661244776668518E-4</c:v>
                </c:pt>
                <c:pt idx="4575">
                  <c:v>1.6546179388515157E-4</c:v>
                </c:pt>
                <c:pt idx="4576">
                  <c:v>1.6842295882559021E-4</c:v>
                </c:pt>
                <c:pt idx="4577">
                  <c:v>1.626130876735878E-4</c:v>
                </c:pt>
                <c:pt idx="4578">
                  <c:v>1.5279268503157989E-4</c:v>
                </c:pt>
                <c:pt idx="4579">
                  <c:v>1.2832732580285555E-4</c:v>
                </c:pt>
                <c:pt idx="4580">
                  <c:v>1.1220551054488913E-4</c:v>
                </c:pt>
                <c:pt idx="4581">
                  <c:v>9.522275296520572E-5</c:v>
                </c:pt>
                <c:pt idx="4582">
                  <c:v>8.455034511900722E-5</c:v>
                </c:pt>
                <c:pt idx="4583">
                  <c:v>2.4127238282306041E-5</c:v>
                </c:pt>
                <c:pt idx="4584">
                  <c:v>3.0117011257194019E-5</c:v>
                </c:pt>
                <c:pt idx="4585">
                  <c:v>2.7511953321445166E-5</c:v>
                </c:pt>
                <c:pt idx="4586">
                  <c:v>2.6996589556378326E-5</c:v>
                </c:pt>
                <c:pt idx="4587">
                  <c:v>3.3668079391832698E-5</c:v>
                </c:pt>
                <c:pt idx="4588">
                  <c:v>6.4540486852617861E-5</c:v>
                </c:pt>
                <c:pt idx="4589">
                  <c:v>9.6676594504457321E-5</c:v>
                </c:pt>
                <c:pt idx="4590">
                  <c:v>1.013148683900589E-4</c:v>
                </c:pt>
                <c:pt idx="4591">
                  <c:v>1.0401170343465532E-4</c:v>
                </c:pt>
                <c:pt idx="4592">
                  <c:v>1.3126950476236889E-4</c:v>
                </c:pt>
                <c:pt idx="4593">
                  <c:v>1.9425684054218251E-4</c:v>
                </c:pt>
                <c:pt idx="4594">
                  <c:v>2.3780154880152915E-4</c:v>
                </c:pt>
                <c:pt idx="4595">
                  <c:v>2.5816900718807505E-4</c:v>
                </c:pt>
                <c:pt idx="4596">
                  <c:v>2.7783048781425537E-4</c:v>
                </c:pt>
                <c:pt idx="4597">
                  <c:v>2.757407936435734E-4</c:v>
                </c:pt>
                <c:pt idx="4598">
                  <c:v>2.7982840487608988E-4</c:v>
                </c:pt>
                <c:pt idx="4599">
                  <c:v>2.8282175058003974E-4</c:v>
                </c:pt>
                <c:pt idx="4600">
                  <c:v>2.861892644969834E-4</c:v>
                </c:pt>
                <c:pt idx="4601">
                  <c:v>2.7727982516117025E-4</c:v>
                </c:pt>
                <c:pt idx="4602">
                  <c:v>2.6635834920831533E-4</c:v>
                </c:pt>
                <c:pt idx="4603">
                  <c:v>2.3225256360505597E-4</c:v>
                </c:pt>
                <c:pt idx="4604">
                  <c:v>2.0271445411136177E-4</c:v>
                </c:pt>
                <c:pt idx="4605">
                  <c:v>1.5690355724124174E-4</c:v>
                </c:pt>
                <c:pt idx="4606">
                  <c:v>1.2724543152828528E-4</c:v>
                </c:pt>
                <c:pt idx="4607">
                  <c:v>3.0639434799864518E-5</c:v>
                </c:pt>
                <c:pt idx="4608">
                  <c:v>1.5172671037892011E-4</c:v>
                </c:pt>
                <c:pt idx="4609">
                  <c:v>1.6910547198026974E-4</c:v>
                </c:pt>
                <c:pt idx="4610">
                  <c:v>1.8103593514185693E-4</c:v>
                </c:pt>
                <c:pt idx="4611">
                  <c:v>1.7925360112371408E-4</c:v>
                </c:pt>
                <c:pt idx="4612">
                  <c:v>1.7985173216092571E-4</c:v>
                </c:pt>
                <c:pt idx="4613">
                  <c:v>1.7860964553123218E-4</c:v>
                </c:pt>
                <c:pt idx="4614">
                  <c:v>1.8180610924622349E-4</c:v>
                </c:pt>
                <c:pt idx="4615">
                  <c:v>1.7553457669072881E-4</c:v>
                </c:pt>
                <c:pt idx="4616">
                  <c:v>1.6493382957154498E-4</c:v>
                </c:pt>
                <c:pt idx="4617">
                  <c:v>1.2426815449724846E-4</c:v>
                </c:pt>
                <c:pt idx="4618">
                  <c:v>1.5172671037892011E-4</c:v>
                </c:pt>
                <c:pt idx="4619">
                  <c:v>1.6910547198026974E-4</c:v>
                </c:pt>
                <c:pt idx="4620">
                  <c:v>1.8103593514185693E-4</c:v>
                </c:pt>
                <c:pt idx="4621">
                  <c:v>1.7925360112371408E-4</c:v>
                </c:pt>
                <c:pt idx="4622">
                  <c:v>1.7985173216092571E-4</c:v>
                </c:pt>
                <c:pt idx="4623">
                  <c:v>1.7860964553123218E-4</c:v>
                </c:pt>
                <c:pt idx="4624">
                  <c:v>1.8180610924622349E-4</c:v>
                </c:pt>
                <c:pt idx="4625">
                  <c:v>1.7553457669072881E-4</c:v>
                </c:pt>
                <c:pt idx="4626">
                  <c:v>1.6493382957154498E-4</c:v>
                </c:pt>
                <c:pt idx="4627">
                  <c:v>1.3852441482369208E-4</c:v>
                </c:pt>
                <c:pt idx="4628">
                  <c:v>1.2112153503535809E-4</c:v>
                </c:pt>
                <c:pt idx="4629">
                  <c:v>1.0278930110856089E-4</c:v>
                </c:pt>
                <c:pt idx="4630">
                  <c:v>9.1268847125707548E-5</c:v>
                </c:pt>
                <c:pt idx="4631">
                  <c:v>2.6044426184823181E-5</c:v>
                </c:pt>
                <c:pt idx="4632">
                  <c:v>1.4055777113783607E-4</c:v>
                </c:pt>
                <c:pt idx="4633">
                  <c:v>1.5665724360198631E-4</c:v>
                </c:pt>
                <c:pt idx="4634">
                  <c:v>1.6770947894305998E-4</c:v>
                </c:pt>
                <c:pt idx="4635">
                  <c:v>1.6605834648004375E-4</c:v>
                </c:pt>
                <c:pt idx="4636">
                  <c:v>1.6661244776668518E-4</c:v>
                </c:pt>
                <c:pt idx="4637">
                  <c:v>1.6546179388515157E-4</c:v>
                </c:pt>
                <c:pt idx="4638">
                  <c:v>1.6842295882559021E-4</c:v>
                </c:pt>
                <c:pt idx="4639">
                  <c:v>1.626130876735878E-4</c:v>
                </c:pt>
                <c:pt idx="4640">
                  <c:v>1.5279268503157989E-4</c:v>
                </c:pt>
                <c:pt idx="4641">
                  <c:v>1.1512050037810766E-4</c:v>
                </c:pt>
                <c:pt idx="4642">
                  <c:v>1.4055777113783607E-4</c:v>
                </c:pt>
                <c:pt idx="4643">
                  <c:v>1.5665724360198631E-4</c:v>
                </c:pt>
                <c:pt idx="4644">
                  <c:v>1.6770947894305998E-4</c:v>
                </c:pt>
                <c:pt idx="4645">
                  <c:v>1.6605834648004375E-4</c:v>
                </c:pt>
                <c:pt idx="4646">
                  <c:v>1.6661244776668518E-4</c:v>
                </c:pt>
                <c:pt idx="4647">
                  <c:v>1.6546179388515157E-4</c:v>
                </c:pt>
                <c:pt idx="4648">
                  <c:v>1.6842295882559021E-4</c:v>
                </c:pt>
                <c:pt idx="4649">
                  <c:v>1.626130876735878E-4</c:v>
                </c:pt>
                <c:pt idx="4650">
                  <c:v>1.5279268503157989E-4</c:v>
                </c:pt>
                <c:pt idx="4651">
                  <c:v>1.2832732580285555E-4</c:v>
                </c:pt>
                <c:pt idx="4652">
                  <c:v>1.1220551054488913E-4</c:v>
                </c:pt>
                <c:pt idx="4653">
                  <c:v>9.522275296520572E-5</c:v>
                </c:pt>
                <c:pt idx="4654">
                  <c:v>8.455034511900722E-5</c:v>
                </c:pt>
                <c:pt idx="4655">
                  <c:v>2.4127238282306041E-5</c:v>
                </c:pt>
                <c:pt idx="4656">
                  <c:v>2.6431807348085902E-5</c:v>
                </c:pt>
                <c:pt idx="4657">
                  <c:v>2.577524803094595E-5</c:v>
                </c:pt>
                <c:pt idx="4658">
                  <c:v>2.632826394323229E-5</c:v>
                </c:pt>
                <c:pt idx="4659">
                  <c:v>3.0997130198449734E-5</c:v>
                </c:pt>
                <c:pt idx="4660">
                  <c:v>6.2975569483807563E-5</c:v>
                </c:pt>
                <c:pt idx="4661">
                  <c:v>8.8856714178808341E-5</c:v>
                </c:pt>
                <c:pt idx="4662">
                  <c:v>9.1155848418398813E-5</c:v>
                </c:pt>
                <c:pt idx="4663">
                  <c:v>8.8616681740284064E-5</c:v>
                </c:pt>
                <c:pt idx="4664">
                  <c:v>9.5008133730793443E-5</c:v>
                </c:pt>
                <c:pt idx="4665">
                  <c:v>1.3640666959862882E-4</c:v>
                </c:pt>
                <c:pt idx="4666">
                  <c:v>1.6434926935389696E-4</c:v>
                </c:pt>
                <c:pt idx="4667">
                  <c:v>1.8362010895267501E-4</c:v>
                </c:pt>
                <c:pt idx="4668">
                  <c:v>2.001470483228323E-4</c:v>
                </c:pt>
                <c:pt idx="4669">
                  <c:v>2.0231910656555704E-4</c:v>
                </c:pt>
                <c:pt idx="4670">
                  <c:v>2.0481356131884867E-4</c:v>
                </c:pt>
                <c:pt idx="4671">
                  <c:v>2.0504653397976924E-4</c:v>
                </c:pt>
                <c:pt idx="4672">
                  <c:v>2.0749627680823773E-4</c:v>
                </c:pt>
                <c:pt idx="4673">
                  <c:v>2.0224144901191687E-4</c:v>
                </c:pt>
                <c:pt idx="4674">
                  <c:v>1.8919498000036165E-4</c:v>
                </c:pt>
                <c:pt idx="4675">
                  <c:v>1.5768719255524749E-4</c:v>
                </c:pt>
                <c:pt idx="4676">
                  <c:v>1.3843517903007916E-4</c:v>
                </c:pt>
                <c:pt idx="4677">
                  <c:v>1.1615922743134505E-4</c:v>
                </c:pt>
                <c:pt idx="4678">
                  <c:v>8.9692121195240903E-5</c:v>
                </c:pt>
                <c:pt idx="4679">
                  <c:v>2.9491044309669912E-5</c:v>
                </c:pt>
                <c:pt idx="4680">
                  <c:v>2.6431807348085902E-5</c:v>
                </c:pt>
                <c:pt idx="4681">
                  <c:v>2.577524803094595E-5</c:v>
                </c:pt>
                <c:pt idx="4682">
                  <c:v>2.632826394323229E-5</c:v>
                </c:pt>
                <c:pt idx="4683">
                  <c:v>3.0997130198449734E-5</c:v>
                </c:pt>
                <c:pt idx="4684">
                  <c:v>6.2975569483807563E-5</c:v>
                </c:pt>
                <c:pt idx="4685">
                  <c:v>8.8856714178808341E-5</c:v>
                </c:pt>
                <c:pt idx="4686">
                  <c:v>9.1155848418398813E-5</c:v>
                </c:pt>
                <c:pt idx="4687">
                  <c:v>8.8616681740284064E-5</c:v>
                </c:pt>
                <c:pt idx="4688">
                  <c:v>9.5008133730793443E-5</c:v>
                </c:pt>
                <c:pt idx="4689">
                  <c:v>1.3640666959862882E-4</c:v>
                </c:pt>
                <c:pt idx="4690">
                  <c:v>1.6434926935389696E-4</c:v>
                </c:pt>
                <c:pt idx="4691">
                  <c:v>1.8362010895267501E-4</c:v>
                </c:pt>
                <c:pt idx="4692">
                  <c:v>2.001470483228323E-4</c:v>
                </c:pt>
                <c:pt idx="4693">
                  <c:v>2.0231910656555704E-4</c:v>
                </c:pt>
                <c:pt idx="4694">
                  <c:v>2.0481356131884867E-4</c:v>
                </c:pt>
                <c:pt idx="4695">
                  <c:v>2.0504653397976924E-4</c:v>
                </c:pt>
                <c:pt idx="4696">
                  <c:v>2.0749627680823773E-4</c:v>
                </c:pt>
                <c:pt idx="4697">
                  <c:v>2.0224144901191687E-4</c:v>
                </c:pt>
                <c:pt idx="4698">
                  <c:v>1.8919498000036165E-4</c:v>
                </c:pt>
                <c:pt idx="4699">
                  <c:v>1.5768719255524749E-4</c:v>
                </c:pt>
                <c:pt idx="4700">
                  <c:v>1.3843517903007916E-4</c:v>
                </c:pt>
                <c:pt idx="4701">
                  <c:v>1.1615922743134505E-4</c:v>
                </c:pt>
                <c:pt idx="4702">
                  <c:v>8.9692121195240903E-5</c:v>
                </c:pt>
                <c:pt idx="4703">
                  <c:v>2.9491044309669912E-5</c:v>
                </c:pt>
                <c:pt idx="4704">
                  <c:v>1.2938883189675209E-4</c:v>
                </c:pt>
                <c:pt idx="4705">
                  <c:v>1.4420901522370285E-4</c:v>
                </c:pt>
                <c:pt idx="4706">
                  <c:v>1.5438302274426306E-4</c:v>
                </c:pt>
                <c:pt idx="4707">
                  <c:v>1.528630918363734E-4</c:v>
                </c:pt>
                <c:pt idx="4708">
                  <c:v>1.5337316337244461E-4</c:v>
                </c:pt>
                <c:pt idx="4709">
                  <c:v>1.5231394223907092E-4</c:v>
                </c:pt>
                <c:pt idx="4710">
                  <c:v>1.550398084049569E-4</c:v>
                </c:pt>
                <c:pt idx="4711">
                  <c:v>1.4969159865644679E-4</c:v>
                </c:pt>
                <c:pt idx="4712">
                  <c:v>1.4065154049161481E-4</c:v>
                </c:pt>
                <c:pt idx="4713">
                  <c:v>1.0597284625896691E-4</c:v>
                </c:pt>
                <c:pt idx="4714">
                  <c:v>1.2938883189675209E-4</c:v>
                </c:pt>
                <c:pt idx="4715">
                  <c:v>1.4420901522370285E-4</c:v>
                </c:pt>
                <c:pt idx="4716">
                  <c:v>1.5438302274426306E-4</c:v>
                </c:pt>
                <c:pt idx="4717">
                  <c:v>1.528630918363734E-4</c:v>
                </c:pt>
                <c:pt idx="4718">
                  <c:v>1.5337316337244461E-4</c:v>
                </c:pt>
                <c:pt idx="4719">
                  <c:v>1.5231394223907092E-4</c:v>
                </c:pt>
                <c:pt idx="4720">
                  <c:v>1.550398084049569E-4</c:v>
                </c:pt>
                <c:pt idx="4721">
                  <c:v>1.4969159865644679E-4</c:v>
                </c:pt>
                <c:pt idx="4722">
                  <c:v>1.4065154049161481E-4</c:v>
                </c:pt>
                <c:pt idx="4723">
                  <c:v>1.18130236782019E-4</c:v>
                </c:pt>
                <c:pt idx="4724">
                  <c:v>1.0328948605442018E-4</c:v>
                </c:pt>
                <c:pt idx="4725">
                  <c:v>8.7656204821850536E-5</c:v>
                </c:pt>
                <c:pt idx="4726">
                  <c:v>7.7831843112306906E-5</c:v>
                </c:pt>
                <c:pt idx="4727">
                  <c:v>2.2210050379788902E-5</c:v>
                </c:pt>
                <c:pt idx="4728">
                  <c:v>1.1821989265566807E-4</c:v>
                </c:pt>
                <c:pt idx="4729">
                  <c:v>1.3176078684541941E-4</c:v>
                </c:pt>
                <c:pt idx="4730">
                  <c:v>1.4105656654546614E-4</c:v>
                </c:pt>
                <c:pt idx="4731">
                  <c:v>1.3966783719270308E-4</c:v>
                </c:pt>
                <c:pt idx="4732">
                  <c:v>1.4013387897820405E-4</c:v>
                </c:pt>
                <c:pt idx="4733">
                  <c:v>1.3916609059299031E-4</c:v>
                </c:pt>
                <c:pt idx="4734">
                  <c:v>1.4165665798432359E-4</c:v>
                </c:pt>
                <c:pt idx="4735">
                  <c:v>1.3677010963930578E-4</c:v>
                </c:pt>
                <c:pt idx="4736">
                  <c:v>1.285103959516497E-4</c:v>
                </c:pt>
                <c:pt idx="4737">
                  <c:v>9.6825192139826113E-5</c:v>
                </c:pt>
                <c:pt idx="4738">
                  <c:v>1.1821989265566807E-4</c:v>
                </c:pt>
                <c:pt idx="4739">
                  <c:v>1.3176078684541941E-4</c:v>
                </c:pt>
                <c:pt idx="4740">
                  <c:v>1.4105656654546614E-4</c:v>
                </c:pt>
                <c:pt idx="4741">
                  <c:v>1.3966783719270308E-4</c:v>
                </c:pt>
                <c:pt idx="4742">
                  <c:v>1.4013387897820405E-4</c:v>
                </c:pt>
                <c:pt idx="4743">
                  <c:v>1.3916609059299031E-4</c:v>
                </c:pt>
                <c:pt idx="4744">
                  <c:v>1.4165665798432359E-4</c:v>
                </c:pt>
                <c:pt idx="4745">
                  <c:v>1.3677010963930578E-4</c:v>
                </c:pt>
                <c:pt idx="4746">
                  <c:v>1.285103959516497E-4</c:v>
                </c:pt>
                <c:pt idx="4747">
                  <c:v>1.0793314776118244E-4</c:v>
                </c:pt>
                <c:pt idx="4748">
                  <c:v>9.4373461563951216E-5</c:v>
                </c:pt>
                <c:pt idx="4749">
                  <c:v>8.0089656678495379E-5</c:v>
                </c:pt>
                <c:pt idx="4750">
                  <c:v>7.1113341105606592E-5</c:v>
                </c:pt>
                <c:pt idx="4751">
                  <c:v>2.0292862477271759E-5</c:v>
                </c:pt>
                <c:pt idx="4752">
                  <c:v>9.5882014173500062E-5</c:v>
                </c:pt>
                <c:pt idx="4753">
                  <c:v>1.0686433008885253E-4</c:v>
                </c:pt>
                <c:pt idx="4754">
                  <c:v>1.1440365414787231E-4</c:v>
                </c:pt>
                <c:pt idx="4755">
                  <c:v>1.1327732790536239E-4</c:v>
                </c:pt>
                <c:pt idx="4756">
                  <c:v>1.1365531018972293E-4</c:v>
                </c:pt>
                <c:pt idx="4757">
                  <c:v>1.1287038730082903E-4</c:v>
                </c:pt>
                <c:pt idx="4758">
                  <c:v>1.14890357143057E-4</c:v>
                </c:pt>
                <c:pt idx="4759">
                  <c:v>1.1092713160502377E-4</c:v>
                </c:pt>
                <c:pt idx="4760">
                  <c:v>1.0422810687171954E-4</c:v>
                </c:pt>
                <c:pt idx="4761">
                  <c:v>7.8529883901544561E-5</c:v>
                </c:pt>
                <c:pt idx="4762">
                  <c:v>9.5882014173500062E-5</c:v>
                </c:pt>
                <c:pt idx="4763">
                  <c:v>1.0686433008885253E-4</c:v>
                </c:pt>
                <c:pt idx="4764">
                  <c:v>1.1440365414787231E-4</c:v>
                </c:pt>
                <c:pt idx="4765">
                  <c:v>1.1327732790536239E-4</c:v>
                </c:pt>
                <c:pt idx="4766">
                  <c:v>1.1365531018972293E-4</c:v>
                </c:pt>
                <c:pt idx="4767">
                  <c:v>1.1287038730082903E-4</c:v>
                </c:pt>
                <c:pt idx="4768">
                  <c:v>1.14890357143057E-4</c:v>
                </c:pt>
                <c:pt idx="4769">
                  <c:v>1.1092713160502377E-4</c:v>
                </c:pt>
                <c:pt idx="4770">
                  <c:v>1.0422810687171954E-4</c:v>
                </c:pt>
                <c:pt idx="4771">
                  <c:v>8.7538969719509337E-5</c:v>
                </c:pt>
                <c:pt idx="4772">
                  <c:v>7.6541412583013298E-5</c:v>
                </c:pt>
                <c:pt idx="4773">
                  <c:v>6.4956560391785039E-5</c:v>
                </c:pt>
                <c:pt idx="4774">
                  <c:v>5.7676337092205977E-5</c:v>
                </c:pt>
                <c:pt idx="4775">
                  <c:v>1.645848667223748E-5</c:v>
                </c:pt>
                <c:pt idx="4776">
                  <c:v>1.0705095341458407E-4</c:v>
                </c:pt>
                <c:pt idx="4777">
                  <c:v>1.1931255846713597E-4</c:v>
                </c:pt>
                <c:pt idx="4778">
                  <c:v>1.2773011034666922E-4</c:v>
                </c:pt>
                <c:pt idx="4779">
                  <c:v>1.2647258254903273E-4</c:v>
                </c:pt>
                <c:pt idx="4780">
                  <c:v>1.2689459458396351E-4</c:v>
                </c:pt>
                <c:pt idx="4781">
                  <c:v>1.2601823894690966E-4</c:v>
                </c:pt>
                <c:pt idx="4782">
                  <c:v>1.2827350756369028E-4</c:v>
                </c:pt>
                <c:pt idx="4783">
                  <c:v>1.2384862062216477E-4</c:v>
                </c:pt>
                <c:pt idx="4784">
                  <c:v>1.1636925141168463E-4</c:v>
                </c:pt>
                <c:pt idx="4785">
                  <c:v>8.7677538020685343E-5</c:v>
                </c:pt>
                <c:pt idx="4786">
                  <c:v>1.0705095341458407E-4</c:v>
                </c:pt>
                <c:pt idx="4787">
                  <c:v>1.1931255846713597E-4</c:v>
                </c:pt>
                <c:pt idx="4788">
                  <c:v>1.2773011034666922E-4</c:v>
                </c:pt>
                <c:pt idx="4789">
                  <c:v>1.2647258254903273E-4</c:v>
                </c:pt>
                <c:pt idx="4790">
                  <c:v>1.2689459458396351E-4</c:v>
                </c:pt>
                <c:pt idx="4791">
                  <c:v>1.2601823894690966E-4</c:v>
                </c:pt>
                <c:pt idx="4792">
                  <c:v>1.2827350756369028E-4</c:v>
                </c:pt>
                <c:pt idx="4793">
                  <c:v>1.2384862062216477E-4</c:v>
                </c:pt>
                <c:pt idx="4794">
                  <c:v>1.1636925141168463E-4</c:v>
                </c:pt>
                <c:pt idx="4795">
                  <c:v>9.7736058740345894E-5</c:v>
                </c:pt>
                <c:pt idx="4796">
                  <c:v>8.545743707348227E-5</c:v>
                </c:pt>
                <c:pt idx="4797">
                  <c:v>7.2523108535140209E-5</c:v>
                </c:pt>
                <c:pt idx="4798">
                  <c:v>6.4394839098906278E-5</c:v>
                </c:pt>
                <c:pt idx="4799">
                  <c:v>1.837567457475462E-5</c:v>
                </c:pt>
                <c:pt idx="4800">
                  <c:v>1.2938883189675209E-4</c:v>
                </c:pt>
                <c:pt idx="4801">
                  <c:v>1.4420901522370285E-4</c:v>
                </c:pt>
                <c:pt idx="4802">
                  <c:v>1.5438302274426306E-4</c:v>
                </c:pt>
                <c:pt idx="4803">
                  <c:v>1.528630918363734E-4</c:v>
                </c:pt>
                <c:pt idx="4804">
                  <c:v>1.5337316337244461E-4</c:v>
                </c:pt>
                <c:pt idx="4805">
                  <c:v>1.5231394223907092E-4</c:v>
                </c:pt>
                <c:pt idx="4806">
                  <c:v>1.550398084049569E-4</c:v>
                </c:pt>
                <c:pt idx="4807">
                  <c:v>1.4969159865644679E-4</c:v>
                </c:pt>
                <c:pt idx="4808">
                  <c:v>1.4065154049161481E-4</c:v>
                </c:pt>
                <c:pt idx="4809">
                  <c:v>1.0597284625896691E-4</c:v>
                </c:pt>
                <c:pt idx="4810">
                  <c:v>1.2938883189675209E-4</c:v>
                </c:pt>
                <c:pt idx="4811">
                  <c:v>1.4420901522370285E-4</c:v>
                </c:pt>
                <c:pt idx="4812">
                  <c:v>1.5438302274426306E-4</c:v>
                </c:pt>
                <c:pt idx="4813">
                  <c:v>1.528630918363734E-4</c:v>
                </c:pt>
                <c:pt idx="4814">
                  <c:v>1.5337316337244461E-4</c:v>
                </c:pt>
                <c:pt idx="4815">
                  <c:v>1.5231394223907092E-4</c:v>
                </c:pt>
                <c:pt idx="4816">
                  <c:v>1.550398084049569E-4</c:v>
                </c:pt>
                <c:pt idx="4817">
                  <c:v>1.4969159865644679E-4</c:v>
                </c:pt>
                <c:pt idx="4818">
                  <c:v>1.4065154049161481E-4</c:v>
                </c:pt>
                <c:pt idx="4819">
                  <c:v>1.18130236782019E-4</c:v>
                </c:pt>
                <c:pt idx="4820">
                  <c:v>1.0328948605442018E-4</c:v>
                </c:pt>
                <c:pt idx="4821">
                  <c:v>8.7656204821850536E-5</c:v>
                </c:pt>
                <c:pt idx="4822">
                  <c:v>7.7831843112306906E-5</c:v>
                </c:pt>
                <c:pt idx="4823">
                  <c:v>2.2210050379788902E-5</c:v>
                </c:pt>
                <c:pt idx="4824">
                  <c:v>2.6431807348085902E-5</c:v>
                </c:pt>
                <c:pt idx="4825">
                  <c:v>2.577524803094595E-5</c:v>
                </c:pt>
                <c:pt idx="4826">
                  <c:v>2.632826394323229E-5</c:v>
                </c:pt>
                <c:pt idx="4827">
                  <c:v>3.0997130198449734E-5</c:v>
                </c:pt>
                <c:pt idx="4828">
                  <c:v>6.2975569483807563E-5</c:v>
                </c:pt>
                <c:pt idx="4829">
                  <c:v>8.8856714178808341E-5</c:v>
                </c:pt>
                <c:pt idx="4830">
                  <c:v>9.1155848418398813E-5</c:v>
                </c:pt>
                <c:pt idx="4831">
                  <c:v>8.8616681740284064E-5</c:v>
                </c:pt>
                <c:pt idx="4832">
                  <c:v>9.5008133730793443E-5</c:v>
                </c:pt>
                <c:pt idx="4833">
                  <c:v>1.3640666959862882E-4</c:v>
                </c:pt>
                <c:pt idx="4834">
                  <c:v>1.6434926935389696E-4</c:v>
                </c:pt>
                <c:pt idx="4835">
                  <c:v>1.8362010895267501E-4</c:v>
                </c:pt>
                <c:pt idx="4836">
                  <c:v>2.001470483228323E-4</c:v>
                </c:pt>
                <c:pt idx="4837">
                  <c:v>2.0231910656555704E-4</c:v>
                </c:pt>
                <c:pt idx="4838">
                  <c:v>2.0481356131884867E-4</c:v>
                </c:pt>
                <c:pt idx="4839">
                  <c:v>2.0504653397976924E-4</c:v>
                </c:pt>
                <c:pt idx="4840">
                  <c:v>2.0749627680823773E-4</c:v>
                </c:pt>
                <c:pt idx="4841">
                  <c:v>2.0224144901191687E-4</c:v>
                </c:pt>
                <c:pt idx="4842">
                  <c:v>1.8919498000036165E-4</c:v>
                </c:pt>
                <c:pt idx="4843">
                  <c:v>1.5768719255524749E-4</c:v>
                </c:pt>
                <c:pt idx="4844">
                  <c:v>1.3843517903007916E-4</c:v>
                </c:pt>
                <c:pt idx="4845">
                  <c:v>1.1615922743134505E-4</c:v>
                </c:pt>
                <c:pt idx="4846">
                  <c:v>8.9692121195240903E-5</c:v>
                </c:pt>
                <c:pt idx="4847">
                  <c:v>2.9491044309669912E-5</c:v>
                </c:pt>
                <c:pt idx="4848">
                  <c:v>2.6431807348085902E-5</c:v>
                </c:pt>
                <c:pt idx="4849">
                  <c:v>2.577524803094595E-5</c:v>
                </c:pt>
                <c:pt idx="4850">
                  <c:v>2.632826394323229E-5</c:v>
                </c:pt>
                <c:pt idx="4851">
                  <c:v>3.0997130198449734E-5</c:v>
                </c:pt>
                <c:pt idx="4852">
                  <c:v>6.2975569483807563E-5</c:v>
                </c:pt>
                <c:pt idx="4853">
                  <c:v>8.8856714178808341E-5</c:v>
                </c:pt>
                <c:pt idx="4854">
                  <c:v>9.1155848418398813E-5</c:v>
                </c:pt>
                <c:pt idx="4855">
                  <c:v>8.8616681740284064E-5</c:v>
                </c:pt>
                <c:pt idx="4856">
                  <c:v>9.5008133730793443E-5</c:v>
                </c:pt>
                <c:pt idx="4857">
                  <c:v>1.3640666959862882E-4</c:v>
                </c:pt>
                <c:pt idx="4858">
                  <c:v>1.6434926935389696E-4</c:v>
                </c:pt>
                <c:pt idx="4859">
                  <c:v>1.8362010895267501E-4</c:v>
                </c:pt>
                <c:pt idx="4860">
                  <c:v>2.001470483228323E-4</c:v>
                </c:pt>
                <c:pt idx="4861">
                  <c:v>2.0231910656555704E-4</c:v>
                </c:pt>
                <c:pt idx="4862">
                  <c:v>2.0481356131884867E-4</c:v>
                </c:pt>
                <c:pt idx="4863">
                  <c:v>2.0504653397976924E-4</c:v>
                </c:pt>
                <c:pt idx="4864">
                  <c:v>2.0749627680823773E-4</c:v>
                </c:pt>
                <c:pt idx="4865">
                  <c:v>2.0224144901191687E-4</c:v>
                </c:pt>
                <c:pt idx="4866">
                  <c:v>1.8919498000036165E-4</c:v>
                </c:pt>
                <c:pt idx="4867">
                  <c:v>1.5768719255524749E-4</c:v>
                </c:pt>
                <c:pt idx="4868">
                  <c:v>1.3843517903007916E-4</c:v>
                </c:pt>
                <c:pt idx="4869">
                  <c:v>1.1615922743134505E-4</c:v>
                </c:pt>
                <c:pt idx="4870">
                  <c:v>8.9692121195240903E-5</c:v>
                </c:pt>
                <c:pt idx="4871">
                  <c:v>2.9491044309669912E-5</c:v>
                </c:pt>
                <c:pt idx="4872">
                  <c:v>1.1821989265566807E-4</c:v>
                </c:pt>
                <c:pt idx="4873">
                  <c:v>1.3176078684541941E-4</c:v>
                </c:pt>
                <c:pt idx="4874">
                  <c:v>1.4105656654546614E-4</c:v>
                </c:pt>
                <c:pt idx="4875">
                  <c:v>1.3966783719270308E-4</c:v>
                </c:pt>
                <c:pt idx="4876">
                  <c:v>1.4013387897820405E-4</c:v>
                </c:pt>
                <c:pt idx="4877">
                  <c:v>1.3916609059299031E-4</c:v>
                </c:pt>
                <c:pt idx="4878">
                  <c:v>1.4165665798432359E-4</c:v>
                </c:pt>
                <c:pt idx="4879">
                  <c:v>1.3677010963930578E-4</c:v>
                </c:pt>
                <c:pt idx="4880">
                  <c:v>1.285103959516497E-4</c:v>
                </c:pt>
                <c:pt idx="4881">
                  <c:v>9.6825192139826113E-5</c:v>
                </c:pt>
                <c:pt idx="4882">
                  <c:v>1.1821989265566807E-4</c:v>
                </c:pt>
                <c:pt idx="4883">
                  <c:v>1.3176078684541941E-4</c:v>
                </c:pt>
                <c:pt idx="4884">
                  <c:v>1.4105656654546614E-4</c:v>
                </c:pt>
                <c:pt idx="4885">
                  <c:v>1.3966783719270308E-4</c:v>
                </c:pt>
                <c:pt idx="4886">
                  <c:v>1.4013387897820405E-4</c:v>
                </c:pt>
                <c:pt idx="4887">
                  <c:v>1.3916609059299031E-4</c:v>
                </c:pt>
                <c:pt idx="4888">
                  <c:v>1.4165665798432359E-4</c:v>
                </c:pt>
                <c:pt idx="4889">
                  <c:v>1.3677010963930578E-4</c:v>
                </c:pt>
                <c:pt idx="4890">
                  <c:v>1.285103959516497E-4</c:v>
                </c:pt>
                <c:pt idx="4891">
                  <c:v>1.0793314776118244E-4</c:v>
                </c:pt>
                <c:pt idx="4892">
                  <c:v>9.4373461563951216E-5</c:v>
                </c:pt>
                <c:pt idx="4893">
                  <c:v>8.0089656678495379E-5</c:v>
                </c:pt>
                <c:pt idx="4894">
                  <c:v>7.1113341105606592E-5</c:v>
                </c:pt>
                <c:pt idx="4895">
                  <c:v>2.0292862477271759E-5</c:v>
                </c:pt>
                <c:pt idx="4896">
                  <c:v>1.1821989265566807E-4</c:v>
                </c:pt>
                <c:pt idx="4897">
                  <c:v>1.3176078684541941E-4</c:v>
                </c:pt>
                <c:pt idx="4898">
                  <c:v>1.4105656654546614E-4</c:v>
                </c:pt>
                <c:pt idx="4899">
                  <c:v>1.3966783719270308E-4</c:v>
                </c:pt>
                <c:pt idx="4900">
                  <c:v>1.4013387897820405E-4</c:v>
                </c:pt>
                <c:pt idx="4901">
                  <c:v>1.3916609059299031E-4</c:v>
                </c:pt>
                <c:pt idx="4902">
                  <c:v>1.4165665798432359E-4</c:v>
                </c:pt>
                <c:pt idx="4903">
                  <c:v>1.3677010963930578E-4</c:v>
                </c:pt>
                <c:pt idx="4904">
                  <c:v>1.285103959516497E-4</c:v>
                </c:pt>
                <c:pt idx="4905">
                  <c:v>9.6825192139826113E-5</c:v>
                </c:pt>
                <c:pt idx="4906">
                  <c:v>1.1821989265566807E-4</c:v>
                </c:pt>
                <c:pt idx="4907">
                  <c:v>1.3176078684541941E-4</c:v>
                </c:pt>
                <c:pt idx="4908">
                  <c:v>1.4105656654546614E-4</c:v>
                </c:pt>
                <c:pt idx="4909">
                  <c:v>1.3966783719270308E-4</c:v>
                </c:pt>
                <c:pt idx="4910">
                  <c:v>1.4013387897820405E-4</c:v>
                </c:pt>
                <c:pt idx="4911">
                  <c:v>1.3916609059299031E-4</c:v>
                </c:pt>
                <c:pt idx="4912">
                  <c:v>1.4165665798432359E-4</c:v>
                </c:pt>
                <c:pt idx="4913">
                  <c:v>1.3677010963930578E-4</c:v>
                </c:pt>
                <c:pt idx="4914">
                  <c:v>1.285103959516497E-4</c:v>
                </c:pt>
                <c:pt idx="4915">
                  <c:v>1.0793314776118244E-4</c:v>
                </c:pt>
                <c:pt idx="4916">
                  <c:v>9.4373461563951216E-5</c:v>
                </c:pt>
                <c:pt idx="4917">
                  <c:v>8.0089656678495379E-5</c:v>
                </c:pt>
                <c:pt idx="4918">
                  <c:v>7.1113341105606592E-5</c:v>
                </c:pt>
                <c:pt idx="4919">
                  <c:v>2.0292862477271759E-5</c:v>
                </c:pt>
                <c:pt idx="4920">
                  <c:v>1.2938883189675209E-4</c:v>
                </c:pt>
                <c:pt idx="4921">
                  <c:v>1.4420901522370285E-4</c:v>
                </c:pt>
                <c:pt idx="4922">
                  <c:v>1.5438302274426306E-4</c:v>
                </c:pt>
                <c:pt idx="4923">
                  <c:v>1.528630918363734E-4</c:v>
                </c:pt>
                <c:pt idx="4924">
                  <c:v>1.5337316337244461E-4</c:v>
                </c:pt>
                <c:pt idx="4925">
                  <c:v>1.5231394223907092E-4</c:v>
                </c:pt>
                <c:pt idx="4926">
                  <c:v>1.550398084049569E-4</c:v>
                </c:pt>
                <c:pt idx="4927">
                  <c:v>1.4969159865644679E-4</c:v>
                </c:pt>
                <c:pt idx="4928">
                  <c:v>1.4065154049161481E-4</c:v>
                </c:pt>
                <c:pt idx="4929">
                  <c:v>1.0597284625896691E-4</c:v>
                </c:pt>
                <c:pt idx="4930">
                  <c:v>1.2938883189675209E-4</c:v>
                </c:pt>
                <c:pt idx="4931">
                  <c:v>1.4420901522370285E-4</c:v>
                </c:pt>
                <c:pt idx="4932">
                  <c:v>1.5438302274426306E-4</c:v>
                </c:pt>
                <c:pt idx="4933">
                  <c:v>1.528630918363734E-4</c:v>
                </c:pt>
                <c:pt idx="4934">
                  <c:v>1.5337316337244461E-4</c:v>
                </c:pt>
                <c:pt idx="4935">
                  <c:v>1.5231394223907092E-4</c:v>
                </c:pt>
                <c:pt idx="4936">
                  <c:v>1.550398084049569E-4</c:v>
                </c:pt>
                <c:pt idx="4937">
                  <c:v>1.4969159865644679E-4</c:v>
                </c:pt>
                <c:pt idx="4938">
                  <c:v>1.4065154049161481E-4</c:v>
                </c:pt>
                <c:pt idx="4939">
                  <c:v>1.18130236782019E-4</c:v>
                </c:pt>
                <c:pt idx="4940">
                  <c:v>1.0328948605442018E-4</c:v>
                </c:pt>
                <c:pt idx="4941">
                  <c:v>8.7656204821850536E-5</c:v>
                </c:pt>
                <c:pt idx="4942">
                  <c:v>7.7831843112306906E-5</c:v>
                </c:pt>
                <c:pt idx="4943">
                  <c:v>2.2210050379788902E-5</c:v>
                </c:pt>
                <c:pt idx="4944">
                  <c:v>1.4055777113783607E-4</c:v>
                </c:pt>
                <c:pt idx="4945">
                  <c:v>1.5665724360198631E-4</c:v>
                </c:pt>
                <c:pt idx="4946">
                  <c:v>1.6770947894305998E-4</c:v>
                </c:pt>
                <c:pt idx="4947">
                  <c:v>1.6605834648004375E-4</c:v>
                </c:pt>
                <c:pt idx="4948">
                  <c:v>1.6661244776668518E-4</c:v>
                </c:pt>
                <c:pt idx="4949">
                  <c:v>1.6546179388515157E-4</c:v>
                </c:pt>
                <c:pt idx="4950">
                  <c:v>1.6842295882559021E-4</c:v>
                </c:pt>
                <c:pt idx="4951">
                  <c:v>1.626130876735878E-4</c:v>
                </c:pt>
                <c:pt idx="4952">
                  <c:v>1.5279268503157989E-4</c:v>
                </c:pt>
                <c:pt idx="4953">
                  <c:v>1.1512050037810766E-4</c:v>
                </c:pt>
                <c:pt idx="4954">
                  <c:v>1.4055777113783607E-4</c:v>
                </c:pt>
                <c:pt idx="4955">
                  <c:v>1.5665724360198631E-4</c:v>
                </c:pt>
                <c:pt idx="4956">
                  <c:v>1.6770947894305998E-4</c:v>
                </c:pt>
                <c:pt idx="4957">
                  <c:v>1.6605834648004375E-4</c:v>
                </c:pt>
                <c:pt idx="4958">
                  <c:v>1.6661244776668518E-4</c:v>
                </c:pt>
                <c:pt idx="4959">
                  <c:v>1.6546179388515157E-4</c:v>
                </c:pt>
                <c:pt idx="4960">
                  <c:v>1.6842295882559021E-4</c:v>
                </c:pt>
                <c:pt idx="4961">
                  <c:v>1.626130876735878E-4</c:v>
                </c:pt>
                <c:pt idx="4962">
                  <c:v>1.5279268503157989E-4</c:v>
                </c:pt>
                <c:pt idx="4963">
                  <c:v>1.2832732580285555E-4</c:v>
                </c:pt>
                <c:pt idx="4964">
                  <c:v>1.1220551054488913E-4</c:v>
                </c:pt>
                <c:pt idx="4965">
                  <c:v>9.522275296520572E-5</c:v>
                </c:pt>
                <c:pt idx="4966">
                  <c:v>8.455034511900722E-5</c:v>
                </c:pt>
                <c:pt idx="4967">
                  <c:v>2.4127238282306041E-5</c:v>
                </c:pt>
                <c:pt idx="4968">
                  <c:v>1.2938883189675209E-4</c:v>
                </c:pt>
                <c:pt idx="4969">
                  <c:v>1.4420901522370285E-4</c:v>
                </c:pt>
                <c:pt idx="4970">
                  <c:v>1.5438302274426306E-4</c:v>
                </c:pt>
                <c:pt idx="4971">
                  <c:v>1.528630918363734E-4</c:v>
                </c:pt>
                <c:pt idx="4972">
                  <c:v>1.5337316337244461E-4</c:v>
                </c:pt>
                <c:pt idx="4973">
                  <c:v>1.5231394223907092E-4</c:v>
                </c:pt>
                <c:pt idx="4974">
                  <c:v>1.550398084049569E-4</c:v>
                </c:pt>
                <c:pt idx="4975">
                  <c:v>1.4969159865644679E-4</c:v>
                </c:pt>
                <c:pt idx="4976">
                  <c:v>1.4065154049161481E-4</c:v>
                </c:pt>
                <c:pt idx="4977">
                  <c:v>1.0597284625896691E-4</c:v>
                </c:pt>
                <c:pt idx="4978">
                  <c:v>1.2938883189675209E-4</c:v>
                </c:pt>
                <c:pt idx="4979">
                  <c:v>1.4420901522370285E-4</c:v>
                </c:pt>
                <c:pt idx="4980">
                  <c:v>1.5438302274426306E-4</c:v>
                </c:pt>
                <c:pt idx="4981">
                  <c:v>1.528630918363734E-4</c:v>
                </c:pt>
                <c:pt idx="4982">
                  <c:v>1.5337316337244461E-4</c:v>
                </c:pt>
                <c:pt idx="4983">
                  <c:v>1.5231394223907092E-4</c:v>
                </c:pt>
                <c:pt idx="4984">
                  <c:v>1.550398084049569E-4</c:v>
                </c:pt>
                <c:pt idx="4985">
                  <c:v>1.4969159865644679E-4</c:v>
                </c:pt>
                <c:pt idx="4986">
                  <c:v>1.4065154049161481E-4</c:v>
                </c:pt>
                <c:pt idx="4987">
                  <c:v>1.18130236782019E-4</c:v>
                </c:pt>
                <c:pt idx="4988">
                  <c:v>1.0328948605442018E-4</c:v>
                </c:pt>
                <c:pt idx="4989">
                  <c:v>8.7656204821850536E-5</c:v>
                </c:pt>
                <c:pt idx="4990">
                  <c:v>7.7831843112306906E-5</c:v>
                </c:pt>
                <c:pt idx="4991">
                  <c:v>2.2210050379788902E-5</c:v>
                </c:pt>
                <c:pt idx="4992">
                  <c:v>2.6431807348085902E-5</c:v>
                </c:pt>
                <c:pt idx="4993">
                  <c:v>2.577524803094595E-5</c:v>
                </c:pt>
                <c:pt idx="4994">
                  <c:v>2.632826394323229E-5</c:v>
                </c:pt>
                <c:pt idx="4995">
                  <c:v>3.0997130198449734E-5</c:v>
                </c:pt>
                <c:pt idx="4996">
                  <c:v>6.2975569483807563E-5</c:v>
                </c:pt>
                <c:pt idx="4997">
                  <c:v>8.8856714178808341E-5</c:v>
                </c:pt>
                <c:pt idx="4998">
                  <c:v>9.1155848418398813E-5</c:v>
                </c:pt>
                <c:pt idx="4999">
                  <c:v>8.8616681740284064E-5</c:v>
                </c:pt>
                <c:pt idx="5000">
                  <c:v>9.5008133730793443E-5</c:v>
                </c:pt>
                <c:pt idx="5001">
                  <c:v>1.3640666959862882E-4</c:v>
                </c:pt>
                <c:pt idx="5002">
                  <c:v>1.6434926935389696E-4</c:v>
                </c:pt>
                <c:pt idx="5003">
                  <c:v>1.8362010895267501E-4</c:v>
                </c:pt>
                <c:pt idx="5004">
                  <c:v>2.001470483228323E-4</c:v>
                </c:pt>
                <c:pt idx="5005">
                  <c:v>2.0231910656555704E-4</c:v>
                </c:pt>
                <c:pt idx="5006">
                  <c:v>2.0481356131884867E-4</c:v>
                </c:pt>
                <c:pt idx="5007">
                  <c:v>2.0504653397976924E-4</c:v>
                </c:pt>
                <c:pt idx="5008">
                  <c:v>2.0749627680823773E-4</c:v>
                </c:pt>
                <c:pt idx="5009">
                  <c:v>2.0224144901191687E-4</c:v>
                </c:pt>
                <c:pt idx="5010">
                  <c:v>1.8919498000036165E-4</c:v>
                </c:pt>
                <c:pt idx="5011">
                  <c:v>1.5768719255524749E-4</c:v>
                </c:pt>
                <c:pt idx="5012">
                  <c:v>1.3843517903007916E-4</c:v>
                </c:pt>
                <c:pt idx="5013">
                  <c:v>1.1615922743134505E-4</c:v>
                </c:pt>
                <c:pt idx="5014">
                  <c:v>8.9692121195240903E-5</c:v>
                </c:pt>
                <c:pt idx="5015">
                  <c:v>2.9491044309669912E-5</c:v>
                </c:pt>
                <c:pt idx="5016">
                  <c:v>2.6431807348085902E-5</c:v>
                </c:pt>
                <c:pt idx="5017">
                  <c:v>2.577524803094595E-5</c:v>
                </c:pt>
                <c:pt idx="5018">
                  <c:v>2.632826394323229E-5</c:v>
                </c:pt>
                <c:pt idx="5019">
                  <c:v>3.0997130198449734E-5</c:v>
                </c:pt>
                <c:pt idx="5020">
                  <c:v>6.2975569483807563E-5</c:v>
                </c:pt>
                <c:pt idx="5021">
                  <c:v>8.8856714178808341E-5</c:v>
                </c:pt>
                <c:pt idx="5022">
                  <c:v>9.1155848418398813E-5</c:v>
                </c:pt>
                <c:pt idx="5023">
                  <c:v>8.8616681740284064E-5</c:v>
                </c:pt>
                <c:pt idx="5024">
                  <c:v>9.5008133730793443E-5</c:v>
                </c:pt>
                <c:pt idx="5025">
                  <c:v>1.3640666959862882E-4</c:v>
                </c:pt>
                <c:pt idx="5026">
                  <c:v>1.6434926935389696E-4</c:v>
                </c:pt>
                <c:pt idx="5027">
                  <c:v>1.8362010895267501E-4</c:v>
                </c:pt>
                <c:pt idx="5028">
                  <c:v>2.001470483228323E-4</c:v>
                </c:pt>
                <c:pt idx="5029">
                  <c:v>2.0231910656555704E-4</c:v>
                </c:pt>
                <c:pt idx="5030">
                  <c:v>2.0481356131884867E-4</c:v>
                </c:pt>
                <c:pt idx="5031">
                  <c:v>2.0504653397976924E-4</c:v>
                </c:pt>
                <c:pt idx="5032">
                  <c:v>2.0749627680823773E-4</c:v>
                </c:pt>
                <c:pt idx="5033">
                  <c:v>2.0224144901191687E-4</c:v>
                </c:pt>
                <c:pt idx="5034">
                  <c:v>1.8919498000036165E-4</c:v>
                </c:pt>
                <c:pt idx="5035">
                  <c:v>1.5768719255524749E-4</c:v>
                </c:pt>
                <c:pt idx="5036">
                  <c:v>1.3843517903007916E-4</c:v>
                </c:pt>
                <c:pt idx="5037">
                  <c:v>1.1615922743134505E-4</c:v>
                </c:pt>
                <c:pt idx="5038">
                  <c:v>8.9692121195240903E-5</c:v>
                </c:pt>
                <c:pt idx="5039">
                  <c:v>2.9491044309669912E-5</c:v>
                </c:pt>
                <c:pt idx="5040">
                  <c:v>1.2938883189675209E-4</c:v>
                </c:pt>
                <c:pt idx="5041">
                  <c:v>1.4420901522370285E-4</c:v>
                </c:pt>
                <c:pt idx="5042">
                  <c:v>1.5438302274426306E-4</c:v>
                </c:pt>
                <c:pt idx="5043">
                  <c:v>1.528630918363734E-4</c:v>
                </c:pt>
                <c:pt idx="5044">
                  <c:v>1.5337316337244461E-4</c:v>
                </c:pt>
                <c:pt idx="5045">
                  <c:v>1.5231394223907092E-4</c:v>
                </c:pt>
                <c:pt idx="5046">
                  <c:v>1.550398084049569E-4</c:v>
                </c:pt>
                <c:pt idx="5047">
                  <c:v>1.4969159865644679E-4</c:v>
                </c:pt>
                <c:pt idx="5048">
                  <c:v>1.4065154049161481E-4</c:v>
                </c:pt>
                <c:pt idx="5049">
                  <c:v>1.0597284625896691E-4</c:v>
                </c:pt>
                <c:pt idx="5050">
                  <c:v>1.2938883189675209E-4</c:v>
                </c:pt>
                <c:pt idx="5051">
                  <c:v>1.4420901522370285E-4</c:v>
                </c:pt>
                <c:pt idx="5052">
                  <c:v>1.5438302274426306E-4</c:v>
                </c:pt>
                <c:pt idx="5053">
                  <c:v>1.528630918363734E-4</c:v>
                </c:pt>
                <c:pt idx="5054">
                  <c:v>1.5337316337244461E-4</c:v>
                </c:pt>
                <c:pt idx="5055">
                  <c:v>1.5231394223907092E-4</c:v>
                </c:pt>
                <c:pt idx="5056">
                  <c:v>1.550398084049569E-4</c:v>
                </c:pt>
                <c:pt idx="5057">
                  <c:v>1.4969159865644679E-4</c:v>
                </c:pt>
                <c:pt idx="5058">
                  <c:v>1.4065154049161481E-4</c:v>
                </c:pt>
                <c:pt idx="5059">
                  <c:v>1.18130236782019E-4</c:v>
                </c:pt>
                <c:pt idx="5060">
                  <c:v>1.0328948605442018E-4</c:v>
                </c:pt>
                <c:pt idx="5061">
                  <c:v>8.7656204821850536E-5</c:v>
                </c:pt>
                <c:pt idx="5062">
                  <c:v>7.7831843112306906E-5</c:v>
                </c:pt>
                <c:pt idx="5063">
                  <c:v>2.2210050379788902E-5</c:v>
                </c:pt>
                <c:pt idx="5064">
                  <c:v>1.2938883189675209E-4</c:v>
                </c:pt>
                <c:pt idx="5065">
                  <c:v>1.4420901522370285E-4</c:v>
                </c:pt>
                <c:pt idx="5066">
                  <c:v>1.5438302274426306E-4</c:v>
                </c:pt>
                <c:pt idx="5067">
                  <c:v>1.528630918363734E-4</c:v>
                </c:pt>
                <c:pt idx="5068">
                  <c:v>1.5337316337244461E-4</c:v>
                </c:pt>
                <c:pt idx="5069">
                  <c:v>1.5231394223907092E-4</c:v>
                </c:pt>
                <c:pt idx="5070">
                  <c:v>1.550398084049569E-4</c:v>
                </c:pt>
                <c:pt idx="5071">
                  <c:v>1.4969159865644679E-4</c:v>
                </c:pt>
                <c:pt idx="5072">
                  <c:v>1.4065154049161481E-4</c:v>
                </c:pt>
                <c:pt idx="5073">
                  <c:v>1.0597284625896691E-4</c:v>
                </c:pt>
                <c:pt idx="5074">
                  <c:v>1.2938883189675209E-4</c:v>
                </c:pt>
                <c:pt idx="5075">
                  <c:v>1.4420901522370285E-4</c:v>
                </c:pt>
                <c:pt idx="5076">
                  <c:v>1.5438302274426306E-4</c:v>
                </c:pt>
                <c:pt idx="5077">
                  <c:v>1.528630918363734E-4</c:v>
                </c:pt>
                <c:pt idx="5078">
                  <c:v>1.5337316337244461E-4</c:v>
                </c:pt>
                <c:pt idx="5079">
                  <c:v>1.5231394223907092E-4</c:v>
                </c:pt>
                <c:pt idx="5080">
                  <c:v>1.550398084049569E-4</c:v>
                </c:pt>
                <c:pt idx="5081">
                  <c:v>1.4969159865644679E-4</c:v>
                </c:pt>
                <c:pt idx="5082">
                  <c:v>1.4065154049161481E-4</c:v>
                </c:pt>
                <c:pt idx="5083">
                  <c:v>1.18130236782019E-4</c:v>
                </c:pt>
                <c:pt idx="5084">
                  <c:v>1.0328948605442018E-4</c:v>
                </c:pt>
                <c:pt idx="5085">
                  <c:v>8.7656204821850536E-5</c:v>
                </c:pt>
                <c:pt idx="5086">
                  <c:v>7.7831843112306906E-5</c:v>
                </c:pt>
                <c:pt idx="5087">
                  <c:v>2.2210050379788902E-5</c:v>
                </c:pt>
                <c:pt idx="5088">
                  <c:v>3.0117011257194026E-5</c:v>
                </c:pt>
                <c:pt idx="5089">
                  <c:v>2.7511953321445166E-5</c:v>
                </c:pt>
                <c:pt idx="5090">
                  <c:v>2.6738403404016074E-5</c:v>
                </c:pt>
                <c:pt idx="5091">
                  <c:v>3.1368608972356369E-5</c:v>
                </c:pt>
                <c:pt idx="5092">
                  <c:v>6.4012012072001367E-5</c:v>
                </c:pt>
                <c:pt idx="5093">
                  <c:v>9.6146102644525526E-5</c:v>
                </c:pt>
                <c:pt idx="5094">
                  <c:v>1.0217111855941661E-4</c:v>
                </c:pt>
                <c:pt idx="5095">
                  <c:v>9.8547435569426044E-5</c:v>
                </c:pt>
                <c:pt idx="5096">
                  <c:v>1.039713618483487E-4</c:v>
                </c:pt>
                <c:pt idx="5097">
                  <c:v>1.4833903846835002E-4</c:v>
                </c:pt>
                <c:pt idx="5098">
                  <c:v>1.8555213475687543E-4</c:v>
                </c:pt>
                <c:pt idx="5099">
                  <c:v>2.0820191838871732E-4</c:v>
                </c:pt>
                <c:pt idx="5100">
                  <c:v>2.2506873562350778E-4</c:v>
                </c:pt>
                <c:pt idx="5101">
                  <c:v>2.2594616512567641E-4</c:v>
                </c:pt>
                <c:pt idx="5102">
                  <c:v>2.2908978323861841E-4</c:v>
                </c:pt>
                <c:pt idx="5103">
                  <c:v>2.3023245867075288E-4</c:v>
                </c:pt>
                <c:pt idx="5104">
                  <c:v>2.3342045252863219E-4</c:v>
                </c:pt>
                <c:pt idx="5105">
                  <c:v>2.2345002947295534E-4</c:v>
                </c:pt>
                <c:pt idx="5106">
                  <c:v>2.0687871435786075E-4</c:v>
                </c:pt>
                <c:pt idx="5107">
                  <c:v>1.7700173553919098E-4</c:v>
                </c:pt>
                <c:pt idx="5108">
                  <c:v>1.4844291805308956E-4</c:v>
                </c:pt>
                <c:pt idx="5109">
                  <c:v>1.2541795766859618E-4</c:v>
                </c:pt>
                <c:pt idx="5110">
                  <c:v>1.1045022060918904E-4</c:v>
                </c:pt>
                <c:pt idx="5111">
                  <c:v>3.1377685829275337E-5</c:v>
                </c:pt>
                <c:pt idx="5112">
                  <c:v>2.8523630771802376E-5</c:v>
                </c:pt>
                <c:pt idx="5113">
                  <c:v>2.6056396886477692E-5</c:v>
                </c:pt>
                <c:pt idx="5114">
                  <c:v>2.5323772654946908E-5</c:v>
                </c:pt>
                <c:pt idx="5115">
                  <c:v>2.9709011047330026E-5</c:v>
                </c:pt>
                <c:pt idx="5116">
                  <c:v>6.0625371545318352E-5</c:v>
                </c:pt>
                <c:pt idx="5117">
                  <c:v>9.105936537195983E-5</c:v>
                </c:pt>
                <c:pt idx="5118">
                  <c:v>9.6765619816764184E-5</c:v>
                </c:pt>
                <c:pt idx="5119">
                  <c:v>9.333365258874576E-5</c:v>
                </c:pt>
                <c:pt idx="5120">
                  <c:v>9.8470618843208039E-5</c:v>
                </c:pt>
                <c:pt idx="5121">
                  <c:v>1.4049096459744852E-4</c:v>
                </c:pt>
                <c:pt idx="5122">
                  <c:v>1.7573525259617482E-4</c:v>
                </c:pt>
                <c:pt idx="5123">
                  <c:v>1.9718671933896287E-4</c:v>
                </c:pt>
                <c:pt idx="5124">
                  <c:v>2.1316117520352729E-4</c:v>
                </c:pt>
                <c:pt idx="5125">
                  <c:v>2.1399218313238231E-4</c:v>
                </c:pt>
                <c:pt idx="5126">
                  <c:v>2.1696948395334906E-4</c:v>
                </c:pt>
                <c:pt idx="5127">
                  <c:v>2.1805170462391537E-4</c:v>
                </c:pt>
                <c:pt idx="5128">
                  <c:v>2.2107103343208857E-4</c:v>
                </c:pt>
                <c:pt idx="5129">
                  <c:v>2.116281088520189E-4</c:v>
                </c:pt>
                <c:pt idx="5130">
                  <c:v>1.9593352117498847E-4</c:v>
                </c:pt>
                <c:pt idx="5131">
                  <c:v>1.6763722360671186E-4</c:v>
                </c:pt>
                <c:pt idx="5132">
                  <c:v>1.4058934829477279E-4</c:v>
                </c:pt>
                <c:pt idx="5133">
                  <c:v>1.1878255402378457E-4</c:v>
                </c:pt>
                <c:pt idx="5134">
                  <c:v>1.0460670497535117E-4</c:v>
                </c:pt>
                <c:pt idx="5135">
                  <c:v>2.9717607681076788E-5</c:v>
                </c:pt>
                <c:pt idx="5136">
                  <c:v>2.8523630771802376E-5</c:v>
                </c:pt>
                <c:pt idx="5137">
                  <c:v>2.6056396886477692E-5</c:v>
                </c:pt>
                <c:pt idx="5138">
                  <c:v>2.5323772654946908E-5</c:v>
                </c:pt>
                <c:pt idx="5139">
                  <c:v>2.9709011047330026E-5</c:v>
                </c:pt>
                <c:pt idx="5140">
                  <c:v>6.0625371545318352E-5</c:v>
                </c:pt>
                <c:pt idx="5141">
                  <c:v>9.105936537195983E-5</c:v>
                </c:pt>
                <c:pt idx="5142">
                  <c:v>9.6765619816764184E-5</c:v>
                </c:pt>
                <c:pt idx="5143">
                  <c:v>9.333365258874576E-5</c:v>
                </c:pt>
                <c:pt idx="5144">
                  <c:v>9.8470618843208039E-5</c:v>
                </c:pt>
                <c:pt idx="5145">
                  <c:v>1.4049096459744852E-4</c:v>
                </c:pt>
                <c:pt idx="5146">
                  <c:v>1.7573525259617482E-4</c:v>
                </c:pt>
                <c:pt idx="5147">
                  <c:v>1.9718671933896287E-4</c:v>
                </c:pt>
                <c:pt idx="5148">
                  <c:v>2.1316117520352729E-4</c:v>
                </c:pt>
                <c:pt idx="5149">
                  <c:v>2.1399218313238231E-4</c:v>
                </c:pt>
                <c:pt idx="5150">
                  <c:v>2.1696948395334906E-4</c:v>
                </c:pt>
                <c:pt idx="5151">
                  <c:v>2.1805170462391537E-4</c:v>
                </c:pt>
                <c:pt idx="5152">
                  <c:v>2.2107103343208857E-4</c:v>
                </c:pt>
                <c:pt idx="5153">
                  <c:v>2.116281088520189E-4</c:v>
                </c:pt>
                <c:pt idx="5154">
                  <c:v>1.9593352117498847E-4</c:v>
                </c:pt>
                <c:pt idx="5155">
                  <c:v>1.6763722360671186E-4</c:v>
                </c:pt>
                <c:pt idx="5156">
                  <c:v>1.4058934829477279E-4</c:v>
                </c:pt>
                <c:pt idx="5157">
                  <c:v>1.1878255402378457E-4</c:v>
                </c:pt>
                <c:pt idx="5158">
                  <c:v>1.0460670497535117E-4</c:v>
                </c:pt>
                <c:pt idx="5159">
                  <c:v>2.9717607681076788E-5</c:v>
                </c:pt>
                <c:pt idx="5160">
                  <c:v>2.6431807348085888E-5</c:v>
                </c:pt>
                <c:pt idx="5161">
                  <c:v>2.5775248030945947E-5</c:v>
                </c:pt>
                <c:pt idx="5162">
                  <c:v>2.5711710032513045E-5</c:v>
                </c:pt>
                <c:pt idx="5163">
                  <c:v>3.0256794853746393E-5</c:v>
                </c:pt>
                <c:pt idx="5164">
                  <c:v>6.2851788049823461E-5</c:v>
                </c:pt>
                <c:pt idx="5165">
                  <c:v>8.8732932744824253E-5</c:v>
                </c:pt>
                <c:pt idx="5166">
                  <c:v>9.2265645457693436E-5</c:v>
                </c:pt>
                <c:pt idx="5167">
                  <c:v>8.8338997154540288E-5</c:v>
                </c:pt>
                <c:pt idx="5168">
                  <c:v>9.222328679207147E-5</c:v>
                </c:pt>
                <c:pt idx="5169">
                  <c:v>1.3448029161651137E-4</c:v>
                </c:pt>
                <c:pt idx="5170">
                  <c:v>1.6527292359037521E-4</c:v>
                </c:pt>
                <c:pt idx="5171">
                  <c:v>1.850205335033202E-4</c:v>
                </c:pt>
                <c:pt idx="5172">
                  <c:v>1.9884640196231898E-4</c:v>
                </c:pt>
                <c:pt idx="5173">
                  <c:v>1.9800346451644244E-4</c:v>
                </c:pt>
                <c:pt idx="5174">
                  <c:v>1.9840587183985082E-4</c:v>
                </c:pt>
                <c:pt idx="5175">
                  <c:v>1.989544165596549E-4</c:v>
                </c:pt>
                <c:pt idx="5176">
                  <c:v>2.0222450554566805E-4</c:v>
                </c:pt>
                <c:pt idx="5177">
                  <c:v>1.9604014036486586E-4</c:v>
                </c:pt>
                <c:pt idx="5178">
                  <c:v>1.7892723945360514E-4</c:v>
                </c:pt>
                <c:pt idx="5179">
                  <c:v>1.4278259007841014E-4</c:v>
                </c:pt>
                <c:pt idx="5180">
                  <c:v>1.2379531821337888E-4</c:v>
                </c:pt>
                <c:pt idx="5181">
                  <c:v>1.109797039294632E-4</c:v>
                </c:pt>
                <c:pt idx="5182">
                  <c:v>8.8360176487351251E-5</c:v>
                </c:pt>
                <c:pt idx="5183">
                  <c:v>2.9778141932218571E-5</c:v>
                </c:pt>
                <c:pt idx="5184">
                  <c:v>2.6431807348085888E-5</c:v>
                </c:pt>
                <c:pt idx="5185">
                  <c:v>2.5775248030945947E-5</c:v>
                </c:pt>
                <c:pt idx="5186">
                  <c:v>2.5711710032513045E-5</c:v>
                </c:pt>
                <c:pt idx="5187">
                  <c:v>3.0256794853746393E-5</c:v>
                </c:pt>
                <c:pt idx="5188">
                  <c:v>6.2851788049823461E-5</c:v>
                </c:pt>
                <c:pt idx="5189">
                  <c:v>8.8732932744824253E-5</c:v>
                </c:pt>
                <c:pt idx="5190">
                  <c:v>9.2265645457693436E-5</c:v>
                </c:pt>
                <c:pt idx="5191">
                  <c:v>8.8338997154540288E-5</c:v>
                </c:pt>
                <c:pt idx="5192">
                  <c:v>9.222328679207147E-5</c:v>
                </c:pt>
                <c:pt idx="5193">
                  <c:v>1.3448029161651137E-4</c:v>
                </c:pt>
                <c:pt idx="5194">
                  <c:v>1.6527292359037521E-4</c:v>
                </c:pt>
                <c:pt idx="5195">
                  <c:v>1.850205335033202E-4</c:v>
                </c:pt>
                <c:pt idx="5196">
                  <c:v>1.9884640196231898E-4</c:v>
                </c:pt>
                <c:pt idx="5197">
                  <c:v>1.9800346451644244E-4</c:v>
                </c:pt>
                <c:pt idx="5198">
                  <c:v>1.9840587183985082E-4</c:v>
                </c:pt>
                <c:pt idx="5199">
                  <c:v>1.989544165596549E-4</c:v>
                </c:pt>
                <c:pt idx="5200">
                  <c:v>2.0222450554566805E-4</c:v>
                </c:pt>
                <c:pt idx="5201">
                  <c:v>1.9604014036486586E-4</c:v>
                </c:pt>
                <c:pt idx="5202">
                  <c:v>1.7892723945360514E-4</c:v>
                </c:pt>
                <c:pt idx="5203">
                  <c:v>1.4278259007841014E-4</c:v>
                </c:pt>
                <c:pt idx="5204">
                  <c:v>1.2379531821337888E-4</c:v>
                </c:pt>
                <c:pt idx="5205">
                  <c:v>1.109797039294632E-4</c:v>
                </c:pt>
                <c:pt idx="5206">
                  <c:v>8.8360176487351251E-5</c:v>
                </c:pt>
                <c:pt idx="5207">
                  <c:v>2.9778141932218571E-5</c:v>
                </c:pt>
                <c:pt idx="5208">
                  <c:v>3.0117011257194026E-5</c:v>
                </c:pt>
                <c:pt idx="5209">
                  <c:v>2.7511953321445166E-5</c:v>
                </c:pt>
                <c:pt idx="5210">
                  <c:v>2.6738403404016074E-5</c:v>
                </c:pt>
                <c:pt idx="5211">
                  <c:v>3.1368608972356369E-5</c:v>
                </c:pt>
                <c:pt idx="5212">
                  <c:v>6.4012012072001367E-5</c:v>
                </c:pt>
                <c:pt idx="5213">
                  <c:v>9.6146102644525526E-5</c:v>
                </c:pt>
                <c:pt idx="5214">
                  <c:v>1.0217111855941661E-4</c:v>
                </c:pt>
                <c:pt idx="5215">
                  <c:v>9.8547435569426044E-5</c:v>
                </c:pt>
                <c:pt idx="5216">
                  <c:v>1.039713618483487E-4</c:v>
                </c:pt>
                <c:pt idx="5217">
                  <c:v>1.4833903846835002E-4</c:v>
                </c:pt>
                <c:pt idx="5218">
                  <c:v>1.8555213475687543E-4</c:v>
                </c:pt>
                <c:pt idx="5219">
                  <c:v>2.0820191838871732E-4</c:v>
                </c:pt>
                <c:pt idx="5220">
                  <c:v>2.2506873562350778E-4</c:v>
                </c:pt>
                <c:pt idx="5221">
                  <c:v>2.2594616512567641E-4</c:v>
                </c:pt>
                <c:pt idx="5222">
                  <c:v>2.2908978323861841E-4</c:v>
                </c:pt>
                <c:pt idx="5223">
                  <c:v>2.3023245867075288E-4</c:v>
                </c:pt>
                <c:pt idx="5224">
                  <c:v>2.3342045252863219E-4</c:v>
                </c:pt>
                <c:pt idx="5225">
                  <c:v>2.2345002947295534E-4</c:v>
                </c:pt>
                <c:pt idx="5226">
                  <c:v>2.0687871435786075E-4</c:v>
                </c:pt>
                <c:pt idx="5227">
                  <c:v>1.7700173553919098E-4</c:v>
                </c:pt>
                <c:pt idx="5228">
                  <c:v>1.4844291805308956E-4</c:v>
                </c:pt>
                <c:pt idx="5229">
                  <c:v>1.2541795766859618E-4</c:v>
                </c:pt>
                <c:pt idx="5230">
                  <c:v>1.1045022060918904E-4</c:v>
                </c:pt>
                <c:pt idx="5231">
                  <c:v>3.1377685829275337E-5</c:v>
                </c:pt>
                <c:pt idx="5232">
                  <c:v>2.8523630771802376E-5</c:v>
                </c:pt>
                <c:pt idx="5233">
                  <c:v>2.6056396886477692E-5</c:v>
                </c:pt>
                <c:pt idx="5234">
                  <c:v>2.5323772654946908E-5</c:v>
                </c:pt>
                <c:pt idx="5235">
                  <c:v>2.9709011047330026E-5</c:v>
                </c:pt>
                <c:pt idx="5236">
                  <c:v>6.0625371545318352E-5</c:v>
                </c:pt>
                <c:pt idx="5237">
                  <c:v>9.105936537195983E-5</c:v>
                </c:pt>
                <c:pt idx="5238">
                  <c:v>9.6765619816764184E-5</c:v>
                </c:pt>
                <c:pt idx="5239">
                  <c:v>9.333365258874576E-5</c:v>
                </c:pt>
                <c:pt idx="5240">
                  <c:v>9.8470618843208039E-5</c:v>
                </c:pt>
                <c:pt idx="5241">
                  <c:v>1.4049096459744852E-4</c:v>
                </c:pt>
                <c:pt idx="5242">
                  <c:v>1.7573525259617482E-4</c:v>
                </c:pt>
                <c:pt idx="5243">
                  <c:v>1.9718671933896287E-4</c:v>
                </c:pt>
                <c:pt idx="5244">
                  <c:v>2.1316117520352729E-4</c:v>
                </c:pt>
                <c:pt idx="5245">
                  <c:v>2.1399218313238231E-4</c:v>
                </c:pt>
                <c:pt idx="5246">
                  <c:v>2.1696948395334906E-4</c:v>
                </c:pt>
                <c:pt idx="5247">
                  <c:v>2.1805170462391537E-4</c:v>
                </c:pt>
                <c:pt idx="5248">
                  <c:v>2.2107103343208857E-4</c:v>
                </c:pt>
                <c:pt idx="5249">
                  <c:v>2.116281088520189E-4</c:v>
                </c:pt>
                <c:pt idx="5250">
                  <c:v>1.9593352117498847E-4</c:v>
                </c:pt>
                <c:pt idx="5251">
                  <c:v>1.6763722360671186E-4</c:v>
                </c:pt>
                <c:pt idx="5252">
                  <c:v>1.4058934829477279E-4</c:v>
                </c:pt>
                <c:pt idx="5253">
                  <c:v>1.1878255402378457E-4</c:v>
                </c:pt>
                <c:pt idx="5254">
                  <c:v>1.0460670497535117E-4</c:v>
                </c:pt>
                <c:pt idx="5255">
                  <c:v>2.9717607681076788E-5</c:v>
                </c:pt>
                <c:pt idx="5256">
                  <c:v>2.5336869801019082E-5</c:v>
                </c:pt>
                <c:pt idx="5257">
                  <c:v>2.314528401654274E-5</c:v>
                </c:pt>
                <c:pt idx="5258">
                  <c:v>2.249451115680858E-5</c:v>
                </c:pt>
                <c:pt idx="5259">
                  <c:v>2.6389815197277359E-5</c:v>
                </c:pt>
                <c:pt idx="5260">
                  <c:v>5.3852090491952336E-5</c:v>
                </c:pt>
                <c:pt idx="5261">
                  <c:v>8.088589082682845E-5</c:v>
                </c:pt>
                <c:pt idx="5262">
                  <c:v>8.5954622331459353E-5</c:v>
                </c:pt>
                <c:pt idx="5263">
                  <c:v>8.2906086627385219E-5</c:v>
                </c:pt>
                <c:pt idx="5264">
                  <c:v>8.7469132832926704E-5</c:v>
                </c:pt>
                <c:pt idx="5265">
                  <c:v>1.2479481685564558E-4</c:v>
                </c:pt>
                <c:pt idx="5266">
                  <c:v>1.5610148827477368E-4</c:v>
                </c:pt>
                <c:pt idx="5267">
                  <c:v>1.7515632123945405E-4</c:v>
                </c:pt>
                <c:pt idx="5268">
                  <c:v>1.893460543635664E-4</c:v>
                </c:pt>
                <c:pt idx="5269">
                  <c:v>1.9008421914579418E-4</c:v>
                </c:pt>
                <c:pt idx="5270">
                  <c:v>1.9272888538281039E-4</c:v>
                </c:pt>
                <c:pt idx="5271">
                  <c:v>1.9369019653024038E-4</c:v>
                </c:pt>
                <c:pt idx="5272">
                  <c:v>1.9637219523900142E-4</c:v>
                </c:pt>
                <c:pt idx="5273">
                  <c:v>1.879842676101461E-4</c:v>
                </c:pt>
                <c:pt idx="5274">
                  <c:v>1.7404313480924385E-4</c:v>
                </c:pt>
                <c:pt idx="5275">
                  <c:v>1.4890819974175371E-4</c:v>
                </c:pt>
                <c:pt idx="5276">
                  <c:v>1.2488220877813927E-4</c:v>
                </c:pt>
                <c:pt idx="5277">
                  <c:v>1.0551174673416139E-4</c:v>
                </c:pt>
                <c:pt idx="5278">
                  <c:v>9.2919673707675445E-5</c:v>
                </c:pt>
                <c:pt idx="5279">
                  <c:v>2.6397451384679703E-5</c:v>
                </c:pt>
                <c:pt idx="5280">
                  <c:v>2.6930250286410729E-5</c:v>
                </c:pt>
                <c:pt idx="5281">
                  <c:v>2.4600840451510217E-5</c:v>
                </c:pt>
                <c:pt idx="5282">
                  <c:v>2.3909141905877749E-5</c:v>
                </c:pt>
                <c:pt idx="5283">
                  <c:v>2.8049413122303695E-5</c:v>
                </c:pt>
                <c:pt idx="5284">
                  <c:v>5.7238731018635358E-5</c:v>
                </c:pt>
                <c:pt idx="5285">
                  <c:v>8.5972628099394147E-5</c:v>
                </c:pt>
                <c:pt idx="5286">
                  <c:v>9.1360121074111775E-5</c:v>
                </c:pt>
                <c:pt idx="5287">
                  <c:v>8.8119869608065503E-5</c:v>
                </c:pt>
                <c:pt idx="5288">
                  <c:v>9.2969875838067379E-5</c:v>
                </c:pt>
                <c:pt idx="5289">
                  <c:v>1.3264289072654708E-4</c:v>
                </c:pt>
                <c:pt idx="5290">
                  <c:v>1.6591837043547427E-4</c:v>
                </c:pt>
                <c:pt idx="5291">
                  <c:v>1.861715202892085E-4</c:v>
                </c:pt>
                <c:pt idx="5292">
                  <c:v>2.0125361478354686E-4</c:v>
                </c:pt>
                <c:pt idx="5293">
                  <c:v>2.0203820113908827E-4</c:v>
                </c:pt>
                <c:pt idx="5294">
                  <c:v>2.0484918466807974E-4</c:v>
                </c:pt>
                <c:pt idx="5295">
                  <c:v>2.0587095057707791E-4</c:v>
                </c:pt>
                <c:pt idx="5296">
                  <c:v>2.0872161433554504E-4</c:v>
                </c:pt>
                <c:pt idx="5297">
                  <c:v>1.9980618823108254E-4</c:v>
                </c:pt>
                <c:pt idx="5298">
                  <c:v>1.8498832799211619E-4</c:v>
                </c:pt>
                <c:pt idx="5299">
                  <c:v>1.582727116742328E-4</c:v>
                </c:pt>
                <c:pt idx="5300">
                  <c:v>1.3273577853645604E-4</c:v>
                </c:pt>
                <c:pt idx="5301">
                  <c:v>1.12147150378973E-4</c:v>
                </c:pt>
                <c:pt idx="5302">
                  <c:v>9.8763189341513323E-5</c:v>
                </c:pt>
                <c:pt idx="5303">
                  <c:v>2.8057529532878246E-5</c:v>
                </c:pt>
                <c:pt idx="5304">
                  <c:v>3.0117011257194026E-5</c:v>
                </c:pt>
                <c:pt idx="5305">
                  <c:v>2.7511953321445166E-5</c:v>
                </c:pt>
                <c:pt idx="5306">
                  <c:v>2.6738403404016074E-5</c:v>
                </c:pt>
                <c:pt idx="5307">
                  <c:v>3.1368608972356369E-5</c:v>
                </c:pt>
                <c:pt idx="5308">
                  <c:v>6.4012012072001367E-5</c:v>
                </c:pt>
                <c:pt idx="5309">
                  <c:v>9.6146102644525526E-5</c:v>
                </c:pt>
                <c:pt idx="5310">
                  <c:v>1.0217111855941661E-4</c:v>
                </c:pt>
                <c:pt idx="5311">
                  <c:v>9.8547435569426044E-5</c:v>
                </c:pt>
                <c:pt idx="5312">
                  <c:v>1.039713618483487E-4</c:v>
                </c:pt>
                <c:pt idx="5313">
                  <c:v>1.4833903846835002E-4</c:v>
                </c:pt>
                <c:pt idx="5314">
                  <c:v>1.8555213475687543E-4</c:v>
                </c:pt>
                <c:pt idx="5315">
                  <c:v>2.0820191838871732E-4</c:v>
                </c:pt>
                <c:pt idx="5316">
                  <c:v>2.2506873562350778E-4</c:v>
                </c:pt>
                <c:pt idx="5317">
                  <c:v>2.2594616512567641E-4</c:v>
                </c:pt>
                <c:pt idx="5318">
                  <c:v>2.2908978323861841E-4</c:v>
                </c:pt>
                <c:pt idx="5319">
                  <c:v>2.3023245867075288E-4</c:v>
                </c:pt>
                <c:pt idx="5320">
                  <c:v>2.3342045252863219E-4</c:v>
                </c:pt>
                <c:pt idx="5321">
                  <c:v>2.2345002947295534E-4</c:v>
                </c:pt>
                <c:pt idx="5322">
                  <c:v>2.0687871435786075E-4</c:v>
                </c:pt>
                <c:pt idx="5323">
                  <c:v>1.7700173553919098E-4</c:v>
                </c:pt>
                <c:pt idx="5324">
                  <c:v>1.4844291805308956E-4</c:v>
                </c:pt>
                <c:pt idx="5325">
                  <c:v>1.2541795766859618E-4</c:v>
                </c:pt>
                <c:pt idx="5326">
                  <c:v>1.1045022060918904E-4</c:v>
                </c:pt>
                <c:pt idx="5327">
                  <c:v>3.1377685829275337E-5</c:v>
                </c:pt>
                <c:pt idx="5328">
                  <c:v>2.6431807348085888E-5</c:v>
                </c:pt>
                <c:pt idx="5329">
                  <c:v>2.5775248030945947E-5</c:v>
                </c:pt>
                <c:pt idx="5330">
                  <c:v>2.5711710032513045E-5</c:v>
                </c:pt>
                <c:pt idx="5331">
                  <c:v>3.0256794853746393E-5</c:v>
                </c:pt>
                <c:pt idx="5332">
                  <c:v>6.2851788049823461E-5</c:v>
                </c:pt>
                <c:pt idx="5333">
                  <c:v>8.8732932744824253E-5</c:v>
                </c:pt>
                <c:pt idx="5334">
                  <c:v>9.2265645457693436E-5</c:v>
                </c:pt>
                <c:pt idx="5335">
                  <c:v>8.8338997154540288E-5</c:v>
                </c:pt>
                <c:pt idx="5336">
                  <c:v>9.222328679207147E-5</c:v>
                </c:pt>
                <c:pt idx="5337">
                  <c:v>1.3448029161651137E-4</c:v>
                </c:pt>
                <c:pt idx="5338">
                  <c:v>1.6527292359037521E-4</c:v>
                </c:pt>
                <c:pt idx="5339">
                  <c:v>1.850205335033202E-4</c:v>
                </c:pt>
                <c:pt idx="5340">
                  <c:v>1.9884640196231898E-4</c:v>
                </c:pt>
                <c:pt idx="5341">
                  <c:v>1.9800346451644244E-4</c:v>
                </c:pt>
                <c:pt idx="5342">
                  <c:v>1.9840587183985082E-4</c:v>
                </c:pt>
                <c:pt idx="5343">
                  <c:v>1.989544165596549E-4</c:v>
                </c:pt>
                <c:pt idx="5344">
                  <c:v>2.0222450554566805E-4</c:v>
                </c:pt>
                <c:pt idx="5345">
                  <c:v>1.9604014036486586E-4</c:v>
                </c:pt>
                <c:pt idx="5346">
                  <c:v>1.7892723945360514E-4</c:v>
                </c:pt>
                <c:pt idx="5347">
                  <c:v>1.4278259007841014E-4</c:v>
                </c:pt>
                <c:pt idx="5348">
                  <c:v>1.2379531821337888E-4</c:v>
                </c:pt>
                <c:pt idx="5349">
                  <c:v>1.109797039294632E-4</c:v>
                </c:pt>
                <c:pt idx="5350">
                  <c:v>8.8360176487351251E-5</c:v>
                </c:pt>
                <c:pt idx="5351">
                  <c:v>2.9778141932218571E-5</c:v>
                </c:pt>
                <c:pt idx="5352">
                  <c:v>2.6431807348085888E-5</c:v>
                </c:pt>
                <c:pt idx="5353">
                  <c:v>2.5775248030945947E-5</c:v>
                </c:pt>
                <c:pt idx="5354">
                  <c:v>2.5711710032513045E-5</c:v>
                </c:pt>
                <c:pt idx="5355">
                  <c:v>3.0256794853746393E-5</c:v>
                </c:pt>
                <c:pt idx="5356">
                  <c:v>6.2851788049823461E-5</c:v>
                </c:pt>
                <c:pt idx="5357">
                  <c:v>8.8732932744824253E-5</c:v>
                </c:pt>
                <c:pt idx="5358">
                  <c:v>9.2265645457693436E-5</c:v>
                </c:pt>
                <c:pt idx="5359">
                  <c:v>8.8338997154540288E-5</c:v>
                </c:pt>
                <c:pt idx="5360">
                  <c:v>9.222328679207147E-5</c:v>
                </c:pt>
                <c:pt idx="5361">
                  <c:v>1.3448029161651137E-4</c:v>
                </c:pt>
                <c:pt idx="5362">
                  <c:v>1.6527292359037521E-4</c:v>
                </c:pt>
                <c:pt idx="5363">
                  <c:v>1.850205335033202E-4</c:v>
                </c:pt>
                <c:pt idx="5364">
                  <c:v>1.9884640196231898E-4</c:v>
                </c:pt>
                <c:pt idx="5365">
                  <c:v>1.9800346451644244E-4</c:v>
                </c:pt>
                <c:pt idx="5366">
                  <c:v>1.9840587183985082E-4</c:v>
                </c:pt>
                <c:pt idx="5367">
                  <c:v>1.989544165596549E-4</c:v>
                </c:pt>
                <c:pt idx="5368">
                  <c:v>2.0222450554566805E-4</c:v>
                </c:pt>
                <c:pt idx="5369">
                  <c:v>1.9604014036486586E-4</c:v>
                </c:pt>
                <c:pt idx="5370">
                  <c:v>1.7892723945360514E-4</c:v>
                </c:pt>
                <c:pt idx="5371">
                  <c:v>1.4278259007841014E-4</c:v>
                </c:pt>
                <c:pt idx="5372">
                  <c:v>1.2379531821337888E-4</c:v>
                </c:pt>
                <c:pt idx="5373">
                  <c:v>1.109797039294632E-4</c:v>
                </c:pt>
                <c:pt idx="5374">
                  <c:v>8.8360176487351251E-5</c:v>
                </c:pt>
                <c:pt idx="5375">
                  <c:v>2.9778141932218571E-5</c:v>
                </c:pt>
                <c:pt idx="5376">
                  <c:v>3.1710391742585676E-5</c:v>
                </c:pt>
                <c:pt idx="5377">
                  <c:v>2.8967509756412644E-5</c:v>
                </c:pt>
                <c:pt idx="5378">
                  <c:v>2.8153034153085236E-5</c:v>
                </c:pt>
                <c:pt idx="5379">
                  <c:v>3.3028206897382706E-5</c:v>
                </c:pt>
                <c:pt idx="5380">
                  <c:v>6.7398652598684369E-5</c:v>
                </c:pt>
                <c:pt idx="5381">
                  <c:v>1.0123283991709122E-4</c:v>
                </c:pt>
                <c:pt idx="5382">
                  <c:v>1.0757661730206901E-4</c:v>
                </c:pt>
                <c:pt idx="5383">
                  <c:v>1.0376121855010631E-4</c:v>
                </c:pt>
                <c:pt idx="5384">
                  <c:v>1.0947210485348937E-4</c:v>
                </c:pt>
                <c:pt idx="5385">
                  <c:v>1.561871123392515E-4</c:v>
                </c:pt>
                <c:pt idx="5386">
                  <c:v>1.9536901691757604E-4</c:v>
                </c:pt>
                <c:pt idx="5387">
                  <c:v>2.1921711743847177E-4</c:v>
                </c:pt>
                <c:pt idx="5388">
                  <c:v>2.3697629604348824E-4</c:v>
                </c:pt>
                <c:pt idx="5389">
                  <c:v>2.3790014711897044E-4</c:v>
                </c:pt>
                <c:pt idx="5390">
                  <c:v>2.4121008252388776E-4</c:v>
                </c:pt>
                <c:pt idx="5391">
                  <c:v>2.4241321271759042E-4</c:v>
                </c:pt>
                <c:pt idx="5392">
                  <c:v>2.457698716251758E-4</c:v>
                </c:pt>
                <c:pt idx="5393">
                  <c:v>2.3527195009389172E-4</c:v>
                </c:pt>
                <c:pt idx="5394">
                  <c:v>2.1782390754073309E-4</c:v>
                </c:pt>
                <c:pt idx="5395">
                  <c:v>1.8636624747167007E-4</c:v>
                </c:pt>
                <c:pt idx="5396">
                  <c:v>1.5629648781140634E-4</c:v>
                </c:pt>
                <c:pt idx="5397">
                  <c:v>1.3205336131340777E-4</c:v>
                </c:pt>
                <c:pt idx="5398">
                  <c:v>1.1629373624302693E-4</c:v>
                </c:pt>
                <c:pt idx="5399">
                  <c:v>3.3037763977473883E-5</c:v>
                </c:pt>
                <c:pt idx="5400">
                  <c:v>3.0117011257194019E-5</c:v>
                </c:pt>
                <c:pt idx="5401">
                  <c:v>2.7511953321445163E-5</c:v>
                </c:pt>
                <c:pt idx="5402">
                  <c:v>2.6474166013707821E-5</c:v>
                </c:pt>
                <c:pt idx="5403">
                  <c:v>3.2524395420040518E-5</c:v>
                </c:pt>
                <c:pt idx="5404">
                  <c:v>6.2690825120460114E-5</c:v>
                </c:pt>
                <c:pt idx="5405">
                  <c:v>9.4819872994695943E-5</c:v>
                </c:pt>
                <c:pt idx="5406">
                  <c:v>1.0111013483955291E-4</c:v>
                </c:pt>
                <c:pt idx="5407">
                  <c:v>9.854743556942599E-5</c:v>
                </c:pt>
                <c:pt idx="5408">
                  <c:v>1.1220810523249922E-4</c:v>
                </c:pt>
                <c:pt idx="5409">
                  <c:v>1.8517090676627802E-4</c:v>
                </c:pt>
                <c:pt idx="5410">
                  <c:v>2.2548223688315043E-4</c:v>
                </c:pt>
                <c:pt idx="5411">
                  <c:v>2.4931604607309106E-4</c:v>
                </c:pt>
                <c:pt idx="5412">
                  <c:v>2.6656308275882127E-4</c:v>
                </c:pt>
                <c:pt idx="5413">
                  <c:v>2.6901988536489339E-4</c:v>
                </c:pt>
                <c:pt idx="5414">
                  <c:v>2.7162494330064223E-4</c:v>
                </c:pt>
                <c:pt idx="5415">
                  <c:v>2.7206264951206886E-4</c:v>
                </c:pt>
                <c:pt idx="5416">
                  <c:v>2.7483714211030545E-4</c:v>
                </c:pt>
                <c:pt idx="5417">
                  <c:v>2.6440279081210277E-4</c:v>
                </c:pt>
                <c:pt idx="5418">
                  <c:v>2.4745226478572612E-4</c:v>
                </c:pt>
                <c:pt idx="5419">
                  <c:v>2.1897312193258013E-4</c:v>
                </c:pt>
                <c:pt idx="5420">
                  <c:v>1.8194458840140745E-4</c:v>
                </c:pt>
                <c:pt idx="5421">
                  <c:v>1.4992143719122646E-4</c:v>
                </c:pt>
                <c:pt idx="5422">
                  <c:v>1.1986090415486168E-4</c:v>
                </c:pt>
                <c:pt idx="5423">
                  <c:v>2.8916849064572596E-5</c:v>
                </c:pt>
                <c:pt idx="5424">
                  <c:v>3.1710391742585676E-5</c:v>
                </c:pt>
                <c:pt idx="5425">
                  <c:v>2.8967509756412644E-5</c:v>
                </c:pt>
                <c:pt idx="5426">
                  <c:v>2.8153034153085236E-5</c:v>
                </c:pt>
                <c:pt idx="5427">
                  <c:v>3.3028206897382706E-5</c:v>
                </c:pt>
                <c:pt idx="5428">
                  <c:v>6.7398652598684369E-5</c:v>
                </c:pt>
                <c:pt idx="5429">
                  <c:v>1.0123283991709122E-4</c:v>
                </c:pt>
                <c:pt idx="5430">
                  <c:v>1.0757661730206901E-4</c:v>
                </c:pt>
                <c:pt idx="5431">
                  <c:v>1.0376121855010631E-4</c:v>
                </c:pt>
                <c:pt idx="5432">
                  <c:v>1.0947210485348937E-4</c:v>
                </c:pt>
                <c:pt idx="5433">
                  <c:v>1.561871123392515E-4</c:v>
                </c:pt>
                <c:pt idx="5434">
                  <c:v>1.9536901691757604E-4</c:v>
                </c:pt>
                <c:pt idx="5435">
                  <c:v>2.1921711743847177E-4</c:v>
                </c:pt>
                <c:pt idx="5436">
                  <c:v>2.3697629604348824E-4</c:v>
                </c:pt>
                <c:pt idx="5437">
                  <c:v>2.3790014711897044E-4</c:v>
                </c:pt>
                <c:pt idx="5438">
                  <c:v>2.4121008252388776E-4</c:v>
                </c:pt>
                <c:pt idx="5439">
                  <c:v>2.4241321271759042E-4</c:v>
                </c:pt>
                <c:pt idx="5440">
                  <c:v>2.457698716251758E-4</c:v>
                </c:pt>
                <c:pt idx="5441">
                  <c:v>2.3527195009389172E-4</c:v>
                </c:pt>
                <c:pt idx="5442">
                  <c:v>2.1782390754073309E-4</c:v>
                </c:pt>
                <c:pt idx="5443">
                  <c:v>1.8636624747167007E-4</c:v>
                </c:pt>
                <c:pt idx="5444">
                  <c:v>1.5629648781140634E-4</c:v>
                </c:pt>
                <c:pt idx="5445">
                  <c:v>1.3205336131340777E-4</c:v>
                </c:pt>
                <c:pt idx="5446">
                  <c:v>1.1629373624302693E-4</c:v>
                </c:pt>
                <c:pt idx="5447">
                  <c:v>3.3037763977473883E-5</c:v>
                </c:pt>
                <c:pt idx="5448">
                  <c:v>3.330377222797732E-5</c:v>
                </c:pt>
                <c:pt idx="5449">
                  <c:v>3.0423066191380119E-5</c:v>
                </c:pt>
                <c:pt idx="5450">
                  <c:v>2.9567664902154402E-5</c:v>
                </c:pt>
                <c:pt idx="5451">
                  <c:v>3.4687804822409037E-5</c:v>
                </c:pt>
                <c:pt idx="5452">
                  <c:v>7.078529312536737E-5</c:v>
                </c:pt>
                <c:pt idx="5453">
                  <c:v>1.0631957718965691E-4</c:v>
                </c:pt>
                <c:pt idx="5454">
                  <c:v>1.1298211604472142E-4</c:v>
                </c:pt>
                <c:pt idx="5455">
                  <c:v>1.0897500153078656E-4</c:v>
                </c:pt>
                <c:pt idx="5456">
                  <c:v>1.1497284785863002E-4</c:v>
                </c:pt>
                <c:pt idx="5457">
                  <c:v>1.6403518621015297E-4</c:v>
                </c:pt>
                <c:pt idx="5458">
                  <c:v>2.051858990782766E-4</c:v>
                </c:pt>
                <c:pt idx="5459">
                  <c:v>2.3023231648822614E-4</c:v>
                </c:pt>
                <c:pt idx="5460">
                  <c:v>2.488838564634687E-4</c:v>
                </c:pt>
                <c:pt idx="5461">
                  <c:v>2.4985412911226448E-4</c:v>
                </c:pt>
                <c:pt idx="5462">
                  <c:v>2.5333038180915706E-4</c:v>
                </c:pt>
                <c:pt idx="5463">
                  <c:v>2.545939667644279E-4</c:v>
                </c:pt>
                <c:pt idx="5464">
                  <c:v>2.5811929072171939E-4</c:v>
                </c:pt>
                <c:pt idx="5465">
                  <c:v>2.4709387071482813E-4</c:v>
                </c:pt>
                <c:pt idx="5466">
                  <c:v>2.2876910072360538E-4</c:v>
                </c:pt>
                <c:pt idx="5467">
                  <c:v>1.9573075940414913E-4</c:v>
                </c:pt>
                <c:pt idx="5468">
                  <c:v>1.6415005756972306E-4</c:v>
                </c:pt>
                <c:pt idx="5469">
                  <c:v>1.3868876495821936E-4</c:v>
                </c:pt>
                <c:pt idx="5470">
                  <c:v>1.221372518768648E-4</c:v>
                </c:pt>
                <c:pt idx="5471">
                  <c:v>3.4697842125672428E-5</c:v>
                </c:pt>
                <c:pt idx="5472">
                  <c:v>3.1710391742585676E-5</c:v>
                </c:pt>
                <c:pt idx="5473">
                  <c:v>2.8967509756412644E-5</c:v>
                </c:pt>
                <c:pt idx="5474">
                  <c:v>2.8153034153085236E-5</c:v>
                </c:pt>
                <c:pt idx="5475">
                  <c:v>3.3028206897382706E-5</c:v>
                </c:pt>
                <c:pt idx="5476">
                  <c:v>6.7398652598684369E-5</c:v>
                </c:pt>
                <c:pt idx="5477">
                  <c:v>1.0123283991709122E-4</c:v>
                </c:pt>
                <c:pt idx="5478">
                  <c:v>1.0757661730206901E-4</c:v>
                </c:pt>
                <c:pt idx="5479">
                  <c:v>1.0376121855010631E-4</c:v>
                </c:pt>
                <c:pt idx="5480">
                  <c:v>1.0947210485348937E-4</c:v>
                </c:pt>
                <c:pt idx="5481">
                  <c:v>1.561871123392515E-4</c:v>
                </c:pt>
                <c:pt idx="5482">
                  <c:v>1.9536901691757604E-4</c:v>
                </c:pt>
                <c:pt idx="5483">
                  <c:v>2.1921711743847177E-4</c:v>
                </c:pt>
                <c:pt idx="5484">
                  <c:v>2.3697629604348824E-4</c:v>
                </c:pt>
                <c:pt idx="5485">
                  <c:v>2.3790014711897044E-4</c:v>
                </c:pt>
                <c:pt idx="5486">
                  <c:v>2.4121008252388776E-4</c:v>
                </c:pt>
                <c:pt idx="5487">
                  <c:v>2.4241321271759042E-4</c:v>
                </c:pt>
                <c:pt idx="5488">
                  <c:v>2.457698716251758E-4</c:v>
                </c:pt>
                <c:pt idx="5489">
                  <c:v>2.3527195009389172E-4</c:v>
                </c:pt>
                <c:pt idx="5490">
                  <c:v>2.1782390754073309E-4</c:v>
                </c:pt>
                <c:pt idx="5491">
                  <c:v>1.8636624747167007E-4</c:v>
                </c:pt>
                <c:pt idx="5492">
                  <c:v>1.5629648781140634E-4</c:v>
                </c:pt>
                <c:pt idx="5493">
                  <c:v>1.3205336131340777E-4</c:v>
                </c:pt>
                <c:pt idx="5494">
                  <c:v>1.1629373624302693E-4</c:v>
                </c:pt>
                <c:pt idx="5495">
                  <c:v>3.3037763977473883E-5</c:v>
                </c:pt>
                <c:pt idx="5496">
                  <c:v>2.6431807348085888E-5</c:v>
                </c:pt>
                <c:pt idx="5497">
                  <c:v>2.5775248030945947E-5</c:v>
                </c:pt>
                <c:pt idx="5498">
                  <c:v>2.5711710032513045E-5</c:v>
                </c:pt>
                <c:pt idx="5499">
                  <c:v>3.0256794853746393E-5</c:v>
                </c:pt>
                <c:pt idx="5500">
                  <c:v>6.2851788049823461E-5</c:v>
                </c:pt>
                <c:pt idx="5501">
                  <c:v>8.8732932744824253E-5</c:v>
                </c:pt>
                <c:pt idx="5502">
                  <c:v>9.2265645457693436E-5</c:v>
                </c:pt>
                <c:pt idx="5503">
                  <c:v>8.8338997154540288E-5</c:v>
                </c:pt>
                <c:pt idx="5504">
                  <c:v>9.222328679207147E-5</c:v>
                </c:pt>
                <c:pt idx="5505">
                  <c:v>1.3448029161651137E-4</c:v>
                </c:pt>
                <c:pt idx="5506">
                  <c:v>1.6527292359037521E-4</c:v>
                </c:pt>
                <c:pt idx="5507">
                  <c:v>1.850205335033202E-4</c:v>
                </c:pt>
                <c:pt idx="5508">
                  <c:v>1.9884640196231898E-4</c:v>
                </c:pt>
                <c:pt idx="5509">
                  <c:v>1.9800346451644244E-4</c:v>
                </c:pt>
                <c:pt idx="5510">
                  <c:v>1.9840587183985082E-4</c:v>
                </c:pt>
                <c:pt idx="5511">
                  <c:v>1.989544165596549E-4</c:v>
                </c:pt>
                <c:pt idx="5512">
                  <c:v>2.0222450554566805E-4</c:v>
                </c:pt>
                <c:pt idx="5513">
                  <c:v>1.9604014036486586E-4</c:v>
                </c:pt>
                <c:pt idx="5514">
                  <c:v>1.7892723945360514E-4</c:v>
                </c:pt>
                <c:pt idx="5515">
                  <c:v>1.4278259007841014E-4</c:v>
                </c:pt>
                <c:pt idx="5516">
                  <c:v>1.2379531821337888E-4</c:v>
                </c:pt>
                <c:pt idx="5517">
                  <c:v>1.109797039294632E-4</c:v>
                </c:pt>
                <c:pt idx="5518">
                  <c:v>8.8360176487351251E-5</c:v>
                </c:pt>
                <c:pt idx="5519">
                  <c:v>2.9778141932218571E-5</c:v>
                </c:pt>
                <c:pt idx="5520">
                  <c:v>2.6431807348085888E-5</c:v>
                </c:pt>
                <c:pt idx="5521">
                  <c:v>2.5775248030945947E-5</c:v>
                </c:pt>
                <c:pt idx="5522">
                  <c:v>2.5711710032513045E-5</c:v>
                </c:pt>
                <c:pt idx="5523">
                  <c:v>3.0256794853746393E-5</c:v>
                </c:pt>
                <c:pt idx="5524">
                  <c:v>6.2851788049823461E-5</c:v>
                </c:pt>
                <c:pt idx="5525">
                  <c:v>8.8732932744824253E-5</c:v>
                </c:pt>
                <c:pt idx="5526">
                  <c:v>9.2265645457693436E-5</c:v>
                </c:pt>
                <c:pt idx="5527">
                  <c:v>8.8338997154540288E-5</c:v>
                </c:pt>
                <c:pt idx="5528">
                  <c:v>9.222328679207147E-5</c:v>
                </c:pt>
                <c:pt idx="5529">
                  <c:v>1.3448029161651137E-4</c:v>
                </c:pt>
                <c:pt idx="5530">
                  <c:v>1.6527292359037521E-4</c:v>
                </c:pt>
                <c:pt idx="5531">
                  <c:v>1.850205335033202E-4</c:v>
                </c:pt>
                <c:pt idx="5532">
                  <c:v>1.9884640196231898E-4</c:v>
                </c:pt>
                <c:pt idx="5533">
                  <c:v>1.9800346451644244E-4</c:v>
                </c:pt>
                <c:pt idx="5534">
                  <c:v>1.9840587183985082E-4</c:v>
                </c:pt>
                <c:pt idx="5535">
                  <c:v>1.989544165596549E-4</c:v>
                </c:pt>
                <c:pt idx="5536">
                  <c:v>2.0222450554566805E-4</c:v>
                </c:pt>
                <c:pt idx="5537">
                  <c:v>1.9604014036486586E-4</c:v>
                </c:pt>
                <c:pt idx="5538">
                  <c:v>1.7892723945360514E-4</c:v>
                </c:pt>
                <c:pt idx="5539">
                  <c:v>1.4278259007841014E-4</c:v>
                </c:pt>
                <c:pt idx="5540">
                  <c:v>1.2379531821337888E-4</c:v>
                </c:pt>
                <c:pt idx="5541">
                  <c:v>1.109797039294632E-4</c:v>
                </c:pt>
                <c:pt idx="5542">
                  <c:v>8.8360176487351251E-5</c:v>
                </c:pt>
                <c:pt idx="5543">
                  <c:v>2.9778141932218571E-5</c:v>
                </c:pt>
                <c:pt idx="5544">
                  <c:v>3.0117011257194026E-5</c:v>
                </c:pt>
                <c:pt idx="5545">
                  <c:v>2.7511953321445166E-5</c:v>
                </c:pt>
                <c:pt idx="5546">
                  <c:v>2.6738403404016074E-5</c:v>
                </c:pt>
                <c:pt idx="5547">
                  <c:v>3.1368608972356369E-5</c:v>
                </c:pt>
                <c:pt idx="5548">
                  <c:v>6.4012012072001367E-5</c:v>
                </c:pt>
                <c:pt idx="5549">
                  <c:v>9.6146102644525526E-5</c:v>
                </c:pt>
                <c:pt idx="5550">
                  <c:v>1.0217111855941661E-4</c:v>
                </c:pt>
                <c:pt idx="5551">
                  <c:v>9.8547435569426044E-5</c:v>
                </c:pt>
                <c:pt idx="5552">
                  <c:v>1.039713618483487E-4</c:v>
                </c:pt>
                <c:pt idx="5553">
                  <c:v>1.4833903846835002E-4</c:v>
                </c:pt>
                <c:pt idx="5554">
                  <c:v>1.8555213475687543E-4</c:v>
                </c:pt>
                <c:pt idx="5555">
                  <c:v>2.0820191838871732E-4</c:v>
                </c:pt>
                <c:pt idx="5556">
                  <c:v>2.2506873562350778E-4</c:v>
                </c:pt>
                <c:pt idx="5557">
                  <c:v>2.2594616512567641E-4</c:v>
                </c:pt>
                <c:pt idx="5558">
                  <c:v>2.2908978323861841E-4</c:v>
                </c:pt>
                <c:pt idx="5559">
                  <c:v>2.3023245867075288E-4</c:v>
                </c:pt>
                <c:pt idx="5560">
                  <c:v>2.3342045252863219E-4</c:v>
                </c:pt>
                <c:pt idx="5561">
                  <c:v>2.2345002947295534E-4</c:v>
                </c:pt>
                <c:pt idx="5562">
                  <c:v>2.0687871435786075E-4</c:v>
                </c:pt>
                <c:pt idx="5563">
                  <c:v>1.7700173553919098E-4</c:v>
                </c:pt>
                <c:pt idx="5564">
                  <c:v>1.4844291805308956E-4</c:v>
                </c:pt>
                <c:pt idx="5565">
                  <c:v>1.2541795766859618E-4</c:v>
                </c:pt>
                <c:pt idx="5566">
                  <c:v>1.1045022060918904E-4</c:v>
                </c:pt>
                <c:pt idx="5567">
                  <c:v>3.1377685829275337E-5</c:v>
                </c:pt>
                <c:pt idx="5568">
                  <c:v>2.8523630771802376E-5</c:v>
                </c:pt>
                <c:pt idx="5569">
                  <c:v>2.6056396886477692E-5</c:v>
                </c:pt>
                <c:pt idx="5570">
                  <c:v>2.5323772654946908E-5</c:v>
                </c:pt>
                <c:pt idx="5571">
                  <c:v>2.9709011047330026E-5</c:v>
                </c:pt>
                <c:pt idx="5572">
                  <c:v>6.0625371545318352E-5</c:v>
                </c:pt>
                <c:pt idx="5573">
                  <c:v>9.105936537195983E-5</c:v>
                </c:pt>
                <c:pt idx="5574">
                  <c:v>9.6765619816764184E-5</c:v>
                </c:pt>
                <c:pt idx="5575">
                  <c:v>9.333365258874576E-5</c:v>
                </c:pt>
                <c:pt idx="5576">
                  <c:v>9.8470618843208039E-5</c:v>
                </c:pt>
                <c:pt idx="5577">
                  <c:v>1.4049096459744852E-4</c:v>
                </c:pt>
                <c:pt idx="5578">
                  <c:v>1.7573525259617482E-4</c:v>
                </c:pt>
                <c:pt idx="5579">
                  <c:v>1.9718671933896287E-4</c:v>
                </c:pt>
                <c:pt idx="5580">
                  <c:v>2.1316117520352729E-4</c:v>
                </c:pt>
                <c:pt idx="5581">
                  <c:v>2.1399218313238231E-4</c:v>
                </c:pt>
                <c:pt idx="5582">
                  <c:v>2.1696948395334906E-4</c:v>
                </c:pt>
                <c:pt idx="5583">
                  <c:v>2.1805170462391537E-4</c:v>
                </c:pt>
                <c:pt idx="5584">
                  <c:v>2.2107103343208857E-4</c:v>
                </c:pt>
                <c:pt idx="5585">
                  <c:v>2.116281088520189E-4</c:v>
                </c:pt>
                <c:pt idx="5586">
                  <c:v>1.9593352117498847E-4</c:v>
                </c:pt>
                <c:pt idx="5587">
                  <c:v>1.6763722360671186E-4</c:v>
                </c:pt>
                <c:pt idx="5588">
                  <c:v>1.4058934829477279E-4</c:v>
                </c:pt>
                <c:pt idx="5589">
                  <c:v>1.1878255402378457E-4</c:v>
                </c:pt>
                <c:pt idx="5590">
                  <c:v>1.0460670497535117E-4</c:v>
                </c:pt>
                <c:pt idx="5591">
                  <c:v>2.9717607681076788E-5</c:v>
                </c:pt>
                <c:pt idx="5592">
                  <c:v>2.6930250286410729E-5</c:v>
                </c:pt>
                <c:pt idx="5593">
                  <c:v>2.4600840451510217E-5</c:v>
                </c:pt>
                <c:pt idx="5594">
                  <c:v>2.3909141905877749E-5</c:v>
                </c:pt>
                <c:pt idx="5595">
                  <c:v>2.8049413122303695E-5</c:v>
                </c:pt>
                <c:pt idx="5596">
                  <c:v>5.7238731018635358E-5</c:v>
                </c:pt>
                <c:pt idx="5597">
                  <c:v>8.5972628099394147E-5</c:v>
                </c:pt>
                <c:pt idx="5598">
                  <c:v>9.1360121074111775E-5</c:v>
                </c:pt>
                <c:pt idx="5599">
                  <c:v>8.8119869608065503E-5</c:v>
                </c:pt>
                <c:pt idx="5600">
                  <c:v>9.2969875838067379E-5</c:v>
                </c:pt>
                <c:pt idx="5601">
                  <c:v>1.3264289072654708E-4</c:v>
                </c:pt>
                <c:pt idx="5602">
                  <c:v>1.6591837043547427E-4</c:v>
                </c:pt>
                <c:pt idx="5603">
                  <c:v>1.861715202892085E-4</c:v>
                </c:pt>
                <c:pt idx="5604">
                  <c:v>2.0125361478354686E-4</c:v>
                </c:pt>
                <c:pt idx="5605">
                  <c:v>2.0203820113908827E-4</c:v>
                </c:pt>
                <c:pt idx="5606">
                  <c:v>2.0484918466807974E-4</c:v>
                </c:pt>
                <c:pt idx="5607">
                  <c:v>2.0587095057707791E-4</c:v>
                </c:pt>
                <c:pt idx="5608">
                  <c:v>2.0872161433554504E-4</c:v>
                </c:pt>
                <c:pt idx="5609">
                  <c:v>1.9980618823108254E-4</c:v>
                </c:pt>
                <c:pt idx="5610">
                  <c:v>1.8498832799211619E-4</c:v>
                </c:pt>
                <c:pt idx="5611">
                  <c:v>1.582727116742328E-4</c:v>
                </c:pt>
                <c:pt idx="5612">
                  <c:v>1.3273577853645604E-4</c:v>
                </c:pt>
                <c:pt idx="5613">
                  <c:v>1.12147150378973E-4</c:v>
                </c:pt>
                <c:pt idx="5614">
                  <c:v>9.8763189341513323E-5</c:v>
                </c:pt>
                <c:pt idx="5615">
                  <c:v>2.8057529532878246E-5</c:v>
                </c:pt>
                <c:pt idx="5616">
                  <c:v>3.0117011257194026E-5</c:v>
                </c:pt>
                <c:pt idx="5617">
                  <c:v>2.7511953321445166E-5</c:v>
                </c:pt>
                <c:pt idx="5618">
                  <c:v>2.6738403404016074E-5</c:v>
                </c:pt>
                <c:pt idx="5619">
                  <c:v>3.1368608972356369E-5</c:v>
                </c:pt>
                <c:pt idx="5620">
                  <c:v>6.4012012072001367E-5</c:v>
                </c:pt>
                <c:pt idx="5621">
                  <c:v>9.6146102644525526E-5</c:v>
                </c:pt>
                <c:pt idx="5622">
                  <c:v>1.0217111855941661E-4</c:v>
                </c:pt>
                <c:pt idx="5623">
                  <c:v>9.8547435569426044E-5</c:v>
                </c:pt>
                <c:pt idx="5624">
                  <c:v>1.039713618483487E-4</c:v>
                </c:pt>
                <c:pt idx="5625">
                  <c:v>1.4833903846835002E-4</c:v>
                </c:pt>
                <c:pt idx="5626">
                  <c:v>1.8555213475687543E-4</c:v>
                </c:pt>
                <c:pt idx="5627">
                  <c:v>2.0820191838871732E-4</c:v>
                </c:pt>
                <c:pt idx="5628">
                  <c:v>2.2506873562350778E-4</c:v>
                </c:pt>
                <c:pt idx="5629">
                  <c:v>2.2594616512567641E-4</c:v>
                </c:pt>
                <c:pt idx="5630">
                  <c:v>2.2908978323861841E-4</c:v>
                </c:pt>
                <c:pt idx="5631">
                  <c:v>2.3023245867075288E-4</c:v>
                </c:pt>
                <c:pt idx="5632">
                  <c:v>2.3342045252863219E-4</c:v>
                </c:pt>
                <c:pt idx="5633">
                  <c:v>2.2345002947295534E-4</c:v>
                </c:pt>
                <c:pt idx="5634">
                  <c:v>2.0687871435786075E-4</c:v>
                </c:pt>
                <c:pt idx="5635">
                  <c:v>1.7700173553919098E-4</c:v>
                </c:pt>
                <c:pt idx="5636">
                  <c:v>1.4844291805308956E-4</c:v>
                </c:pt>
                <c:pt idx="5637">
                  <c:v>1.2541795766859618E-4</c:v>
                </c:pt>
                <c:pt idx="5638">
                  <c:v>1.1045022060918904E-4</c:v>
                </c:pt>
                <c:pt idx="5639">
                  <c:v>3.1377685829275337E-5</c:v>
                </c:pt>
                <c:pt idx="5640">
                  <c:v>3.0117011257194026E-5</c:v>
                </c:pt>
                <c:pt idx="5641">
                  <c:v>2.7511953321445166E-5</c:v>
                </c:pt>
                <c:pt idx="5642">
                  <c:v>2.6738403404016074E-5</c:v>
                </c:pt>
                <c:pt idx="5643">
                  <c:v>3.1368608972356369E-5</c:v>
                </c:pt>
                <c:pt idx="5644">
                  <c:v>6.4012012072001367E-5</c:v>
                </c:pt>
                <c:pt idx="5645">
                  <c:v>9.6146102644525526E-5</c:v>
                </c:pt>
                <c:pt idx="5646">
                  <c:v>1.0217111855941661E-4</c:v>
                </c:pt>
                <c:pt idx="5647">
                  <c:v>9.8547435569426044E-5</c:v>
                </c:pt>
                <c:pt idx="5648">
                  <c:v>1.039713618483487E-4</c:v>
                </c:pt>
                <c:pt idx="5649">
                  <c:v>1.4833903846835002E-4</c:v>
                </c:pt>
                <c:pt idx="5650">
                  <c:v>1.8555213475687543E-4</c:v>
                </c:pt>
                <c:pt idx="5651">
                  <c:v>2.0820191838871732E-4</c:v>
                </c:pt>
                <c:pt idx="5652">
                  <c:v>2.2506873562350778E-4</c:v>
                </c:pt>
                <c:pt idx="5653">
                  <c:v>2.2594616512567641E-4</c:v>
                </c:pt>
                <c:pt idx="5654">
                  <c:v>2.2908978323861841E-4</c:v>
                </c:pt>
                <c:pt idx="5655">
                  <c:v>2.3023245867075288E-4</c:v>
                </c:pt>
                <c:pt idx="5656">
                  <c:v>2.3342045252863219E-4</c:v>
                </c:pt>
                <c:pt idx="5657">
                  <c:v>2.2345002947295534E-4</c:v>
                </c:pt>
                <c:pt idx="5658">
                  <c:v>2.0687871435786075E-4</c:v>
                </c:pt>
                <c:pt idx="5659">
                  <c:v>1.7700173553919098E-4</c:v>
                </c:pt>
                <c:pt idx="5660">
                  <c:v>1.4844291805308956E-4</c:v>
                </c:pt>
                <c:pt idx="5661">
                  <c:v>1.2541795766859618E-4</c:v>
                </c:pt>
                <c:pt idx="5662">
                  <c:v>1.1045022060918904E-4</c:v>
                </c:pt>
                <c:pt idx="5663">
                  <c:v>3.1377685829275337E-5</c:v>
                </c:pt>
                <c:pt idx="5664">
                  <c:v>2.6431807348085888E-5</c:v>
                </c:pt>
                <c:pt idx="5665">
                  <c:v>2.5775248030945947E-5</c:v>
                </c:pt>
                <c:pt idx="5666">
                  <c:v>2.5711710032513045E-5</c:v>
                </c:pt>
                <c:pt idx="5667">
                  <c:v>3.0256794853746393E-5</c:v>
                </c:pt>
                <c:pt idx="5668">
                  <c:v>6.2851788049823461E-5</c:v>
                </c:pt>
                <c:pt idx="5669">
                  <c:v>8.8732932744824253E-5</c:v>
                </c:pt>
                <c:pt idx="5670">
                  <c:v>9.2265645457693436E-5</c:v>
                </c:pt>
                <c:pt idx="5671">
                  <c:v>8.8338997154540288E-5</c:v>
                </c:pt>
                <c:pt idx="5672">
                  <c:v>9.222328679207147E-5</c:v>
                </c:pt>
                <c:pt idx="5673">
                  <c:v>1.3448029161651137E-4</c:v>
                </c:pt>
                <c:pt idx="5674">
                  <c:v>1.6527292359037521E-4</c:v>
                </c:pt>
                <c:pt idx="5675">
                  <c:v>1.850205335033202E-4</c:v>
                </c:pt>
                <c:pt idx="5676">
                  <c:v>1.9884640196231898E-4</c:v>
                </c:pt>
                <c:pt idx="5677">
                  <c:v>1.9800346451644244E-4</c:v>
                </c:pt>
                <c:pt idx="5678">
                  <c:v>1.9840587183985082E-4</c:v>
                </c:pt>
                <c:pt idx="5679">
                  <c:v>1.989544165596549E-4</c:v>
                </c:pt>
                <c:pt idx="5680">
                  <c:v>2.0222450554566805E-4</c:v>
                </c:pt>
                <c:pt idx="5681">
                  <c:v>1.9604014036486586E-4</c:v>
                </c:pt>
                <c:pt idx="5682">
                  <c:v>1.7892723945360514E-4</c:v>
                </c:pt>
                <c:pt idx="5683">
                  <c:v>1.4278259007841014E-4</c:v>
                </c:pt>
                <c:pt idx="5684">
                  <c:v>1.2379531821337888E-4</c:v>
                </c:pt>
                <c:pt idx="5685">
                  <c:v>1.109797039294632E-4</c:v>
                </c:pt>
                <c:pt idx="5686">
                  <c:v>8.8360176487351251E-5</c:v>
                </c:pt>
                <c:pt idx="5687">
                  <c:v>2.9778141932218571E-5</c:v>
                </c:pt>
                <c:pt idx="5688">
                  <c:v>2.6431807348085888E-5</c:v>
                </c:pt>
                <c:pt idx="5689">
                  <c:v>2.5775248030945947E-5</c:v>
                </c:pt>
                <c:pt idx="5690">
                  <c:v>2.5711710032513045E-5</c:v>
                </c:pt>
                <c:pt idx="5691">
                  <c:v>3.0256794853746393E-5</c:v>
                </c:pt>
                <c:pt idx="5692">
                  <c:v>6.2851788049823461E-5</c:v>
                </c:pt>
                <c:pt idx="5693">
                  <c:v>8.8732932744824253E-5</c:v>
                </c:pt>
                <c:pt idx="5694">
                  <c:v>9.2265645457693436E-5</c:v>
                </c:pt>
                <c:pt idx="5695">
                  <c:v>8.8338997154540288E-5</c:v>
                </c:pt>
                <c:pt idx="5696">
                  <c:v>9.222328679207147E-5</c:v>
                </c:pt>
                <c:pt idx="5697">
                  <c:v>1.3448029161651137E-4</c:v>
                </c:pt>
                <c:pt idx="5698">
                  <c:v>1.6527292359037521E-4</c:v>
                </c:pt>
                <c:pt idx="5699">
                  <c:v>1.850205335033202E-4</c:v>
                </c:pt>
                <c:pt idx="5700">
                  <c:v>1.9884640196231898E-4</c:v>
                </c:pt>
                <c:pt idx="5701">
                  <c:v>1.9800346451644244E-4</c:v>
                </c:pt>
                <c:pt idx="5702">
                  <c:v>1.9840587183985082E-4</c:v>
                </c:pt>
                <c:pt idx="5703">
                  <c:v>1.989544165596549E-4</c:v>
                </c:pt>
                <c:pt idx="5704">
                  <c:v>2.0222450554566805E-4</c:v>
                </c:pt>
                <c:pt idx="5705">
                  <c:v>1.9604014036486586E-4</c:v>
                </c:pt>
                <c:pt idx="5706">
                  <c:v>1.7892723945360514E-4</c:v>
                </c:pt>
                <c:pt idx="5707">
                  <c:v>1.4278259007841014E-4</c:v>
                </c:pt>
                <c:pt idx="5708">
                  <c:v>1.2379531821337888E-4</c:v>
                </c:pt>
                <c:pt idx="5709">
                  <c:v>1.109797039294632E-4</c:v>
                </c:pt>
                <c:pt idx="5710">
                  <c:v>8.8360176487351251E-5</c:v>
                </c:pt>
                <c:pt idx="5711">
                  <c:v>2.9778141932218571E-5</c:v>
                </c:pt>
                <c:pt idx="5712">
                  <c:v>3.1710391742585676E-5</c:v>
                </c:pt>
                <c:pt idx="5713">
                  <c:v>2.8967509756412644E-5</c:v>
                </c:pt>
                <c:pt idx="5714">
                  <c:v>2.8153034153085236E-5</c:v>
                </c:pt>
                <c:pt idx="5715">
                  <c:v>3.3028206897382706E-5</c:v>
                </c:pt>
                <c:pt idx="5716">
                  <c:v>6.7398652598684369E-5</c:v>
                </c:pt>
                <c:pt idx="5717">
                  <c:v>1.0123283991709122E-4</c:v>
                </c:pt>
                <c:pt idx="5718">
                  <c:v>1.0757661730206901E-4</c:v>
                </c:pt>
                <c:pt idx="5719">
                  <c:v>1.0376121855010631E-4</c:v>
                </c:pt>
                <c:pt idx="5720">
                  <c:v>1.0947210485348937E-4</c:v>
                </c:pt>
                <c:pt idx="5721">
                  <c:v>1.561871123392515E-4</c:v>
                </c:pt>
                <c:pt idx="5722">
                  <c:v>1.9536901691757604E-4</c:v>
                </c:pt>
                <c:pt idx="5723">
                  <c:v>2.1921711743847177E-4</c:v>
                </c:pt>
                <c:pt idx="5724">
                  <c:v>2.3697629604348824E-4</c:v>
                </c:pt>
                <c:pt idx="5725">
                  <c:v>2.3790014711897044E-4</c:v>
                </c:pt>
                <c:pt idx="5726">
                  <c:v>2.4121008252388776E-4</c:v>
                </c:pt>
                <c:pt idx="5727">
                  <c:v>2.4241321271759042E-4</c:v>
                </c:pt>
                <c:pt idx="5728">
                  <c:v>2.457698716251758E-4</c:v>
                </c:pt>
                <c:pt idx="5729">
                  <c:v>2.3527195009389172E-4</c:v>
                </c:pt>
                <c:pt idx="5730">
                  <c:v>2.1782390754073309E-4</c:v>
                </c:pt>
                <c:pt idx="5731">
                  <c:v>1.8636624747167007E-4</c:v>
                </c:pt>
                <c:pt idx="5732">
                  <c:v>1.5629648781140634E-4</c:v>
                </c:pt>
                <c:pt idx="5733">
                  <c:v>1.3205336131340777E-4</c:v>
                </c:pt>
                <c:pt idx="5734">
                  <c:v>1.1629373624302693E-4</c:v>
                </c:pt>
                <c:pt idx="5735">
                  <c:v>3.3037763977473883E-5</c:v>
                </c:pt>
                <c:pt idx="5736">
                  <c:v>3.330377222797732E-5</c:v>
                </c:pt>
                <c:pt idx="5737">
                  <c:v>3.0423066191380119E-5</c:v>
                </c:pt>
                <c:pt idx="5738">
                  <c:v>2.9567664902154402E-5</c:v>
                </c:pt>
                <c:pt idx="5739">
                  <c:v>3.4687804822409037E-5</c:v>
                </c:pt>
                <c:pt idx="5740">
                  <c:v>7.078529312536737E-5</c:v>
                </c:pt>
                <c:pt idx="5741">
                  <c:v>1.0631957718965691E-4</c:v>
                </c:pt>
                <c:pt idx="5742">
                  <c:v>1.1298211604472142E-4</c:v>
                </c:pt>
                <c:pt idx="5743">
                  <c:v>1.0897500153078656E-4</c:v>
                </c:pt>
                <c:pt idx="5744">
                  <c:v>1.1497284785863002E-4</c:v>
                </c:pt>
                <c:pt idx="5745">
                  <c:v>1.6403518621015297E-4</c:v>
                </c:pt>
                <c:pt idx="5746">
                  <c:v>2.051858990782766E-4</c:v>
                </c:pt>
                <c:pt idx="5747">
                  <c:v>2.3023231648822614E-4</c:v>
                </c:pt>
                <c:pt idx="5748">
                  <c:v>2.488838564634687E-4</c:v>
                </c:pt>
                <c:pt idx="5749">
                  <c:v>2.4985412911226448E-4</c:v>
                </c:pt>
                <c:pt idx="5750">
                  <c:v>2.5333038180915706E-4</c:v>
                </c:pt>
                <c:pt idx="5751">
                  <c:v>2.545939667644279E-4</c:v>
                </c:pt>
                <c:pt idx="5752">
                  <c:v>2.5811929072171939E-4</c:v>
                </c:pt>
                <c:pt idx="5753">
                  <c:v>2.4709387071482813E-4</c:v>
                </c:pt>
                <c:pt idx="5754">
                  <c:v>2.2876910072360538E-4</c:v>
                </c:pt>
                <c:pt idx="5755">
                  <c:v>1.9573075940414913E-4</c:v>
                </c:pt>
                <c:pt idx="5756">
                  <c:v>1.6415005756972306E-4</c:v>
                </c:pt>
                <c:pt idx="5757">
                  <c:v>1.3868876495821936E-4</c:v>
                </c:pt>
                <c:pt idx="5758">
                  <c:v>1.221372518768648E-4</c:v>
                </c:pt>
                <c:pt idx="5759">
                  <c:v>3.4697842125672428E-5</c:v>
                </c:pt>
                <c:pt idx="5760">
                  <c:v>3.0117011257194026E-5</c:v>
                </c:pt>
                <c:pt idx="5761">
                  <c:v>2.7511953321445166E-5</c:v>
                </c:pt>
                <c:pt idx="5762">
                  <c:v>2.6738403404016074E-5</c:v>
                </c:pt>
                <c:pt idx="5763">
                  <c:v>3.1368608972356369E-5</c:v>
                </c:pt>
                <c:pt idx="5764">
                  <c:v>6.4012012072001367E-5</c:v>
                </c:pt>
                <c:pt idx="5765">
                  <c:v>9.6146102644525526E-5</c:v>
                </c:pt>
                <c:pt idx="5766">
                  <c:v>1.0217111855941661E-4</c:v>
                </c:pt>
                <c:pt idx="5767">
                  <c:v>9.8547435569426044E-5</c:v>
                </c:pt>
                <c:pt idx="5768">
                  <c:v>1.039713618483487E-4</c:v>
                </c:pt>
                <c:pt idx="5769">
                  <c:v>1.4833903846835002E-4</c:v>
                </c:pt>
                <c:pt idx="5770">
                  <c:v>1.8555213475687543E-4</c:v>
                </c:pt>
                <c:pt idx="5771">
                  <c:v>2.0820191838871732E-4</c:v>
                </c:pt>
                <c:pt idx="5772">
                  <c:v>2.2506873562350778E-4</c:v>
                </c:pt>
                <c:pt idx="5773">
                  <c:v>2.2594616512567641E-4</c:v>
                </c:pt>
                <c:pt idx="5774">
                  <c:v>2.2908978323861841E-4</c:v>
                </c:pt>
                <c:pt idx="5775">
                  <c:v>2.3023245867075288E-4</c:v>
                </c:pt>
                <c:pt idx="5776">
                  <c:v>2.3342045252863219E-4</c:v>
                </c:pt>
                <c:pt idx="5777">
                  <c:v>2.2345002947295534E-4</c:v>
                </c:pt>
                <c:pt idx="5778">
                  <c:v>2.0687871435786075E-4</c:v>
                </c:pt>
                <c:pt idx="5779">
                  <c:v>1.7700173553919098E-4</c:v>
                </c:pt>
                <c:pt idx="5780">
                  <c:v>1.4844291805308956E-4</c:v>
                </c:pt>
                <c:pt idx="5781">
                  <c:v>1.2541795766859618E-4</c:v>
                </c:pt>
                <c:pt idx="5782">
                  <c:v>1.1045022060918904E-4</c:v>
                </c:pt>
                <c:pt idx="5783">
                  <c:v>3.1377685829275337E-5</c:v>
                </c:pt>
                <c:pt idx="5784">
                  <c:v>3.0117011257194026E-5</c:v>
                </c:pt>
                <c:pt idx="5785">
                  <c:v>2.7511953321445166E-5</c:v>
                </c:pt>
                <c:pt idx="5786">
                  <c:v>2.6738403404016074E-5</c:v>
                </c:pt>
                <c:pt idx="5787">
                  <c:v>3.1368608972356369E-5</c:v>
                </c:pt>
                <c:pt idx="5788">
                  <c:v>6.4012012072001367E-5</c:v>
                </c:pt>
                <c:pt idx="5789">
                  <c:v>9.6146102644525526E-5</c:v>
                </c:pt>
                <c:pt idx="5790">
                  <c:v>1.0217111855941661E-4</c:v>
                </c:pt>
                <c:pt idx="5791">
                  <c:v>9.8547435569426044E-5</c:v>
                </c:pt>
                <c:pt idx="5792">
                  <c:v>1.039713618483487E-4</c:v>
                </c:pt>
                <c:pt idx="5793">
                  <c:v>1.4833903846835002E-4</c:v>
                </c:pt>
                <c:pt idx="5794">
                  <c:v>1.8555213475687543E-4</c:v>
                </c:pt>
                <c:pt idx="5795">
                  <c:v>2.0820191838871732E-4</c:v>
                </c:pt>
                <c:pt idx="5796">
                  <c:v>2.2506873562350778E-4</c:v>
                </c:pt>
                <c:pt idx="5797">
                  <c:v>2.2594616512567641E-4</c:v>
                </c:pt>
                <c:pt idx="5798">
                  <c:v>2.2908978323861841E-4</c:v>
                </c:pt>
                <c:pt idx="5799">
                  <c:v>2.3023245867075288E-4</c:v>
                </c:pt>
                <c:pt idx="5800">
                  <c:v>2.3342045252863219E-4</c:v>
                </c:pt>
                <c:pt idx="5801">
                  <c:v>2.2345002947295534E-4</c:v>
                </c:pt>
                <c:pt idx="5802">
                  <c:v>2.0687871435786075E-4</c:v>
                </c:pt>
                <c:pt idx="5803">
                  <c:v>1.7700173553919098E-4</c:v>
                </c:pt>
                <c:pt idx="5804">
                  <c:v>1.4844291805308956E-4</c:v>
                </c:pt>
                <c:pt idx="5805">
                  <c:v>1.2541795766859618E-4</c:v>
                </c:pt>
                <c:pt idx="5806">
                  <c:v>1.1045022060918904E-4</c:v>
                </c:pt>
                <c:pt idx="5807">
                  <c:v>3.1377685829275337E-5</c:v>
                </c:pt>
                <c:pt idx="5808">
                  <c:v>3.0117011257194026E-5</c:v>
                </c:pt>
                <c:pt idx="5809">
                  <c:v>2.7511953321445166E-5</c:v>
                </c:pt>
                <c:pt idx="5810">
                  <c:v>2.6738403404016074E-5</c:v>
                </c:pt>
                <c:pt idx="5811">
                  <c:v>3.1368608972356369E-5</c:v>
                </c:pt>
                <c:pt idx="5812">
                  <c:v>6.4012012072001367E-5</c:v>
                </c:pt>
                <c:pt idx="5813">
                  <c:v>9.6146102644525526E-5</c:v>
                </c:pt>
                <c:pt idx="5814">
                  <c:v>1.0217111855941661E-4</c:v>
                </c:pt>
                <c:pt idx="5815">
                  <c:v>9.8547435569426044E-5</c:v>
                </c:pt>
                <c:pt idx="5816">
                  <c:v>1.039713618483487E-4</c:v>
                </c:pt>
                <c:pt idx="5817">
                  <c:v>1.4833903846835002E-4</c:v>
                </c:pt>
                <c:pt idx="5818">
                  <c:v>1.8555213475687543E-4</c:v>
                </c:pt>
                <c:pt idx="5819">
                  <c:v>2.0820191838871732E-4</c:v>
                </c:pt>
                <c:pt idx="5820">
                  <c:v>2.2506873562350778E-4</c:v>
                </c:pt>
                <c:pt idx="5821">
                  <c:v>2.2594616512567641E-4</c:v>
                </c:pt>
                <c:pt idx="5822">
                  <c:v>2.2908978323861841E-4</c:v>
                </c:pt>
                <c:pt idx="5823">
                  <c:v>2.3023245867075288E-4</c:v>
                </c:pt>
                <c:pt idx="5824">
                  <c:v>2.3342045252863219E-4</c:v>
                </c:pt>
                <c:pt idx="5825">
                  <c:v>2.2345002947295534E-4</c:v>
                </c:pt>
                <c:pt idx="5826">
                  <c:v>2.0687871435786075E-4</c:v>
                </c:pt>
                <c:pt idx="5827">
                  <c:v>1.7700173553919098E-4</c:v>
                </c:pt>
                <c:pt idx="5828">
                  <c:v>1.4844291805308956E-4</c:v>
                </c:pt>
                <c:pt idx="5829">
                  <c:v>1.2541795766859618E-4</c:v>
                </c:pt>
                <c:pt idx="5830">
                  <c:v>1.1045022060918904E-4</c:v>
                </c:pt>
                <c:pt idx="5831">
                  <c:v>3.1377685829275337E-5</c:v>
                </c:pt>
                <c:pt idx="5832">
                  <c:v>2.8281469080243607E-5</c:v>
                </c:pt>
                <c:pt idx="5833">
                  <c:v>2.7624909763103659E-5</c:v>
                </c:pt>
                <c:pt idx="5834">
                  <c:v>2.8177925675390003E-5</c:v>
                </c:pt>
                <c:pt idx="5835">
                  <c:v>3.2602052973680723E-5</c:v>
                </c:pt>
                <c:pt idx="5836">
                  <c:v>6.5451198163489382E-5</c:v>
                </c:pt>
                <c:pt idx="5837">
                  <c:v>9.1332342858490147E-5</c:v>
                </c:pt>
                <c:pt idx="5838">
                  <c:v>9.4855171882714197E-5</c:v>
                </c:pt>
                <c:pt idx="5839">
                  <c:v>9.0805212797417215E-5</c:v>
                </c:pt>
                <c:pt idx="5840">
                  <c:v>9.4386873301671742E-5</c:v>
                </c:pt>
                <c:pt idx="5841">
                  <c:v>1.2885035430351628E-4</c:v>
                </c:pt>
                <c:pt idx="5842">
                  <c:v>1.5039444229067141E-4</c:v>
                </c:pt>
                <c:pt idx="5843">
                  <c:v>1.622831077752271E-4</c:v>
                </c:pt>
                <c:pt idx="5844">
                  <c:v>1.7475067502328254E-4</c:v>
                </c:pt>
                <c:pt idx="5845">
                  <c:v>1.7631559239209289E-4</c:v>
                </c:pt>
                <c:pt idx="5846">
                  <c:v>1.8214461543351101E-4</c:v>
                </c:pt>
                <c:pt idx="5847">
                  <c:v>1.8208578395348052E-4</c:v>
                </c:pt>
                <c:pt idx="5848">
                  <c:v>1.8552389564646077E-4</c:v>
                </c:pt>
                <c:pt idx="5849">
                  <c:v>1.7436003399588033E-4</c:v>
                </c:pt>
                <c:pt idx="5850">
                  <c:v>1.6145946705480068E-4</c:v>
                </c:pt>
                <c:pt idx="5851">
                  <c:v>1.3560420821101329E-4</c:v>
                </c:pt>
                <c:pt idx="5852">
                  <c:v>1.2136463678444035E-4</c:v>
                </c:pt>
                <c:pt idx="5853">
                  <c:v>1.0966893855438449E-4</c:v>
                </c:pt>
                <c:pt idx="5854">
                  <c:v>8.8143676640839129E-5</c:v>
                </c:pt>
                <c:pt idx="5855">
                  <c:v>2.9491044309669902E-5</c:v>
                </c:pt>
                <c:pt idx="5856">
                  <c:v>2.8281469080243607E-5</c:v>
                </c:pt>
                <c:pt idx="5857">
                  <c:v>2.7624909763103659E-5</c:v>
                </c:pt>
                <c:pt idx="5858">
                  <c:v>2.8177925675390003E-5</c:v>
                </c:pt>
                <c:pt idx="5859">
                  <c:v>3.2602052973680723E-5</c:v>
                </c:pt>
                <c:pt idx="5860">
                  <c:v>6.5451198163489382E-5</c:v>
                </c:pt>
                <c:pt idx="5861">
                  <c:v>9.1332342858490147E-5</c:v>
                </c:pt>
                <c:pt idx="5862">
                  <c:v>9.4855171882714197E-5</c:v>
                </c:pt>
                <c:pt idx="5863">
                  <c:v>9.0805212797417215E-5</c:v>
                </c:pt>
                <c:pt idx="5864">
                  <c:v>9.4386873301671742E-5</c:v>
                </c:pt>
                <c:pt idx="5865">
                  <c:v>1.2885035430351628E-4</c:v>
                </c:pt>
                <c:pt idx="5866">
                  <c:v>1.5039444229067141E-4</c:v>
                </c:pt>
                <c:pt idx="5867">
                  <c:v>1.622831077752271E-4</c:v>
                </c:pt>
                <c:pt idx="5868">
                  <c:v>1.7475067502328254E-4</c:v>
                </c:pt>
                <c:pt idx="5869">
                  <c:v>1.7631559239209289E-4</c:v>
                </c:pt>
                <c:pt idx="5870">
                  <c:v>1.8214461543351101E-4</c:v>
                </c:pt>
                <c:pt idx="5871">
                  <c:v>1.8208578395348052E-4</c:v>
                </c:pt>
                <c:pt idx="5872">
                  <c:v>1.8552389564646077E-4</c:v>
                </c:pt>
                <c:pt idx="5873">
                  <c:v>1.7436003399588033E-4</c:v>
                </c:pt>
                <c:pt idx="5874">
                  <c:v>1.6145946705480068E-4</c:v>
                </c:pt>
                <c:pt idx="5875">
                  <c:v>1.3560420821101329E-4</c:v>
                </c:pt>
                <c:pt idx="5876">
                  <c:v>1.2136463678444035E-4</c:v>
                </c:pt>
                <c:pt idx="5877">
                  <c:v>1.0966893855438449E-4</c:v>
                </c:pt>
                <c:pt idx="5878">
                  <c:v>8.8143676640839129E-5</c:v>
                </c:pt>
                <c:pt idx="5879">
                  <c:v>2.9491044309669902E-5</c:v>
                </c:pt>
                <c:pt idx="5880">
                  <c:v>2.8281469080243607E-5</c:v>
                </c:pt>
                <c:pt idx="5881">
                  <c:v>2.7624909763103659E-5</c:v>
                </c:pt>
                <c:pt idx="5882">
                  <c:v>2.8177925675390003E-5</c:v>
                </c:pt>
                <c:pt idx="5883">
                  <c:v>3.2602052973680723E-5</c:v>
                </c:pt>
                <c:pt idx="5884">
                  <c:v>6.5451198163489382E-5</c:v>
                </c:pt>
                <c:pt idx="5885">
                  <c:v>9.1332342858490147E-5</c:v>
                </c:pt>
                <c:pt idx="5886">
                  <c:v>9.4855171882714197E-5</c:v>
                </c:pt>
                <c:pt idx="5887">
                  <c:v>9.0805212797417215E-5</c:v>
                </c:pt>
                <c:pt idx="5888">
                  <c:v>9.4386873301671742E-5</c:v>
                </c:pt>
                <c:pt idx="5889">
                  <c:v>1.2885035430351628E-4</c:v>
                </c:pt>
                <c:pt idx="5890">
                  <c:v>1.5039444229067141E-4</c:v>
                </c:pt>
                <c:pt idx="5891">
                  <c:v>1.622831077752271E-4</c:v>
                </c:pt>
                <c:pt idx="5892">
                  <c:v>1.7475067502328254E-4</c:v>
                </c:pt>
                <c:pt idx="5893">
                  <c:v>1.7631559239209289E-4</c:v>
                </c:pt>
                <c:pt idx="5894">
                  <c:v>1.8214461543351101E-4</c:v>
                </c:pt>
                <c:pt idx="5895">
                  <c:v>1.8208578395348052E-4</c:v>
                </c:pt>
                <c:pt idx="5896">
                  <c:v>1.8552389564646077E-4</c:v>
                </c:pt>
                <c:pt idx="5897">
                  <c:v>1.7436003399588033E-4</c:v>
                </c:pt>
                <c:pt idx="5898">
                  <c:v>1.6145946705480068E-4</c:v>
                </c:pt>
                <c:pt idx="5899">
                  <c:v>1.3560420821101329E-4</c:v>
                </c:pt>
                <c:pt idx="5900">
                  <c:v>1.2136463678444035E-4</c:v>
                </c:pt>
                <c:pt idx="5901">
                  <c:v>1.0966893855438449E-4</c:v>
                </c:pt>
                <c:pt idx="5902">
                  <c:v>8.8143676640839129E-5</c:v>
                </c:pt>
                <c:pt idx="5903">
                  <c:v>2.9491044309669902E-5</c:v>
                </c:pt>
                <c:pt idx="5904">
                  <c:v>2.9218004480031011E-5</c:v>
                </c:pt>
                <c:pt idx="5905">
                  <c:v>2.7006469117606552E-5</c:v>
                </c:pt>
                <c:pt idx="5906">
                  <c:v>2.752026979016983E-5</c:v>
                </c:pt>
                <c:pt idx="5907">
                  <c:v>3.1654506370702082E-5</c:v>
                </c:pt>
                <c:pt idx="5908">
                  <c:v>6.1751405507696621E-5</c:v>
                </c:pt>
                <c:pt idx="5909">
                  <c:v>9.2379263781273196E-5</c:v>
                </c:pt>
                <c:pt idx="5910">
                  <c:v>9.832467156379107E-5</c:v>
                </c:pt>
                <c:pt idx="5911">
                  <c:v>9.5142729736302748E-5</c:v>
                </c:pt>
                <c:pt idx="5912">
                  <c:v>9.9340833932905012E-5</c:v>
                </c:pt>
                <c:pt idx="5913">
                  <c:v>1.3469680229166495E-4</c:v>
                </c:pt>
                <c:pt idx="5914">
                  <c:v>1.6859239471282386E-4</c:v>
                </c:pt>
                <c:pt idx="5915">
                  <c:v>1.9129304260971004E-4</c:v>
                </c:pt>
                <c:pt idx="5916">
                  <c:v>2.0574618880155464E-4</c:v>
                </c:pt>
                <c:pt idx="5917">
                  <c:v>2.0783284867584227E-4</c:v>
                </c:pt>
                <c:pt idx="5918">
                  <c:v>2.1113871274346636E-4</c:v>
                </c:pt>
                <c:pt idx="5919">
                  <c:v>2.0797583587599901E-4</c:v>
                </c:pt>
                <c:pt idx="5920">
                  <c:v>2.1039613255065232E-4</c:v>
                </c:pt>
                <c:pt idx="5921">
                  <c:v>1.9782183816886736E-4</c:v>
                </c:pt>
                <c:pt idx="5922">
                  <c:v>1.8400736813772294E-4</c:v>
                </c:pt>
                <c:pt idx="5923">
                  <c:v>1.5312403939986627E-4</c:v>
                </c:pt>
                <c:pt idx="5924">
                  <c:v>1.2950541367797377E-4</c:v>
                </c:pt>
                <c:pt idx="5925">
                  <c:v>1.1478059180583122E-4</c:v>
                </c:pt>
                <c:pt idx="5926">
                  <c:v>1.0279635793669319E-4</c:v>
                </c:pt>
                <c:pt idx="5927">
                  <c:v>2.9907202784786549E-5</c:v>
                </c:pt>
                <c:pt idx="5928">
                  <c:v>3.0117011257194019E-5</c:v>
                </c:pt>
                <c:pt idx="5929">
                  <c:v>2.7511953321445173E-5</c:v>
                </c:pt>
                <c:pt idx="5930">
                  <c:v>2.6474166013707827E-5</c:v>
                </c:pt>
                <c:pt idx="5931">
                  <c:v>3.1768999216449387E-5</c:v>
                </c:pt>
                <c:pt idx="5932">
                  <c:v>6.2690825120460128E-5</c:v>
                </c:pt>
                <c:pt idx="5933">
                  <c:v>9.4819872994695984E-5</c:v>
                </c:pt>
                <c:pt idx="5934">
                  <c:v>1.0111013483955293E-4</c:v>
                </c:pt>
                <c:pt idx="5935">
                  <c:v>9.8547435569426003E-5</c:v>
                </c:pt>
                <c:pt idx="5936">
                  <c:v>1.1561091803746118E-4</c:v>
                </c:pt>
                <c:pt idx="5937">
                  <c:v>1.7693920608041582E-4</c:v>
                </c:pt>
                <c:pt idx="5938">
                  <c:v>2.1965086058253113E-4</c:v>
                </c:pt>
                <c:pt idx="5939">
                  <c:v>2.4125378004971669E-4</c:v>
                </c:pt>
                <c:pt idx="5940">
                  <c:v>2.5503446593205207E-4</c:v>
                </c:pt>
                <c:pt idx="5941">
                  <c:v>2.5892440339166616E-4</c:v>
                </c:pt>
                <c:pt idx="5942">
                  <c:v>2.6131060822170174E-4</c:v>
                </c:pt>
                <c:pt idx="5943">
                  <c:v>2.6049167401967765E-4</c:v>
                </c:pt>
                <c:pt idx="5944">
                  <c:v>2.6512288812767569E-4</c:v>
                </c:pt>
                <c:pt idx="5945">
                  <c:v>2.5497092793361914E-4</c:v>
                </c:pt>
                <c:pt idx="5946">
                  <c:v>2.4018775363156476E-4</c:v>
                </c:pt>
                <c:pt idx="5947">
                  <c:v>2.0895529751299309E-4</c:v>
                </c:pt>
                <c:pt idx="5948">
                  <c:v>1.7406587659572805E-4</c:v>
                </c:pt>
                <c:pt idx="5949">
                  <c:v>1.4973788297353147E-4</c:v>
                </c:pt>
                <c:pt idx="5950">
                  <c:v>1.2483098758783514E-4</c:v>
                </c:pt>
                <c:pt idx="5951">
                  <c:v>3.0639434799864525E-5</c:v>
                </c:pt>
                <c:pt idx="5952">
                  <c:v>2.7523259912970263E-5</c:v>
                </c:pt>
                <c:pt idx="5953">
                  <c:v>2.544000119390429E-5</c:v>
                </c:pt>
                <c:pt idx="5954">
                  <c:v>2.592399966354937E-5</c:v>
                </c:pt>
                <c:pt idx="5955">
                  <c:v>2.9818436329320522E-5</c:v>
                </c:pt>
                <c:pt idx="5956">
                  <c:v>5.8169611991850648E-5</c:v>
                </c:pt>
                <c:pt idx="5957">
                  <c:v>8.7020949338225426E-5</c:v>
                </c:pt>
                <c:pt idx="5958">
                  <c:v>9.262150305840413E-5</c:v>
                </c:pt>
                <c:pt idx="5959">
                  <c:v>8.9624124780713493E-5</c:v>
                </c:pt>
                <c:pt idx="5960">
                  <c:v>9.3578724521561104E-5</c:v>
                </c:pt>
                <c:pt idx="5961">
                  <c:v>1.2688392533628389E-4</c:v>
                </c:pt>
                <c:pt idx="5962">
                  <c:v>1.5881345703134753E-4</c:v>
                </c:pt>
                <c:pt idx="5963">
                  <c:v>1.8019738941748418E-4</c:v>
                </c:pt>
                <c:pt idx="5964">
                  <c:v>1.9381220351165579E-4</c:v>
                </c:pt>
                <c:pt idx="5965">
                  <c:v>1.9577782994960213E-4</c:v>
                </c:pt>
                <c:pt idx="5966">
                  <c:v>1.9889194255206797E-4</c:v>
                </c:pt>
                <c:pt idx="5967">
                  <c:v>1.9591252340126587E-4</c:v>
                </c:pt>
                <c:pt idx="5968">
                  <c:v>1.981924345597609E-4</c:v>
                </c:pt>
                <c:pt idx="5969">
                  <c:v>1.8634749242045086E-4</c:v>
                </c:pt>
                <c:pt idx="5970">
                  <c:v>1.7333430907704399E-4</c:v>
                </c:pt>
                <c:pt idx="5971">
                  <c:v>1.4424231943036331E-4</c:v>
                </c:pt>
                <c:pt idx="5972">
                  <c:v>1.2199365508454543E-4</c:v>
                </c:pt>
                <c:pt idx="5973">
                  <c:v>1.0812292343221261E-4</c:v>
                </c:pt>
                <c:pt idx="5974">
                  <c:v>9.6833816270101681E-5</c:v>
                </c:pt>
                <c:pt idx="5975">
                  <c:v>2.8172482349989517E-5</c:v>
                </c:pt>
                <c:pt idx="5976">
                  <c:v>3.4302238181213248E-5</c:v>
                </c:pt>
                <c:pt idx="5977">
                  <c:v>3.1705872888713339E-5</c:v>
                </c:pt>
                <c:pt idx="5978">
                  <c:v>3.2309080170031216E-5</c:v>
                </c:pt>
                <c:pt idx="5979">
                  <c:v>3.7162716494846764E-5</c:v>
                </c:pt>
                <c:pt idx="5980">
                  <c:v>7.249678605523458E-5</c:v>
                </c:pt>
                <c:pt idx="5981">
                  <c:v>1.0845420711041647E-4</c:v>
                </c:pt>
                <c:pt idx="5982">
                  <c:v>1.1543417707995188E-4</c:v>
                </c:pt>
                <c:pt idx="5983">
                  <c:v>1.1169854460307051E-4</c:v>
                </c:pt>
                <c:pt idx="5984">
                  <c:v>1.1662716216693666E-4</c:v>
                </c:pt>
                <c:pt idx="5985">
                  <c:v>1.581354331578081E-4</c:v>
                </c:pt>
                <c:pt idx="5986">
                  <c:v>1.9792920775725282E-4</c:v>
                </c:pt>
                <c:pt idx="5987">
                  <c:v>2.2458000218638768E-4</c:v>
                </c:pt>
                <c:pt idx="5988">
                  <c:v>2.4154814467125128E-4</c:v>
                </c:pt>
                <c:pt idx="5989">
                  <c:v>2.4399790485456267E-4</c:v>
                </c:pt>
                <c:pt idx="5990">
                  <c:v>2.4787902331766161E-4</c:v>
                </c:pt>
                <c:pt idx="5991">
                  <c:v>2.4416577330019842E-4</c:v>
                </c:pt>
                <c:pt idx="5992">
                  <c:v>2.4700722652332656E-4</c:v>
                </c:pt>
                <c:pt idx="5993">
                  <c:v>2.3224487541411687E-4</c:v>
                </c:pt>
                <c:pt idx="5994">
                  <c:v>2.1602654531975972E-4</c:v>
                </c:pt>
                <c:pt idx="5995">
                  <c:v>1.7976919930837523E-4</c:v>
                </c:pt>
                <c:pt idx="5996">
                  <c:v>1.5204068945825878E-4</c:v>
                </c:pt>
                <c:pt idx="5997">
                  <c:v>1.347535969266871E-4</c:v>
                </c:pt>
                <c:pt idx="5998">
                  <c:v>1.2068398293646777E-4</c:v>
                </c:pt>
                <c:pt idx="5999">
                  <c:v>3.5111364089177647E-5</c:v>
                </c:pt>
                <c:pt idx="6000">
                  <c:v>2.8281469080243607E-5</c:v>
                </c:pt>
                <c:pt idx="6001">
                  <c:v>2.7624909763103659E-5</c:v>
                </c:pt>
                <c:pt idx="6002">
                  <c:v>2.8177925675390003E-5</c:v>
                </c:pt>
                <c:pt idx="6003">
                  <c:v>3.2602052973680723E-5</c:v>
                </c:pt>
                <c:pt idx="6004">
                  <c:v>6.5451198163489382E-5</c:v>
                </c:pt>
                <c:pt idx="6005">
                  <c:v>9.1332342858490147E-5</c:v>
                </c:pt>
                <c:pt idx="6006">
                  <c:v>9.4855171882714197E-5</c:v>
                </c:pt>
                <c:pt idx="6007">
                  <c:v>9.0805212797417215E-5</c:v>
                </c:pt>
                <c:pt idx="6008">
                  <c:v>9.4386873301671742E-5</c:v>
                </c:pt>
                <c:pt idx="6009">
                  <c:v>1.2885035430351628E-4</c:v>
                </c:pt>
                <c:pt idx="6010">
                  <c:v>1.5039444229067141E-4</c:v>
                </c:pt>
                <c:pt idx="6011">
                  <c:v>1.622831077752271E-4</c:v>
                </c:pt>
                <c:pt idx="6012">
                  <c:v>1.7475067502328254E-4</c:v>
                </c:pt>
                <c:pt idx="6013">
                  <c:v>1.7631559239209289E-4</c:v>
                </c:pt>
                <c:pt idx="6014">
                  <c:v>1.8214461543351101E-4</c:v>
                </c:pt>
                <c:pt idx="6015">
                  <c:v>1.8208578395348052E-4</c:v>
                </c:pt>
                <c:pt idx="6016">
                  <c:v>1.8552389564646077E-4</c:v>
                </c:pt>
                <c:pt idx="6017">
                  <c:v>1.7436003399588033E-4</c:v>
                </c:pt>
                <c:pt idx="6018">
                  <c:v>1.6145946705480068E-4</c:v>
                </c:pt>
                <c:pt idx="6019">
                  <c:v>1.3560420821101329E-4</c:v>
                </c:pt>
                <c:pt idx="6020">
                  <c:v>1.2136463678444035E-4</c:v>
                </c:pt>
                <c:pt idx="6021">
                  <c:v>1.0966893855438449E-4</c:v>
                </c:pt>
                <c:pt idx="6022">
                  <c:v>8.8143676640839129E-5</c:v>
                </c:pt>
                <c:pt idx="6023">
                  <c:v>2.9491044309669902E-5</c:v>
                </c:pt>
                <c:pt idx="6024">
                  <c:v>2.8281469080243607E-5</c:v>
                </c:pt>
                <c:pt idx="6025">
                  <c:v>2.7624909763103659E-5</c:v>
                </c:pt>
                <c:pt idx="6026">
                  <c:v>2.8177925675390003E-5</c:v>
                </c:pt>
                <c:pt idx="6027">
                  <c:v>3.2602052973680723E-5</c:v>
                </c:pt>
                <c:pt idx="6028">
                  <c:v>6.5451198163489382E-5</c:v>
                </c:pt>
                <c:pt idx="6029">
                  <c:v>9.1332342858490147E-5</c:v>
                </c:pt>
                <c:pt idx="6030">
                  <c:v>9.4855171882714197E-5</c:v>
                </c:pt>
                <c:pt idx="6031">
                  <c:v>9.0805212797417215E-5</c:v>
                </c:pt>
                <c:pt idx="6032">
                  <c:v>9.4386873301671742E-5</c:v>
                </c:pt>
                <c:pt idx="6033">
                  <c:v>1.2885035430351628E-4</c:v>
                </c:pt>
                <c:pt idx="6034">
                  <c:v>1.5039444229067141E-4</c:v>
                </c:pt>
                <c:pt idx="6035">
                  <c:v>1.622831077752271E-4</c:v>
                </c:pt>
                <c:pt idx="6036">
                  <c:v>1.7475067502328254E-4</c:v>
                </c:pt>
                <c:pt idx="6037">
                  <c:v>1.7631559239209289E-4</c:v>
                </c:pt>
                <c:pt idx="6038">
                  <c:v>1.8214461543351101E-4</c:v>
                </c:pt>
                <c:pt idx="6039">
                  <c:v>1.8208578395348052E-4</c:v>
                </c:pt>
                <c:pt idx="6040">
                  <c:v>1.8552389564646077E-4</c:v>
                </c:pt>
                <c:pt idx="6041">
                  <c:v>1.7436003399588033E-4</c:v>
                </c:pt>
                <c:pt idx="6042">
                  <c:v>1.6145946705480068E-4</c:v>
                </c:pt>
                <c:pt idx="6043">
                  <c:v>1.3560420821101329E-4</c:v>
                </c:pt>
                <c:pt idx="6044">
                  <c:v>1.2136463678444035E-4</c:v>
                </c:pt>
                <c:pt idx="6045">
                  <c:v>1.0966893855438449E-4</c:v>
                </c:pt>
                <c:pt idx="6046">
                  <c:v>8.8143676640839129E-5</c:v>
                </c:pt>
                <c:pt idx="6047">
                  <c:v>2.9491044309669902E-5</c:v>
                </c:pt>
                <c:pt idx="6048">
                  <c:v>3.0912749047091759E-5</c:v>
                </c:pt>
                <c:pt idx="6049">
                  <c:v>2.8572937041308811E-5</c:v>
                </c:pt>
                <c:pt idx="6050">
                  <c:v>2.911653991679029E-5</c:v>
                </c:pt>
                <c:pt idx="6051">
                  <c:v>3.3490576412083638E-5</c:v>
                </c:pt>
                <c:pt idx="6052">
                  <c:v>6.5333199023542607E-5</c:v>
                </c:pt>
                <c:pt idx="6053">
                  <c:v>9.7737578224320952E-5</c:v>
                </c:pt>
                <c:pt idx="6054">
                  <c:v>1.0402784006917801E-4</c:v>
                </c:pt>
                <c:pt idx="6055">
                  <c:v>1.00661334691892E-4</c:v>
                </c:pt>
                <c:pt idx="6056">
                  <c:v>1.0510294334424889E-4</c:v>
                </c:pt>
                <c:pt idx="6057">
                  <c:v>1.4250967924704601E-4</c:v>
                </c:pt>
                <c:pt idx="6058">
                  <c:v>1.7837133239430018E-4</c:v>
                </c:pt>
                <c:pt idx="6059">
                  <c:v>2.0238869580193594E-4</c:v>
                </c:pt>
                <c:pt idx="6060">
                  <c:v>2.1768017409145351E-4</c:v>
                </c:pt>
                <c:pt idx="6061">
                  <c:v>2.1988786740208239E-4</c:v>
                </c:pt>
                <c:pt idx="6062">
                  <c:v>2.233854829348648E-4</c:v>
                </c:pt>
                <c:pt idx="6063">
                  <c:v>2.2003914835073214E-4</c:v>
                </c:pt>
                <c:pt idx="6064">
                  <c:v>2.2259983054154372E-4</c:v>
                </c:pt>
                <c:pt idx="6065">
                  <c:v>2.0929618391728389E-4</c:v>
                </c:pt>
                <c:pt idx="6066">
                  <c:v>1.9468042719840184E-4</c:v>
                </c:pt>
                <c:pt idx="6067">
                  <c:v>1.6200575936936928E-4</c:v>
                </c:pt>
                <c:pt idx="6068">
                  <c:v>1.3701717227140208E-4</c:v>
                </c:pt>
                <c:pt idx="6069">
                  <c:v>1.2143826017944986E-4</c:v>
                </c:pt>
                <c:pt idx="6070">
                  <c:v>1.0875889960328472E-4</c:v>
                </c:pt>
                <c:pt idx="6071">
                  <c:v>3.1641923219583584E-5</c:v>
                </c:pt>
                <c:pt idx="6072">
                  <c:v>3.2607493614152504E-5</c:v>
                </c:pt>
                <c:pt idx="6073">
                  <c:v>3.0139404965011077E-5</c:v>
                </c:pt>
                <c:pt idx="6074">
                  <c:v>3.0712810043410753E-5</c:v>
                </c:pt>
                <c:pt idx="6075">
                  <c:v>3.5326646453465201E-5</c:v>
                </c:pt>
                <c:pt idx="6076">
                  <c:v>6.8914992539388593E-5</c:v>
                </c:pt>
                <c:pt idx="6077">
                  <c:v>1.0309589266736872E-4</c:v>
                </c:pt>
                <c:pt idx="6078">
                  <c:v>1.0973100857456494E-4</c:v>
                </c:pt>
                <c:pt idx="6079">
                  <c:v>1.0617993964748126E-4</c:v>
                </c:pt>
                <c:pt idx="6080">
                  <c:v>1.1086505275559278E-4</c:v>
                </c:pt>
                <c:pt idx="6081">
                  <c:v>1.5032255620242707E-4</c:v>
                </c:pt>
                <c:pt idx="6082">
                  <c:v>1.8815027007577651E-4</c:v>
                </c:pt>
                <c:pt idx="6083">
                  <c:v>2.1348434899416181E-4</c:v>
                </c:pt>
                <c:pt idx="6084">
                  <c:v>2.2961415938135241E-4</c:v>
                </c:pt>
                <c:pt idx="6085">
                  <c:v>2.3194288612832253E-4</c:v>
                </c:pt>
                <c:pt idx="6086">
                  <c:v>2.3563225312626322E-4</c:v>
                </c:pt>
                <c:pt idx="6087">
                  <c:v>2.3210246082546528E-4</c:v>
                </c:pt>
                <c:pt idx="6088">
                  <c:v>2.3480352853243514E-4</c:v>
                </c:pt>
                <c:pt idx="6089">
                  <c:v>2.2077052966570039E-4</c:v>
                </c:pt>
                <c:pt idx="6090">
                  <c:v>2.0535348625908077E-4</c:v>
                </c:pt>
                <c:pt idx="6091">
                  <c:v>1.7088747933887227E-4</c:v>
                </c:pt>
                <c:pt idx="6092">
                  <c:v>1.4452893086483042E-4</c:v>
                </c:pt>
                <c:pt idx="6093">
                  <c:v>1.280959285530685E-4</c:v>
                </c:pt>
                <c:pt idx="6094">
                  <c:v>1.1472144126987626E-4</c:v>
                </c:pt>
                <c:pt idx="6095">
                  <c:v>3.3376643654380615E-5</c:v>
                </c:pt>
                <c:pt idx="6096">
                  <c:v>3.2607493614152504E-5</c:v>
                </c:pt>
                <c:pt idx="6097">
                  <c:v>3.0139404965011077E-5</c:v>
                </c:pt>
                <c:pt idx="6098">
                  <c:v>3.0712810043410753E-5</c:v>
                </c:pt>
                <c:pt idx="6099">
                  <c:v>3.5326646453465201E-5</c:v>
                </c:pt>
                <c:pt idx="6100">
                  <c:v>6.8914992539388593E-5</c:v>
                </c:pt>
                <c:pt idx="6101">
                  <c:v>1.0309589266736872E-4</c:v>
                </c:pt>
                <c:pt idx="6102">
                  <c:v>1.0973100857456494E-4</c:v>
                </c:pt>
                <c:pt idx="6103">
                  <c:v>1.0617993964748126E-4</c:v>
                </c:pt>
                <c:pt idx="6104">
                  <c:v>1.1086505275559278E-4</c:v>
                </c:pt>
                <c:pt idx="6105">
                  <c:v>1.5032255620242707E-4</c:v>
                </c:pt>
                <c:pt idx="6106">
                  <c:v>1.8815027007577651E-4</c:v>
                </c:pt>
                <c:pt idx="6107">
                  <c:v>2.1348434899416181E-4</c:v>
                </c:pt>
                <c:pt idx="6108">
                  <c:v>2.2961415938135241E-4</c:v>
                </c:pt>
                <c:pt idx="6109">
                  <c:v>2.3194288612832253E-4</c:v>
                </c:pt>
                <c:pt idx="6110">
                  <c:v>2.3563225312626322E-4</c:v>
                </c:pt>
                <c:pt idx="6111">
                  <c:v>2.3210246082546528E-4</c:v>
                </c:pt>
                <c:pt idx="6112">
                  <c:v>2.3480352853243514E-4</c:v>
                </c:pt>
                <c:pt idx="6113">
                  <c:v>2.2077052966570039E-4</c:v>
                </c:pt>
                <c:pt idx="6114">
                  <c:v>2.0535348625908077E-4</c:v>
                </c:pt>
                <c:pt idx="6115">
                  <c:v>1.7088747933887227E-4</c:v>
                </c:pt>
                <c:pt idx="6116">
                  <c:v>1.4452893086483042E-4</c:v>
                </c:pt>
                <c:pt idx="6117">
                  <c:v>1.280959285530685E-4</c:v>
                </c:pt>
                <c:pt idx="6118">
                  <c:v>1.1472144126987626E-4</c:v>
                </c:pt>
                <c:pt idx="6119">
                  <c:v>3.3376643654380615E-5</c:v>
                </c:pt>
                <c:pt idx="6120">
                  <c:v>3.4302238181213248E-5</c:v>
                </c:pt>
                <c:pt idx="6121">
                  <c:v>3.1705872888713339E-5</c:v>
                </c:pt>
                <c:pt idx="6122">
                  <c:v>3.2309080170031216E-5</c:v>
                </c:pt>
                <c:pt idx="6123">
                  <c:v>3.7162716494846764E-5</c:v>
                </c:pt>
                <c:pt idx="6124">
                  <c:v>7.249678605523458E-5</c:v>
                </c:pt>
                <c:pt idx="6125">
                  <c:v>1.0845420711041647E-4</c:v>
                </c:pt>
                <c:pt idx="6126">
                  <c:v>1.1543417707995188E-4</c:v>
                </c:pt>
                <c:pt idx="6127">
                  <c:v>1.1169854460307051E-4</c:v>
                </c:pt>
                <c:pt idx="6128">
                  <c:v>1.1662716216693666E-4</c:v>
                </c:pt>
                <c:pt idx="6129">
                  <c:v>1.581354331578081E-4</c:v>
                </c:pt>
                <c:pt idx="6130">
                  <c:v>1.9792920775725282E-4</c:v>
                </c:pt>
                <c:pt idx="6131">
                  <c:v>2.2458000218638768E-4</c:v>
                </c:pt>
                <c:pt idx="6132">
                  <c:v>2.4154814467125128E-4</c:v>
                </c:pt>
                <c:pt idx="6133">
                  <c:v>2.4399790485456267E-4</c:v>
                </c:pt>
                <c:pt idx="6134">
                  <c:v>2.4787902331766161E-4</c:v>
                </c:pt>
                <c:pt idx="6135">
                  <c:v>2.4416577330019842E-4</c:v>
                </c:pt>
                <c:pt idx="6136">
                  <c:v>2.4700722652332656E-4</c:v>
                </c:pt>
                <c:pt idx="6137">
                  <c:v>2.3224487541411687E-4</c:v>
                </c:pt>
                <c:pt idx="6138">
                  <c:v>2.1602654531975972E-4</c:v>
                </c:pt>
                <c:pt idx="6139">
                  <c:v>1.7976919930837523E-4</c:v>
                </c:pt>
                <c:pt idx="6140">
                  <c:v>1.5204068945825878E-4</c:v>
                </c:pt>
                <c:pt idx="6141">
                  <c:v>1.347535969266871E-4</c:v>
                </c:pt>
                <c:pt idx="6142">
                  <c:v>1.2068398293646777E-4</c:v>
                </c:pt>
                <c:pt idx="6143">
                  <c:v>3.5111364089177647E-5</c:v>
                </c:pt>
                <c:pt idx="6144">
                  <c:v>3.2607493614152504E-5</c:v>
                </c:pt>
                <c:pt idx="6145">
                  <c:v>3.0139404965011077E-5</c:v>
                </c:pt>
                <c:pt idx="6146">
                  <c:v>3.0712810043410753E-5</c:v>
                </c:pt>
                <c:pt idx="6147">
                  <c:v>3.5326646453465201E-5</c:v>
                </c:pt>
                <c:pt idx="6148">
                  <c:v>6.8914992539388593E-5</c:v>
                </c:pt>
                <c:pt idx="6149">
                  <c:v>1.0309589266736872E-4</c:v>
                </c:pt>
                <c:pt idx="6150">
                  <c:v>1.0973100857456494E-4</c:v>
                </c:pt>
                <c:pt idx="6151">
                  <c:v>1.0617993964748126E-4</c:v>
                </c:pt>
                <c:pt idx="6152">
                  <c:v>1.1086505275559278E-4</c:v>
                </c:pt>
                <c:pt idx="6153">
                  <c:v>1.5032255620242707E-4</c:v>
                </c:pt>
                <c:pt idx="6154">
                  <c:v>1.8815027007577651E-4</c:v>
                </c:pt>
                <c:pt idx="6155">
                  <c:v>2.1348434899416181E-4</c:v>
                </c:pt>
                <c:pt idx="6156">
                  <c:v>2.2961415938135241E-4</c:v>
                </c:pt>
                <c:pt idx="6157">
                  <c:v>2.3194288612832253E-4</c:v>
                </c:pt>
                <c:pt idx="6158">
                  <c:v>2.3563225312626322E-4</c:v>
                </c:pt>
                <c:pt idx="6159">
                  <c:v>2.3210246082546528E-4</c:v>
                </c:pt>
                <c:pt idx="6160">
                  <c:v>2.3480352853243514E-4</c:v>
                </c:pt>
                <c:pt idx="6161">
                  <c:v>2.2077052966570039E-4</c:v>
                </c:pt>
                <c:pt idx="6162">
                  <c:v>2.0535348625908077E-4</c:v>
                </c:pt>
                <c:pt idx="6163">
                  <c:v>1.7088747933887227E-4</c:v>
                </c:pt>
                <c:pt idx="6164">
                  <c:v>1.4452893086483042E-4</c:v>
                </c:pt>
                <c:pt idx="6165">
                  <c:v>1.280959285530685E-4</c:v>
                </c:pt>
                <c:pt idx="6166">
                  <c:v>1.1472144126987626E-4</c:v>
                </c:pt>
                <c:pt idx="6167">
                  <c:v>3.3376643654380615E-5</c:v>
                </c:pt>
                <c:pt idx="6168">
                  <c:v>2.8281469080243607E-5</c:v>
                </c:pt>
                <c:pt idx="6169">
                  <c:v>2.7624909763103659E-5</c:v>
                </c:pt>
                <c:pt idx="6170">
                  <c:v>2.8177925675390003E-5</c:v>
                </c:pt>
                <c:pt idx="6171">
                  <c:v>3.2602052973680723E-5</c:v>
                </c:pt>
                <c:pt idx="6172">
                  <c:v>6.5451198163489382E-5</c:v>
                </c:pt>
                <c:pt idx="6173">
                  <c:v>9.1332342858490147E-5</c:v>
                </c:pt>
                <c:pt idx="6174">
                  <c:v>9.4855171882714197E-5</c:v>
                </c:pt>
                <c:pt idx="6175">
                  <c:v>9.0805212797417215E-5</c:v>
                </c:pt>
                <c:pt idx="6176">
                  <c:v>9.4386873301671742E-5</c:v>
                </c:pt>
                <c:pt idx="6177">
                  <c:v>1.2885035430351628E-4</c:v>
                </c:pt>
                <c:pt idx="6178">
                  <c:v>1.5039444229067141E-4</c:v>
                </c:pt>
                <c:pt idx="6179">
                  <c:v>1.622831077752271E-4</c:v>
                </c:pt>
                <c:pt idx="6180">
                  <c:v>1.7475067502328254E-4</c:v>
                </c:pt>
                <c:pt idx="6181">
                  <c:v>1.7631559239209289E-4</c:v>
                </c:pt>
                <c:pt idx="6182">
                  <c:v>1.8214461543351101E-4</c:v>
                </c:pt>
                <c:pt idx="6183">
                  <c:v>1.8208578395348052E-4</c:v>
                </c:pt>
                <c:pt idx="6184">
                  <c:v>1.8552389564646077E-4</c:v>
                </c:pt>
                <c:pt idx="6185">
                  <c:v>1.7436003399588033E-4</c:v>
                </c:pt>
                <c:pt idx="6186">
                  <c:v>1.6145946705480068E-4</c:v>
                </c:pt>
                <c:pt idx="6187">
                  <c:v>1.3560420821101329E-4</c:v>
                </c:pt>
                <c:pt idx="6188">
                  <c:v>1.2136463678444035E-4</c:v>
                </c:pt>
                <c:pt idx="6189">
                  <c:v>1.0966893855438449E-4</c:v>
                </c:pt>
                <c:pt idx="6190">
                  <c:v>8.8143676640839129E-5</c:v>
                </c:pt>
                <c:pt idx="6191">
                  <c:v>2.9491044309669902E-5</c:v>
                </c:pt>
                <c:pt idx="6192">
                  <c:v>2.8281469080243607E-5</c:v>
                </c:pt>
                <c:pt idx="6193">
                  <c:v>2.7624909763103659E-5</c:v>
                </c:pt>
                <c:pt idx="6194">
                  <c:v>2.8177925675390003E-5</c:v>
                </c:pt>
                <c:pt idx="6195">
                  <c:v>3.2602052973680723E-5</c:v>
                </c:pt>
                <c:pt idx="6196">
                  <c:v>6.5451198163489382E-5</c:v>
                </c:pt>
                <c:pt idx="6197">
                  <c:v>9.1332342858490147E-5</c:v>
                </c:pt>
                <c:pt idx="6198">
                  <c:v>9.4855171882714197E-5</c:v>
                </c:pt>
                <c:pt idx="6199">
                  <c:v>9.0805212797417215E-5</c:v>
                </c:pt>
                <c:pt idx="6200">
                  <c:v>9.4386873301671742E-5</c:v>
                </c:pt>
                <c:pt idx="6201">
                  <c:v>1.2885035430351628E-4</c:v>
                </c:pt>
                <c:pt idx="6202">
                  <c:v>1.5039444229067141E-4</c:v>
                </c:pt>
                <c:pt idx="6203">
                  <c:v>1.622831077752271E-4</c:v>
                </c:pt>
                <c:pt idx="6204">
                  <c:v>1.7475067502328254E-4</c:v>
                </c:pt>
                <c:pt idx="6205">
                  <c:v>1.7631559239209289E-4</c:v>
                </c:pt>
                <c:pt idx="6206">
                  <c:v>1.8214461543351101E-4</c:v>
                </c:pt>
                <c:pt idx="6207">
                  <c:v>1.8208578395348052E-4</c:v>
                </c:pt>
                <c:pt idx="6208">
                  <c:v>1.8552389564646077E-4</c:v>
                </c:pt>
                <c:pt idx="6209">
                  <c:v>1.7436003399588033E-4</c:v>
                </c:pt>
                <c:pt idx="6210">
                  <c:v>1.6145946705480068E-4</c:v>
                </c:pt>
                <c:pt idx="6211">
                  <c:v>1.3560420821101329E-4</c:v>
                </c:pt>
                <c:pt idx="6212">
                  <c:v>1.2136463678444035E-4</c:v>
                </c:pt>
                <c:pt idx="6213">
                  <c:v>1.0966893855438449E-4</c:v>
                </c:pt>
                <c:pt idx="6214">
                  <c:v>8.8143676640839129E-5</c:v>
                </c:pt>
                <c:pt idx="6215">
                  <c:v>2.9491044309669902E-5</c:v>
                </c:pt>
                <c:pt idx="6216">
                  <c:v>3.0912749047091759E-5</c:v>
                </c:pt>
                <c:pt idx="6217">
                  <c:v>2.8572937041308811E-5</c:v>
                </c:pt>
                <c:pt idx="6218">
                  <c:v>2.911653991679029E-5</c:v>
                </c:pt>
                <c:pt idx="6219">
                  <c:v>3.3490576412083638E-5</c:v>
                </c:pt>
                <c:pt idx="6220">
                  <c:v>6.5333199023542607E-5</c:v>
                </c:pt>
                <c:pt idx="6221">
                  <c:v>9.7737578224320952E-5</c:v>
                </c:pt>
                <c:pt idx="6222">
                  <c:v>1.0402784006917801E-4</c:v>
                </c:pt>
                <c:pt idx="6223">
                  <c:v>1.00661334691892E-4</c:v>
                </c:pt>
                <c:pt idx="6224">
                  <c:v>1.0510294334424889E-4</c:v>
                </c:pt>
                <c:pt idx="6225">
                  <c:v>1.4250967924704601E-4</c:v>
                </c:pt>
                <c:pt idx="6226">
                  <c:v>1.7837133239430018E-4</c:v>
                </c:pt>
                <c:pt idx="6227">
                  <c:v>2.0238869580193594E-4</c:v>
                </c:pt>
                <c:pt idx="6228">
                  <c:v>2.1768017409145351E-4</c:v>
                </c:pt>
                <c:pt idx="6229">
                  <c:v>2.1988786740208239E-4</c:v>
                </c:pt>
                <c:pt idx="6230">
                  <c:v>2.233854829348648E-4</c:v>
                </c:pt>
                <c:pt idx="6231">
                  <c:v>2.2003914835073214E-4</c:v>
                </c:pt>
                <c:pt idx="6232">
                  <c:v>2.2259983054154372E-4</c:v>
                </c:pt>
                <c:pt idx="6233">
                  <c:v>2.0929618391728389E-4</c:v>
                </c:pt>
                <c:pt idx="6234">
                  <c:v>1.9468042719840184E-4</c:v>
                </c:pt>
                <c:pt idx="6235">
                  <c:v>1.6200575936936928E-4</c:v>
                </c:pt>
                <c:pt idx="6236">
                  <c:v>1.3701717227140208E-4</c:v>
                </c:pt>
                <c:pt idx="6237">
                  <c:v>1.2143826017944986E-4</c:v>
                </c:pt>
                <c:pt idx="6238">
                  <c:v>1.0875889960328472E-4</c:v>
                </c:pt>
                <c:pt idx="6239">
                  <c:v>3.1641923219583584E-5</c:v>
                </c:pt>
                <c:pt idx="6240">
                  <c:v>2.9218004480031011E-5</c:v>
                </c:pt>
                <c:pt idx="6241">
                  <c:v>2.7006469117606552E-5</c:v>
                </c:pt>
                <c:pt idx="6242">
                  <c:v>2.752026979016983E-5</c:v>
                </c:pt>
                <c:pt idx="6243">
                  <c:v>3.1654506370702082E-5</c:v>
                </c:pt>
                <c:pt idx="6244">
                  <c:v>6.1751405507696621E-5</c:v>
                </c:pt>
                <c:pt idx="6245">
                  <c:v>9.2379263781273196E-5</c:v>
                </c:pt>
                <c:pt idx="6246">
                  <c:v>9.832467156379107E-5</c:v>
                </c:pt>
                <c:pt idx="6247">
                  <c:v>9.5142729736302748E-5</c:v>
                </c:pt>
                <c:pt idx="6248">
                  <c:v>9.9340833932905012E-5</c:v>
                </c:pt>
                <c:pt idx="6249">
                  <c:v>1.3469680229166495E-4</c:v>
                </c:pt>
                <c:pt idx="6250">
                  <c:v>1.6859239471282386E-4</c:v>
                </c:pt>
                <c:pt idx="6251">
                  <c:v>1.9129304260971004E-4</c:v>
                </c:pt>
                <c:pt idx="6252">
                  <c:v>2.0574618880155464E-4</c:v>
                </c:pt>
                <c:pt idx="6253">
                  <c:v>2.0783284867584227E-4</c:v>
                </c:pt>
                <c:pt idx="6254">
                  <c:v>2.1113871274346636E-4</c:v>
                </c:pt>
                <c:pt idx="6255">
                  <c:v>2.0797583587599901E-4</c:v>
                </c:pt>
                <c:pt idx="6256">
                  <c:v>2.1039613255065232E-4</c:v>
                </c:pt>
                <c:pt idx="6257">
                  <c:v>1.9782183816886736E-4</c:v>
                </c:pt>
                <c:pt idx="6258">
                  <c:v>1.8400736813772294E-4</c:v>
                </c:pt>
                <c:pt idx="6259">
                  <c:v>1.5312403939986627E-4</c:v>
                </c:pt>
                <c:pt idx="6260">
                  <c:v>1.2950541367797377E-4</c:v>
                </c:pt>
                <c:pt idx="6261">
                  <c:v>1.1478059180583122E-4</c:v>
                </c:pt>
                <c:pt idx="6262">
                  <c:v>1.0279635793669319E-4</c:v>
                </c:pt>
                <c:pt idx="6263">
                  <c:v>2.9907202784786549E-5</c:v>
                </c:pt>
                <c:pt idx="6264">
                  <c:v>2.5828515345909519E-5</c:v>
                </c:pt>
                <c:pt idx="6265">
                  <c:v>2.3873533270202031E-5</c:v>
                </c:pt>
                <c:pt idx="6266">
                  <c:v>2.4327729536928907E-5</c:v>
                </c:pt>
                <c:pt idx="6267">
                  <c:v>2.7982366287938959E-5</c:v>
                </c:pt>
                <c:pt idx="6268">
                  <c:v>5.4587818476004661E-5</c:v>
                </c:pt>
                <c:pt idx="6269">
                  <c:v>8.1662634895177669E-5</c:v>
                </c:pt>
                <c:pt idx="6270">
                  <c:v>8.691833455301719E-5</c:v>
                </c:pt>
                <c:pt idx="6271">
                  <c:v>8.4105519825124252E-5</c:v>
                </c:pt>
                <c:pt idx="6272">
                  <c:v>8.7816615110217225E-5</c:v>
                </c:pt>
                <c:pt idx="6273">
                  <c:v>1.1907104838090283E-4</c:v>
                </c:pt>
                <c:pt idx="6274">
                  <c:v>1.4903451934987122E-4</c:v>
                </c:pt>
                <c:pt idx="6275">
                  <c:v>1.6910173622525828E-4</c:v>
                </c:pt>
                <c:pt idx="6276">
                  <c:v>1.8187821822175692E-4</c:v>
                </c:pt>
                <c:pt idx="6277">
                  <c:v>1.8372281122336199E-4</c:v>
                </c:pt>
                <c:pt idx="6278">
                  <c:v>1.8664517236066953E-4</c:v>
                </c:pt>
                <c:pt idx="6279">
                  <c:v>1.8384921092653273E-4</c:v>
                </c:pt>
                <c:pt idx="6280">
                  <c:v>1.8598873656886948E-4</c:v>
                </c:pt>
                <c:pt idx="6281">
                  <c:v>1.7487314667203436E-4</c:v>
                </c:pt>
                <c:pt idx="6282">
                  <c:v>1.6266125001636504E-4</c:v>
                </c:pt>
                <c:pt idx="6283">
                  <c:v>1.353605994608603E-4</c:v>
                </c:pt>
                <c:pt idx="6284">
                  <c:v>1.1448189649111708E-4</c:v>
                </c:pt>
                <c:pt idx="6285">
                  <c:v>1.0146525505859397E-4</c:v>
                </c:pt>
                <c:pt idx="6286">
                  <c:v>9.0871274603510156E-5</c:v>
                </c:pt>
                <c:pt idx="6287">
                  <c:v>2.6437761915192485E-5</c:v>
                </c:pt>
                <c:pt idx="6288">
                  <c:v>2.7523259912970263E-5</c:v>
                </c:pt>
                <c:pt idx="6289">
                  <c:v>2.544000119390429E-5</c:v>
                </c:pt>
                <c:pt idx="6290">
                  <c:v>2.592399966354937E-5</c:v>
                </c:pt>
                <c:pt idx="6291">
                  <c:v>2.9818436329320522E-5</c:v>
                </c:pt>
                <c:pt idx="6292">
                  <c:v>5.8169611991850648E-5</c:v>
                </c:pt>
                <c:pt idx="6293">
                  <c:v>8.7020949338225426E-5</c:v>
                </c:pt>
                <c:pt idx="6294">
                  <c:v>9.262150305840413E-5</c:v>
                </c:pt>
                <c:pt idx="6295">
                  <c:v>8.9624124780713493E-5</c:v>
                </c:pt>
                <c:pt idx="6296">
                  <c:v>9.3578724521561104E-5</c:v>
                </c:pt>
                <c:pt idx="6297">
                  <c:v>1.2688392533628389E-4</c:v>
                </c:pt>
                <c:pt idx="6298">
                  <c:v>1.5881345703134753E-4</c:v>
                </c:pt>
                <c:pt idx="6299">
                  <c:v>1.8019738941748418E-4</c:v>
                </c:pt>
                <c:pt idx="6300">
                  <c:v>1.9381220351165579E-4</c:v>
                </c:pt>
                <c:pt idx="6301">
                  <c:v>1.9577782994960213E-4</c:v>
                </c:pt>
                <c:pt idx="6302">
                  <c:v>1.9889194255206797E-4</c:v>
                </c:pt>
                <c:pt idx="6303">
                  <c:v>1.9591252340126587E-4</c:v>
                </c:pt>
                <c:pt idx="6304">
                  <c:v>1.981924345597609E-4</c:v>
                </c:pt>
                <c:pt idx="6305">
                  <c:v>1.8634749242045086E-4</c:v>
                </c:pt>
                <c:pt idx="6306">
                  <c:v>1.7333430907704399E-4</c:v>
                </c:pt>
                <c:pt idx="6307">
                  <c:v>1.4424231943036331E-4</c:v>
                </c:pt>
                <c:pt idx="6308">
                  <c:v>1.2199365508454543E-4</c:v>
                </c:pt>
                <c:pt idx="6309">
                  <c:v>1.0812292343221261E-4</c:v>
                </c:pt>
                <c:pt idx="6310">
                  <c:v>9.6833816270101681E-5</c:v>
                </c:pt>
                <c:pt idx="6311">
                  <c:v>2.8172482349989517E-5</c:v>
                </c:pt>
                <c:pt idx="6312">
                  <c:v>3.0912749047091759E-5</c:v>
                </c:pt>
                <c:pt idx="6313">
                  <c:v>2.8572937041308811E-5</c:v>
                </c:pt>
                <c:pt idx="6314">
                  <c:v>2.911653991679029E-5</c:v>
                </c:pt>
                <c:pt idx="6315">
                  <c:v>3.3490576412083638E-5</c:v>
                </c:pt>
                <c:pt idx="6316">
                  <c:v>6.5333199023542607E-5</c:v>
                </c:pt>
                <c:pt idx="6317">
                  <c:v>9.7737578224320952E-5</c:v>
                </c:pt>
                <c:pt idx="6318">
                  <c:v>1.0402784006917801E-4</c:v>
                </c:pt>
                <c:pt idx="6319">
                  <c:v>1.00661334691892E-4</c:v>
                </c:pt>
                <c:pt idx="6320">
                  <c:v>1.0510294334424889E-4</c:v>
                </c:pt>
                <c:pt idx="6321">
                  <c:v>1.4250967924704601E-4</c:v>
                </c:pt>
                <c:pt idx="6322">
                  <c:v>1.7837133239430018E-4</c:v>
                </c:pt>
                <c:pt idx="6323">
                  <c:v>2.0238869580193594E-4</c:v>
                </c:pt>
                <c:pt idx="6324">
                  <c:v>2.1768017409145351E-4</c:v>
                </c:pt>
                <c:pt idx="6325">
                  <c:v>2.1988786740208239E-4</c:v>
                </c:pt>
                <c:pt idx="6326">
                  <c:v>2.233854829348648E-4</c:v>
                </c:pt>
                <c:pt idx="6327">
                  <c:v>2.2003914835073214E-4</c:v>
                </c:pt>
                <c:pt idx="6328">
                  <c:v>2.2259983054154372E-4</c:v>
                </c:pt>
                <c:pt idx="6329">
                  <c:v>2.0929618391728389E-4</c:v>
                </c:pt>
                <c:pt idx="6330">
                  <c:v>1.9468042719840184E-4</c:v>
                </c:pt>
                <c:pt idx="6331">
                  <c:v>1.6200575936936928E-4</c:v>
                </c:pt>
                <c:pt idx="6332">
                  <c:v>1.3701717227140208E-4</c:v>
                </c:pt>
                <c:pt idx="6333">
                  <c:v>1.2143826017944986E-4</c:v>
                </c:pt>
                <c:pt idx="6334">
                  <c:v>1.0875889960328472E-4</c:v>
                </c:pt>
                <c:pt idx="6335">
                  <c:v>3.1641923219583584E-5</c:v>
                </c:pt>
                <c:pt idx="6336">
                  <c:v>2.8281469080243607E-5</c:v>
                </c:pt>
                <c:pt idx="6337">
                  <c:v>2.7624909763103659E-5</c:v>
                </c:pt>
                <c:pt idx="6338">
                  <c:v>2.8177925675390003E-5</c:v>
                </c:pt>
                <c:pt idx="6339">
                  <c:v>3.2602052973680723E-5</c:v>
                </c:pt>
                <c:pt idx="6340">
                  <c:v>6.5451198163489382E-5</c:v>
                </c:pt>
                <c:pt idx="6341">
                  <c:v>9.1332342858490147E-5</c:v>
                </c:pt>
                <c:pt idx="6342">
                  <c:v>9.4855171882714197E-5</c:v>
                </c:pt>
                <c:pt idx="6343">
                  <c:v>9.0805212797417215E-5</c:v>
                </c:pt>
                <c:pt idx="6344">
                  <c:v>9.4386873301671742E-5</c:v>
                </c:pt>
                <c:pt idx="6345">
                  <c:v>1.2885035430351628E-4</c:v>
                </c:pt>
                <c:pt idx="6346">
                  <c:v>1.5039444229067141E-4</c:v>
                </c:pt>
                <c:pt idx="6347">
                  <c:v>1.622831077752271E-4</c:v>
                </c:pt>
                <c:pt idx="6348">
                  <c:v>1.7475067502328254E-4</c:v>
                </c:pt>
                <c:pt idx="6349">
                  <c:v>1.7631559239209289E-4</c:v>
                </c:pt>
                <c:pt idx="6350">
                  <c:v>1.8214461543351101E-4</c:v>
                </c:pt>
                <c:pt idx="6351">
                  <c:v>1.8208578395348052E-4</c:v>
                </c:pt>
                <c:pt idx="6352">
                  <c:v>1.8552389564646077E-4</c:v>
                </c:pt>
                <c:pt idx="6353">
                  <c:v>1.7436003399588033E-4</c:v>
                </c:pt>
                <c:pt idx="6354">
                  <c:v>1.6145946705480068E-4</c:v>
                </c:pt>
                <c:pt idx="6355">
                  <c:v>1.3560420821101329E-4</c:v>
                </c:pt>
                <c:pt idx="6356">
                  <c:v>1.2136463678444035E-4</c:v>
                </c:pt>
                <c:pt idx="6357">
                  <c:v>1.0966893855438449E-4</c:v>
                </c:pt>
                <c:pt idx="6358">
                  <c:v>8.8143676640839129E-5</c:v>
                </c:pt>
                <c:pt idx="6359">
                  <c:v>2.9491044309669902E-5</c:v>
                </c:pt>
                <c:pt idx="6360">
                  <c:v>2.8281469080243607E-5</c:v>
                </c:pt>
                <c:pt idx="6361">
                  <c:v>2.7624909763103659E-5</c:v>
                </c:pt>
                <c:pt idx="6362">
                  <c:v>2.8177925675390003E-5</c:v>
                </c:pt>
                <c:pt idx="6363">
                  <c:v>3.2602052973680723E-5</c:v>
                </c:pt>
                <c:pt idx="6364">
                  <c:v>6.5451198163489382E-5</c:v>
                </c:pt>
                <c:pt idx="6365">
                  <c:v>9.1332342858490147E-5</c:v>
                </c:pt>
                <c:pt idx="6366">
                  <c:v>9.4855171882714197E-5</c:v>
                </c:pt>
                <c:pt idx="6367">
                  <c:v>9.0805212797417215E-5</c:v>
                </c:pt>
                <c:pt idx="6368">
                  <c:v>9.4386873301671742E-5</c:v>
                </c:pt>
                <c:pt idx="6369">
                  <c:v>1.2885035430351628E-4</c:v>
                </c:pt>
                <c:pt idx="6370">
                  <c:v>1.5039444229067141E-4</c:v>
                </c:pt>
                <c:pt idx="6371">
                  <c:v>1.622831077752271E-4</c:v>
                </c:pt>
                <c:pt idx="6372">
                  <c:v>1.7475067502328254E-4</c:v>
                </c:pt>
                <c:pt idx="6373">
                  <c:v>1.7631559239209289E-4</c:v>
                </c:pt>
                <c:pt idx="6374">
                  <c:v>1.8214461543351101E-4</c:v>
                </c:pt>
                <c:pt idx="6375">
                  <c:v>1.8208578395348052E-4</c:v>
                </c:pt>
                <c:pt idx="6376">
                  <c:v>1.8552389564646077E-4</c:v>
                </c:pt>
                <c:pt idx="6377">
                  <c:v>1.7436003399588033E-4</c:v>
                </c:pt>
                <c:pt idx="6378">
                  <c:v>1.6145946705480068E-4</c:v>
                </c:pt>
                <c:pt idx="6379">
                  <c:v>1.3560420821101329E-4</c:v>
                </c:pt>
                <c:pt idx="6380">
                  <c:v>1.2136463678444035E-4</c:v>
                </c:pt>
                <c:pt idx="6381">
                  <c:v>1.0966893855438449E-4</c:v>
                </c:pt>
                <c:pt idx="6382">
                  <c:v>8.8143676640839129E-5</c:v>
                </c:pt>
                <c:pt idx="6383">
                  <c:v>2.9491044309669902E-5</c:v>
                </c:pt>
                <c:pt idx="6384">
                  <c:v>2.9218004480031011E-5</c:v>
                </c:pt>
                <c:pt idx="6385">
                  <c:v>2.7006469117606552E-5</c:v>
                </c:pt>
                <c:pt idx="6386">
                  <c:v>2.752026979016983E-5</c:v>
                </c:pt>
                <c:pt idx="6387">
                  <c:v>3.1654506370702082E-5</c:v>
                </c:pt>
                <c:pt idx="6388">
                  <c:v>6.1751405507696621E-5</c:v>
                </c:pt>
                <c:pt idx="6389">
                  <c:v>9.2379263781273196E-5</c:v>
                </c:pt>
                <c:pt idx="6390">
                  <c:v>9.832467156379107E-5</c:v>
                </c:pt>
                <c:pt idx="6391">
                  <c:v>9.5142729736302748E-5</c:v>
                </c:pt>
                <c:pt idx="6392">
                  <c:v>9.9340833932905012E-5</c:v>
                </c:pt>
                <c:pt idx="6393">
                  <c:v>1.3469680229166495E-4</c:v>
                </c:pt>
                <c:pt idx="6394">
                  <c:v>1.6859239471282386E-4</c:v>
                </c:pt>
                <c:pt idx="6395">
                  <c:v>1.9129304260971004E-4</c:v>
                </c:pt>
                <c:pt idx="6396">
                  <c:v>2.0574618880155464E-4</c:v>
                </c:pt>
                <c:pt idx="6397">
                  <c:v>2.0783284867584227E-4</c:v>
                </c:pt>
                <c:pt idx="6398">
                  <c:v>2.1113871274346636E-4</c:v>
                </c:pt>
                <c:pt idx="6399">
                  <c:v>2.0797583587599901E-4</c:v>
                </c:pt>
                <c:pt idx="6400">
                  <c:v>2.1039613255065232E-4</c:v>
                </c:pt>
                <c:pt idx="6401">
                  <c:v>1.9782183816886736E-4</c:v>
                </c:pt>
                <c:pt idx="6402">
                  <c:v>1.8400736813772294E-4</c:v>
                </c:pt>
                <c:pt idx="6403">
                  <c:v>1.5312403939986627E-4</c:v>
                </c:pt>
                <c:pt idx="6404">
                  <c:v>1.2950541367797377E-4</c:v>
                </c:pt>
                <c:pt idx="6405">
                  <c:v>1.1478059180583122E-4</c:v>
                </c:pt>
                <c:pt idx="6406">
                  <c:v>1.0279635793669319E-4</c:v>
                </c:pt>
                <c:pt idx="6407">
                  <c:v>2.9907202784786549E-5</c:v>
                </c:pt>
                <c:pt idx="6408">
                  <c:v>2.9218004480031011E-5</c:v>
                </c:pt>
                <c:pt idx="6409">
                  <c:v>2.7006469117606552E-5</c:v>
                </c:pt>
                <c:pt idx="6410">
                  <c:v>2.752026979016983E-5</c:v>
                </c:pt>
                <c:pt idx="6411">
                  <c:v>3.1654506370702082E-5</c:v>
                </c:pt>
                <c:pt idx="6412">
                  <c:v>6.1751405507696621E-5</c:v>
                </c:pt>
                <c:pt idx="6413">
                  <c:v>9.2379263781273196E-5</c:v>
                </c:pt>
                <c:pt idx="6414">
                  <c:v>9.832467156379107E-5</c:v>
                </c:pt>
                <c:pt idx="6415">
                  <c:v>9.5142729736302748E-5</c:v>
                </c:pt>
                <c:pt idx="6416">
                  <c:v>9.9340833932905012E-5</c:v>
                </c:pt>
                <c:pt idx="6417">
                  <c:v>1.3469680229166495E-4</c:v>
                </c:pt>
                <c:pt idx="6418">
                  <c:v>1.6859239471282386E-4</c:v>
                </c:pt>
                <c:pt idx="6419">
                  <c:v>1.9129304260971004E-4</c:v>
                </c:pt>
                <c:pt idx="6420">
                  <c:v>2.0574618880155464E-4</c:v>
                </c:pt>
                <c:pt idx="6421">
                  <c:v>2.0783284867584227E-4</c:v>
                </c:pt>
                <c:pt idx="6422">
                  <c:v>2.1113871274346636E-4</c:v>
                </c:pt>
                <c:pt idx="6423">
                  <c:v>2.0797583587599901E-4</c:v>
                </c:pt>
                <c:pt idx="6424">
                  <c:v>2.1039613255065232E-4</c:v>
                </c:pt>
                <c:pt idx="6425">
                  <c:v>1.9782183816886736E-4</c:v>
                </c:pt>
                <c:pt idx="6426">
                  <c:v>1.8400736813772294E-4</c:v>
                </c:pt>
                <c:pt idx="6427">
                  <c:v>1.5312403939986627E-4</c:v>
                </c:pt>
                <c:pt idx="6428">
                  <c:v>1.2950541367797377E-4</c:v>
                </c:pt>
                <c:pt idx="6429">
                  <c:v>1.1478059180583122E-4</c:v>
                </c:pt>
                <c:pt idx="6430">
                  <c:v>1.0279635793669319E-4</c:v>
                </c:pt>
                <c:pt idx="6431">
                  <c:v>2.9907202784786549E-5</c:v>
                </c:pt>
                <c:pt idx="6432">
                  <c:v>3.0912749047091759E-5</c:v>
                </c:pt>
                <c:pt idx="6433">
                  <c:v>2.8572937041308811E-5</c:v>
                </c:pt>
                <c:pt idx="6434">
                  <c:v>2.911653991679029E-5</c:v>
                </c:pt>
                <c:pt idx="6435">
                  <c:v>3.3490576412083638E-5</c:v>
                </c:pt>
                <c:pt idx="6436">
                  <c:v>6.5333199023542607E-5</c:v>
                </c:pt>
                <c:pt idx="6437">
                  <c:v>9.7737578224320952E-5</c:v>
                </c:pt>
                <c:pt idx="6438">
                  <c:v>1.0402784006917801E-4</c:v>
                </c:pt>
                <c:pt idx="6439">
                  <c:v>1.00661334691892E-4</c:v>
                </c:pt>
                <c:pt idx="6440">
                  <c:v>1.0510294334424889E-4</c:v>
                </c:pt>
                <c:pt idx="6441">
                  <c:v>1.4250967924704601E-4</c:v>
                </c:pt>
                <c:pt idx="6442">
                  <c:v>1.7837133239430018E-4</c:v>
                </c:pt>
                <c:pt idx="6443">
                  <c:v>2.0238869580193594E-4</c:v>
                </c:pt>
                <c:pt idx="6444">
                  <c:v>2.1768017409145351E-4</c:v>
                </c:pt>
                <c:pt idx="6445">
                  <c:v>2.1988786740208239E-4</c:v>
                </c:pt>
                <c:pt idx="6446">
                  <c:v>2.233854829348648E-4</c:v>
                </c:pt>
                <c:pt idx="6447">
                  <c:v>2.2003914835073214E-4</c:v>
                </c:pt>
                <c:pt idx="6448">
                  <c:v>2.2259983054154372E-4</c:v>
                </c:pt>
                <c:pt idx="6449">
                  <c:v>2.0929618391728389E-4</c:v>
                </c:pt>
                <c:pt idx="6450">
                  <c:v>1.9468042719840184E-4</c:v>
                </c:pt>
                <c:pt idx="6451">
                  <c:v>1.6200575936936928E-4</c:v>
                </c:pt>
                <c:pt idx="6452">
                  <c:v>1.3701717227140208E-4</c:v>
                </c:pt>
                <c:pt idx="6453">
                  <c:v>1.2143826017944986E-4</c:v>
                </c:pt>
                <c:pt idx="6454">
                  <c:v>1.0875889960328472E-4</c:v>
                </c:pt>
                <c:pt idx="6455">
                  <c:v>3.1641923219583584E-5</c:v>
                </c:pt>
                <c:pt idx="6456">
                  <c:v>3.2607493614152504E-5</c:v>
                </c:pt>
                <c:pt idx="6457">
                  <c:v>3.0139404965011077E-5</c:v>
                </c:pt>
                <c:pt idx="6458">
                  <c:v>3.0712810043410753E-5</c:v>
                </c:pt>
                <c:pt idx="6459">
                  <c:v>3.5326646453465201E-5</c:v>
                </c:pt>
                <c:pt idx="6460">
                  <c:v>6.8914992539388593E-5</c:v>
                </c:pt>
                <c:pt idx="6461">
                  <c:v>1.0309589266736872E-4</c:v>
                </c:pt>
                <c:pt idx="6462">
                  <c:v>1.0973100857456494E-4</c:v>
                </c:pt>
                <c:pt idx="6463">
                  <c:v>1.0617993964748126E-4</c:v>
                </c:pt>
                <c:pt idx="6464">
                  <c:v>1.1086505275559278E-4</c:v>
                </c:pt>
                <c:pt idx="6465">
                  <c:v>1.5032255620242707E-4</c:v>
                </c:pt>
                <c:pt idx="6466">
                  <c:v>1.8815027007577651E-4</c:v>
                </c:pt>
                <c:pt idx="6467">
                  <c:v>2.1348434899416181E-4</c:v>
                </c:pt>
                <c:pt idx="6468">
                  <c:v>2.2961415938135241E-4</c:v>
                </c:pt>
                <c:pt idx="6469">
                  <c:v>2.3194288612832253E-4</c:v>
                </c:pt>
                <c:pt idx="6470">
                  <c:v>2.3563225312626322E-4</c:v>
                </c:pt>
                <c:pt idx="6471">
                  <c:v>2.3210246082546528E-4</c:v>
                </c:pt>
                <c:pt idx="6472">
                  <c:v>2.3480352853243514E-4</c:v>
                </c:pt>
                <c:pt idx="6473">
                  <c:v>2.2077052966570039E-4</c:v>
                </c:pt>
                <c:pt idx="6474">
                  <c:v>2.0535348625908077E-4</c:v>
                </c:pt>
                <c:pt idx="6475">
                  <c:v>1.7088747933887227E-4</c:v>
                </c:pt>
                <c:pt idx="6476">
                  <c:v>1.4452893086483042E-4</c:v>
                </c:pt>
                <c:pt idx="6477">
                  <c:v>1.280959285530685E-4</c:v>
                </c:pt>
                <c:pt idx="6478">
                  <c:v>1.1472144126987626E-4</c:v>
                </c:pt>
                <c:pt idx="6479">
                  <c:v>3.3376643654380615E-5</c:v>
                </c:pt>
                <c:pt idx="6480">
                  <c:v>3.0912749047091759E-5</c:v>
                </c:pt>
                <c:pt idx="6481">
                  <c:v>2.8572937041308811E-5</c:v>
                </c:pt>
                <c:pt idx="6482">
                  <c:v>2.911653991679029E-5</c:v>
                </c:pt>
                <c:pt idx="6483">
                  <c:v>3.3490576412083638E-5</c:v>
                </c:pt>
                <c:pt idx="6484">
                  <c:v>6.5333199023542607E-5</c:v>
                </c:pt>
                <c:pt idx="6485">
                  <c:v>9.7737578224320952E-5</c:v>
                </c:pt>
                <c:pt idx="6486">
                  <c:v>1.0402784006917801E-4</c:v>
                </c:pt>
                <c:pt idx="6487">
                  <c:v>1.00661334691892E-4</c:v>
                </c:pt>
                <c:pt idx="6488">
                  <c:v>1.0510294334424889E-4</c:v>
                </c:pt>
                <c:pt idx="6489">
                  <c:v>1.4250967924704601E-4</c:v>
                </c:pt>
                <c:pt idx="6490">
                  <c:v>1.7837133239430018E-4</c:v>
                </c:pt>
                <c:pt idx="6491">
                  <c:v>2.0238869580193594E-4</c:v>
                </c:pt>
                <c:pt idx="6492">
                  <c:v>2.1768017409145351E-4</c:v>
                </c:pt>
                <c:pt idx="6493">
                  <c:v>2.1988786740208239E-4</c:v>
                </c:pt>
                <c:pt idx="6494">
                  <c:v>2.233854829348648E-4</c:v>
                </c:pt>
                <c:pt idx="6495">
                  <c:v>2.2003914835073214E-4</c:v>
                </c:pt>
                <c:pt idx="6496">
                  <c:v>2.2259983054154372E-4</c:v>
                </c:pt>
                <c:pt idx="6497">
                  <c:v>2.0929618391728389E-4</c:v>
                </c:pt>
                <c:pt idx="6498">
                  <c:v>1.9468042719840184E-4</c:v>
                </c:pt>
                <c:pt idx="6499">
                  <c:v>1.6200575936936928E-4</c:v>
                </c:pt>
                <c:pt idx="6500">
                  <c:v>1.3701717227140208E-4</c:v>
                </c:pt>
                <c:pt idx="6501">
                  <c:v>1.2143826017944986E-4</c:v>
                </c:pt>
                <c:pt idx="6502">
                  <c:v>1.0875889960328472E-4</c:v>
                </c:pt>
                <c:pt idx="6503">
                  <c:v>3.1641923219583584E-5</c:v>
                </c:pt>
                <c:pt idx="6504">
                  <c:v>2.8281469080243607E-5</c:v>
                </c:pt>
                <c:pt idx="6505">
                  <c:v>2.7624909763103659E-5</c:v>
                </c:pt>
                <c:pt idx="6506">
                  <c:v>2.8177925675390003E-5</c:v>
                </c:pt>
                <c:pt idx="6507">
                  <c:v>3.2602052973680723E-5</c:v>
                </c:pt>
                <c:pt idx="6508">
                  <c:v>6.5451198163489382E-5</c:v>
                </c:pt>
                <c:pt idx="6509">
                  <c:v>9.1332342858490147E-5</c:v>
                </c:pt>
                <c:pt idx="6510">
                  <c:v>9.4855171882714197E-5</c:v>
                </c:pt>
                <c:pt idx="6511">
                  <c:v>9.0805212797417215E-5</c:v>
                </c:pt>
                <c:pt idx="6512">
                  <c:v>9.4386873301671742E-5</c:v>
                </c:pt>
                <c:pt idx="6513">
                  <c:v>1.2885035430351628E-4</c:v>
                </c:pt>
                <c:pt idx="6514">
                  <c:v>1.5039444229067141E-4</c:v>
                </c:pt>
                <c:pt idx="6515">
                  <c:v>1.622831077752271E-4</c:v>
                </c:pt>
                <c:pt idx="6516">
                  <c:v>1.7475067502328254E-4</c:v>
                </c:pt>
                <c:pt idx="6517">
                  <c:v>1.7631559239209289E-4</c:v>
                </c:pt>
                <c:pt idx="6518">
                  <c:v>1.8214461543351101E-4</c:v>
                </c:pt>
                <c:pt idx="6519">
                  <c:v>1.8208578395348052E-4</c:v>
                </c:pt>
                <c:pt idx="6520">
                  <c:v>1.8552389564646077E-4</c:v>
                </c:pt>
                <c:pt idx="6521">
                  <c:v>1.7436003399588033E-4</c:v>
                </c:pt>
                <c:pt idx="6522">
                  <c:v>1.6145946705480068E-4</c:v>
                </c:pt>
                <c:pt idx="6523">
                  <c:v>1.3560420821101329E-4</c:v>
                </c:pt>
                <c:pt idx="6524">
                  <c:v>1.2136463678444035E-4</c:v>
                </c:pt>
                <c:pt idx="6525">
                  <c:v>1.0966893855438449E-4</c:v>
                </c:pt>
                <c:pt idx="6526">
                  <c:v>8.8143676640839129E-5</c:v>
                </c:pt>
                <c:pt idx="6527">
                  <c:v>2.9491044309669902E-5</c:v>
                </c:pt>
                <c:pt idx="6528">
                  <c:v>2.8281469080243607E-5</c:v>
                </c:pt>
                <c:pt idx="6529">
                  <c:v>2.7624909763103659E-5</c:v>
                </c:pt>
                <c:pt idx="6530">
                  <c:v>2.8177925675390003E-5</c:v>
                </c:pt>
                <c:pt idx="6531">
                  <c:v>3.2602052973680723E-5</c:v>
                </c:pt>
                <c:pt idx="6532">
                  <c:v>6.5451198163489382E-5</c:v>
                </c:pt>
                <c:pt idx="6533">
                  <c:v>9.1332342858490147E-5</c:v>
                </c:pt>
                <c:pt idx="6534">
                  <c:v>9.4855171882714197E-5</c:v>
                </c:pt>
                <c:pt idx="6535">
                  <c:v>9.0805212797417215E-5</c:v>
                </c:pt>
                <c:pt idx="6536">
                  <c:v>9.4386873301671742E-5</c:v>
                </c:pt>
                <c:pt idx="6537">
                  <c:v>1.2885035430351628E-4</c:v>
                </c:pt>
                <c:pt idx="6538">
                  <c:v>1.5039444229067141E-4</c:v>
                </c:pt>
                <c:pt idx="6539">
                  <c:v>1.622831077752271E-4</c:v>
                </c:pt>
                <c:pt idx="6540">
                  <c:v>1.7475067502328254E-4</c:v>
                </c:pt>
                <c:pt idx="6541">
                  <c:v>1.7631559239209289E-4</c:v>
                </c:pt>
                <c:pt idx="6542">
                  <c:v>1.8214461543351101E-4</c:v>
                </c:pt>
                <c:pt idx="6543">
                  <c:v>1.8208578395348052E-4</c:v>
                </c:pt>
                <c:pt idx="6544">
                  <c:v>1.8552389564646077E-4</c:v>
                </c:pt>
                <c:pt idx="6545">
                  <c:v>1.7436003399588033E-4</c:v>
                </c:pt>
                <c:pt idx="6546">
                  <c:v>1.6145946705480068E-4</c:v>
                </c:pt>
                <c:pt idx="6547">
                  <c:v>1.3560420821101329E-4</c:v>
                </c:pt>
                <c:pt idx="6548">
                  <c:v>1.2136463678444035E-4</c:v>
                </c:pt>
                <c:pt idx="6549">
                  <c:v>1.0966893855438449E-4</c:v>
                </c:pt>
                <c:pt idx="6550">
                  <c:v>8.8143676640839129E-5</c:v>
                </c:pt>
                <c:pt idx="6551">
                  <c:v>2.9491044309669902E-5</c:v>
                </c:pt>
                <c:pt idx="6552">
                  <c:v>3.3761763902620872E-5</c:v>
                </c:pt>
                <c:pt idx="6553">
                  <c:v>3.1672355116685533E-5</c:v>
                </c:pt>
                <c:pt idx="6554">
                  <c:v>3.1701374683156863E-5</c:v>
                </c:pt>
                <c:pt idx="6555">
                  <c:v>3.5620016831491524E-5</c:v>
                </c:pt>
                <c:pt idx="6556">
                  <c:v>6.9314735528816585E-5</c:v>
                </c:pt>
                <c:pt idx="6557">
                  <c:v>1.0243106424612696E-4</c:v>
                </c:pt>
                <c:pt idx="6558">
                  <c:v>1.0883838438805421E-4</c:v>
                </c:pt>
                <c:pt idx="6559">
                  <c:v>1.0614757010386833E-4</c:v>
                </c:pt>
                <c:pt idx="6560">
                  <c:v>1.0802383517744525E-4</c:v>
                </c:pt>
                <c:pt idx="6561">
                  <c:v>1.3708142728759395E-4</c:v>
                </c:pt>
                <c:pt idx="6562">
                  <c:v>1.6309997031590073E-4</c:v>
                </c:pt>
                <c:pt idx="6563">
                  <c:v>1.7609173002270078E-4</c:v>
                </c:pt>
                <c:pt idx="6564">
                  <c:v>1.8541601693234907E-4</c:v>
                </c:pt>
                <c:pt idx="6565">
                  <c:v>1.8443335437114767E-4</c:v>
                </c:pt>
                <c:pt idx="6566">
                  <c:v>1.8665084951943915E-4</c:v>
                </c:pt>
                <c:pt idx="6567">
                  <c:v>1.8577225712765224E-4</c:v>
                </c:pt>
                <c:pt idx="6568">
                  <c:v>1.8469553114409544E-4</c:v>
                </c:pt>
                <c:pt idx="6569">
                  <c:v>1.7062504410432695E-4</c:v>
                </c:pt>
                <c:pt idx="6570">
                  <c:v>1.5981075255758206E-4</c:v>
                </c:pt>
                <c:pt idx="6571">
                  <c:v>1.3654406497052147E-4</c:v>
                </c:pt>
                <c:pt idx="6572">
                  <c:v>1.2610102373966845E-4</c:v>
                </c:pt>
                <c:pt idx="6573">
                  <c:v>1.1656259244295591E-4</c:v>
                </c:pt>
                <c:pt idx="6574">
                  <c:v>1.0786572857391184E-4</c:v>
                </c:pt>
                <c:pt idx="6575">
                  <c:v>3.4254095857927466E-5</c:v>
                </c:pt>
                <c:pt idx="6576">
                  <c:v>3.5043095545733085E-5</c:v>
                </c:pt>
                <c:pt idx="6577">
                  <c:v>3.2874389197012296E-5</c:v>
                </c:pt>
                <c:pt idx="6578">
                  <c:v>3.2904510118522309E-5</c:v>
                </c:pt>
                <c:pt idx="6579">
                  <c:v>3.6971873174839652E-5</c:v>
                </c:pt>
                <c:pt idx="6580">
                  <c:v>7.1945379005359963E-5</c:v>
                </c:pt>
                <c:pt idx="6581">
                  <c:v>1.0631854371061175E-4</c:v>
                </c:pt>
                <c:pt idx="6582">
                  <c:v>1.1296903544952906E-4</c:v>
                </c:pt>
                <c:pt idx="6583">
                  <c:v>1.1017609896882494E-4</c:v>
                </c:pt>
                <c:pt idx="6584">
                  <c:v>1.1212357234231696E-4</c:v>
                </c:pt>
                <c:pt idx="6585">
                  <c:v>1.4228396264603075E-4</c:v>
                </c:pt>
                <c:pt idx="6586">
                  <c:v>1.6928996541092014E-4</c:v>
                </c:pt>
                <c:pt idx="6587">
                  <c:v>1.8277479037521227E-4</c:v>
                </c:pt>
                <c:pt idx="6588">
                  <c:v>1.9245295405211866E-4</c:v>
                </c:pt>
                <c:pt idx="6589">
                  <c:v>1.9143299733064166E-4</c:v>
                </c:pt>
                <c:pt idx="6590">
                  <c:v>1.9373465119499285E-4</c:v>
                </c:pt>
                <c:pt idx="6591">
                  <c:v>1.9282271432996567E-4</c:v>
                </c:pt>
                <c:pt idx="6592">
                  <c:v>1.9170512427669762E-4</c:v>
                </c:pt>
                <c:pt idx="6593">
                  <c:v>1.7710063195420584E-4</c:v>
                </c:pt>
                <c:pt idx="6594">
                  <c:v>1.6587591475563033E-4</c:v>
                </c:pt>
                <c:pt idx="6595">
                  <c:v>1.4172620627186258E-4</c:v>
                </c:pt>
                <c:pt idx="6596">
                  <c:v>1.3088682913812213E-4</c:v>
                </c:pt>
                <c:pt idx="6597">
                  <c:v>1.2098639383352124E-4</c:v>
                </c:pt>
                <c:pt idx="6598">
                  <c:v>1.119594652527107E-4</c:v>
                </c:pt>
                <c:pt idx="6599">
                  <c:v>3.5554112558937396E-5</c:v>
                </c:pt>
                <c:pt idx="6600">
                  <c:v>3.1973732766955404E-5</c:v>
                </c:pt>
                <c:pt idx="6601">
                  <c:v>2.9368674831206548E-5</c:v>
                </c:pt>
                <c:pt idx="6602">
                  <c:v>3.0173489478023266E-5</c:v>
                </c:pt>
                <c:pt idx="6603">
                  <c:v>3.3632780503814417E-5</c:v>
                </c:pt>
                <c:pt idx="6604">
                  <c:v>6.6390148584775566E-5</c:v>
                </c:pt>
                <c:pt idx="6605">
                  <c:v>9.8533316014218699E-5</c:v>
                </c:pt>
                <c:pt idx="6606">
                  <c:v>1.0482357785907565E-4</c:v>
                </c:pt>
                <c:pt idx="6607">
                  <c:v>1.0224675903374144E-4</c:v>
                </c:pt>
                <c:pt idx="6608">
                  <c:v>1.0245149258424744E-4</c:v>
                </c:pt>
                <c:pt idx="6609">
                  <c:v>1.3760918505045143E-4</c:v>
                </c:pt>
                <c:pt idx="6610">
                  <c:v>1.7739809162465334E-4</c:v>
                </c:pt>
                <c:pt idx="6611">
                  <c:v>2.0012351573082016E-4</c:v>
                </c:pt>
                <c:pt idx="6612">
                  <c:v>2.0879998240571268E-4</c:v>
                </c:pt>
                <c:pt idx="6613">
                  <c:v>2.0792456998285948E-4</c:v>
                </c:pt>
                <c:pt idx="6614">
                  <c:v>2.1244282764919887E-4</c:v>
                </c:pt>
                <c:pt idx="6615">
                  <c:v>2.124851863148208E-4</c:v>
                </c:pt>
                <c:pt idx="6616">
                  <c:v>2.1550677112918535E-4</c:v>
                </c:pt>
                <c:pt idx="6617">
                  <c:v>2.0350514920297114E-4</c:v>
                </c:pt>
                <c:pt idx="6618">
                  <c:v>1.9223068436993344E-4</c:v>
                </c:pt>
                <c:pt idx="6619">
                  <c:v>1.5314775555609698E-4</c:v>
                </c:pt>
                <c:pt idx="6620">
                  <c:v>1.2910215303804664E-4</c:v>
                </c:pt>
                <c:pt idx="6621">
                  <c:v>1.1619687957856455E-4</c:v>
                </c:pt>
                <c:pt idx="6622">
                  <c:v>1.0460472475336234E-4</c:v>
                </c:pt>
                <c:pt idx="6623">
                  <c:v>3.0639434799864525E-5</c:v>
                </c:pt>
                <c:pt idx="6624">
                  <c:v>3.1199100616396458E-5</c:v>
                </c:pt>
                <c:pt idx="6625">
                  <c:v>2.9268286956032021E-5</c:v>
                </c:pt>
                <c:pt idx="6626">
                  <c:v>2.9295103812425971E-5</c:v>
                </c:pt>
                <c:pt idx="6627">
                  <c:v>3.2916304144795288E-5</c:v>
                </c:pt>
                <c:pt idx="6628">
                  <c:v>6.4053448575729857E-5</c:v>
                </c:pt>
                <c:pt idx="6629">
                  <c:v>9.4656105317157403E-5</c:v>
                </c:pt>
                <c:pt idx="6630">
                  <c:v>1.0057708226510454E-4</c:v>
                </c:pt>
                <c:pt idx="6631">
                  <c:v>9.8090512373955144E-5</c:v>
                </c:pt>
                <c:pt idx="6632">
                  <c:v>9.9824360847701856E-5</c:v>
                </c:pt>
                <c:pt idx="6633">
                  <c:v>1.2667635657072042E-4</c:v>
                </c:pt>
                <c:pt idx="6634">
                  <c:v>1.5071998012586196E-4</c:v>
                </c:pt>
                <c:pt idx="6635">
                  <c:v>1.6272560931767784E-4</c:v>
                </c:pt>
                <c:pt idx="6636">
                  <c:v>1.7134214269281002E-4</c:v>
                </c:pt>
                <c:pt idx="6637">
                  <c:v>1.7043406845215967E-4</c:v>
                </c:pt>
                <c:pt idx="6638">
                  <c:v>1.7248324616833186E-4</c:v>
                </c:pt>
                <c:pt idx="6639">
                  <c:v>1.7167134272302542E-4</c:v>
                </c:pt>
                <c:pt idx="6640">
                  <c:v>1.7067634487889118E-4</c:v>
                </c:pt>
                <c:pt idx="6641">
                  <c:v>1.5767386840456922E-4</c:v>
                </c:pt>
                <c:pt idx="6642">
                  <c:v>1.4768042816148562E-4</c:v>
                </c:pt>
                <c:pt idx="6643">
                  <c:v>1.2617978236783927E-4</c:v>
                </c:pt>
                <c:pt idx="6644">
                  <c:v>1.165294129427611E-4</c:v>
                </c:pt>
                <c:pt idx="6645">
                  <c:v>1.0771498966182533E-4</c:v>
                </c:pt>
                <c:pt idx="6646">
                  <c:v>9.9678255216314137E-5</c:v>
                </c:pt>
                <c:pt idx="6647">
                  <c:v>3.1654062455907605E-5</c:v>
                </c:pt>
                <c:pt idx="6648">
                  <c:v>3.1199100616396458E-5</c:v>
                </c:pt>
                <c:pt idx="6649">
                  <c:v>2.9268286956032021E-5</c:v>
                </c:pt>
                <c:pt idx="6650">
                  <c:v>2.9295103812425971E-5</c:v>
                </c:pt>
                <c:pt idx="6651">
                  <c:v>3.2916304144795288E-5</c:v>
                </c:pt>
                <c:pt idx="6652">
                  <c:v>6.4053448575729857E-5</c:v>
                </c:pt>
                <c:pt idx="6653">
                  <c:v>9.4656105317157403E-5</c:v>
                </c:pt>
                <c:pt idx="6654">
                  <c:v>1.0057708226510454E-4</c:v>
                </c:pt>
                <c:pt idx="6655">
                  <c:v>9.8090512373955144E-5</c:v>
                </c:pt>
                <c:pt idx="6656">
                  <c:v>9.9824360847701856E-5</c:v>
                </c:pt>
                <c:pt idx="6657">
                  <c:v>1.2667635657072042E-4</c:v>
                </c:pt>
                <c:pt idx="6658">
                  <c:v>1.5071998012586196E-4</c:v>
                </c:pt>
                <c:pt idx="6659">
                  <c:v>1.6272560931767784E-4</c:v>
                </c:pt>
                <c:pt idx="6660">
                  <c:v>1.7134214269281002E-4</c:v>
                </c:pt>
                <c:pt idx="6661">
                  <c:v>1.7043406845215967E-4</c:v>
                </c:pt>
                <c:pt idx="6662">
                  <c:v>1.7248324616833186E-4</c:v>
                </c:pt>
                <c:pt idx="6663">
                  <c:v>1.7167134272302542E-4</c:v>
                </c:pt>
                <c:pt idx="6664">
                  <c:v>1.7067634487889118E-4</c:v>
                </c:pt>
                <c:pt idx="6665">
                  <c:v>1.5767386840456922E-4</c:v>
                </c:pt>
                <c:pt idx="6666">
                  <c:v>1.4768042816148562E-4</c:v>
                </c:pt>
                <c:pt idx="6667">
                  <c:v>1.2617978236783927E-4</c:v>
                </c:pt>
                <c:pt idx="6668">
                  <c:v>1.165294129427611E-4</c:v>
                </c:pt>
                <c:pt idx="6669">
                  <c:v>1.0771498966182533E-4</c:v>
                </c:pt>
                <c:pt idx="6670">
                  <c:v>9.9678255216314137E-5</c:v>
                </c:pt>
                <c:pt idx="6671">
                  <c:v>3.1654062455907605E-5</c:v>
                </c:pt>
                <c:pt idx="6672">
                  <c:v>2.9514576901682095E-5</c:v>
                </c:pt>
                <c:pt idx="6673">
                  <c:v>2.9474571495261385E-5</c:v>
                </c:pt>
                <c:pt idx="6674">
                  <c:v>2.8808599141316552E-5</c:v>
                </c:pt>
                <c:pt idx="6675">
                  <c:v>3.2677357268119717E-5</c:v>
                </c:pt>
                <c:pt idx="6676">
                  <c:v>6.5451198163489396E-5</c:v>
                </c:pt>
                <c:pt idx="6677">
                  <c:v>9.1951250028410628E-5</c:v>
                </c:pt>
                <c:pt idx="6678">
                  <c:v>9.5471725793433473E-5</c:v>
                </c:pt>
                <c:pt idx="6679">
                  <c:v>9.2654874529574934E-5</c:v>
                </c:pt>
                <c:pt idx="6680">
                  <c:v>9.2198342244538591E-5</c:v>
                </c:pt>
                <c:pt idx="6681">
                  <c:v>1.1801830220030767E-4</c:v>
                </c:pt>
                <c:pt idx="6682">
                  <c:v>1.4005422136051748E-4</c:v>
                </c:pt>
                <c:pt idx="6683">
                  <c:v>1.5031207821862875E-4</c:v>
                </c:pt>
                <c:pt idx="6684">
                  <c:v>1.5814137158108262E-4</c:v>
                </c:pt>
                <c:pt idx="6685">
                  <c:v>1.5669882369073569E-4</c:v>
                </c:pt>
                <c:pt idx="6686">
                  <c:v>1.5716947553097942E-4</c:v>
                </c:pt>
                <c:pt idx="6687">
                  <c:v>1.5526098231879125E-4</c:v>
                </c:pt>
                <c:pt idx="6688">
                  <c:v>1.5758835566879634E-4</c:v>
                </c:pt>
                <c:pt idx="6689">
                  <c:v>1.4919192683884882E-4</c:v>
                </c:pt>
                <c:pt idx="6690">
                  <c:v>1.4106847607624264E-4</c:v>
                </c:pt>
                <c:pt idx="6691">
                  <c:v>1.1983266504444708E-4</c:v>
                </c:pt>
                <c:pt idx="6692">
                  <c:v>1.1269287662795024E-4</c:v>
                </c:pt>
                <c:pt idx="6693">
                  <c:v>1.0460001823495992E-4</c:v>
                </c:pt>
                <c:pt idx="6694">
                  <c:v>8.5352711228194047E-5</c:v>
                </c:pt>
                <c:pt idx="6695">
                  <c:v>2.9535756234493064E-5</c:v>
                </c:pt>
                <c:pt idx="6696">
                  <c:v>2.9514576901682095E-5</c:v>
                </c:pt>
                <c:pt idx="6697">
                  <c:v>2.9474571495261385E-5</c:v>
                </c:pt>
                <c:pt idx="6698">
                  <c:v>2.8808599141316552E-5</c:v>
                </c:pt>
                <c:pt idx="6699">
                  <c:v>3.2677357268119717E-5</c:v>
                </c:pt>
                <c:pt idx="6700">
                  <c:v>6.5451198163489396E-5</c:v>
                </c:pt>
                <c:pt idx="6701">
                  <c:v>9.1951250028410628E-5</c:v>
                </c:pt>
                <c:pt idx="6702">
                  <c:v>9.5471725793433473E-5</c:v>
                </c:pt>
                <c:pt idx="6703">
                  <c:v>9.2654874529574934E-5</c:v>
                </c:pt>
                <c:pt idx="6704">
                  <c:v>9.2198342244538591E-5</c:v>
                </c:pt>
                <c:pt idx="6705">
                  <c:v>1.1801830220030767E-4</c:v>
                </c:pt>
                <c:pt idx="6706">
                  <c:v>1.4005422136051748E-4</c:v>
                </c:pt>
                <c:pt idx="6707">
                  <c:v>1.5031207821862875E-4</c:v>
                </c:pt>
                <c:pt idx="6708">
                  <c:v>1.5814137158108262E-4</c:v>
                </c:pt>
                <c:pt idx="6709">
                  <c:v>1.5669882369073569E-4</c:v>
                </c:pt>
                <c:pt idx="6710">
                  <c:v>1.5716947553097942E-4</c:v>
                </c:pt>
                <c:pt idx="6711">
                  <c:v>1.5526098231879125E-4</c:v>
                </c:pt>
                <c:pt idx="6712">
                  <c:v>1.5758835566879634E-4</c:v>
                </c:pt>
                <c:pt idx="6713">
                  <c:v>1.4919192683884882E-4</c:v>
                </c:pt>
                <c:pt idx="6714">
                  <c:v>1.4106847607624264E-4</c:v>
                </c:pt>
                <c:pt idx="6715">
                  <c:v>1.1983266504444708E-4</c:v>
                </c:pt>
                <c:pt idx="6716">
                  <c:v>1.1269287662795024E-4</c:v>
                </c:pt>
                <c:pt idx="6717">
                  <c:v>1.0460001823495992E-4</c:v>
                </c:pt>
                <c:pt idx="6718">
                  <c:v>8.5352711228194047E-5</c:v>
                </c:pt>
                <c:pt idx="6719">
                  <c:v>2.9535756234493064E-5</c:v>
                </c:pt>
                <c:pt idx="6720">
                  <c:v>2.9514576901682095E-5</c:v>
                </c:pt>
                <c:pt idx="6721">
                  <c:v>2.9474571495261385E-5</c:v>
                </c:pt>
                <c:pt idx="6722">
                  <c:v>2.8808599141316552E-5</c:v>
                </c:pt>
                <c:pt idx="6723">
                  <c:v>3.2677357268119717E-5</c:v>
                </c:pt>
                <c:pt idx="6724">
                  <c:v>6.5451198163489396E-5</c:v>
                </c:pt>
                <c:pt idx="6725">
                  <c:v>9.1951250028410628E-5</c:v>
                </c:pt>
                <c:pt idx="6726">
                  <c:v>9.5471725793433473E-5</c:v>
                </c:pt>
                <c:pt idx="6727">
                  <c:v>9.2654874529574934E-5</c:v>
                </c:pt>
                <c:pt idx="6728">
                  <c:v>9.2198342244538591E-5</c:v>
                </c:pt>
                <c:pt idx="6729">
                  <c:v>1.1801830220030767E-4</c:v>
                </c:pt>
                <c:pt idx="6730">
                  <c:v>1.4005422136051748E-4</c:v>
                </c:pt>
                <c:pt idx="6731">
                  <c:v>1.5031207821862875E-4</c:v>
                </c:pt>
                <c:pt idx="6732">
                  <c:v>1.5814137158108262E-4</c:v>
                </c:pt>
                <c:pt idx="6733">
                  <c:v>1.5669882369073569E-4</c:v>
                </c:pt>
                <c:pt idx="6734">
                  <c:v>1.5716947553097942E-4</c:v>
                </c:pt>
                <c:pt idx="6735">
                  <c:v>1.5526098231879125E-4</c:v>
                </c:pt>
                <c:pt idx="6736">
                  <c:v>1.5758835566879634E-4</c:v>
                </c:pt>
                <c:pt idx="6737">
                  <c:v>1.4919192683884882E-4</c:v>
                </c:pt>
                <c:pt idx="6738">
                  <c:v>1.4106847607624264E-4</c:v>
                </c:pt>
                <c:pt idx="6739">
                  <c:v>1.1983266504444708E-4</c:v>
                </c:pt>
                <c:pt idx="6740">
                  <c:v>1.1269287662795024E-4</c:v>
                </c:pt>
                <c:pt idx="6741">
                  <c:v>1.0460001823495992E-4</c:v>
                </c:pt>
                <c:pt idx="6742">
                  <c:v>8.5352711228194047E-5</c:v>
                </c:pt>
                <c:pt idx="6743">
                  <c:v>2.9535756234493064E-5</c:v>
                </c:pt>
                <c:pt idx="6744">
                  <c:v>3.1199100616396458E-5</c:v>
                </c:pt>
                <c:pt idx="6745">
                  <c:v>2.9268286956032021E-5</c:v>
                </c:pt>
                <c:pt idx="6746">
                  <c:v>2.9295103812425971E-5</c:v>
                </c:pt>
                <c:pt idx="6747">
                  <c:v>3.2916304144795288E-5</c:v>
                </c:pt>
                <c:pt idx="6748">
                  <c:v>6.4053448575729857E-5</c:v>
                </c:pt>
                <c:pt idx="6749">
                  <c:v>9.4656105317157403E-5</c:v>
                </c:pt>
                <c:pt idx="6750">
                  <c:v>1.0057708226510454E-4</c:v>
                </c:pt>
                <c:pt idx="6751">
                  <c:v>9.8090512373955144E-5</c:v>
                </c:pt>
                <c:pt idx="6752">
                  <c:v>9.9824360847701856E-5</c:v>
                </c:pt>
                <c:pt idx="6753">
                  <c:v>1.2667635657072042E-4</c:v>
                </c:pt>
                <c:pt idx="6754">
                  <c:v>1.5071998012586196E-4</c:v>
                </c:pt>
                <c:pt idx="6755">
                  <c:v>1.6272560931767784E-4</c:v>
                </c:pt>
                <c:pt idx="6756">
                  <c:v>1.7134214269281002E-4</c:v>
                </c:pt>
                <c:pt idx="6757">
                  <c:v>1.7043406845215967E-4</c:v>
                </c:pt>
                <c:pt idx="6758">
                  <c:v>1.7248324616833186E-4</c:v>
                </c:pt>
                <c:pt idx="6759">
                  <c:v>1.7167134272302542E-4</c:v>
                </c:pt>
                <c:pt idx="6760">
                  <c:v>1.7067634487889118E-4</c:v>
                </c:pt>
                <c:pt idx="6761">
                  <c:v>1.5767386840456922E-4</c:v>
                </c:pt>
                <c:pt idx="6762">
                  <c:v>1.4768042816148562E-4</c:v>
                </c:pt>
                <c:pt idx="6763">
                  <c:v>1.2617978236783927E-4</c:v>
                </c:pt>
                <c:pt idx="6764">
                  <c:v>1.165294129427611E-4</c:v>
                </c:pt>
                <c:pt idx="6765">
                  <c:v>1.0771498966182533E-4</c:v>
                </c:pt>
                <c:pt idx="6766">
                  <c:v>9.9678255216314137E-5</c:v>
                </c:pt>
                <c:pt idx="6767">
                  <c:v>3.1654062455907605E-5</c:v>
                </c:pt>
                <c:pt idx="6768">
                  <c:v>2.8636437330172037E-5</c:v>
                </c:pt>
                <c:pt idx="6769">
                  <c:v>2.6864218795378502E-5</c:v>
                </c:pt>
                <c:pt idx="6770">
                  <c:v>2.6888832941695079E-5</c:v>
                </c:pt>
                <c:pt idx="6771">
                  <c:v>3.0212591458099052E-5</c:v>
                </c:pt>
                <c:pt idx="6772">
                  <c:v>5.8792161622643141E-5</c:v>
                </c:pt>
                <c:pt idx="6773">
                  <c:v>8.6881146388187851E-5</c:v>
                </c:pt>
                <c:pt idx="6774">
                  <c:v>9.231578014215487E-5</c:v>
                </c:pt>
                <c:pt idx="6775">
                  <c:v>9.0033454644041934E-5</c:v>
                </c:pt>
                <c:pt idx="6776">
                  <c:v>9.1624886517958478E-5</c:v>
                </c:pt>
                <c:pt idx="6777">
                  <c:v>1.1627128585384686E-4</c:v>
                </c:pt>
                <c:pt idx="6778">
                  <c:v>1.3833998993582319E-4</c:v>
                </c:pt>
                <c:pt idx="6779">
                  <c:v>1.493594886126549E-4</c:v>
                </c:pt>
                <c:pt idx="6780">
                  <c:v>1.5726826845327094E-4</c:v>
                </c:pt>
                <c:pt idx="6781">
                  <c:v>1.5643478253317164E-4</c:v>
                </c:pt>
                <c:pt idx="6782">
                  <c:v>1.5831564281722454E-4</c:v>
                </c:pt>
                <c:pt idx="6783">
                  <c:v>1.5757042831839857E-4</c:v>
                </c:pt>
                <c:pt idx="6784">
                  <c:v>1.566571586136869E-4</c:v>
                </c:pt>
                <c:pt idx="6785">
                  <c:v>1.4472269270481152E-4</c:v>
                </c:pt>
                <c:pt idx="6786">
                  <c:v>1.3555010376538917E-4</c:v>
                </c:pt>
                <c:pt idx="6787">
                  <c:v>1.1581549976515709E-4</c:v>
                </c:pt>
                <c:pt idx="6788">
                  <c:v>1.0695780214585378E-4</c:v>
                </c:pt>
                <c:pt idx="6789">
                  <c:v>9.8867386880694731E-5</c:v>
                </c:pt>
                <c:pt idx="6790">
                  <c:v>9.1490781858716462E-5</c:v>
                </c:pt>
                <c:pt idx="6791">
                  <c:v>2.9054029053887748E-5</c:v>
                </c:pt>
                <c:pt idx="6792">
                  <c:v>2.9917768973284247E-5</c:v>
                </c:pt>
                <c:pt idx="6793">
                  <c:v>2.8066252875705261E-5</c:v>
                </c:pt>
                <c:pt idx="6794">
                  <c:v>2.8091968377060525E-5</c:v>
                </c:pt>
                <c:pt idx="6795">
                  <c:v>3.1564447801447173E-5</c:v>
                </c:pt>
                <c:pt idx="6796">
                  <c:v>6.1422805099186506E-5</c:v>
                </c:pt>
                <c:pt idx="6797">
                  <c:v>9.076862585267262E-5</c:v>
                </c:pt>
                <c:pt idx="6798">
                  <c:v>9.6446431203629719E-5</c:v>
                </c:pt>
                <c:pt idx="6799">
                  <c:v>9.4061983508998546E-5</c:v>
                </c:pt>
                <c:pt idx="6800">
                  <c:v>9.5724623682830174E-5</c:v>
                </c:pt>
                <c:pt idx="6801">
                  <c:v>1.2147382121228363E-4</c:v>
                </c:pt>
                <c:pt idx="6802">
                  <c:v>1.445299850308426E-4</c:v>
                </c:pt>
                <c:pt idx="6803">
                  <c:v>1.5604254896516636E-4</c:v>
                </c:pt>
                <c:pt idx="6804">
                  <c:v>1.6430520557304048E-4</c:v>
                </c:pt>
                <c:pt idx="6805">
                  <c:v>1.6343442549266566E-4</c:v>
                </c:pt>
                <c:pt idx="6806">
                  <c:v>1.6539944449277819E-4</c:v>
                </c:pt>
                <c:pt idx="6807">
                  <c:v>1.6462088552071199E-4</c:v>
                </c:pt>
                <c:pt idx="6808">
                  <c:v>1.6366675174628905E-4</c:v>
                </c:pt>
                <c:pt idx="6809">
                  <c:v>1.5119828055469041E-4</c:v>
                </c:pt>
                <c:pt idx="6810">
                  <c:v>1.4161526596343741E-4</c:v>
                </c:pt>
                <c:pt idx="6811">
                  <c:v>1.2099764106649819E-4</c:v>
                </c:pt>
                <c:pt idx="6812">
                  <c:v>1.1174360754430744E-4</c:v>
                </c:pt>
                <c:pt idx="6813">
                  <c:v>1.0329118827126004E-4</c:v>
                </c:pt>
                <c:pt idx="6814">
                  <c:v>9.5584518537515293E-5</c:v>
                </c:pt>
                <c:pt idx="6815">
                  <c:v>3.0354045754897681E-5</c:v>
                </c:pt>
                <c:pt idx="6816">
                  <c:v>3.2480432259508665E-5</c:v>
                </c:pt>
                <c:pt idx="6817">
                  <c:v>3.047032103635878E-5</c:v>
                </c:pt>
                <c:pt idx="6818">
                  <c:v>3.0498239247791417E-5</c:v>
                </c:pt>
                <c:pt idx="6819">
                  <c:v>3.4268160488143409E-5</c:v>
                </c:pt>
                <c:pt idx="6820">
                  <c:v>6.6684092052273235E-5</c:v>
                </c:pt>
                <c:pt idx="6821">
                  <c:v>9.8543584781642186E-5</c:v>
                </c:pt>
                <c:pt idx="6822">
                  <c:v>1.0470773332657938E-4</c:v>
                </c:pt>
                <c:pt idx="6823">
                  <c:v>1.0211904123891173E-4</c:v>
                </c:pt>
                <c:pt idx="6824">
                  <c:v>1.0392409801257355E-4</c:v>
                </c:pt>
                <c:pt idx="6825">
                  <c:v>1.318788919291572E-4</c:v>
                </c:pt>
                <c:pt idx="6826">
                  <c:v>1.5690997522088134E-4</c:v>
                </c:pt>
                <c:pt idx="6827">
                  <c:v>1.6940866967018933E-4</c:v>
                </c:pt>
                <c:pt idx="6828">
                  <c:v>1.7837907981257953E-4</c:v>
                </c:pt>
                <c:pt idx="6829">
                  <c:v>1.7743371141165366E-4</c:v>
                </c:pt>
                <c:pt idx="6830">
                  <c:v>1.7956704784388551E-4</c:v>
                </c:pt>
                <c:pt idx="6831">
                  <c:v>1.7872179992533882E-4</c:v>
                </c:pt>
                <c:pt idx="6832">
                  <c:v>1.7768593801149331E-4</c:v>
                </c:pt>
                <c:pt idx="6833">
                  <c:v>1.6414945625444811E-4</c:v>
                </c:pt>
                <c:pt idx="6834">
                  <c:v>1.5374559035953385E-4</c:v>
                </c:pt>
                <c:pt idx="6835">
                  <c:v>1.3136192366918037E-4</c:v>
                </c:pt>
                <c:pt idx="6836">
                  <c:v>1.2131521834121478E-4</c:v>
                </c:pt>
                <c:pt idx="6837">
                  <c:v>1.1213879105239063E-4</c:v>
                </c:pt>
                <c:pt idx="6838">
                  <c:v>1.0377199189511299E-4</c:v>
                </c:pt>
                <c:pt idx="6839">
                  <c:v>3.2954079156917542E-5</c:v>
                </c:pt>
                <c:pt idx="6840">
                  <c:v>2.9514576901682095E-5</c:v>
                </c:pt>
                <c:pt idx="6841">
                  <c:v>2.9474571495261385E-5</c:v>
                </c:pt>
                <c:pt idx="6842">
                  <c:v>2.8808599141316552E-5</c:v>
                </c:pt>
                <c:pt idx="6843">
                  <c:v>3.2677357268119717E-5</c:v>
                </c:pt>
                <c:pt idx="6844">
                  <c:v>6.5451198163489396E-5</c:v>
                </c:pt>
                <c:pt idx="6845">
                  <c:v>9.1951250028410628E-5</c:v>
                </c:pt>
                <c:pt idx="6846">
                  <c:v>9.5471725793433473E-5</c:v>
                </c:pt>
                <c:pt idx="6847">
                  <c:v>9.2654874529574934E-5</c:v>
                </c:pt>
                <c:pt idx="6848">
                  <c:v>9.2198342244538591E-5</c:v>
                </c:pt>
                <c:pt idx="6849">
                  <c:v>1.1801830220030767E-4</c:v>
                </c:pt>
                <c:pt idx="6850">
                  <c:v>1.4005422136051748E-4</c:v>
                </c:pt>
                <c:pt idx="6851">
                  <c:v>1.5031207821862875E-4</c:v>
                </c:pt>
                <c:pt idx="6852">
                  <c:v>1.5814137158108262E-4</c:v>
                </c:pt>
                <c:pt idx="6853">
                  <c:v>1.5669882369073569E-4</c:v>
                </c:pt>
                <c:pt idx="6854">
                  <c:v>1.5716947553097942E-4</c:v>
                </c:pt>
                <c:pt idx="6855">
                  <c:v>1.5526098231879125E-4</c:v>
                </c:pt>
                <c:pt idx="6856">
                  <c:v>1.5758835566879634E-4</c:v>
                </c:pt>
                <c:pt idx="6857">
                  <c:v>1.4919192683884882E-4</c:v>
                </c:pt>
                <c:pt idx="6858">
                  <c:v>1.4106847607624264E-4</c:v>
                </c:pt>
                <c:pt idx="6859">
                  <c:v>1.1983266504444708E-4</c:v>
                </c:pt>
                <c:pt idx="6860">
                  <c:v>1.1269287662795024E-4</c:v>
                </c:pt>
                <c:pt idx="6861">
                  <c:v>1.0460001823495992E-4</c:v>
                </c:pt>
                <c:pt idx="6862">
                  <c:v>8.5352711228194047E-5</c:v>
                </c:pt>
                <c:pt idx="6863">
                  <c:v>2.9535756234493064E-5</c:v>
                </c:pt>
                <c:pt idx="6864">
                  <c:v>2.9514576901682095E-5</c:v>
                </c:pt>
                <c:pt idx="6865">
                  <c:v>2.9474571495261385E-5</c:v>
                </c:pt>
                <c:pt idx="6866">
                  <c:v>2.8808599141316552E-5</c:v>
                </c:pt>
                <c:pt idx="6867">
                  <c:v>3.2677357268119717E-5</c:v>
                </c:pt>
                <c:pt idx="6868">
                  <c:v>6.5451198163489396E-5</c:v>
                </c:pt>
                <c:pt idx="6869">
                  <c:v>9.1951250028410628E-5</c:v>
                </c:pt>
                <c:pt idx="6870">
                  <c:v>9.5471725793433473E-5</c:v>
                </c:pt>
                <c:pt idx="6871">
                  <c:v>9.2654874529574934E-5</c:v>
                </c:pt>
                <c:pt idx="6872">
                  <c:v>9.2198342244538591E-5</c:v>
                </c:pt>
                <c:pt idx="6873">
                  <c:v>1.1801830220030767E-4</c:v>
                </c:pt>
                <c:pt idx="6874">
                  <c:v>1.4005422136051748E-4</c:v>
                </c:pt>
                <c:pt idx="6875">
                  <c:v>1.5031207821862875E-4</c:v>
                </c:pt>
                <c:pt idx="6876">
                  <c:v>1.5814137158108262E-4</c:v>
                </c:pt>
                <c:pt idx="6877">
                  <c:v>1.5669882369073569E-4</c:v>
                </c:pt>
                <c:pt idx="6878">
                  <c:v>1.5716947553097942E-4</c:v>
                </c:pt>
                <c:pt idx="6879">
                  <c:v>1.5526098231879125E-4</c:v>
                </c:pt>
                <c:pt idx="6880">
                  <c:v>1.5758835566879634E-4</c:v>
                </c:pt>
                <c:pt idx="6881">
                  <c:v>1.4919192683884882E-4</c:v>
                </c:pt>
                <c:pt idx="6882">
                  <c:v>1.4106847607624264E-4</c:v>
                </c:pt>
                <c:pt idx="6883">
                  <c:v>1.1983266504444708E-4</c:v>
                </c:pt>
                <c:pt idx="6884">
                  <c:v>1.1269287662795024E-4</c:v>
                </c:pt>
                <c:pt idx="6885">
                  <c:v>1.0460001823495992E-4</c:v>
                </c:pt>
                <c:pt idx="6886">
                  <c:v>8.5352711228194047E-5</c:v>
                </c:pt>
                <c:pt idx="6887">
                  <c:v>2.9535756234493064E-5</c:v>
                </c:pt>
                <c:pt idx="6888">
                  <c:v>3.2480432259508665E-5</c:v>
                </c:pt>
                <c:pt idx="6889">
                  <c:v>3.047032103635878E-5</c:v>
                </c:pt>
                <c:pt idx="6890">
                  <c:v>3.0498239247791417E-5</c:v>
                </c:pt>
                <c:pt idx="6891">
                  <c:v>3.4268160488143409E-5</c:v>
                </c:pt>
                <c:pt idx="6892">
                  <c:v>6.6684092052273235E-5</c:v>
                </c:pt>
                <c:pt idx="6893">
                  <c:v>9.8543584781642186E-5</c:v>
                </c:pt>
                <c:pt idx="6894">
                  <c:v>1.0470773332657938E-4</c:v>
                </c:pt>
                <c:pt idx="6895">
                  <c:v>1.0211904123891173E-4</c:v>
                </c:pt>
                <c:pt idx="6896">
                  <c:v>1.0392409801257355E-4</c:v>
                </c:pt>
                <c:pt idx="6897">
                  <c:v>1.318788919291572E-4</c:v>
                </c:pt>
                <c:pt idx="6898">
                  <c:v>1.5690997522088134E-4</c:v>
                </c:pt>
                <c:pt idx="6899">
                  <c:v>1.6940866967018933E-4</c:v>
                </c:pt>
                <c:pt idx="6900">
                  <c:v>1.7837907981257953E-4</c:v>
                </c:pt>
                <c:pt idx="6901">
                  <c:v>1.7743371141165366E-4</c:v>
                </c:pt>
                <c:pt idx="6902">
                  <c:v>1.7956704784388551E-4</c:v>
                </c:pt>
                <c:pt idx="6903">
                  <c:v>1.7872179992533882E-4</c:v>
                </c:pt>
                <c:pt idx="6904">
                  <c:v>1.7768593801149331E-4</c:v>
                </c:pt>
                <c:pt idx="6905">
                  <c:v>1.6414945625444811E-4</c:v>
                </c:pt>
                <c:pt idx="6906">
                  <c:v>1.5374559035953385E-4</c:v>
                </c:pt>
                <c:pt idx="6907">
                  <c:v>1.3136192366918037E-4</c:v>
                </c:pt>
                <c:pt idx="6908">
                  <c:v>1.2131521834121478E-4</c:v>
                </c:pt>
                <c:pt idx="6909">
                  <c:v>1.1213879105239063E-4</c:v>
                </c:pt>
                <c:pt idx="6910">
                  <c:v>1.0377199189511299E-4</c:v>
                </c:pt>
                <c:pt idx="6911">
                  <c:v>3.2954079156917542E-5</c:v>
                </c:pt>
                <c:pt idx="6912">
                  <c:v>3.2480432259508665E-5</c:v>
                </c:pt>
                <c:pt idx="6913">
                  <c:v>3.047032103635878E-5</c:v>
                </c:pt>
                <c:pt idx="6914">
                  <c:v>3.0498239247791417E-5</c:v>
                </c:pt>
                <c:pt idx="6915">
                  <c:v>3.4268160488143409E-5</c:v>
                </c:pt>
                <c:pt idx="6916">
                  <c:v>6.6684092052273235E-5</c:v>
                </c:pt>
                <c:pt idx="6917">
                  <c:v>9.8543584781642186E-5</c:v>
                </c:pt>
                <c:pt idx="6918">
                  <c:v>1.0470773332657938E-4</c:v>
                </c:pt>
                <c:pt idx="6919">
                  <c:v>1.0211904123891173E-4</c:v>
                </c:pt>
                <c:pt idx="6920">
                  <c:v>1.0392409801257355E-4</c:v>
                </c:pt>
                <c:pt idx="6921">
                  <c:v>1.318788919291572E-4</c:v>
                </c:pt>
                <c:pt idx="6922">
                  <c:v>1.5690997522088134E-4</c:v>
                </c:pt>
                <c:pt idx="6923">
                  <c:v>1.6940866967018933E-4</c:v>
                </c:pt>
                <c:pt idx="6924">
                  <c:v>1.7837907981257953E-4</c:v>
                </c:pt>
                <c:pt idx="6925">
                  <c:v>1.7743371141165366E-4</c:v>
                </c:pt>
                <c:pt idx="6926">
                  <c:v>1.7956704784388551E-4</c:v>
                </c:pt>
                <c:pt idx="6927">
                  <c:v>1.7872179992533882E-4</c:v>
                </c:pt>
                <c:pt idx="6928">
                  <c:v>1.7768593801149331E-4</c:v>
                </c:pt>
                <c:pt idx="6929">
                  <c:v>1.6414945625444811E-4</c:v>
                </c:pt>
                <c:pt idx="6930">
                  <c:v>1.5374559035953385E-4</c:v>
                </c:pt>
                <c:pt idx="6931">
                  <c:v>1.3136192366918037E-4</c:v>
                </c:pt>
                <c:pt idx="6932">
                  <c:v>1.2131521834121478E-4</c:v>
                </c:pt>
                <c:pt idx="6933">
                  <c:v>1.1213879105239063E-4</c:v>
                </c:pt>
                <c:pt idx="6934">
                  <c:v>1.0377199189511299E-4</c:v>
                </c:pt>
                <c:pt idx="6935">
                  <c:v>3.2954079156917542E-5</c:v>
                </c:pt>
                <c:pt idx="6936">
                  <c:v>3.3761763902620872E-5</c:v>
                </c:pt>
                <c:pt idx="6937">
                  <c:v>3.1672355116685533E-5</c:v>
                </c:pt>
                <c:pt idx="6938">
                  <c:v>3.1701374683156863E-5</c:v>
                </c:pt>
                <c:pt idx="6939">
                  <c:v>3.5620016831491524E-5</c:v>
                </c:pt>
                <c:pt idx="6940">
                  <c:v>6.9314735528816585E-5</c:v>
                </c:pt>
                <c:pt idx="6941">
                  <c:v>1.0243106424612696E-4</c:v>
                </c:pt>
                <c:pt idx="6942">
                  <c:v>1.0883838438805421E-4</c:v>
                </c:pt>
                <c:pt idx="6943">
                  <c:v>1.0614757010386833E-4</c:v>
                </c:pt>
                <c:pt idx="6944">
                  <c:v>1.0802383517744525E-4</c:v>
                </c:pt>
                <c:pt idx="6945">
                  <c:v>1.3708142728759395E-4</c:v>
                </c:pt>
                <c:pt idx="6946">
                  <c:v>1.6309997031590073E-4</c:v>
                </c:pt>
                <c:pt idx="6947">
                  <c:v>1.7609173002270078E-4</c:v>
                </c:pt>
                <c:pt idx="6948">
                  <c:v>1.8541601693234907E-4</c:v>
                </c:pt>
                <c:pt idx="6949">
                  <c:v>1.8443335437114767E-4</c:v>
                </c:pt>
                <c:pt idx="6950">
                  <c:v>1.8665084951943915E-4</c:v>
                </c:pt>
                <c:pt idx="6951">
                  <c:v>1.8577225712765224E-4</c:v>
                </c:pt>
                <c:pt idx="6952">
                  <c:v>1.8469553114409544E-4</c:v>
                </c:pt>
                <c:pt idx="6953">
                  <c:v>1.7062504410432695E-4</c:v>
                </c:pt>
                <c:pt idx="6954">
                  <c:v>1.5981075255758206E-4</c:v>
                </c:pt>
                <c:pt idx="6955">
                  <c:v>1.3654406497052147E-4</c:v>
                </c:pt>
                <c:pt idx="6956">
                  <c:v>1.2610102373966845E-4</c:v>
                </c:pt>
                <c:pt idx="6957">
                  <c:v>1.1656259244295591E-4</c:v>
                </c:pt>
                <c:pt idx="6958">
                  <c:v>1.0786572857391184E-4</c:v>
                </c:pt>
                <c:pt idx="6959">
                  <c:v>3.4254095857927466E-5</c:v>
                </c:pt>
                <c:pt idx="6960">
                  <c:v>3.5043095545733085E-5</c:v>
                </c:pt>
                <c:pt idx="6961">
                  <c:v>3.2874389197012296E-5</c:v>
                </c:pt>
                <c:pt idx="6962">
                  <c:v>3.2904510118522309E-5</c:v>
                </c:pt>
                <c:pt idx="6963">
                  <c:v>3.6971873174839652E-5</c:v>
                </c:pt>
                <c:pt idx="6964">
                  <c:v>7.1945379005359963E-5</c:v>
                </c:pt>
                <c:pt idx="6965">
                  <c:v>1.0631854371061175E-4</c:v>
                </c:pt>
                <c:pt idx="6966">
                  <c:v>1.1296903544952906E-4</c:v>
                </c:pt>
                <c:pt idx="6967">
                  <c:v>1.1017609896882494E-4</c:v>
                </c:pt>
                <c:pt idx="6968">
                  <c:v>1.1212357234231696E-4</c:v>
                </c:pt>
                <c:pt idx="6969">
                  <c:v>1.4228396264603075E-4</c:v>
                </c:pt>
                <c:pt idx="6970">
                  <c:v>1.6928996541092014E-4</c:v>
                </c:pt>
                <c:pt idx="6971">
                  <c:v>1.8277479037521227E-4</c:v>
                </c:pt>
                <c:pt idx="6972">
                  <c:v>1.9245295405211866E-4</c:v>
                </c:pt>
                <c:pt idx="6973">
                  <c:v>1.9143299733064166E-4</c:v>
                </c:pt>
                <c:pt idx="6974">
                  <c:v>1.9373465119499285E-4</c:v>
                </c:pt>
                <c:pt idx="6975">
                  <c:v>1.9282271432996567E-4</c:v>
                </c:pt>
                <c:pt idx="6976">
                  <c:v>1.9170512427669762E-4</c:v>
                </c:pt>
                <c:pt idx="6977">
                  <c:v>1.7710063195420584E-4</c:v>
                </c:pt>
                <c:pt idx="6978">
                  <c:v>1.6587591475563033E-4</c:v>
                </c:pt>
                <c:pt idx="6979">
                  <c:v>1.4172620627186258E-4</c:v>
                </c:pt>
                <c:pt idx="6980">
                  <c:v>1.3088682913812213E-4</c:v>
                </c:pt>
                <c:pt idx="6981">
                  <c:v>1.2098639383352124E-4</c:v>
                </c:pt>
                <c:pt idx="6982">
                  <c:v>1.119594652527107E-4</c:v>
                </c:pt>
                <c:pt idx="6983">
                  <c:v>3.5554112558937396E-5</c:v>
                </c:pt>
                <c:pt idx="6984">
                  <c:v>3.3761763902620872E-5</c:v>
                </c:pt>
                <c:pt idx="6985">
                  <c:v>3.1672355116685533E-5</c:v>
                </c:pt>
                <c:pt idx="6986">
                  <c:v>3.1701374683156863E-5</c:v>
                </c:pt>
                <c:pt idx="6987">
                  <c:v>3.5620016831491524E-5</c:v>
                </c:pt>
                <c:pt idx="6988">
                  <c:v>6.9314735528816585E-5</c:v>
                </c:pt>
                <c:pt idx="6989">
                  <c:v>1.0243106424612696E-4</c:v>
                </c:pt>
                <c:pt idx="6990">
                  <c:v>1.0883838438805421E-4</c:v>
                </c:pt>
                <c:pt idx="6991">
                  <c:v>1.0614757010386833E-4</c:v>
                </c:pt>
                <c:pt idx="6992">
                  <c:v>1.0802383517744525E-4</c:v>
                </c:pt>
                <c:pt idx="6993">
                  <c:v>1.3708142728759395E-4</c:v>
                </c:pt>
                <c:pt idx="6994">
                  <c:v>1.6309997031590073E-4</c:v>
                </c:pt>
                <c:pt idx="6995">
                  <c:v>1.7609173002270078E-4</c:v>
                </c:pt>
                <c:pt idx="6996">
                  <c:v>1.8541601693234907E-4</c:v>
                </c:pt>
                <c:pt idx="6997">
                  <c:v>1.8443335437114767E-4</c:v>
                </c:pt>
                <c:pt idx="6998">
                  <c:v>1.8665084951943915E-4</c:v>
                </c:pt>
                <c:pt idx="6999">
                  <c:v>1.8577225712765224E-4</c:v>
                </c:pt>
                <c:pt idx="7000">
                  <c:v>1.8469553114409544E-4</c:v>
                </c:pt>
                <c:pt idx="7001">
                  <c:v>1.7062504410432695E-4</c:v>
                </c:pt>
                <c:pt idx="7002">
                  <c:v>1.5981075255758206E-4</c:v>
                </c:pt>
                <c:pt idx="7003">
                  <c:v>1.3654406497052147E-4</c:v>
                </c:pt>
                <c:pt idx="7004">
                  <c:v>1.2610102373966845E-4</c:v>
                </c:pt>
                <c:pt idx="7005">
                  <c:v>1.1656259244295591E-4</c:v>
                </c:pt>
                <c:pt idx="7006">
                  <c:v>1.0786572857391184E-4</c:v>
                </c:pt>
                <c:pt idx="7007">
                  <c:v>3.4254095857927466E-5</c:v>
                </c:pt>
                <c:pt idx="7008">
                  <c:v>2.9514576901682095E-5</c:v>
                </c:pt>
                <c:pt idx="7009">
                  <c:v>2.9474571495261385E-5</c:v>
                </c:pt>
                <c:pt idx="7010">
                  <c:v>2.8808599141316552E-5</c:v>
                </c:pt>
                <c:pt idx="7011">
                  <c:v>3.2677357268119717E-5</c:v>
                </c:pt>
                <c:pt idx="7012">
                  <c:v>6.5451198163489396E-5</c:v>
                </c:pt>
                <c:pt idx="7013">
                  <c:v>9.1951250028410628E-5</c:v>
                </c:pt>
                <c:pt idx="7014">
                  <c:v>9.5471725793433473E-5</c:v>
                </c:pt>
                <c:pt idx="7015">
                  <c:v>9.2654874529574934E-5</c:v>
                </c:pt>
                <c:pt idx="7016">
                  <c:v>9.2198342244538591E-5</c:v>
                </c:pt>
                <c:pt idx="7017">
                  <c:v>1.1801830220030767E-4</c:v>
                </c:pt>
                <c:pt idx="7018">
                  <c:v>1.4005422136051748E-4</c:v>
                </c:pt>
                <c:pt idx="7019">
                  <c:v>1.5031207821862875E-4</c:v>
                </c:pt>
                <c:pt idx="7020">
                  <c:v>1.5814137158108262E-4</c:v>
                </c:pt>
                <c:pt idx="7021">
                  <c:v>1.5669882369073569E-4</c:v>
                </c:pt>
                <c:pt idx="7022">
                  <c:v>1.5716947553097942E-4</c:v>
                </c:pt>
                <c:pt idx="7023">
                  <c:v>1.5526098231879125E-4</c:v>
                </c:pt>
                <c:pt idx="7024">
                  <c:v>1.5758835566879634E-4</c:v>
                </c:pt>
                <c:pt idx="7025">
                  <c:v>1.4919192683884882E-4</c:v>
                </c:pt>
                <c:pt idx="7026">
                  <c:v>1.4106847607624264E-4</c:v>
                </c:pt>
                <c:pt idx="7027">
                  <c:v>1.1983266504444708E-4</c:v>
                </c:pt>
                <c:pt idx="7028">
                  <c:v>1.1269287662795024E-4</c:v>
                </c:pt>
                <c:pt idx="7029">
                  <c:v>1.0460001823495992E-4</c:v>
                </c:pt>
                <c:pt idx="7030">
                  <c:v>8.5352711228194047E-5</c:v>
                </c:pt>
                <c:pt idx="7031">
                  <c:v>2.9535756234493064E-5</c:v>
                </c:pt>
                <c:pt idx="7032">
                  <c:v>2.9514576901682095E-5</c:v>
                </c:pt>
                <c:pt idx="7033">
                  <c:v>2.9474571495261385E-5</c:v>
                </c:pt>
                <c:pt idx="7034">
                  <c:v>2.8808599141316552E-5</c:v>
                </c:pt>
                <c:pt idx="7035">
                  <c:v>3.2677357268119717E-5</c:v>
                </c:pt>
                <c:pt idx="7036">
                  <c:v>6.5451198163489396E-5</c:v>
                </c:pt>
                <c:pt idx="7037">
                  <c:v>9.1951250028410628E-5</c:v>
                </c:pt>
                <c:pt idx="7038">
                  <c:v>9.5471725793433473E-5</c:v>
                </c:pt>
                <c:pt idx="7039">
                  <c:v>9.2654874529574934E-5</c:v>
                </c:pt>
                <c:pt idx="7040">
                  <c:v>9.2198342244538591E-5</c:v>
                </c:pt>
                <c:pt idx="7041">
                  <c:v>1.1801830220030767E-4</c:v>
                </c:pt>
                <c:pt idx="7042">
                  <c:v>1.4005422136051748E-4</c:v>
                </c:pt>
                <c:pt idx="7043">
                  <c:v>1.5031207821862875E-4</c:v>
                </c:pt>
                <c:pt idx="7044">
                  <c:v>1.5814137158108262E-4</c:v>
                </c:pt>
                <c:pt idx="7045">
                  <c:v>1.5669882369073569E-4</c:v>
                </c:pt>
                <c:pt idx="7046">
                  <c:v>1.5716947553097942E-4</c:v>
                </c:pt>
                <c:pt idx="7047">
                  <c:v>1.5526098231879125E-4</c:v>
                </c:pt>
                <c:pt idx="7048">
                  <c:v>1.5758835566879634E-4</c:v>
                </c:pt>
                <c:pt idx="7049">
                  <c:v>1.4919192683884882E-4</c:v>
                </c:pt>
                <c:pt idx="7050">
                  <c:v>1.4106847607624264E-4</c:v>
                </c:pt>
                <c:pt idx="7051">
                  <c:v>1.1983266504444708E-4</c:v>
                </c:pt>
                <c:pt idx="7052">
                  <c:v>1.1269287662795024E-4</c:v>
                </c:pt>
                <c:pt idx="7053">
                  <c:v>1.0460001823495992E-4</c:v>
                </c:pt>
                <c:pt idx="7054">
                  <c:v>8.5352711228194047E-5</c:v>
                </c:pt>
                <c:pt idx="7055">
                  <c:v>2.9535756234493064E-5</c:v>
                </c:pt>
                <c:pt idx="7056">
                  <c:v>3.2480432259508665E-5</c:v>
                </c:pt>
                <c:pt idx="7057">
                  <c:v>3.047032103635878E-5</c:v>
                </c:pt>
                <c:pt idx="7058">
                  <c:v>3.0498239247791417E-5</c:v>
                </c:pt>
                <c:pt idx="7059">
                  <c:v>3.4268160488143409E-5</c:v>
                </c:pt>
                <c:pt idx="7060">
                  <c:v>6.6684092052273235E-5</c:v>
                </c:pt>
                <c:pt idx="7061">
                  <c:v>9.8543584781642186E-5</c:v>
                </c:pt>
                <c:pt idx="7062">
                  <c:v>1.0470773332657938E-4</c:v>
                </c:pt>
                <c:pt idx="7063">
                  <c:v>1.0211904123891173E-4</c:v>
                </c:pt>
                <c:pt idx="7064">
                  <c:v>1.0392409801257355E-4</c:v>
                </c:pt>
                <c:pt idx="7065">
                  <c:v>1.318788919291572E-4</c:v>
                </c:pt>
                <c:pt idx="7066">
                  <c:v>1.5690997522088134E-4</c:v>
                </c:pt>
                <c:pt idx="7067">
                  <c:v>1.6940866967018933E-4</c:v>
                </c:pt>
                <c:pt idx="7068">
                  <c:v>1.7837907981257953E-4</c:v>
                </c:pt>
                <c:pt idx="7069">
                  <c:v>1.7743371141165366E-4</c:v>
                </c:pt>
                <c:pt idx="7070">
                  <c:v>1.7956704784388551E-4</c:v>
                </c:pt>
                <c:pt idx="7071">
                  <c:v>1.7872179992533882E-4</c:v>
                </c:pt>
                <c:pt idx="7072">
                  <c:v>1.7768593801149331E-4</c:v>
                </c:pt>
                <c:pt idx="7073">
                  <c:v>1.6414945625444811E-4</c:v>
                </c:pt>
                <c:pt idx="7074">
                  <c:v>1.5374559035953385E-4</c:v>
                </c:pt>
                <c:pt idx="7075">
                  <c:v>1.3136192366918037E-4</c:v>
                </c:pt>
                <c:pt idx="7076">
                  <c:v>1.2131521834121478E-4</c:v>
                </c:pt>
                <c:pt idx="7077">
                  <c:v>1.1213879105239063E-4</c:v>
                </c:pt>
                <c:pt idx="7078">
                  <c:v>1.0377199189511299E-4</c:v>
                </c:pt>
                <c:pt idx="7079">
                  <c:v>3.2954079156917542E-5</c:v>
                </c:pt>
                <c:pt idx="7080">
                  <c:v>3.1199100616396458E-5</c:v>
                </c:pt>
                <c:pt idx="7081">
                  <c:v>2.9268286956032021E-5</c:v>
                </c:pt>
                <c:pt idx="7082">
                  <c:v>2.9295103812425971E-5</c:v>
                </c:pt>
                <c:pt idx="7083">
                  <c:v>3.2916304144795288E-5</c:v>
                </c:pt>
                <c:pt idx="7084">
                  <c:v>6.4053448575729857E-5</c:v>
                </c:pt>
                <c:pt idx="7085">
                  <c:v>9.4656105317157403E-5</c:v>
                </c:pt>
                <c:pt idx="7086">
                  <c:v>1.0057708226510454E-4</c:v>
                </c:pt>
                <c:pt idx="7087">
                  <c:v>9.8090512373955144E-5</c:v>
                </c:pt>
                <c:pt idx="7088">
                  <c:v>9.9824360847701856E-5</c:v>
                </c:pt>
                <c:pt idx="7089">
                  <c:v>1.2667635657072042E-4</c:v>
                </c:pt>
                <c:pt idx="7090">
                  <c:v>1.5071998012586196E-4</c:v>
                </c:pt>
                <c:pt idx="7091">
                  <c:v>1.6272560931767784E-4</c:v>
                </c:pt>
                <c:pt idx="7092">
                  <c:v>1.7134214269281002E-4</c:v>
                </c:pt>
                <c:pt idx="7093">
                  <c:v>1.7043406845215967E-4</c:v>
                </c:pt>
                <c:pt idx="7094">
                  <c:v>1.7248324616833186E-4</c:v>
                </c:pt>
                <c:pt idx="7095">
                  <c:v>1.7167134272302542E-4</c:v>
                </c:pt>
                <c:pt idx="7096">
                  <c:v>1.7067634487889118E-4</c:v>
                </c:pt>
                <c:pt idx="7097">
                  <c:v>1.5767386840456922E-4</c:v>
                </c:pt>
                <c:pt idx="7098">
                  <c:v>1.4768042816148562E-4</c:v>
                </c:pt>
                <c:pt idx="7099">
                  <c:v>1.2617978236783927E-4</c:v>
                </c:pt>
                <c:pt idx="7100">
                  <c:v>1.165294129427611E-4</c:v>
                </c:pt>
                <c:pt idx="7101">
                  <c:v>1.0771498966182533E-4</c:v>
                </c:pt>
                <c:pt idx="7102">
                  <c:v>9.9678255216314137E-5</c:v>
                </c:pt>
                <c:pt idx="7103">
                  <c:v>3.1654062455907605E-5</c:v>
                </c:pt>
                <c:pt idx="7104">
                  <c:v>2.9917768973284247E-5</c:v>
                </c:pt>
                <c:pt idx="7105">
                  <c:v>2.8066252875705261E-5</c:v>
                </c:pt>
                <c:pt idx="7106">
                  <c:v>2.8091968377060525E-5</c:v>
                </c:pt>
                <c:pt idx="7107">
                  <c:v>3.1564447801447173E-5</c:v>
                </c:pt>
                <c:pt idx="7108">
                  <c:v>6.1422805099186506E-5</c:v>
                </c:pt>
                <c:pt idx="7109">
                  <c:v>9.076862585267262E-5</c:v>
                </c:pt>
                <c:pt idx="7110">
                  <c:v>9.6446431203629719E-5</c:v>
                </c:pt>
                <c:pt idx="7111">
                  <c:v>9.4061983508998546E-5</c:v>
                </c:pt>
                <c:pt idx="7112">
                  <c:v>9.5724623682830174E-5</c:v>
                </c:pt>
                <c:pt idx="7113">
                  <c:v>1.2147382121228363E-4</c:v>
                </c:pt>
                <c:pt idx="7114">
                  <c:v>1.445299850308426E-4</c:v>
                </c:pt>
                <c:pt idx="7115">
                  <c:v>1.5604254896516636E-4</c:v>
                </c:pt>
                <c:pt idx="7116">
                  <c:v>1.6430520557304048E-4</c:v>
                </c:pt>
                <c:pt idx="7117">
                  <c:v>1.6343442549266566E-4</c:v>
                </c:pt>
                <c:pt idx="7118">
                  <c:v>1.6539944449277819E-4</c:v>
                </c:pt>
                <c:pt idx="7119">
                  <c:v>1.6462088552071199E-4</c:v>
                </c:pt>
                <c:pt idx="7120">
                  <c:v>1.6366675174628905E-4</c:v>
                </c:pt>
                <c:pt idx="7121">
                  <c:v>1.5119828055469041E-4</c:v>
                </c:pt>
                <c:pt idx="7122">
                  <c:v>1.4161526596343741E-4</c:v>
                </c:pt>
                <c:pt idx="7123">
                  <c:v>1.2099764106649819E-4</c:v>
                </c:pt>
                <c:pt idx="7124">
                  <c:v>1.1174360754430744E-4</c:v>
                </c:pt>
                <c:pt idx="7125">
                  <c:v>1.0329118827126004E-4</c:v>
                </c:pt>
                <c:pt idx="7126">
                  <c:v>9.5584518537515293E-5</c:v>
                </c:pt>
                <c:pt idx="7127">
                  <c:v>3.0354045754897681E-5</c:v>
                </c:pt>
                <c:pt idx="7128">
                  <c:v>3.2480432259508665E-5</c:v>
                </c:pt>
                <c:pt idx="7129">
                  <c:v>3.047032103635878E-5</c:v>
                </c:pt>
                <c:pt idx="7130">
                  <c:v>3.0498239247791417E-5</c:v>
                </c:pt>
                <c:pt idx="7131">
                  <c:v>3.4268160488143409E-5</c:v>
                </c:pt>
                <c:pt idx="7132">
                  <c:v>6.6684092052273235E-5</c:v>
                </c:pt>
                <c:pt idx="7133">
                  <c:v>9.8543584781642186E-5</c:v>
                </c:pt>
                <c:pt idx="7134">
                  <c:v>1.0470773332657938E-4</c:v>
                </c:pt>
                <c:pt idx="7135">
                  <c:v>1.0211904123891173E-4</c:v>
                </c:pt>
                <c:pt idx="7136">
                  <c:v>1.0392409801257355E-4</c:v>
                </c:pt>
                <c:pt idx="7137">
                  <c:v>1.318788919291572E-4</c:v>
                </c:pt>
                <c:pt idx="7138">
                  <c:v>1.5690997522088134E-4</c:v>
                </c:pt>
                <c:pt idx="7139">
                  <c:v>1.6940866967018933E-4</c:v>
                </c:pt>
                <c:pt idx="7140">
                  <c:v>1.7837907981257953E-4</c:v>
                </c:pt>
                <c:pt idx="7141">
                  <c:v>1.7743371141165366E-4</c:v>
                </c:pt>
                <c:pt idx="7142">
                  <c:v>1.7956704784388551E-4</c:v>
                </c:pt>
                <c:pt idx="7143">
                  <c:v>1.7872179992533882E-4</c:v>
                </c:pt>
                <c:pt idx="7144">
                  <c:v>1.7768593801149331E-4</c:v>
                </c:pt>
                <c:pt idx="7145">
                  <c:v>1.6414945625444811E-4</c:v>
                </c:pt>
                <c:pt idx="7146">
                  <c:v>1.5374559035953385E-4</c:v>
                </c:pt>
                <c:pt idx="7147">
                  <c:v>1.3136192366918037E-4</c:v>
                </c:pt>
                <c:pt idx="7148">
                  <c:v>1.2131521834121478E-4</c:v>
                </c:pt>
                <c:pt idx="7149">
                  <c:v>1.1213879105239063E-4</c:v>
                </c:pt>
                <c:pt idx="7150">
                  <c:v>1.0377199189511299E-4</c:v>
                </c:pt>
                <c:pt idx="7151">
                  <c:v>3.2954079156917542E-5</c:v>
                </c:pt>
                <c:pt idx="7152">
                  <c:v>3.3761763902620872E-5</c:v>
                </c:pt>
                <c:pt idx="7153">
                  <c:v>3.1672355116685533E-5</c:v>
                </c:pt>
                <c:pt idx="7154">
                  <c:v>3.1701374683156863E-5</c:v>
                </c:pt>
                <c:pt idx="7155">
                  <c:v>3.5620016831491524E-5</c:v>
                </c:pt>
                <c:pt idx="7156">
                  <c:v>6.9314735528816585E-5</c:v>
                </c:pt>
                <c:pt idx="7157">
                  <c:v>1.0243106424612696E-4</c:v>
                </c:pt>
                <c:pt idx="7158">
                  <c:v>1.0883838438805421E-4</c:v>
                </c:pt>
                <c:pt idx="7159">
                  <c:v>1.0614757010386833E-4</c:v>
                </c:pt>
                <c:pt idx="7160">
                  <c:v>1.0802383517744525E-4</c:v>
                </c:pt>
                <c:pt idx="7161">
                  <c:v>1.3708142728759395E-4</c:v>
                </c:pt>
                <c:pt idx="7162">
                  <c:v>1.6309997031590073E-4</c:v>
                </c:pt>
                <c:pt idx="7163">
                  <c:v>1.7609173002270078E-4</c:v>
                </c:pt>
                <c:pt idx="7164">
                  <c:v>1.8541601693234907E-4</c:v>
                </c:pt>
                <c:pt idx="7165">
                  <c:v>1.8443335437114767E-4</c:v>
                </c:pt>
                <c:pt idx="7166">
                  <c:v>1.8665084951943915E-4</c:v>
                </c:pt>
                <c:pt idx="7167">
                  <c:v>1.8577225712765224E-4</c:v>
                </c:pt>
                <c:pt idx="7168">
                  <c:v>1.8469553114409544E-4</c:v>
                </c:pt>
                <c:pt idx="7169">
                  <c:v>1.7062504410432695E-4</c:v>
                </c:pt>
                <c:pt idx="7170">
                  <c:v>1.5981075255758206E-4</c:v>
                </c:pt>
                <c:pt idx="7171">
                  <c:v>1.3654406497052147E-4</c:v>
                </c:pt>
                <c:pt idx="7172">
                  <c:v>1.2610102373966845E-4</c:v>
                </c:pt>
                <c:pt idx="7173">
                  <c:v>1.1656259244295591E-4</c:v>
                </c:pt>
                <c:pt idx="7174">
                  <c:v>1.0786572857391184E-4</c:v>
                </c:pt>
                <c:pt idx="7175">
                  <c:v>3.4254095857927466E-5</c:v>
                </c:pt>
                <c:pt idx="7176">
                  <c:v>2.9514576901682095E-5</c:v>
                </c:pt>
                <c:pt idx="7177">
                  <c:v>2.9474571495261385E-5</c:v>
                </c:pt>
                <c:pt idx="7178">
                  <c:v>2.8808599141316552E-5</c:v>
                </c:pt>
                <c:pt idx="7179">
                  <c:v>3.2677357268119717E-5</c:v>
                </c:pt>
                <c:pt idx="7180">
                  <c:v>6.5451198163489396E-5</c:v>
                </c:pt>
                <c:pt idx="7181">
                  <c:v>9.1951250028410628E-5</c:v>
                </c:pt>
                <c:pt idx="7182">
                  <c:v>9.5471725793433473E-5</c:v>
                </c:pt>
                <c:pt idx="7183">
                  <c:v>9.2654874529574934E-5</c:v>
                </c:pt>
                <c:pt idx="7184">
                  <c:v>9.2198342244538591E-5</c:v>
                </c:pt>
                <c:pt idx="7185">
                  <c:v>1.1801830220030767E-4</c:v>
                </c:pt>
                <c:pt idx="7186">
                  <c:v>1.4005422136051748E-4</c:v>
                </c:pt>
                <c:pt idx="7187">
                  <c:v>1.5031207821862875E-4</c:v>
                </c:pt>
                <c:pt idx="7188">
                  <c:v>1.5814137158108262E-4</c:v>
                </c:pt>
                <c:pt idx="7189">
                  <c:v>1.5669882369073569E-4</c:v>
                </c:pt>
                <c:pt idx="7190">
                  <c:v>1.5716947553097942E-4</c:v>
                </c:pt>
                <c:pt idx="7191">
                  <c:v>1.5526098231879125E-4</c:v>
                </c:pt>
                <c:pt idx="7192">
                  <c:v>1.5758835566879634E-4</c:v>
                </c:pt>
                <c:pt idx="7193">
                  <c:v>1.4919192683884882E-4</c:v>
                </c:pt>
                <c:pt idx="7194">
                  <c:v>1.4106847607624264E-4</c:v>
                </c:pt>
                <c:pt idx="7195">
                  <c:v>1.1983266504444708E-4</c:v>
                </c:pt>
                <c:pt idx="7196">
                  <c:v>1.1269287662795024E-4</c:v>
                </c:pt>
                <c:pt idx="7197">
                  <c:v>1.0460001823495992E-4</c:v>
                </c:pt>
                <c:pt idx="7198">
                  <c:v>8.5352711228194047E-5</c:v>
                </c:pt>
                <c:pt idx="7199">
                  <c:v>2.9535756234493064E-5</c:v>
                </c:pt>
                <c:pt idx="7200">
                  <c:v>2.9514576901682095E-5</c:v>
                </c:pt>
                <c:pt idx="7201">
                  <c:v>2.9474571495261385E-5</c:v>
                </c:pt>
                <c:pt idx="7202">
                  <c:v>2.8808599141316552E-5</c:v>
                </c:pt>
                <c:pt idx="7203">
                  <c:v>3.2677357268119717E-5</c:v>
                </c:pt>
                <c:pt idx="7204">
                  <c:v>6.5451198163489396E-5</c:v>
                </c:pt>
                <c:pt idx="7205">
                  <c:v>9.1951250028410628E-5</c:v>
                </c:pt>
                <c:pt idx="7206">
                  <c:v>9.5471725793433473E-5</c:v>
                </c:pt>
                <c:pt idx="7207">
                  <c:v>9.2654874529574934E-5</c:v>
                </c:pt>
                <c:pt idx="7208">
                  <c:v>9.2198342244538591E-5</c:v>
                </c:pt>
                <c:pt idx="7209">
                  <c:v>1.1801830220030767E-4</c:v>
                </c:pt>
                <c:pt idx="7210">
                  <c:v>1.4005422136051748E-4</c:v>
                </c:pt>
                <c:pt idx="7211">
                  <c:v>1.5031207821862875E-4</c:v>
                </c:pt>
                <c:pt idx="7212">
                  <c:v>1.5814137158108262E-4</c:v>
                </c:pt>
                <c:pt idx="7213">
                  <c:v>1.5669882369073569E-4</c:v>
                </c:pt>
                <c:pt idx="7214">
                  <c:v>1.5716947553097942E-4</c:v>
                </c:pt>
                <c:pt idx="7215">
                  <c:v>1.5526098231879125E-4</c:v>
                </c:pt>
                <c:pt idx="7216">
                  <c:v>1.5758835566879634E-4</c:v>
                </c:pt>
                <c:pt idx="7217">
                  <c:v>1.4919192683884882E-4</c:v>
                </c:pt>
                <c:pt idx="7218">
                  <c:v>1.4106847607624264E-4</c:v>
                </c:pt>
                <c:pt idx="7219">
                  <c:v>1.1983266504444708E-4</c:v>
                </c:pt>
                <c:pt idx="7220">
                  <c:v>1.1269287662795024E-4</c:v>
                </c:pt>
                <c:pt idx="7221">
                  <c:v>1.0460001823495992E-4</c:v>
                </c:pt>
                <c:pt idx="7222">
                  <c:v>8.5352711228194047E-5</c:v>
                </c:pt>
                <c:pt idx="7223">
                  <c:v>2.9535756234493064E-5</c:v>
                </c:pt>
                <c:pt idx="7224">
                  <c:v>3.2480432259508665E-5</c:v>
                </c:pt>
                <c:pt idx="7225">
                  <c:v>3.047032103635878E-5</c:v>
                </c:pt>
                <c:pt idx="7226">
                  <c:v>3.0498239247791417E-5</c:v>
                </c:pt>
                <c:pt idx="7227">
                  <c:v>3.4268160488143409E-5</c:v>
                </c:pt>
                <c:pt idx="7228">
                  <c:v>6.6684092052273235E-5</c:v>
                </c:pt>
                <c:pt idx="7229">
                  <c:v>9.8543584781642186E-5</c:v>
                </c:pt>
                <c:pt idx="7230">
                  <c:v>1.0470773332657938E-4</c:v>
                </c:pt>
                <c:pt idx="7231">
                  <c:v>1.0211904123891173E-4</c:v>
                </c:pt>
                <c:pt idx="7232">
                  <c:v>1.0392409801257355E-4</c:v>
                </c:pt>
                <c:pt idx="7233">
                  <c:v>1.318788919291572E-4</c:v>
                </c:pt>
                <c:pt idx="7234">
                  <c:v>1.5690997522088134E-4</c:v>
                </c:pt>
                <c:pt idx="7235">
                  <c:v>1.6940866967018933E-4</c:v>
                </c:pt>
                <c:pt idx="7236">
                  <c:v>1.7837907981257953E-4</c:v>
                </c:pt>
                <c:pt idx="7237">
                  <c:v>1.7743371141165366E-4</c:v>
                </c:pt>
                <c:pt idx="7238">
                  <c:v>1.7956704784388551E-4</c:v>
                </c:pt>
                <c:pt idx="7239">
                  <c:v>1.7872179992533882E-4</c:v>
                </c:pt>
                <c:pt idx="7240">
                  <c:v>1.7768593801149331E-4</c:v>
                </c:pt>
                <c:pt idx="7241">
                  <c:v>1.6414945625444811E-4</c:v>
                </c:pt>
                <c:pt idx="7242">
                  <c:v>1.5374559035953385E-4</c:v>
                </c:pt>
                <c:pt idx="7243">
                  <c:v>1.3136192366918037E-4</c:v>
                </c:pt>
                <c:pt idx="7244">
                  <c:v>1.2131521834121478E-4</c:v>
                </c:pt>
                <c:pt idx="7245">
                  <c:v>1.1213879105239063E-4</c:v>
                </c:pt>
                <c:pt idx="7246">
                  <c:v>1.0377199189511299E-4</c:v>
                </c:pt>
                <c:pt idx="7247">
                  <c:v>3.2954079156917542E-5</c:v>
                </c:pt>
                <c:pt idx="7248">
                  <c:v>3.2480432259508665E-5</c:v>
                </c:pt>
                <c:pt idx="7249">
                  <c:v>3.047032103635878E-5</c:v>
                </c:pt>
                <c:pt idx="7250">
                  <c:v>3.0498239247791417E-5</c:v>
                </c:pt>
                <c:pt idx="7251">
                  <c:v>3.4268160488143409E-5</c:v>
                </c:pt>
                <c:pt idx="7252">
                  <c:v>6.6684092052273235E-5</c:v>
                </c:pt>
                <c:pt idx="7253">
                  <c:v>9.8543584781642186E-5</c:v>
                </c:pt>
                <c:pt idx="7254">
                  <c:v>1.0470773332657938E-4</c:v>
                </c:pt>
                <c:pt idx="7255">
                  <c:v>1.0211904123891173E-4</c:v>
                </c:pt>
                <c:pt idx="7256">
                  <c:v>1.0392409801257355E-4</c:v>
                </c:pt>
                <c:pt idx="7257">
                  <c:v>1.318788919291572E-4</c:v>
                </c:pt>
                <c:pt idx="7258">
                  <c:v>1.5690997522088134E-4</c:v>
                </c:pt>
                <c:pt idx="7259">
                  <c:v>1.6940866967018933E-4</c:v>
                </c:pt>
                <c:pt idx="7260">
                  <c:v>1.7837907981257953E-4</c:v>
                </c:pt>
                <c:pt idx="7261">
                  <c:v>1.7743371141165366E-4</c:v>
                </c:pt>
                <c:pt idx="7262">
                  <c:v>1.7956704784388551E-4</c:v>
                </c:pt>
                <c:pt idx="7263">
                  <c:v>1.7872179992533882E-4</c:v>
                </c:pt>
                <c:pt idx="7264">
                  <c:v>1.7768593801149331E-4</c:v>
                </c:pt>
                <c:pt idx="7265">
                  <c:v>1.6414945625444811E-4</c:v>
                </c:pt>
                <c:pt idx="7266">
                  <c:v>1.5374559035953385E-4</c:v>
                </c:pt>
                <c:pt idx="7267">
                  <c:v>1.3136192366918037E-4</c:v>
                </c:pt>
                <c:pt idx="7268">
                  <c:v>1.2131521834121478E-4</c:v>
                </c:pt>
                <c:pt idx="7269">
                  <c:v>1.1213879105239063E-4</c:v>
                </c:pt>
                <c:pt idx="7270">
                  <c:v>1.0377199189511299E-4</c:v>
                </c:pt>
                <c:pt idx="7271">
                  <c:v>3.2954079156917542E-5</c:v>
                </c:pt>
                <c:pt idx="7272">
                  <c:v>3.2480432259508665E-5</c:v>
                </c:pt>
                <c:pt idx="7273">
                  <c:v>3.047032103635878E-5</c:v>
                </c:pt>
                <c:pt idx="7274">
                  <c:v>3.0498239247791417E-5</c:v>
                </c:pt>
                <c:pt idx="7275">
                  <c:v>3.4268160488143409E-5</c:v>
                </c:pt>
                <c:pt idx="7276">
                  <c:v>6.6684092052273235E-5</c:v>
                </c:pt>
                <c:pt idx="7277">
                  <c:v>9.8543584781642186E-5</c:v>
                </c:pt>
                <c:pt idx="7278">
                  <c:v>1.0470773332657938E-4</c:v>
                </c:pt>
                <c:pt idx="7279">
                  <c:v>1.0211904123891173E-4</c:v>
                </c:pt>
                <c:pt idx="7280">
                  <c:v>1.0392409801257355E-4</c:v>
                </c:pt>
                <c:pt idx="7281">
                  <c:v>1.318788919291572E-4</c:v>
                </c:pt>
                <c:pt idx="7282">
                  <c:v>1.5690997522088134E-4</c:v>
                </c:pt>
                <c:pt idx="7283">
                  <c:v>1.6940866967018933E-4</c:v>
                </c:pt>
                <c:pt idx="7284">
                  <c:v>1.7837907981257953E-4</c:v>
                </c:pt>
                <c:pt idx="7285">
                  <c:v>1.7743371141165366E-4</c:v>
                </c:pt>
                <c:pt idx="7286">
                  <c:v>1.7956704784388551E-4</c:v>
                </c:pt>
                <c:pt idx="7287">
                  <c:v>1.7872179992533882E-4</c:v>
                </c:pt>
                <c:pt idx="7288">
                  <c:v>1.7768593801149331E-4</c:v>
                </c:pt>
                <c:pt idx="7289">
                  <c:v>1.6414945625444811E-4</c:v>
                </c:pt>
                <c:pt idx="7290">
                  <c:v>1.5374559035953385E-4</c:v>
                </c:pt>
                <c:pt idx="7291">
                  <c:v>1.3136192366918037E-4</c:v>
                </c:pt>
                <c:pt idx="7292">
                  <c:v>1.2131521834121478E-4</c:v>
                </c:pt>
                <c:pt idx="7293">
                  <c:v>1.1213879105239063E-4</c:v>
                </c:pt>
                <c:pt idx="7294">
                  <c:v>1.0377199189511299E-4</c:v>
                </c:pt>
                <c:pt idx="7295">
                  <c:v>3.2954079156917542E-5</c:v>
                </c:pt>
                <c:pt idx="7296">
                  <c:v>3.5710473052570208E-5</c:v>
                </c:pt>
                <c:pt idx="7297">
                  <c:v>3.4110374458701701E-5</c:v>
                </c:pt>
                <c:pt idx="7298">
                  <c:v>3.1357061193276105E-5</c:v>
                </c:pt>
                <c:pt idx="7299">
                  <c:v>3.0654966310592559E-5</c:v>
                </c:pt>
                <c:pt idx="7300">
                  <c:v>3.4694924044284378E-5</c:v>
                </c:pt>
                <c:pt idx="7301">
                  <c:v>6.6527461259166681E-5</c:v>
                </c:pt>
                <c:pt idx="7302">
                  <c:v>9.8915955960336821E-5</c:v>
                </c:pt>
                <c:pt idx="7303">
                  <c:v>1.0506855214192257E-4</c:v>
                </c:pt>
                <c:pt idx="7304">
                  <c:v>1.0219875254603665E-4</c:v>
                </c:pt>
                <c:pt idx="7305">
                  <c:v>1.0490229437935641E-4</c:v>
                </c:pt>
                <c:pt idx="7306">
                  <c:v>1.3096769926981266E-4</c:v>
                </c:pt>
                <c:pt idx="7307">
                  <c:v>1.4452035433554989E-4</c:v>
                </c:pt>
                <c:pt idx="7308">
                  <c:v>1.462221137269111E-4</c:v>
                </c:pt>
                <c:pt idx="7309">
                  <c:v>1.4824156311043669E-4</c:v>
                </c:pt>
                <c:pt idx="7310">
                  <c:v>1.426449244151389E-4</c:v>
                </c:pt>
                <c:pt idx="7311">
                  <c:v>1.4107235895392464E-4</c:v>
                </c:pt>
                <c:pt idx="7312">
                  <c:v>1.3735856294552171E-4</c:v>
                </c:pt>
                <c:pt idx="7313">
                  <c:v>1.4030990297272985E-4</c:v>
                </c:pt>
                <c:pt idx="7314">
                  <c:v>1.3625617867271092E-4</c:v>
                </c:pt>
                <c:pt idx="7315">
                  <c:v>1.3472067704391587E-4</c:v>
                </c:pt>
                <c:pt idx="7316">
                  <c:v>1.2659416704434808E-4</c:v>
                </c:pt>
                <c:pt idx="7317">
                  <c:v>1.2150689130315396E-4</c:v>
                </c:pt>
                <c:pt idx="7318">
                  <c:v>1.1350428040053038E-4</c:v>
                </c:pt>
                <c:pt idx="7319">
                  <c:v>1.0557897406266683E-4</c:v>
                </c:pt>
                <c:pt idx="7320">
                  <c:v>3.5296945934827601E-5</c:v>
                </c:pt>
                <c:pt idx="7321">
                  <c:v>3.3715376475497639E-5</c:v>
                </c:pt>
                <c:pt idx="7322">
                  <c:v>3.0993946565333622E-5</c:v>
                </c:pt>
                <c:pt idx="7323">
                  <c:v>3.0299981938241776E-5</c:v>
                </c:pt>
                <c:pt idx="7324">
                  <c:v>3.4293156979501709E-5</c:v>
                </c:pt>
                <c:pt idx="7325">
                  <c:v>6.5757073556244443E-5</c:v>
                </c:pt>
                <c:pt idx="7326">
                  <c:v>9.7770509634077948E-5</c:v>
                </c:pt>
                <c:pt idx="7327">
                  <c:v>1.0385185877948301E-4</c:v>
                </c:pt>
                <c:pt idx="7328">
                  <c:v>1.0101529145004282E-4</c:v>
                </c:pt>
                <c:pt idx="7329">
                  <c:v>1.0368752628106151E-4</c:v>
                </c:pt>
                <c:pt idx="7330">
                  <c:v>1.2945109389982223E-4</c:v>
                </c:pt>
                <c:pt idx="7331">
                  <c:v>1.4284680928069882E-4</c:v>
                </c:pt>
                <c:pt idx="7332">
                  <c:v>1.445288623059426E-4</c:v>
                </c:pt>
                <c:pt idx="7333">
                  <c:v>1.4652492647466674E-4</c:v>
                </c:pt>
                <c:pt idx="7334">
                  <c:v>1.4099309683035256E-4</c:v>
                </c:pt>
                <c:pt idx="7335">
                  <c:v>1.3943874167012424E-4</c:v>
                </c:pt>
                <c:pt idx="7336">
                  <c:v>1.3576795140283758E-4</c:v>
                </c:pt>
                <c:pt idx="7337">
                  <c:v>1.3868511492577112E-4</c:v>
                </c:pt>
                <c:pt idx="7338">
                  <c:v>1.3467833273496035E-4</c:v>
                </c:pt>
                <c:pt idx="7339">
                  <c:v>1.3316061220813814E-4</c:v>
                </c:pt>
                <c:pt idx="7340">
                  <c:v>1.2512820715790778E-4</c:v>
                </c:pt>
                <c:pt idx="7341">
                  <c:v>1.2009984204697386E-4</c:v>
                </c:pt>
                <c:pt idx="7342">
                  <c:v>1.1218990134270095E-4</c:v>
                </c:pt>
                <c:pt idx="7343">
                  <c:v>1.0435637001667495E-4</c:v>
                </c:pt>
                <c:pt idx="7344">
                  <c:v>3.1093378499779582E-5</c:v>
                </c:pt>
                <c:pt idx="7345">
                  <c:v>3.1425894024911744E-5</c:v>
                </c:pt>
                <c:pt idx="7346">
                  <c:v>3.0820165106518111E-5</c:v>
                </c:pt>
                <c:pt idx="7347">
                  <c:v>3.1046783967595452E-5</c:v>
                </c:pt>
                <c:pt idx="7348">
                  <c:v>3.4844238340601704E-5</c:v>
                </c:pt>
                <c:pt idx="7349">
                  <c:v>6.7307919673250801E-5</c:v>
                </c:pt>
                <c:pt idx="7350">
                  <c:v>9.3189064368251552E-5</c:v>
                </c:pt>
                <c:pt idx="7351">
                  <c:v>9.6704833614871984E-5</c:v>
                </c:pt>
                <c:pt idx="7352">
                  <c:v>9.2778185311718809E-5</c:v>
                </c:pt>
                <c:pt idx="7353">
                  <c:v>9.4849524060631343E-5</c:v>
                </c:pt>
                <c:pt idx="7354">
                  <c:v>1.2110766087966731E-4</c:v>
                </c:pt>
                <c:pt idx="7355">
                  <c:v>1.3211879600808865E-4</c:v>
                </c:pt>
                <c:pt idx="7356">
                  <c:v>1.3244495773337756E-4</c:v>
                </c:pt>
                <c:pt idx="7357">
                  <c:v>1.3279018085819632E-4</c:v>
                </c:pt>
                <c:pt idx="7358">
                  <c:v>1.2677313240660077E-4</c:v>
                </c:pt>
                <c:pt idx="7359">
                  <c:v>1.2503007331625824E-4</c:v>
                </c:pt>
                <c:pt idx="7360">
                  <c:v>1.2265798804143003E-4</c:v>
                </c:pt>
                <c:pt idx="7361">
                  <c:v>1.273322667928103E-4</c:v>
                </c:pt>
                <c:pt idx="7362">
                  <c:v>1.2566333536730617E-4</c:v>
                </c:pt>
                <c:pt idx="7363">
                  <c:v>1.2441163679817802E-4</c:v>
                </c:pt>
                <c:pt idx="7364">
                  <c:v>1.1582129941005013E-4</c:v>
                </c:pt>
                <c:pt idx="7365">
                  <c:v>1.1323530287383117E-4</c:v>
                </c:pt>
                <c:pt idx="7366">
                  <c:v>1.075359444144001E-4</c:v>
                </c:pt>
                <c:pt idx="7367">
                  <c:v>8.9251826398692929E-5</c:v>
                </c:pt>
                <c:pt idx="7368">
                  <c:v>3.1093378499779582E-5</c:v>
                </c:pt>
                <c:pt idx="7369">
                  <c:v>3.1425894024911744E-5</c:v>
                </c:pt>
                <c:pt idx="7370">
                  <c:v>3.0820165106518111E-5</c:v>
                </c:pt>
                <c:pt idx="7371">
                  <c:v>3.1046783967595452E-5</c:v>
                </c:pt>
                <c:pt idx="7372">
                  <c:v>3.4844238340601704E-5</c:v>
                </c:pt>
                <c:pt idx="7373">
                  <c:v>6.7307919673250801E-5</c:v>
                </c:pt>
                <c:pt idx="7374">
                  <c:v>9.3189064368251552E-5</c:v>
                </c:pt>
                <c:pt idx="7375">
                  <c:v>9.6704833614871984E-5</c:v>
                </c:pt>
                <c:pt idx="7376">
                  <c:v>9.2778185311718809E-5</c:v>
                </c:pt>
                <c:pt idx="7377">
                  <c:v>9.4849524060631343E-5</c:v>
                </c:pt>
                <c:pt idx="7378">
                  <c:v>1.2110766087966731E-4</c:v>
                </c:pt>
                <c:pt idx="7379">
                  <c:v>1.3211879600808865E-4</c:v>
                </c:pt>
                <c:pt idx="7380">
                  <c:v>1.3244495773337756E-4</c:v>
                </c:pt>
                <c:pt idx="7381">
                  <c:v>1.3279018085819632E-4</c:v>
                </c:pt>
                <c:pt idx="7382">
                  <c:v>1.2677313240660077E-4</c:v>
                </c:pt>
                <c:pt idx="7383">
                  <c:v>1.2503007331625824E-4</c:v>
                </c:pt>
                <c:pt idx="7384">
                  <c:v>1.2265798804143003E-4</c:v>
                </c:pt>
                <c:pt idx="7385">
                  <c:v>1.273322667928103E-4</c:v>
                </c:pt>
                <c:pt idx="7386">
                  <c:v>1.2566333536730617E-4</c:v>
                </c:pt>
                <c:pt idx="7387">
                  <c:v>1.2441163679817802E-4</c:v>
                </c:pt>
                <c:pt idx="7388">
                  <c:v>1.1582129941005013E-4</c:v>
                </c:pt>
                <c:pt idx="7389">
                  <c:v>1.1323530287383117E-4</c:v>
                </c:pt>
                <c:pt idx="7390">
                  <c:v>1.075359444144001E-4</c:v>
                </c:pt>
                <c:pt idx="7391">
                  <c:v>8.9251826398692929E-5</c:v>
                </c:pt>
                <c:pt idx="7392">
                  <c:v>3.5710473052570208E-5</c:v>
                </c:pt>
                <c:pt idx="7393">
                  <c:v>3.4110374458701701E-5</c:v>
                </c:pt>
                <c:pt idx="7394">
                  <c:v>3.1357061193276105E-5</c:v>
                </c:pt>
                <c:pt idx="7395">
                  <c:v>3.0654966310592559E-5</c:v>
                </c:pt>
                <c:pt idx="7396">
                  <c:v>3.4694924044284378E-5</c:v>
                </c:pt>
                <c:pt idx="7397">
                  <c:v>6.6527461259166681E-5</c:v>
                </c:pt>
                <c:pt idx="7398">
                  <c:v>9.8915955960336821E-5</c:v>
                </c:pt>
                <c:pt idx="7399">
                  <c:v>1.0506855214192257E-4</c:v>
                </c:pt>
                <c:pt idx="7400">
                  <c:v>1.0219875254603665E-4</c:v>
                </c:pt>
                <c:pt idx="7401">
                  <c:v>1.0490229437935641E-4</c:v>
                </c:pt>
                <c:pt idx="7402">
                  <c:v>1.3096769926981266E-4</c:v>
                </c:pt>
                <c:pt idx="7403">
                  <c:v>1.4452035433554989E-4</c:v>
                </c:pt>
                <c:pt idx="7404">
                  <c:v>1.462221137269111E-4</c:v>
                </c:pt>
                <c:pt idx="7405">
                  <c:v>1.4824156311043669E-4</c:v>
                </c:pt>
                <c:pt idx="7406">
                  <c:v>1.426449244151389E-4</c:v>
                </c:pt>
                <c:pt idx="7407">
                  <c:v>1.4107235895392464E-4</c:v>
                </c:pt>
                <c:pt idx="7408">
                  <c:v>1.3735856294552171E-4</c:v>
                </c:pt>
                <c:pt idx="7409">
                  <c:v>1.4030990297272985E-4</c:v>
                </c:pt>
                <c:pt idx="7410">
                  <c:v>1.3625617867271092E-4</c:v>
                </c:pt>
                <c:pt idx="7411">
                  <c:v>1.3472067704391587E-4</c:v>
                </c:pt>
                <c:pt idx="7412">
                  <c:v>1.2659416704434808E-4</c:v>
                </c:pt>
                <c:pt idx="7413">
                  <c:v>1.2150689130315396E-4</c:v>
                </c:pt>
                <c:pt idx="7414">
                  <c:v>1.1350428040053038E-4</c:v>
                </c:pt>
                <c:pt idx="7415">
                  <c:v>1.0557897406266683E-4</c:v>
                </c:pt>
                <c:pt idx="7416">
                  <c:v>3.5296945934827601E-5</c:v>
                </c:pt>
                <c:pt idx="7417">
                  <c:v>3.3715376475497639E-5</c:v>
                </c:pt>
                <c:pt idx="7418">
                  <c:v>3.0993946565333622E-5</c:v>
                </c:pt>
                <c:pt idx="7419">
                  <c:v>3.0299981938241776E-5</c:v>
                </c:pt>
                <c:pt idx="7420">
                  <c:v>3.4293156979501709E-5</c:v>
                </c:pt>
                <c:pt idx="7421">
                  <c:v>6.5757073556244443E-5</c:v>
                </c:pt>
                <c:pt idx="7422">
                  <c:v>9.7770509634077948E-5</c:v>
                </c:pt>
                <c:pt idx="7423">
                  <c:v>1.0385185877948301E-4</c:v>
                </c:pt>
                <c:pt idx="7424">
                  <c:v>1.0101529145004282E-4</c:v>
                </c:pt>
                <c:pt idx="7425">
                  <c:v>1.0368752628106151E-4</c:v>
                </c:pt>
                <c:pt idx="7426">
                  <c:v>1.2945109389982223E-4</c:v>
                </c:pt>
                <c:pt idx="7427">
                  <c:v>1.4284680928069882E-4</c:v>
                </c:pt>
                <c:pt idx="7428">
                  <c:v>1.445288623059426E-4</c:v>
                </c:pt>
                <c:pt idx="7429">
                  <c:v>1.4652492647466674E-4</c:v>
                </c:pt>
                <c:pt idx="7430">
                  <c:v>1.4099309683035256E-4</c:v>
                </c:pt>
                <c:pt idx="7431">
                  <c:v>1.3943874167012424E-4</c:v>
                </c:pt>
                <c:pt idx="7432">
                  <c:v>1.3576795140283758E-4</c:v>
                </c:pt>
                <c:pt idx="7433">
                  <c:v>1.3868511492577112E-4</c:v>
                </c:pt>
                <c:pt idx="7434">
                  <c:v>1.3467833273496035E-4</c:v>
                </c:pt>
                <c:pt idx="7435">
                  <c:v>1.3316061220813814E-4</c:v>
                </c:pt>
                <c:pt idx="7436">
                  <c:v>1.2512820715790778E-4</c:v>
                </c:pt>
                <c:pt idx="7437">
                  <c:v>1.2009984204697386E-4</c:v>
                </c:pt>
                <c:pt idx="7438">
                  <c:v>1.1218990134270095E-4</c:v>
                </c:pt>
                <c:pt idx="7439">
                  <c:v>1.0435637001667495E-4</c:v>
                </c:pt>
                <c:pt idx="7440">
                  <c:v>3.4469891699342381E-5</c:v>
                </c:pt>
                <c:pt idx="7441">
                  <c:v>3.2925380509089529E-5</c:v>
                </c:pt>
                <c:pt idx="7442">
                  <c:v>3.0267717309448655E-5</c:v>
                </c:pt>
                <c:pt idx="7443">
                  <c:v>2.959001319354021E-5</c:v>
                </c:pt>
                <c:pt idx="7444">
                  <c:v>3.3489622849936379E-5</c:v>
                </c:pt>
                <c:pt idx="7445">
                  <c:v>6.4216298150399954E-5</c:v>
                </c:pt>
                <c:pt idx="7446">
                  <c:v>9.5479616981560214E-5</c:v>
                </c:pt>
                <c:pt idx="7447">
                  <c:v>1.0141847205460394E-4</c:v>
                </c:pt>
                <c:pt idx="7448">
                  <c:v>9.8648369258055171E-5</c:v>
                </c:pt>
                <c:pt idx="7449">
                  <c:v>1.0125799008447172E-4</c:v>
                </c:pt>
                <c:pt idx="7450">
                  <c:v>1.2641788315984138E-4</c:v>
                </c:pt>
                <c:pt idx="7451">
                  <c:v>1.3949971917099675E-4</c:v>
                </c:pt>
                <c:pt idx="7452">
                  <c:v>1.4114235946400562E-4</c:v>
                </c:pt>
                <c:pt idx="7453">
                  <c:v>1.4309165320312682E-4</c:v>
                </c:pt>
                <c:pt idx="7454">
                  <c:v>1.3768944166077986E-4</c:v>
                </c:pt>
                <c:pt idx="7455">
                  <c:v>1.3617150710252342E-4</c:v>
                </c:pt>
                <c:pt idx="7456">
                  <c:v>1.3258672831746934E-4</c:v>
                </c:pt>
                <c:pt idx="7457">
                  <c:v>1.3543553883185367E-4</c:v>
                </c:pt>
                <c:pt idx="7458">
                  <c:v>1.315226408594593E-4</c:v>
                </c:pt>
                <c:pt idx="7459">
                  <c:v>1.3004048253658265E-4</c:v>
                </c:pt>
                <c:pt idx="7460">
                  <c:v>1.2219628738502716E-4</c:v>
                </c:pt>
                <c:pt idx="7461">
                  <c:v>1.1728574353461371E-4</c:v>
                </c:pt>
                <c:pt idx="7462">
                  <c:v>1.0956114322704211E-4</c:v>
                </c:pt>
                <c:pt idx="7463">
                  <c:v>1.0191116192469119E-4</c:v>
                </c:pt>
                <c:pt idx="7464">
                  <c:v>3.4883418817084987E-5</c:v>
                </c:pt>
                <c:pt idx="7465">
                  <c:v>3.3320378492293591E-5</c:v>
                </c:pt>
                <c:pt idx="7466">
                  <c:v>3.0630831937391139E-5</c:v>
                </c:pt>
                <c:pt idx="7467">
                  <c:v>2.9944997565890996E-5</c:v>
                </c:pt>
                <c:pt idx="7468">
                  <c:v>3.3891389914719047E-5</c:v>
                </c:pt>
                <c:pt idx="7469">
                  <c:v>6.4986685853322206E-5</c:v>
                </c:pt>
                <c:pt idx="7470">
                  <c:v>9.6625063307819074E-5</c:v>
                </c:pt>
                <c:pt idx="7471">
                  <c:v>1.0263516541704348E-4</c:v>
                </c:pt>
                <c:pt idx="7472">
                  <c:v>9.9831830354049002E-5</c:v>
                </c:pt>
                <c:pt idx="7473">
                  <c:v>1.0247275818276663E-4</c:v>
                </c:pt>
                <c:pt idx="7474">
                  <c:v>1.2793448852983181E-4</c:v>
                </c:pt>
                <c:pt idx="7475">
                  <c:v>1.411732642258478E-4</c:v>
                </c:pt>
                <c:pt idx="7476">
                  <c:v>1.4283561088497413E-4</c:v>
                </c:pt>
                <c:pt idx="7477">
                  <c:v>1.4480828983889677E-4</c:v>
                </c:pt>
                <c:pt idx="7478">
                  <c:v>1.3934126924556621E-4</c:v>
                </c:pt>
                <c:pt idx="7479">
                  <c:v>1.3780512438632385E-4</c:v>
                </c:pt>
                <c:pt idx="7480">
                  <c:v>1.3417733986015347E-4</c:v>
                </c:pt>
                <c:pt idx="7481">
                  <c:v>1.3706032687881239E-4</c:v>
                </c:pt>
                <c:pt idx="7482">
                  <c:v>1.3310048679720981E-4</c:v>
                </c:pt>
                <c:pt idx="7483">
                  <c:v>1.3160054737236038E-4</c:v>
                </c:pt>
                <c:pt idx="7484">
                  <c:v>1.2366224727146749E-4</c:v>
                </c:pt>
                <c:pt idx="7485">
                  <c:v>1.1869279279079378E-4</c:v>
                </c:pt>
                <c:pt idx="7486">
                  <c:v>1.1087552228487153E-4</c:v>
                </c:pt>
                <c:pt idx="7487">
                  <c:v>1.0313376597068307E-4</c:v>
                </c:pt>
                <c:pt idx="7488">
                  <c:v>3.5710473052570208E-5</c:v>
                </c:pt>
                <c:pt idx="7489">
                  <c:v>3.4110374458701701E-5</c:v>
                </c:pt>
                <c:pt idx="7490">
                  <c:v>3.1357061193276105E-5</c:v>
                </c:pt>
                <c:pt idx="7491">
                  <c:v>3.0654966310592559E-5</c:v>
                </c:pt>
                <c:pt idx="7492">
                  <c:v>3.4694924044284378E-5</c:v>
                </c:pt>
                <c:pt idx="7493">
                  <c:v>6.6527461259166681E-5</c:v>
                </c:pt>
                <c:pt idx="7494">
                  <c:v>9.8915955960336821E-5</c:v>
                </c:pt>
                <c:pt idx="7495">
                  <c:v>1.0506855214192257E-4</c:v>
                </c:pt>
                <c:pt idx="7496">
                  <c:v>1.0219875254603665E-4</c:v>
                </c:pt>
                <c:pt idx="7497">
                  <c:v>1.0490229437935641E-4</c:v>
                </c:pt>
                <c:pt idx="7498">
                  <c:v>1.3096769926981266E-4</c:v>
                </c:pt>
                <c:pt idx="7499">
                  <c:v>1.4452035433554989E-4</c:v>
                </c:pt>
                <c:pt idx="7500">
                  <c:v>1.462221137269111E-4</c:v>
                </c:pt>
                <c:pt idx="7501">
                  <c:v>1.4824156311043669E-4</c:v>
                </c:pt>
                <c:pt idx="7502">
                  <c:v>1.426449244151389E-4</c:v>
                </c:pt>
                <c:pt idx="7503">
                  <c:v>1.4107235895392464E-4</c:v>
                </c:pt>
                <c:pt idx="7504">
                  <c:v>1.3735856294552171E-4</c:v>
                </c:pt>
                <c:pt idx="7505">
                  <c:v>1.4030990297272985E-4</c:v>
                </c:pt>
                <c:pt idx="7506">
                  <c:v>1.3625617867271092E-4</c:v>
                </c:pt>
                <c:pt idx="7507">
                  <c:v>1.3472067704391587E-4</c:v>
                </c:pt>
                <c:pt idx="7508">
                  <c:v>1.2659416704434808E-4</c:v>
                </c:pt>
                <c:pt idx="7509">
                  <c:v>1.2150689130315396E-4</c:v>
                </c:pt>
                <c:pt idx="7510">
                  <c:v>1.1350428040053038E-4</c:v>
                </c:pt>
                <c:pt idx="7511">
                  <c:v>1.0557897406266683E-4</c:v>
                </c:pt>
                <c:pt idx="7512">
                  <c:v>3.1093378499779582E-5</c:v>
                </c:pt>
                <c:pt idx="7513">
                  <c:v>3.1425894024911744E-5</c:v>
                </c:pt>
                <c:pt idx="7514">
                  <c:v>3.0820165106518111E-5</c:v>
                </c:pt>
                <c:pt idx="7515">
                  <c:v>3.1046783967595452E-5</c:v>
                </c:pt>
                <c:pt idx="7516">
                  <c:v>3.4844238340601704E-5</c:v>
                </c:pt>
                <c:pt idx="7517">
                  <c:v>6.7307919673250801E-5</c:v>
                </c:pt>
                <c:pt idx="7518">
                  <c:v>9.3189064368251552E-5</c:v>
                </c:pt>
                <c:pt idx="7519">
                  <c:v>9.6704833614871984E-5</c:v>
                </c:pt>
                <c:pt idx="7520">
                  <c:v>9.2778185311718809E-5</c:v>
                </c:pt>
                <c:pt idx="7521">
                  <c:v>9.4849524060631343E-5</c:v>
                </c:pt>
                <c:pt idx="7522">
                  <c:v>1.2110766087966731E-4</c:v>
                </c:pt>
                <c:pt idx="7523">
                  <c:v>1.3211879600808865E-4</c:v>
                </c:pt>
                <c:pt idx="7524">
                  <c:v>1.3244495773337756E-4</c:v>
                </c:pt>
                <c:pt idx="7525">
                  <c:v>1.3279018085819632E-4</c:v>
                </c:pt>
                <c:pt idx="7526">
                  <c:v>1.2677313240660077E-4</c:v>
                </c:pt>
                <c:pt idx="7527">
                  <c:v>1.2503007331625824E-4</c:v>
                </c:pt>
                <c:pt idx="7528">
                  <c:v>1.2265798804143003E-4</c:v>
                </c:pt>
                <c:pt idx="7529">
                  <c:v>1.273322667928103E-4</c:v>
                </c:pt>
                <c:pt idx="7530">
                  <c:v>1.2566333536730617E-4</c:v>
                </c:pt>
                <c:pt idx="7531">
                  <c:v>1.2441163679817802E-4</c:v>
                </c:pt>
                <c:pt idx="7532">
                  <c:v>1.1582129941005013E-4</c:v>
                </c:pt>
                <c:pt idx="7533">
                  <c:v>1.1323530287383117E-4</c:v>
                </c:pt>
                <c:pt idx="7534">
                  <c:v>1.075359444144001E-4</c:v>
                </c:pt>
                <c:pt idx="7535">
                  <c:v>8.9251826398692929E-5</c:v>
                </c:pt>
                <c:pt idx="7536">
                  <c:v>3.1093378499779582E-5</c:v>
                </c:pt>
                <c:pt idx="7537">
                  <c:v>3.1425894024911744E-5</c:v>
                </c:pt>
                <c:pt idx="7538">
                  <c:v>3.0820165106518111E-5</c:v>
                </c:pt>
                <c:pt idx="7539">
                  <c:v>3.1046783967595452E-5</c:v>
                </c:pt>
                <c:pt idx="7540">
                  <c:v>3.4844238340601704E-5</c:v>
                </c:pt>
                <c:pt idx="7541">
                  <c:v>6.7307919673250801E-5</c:v>
                </c:pt>
                <c:pt idx="7542">
                  <c:v>9.3189064368251552E-5</c:v>
                </c:pt>
                <c:pt idx="7543">
                  <c:v>9.6704833614871984E-5</c:v>
                </c:pt>
                <c:pt idx="7544">
                  <c:v>9.2778185311718809E-5</c:v>
                </c:pt>
                <c:pt idx="7545">
                  <c:v>9.4849524060631343E-5</c:v>
                </c:pt>
                <c:pt idx="7546">
                  <c:v>1.2110766087966731E-4</c:v>
                </c:pt>
                <c:pt idx="7547">
                  <c:v>1.3211879600808865E-4</c:v>
                </c:pt>
                <c:pt idx="7548">
                  <c:v>1.3244495773337756E-4</c:v>
                </c:pt>
                <c:pt idx="7549">
                  <c:v>1.3279018085819632E-4</c:v>
                </c:pt>
                <c:pt idx="7550">
                  <c:v>1.2677313240660077E-4</c:v>
                </c:pt>
                <c:pt idx="7551">
                  <c:v>1.2503007331625824E-4</c:v>
                </c:pt>
                <c:pt idx="7552">
                  <c:v>1.2265798804143003E-4</c:v>
                </c:pt>
                <c:pt idx="7553">
                  <c:v>1.273322667928103E-4</c:v>
                </c:pt>
                <c:pt idx="7554">
                  <c:v>1.2566333536730617E-4</c:v>
                </c:pt>
                <c:pt idx="7555">
                  <c:v>1.2441163679817802E-4</c:v>
                </c:pt>
                <c:pt idx="7556">
                  <c:v>1.1582129941005013E-4</c:v>
                </c:pt>
                <c:pt idx="7557">
                  <c:v>1.1323530287383117E-4</c:v>
                </c:pt>
                <c:pt idx="7558">
                  <c:v>1.075359444144001E-4</c:v>
                </c:pt>
                <c:pt idx="7559">
                  <c:v>8.9251826398692929E-5</c:v>
                </c:pt>
                <c:pt idx="7560">
                  <c:v>3.5710473052570208E-5</c:v>
                </c:pt>
                <c:pt idx="7561">
                  <c:v>3.4110374458701701E-5</c:v>
                </c:pt>
                <c:pt idx="7562">
                  <c:v>3.1357061193276105E-5</c:v>
                </c:pt>
                <c:pt idx="7563">
                  <c:v>3.0654966310592559E-5</c:v>
                </c:pt>
                <c:pt idx="7564">
                  <c:v>3.4694924044284378E-5</c:v>
                </c:pt>
                <c:pt idx="7565">
                  <c:v>6.6527461259166681E-5</c:v>
                </c:pt>
                <c:pt idx="7566">
                  <c:v>9.8915955960336821E-5</c:v>
                </c:pt>
                <c:pt idx="7567">
                  <c:v>1.0506855214192257E-4</c:v>
                </c:pt>
                <c:pt idx="7568">
                  <c:v>1.0219875254603665E-4</c:v>
                </c:pt>
                <c:pt idx="7569">
                  <c:v>1.0490229437935641E-4</c:v>
                </c:pt>
                <c:pt idx="7570">
                  <c:v>1.3096769926981266E-4</c:v>
                </c:pt>
                <c:pt idx="7571">
                  <c:v>1.4452035433554989E-4</c:v>
                </c:pt>
                <c:pt idx="7572">
                  <c:v>1.462221137269111E-4</c:v>
                </c:pt>
                <c:pt idx="7573">
                  <c:v>1.4824156311043669E-4</c:v>
                </c:pt>
                <c:pt idx="7574">
                  <c:v>1.426449244151389E-4</c:v>
                </c:pt>
                <c:pt idx="7575">
                  <c:v>1.4107235895392464E-4</c:v>
                </c:pt>
                <c:pt idx="7576">
                  <c:v>1.3735856294552171E-4</c:v>
                </c:pt>
                <c:pt idx="7577">
                  <c:v>1.4030990297272985E-4</c:v>
                </c:pt>
                <c:pt idx="7578">
                  <c:v>1.3625617867271092E-4</c:v>
                </c:pt>
                <c:pt idx="7579">
                  <c:v>1.3472067704391587E-4</c:v>
                </c:pt>
                <c:pt idx="7580">
                  <c:v>1.2659416704434808E-4</c:v>
                </c:pt>
                <c:pt idx="7581">
                  <c:v>1.2150689130315396E-4</c:v>
                </c:pt>
                <c:pt idx="7582">
                  <c:v>1.1350428040053038E-4</c:v>
                </c:pt>
                <c:pt idx="7583">
                  <c:v>1.0557897406266683E-4</c:v>
                </c:pt>
                <c:pt idx="7584">
                  <c:v>3.6124000170312815E-5</c:v>
                </c:pt>
                <c:pt idx="7585">
                  <c:v>3.4505372441905756E-5</c:v>
                </c:pt>
                <c:pt idx="7586">
                  <c:v>3.1720175821218588E-5</c:v>
                </c:pt>
                <c:pt idx="7587">
                  <c:v>3.1009950682943339E-5</c:v>
                </c:pt>
                <c:pt idx="7588">
                  <c:v>3.5096691109067053E-5</c:v>
                </c:pt>
                <c:pt idx="7589">
                  <c:v>6.7297848962088932E-5</c:v>
                </c:pt>
                <c:pt idx="7590">
                  <c:v>1.0006140228659568E-4</c:v>
                </c:pt>
                <c:pt idx="7591">
                  <c:v>1.0628524550436211E-4</c:v>
                </c:pt>
                <c:pt idx="7592">
                  <c:v>1.0338221364203048E-4</c:v>
                </c:pt>
                <c:pt idx="7593">
                  <c:v>1.0611706247765132E-4</c:v>
                </c:pt>
                <c:pt idx="7594">
                  <c:v>1.3248430463980309E-4</c:v>
                </c:pt>
                <c:pt idx="7595">
                  <c:v>1.4619389939040094E-4</c:v>
                </c:pt>
                <c:pt idx="7596">
                  <c:v>1.4791536514787961E-4</c:v>
                </c:pt>
                <c:pt idx="7597">
                  <c:v>1.4995819974620667E-4</c:v>
                </c:pt>
                <c:pt idx="7598">
                  <c:v>1.4429675199992522E-4</c:v>
                </c:pt>
                <c:pt idx="7599">
                  <c:v>1.4270597623772504E-4</c:v>
                </c:pt>
                <c:pt idx="7600">
                  <c:v>1.3894917448820581E-4</c:v>
                </c:pt>
                <c:pt idx="7601">
                  <c:v>1.419346910196886E-4</c:v>
                </c:pt>
                <c:pt idx="7602">
                  <c:v>1.3783402461046144E-4</c:v>
                </c:pt>
                <c:pt idx="7603">
                  <c:v>1.3628074187969363E-4</c:v>
                </c:pt>
                <c:pt idx="7604">
                  <c:v>1.2806012693078841E-4</c:v>
                </c:pt>
                <c:pt idx="7605">
                  <c:v>1.2291394055933402E-4</c:v>
                </c:pt>
                <c:pt idx="7606">
                  <c:v>1.1481865945835981E-4</c:v>
                </c:pt>
                <c:pt idx="7607">
                  <c:v>1.0680157810865871E-4</c:v>
                </c:pt>
                <c:pt idx="7608">
                  <c:v>3.6124000170312815E-5</c:v>
                </c:pt>
                <c:pt idx="7609">
                  <c:v>3.4505372441905756E-5</c:v>
                </c:pt>
                <c:pt idx="7610">
                  <c:v>3.1720175821218588E-5</c:v>
                </c:pt>
                <c:pt idx="7611">
                  <c:v>3.1009950682943339E-5</c:v>
                </c:pt>
                <c:pt idx="7612">
                  <c:v>3.5096691109067053E-5</c:v>
                </c:pt>
                <c:pt idx="7613">
                  <c:v>6.7297848962088932E-5</c:v>
                </c:pt>
                <c:pt idx="7614">
                  <c:v>1.0006140228659568E-4</c:v>
                </c:pt>
                <c:pt idx="7615">
                  <c:v>1.0628524550436211E-4</c:v>
                </c:pt>
                <c:pt idx="7616">
                  <c:v>1.0338221364203048E-4</c:v>
                </c:pt>
                <c:pt idx="7617">
                  <c:v>1.0611706247765132E-4</c:v>
                </c:pt>
                <c:pt idx="7618">
                  <c:v>1.3248430463980309E-4</c:v>
                </c:pt>
                <c:pt idx="7619">
                  <c:v>1.4619389939040094E-4</c:v>
                </c:pt>
                <c:pt idx="7620">
                  <c:v>1.4791536514787961E-4</c:v>
                </c:pt>
                <c:pt idx="7621">
                  <c:v>1.4995819974620667E-4</c:v>
                </c:pt>
                <c:pt idx="7622">
                  <c:v>1.4429675199992522E-4</c:v>
                </c:pt>
                <c:pt idx="7623">
                  <c:v>1.4270597623772504E-4</c:v>
                </c:pt>
                <c:pt idx="7624">
                  <c:v>1.3894917448820581E-4</c:v>
                </c:pt>
                <c:pt idx="7625">
                  <c:v>1.419346910196886E-4</c:v>
                </c:pt>
                <c:pt idx="7626">
                  <c:v>1.3783402461046144E-4</c:v>
                </c:pt>
                <c:pt idx="7627">
                  <c:v>1.3628074187969363E-4</c:v>
                </c:pt>
                <c:pt idx="7628">
                  <c:v>1.2806012693078841E-4</c:v>
                </c:pt>
                <c:pt idx="7629">
                  <c:v>1.2291394055933402E-4</c:v>
                </c:pt>
                <c:pt idx="7630">
                  <c:v>1.1481865945835981E-4</c:v>
                </c:pt>
                <c:pt idx="7631">
                  <c:v>1.0680157810865871E-4</c:v>
                </c:pt>
                <c:pt idx="7632">
                  <c:v>3.6537527288055428E-5</c:v>
                </c:pt>
                <c:pt idx="7633">
                  <c:v>3.490037042510981E-5</c:v>
                </c:pt>
                <c:pt idx="7634">
                  <c:v>3.2083290449161065E-5</c:v>
                </c:pt>
                <c:pt idx="7635">
                  <c:v>3.1364935055294119E-5</c:v>
                </c:pt>
                <c:pt idx="7636">
                  <c:v>3.5498458173849715E-5</c:v>
                </c:pt>
                <c:pt idx="7637">
                  <c:v>6.8068236665011169E-5</c:v>
                </c:pt>
                <c:pt idx="7638">
                  <c:v>1.0120684861285455E-4</c:v>
                </c:pt>
                <c:pt idx="7639">
                  <c:v>1.0750193886680164E-4</c:v>
                </c:pt>
                <c:pt idx="7640">
                  <c:v>1.045656747380243E-4</c:v>
                </c:pt>
                <c:pt idx="7641">
                  <c:v>1.0733183057594622E-4</c:v>
                </c:pt>
                <c:pt idx="7642">
                  <c:v>1.3400091000979352E-4</c:v>
                </c:pt>
                <c:pt idx="7643">
                  <c:v>1.4786744444525196E-4</c:v>
                </c:pt>
                <c:pt idx="7644">
                  <c:v>1.4960861656884806E-4</c:v>
                </c:pt>
                <c:pt idx="7645">
                  <c:v>1.5167483638197661E-4</c:v>
                </c:pt>
                <c:pt idx="7646">
                  <c:v>1.4594857958471157E-4</c:v>
                </c:pt>
                <c:pt idx="7647">
                  <c:v>1.4433959352152544E-4</c:v>
                </c:pt>
                <c:pt idx="7648">
                  <c:v>1.4053978603088992E-4</c:v>
                </c:pt>
                <c:pt idx="7649">
                  <c:v>1.4355947906664733E-4</c:v>
                </c:pt>
                <c:pt idx="7650">
                  <c:v>1.3941187054821198E-4</c:v>
                </c:pt>
                <c:pt idx="7651">
                  <c:v>1.3784080671547136E-4</c:v>
                </c:pt>
                <c:pt idx="7652">
                  <c:v>1.2952608681722871E-4</c:v>
                </c:pt>
                <c:pt idx="7653">
                  <c:v>1.2432098981551411E-4</c:v>
                </c:pt>
                <c:pt idx="7654">
                  <c:v>1.1613303851618923E-4</c:v>
                </c:pt>
                <c:pt idx="7655">
                  <c:v>1.0802418215465058E-4</c:v>
                </c:pt>
                <c:pt idx="7656">
                  <c:v>3.6124000170312815E-5</c:v>
                </c:pt>
                <c:pt idx="7657">
                  <c:v>3.4505372441905756E-5</c:v>
                </c:pt>
                <c:pt idx="7658">
                  <c:v>3.1720175821218588E-5</c:v>
                </c:pt>
                <c:pt idx="7659">
                  <c:v>3.1009950682943339E-5</c:v>
                </c:pt>
                <c:pt idx="7660">
                  <c:v>3.5096691109067053E-5</c:v>
                </c:pt>
                <c:pt idx="7661">
                  <c:v>6.7297848962088932E-5</c:v>
                </c:pt>
                <c:pt idx="7662">
                  <c:v>1.0006140228659568E-4</c:v>
                </c:pt>
                <c:pt idx="7663">
                  <c:v>1.0628524550436211E-4</c:v>
                </c:pt>
                <c:pt idx="7664">
                  <c:v>1.0338221364203048E-4</c:v>
                </c:pt>
                <c:pt idx="7665">
                  <c:v>1.0611706247765132E-4</c:v>
                </c:pt>
                <c:pt idx="7666">
                  <c:v>1.3248430463980309E-4</c:v>
                </c:pt>
                <c:pt idx="7667">
                  <c:v>1.4619389939040094E-4</c:v>
                </c:pt>
                <c:pt idx="7668">
                  <c:v>1.4791536514787961E-4</c:v>
                </c:pt>
                <c:pt idx="7669">
                  <c:v>1.4995819974620667E-4</c:v>
                </c:pt>
                <c:pt idx="7670">
                  <c:v>1.4429675199992522E-4</c:v>
                </c:pt>
                <c:pt idx="7671">
                  <c:v>1.4270597623772504E-4</c:v>
                </c:pt>
                <c:pt idx="7672">
                  <c:v>1.3894917448820581E-4</c:v>
                </c:pt>
                <c:pt idx="7673">
                  <c:v>1.419346910196886E-4</c:v>
                </c:pt>
                <c:pt idx="7674">
                  <c:v>1.3783402461046144E-4</c:v>
                </c:pt>
                <c:pt idx="7675">
                  <c:v>1.3628074187969363E-4</c:v>
                </c:pt>
                <c:pt idx="7676">
                  <c:v>1.2806012693078841E-4</c:v>
                </c:pt>
                <c:pt idx="7677">
                  <c:v>1.2291394055933402E-4</c:v>
                </c:pt>
                <c:pt idx="7678">
                  <c:v>1.1481865945835981E-4</c:v>
                </c:pt>
                <c:pt idx="7679">
                  <c:v>1.0680157810865871E-4</c:v>
                </c:pt>
                <c:pt idx="7680">
                  <c:v>3.1093378499779582E-5</c:v>
                </c:pt>
                <c:pt idx="7681">
                  <c:v>3.1425894024911744E-5</c:v>
                </c:pt>
                <c:pt idx="7682">
                  <c:v>3.0820165106518111E-5</c:v>
                </c:pt>
                <c:pt idx="7683">
                  <c:v>3.1046783967595452E-5</c:v>
                </c:pt>
                <c:pt idx="7684">
                  <c:v>3.4844238340601704E-5</c:v>
                </c:pt>
                <c:pt idx="7685">
                  <c:v>6.7307919673250801E-5</c:v>
                </c:pt>
                <c:pt idx="7686">
                  <c:v>9.3189064368251552E-5</c:v>
                </c:pt>
                <c:pt idx="7687">
                  <c:v>9.6704833614871984E-5</c:v>
                </c:pt>
                <c:pt idx="7688">
                  <c:v>9.2778185311718809E-5</c:v>
                </c:pt>
                <c:pt idx="7689">
                  <c:v>9.4849524060631343E-5</c:v>
                </c:pt>
                <c:pt idx="7690">
                  <c:v>1.2110766087966731E-4</c:v>
                </c:pt>
                <c:pt idx="7691">
                  <c:v>1.3211879600808865E-4</c:v>
                </c:pt>
                <c:pt idx="7692">
                  <c:v>1.3244495773337756E-4</c:v>
                </c:pt>
                <c:pt idx="7693">
                  <c:v>1.3279018085819632E-4</c:v>
                </c:pt>
                <c:pt idx="7694">
                  <c:v>1.2677313240660077E-4</c:v>
                </c:pt>
                <c:pt idx="7695">
                  <c:v>1.2503007331625824E-4</c:v>
                </c:pt>
                <c:pt idx="7696">
                  <c:v>1.2265798804143003E-4</c:v>
                </c:pt>
                <c:pt idx="7697">
                  <c:v>1.273322667928103E-4</c:v>
                </c:pt>
                <c:pt idx="7698">
                  <c:v>1.2566333536730617E-4</c:v>
                </c:pt>
                <c:pt idx="7699">
                  <c:v>1.2441163679817802E-4</c:v>
                </c:pt>
                <c:pt idx="7700">
                  <c:v>1.1582129941005013E-4</c:v>
                </c:pt>
                <c:pt idx="7701">
                  <c:v>1.1323530287383117E-4</c:v>
                </c:pt>
                <c:pt idx="7702">
                  <c:v>1.075359444144001E-4</c:v>
                </c:pt>
                <c:pt idx="7703">
                  <c:v>8.9251826398692929E-5</c:v>
                </c:pt>
                <c:pt idx="7704">
                  <c:v>3.1093378499779582E-5</c:v>
                </c:pt>
                <c:pt idx="7705">
                  <c:v>3.1425894024911744E-5</c:v>
                </c:pt>
                <c:pt idx="7706">
                  <c:v>3.0820165106518111E-5</c:v>
                </c:pt>
                <c:pt idx="7707">
                  <c:v>3.1046783967595452E-5</c:v>
                </c:pt>
                <c:pt idx="7708">
                  <c:v>3.4844238340601704E-5</c:v>
                </c:pt>
                <c:pt idx="7709">
                  <c:v>6.7307919673250801E-5</c:v>
                </c:pt>
                <c:pt idx="7710">
                  <c:v>9.3189064368251552E-5</c:v>
                </c:pt>
                <c:pt idx="7711">
                  <c:v>9.6704833614871984E-5</c:v>
                </c:pt>
                <c:pt idx="7712">
                  <c:v>9.2778185311718809E-5</c:v>
                </c:pt>
                <c:pt idx="7713">
                  <c:v>9.4849524060631343E-5</c:v>
                </c:pt>
                <c:pt idx="7714">
                  <c:v>1.2110766087966731E-4</c:v>
                </c:pt>
                <c:pt idx="7715">
                  <c:v>1.3211879600808865E-4</c:v>
                </c:pt>
                <c:pt idx="7716">
                  <c:v>1.3244495773337756E-4</c:v>
                </c:pt>
                <c:pt idx="7717">
                  <c:v>1.3279018085819632E-4</c:v>
                </c:pt>
                <c:pt idx="7718">
                  <c:v>1.2677313240660077E-4</c:v>
                </c:pt>
                <c:pt idx="7719">
                  <c:v>1.2503007331625824E-4</c:v>
                </c:pt>
                <c:pt idx="7720">
                  <c:v>1.2265798804143003E-4</c:v>
                </c:pt>
                <c:pt idx="7721">
                  <c:v>1.273322667928103E-4</c:v>
                </c:pt>
                <c:pt idx="7722">
                  <c:v>1.2566333536730617E-4</c:v>
                </c:pt>
                <c:pt idx="7723">
                  <c:v>1.2441163679817802E-4</c:v>
                </c:pt>
                <c:pt idx="7724">
                  <c:v>1.1582129941005013E-4</c:v>
                </c:pt>
                <c:pt idx="7725">
                  <c:v>1.1323530287383117E-4</c:v>
                </c:pt>
                <c:pt idx="7726">
                  <c:v>1.075359444144001E-4</c:v>
                </c:pt>
                <c:pt idx="7727">
                  <c:v>8.9251826398692929E-5</c:v>
                </c:pt>
                <c:pt idx="7728">
                  <c:v>3.5296945934827601E-5</c:v>
                </c:pt>
                <c:pt idx="7729">
                  <c:v>3.3715376475497639E-5</c:v>
                </c:pt>
                <c:pt idx="7730">
                  <c:v>3.0993946565333622E-5</c:v>
                </c:pt>
                <c:pt idx="7731">
                  <c:v>3.0299981938241776E-5</c:v>
                </c:pt>
                <c:pt idx="7732">
                  <c:v>3.4293156979501709E-5</c:v>
                </c:pt>
                <c:pt idx="7733">
                  <c:v>6.5757073556244443E-5</c:v>
                </c:pt>
                <c:pt idx="7734">
                  <c:v>9.7770509634077948E-5</c:v>
                </c:pt>
                <c:pt idx="7735">
                  <c:v>1.0385185877948301E-4</c:v>
                </c:pt>
                <c:pt idx="7736">
                  <c:v>1.0101529145004282E-4</c:v>
                </c:pt>
                <c:pt idx="7737">
                  <c:v>1.0368752628106151E-4</c:v>
                </c:pt>
                <c:pt idx="7738">
                  <c:v>1.2945109389982223E-4</c:v>
                </c:pt>
                <c:pt idx="7739">
                  <c:v>1.4284680928069882E-4</c:v>
                </c:pt>
                <c:pt idx="7740">
                  <c:v>1.445288623059426E-4</c:v>
                </c:pt>
                <c:pt idx="7741">
                  <c:v>1.4652492647466674E-4</c:v>
                </c:pt>
                <c:pt idx="7742">
                  <c:v>1.4099309683035256E-4</c:v>
                </c:pt>
                <c:pt idx="7743">
                  <c:v>1.3943874167012424E-4</c:v>
                </c:pt>
                <c:pt idx="7744">
                  <c:v>1.3576795140283758E-4</c:v>
                </c:pt>
                <c:pt idx="7745">
                  <c:v>1.3868511492577112E-4</c:v>
                </c:pt>
                <c:pt idx="7746">
                  <c:v>1.3467833273496035E-4</c:v>
                </c:pt>
                <c:pt idx="7747">
                  <c:v>1.3316061220813814E-4</c:v>
                </c:pt>
                <c:pt idx="7748">
                  <c:v>1.2512820715790778E-4</c:v>
                </c:pt>
                <c:pt idx="7749">
                  <c:v>1.2009984204697386E-4</c:v>
                </c:pt>
                <c:pt idx="7750">
                  <c:v>1.1218990134270095E-4</c:v>
                </c:pt>
                <c:pt idx="7751">
                  <c:v>1.0435637001667495E-4</c:v>
                </c:pt>
                <c:pt idx="7752">
                  <c:v>3.5296945934827601E-5</c:v>
                </c:pt>
                <c:pt idx="7753">
                  <c:v>3.3715376475497639E-5</c:v>
                </c:pt>
                <c:pt idx="7754">
                  <c:v>3.0993946565333622E-5</c:v>
                </c:pt>
                <c:pt idx="7755">
                  <c:v>3.0299981938241776E-5</c:v>
                </c:pt>
                <c:pt idx="7756">
                  <c:v>3.4293156979501709E-5</c:v>
                </c:pt>
                <c:pt idx="7757">
                  <c:v>6.5757073556244443E-5</c:v>
                </c:pt>
                <c:pt idx="7758">
                  <c:v>9.7770509634077948E-5</c:v>
                </c:pt>
                <c:pt idx="7759">
                  <c:v>1.0385185877948301E-4</c:v>
                </c:pt>
                <c:pt idx="7760">
                  <c:v>1.0101529145004282E-4</c:v>
                </c:pt>
                <c:pt idx="7761">
                  <c:v>1.0368752628106151E-4</c:v>
                </c:pt>
                <c:pt idx="7762">
                  <c:v>1.2945109389982223E-4</c:v>
                </c:pt>
                <c:pt idx="7763">
                  <c:v>1.4284680928069882E-4</c:v>
                </c:pt>
                <c:pt idx="7764">
                  <c:v>1.445288623059426E-4</c:v>
                </c:pt>
                <c:pt idx="7765">
                  <c:v>1.4652492647466674E-4</c:v>
                </c:pt>
                <c:pt idx="7766">
                  <c:v>1.4099309683035256E-4</c:v>
                </c:pt>
                <c:pt idx="7767">
                  <c:v>1.3943874167012424E-4</c:v>
                </c:pt>
                <c:pt idx="7768">
                  <c:v>1.3576795140283758E-4</c:v>
                </c:pt>
                <c:pt idx="7769">
                  <c:v>1.3868511492577112E-4</c:v>
                </c:pt>
                <c:pt idx="7770">
                  <c:v>1.3467833273496035E-4</c:v>
                </c:pt>
                <c:pt idx="7771">
                  <c:v>1.3316061220813814E-4</c:v>
                </c:pt>
                <c:pt idx="7772">
                  <c:v>1.2512820715790778E-4</c:v>
                </c:pt>
                <c:pt idx="7773">
                  <c:v>1.2009984204697386E-4</c:v>
                </c:pt>
                <c:pt idx="7774">
                  <c:v>1.1218990134270095E-4</c:v>
                </c:pt>
                <c:pt idx="7775">
                  <c:v>1.0435637001667495E-4</c:v>
                </c:pt>
                <c:pt idx="7776">
                  <c:v>3.4883418817084987E-5</c:v>
                </c:pt>
                <c:pt idx="7777">
                  <c:v>3.3320378492293591E-5</c:v>
                </c:pt>
                <c:pt idx="7778">
                  <c:v>3.0630831937391139E-5</c:v>
                </c:pt>
                <c:pt idx="7779">
                  <c:v>2.9944997565890996E-5</c:v>
                </c:pt>
                <c:pt idx="7780">
                  <c:v>3.3891389914719047E-5</c:v>
                </c:pt>
                <c:pt idx="7781">
                  <c:v>6.4986685853322206E-5</c:v>
                </c:pt>
                <c:pt idx="7782">
                  <c:v>9.6625063307819074E-5</c:v>
                </c:pt>
                <c:pt idx="7783">
                  <c:v>1.0263516541704348E-4</c:v>
                </c:pt>
                <c:pt idx="7784">
                  <c:v>9.9831830354049002E-5</c:v>
                </c:pt>
                <c:pt idx="7785">
                  <c:v>1.0247275818276663E-4</c:v>
                </c:pt>
                <c:pt idx="7786">
                  <c:v>1.2793448852983181E-4</c:v>
                </c:pt>
                <c:pt idx="7787">
                  <c:v>1.411732642258478E-4</c:v>
                </c:pt>
                <c:pt idx="7788">
                  <c:v>1.4283561088497413E-4</c:v>
                </c:pt>
                <c:pt idx="7789">
                  <c:v>1.4480828983889677E-4</c:v>
                </c:pt>
                <c:pt idx="7790">
                  <c:v>1.3934126924556621E-4</c:v>
                </c:pt>
                <c:pt idx="7791">
                  <c:v>1.3780512438632385E-4</c:v>
                </c:pt>
                <c:pt idx="7792">
                  <c:v>1.3417733986015347E-4</c:v>
                </c:pt>
                <c:pt idx="7793">
                  <c:v>1.3706032687881239E-4</c:v>
                </c:pt>
                <c:pt idx="7794">
                  <c:v>1.3310048679720981E-4</c:v>
                </c:pt>
                <c:pt idx="7795">
                  <c:v>1.3160054737236038E-4</c:v>
                </c:pt>
                <c:pt idx="7796">
                  <c:v>1.2366224727146749E-4</c:v>
                </c:pt>
                <c:pt idx="7797">
                  <c:v>1.1869279279079378E-4</c:v>
                </c:pt>
                <c:pt idx="7798">
                  <c:v>1.1087552228487153E-4</c:v>
                </c:pt>
                <c:pt idx="7799">
                  <c:v>1.0313376597068307E-4</c:v>
                </c:pt>
                <c:pt idx="7800">
                  <c:v>3.1093378499779582E-5</c:v>
                </c:pt>
                <c:pt idx="7801">
                  <c:v>3.1425894024911744E-5</c:v>
                </c:pt>
                <c:pt idx="7802">
                  <c:v>3.0820165106518111E-5</c:v>
                </c:pt>
                <c:pt idx="7803">
                  <c:v>3.1046783967595452E-5</c:v>
                </c:pt>
                <c:pt idx="7804">
                  <c:v>3.4844238340601704E-5</c:v>
                </c:pt>
                <c:pt idx="7805">
                  <c:v>6.7307919673250801E-5</c:v>
                </c:pt>
                <c:pt idx="7806">
                  <c:v>9.3189064368251552E-5</c:v>
                </c:pt>
                <c:pt idx="7807">
                  <c:v>9.6704833614871984E-5</c:v>
                </c:pt>
                <c:pt idx="7808">
                  <c:v>9.2778185311718809E-5</c:v>
                </c:pt>
                <c:pt idx="7809">
                  <c:v>9.4849524060631343E-5</c:v>
                </c:pt>
                <c:pt idx="7810">
                  <c:v>1.2110766087966731E-4</c:v>
                </c:pt>
                <c:pt idx="7811">
                  <c:v>1.3211879600808865E-4</c:v>
                </c:pt>
                <c:pt idx="7812">
                  <c:v>1.3244495773337756E-4</c:v>
                </c:pt>
                <c:pt idx="7813">
                  <c:v>1.3279018085819632E-4</c:v>
                </c:pt>
                <c:pt idx="7814">
                  <c:v>1.2677313240660077E-4</c:v>
                </c:pt>
                <c:pt idx="7815">
                  <c:v>1.2503007331625824E-4</c:v>
                </c:pt>
                <c:pt idx="7816">
                  <c:v>1.2265798804143003E-4</c:v>
                </c:pt>
                <c:pt idx="7817">
                  <c:v>1.273322667928103E-4</c:v>
                </c:pt>
                <c:pt idx="7818">
                  <c:v>1.2566333536730617E-4</c:v>
                </c:pt>
                <c:pt idx="7819">
                  <c:v>1.2441163679817802E-4</c:v>
                </c:pt>
                <c:pt idx="7820">
                  <c:v>1.1582129941005013E-4</c:v>
                </c:pt>
                <c:pt idx="7821">
                  <c:v>1.1323530287383117E-4</c:v>
                </c:pt>
                <c:pt idx="7822">
                  <c:v>1.075359444144001E-4</c:v>
                </c:pt>
                <c:pt idx="7823">
                  <c:v>8.9251826398692929E-5</c:v>
                </c:pt>
                <c:pt idx="7824">
                  <c:v>3.5710473052570208E-5</c:v>
                </c:pt>
                <c:pt idx="7825">
                  <c:v>3.4110374458701701E-5</c:v>
                </c:pt>
                <c:pt idx="7826">
                  <c:v>3.1357061193276105E-5</c:v>
                </c:pt>
                <c:pt idx="7827">
                  <c:v>3.0654966310592559E-5</c:v>
                </c:pt>
                <c:pt idx="7828">
                  <c:v>3.4694924044284378E-5</c:v>
                </c:pt>
                <c:pt idx="7829">
                  <c:v>6.6527461259166681E-5</c:v>
                </c:pt>
                <c:pt idx="7830">
                  <c:v>9.8915955960336821E-5</c:v>
                </c:pt>
                <c:pt idx="7831">
                  <c:v>1.0506855214192257E-4</c:v>
                </c:pt>
                <c:pt idx="7832">
                  <c:v>1.0219875254603665E-4</c:v>
                </c:pt>
                <c:pt idx="7833">
                  <c:v>1.0490229437935641E-4</c:v>
                </c:pt>
                <c:pt idx="7834">
                  <c:v>1.3096769926981266E-4</c:v>
                </c:pt>
                <c:pt idx="7835">
                  <c:v>1.4452035433554989E-4</c:v>
                </c:pt>
                <c:pt idx="7836">
                  <c:v>1.462221137269111E-4</c:v>
                </c:pt>
                <c:pt idx="7837">
                  <c:v>1.4824156311043669E-4</c:v>
                </c:pt>
                <c:pt idx="7838">
                  <c:v>1.426449244151389E-4</c:v>
                </c:pt>
                <c:pt idx="7839">
                  <c:v>1.4107235895392464E-4</c:v>
                </c:pt>
                <c:pt idx="7840">
                  <c:v>1.3735856294552171E-4</c:v>
                </c:pt>
                <c:pt idx="7841">
                  <c:v>1.4030990297272985E-4</c:v>
                </c:pt>
                <c:pt idx="7842">
                  <c:v>1.3625617867271092E-4</c:v>
                </c:pt>
                <c:pt idx="7843">
                  <c:v>1.3472067704391587E-4</c:v>
                </c:pt>
                <c:pt idx="7844">
                  <c:v>1.2659416704434808E-4</c:v>
                </c:pt>
                <c:pt idx="7845">
                  <c:v>1.2150689130315396E-4</c:v>
                </c:pt>
                <c:pt idx="7846">
                  <c:v>1.1350428040053038E-4</c:v>
                </c:pt>
                <c:pt idx="7847">
                  <c:v>1.0557897406266683E-4</c:v>
                </c:pt>
                <c:pt idx="7848">
                  <c:v>3.1093378499779582E-5</c:v>
                </c:pt>
                <c:pt idx="7849">
                  <c:v>3.1425894024911744E-5</c:v>
                </c:pt>
                <c:pt idx="7850">
                  <c:v>3.0820165106518111E-5</c:v>
                </c:pt>
                <c:pt idx="7851">
                  <c:v>3.1046783967595452E-5</c:v>
                </c:pt>
                <c:pt idx="7852">
                  <c:v>3.4844238340601704E-5</c:v>
                </c:pt>
                <c:pt idx="7853">
                  <c:v>6.7307919673250801E-5</c:v>
                </c:pt>
                <c:pt idx="7854">
                  <c:v>9.3189064368251552E-5</c:v>
                </c:pt>
                <c:pt idx="7855">
                  <c:v>9.6704833614871984E-5</c:v>
                </c:pt>
                <c:pt idx="7856">
                  <c:v>9.2778185311718809E-5</c:v>
                </c:pt>
                <c:pt idx="7857">
                  <c:v>9.4849524060631343E-5</c:v>
                </c:pt>
                <c:pt idx="7858">
                  <c:v>1.2110766087966731E-4</c:v>
                </c:pt>
                <c:pt idx="7859">
                  <c:v>1.3211879600808865E-4</c:v>
                </c:pt>
                <c:pt idx="7860">
                  <c:v>1.3244495773337756E-4</c:v>
                </c:pt>
                <c:pt idx="7861">
                  <c:v>1.3279018085819632E-4</c:v>
                </c:pt>
                <c:pt idx="7862">
                  <c:v>1.2677313240660077E-4</c:v>
                </c:pt>
                <c:pt idx="7863">
                  <c:v>1.2503007331625824E-4</c:v>
                </c:pt>
                <c:pt idx="7864">
                  <c:v>1.2265798804143003E-4</c:v>
                </c:pt>
                <c:pt idx="7865">
                  <c:v>1.273322667928103E-4</c:v>
                </c:pt>
                <c:pt idx="7866">
                  <c:v>1.2566333536730617E-4</c:v>
                </c:pt>
                <c:pt idx="7867">
                  <c:v>1.2441163679817802E-4</c:v>
                </c:pt>
                <c:pt idx="7868">
                  <c:v>1.1582129941005013E-4</c:v>
                </c:pt>
                <c:pt idx="7869">
                  <c:v>1.1323530287383117E-4</c:v>
                </c:pt>
                <c:pt idx="7870">
                  <c:v>1.075359444144001E-4</c:v>
                </c:pt>
                <c:pt idx="7871">
                  <c:v>8.9251826398692929E-5</c:v>
                </c:pt>
                <c:pt idx="7872">
                  <c:v>3.1093378499779582E-5</c:v>
                </c:pt>
                <c:pt idx="7873">
                  <c:v>3.1425894024911744E-5</c:v>
                </c:pt>
                <c:pt idx="7874">
                  <c:v>3.0820165106518111E-5</c:v>
                </c:pt>
                <c:pt idx="7875">
                  <c:v>3.1046783967595452E-5</c:v>
                </c:pt>
                <c:pt idx="7876">
                  <c:v>3.4844238340601704E-5</c:v>
                </c:pt>
                <c:pt idx="7877">
                  <c:v>6.7307919673250801E-5</c:v>
                </c:pt>
                <c:pt idx="7878">
                  <c:v>9.3189064368251552E-5</c:v>
                </c:pt>
                <c:pt idx="7879">
                  <c:v>9.6704833614871984E-5</c:v>
                </c:pt>
                <c:pt idx="7880">
                  <c:v>9.2778185311718809E-5</c:v>
                </c:pt>
                <c:pt idx="7881">
                  <c:v>9.4849524060631343E-5</c:v>
                </c:pt>
                <c:pt idx="7882">
                  <c:v>1.2110766087966731E-4</c:v>
                </c:pt>
                <c:pt idx="7883">
                  <c:v>1.3211879600808865E-4</c:v>
                </c:pt>
                <c:pt idx="7884">
                  <c:v>1.3244495773337756E-4</c:v>
                </c:pt>
                <c:pt idx="7885">
                  <c:v>1.3279018085819632E-4</c:v>
                </c:pt>
                <c:pt idx="7886">
                  <c:v>1.2677313240660077E-4</c:v>
                </c:pt>
                <c:pt idx="7887">
                  <c:v>1.2503007331625824E-4</c:v>
                </c:pt>
                <c:pt idx="7888">
                  <c:v>1.2265798804143003E-4</c:v>
                </c:pt>
                <c:pt idx="7889">
                  <c:v>1.273322667928103E-4</c:v>
                </c:pt>
                <c:pt idx="7890">
                  <c:v>1.2566333536730617E-4</c:v>
                </c:pt>
                <c:pt idx="7891">
                  <c:v>1.2441163679817802E-4</c:v>
                </c:pt>
                <c:pt idx="7892">
                  <c:v>1.1582129941005013E-4</c:v>
                </c:pt>
                <c:pt idx="7893">
                  <c:v>1.1323530287383117E-4</c:v>
                </c:pt>
                <c:pt idx="7894">
                  <c:v>1.075359444144001E-4</c:v>
                </c:pt>
                <c:pt idx="7895">
                  <c:v>8.9251826398692929E-5</c:v>
                </c:pt>
                <c:pt idx="7896">
                  <c:v>3.6537527288055428E-5</c:v>
                </c:pt>
                <c:pt idx="7897">
                  <c:v>3.490037042510981E-5</c:v>
                </c:pt>
                <c:pt idx="7898">
                  <c:v>3.2083290449161065E-5</c:v>
                </c:pt>
                <c:pt idx="7899">
                  <c:v>3.1364935055294119E-5</c:v>
                </c:pt>
                <c:pt idx="7900">
                  <c:v>3.5498458173849715E-5</c:v>
                </c:pt>
                <c:pt idx="7901">
                  <c:v>6.8068236665011169E-5</c:v>
                </c:pt>
                <c:pt idx="7902">
                  <c:v>1.0120684861285455E-4</c:v>
                </c:pt>
                <c:pt idx="7903">
                  <c:v>1.0750193886680164E-4</c:v>
                </c:pt>
                <c:pt idx="7904">
                  <c:v>1.045656747380243E-4</c:v>
                </c:pt>
                <c:pt idx="7905">
                  <c:v>1.0733183057594622E-4</c:v>
                </c:pt>
                <c:pt idx="7906">
                  <c:v>1.3400091000979352E-4</c:v>
                </c:pt>
                <c:pt idx="7907">
                  <c:v>1.4786744444525196E-4</c:v>
                </c:pt>
                <c:pt idx="7908">
                  <c:v>1.4960861656884806E-4</c:v>
                </c:pt>
                <c:pt idx="7909">
                  <c:v>1.5167483638197661E-4</c:v>
                </c:pt>
                <c:pt idx="7910">
                  <c:v>1.4594857958471157E-4</c:v>
                </c:pt>
                <c:pt idx="7911">
                  <c:v>1.4433959352152544E-4</c:v>
                </c:pt>
                <c:pt idx="7912">
                  <c:v>1.4053978603088992E-4</c:v>
                </c:pt>
                <c:pt idx="7913">
                  <c:v>1.4355947906664733E-4</c:v>
                </c:pt>
                <c:pt idx="7914">
                  <c:v>1.3941187054821198E-4</c:v>
                </c:pt>
                <c:pt idx="7915">
                  <c:v>1.3784080671547136E-4</c:v>
                </c:pt>
                <c:pt idx="7916">
                  <c:v>1.2952608681722871E-4</c:v>
                </c:pt>
                <c:pt idx="7917">
                  <c:v>1.2432098981551411E-4</c:v>
                </c:pt>
                <c:pt idx="7918">
                  <c:v>1.1613303851618923E-4</c:v>
                </c:pt>
                <c:pt idx="7919">
                  <c:v>1.0802418215465058E-4</c:v>
                </c:pt>
                <c:pt idx="7920">
                  <c:v>3.6124000170312815E-5</c:v>
                </c:pt>
                <c:pt idx="7921">
                  <c:v>3.4505372441905756E-5</c:v>
                </c:pt>
                <c:pt idx="7922">
                  <c:v>3.1720175821218588E-5</c:v>
                </c:pt>
                <c:pt idx="7923">
                  <c:v>3.1009950682943339E-5</c:v>
                </c:pt>
                <c:pt idx="7924">
                  <c:v>3.5096691109067053E-5</c:v>
                </c:pt>
                <c:pt idx="7925">
                  <c:v>6.7297848962088932E-5</c:v>
                </c:pt>
                <c:pt idx="7926">
                  <c:v>1.0006140228659568E-4</c:v>
                </c:pt>
                <c:pt idx="7927">
                  <c:v>1.0628524550436211E-4</c:v>
                </c:pt>
                <c:pt idx="7928">
                  <c:v>1.0338221364203048E-4</c:v>
                </c:pt>
                <c:pt idx="7929">
                  <c:v>1.0611706247765132E-4</c:v>
                </c:pt>
                <c:pt idx="7930">
                  <c:v>1.3248430463980309E-4</c:v>
                </c:pt>
                <c:pt idx="7931">
                  <c:v>1.4619389939040094E-4</c:v>
                </c:pt>
                <c:pt idx="7932">
                  <c:v>1.4791536514787961E-4</c:v>
                </c:pt>
                <c:pt idx="7933">
                  <c:v>1.4995819974620667E-4</c:v>
                </c:pt>
                <c:pt idx="7934">
                  <c:v>1.4429675199992522E-4</c:v>
                </c:pt>
                <c:pt idx="7935">
                  <c:v>1.4270597623772504E-4</c:v>
                </c:pt>
                <c:pt idx="7936">
                  <c:v>1.3894917448820581E-4</c:v>
                </c:pt>
                <c:pt idx="7937">
                  <c:v>1.419346910196886E-4</c:v>
                </c:pt>
                <c:pt idx="7938">
                  <c:v>1.3783402461046144E-4</c:v>
                </c:pt>
                <c:pt idx="7939">
                  <c:v>1.3628074187969363E-4</c:v>
                </c:pt>
                <c:pt idx="7940">
                  <c:v>1.2806012693078841E-4</c:v>
                </c:pt>
                <c:pt idx="7941">
                  <c:v>1.2291394055933402E-4</c:v>
                </c:pt>
                <c:pt idx="7942">
                  <c:v>1.1481865945835981E-4</c:v>
                </c:pt>
                <c:pt idx="7943">
                  <c:v>1.0680157810865871E-4</c:v>
                </c:pt>
                <c:pt idx="7944">
                  <c:v>3.5710473052570208E-5</c:v>
                </c:pt>
                <c:pt idx="7945">
                  <c:v>3.4110374458701701E-5</c:v>
                </c:pt>
                <c:pt idx="7946">
                  <c:v>3.1357061193276105E-5</c:v>
                </c:pt>
                <c:pt idx="7947">
                  <c:v>3.0654966310592559E-5</c:v>
                </c:pt>
                <c:pt idx="7948">
                  <c:v>3.4694924044284378E-5</c:v>
                </c:pt>
                <c:pt idx="7949">
                  <c:v>6.6527461259166681E-5</c:v>
                </c:pt>
                <c:pt idx="7950">
                  <c:v>9.8915955960336821E-5</c:v>
                </c:pt>
                <c:pt idx="7951">
                  <c:v>1.0506855214192257E-4</c:v>
                </c:pt>
                <c:pt idx="7952">
                  <c:v>1.0219875254603665E-4</c:v>
                </c:pt>
                <c:pt idx="7953">
                  <c:v>1.0490229437935641E-4</c:v>
                </c:pt>
                <c:pt idx="7954">
                  <c:v>1.3096769926981266E-4</c:v>
                </c:pt>
                <c:pt idx="7955">
                  <c:v>1.4452035433554989E-4</c:v>
                </c:pt>
                <c:pt idx="7956">
                  <c:v>1.462221137269111E-4</c:v>
                </c:pt>
                <c:pt idx="7957">
                  <c:v>1.4824156311043669E-4</c:v>
                </c:pt>
                <c:pt idx="7958">
                  <c:v>1.426449244151389E-4</c:v>
                </c:pt>
                <c:pt idx="7959">
                  <c:v>1.4107235895392464E-4</c:v>
                </c:pt>
                <c:pt idx="7960">
                  <c:v>1.3735856294552171E-4</c:v>
                </c:pt>
                <c:pt idx="7961">
                  <c:v>1.4030990297272985E-4</c:v>
                </c:pt>
                <c:pt idx="7962">
                  <c:v>1.3625617867271092E-4</c:v>
                </c:pt>
                <c:pt idx="7963">
                  <c:v>1.3472067704391587E-4</c:v>
                </c:pt>
                <c:pt idx="7964">
                  <c:v>1.2659416704434808E-4</c:v>
                </c:pt>
                <c:pt idx="7965">
                  <c:v>1.2150689130315396E-4</c:v>
                </c:pt>
                <c:pt idx="7966">
                  <c:v>1.1350428040053038E-4</c:v>
                </c:pt>
                <c:pt idx="7967">
                  <c:v>1.0557897406266683E-4</c:v>
                </c:pt>
                <c:pt idx="7968">
                  <c:v>3.6061343999471899E-5</c:v>
                </c:pt>
                <c:pt idx="7969">
                  <c:v>3.3830454276716782E-5</c:v>
                </c:pt>
                <c:pt idx="7970">
                  <c:v>3.1225396340967926E-5</c:v>
                </c:pt>
                <c:pt idx="7971">
                  <c:v>3.0399402361340245E-5</c:v>
                </c:pt>
                <c:pt idx="7972">
                  <c:v>3.4352877819387281E-5</c:v>
                </c:pt>
                <c:pt idx="7973">
                  <c:v>6.639014858477558E-5</c:v>
                </c:pt>
                <c:pt idx="7974">
                  <c:v>1.003900375239801E-4</c:v>
                </c:pt>
                <c:pt idx="7975">
                  <c:v>1.0668029936883707E-4</c:v>
                </c:pt>
                <c:pt idx="7976">
                  <c:v>1.0224675903374147E-4</c:v>
                </c:pt>
                <c:pt idx="7977">
                  <c:v>1.0242325347383286E-4</c:v>
                </c:pt>
                <c:pt idx="7978">
                  <c:v>1.2961751680311352E-4</c:v>
                </c:pt>
                <c:pt idx="7979">
                  <c:v>1.4430185421871684E-4</c:v>
                </c:pt>
                <c:pt idx="7980">
                  <c:v>1.5339484777222501E-4</c:v>
                </c:pt>
                <c:pt idx="7981">
                  <c:v>1.6547412725207943E-4</c:v>
                </c:pt>
                <c:pt idx="7982">
                  <c:v>1.6418218795061047E-4</c:v>
                </c:pt>
                <c:pt idx="7983">
                  <c:v>1.6276317265227574E-4</c:v>
                </c:pt>
                <c:pt idx="7984">
                  <c:v>1.5113571893905526E-4</c:v>
                </c:pt>
                <c:pt idx="7985">
                  <c:v>1.477117268012824E-4</c:v>
                </c:pt>
                <c:pt idx="7986">
                  <c:v>1.4104729674343166E-4</c:v>
                </c:pt>
                <c:pt idx="7987">
                  <c:v>1.3529357799645246E-4</c:v>
                </c:pt>
                <c:pt idx="7988">
                  <c:v>1.2493688425189E-4</c:v>
                </c:pt>
                <c:pt idx="7989">
                  <c:v>1.1916904594970355E-4</c:v>
                </c:pt>
                <c:pt idx="7990">
                  <c:v>1.1265993099913321E-4</c:v>
                </c:pt>
                <c:pt idx="7991">
                  <c:v>1.0527540362570962E-4</c:v>
                </c:pt>
                <c:pt idx="7992">
                  <c:v>3.5710473052570208E-5</c:v>
                </c:pt>
                <c:pt idx="7993">
                  <c:v>3.4110374458701701E-5</c:v>
                </c:pt>
                <c:pt idx="7994">
                  <c:v>3.1357061193276105E-5</c:v>
                </c:pt>
                <c:pt idx="7995">
                  <c:v>3.0654966310592559E-5</c:v>
                </c:pt>
                <c:pt idx="7996">
                  <c:v>3.4694924044284378E-5</c:v>
                </c:pt>
                <c:pt idx="7997">
                  <c:v>6.6527461259166681E-5</c:v>
                </c:pt>
                <c:pt idx="7998">
                  <c:v>9.8915955960336821E-5</c:v>
                </c:pt>
                <c:pt idx="7999">
                  <c:v>1.0506855214192257E-4</c:v>
                </c:pt>
                <c:pt idx="8000">
                  <c:v>1.0219875254603665E-4</c:v>
                </c:pt>
                <c:pt idx="8001">
                  <c:v>1.0490229437935641E-4</c:v>
                </c:pt>
                <c:pt idx="8002">
                  <c:v>1.3096769926981266E-4</c:v>
                </c:pt>
                <c:pt idx="8003">
                  <c:v>1.4452035433554989E-4</c:v>
                </c:pt>
                <c:pt idx="8004">
                  <c:v>1.462221137269111E-4</c:v>
                </c:pt>
                <c:pt idx="8005">
                  <c:v>1.4824156311043669E-4</c:v>
                </c:pt>
                <c:pt idx="8006">
                  <c:v>1.426449244151389E-4</c:v>
                </c:pt>
                <c:pt idx="8007">
                  <c:v>1.4107235895392464E-4</c:v>
                </c:pt>
                <c:pt idx="8008">
                  <c:v>1.3735856294552171E-4</c:v>
                </c:pt>
                <c:pt idx="8009">
                  <c:v>1.4030990297272985E-4</c:v>
                </c:pt>
                <c:pt idx="8010">
                  <c:v>1.3625617867271092E-4</c:v>
                </c:pt>
                <c:pt idx="8011">
                  <c:v>1.3472067704391587E-4</c:v>
                </c:pt>
                <c:pt idx="8012">
                  <c:v>1.2659416704434808E-4</c:v>
                </c:pt>
                <c:pt idx="8013">
                  <c:v>1.2150689130315396E-4</c:v>
                </c:pt>
                <c:pt idx="8014">
                  <c:v>1.1350428040053038E-4</c:v>
                </c:pt>
                <c:pt idx="8015">
                  <c:v>1.0557897406266683E-4</c:v>
                </c:pt>
                <c:pt idx="8016">
                  <c:v>3.1526613518723884E-5</c:v>
                </c:pt>
                <c:pt idx="8017">
                  <c:v>3.0131130812401327E-5</c:v>
                </c:pt>
                <c:pt idx="8018">
                  <c:v>3.0832402054364437E-5</c:v>
                </c:pt>
                <c:pt idx="8019">
                  <c:v>3.1227749600169132E-5</c:v>
                </c:pt>
                <c:pt idx="8020">
                  <c:v>3.5435377051947765E-5</c:v>
                </c:pt>
                <c:pt idx="8021">
                  <c:v>6.6689012503330305E-5</c:v>
                </c:pt>
                <c:pt idx="8022">
                  <c:v>9.2570157198331056E-5</c:v>
                </c:pt>
                <c:pt idx="8023">
                  <c:v>9.6088279704152667E-5</c:v>
                </c:pt>
                <c:pt idx="8024">
                  <c:v>9.327142844029417E-5</c:v>
                </c:pt>
                <c:pt idx="8025">
                  <c:v>9.5281111798134753E-5</c:v>
                </c:pt>
                <c:pt idx="8026">
                  <c:v>1.22094147136818E-4</c:v>
                </c:pt>
                <c:pt idx="8027">
                  <c:v>1.3394516047415423E-4</c:v>
                </c:pt>
                <c:pt idx="8028">
                  <c:v>1.3340155759867281E-4</c:v>
                </c:pt>
                <c:pt idx="8029">
                  <c:v>1.3308386760650832E-4</c:v>
                </c:pt>
                <c:pt idx="8030">
                  <c:v>1.2558403053222503E-4</c:v>
                </c:pt>
                <c:pt idx="8031">
                  <c:v>1.246309605557315E-4</c:v>
                </c:pt>
                <c:pt idx="8032">
                  <c:v>1.2398616753459769E-4</c:v>
                </c:pt>
                <c:pt idx="8033">
                  <c:v>1.2903626178041249E-4</c:v>
                </c:pt>
                <c:pt idx="8034">
                  <c:v>1.2775608877494966E-4</c:v>
                </c:pt>
                <c:pt idx="8035">
                  <c:v>1.2817261565356534E-4</c:v>
                </c:pt>
                <c:pt idx="8036">
                  <c:v>1.1842070952371601E-4</c:v>
                </c:pt>
                <c:pt idx="8037">
                  <c:v>1.1416366362871178E-4</c:v>
                </c:pt>
                <c:pt idx="8038">
                  <c:v>1.0735097824118426E-4</c:v>
                </c:pt>
                <c:pt idx="8039">
                  <c:v>8.9066154247716749E-5</c:v>
                </c:pt>
                <c:pt idx="8040">
                  <c:v>3.1526613518723884E-5</c:v>
                </c:pt>
                <c:pt idx="8041">
                  <c:v>3.0131130812401327E-5</c:v>
                </c:pt>
                <c:pt idx="8042">
                  <c:v>3.0832402054364437E-5</c:v>
                </c:pt>
                <c:pt idx="8043">
                  <c:v>3.1227749600169132E-5</c:v>
                </c:pt>
                <c:pt idx="8044">
                  <c:v>3.5435377051947765E-5</c:v>
                </c:pt>
                <c:pt idx="8045">
                  <c:v>6.6689012503330305E-5</c:v>
                </c:pt>
                <c:pt idx="8046">
                  <c:v>9.2570157198331056E-5</c:v>
                </c:pt>
                <c:pt idx="8047">
                  <c:v>9.6088279704152667E-5</c:v>
                </c:pt>
                <c:pt idx="8048">
                  <c:v>9.327142844029417E-5</c:v>
                </c:pt>
                <c:pt idx="8049">
                  <c:v>9.5281111798134753E-5</c:v>
                </c:pt>
                <c:pt idx="8050">
                  <c:v>1.22094147136818E-4</c:v>
                </c:pt>
                <c:pt idx="8051">
                  <c:v>1.3394516047415423E-4</c:v>
                </c:pt>
                <c:pt idx="8052">
                  <c:v>1.3340155759867281E-4</c:v>
                </c:pt>
                <c:pt idx="8053">
                  <c:v>1.3308386760650832E-4</c:v>
                </c:pt>
                <c:pt idx="8054">
                  <c:v>1.2558403053222503E-4</c:v>
                </c:pt>
                <c:pt idx="8055">
                  <c:v>1.246309605557315E-4</c:v>
                </c:pt>
                <c:pt idx="8056">
                  <c:v>1.2398616753459769E-4</c:v>
                </c:pt>
                <c:pt idx="8057">
                  <c:v>1.2903626178041249E-4</c:v>
                </c:pt>
                <c:pt idx="8058">
                  <c:v>1.2775608877494966E-4</c:v>
                </c:pt>
                <c:pt idx="8059">
                  <c:v>1.2817261565356534E-4</c:v>
                </c:pt>
                <c:pt idx="8060">
                  <c:v>1.1842070952371601E-4</c:v>
                </c:pt>
                <c:pt idx="8061">
                  <c:v>1.1416366362871178E-4</c:v>
                </c:pt>
                <c:pt idx="8062">
                  <c:v>1.0735097824118426E-4</c:v>
                </c:pt>
                <c:pt idx="8063">
                  <c:v>8.9066154247716749E-5</c:v>
                </c:pt>
                <c:pt idx="8064">
                  <c:v>3.5409988282299143E-5</c:v>
                </c:pt>
                <c:pt idx="8065">
                  <c:v>3.3191962167376888E-5</c:v>
                </c:pt>
                <c:pt idx="8066">
                  <c:v>3.0972979594449063E-5</c:v>
                </c:pt>
                <c:pt idx="8067">
                  <c:v>3.14215583990625E-5</c:v>
                </c:pt>
                <c:pt idx="8068">
                  <c:v>3.5744748584249468E-5</c:v>
                </c:pt>
                <c:pt idx="8069">
                  <c:v>6.6544609279689952E-5</c:v>
                </c:pt>
                <c:pt idx="8070">
                  <c:v>9.8733246999221442E-5</c:v>
                </c:pt>
                <c:pt idx="8071">
                  <c:v>1.0498274360763116E-4</c:v>
                </c:pt>
                <c:pt idx="8072">
                  <c:v>1.0267002815015723E-4</c:v>
                </c:pt>
                <c:pt idx="8073">
                  <c:v>1.0627013608313147E-4</c:v>
                </c:pt>
                <c:pt idx="8074">
                  <c:v>1.3253638583215908E-4</c:v>
                </c:pt>
                <c:pt idx="8075">
                  <c:v>1.4540552829713483E-4</c:v>
                </c:pt>
                <c:pt idx="8076">
                  <c:v>1.454562205714302E-4</c:v>
                </c:pt>
                <c:pt idx="8077">
                  <c:v>1.4543709141131883E-4</c:v>
                </c:pt>
                <c:pt idx="8078">
                  <c:v>1.3845686088665189E-4</c:v>
                </c:pt>
                <c:pt idx="8079">
                  <c:v>1.3662237443196412E-4</c:v>
                </c:pt>
                <c:pt idx="8080">
                  <c:v>1.3511786598919881E-4</c:v>
                </c:pt>
                <c:pt idx="8081">
                  <c:v>1.3939897202214062E-4</c:v>
                </c:pt>
                <c:pt idx="8082">
                  <c:v>1.3529098488820741E-4</c:v>
                </c:pt>
                <c:pt idx="8083">
                  <c:v>1.358074722112165E-4</c:v>
                </c:pt>
                <c:pt idx="8084">
                  <c:v>1.2807355277815854E-4</c:v>
                </c:pt>
                <c:pt idx="8085">
                  <c:v>1.2291059246407905E-4</c:v>
                </c:pt>
                <c:pt idx="8086">
                  <c:v>1.1435220623021776E-4</c:v>
                </c:pt>
                <c:pt idx="8087">
                  <c:v>1.0752787836045913E-4</c:v>
                </c:pt>
                <c:pt idx="8088">
                  <c:v>3.7911005731629598E-5</c:v>
                </c:pt>
                <c:pt idx="8089">
                  <c:v>3.5687175786478139E-5</c:v>
                </c:pt>
                <c:pt idx="8090">
                  <c:v>3.3357449177271854E-5</c:v>
                </c:pt>
                <c:pt idx="8091">
                  <c:v>3.3089177628332942E-5</c:v>
                </c:pt>
                <c:pt idx="8092">
                  <c:v>3.7685092848312632E-5</c:v>
                </c:pt>
                <c:pt idx="8093">
                  <c:v>6.8239810316933285E-5</c:v>
                </c:pt>
                <c:pt idx="8094">
                  <c:v>1.0039003752398008E-4</c:v>
                </c:pt>
                <c:pt idx="8095">
                  <c:v>1.0668029936883703E-4</c:v>
                </c:pt>
                <c:pt idx="8096">
                  <c:v>1.0409642076589916E-4</c:v>
                </c:pt>
                <c:pt idx="8097">
                  <c:v>1.0797223867030597E-4</c:v>
                </c:pt>
                <c:pt idx="8098">
                  <c:v>1.3516650199958666E-4</c:v>
                </c:pt>
                <c:pt idx="8099">
                  <c:v>1.4963198630947661E-4</c:v>
                </c:pt>
                <c:pt idx="8100">
                  <c:v>1.5035208362504946E-4</c:v>
                </c:pt>
                <c:pt idx="8101">
                  <c:v>1.502038282953727E-4</c:v>
                </c:pt>
                <c:pt idx="8102">
                  <c:v>1.4138616606840712E-4</c:v>
                </c:pt>
                <c:pt idx="8103">
                  <c:v>1.381386683707256E-4</c:v>
                </c:pt>
                <c:pt idx="8104">
                  <c:v>1.3859049413735954E-4</c:v>
                </c:pt>
                <c:pt idx="8105">
                  <c:v>1.4461248443327761E-4</c:v>
                </c:pt>
                <c:pt idx="8106">
                  <c:v>1.4063076986481595E-4</c:v>
                </c:pt>
                <c:pt idx="8107">
                  <c:v>1.394659065602128E-4</c:v>
                </c:pt>
                <c:pt idx="8108">
                  <c:v>1.3042233144993021E-4</c:v>
                </c:pt>
                <c:pt idx="8109">
                  <c:v>1.2472509092378031E-4</c:v>
                </c:pt>
                <c:pt idx="8110">
                  <c:v>1.1635925446344861E-4</c:v>
                </c:pt>
                <c:pt idx="8111">
                  <c:v>1.0898884664523236E-4</c:v>
                </c:pt>
                <c:pt idx="8112">
                  <c:v>3.5179010231525896E-5</c:v>
                </c:pt>
                <c:pt idx="8113">
                  <c:v>3.2975452219346417E-5</c:v>
                </c:pt>
                <c:pt idx="8114">
                  <c:v>3.0770943988101756E-5</c:v>
                </c:pt>
                <c:pt idx="8115">
                  <c:v>3.1216596729676659E-5</c:v>
                </c:pt>
                <c:pt idx="8116">
                  <c:v>3.5511586904342989E-5</c:v>
                </c:pt>
                <c:pt idx="8117">
                  <c:v>6.6110541241645065E-5</c:v>
                </c:pt>
                <c:pt idx="8118">
                  <c:v>9.8089213661605405E-5</c:v>
                </c:pt>
                <c:pt idx="8119">
                  <c:v>1.0429794503356782E-4</c:v>
                </c:pt>
                <c:pt idx="8120">
                  <c:v>1.0200031533393436E-4</c:v>
                </c:pt>
                <c:pt idx="8121">
                  <c:v>1.0557693989531575E-4</c:v>
                </c:pt>
                <c:pt idx="8122">
                  <c:v>1.3167185586360935E-4</c:v>
                </c:pt>
                <c:pt idx="8123">
                  <c:v>1.4445705338576314E-4</c:v>
                </c:pt>
                <c:pt idx="8124">
                  <c:v>1.4450741499621834E-4</c:v>
                </c:pt>
                <c:pt idx="8125">
                  <c:v>1.4448841061491459E-4</c:v>
                </c:pt>
                <c:pt idx="8126">
                  <c:v>1.3755371187714578E-4</c:v>
                </c:pt>
                <c:pt idx="8127">
                  <c:v>1.3573119171010812E-4</c:v>
                </c:pt>
                <c:pt idx="8128">
                  <c:v>1.3423649712056166E-4</c:v>
                </c:pt>
                <c:pt idx="8129">
                  <c:v>1.3848967765635957E-4</c:v>
                </c:pt>
                <c:pt idx="8130">
                  <c:v>1.3440848677136131E-4</c:v>
                </c:pt>
                <c:pt idx="8131">
                  <c:v>1.3492160506656484E-4</c:v>
                </c:pt>
                <c:pt idx="8132">
                  <c:v>1.2723813370542502E-4</c:v>
                </c:pt>
                <c:pt idx="8133">
                  <c:v>1.2210885119152038E-4</c:v>
                </c:pt>
                <c:pt idx="8134">
                  <c:v>1.1360629099618534E-4</c:v>
                </c:pt>
                <c:pt idx="8135">
                  <c:v>1.0682647796604283E-4</c:v>
                </c:pt>
                <c:pt idx="8136">
                  <c:v>3.5640966333072383E-5</c:v>
                </c:pt>
                <c:pt idx="8137">
                  <c:v>3.3408472115407352E-5</c:v>
                </c:pt>
                <c:pt idx="8138">
                  <c:v>3.117501520079637E-5</c:v>
                </c:pt>
                <c:pt idx="8139">
                  <c:v>3.1626520068448347E-5</c:v>
                </c:pt>
                <c:pt idx="8140">
                  <c:v>3.5977910264155946E-5</c:v>
                </c:pt>
                <c:pt idx="8141">
                  <c:v>6.6978677317734839E-5</c:v>
                </c:pt>
                <c:pt idx="8142">
                  <c:v>9.9377280336837464E-5</c:v>
                </c:pt>
                <c:pt idx="8143">
                  <c:v>1.0566754218169451E-4</c:v>
                </c:pt>
                <c:pt idx="8144">
                  <c:v>1.0333974096638011E-4</c:v>
                </c:pt>
                <c:pt idx="8145">
                  <c:v>1.0696333227094719E-4</c:v>
                </c:pt>
                <c:pt idx="8146">
                  <c:v>1.3340091580070883E-4</c:v>
                </c:pt>
                <c:pt idx="8147">
                  <c:v>1.463540032085065E-4</c:v>
                </c:pt>
                <c:pt idx="8148">
                  <c:v>1.4640502614664209E-4</c:v>
                </c:pt>
                <c:pt idx="8149">
                  <c:v>1.463857722077231E-4</c:v>
                </c:pt>
                <c:pt idx="8150">
                  <c:v>1.39360009896158E-4</c:v>
                </c:pt>
                <c:pt idx="8151">
                  <c:v>1.3751355715382009E-4</c:v>
                </c:pt>
                <c:pt idx="8152">
                  <c:v>1.3599923485783599E-4</c:v>
                </c:pt>
                <c:pt idx="8153">
                  <c:v>1.4030826638792169E-4</c:v>
                </c:pt>
                <c:pt idx="8154">
                  <c:v>1.3617348300505347E-4</c:v>
                </c:pt>
                <c:pt idx="8155">
                  <c:v>1.3669333935586813E-4</c:v>
                </c:pt>
                <c:pt idx="8156">
                  <c:v>1.2890897185089209E-4</c:v>
                </c:pt>
                <c:pt idx="8157">
                  <c:v>1.2371233373663769E-4</c:v>
                </c:pt>
                <c:pt idx="8158">
                  <c:v>1.1509812146425016E-4</c:v>
                </c:pt>
                <c:pt idx="8159">
                  <c:v>1.0822927875487545E-4</c:v>
                </c:pt>
                <c:pt idx="8160">
                  <c:v>3.6102922434618876E-5</c:v>
                </c:pt>
                <c:pt idx="8161">
                  <c:v>3.3841492011468287E-5</c:v>
                </c:pt>
                <c:pt idx="8162">
                  <c:v>3.1579086413490984E-5</c:v>
                </c:pt>
                <c:pt idx="8163">
                  <c:v>3.2036443407220035E-5</c:v>
                </c:pt>
                <c:pt idx="8164">
                  <c:v>3.644423362396891E-5</c:v>
                </c:pt>
                <c:pt idx="8165">
                  <c:v>6.7846813393824612E-5</c:v>
                </c:pt>
                <c:pt idx="8166">
                  <c:v>1.0066534701206952E-4</c:v>
                </c:pt>
                <c:pt idx="8167">
                  <c:v>1.070371393298212E-4</c:v>
                </c:pt>
                <c:pt idx="8168">
                  <c:v>1.0467916659882586E-4</c:v>
                </c:pt>
                <c:pt idx="8169">
                  <c:v>1.0834972464657865E-4</c:v>
                </c:pt>
                <c:pt idx="8170">
                  <c:v>1.3512997573780831E-4</c:v>
                </c:pt>
                <c:pt idx="8171">
                  <c:v>1.4825095303124989E-4</c:v>
                </c:pt>
                <c:pt idx="8172">
                  <c:v>1.4830263729706582E-4</c:v>
                </c:pt>
                <c:pt idx="8173">
                  <c:v>1.4828313380053158E-4</c:v>
                </c:pt>
                <c:pt idx="8174">
                  <c:v>1.4116630791517022E-4</c:v>
                </c:pt>
                <c:pt idx="8175">
                  <c:v>1.3929592259753206E-4</c:v>
                </c:pt>
                <c:pt idx="8176">
                  <c:v>1.3776197259511035E-4</c:v>
                </c:pt>
                <c:pt idx="8177">
                  <c:v>1.4212685511948384E-4</c:v>
                </c:pt>
                <c:pt idx="8178">
                  <c:v>1.3793847923874563E-4</c:v>
                </c:pt>
                <c:pt idx="8179">
                  <c:v>1.3846507364517142E-4</c:v>
                </c:pt>
                <c:pt idx="8180">
                  <c:v>1.3057980999635913E-4</c:v>
                </c:pt>
                <c:pt idx="8181">
                  <c:v>1.2531581628175503E-4</c:v>
                </c:pt>
                <c:pt idx="8182">
                  <c:v>1.1658995193231497E-4</c:v>
                </c:pt>
                <c:pt idx="8183">
                  <c:v>1.0963207954370806E-4</c:v>
                </c:pt>
                <c:pt idx="8184">
                  <c:v>3.1526613518723884E-5</c:v>
                </c:pt>
                <c:pt idx="8185">
                  <c:v>3.0131130812401327E-5</c:v>
                </c:pt>
                <c:pt idx="8186">
                  <c:v>3.0832402054364437E-5</c:v>
                </c:pt>
                <c:pt idx="8187">
                  <c:v>3.1227749600169132E-5</c:v>
                </c:pt>
                <c:pt idx="8188">
                  <c:v>3.5435377051947765E-5</c:v>
                </c:pt>
                <c:pt idx="8189">
                  <c:v>6.6689012503330305E-5</c:v>
                </c:pt>
                <c:pt idx="8190">
                  <c:v>9.2570157198331056E-5</c:v>
                </c:pt>
                <c:pt idx="8191">
                  <c:v>9.6088279704152667E-5</c:v>
                </c:pt>
                <c:pt idx="8192">
                  <c:v>9.327142844029417E-5</c:v>
                </c:pt>
                <c:pt idx="8193">
                  <c:v>9.5281111798134753E-5</c:v>
                </c:pt>
                <c:pt idx="8194">
                  <c:v>1.22094147136818E-4</c:v>
                </c:pt>
                <c:pt idx="8195">
                  <c:v>1.3394516047415423E-4</c:v>
                </c:pt>
                <c:pt idx="8196">
                  <c:v>1.3340155759867281E-4</c:v>
                </c:pt>
                <c:pt idx="8197">
                  <c:v>1.3308386760650832E-4</c:v>
                </c:pt>
                <c:pt idx="8198">
                  <c:v>1.2558403053222503E-4</c:v>
                </c:pt>
                <c:pt idx="8199">
                  <c:v>1.246309605557315E-4</c:v>
                </c:pt>
                <c:pt idx="8200">
                  <c:v>1.2398616753459769E-4</c:v>
                </c:pt>
                <c:pt idx="8201">
                  <c:v>1.2903626178041249E-4</c:v>
                </c:pt>
                <c:pt idx="8202">
                  <c:v>1.2775608877494966E-4</c:v>
                </c:pt>
                <c:pt idx="8203">
                  <c:v>1.2817261565356534E-4</c:v>
                </c:pt>
                <c:pt idx="8204">
                  <c:v>1.1842070952371601E-4</c:v>
                </c:pt>
                <c:pt idx="8205">
                  <c:v>1.1416366362871178E-4</c:v>
                </c:pt>
                <c:pt idx="8206">
                  <c:v>1.0735097824118426E-4</c:v>
                </c:pt>
                <c:pt idx="8207">
                  <c:v>8.9066154247716749E-5</c:v>
                </c:pt>
                <c:pt idx="8208">
                  <c:v>3.1526613518723884E-5</c:v>
                </c:pt>
                <c:pt idx="8209">
                  <c:v>3.0131130812401327E-5</c:v>
                </c:pt>
                <c:pt idx="8210">
                  <c:v>3.0832402054364437E-5</c:v>
                </c:pt>
                <c:pt idx="8211">
                  <c:v>3.1227749600169132E-5</c:v>
                </c:pt>
                <c:pt idx="8212">
                  <c:v>3.5435377051947765E-5</c:v>
                </c:pt>
                <c:pt idx="8213">
                  <c:v>6.6689012503330305E-5</c:v>
                </c:pt>
                <c:pt idx="8214">
                  <c:v>9.2570157198331056E-5</c:v>
                </c:pt>
                <c:pt idx="8215">
                  <c:v>9.6088279704152667E-5</c:v>
                </c:pt>
                <c:pt idx="8216">
                  <c:v>9.327142844029417E-5</c:v>
                </c:pt>
                <c:pt idx="8217">
                  <c:v>9.5281111798134753E-5</c:v>
                </c:pt>
                <c:pt idx="8218">
                  <c:v>1.22094147136818E-4</c:v>
                </c:pt>
                <c:pt idx="8219">
                  <c:v>1.3394516047415423E-4</c:v>
                </c:pt>
                <c:pt idx="8220">
                  <c:v>1.3340155759867281E-4</c:v>
                </c:pt>
                <c:pt idx="8221">
                  <c:v>1.3308386760650832E-4</c:v>
                </c:pt>
                <c:pt idx="8222">
                  <c:v>1.2558403053222503E-4</c:v>
                </c:pt>
                <c:pt idx="8223">
                  <c:v>1.246309605557315E-4</c:v>
                </c:pt>
                <c:pt idx="8224">
                  <c:v>1.2398616753459769E-4</c:v>
                </c:pt>
                <c:pt idx="8225">
                  <c:v>1.2903626178041249E-4</c:v>
                </c:pt>
                <c:pt idx="8226">
                  <c:v>1.2775608877494966E-4</c:v>
                </c:pt>
                <c:pt idx="8227">
                  <c:v>1.2817261565356534E-4</c:v>
                </c:pt>
                <c:pt idx="8228">
                  <c:v>1.1842070952371601E-4</c:v>
                </c:pt>
                <c:pt idx="8229">
                  <c:v>1.1416366362871178E-4</c:v>
                </c:pt>
                <c:pt idx="8230">
                  <c:v>1.0735097824118426E-4</c:v>
                </c:pt>
                <c:pt idx="8231">
                  <c:v>8.9066154247716749E-5</c:v>
                </c:pt>
                <c:pt idx="8232">
                  <c:v>3.5640966333072383E-5</c:v>
                </c:pt>
                <c:pt idx="8233">
                  <c:v>3.3408472115407352E-5</c:v>
                </c:pt>
                <c:pt idx="8234">
                  <c:v>3.117501520079637E-5</c:v>
                </c:pt>
                <c:pt idx="8235">
                  <c:v>3.1626520068448347E-5</c:v>
                </c:pt>
                <c:pt idx="8236">
                  <c:v>3.5977910264155946E-5</c:v>
                </c:pt>
                <c:pt idx="8237">
                  <c:v>6.6978677317734839E-5</c:v>
                </c:pt>
                <c:pt idx="8238">
                  <c:v>9.9377280336837464E-5</c:v>
                </c:pt>
                <c:pt idx="8239">
                  <c:v>1.0566754218169451E-4</c:v>
                </c:pt>
                <c:pt idx="8240">
                  <c:v>1.0333974096638011E-4</c:v>
                </c:pt>
                <c:pt idx="8241">
                  <c:v>1.0696333227094719E-4</c:v>
                </c:pt>
                <c:pt idx="8242">
                  <c:v>1.3340091580070883E-4</c:v>
                </c:pt>
                <c:pt idx="8243">
                  <c:v>1.463540032085065E-4</c:v>
                </c:pt>
                <c:pt idx="8244">
                  <c:v>1.4640502614664209E-4</c:v>
                </c:pt>
                <c:pt idx="8245">
                  <c:v>1.463857722077231E-4</c:v>
                </c:pt>
                <c:pt idx="8246">
                  <c:v>1.39360009896158E-4</c:v>
                </c:pt>
                <c:pt idx="8247">
                  <c:v>1.3751355715382009E-4</c:v>
                </c:pt>
                <c:pt idx="8248">
                  <c:v>1.3599923485783599E-4</c:v>
                </c:pt>
                <c:pt idx="8249">
                  <c:v>1.4030826638792169E-4</c:v>
                </c:pt>
                <c:pt idx="8250">
                  <c:v>1.3617348300505347E-4</c:v>
                </c:pt>
                <c:pt idx="8251">
                  <c:v>1.3669333935586813E-4</c:v>
                </c:pt>
                <c:pt idx="8252">
                  <c:v>1.2890897185089209E-4</c:v>
                </c:pt>
                <c:pt idx="8253">
                  <c:v>1.2371233373663769E-4</c:v>
                </c:pt>
                <c:pt idx="8254">
                  <c:v>1.1509812146425016E-4</c:v>
                </c:pt>
                <c:pt idx="8255">
                  <c:v>1.0822927875487545E-4</c:v>
                </c:pt>
                <c:pt idx="8256">
                  <c:v>3.587194438384563E-5</c:v>
                </c:pt>
                <c:pt idx="8257">
                  <c:v>3.3624982063437823E-5</c:v>
                </c:pt>
                <c:pt idx="8258">
                  <c:v>3.1377050807143677E-5</c:v>
                </c:pt>
                <c:pt idx="8259">
                  <c:v>3.1831481737834188E-5</c:v>
                </c:pt>
                <c:pt idx="8260">
                  <c:v>3.6211071944062432E-5</c:v>
                </c:pt>
                <c:pt idx="8261">
                  <c:v>6.7412745355779725E-5</c:v>
                </c:pt>
                <c:pt idx="8262">
                  <c:v>1.000213136744535E-4</c:v>
                </c:pt>
                <c:pt idx="8263">
                  <c:v>1.0635234075575785E-4</c:v>
                </c:pt>
                <c:pt idx="8264">
                  <c:v>1.0400945378260301E-4</c:v>
                </c:pt>
                <c:pt idx="8265">
                  <c:v>1.0765652845876293E-4</c:v>
                </c:pt>
                <c:pt idx="8266">
                  <c:v>1.3426544576925856E-4</c:v>
                </c:pt>
                <c:pt idx="8267">
                  <c:v>1.473024781198782E-4</c:v>
                </c:pt>
                <c:pt idx="8268">
                  <c:v>1.4735383172185396E-4</c:v>
                </c:pt>
                <c:pt idx="8269">
                  <c:v>1.4733445300412734E-4</c:v>
                </c:pt>
                <c:pt idx="8270">
                  <c:v>1.4026315890566411E-4</c:v>
                </c:pt>
                <c:pt idx="8271">
                  <c:v>1.3840473987567606E-4</c:v>
                </c:pt>
                <c:pt idx="8272">
                  <c:v>1.3688060372647317E-4</c:v>
                </c:pt>
                <c:pt idx="8273">
                  <c:v>1.4121756075370276E-4</c:v>
                </c:pt>
                <c:pt idx="8274">
                  <c:v>1.3705598112189957E-4</c:v>
                </c:pt>
                <c:pt idx="8275">
                  <c:v>1.3757920650051976E-4</c:v>
                </c:pt>
                <c:pt idx="8276">
                  <c:v>1.2974439092362561E-4</c:v>
                </c:pt>
                <c:pt idx="8277">
                  <c:v>1.2451407500919636E-4</c:v>
                </c:pt>
                <c:pt idx="8278">
                  <c:v>1.1584403669828257E-4</c:v>
                </c:pt>
                <c:pt idx="8279">
                  <c:v>1.0893067914929175E-4</c:v>
                </c:pt>
                <c:pt idx="8280">
                  <c:v>3.587194438384563E-5</c:v>
                </c:pt>
                <c:pt idx="8281">
                  <c:v>3.3624982063437823E-5</c:v>
                </c:pt>
                <c:pt idx="8282">
                  <c:v>3.1377050807143677E-5</c:v>
                </c:pt>
                <c:pt idx="8283">
                  <c:v>3.1831481737834188E-5</c:v>
                </c:pt>
                <c:pt idx="8284">
                  <c:v>3.6211071944062432E-5</c:v>
                </c:pt>
                <c:pt idx="8285">
                  <c:v>6.7412745355779725E-5</c:v>
                </c:pt>
                <c:pt idx="8286">
                  <c:v>1.000213136744535E-4</c:v>
                </c:pt>
                <c:pt idx="8287">
                  <c:v>1.0635234075575785E-4</c:v>
                </c:pt>
                <c:pt idx="8288">
                  <c:v>1.0400945378260301E-4</c:v>
                </c:pt>
                <c:pt idx="8289">
                  <c:v>1.0765652845876293E-4</c:v>
                </c:pt>
                <c:pt idx="8290">
                  <c:v>1.3426544576925856E-4</c:v>
                </c:pt>
                <c:pt idx="8291">
                  <c:v>1.473024781198782E-4</c:v>
                </c:pt>
                <c:pt idx="8292">
                  <c:v>1.4735383172185396E-4</c:v>
                </c:pt>
                <c:pt idx="8293">
                  <c:v>1.4733445300412734E-4</c:v>
                </c:pt>
                <c:pt idx="8294">
                  <c:v>1.4026315890566411E-4</c:v>
                </c:pt>
                <c:pt idx="8295">
                  <c:v>1.3840473987567606E-4</c:v>
                </c:pt>
                <c:pt idx="8296">
                  <c:v>1.3688060372647317E-4</c:v>
                </c:pt>
                <c:pt idx="8297">
                  <c:v>1.4121756075370276E-4</c:v>
                </c:pt>
                <c:pt idx="8298">
                  <c:v>1.3705598112189957E-4</c:v>
                </c:pt>
                <c:pt idx="8299">
                  <c:v>1.3757920650051976E-4</c:v>
                </c:pt>
                <c:pt idx="8300">
                  <c:v>1.2974439092362561E-4</c:v>
                </c:pt>
                <c:pt idx="8301">
                  <c:v>1.2451407500919636E-4</c:v>
                </c:pt>
                <c:pt idx="8302">
                  <c:v>1.1584403669828257E-4</c:v>
                </c:pt>
                <c:pt idx="8303">
                  <c:v>1.0893067914929175E-4</c:v>
                </c:pt>
                <c:pt idx="8304">
                  <c:v>3.6102922434618876E-5</c:v>
                </c:pt>
                <c:pt idx="8305">
                  <c:v>3.3841492011468287E-5</c:v>
                </c:pt>
                <c:pt idx="8306">
                  <c:v>3.1579086413490984E-5</c:v>
                </c:pt>
                <c:pt idx="8307">
                  <c:v>3.2036443407220035E-5</c:v>
                </c:pt>
                <c:pt idx="8308">
                  <c:v>3.644423362396891E-5</c:v>
                </c:pt>
                <c:pt idx="8309">
                  <c:v>6.7846813393824612E-5</c:v>
                </c:pt>
                <c:pt idx="8310">
                  <c:v>1.0066534701206952E-4</c:v>
                </c:pt>
                <c:pt idx="8311">
                  <c:v>1.070371393298212E-4</c:v>
                </c:pt>
                <c:pt idx="8312">
                  <c:v>1.0467916659882586E-4</c:v>
                </c:pt>
                <c:pt idx="8313">
                  <c:v>1.0834972464657865E-4</c:v>
                </c:pt>
                <c:pt idx="8314">
                  <c:v>1.3512997573780831E-4</c:v>
                </c:pt>
                <c:pt idx="8315">
                  <c:v>1.4825095303124989E-4</c:v>
                </c:pt>
                <c:pt idx="8316">
                  <c:v>1.4830263729706582E-4</c:v>
                </c:pt>
                <c:pt idx="8317">
                  <c:v>1.4828313380053158E-4</c:v>
                </c:pt>
                <c:pt idx="8318">
                  <c:v>1.4116630791517022E-4</c:v>
                </c:pt>
                <c:pt idx="8319">
                  <c:v>1.3929592259753206E-4</c:v>
                </c:pt>
                <c:pt idx="8320">
                  <c:v>1.3776197259511035E-4</c:v>
                </c:pt>
                <c:pt idx="8321">
                  <c:v>1.4212685511948384E-4</c:v>
                </c:pt>
                <c:pt idx="8322">
                  <c:v>1.3793847923874563E-4</c:v>
                </c:pt>
                <c:pt idx="8323">
                  <c:v>1.3846507364517142E-4</c:v>
                </c:pt>
                <c:pt idx="8324">
                  <c:v>1.3057980999635913E-4</c:v>
                </c:pt>
                <c:pt idx="8325">
                  <c:v>1.2531581628175503E-4</c:v>
                </c:pt>
                <c:pt idx="8326">
                  <c:v>1.1658995193231497E-4</c:v>
                </c:pt>
                <c:pt idx="8327">
                  <c:v>1.0963207954370806E-4</c:v>
                </c:pt>
                <c:pt idx="8328">
                  <c:v>3.587194438384563E-5</c:v>
                </c:pt>
                <c:pt idx="8329">
                  <c:v>3.3624982063437823E-5</c:v>
                </c:pt>
                <c:pt idx="8330">
                  <c:v>3.1377050807143677E-5</c:v>
                </c:pt>
                <c:pt idx="8331">
                  <c:v>3.1831481737834188E-5</c:v>
                </c:pt>
                <c:pt idx="8332">
                  <c:v>3.6211071944062432E-5</c:v>
                </c:pt>
                <c:pt idx="8333">
                  <c:v>6.7412745355779725E-5</c:v>
                </c:pt>
                <c:pt idx="8334">
                  <c:v>1.000213136744535E-4</c:v>
                </c:pt>
                <c:pt idx="8335">
                  <c:v>1.0635234075575785E-4</c:v>
                </c:pt>
                <c:pt idx="8336">
                  <c:v>1.0400945378260301E-4</c:v>
                </c:pt>
                <c:pt idx="8337">
                  <c:v>1.0765652845876293E-4</c:v>
                </c:pt>
                <c:pt idx="8338">
                  <c:v>1.3426544576925856E-4</c:v>
                </c:pt>
                <c:pt idx="8339">
                  <c:v>1.473024781198782E-4</c:v>
                </c:pt>
                <c:pt idx="8340">
                  <c:v>1.4735383172185396E-4</c:v>
                </c:pt>
                <c:pt idx="8341">
                  <c:v>1.4733445300412734E-4</c:v>
                </c:pt>
                <c:pt idx="8342">
                  <c:v>1.4026315890566411E-4</c:v>
                </c:pt>
                <c:pt idx="8343">
                  <c:v>1.3840473987567606E-4</c:v>
                </c:pt>
                <c:pt idx="8344">
                  <c:v>1.3688060372647317E-4</c:v>
                </c:pt>
                <c:pt idx="8345">
                  <c:v>1.4121756075370276E-4</c:v>
                </c:pt>
                <c:pt idx="8346">
                  <c:v>1.3705598112189957E-4</c:v>
                </c:pt>
                <c:pt idx="8347">
                  <c:v>1.3757920650051976E-4</c:v>
                </c:pt>
                <c:pt idx="8348">
                  <c:v>1.2974439092362561E-4</c:v>
                </c:pt>
                <c:pt idx="8349">
                  <c:v>1.2451407500919636E-4</c:v>
                </c:pt>
                <c:pt idx="8350">
                  <c:v>1.1584403669828257E-4</c:v>
                </c:pt>
                <c:pt idx="8351">
                  <c:v>1.0893067914929175E-4</c:v>
                </c:pt>
                <c:pt idx="8352">
                  <c:v>3.1526613518723884E-5</c:v>
                </c:pt>
                <c:pt idx="8353">
                  <c:v>3.0131130812401327E-5</c:v>
                </c:pt>
                <c:pt idx="8354">
                  <c:v>3.0832402054364437E-5</c:v>
                </c:pt>
                <c:pt idx="8355">
                  <c:v>3.1227749600169132E-5</c:v>
                </c:pt>
                <c:pt idx="8356">
                  <c:v>3.5435377051947765E-5</c:v>
                </c:pt>
                <c:pt idx="8357">
                  <c:v>6.6689012503330305E-5</c:v>
                </c:pt>
                <c:pt idx="8358">
                  <c:v>9.2570157198331056E-5</c:v>
                </c:pt>
                <c:pt idx="8359">
                  <c:v>9.6088279704152667E-5</c:v>
                </c:pt>
                <c:pt idx="8360">
                  <c:v>9.327142844029417E-5</c:v>
                </c:pt>
                <c:pt idx="8361">
                  <c:v>9.5281111798134753E-5</c:v>
                </c:pt>
                <c:pt idx="8362">
                  <c:v>1.22094147136818E-4</c:v>
                </c:pt>
                <c:pt idx="8363">
                  <c:v>1.3394516047415423E-4</c:v>
                </c:pt>
                <c:pt idx="8364">
                  <c:v>1.3340155759867281E-4</c:v>
                </c:pt>
                <c:pt idx="8365">
                  <c:v>1.3308386760650832E-4</c:v>
                </c:pt>
                <c:pt idx="8366">
                  <c:v>1.2558403053222503E-4</c:v>
                </c:pt>
                <c:pt idx="8367">
                  <c:v>1.246309605557315E-4</c:v>
                </c:pt>
                <c:pt idx="8368">
                  <c:v>1.2398616753459769E-4</c:v>
                </c:pt>
                <c:pt idx="8369">
                  <c:v>1.2903626178041249E-4</c:v>
                </c:pt>
                <c:pt idx="8370">
                  <c:v>1.2775608877494966E-4</c:v>
                </c:pt>
                <c:pt idx="8371">
                  <c:v>1.2817261565356534E-4</c:v>
                </c:pt>
                <c:pt idx="8372">
                  <c:v>1.1842070952371601E-4</c:v>
                </c:pt>
                <c:pt idx="8373">
                  <c:v>1.1416366362871178E-4</c:v>
                </c:pt>
                <c:pt idx="8374">
                  <c:v>1.0735097824118426E-4</c:v>
                </c:pt>
                <c:pt idx="8375">
                  <c:v>8.9066154247716749E-5</c:v>
                </c:pt>
                <c:pt idx="8376">
                  <c:v>3.1526613518723884E-5</c:v>
                </c:pt>
                <c:pt idx="8377">
                  <c:v>3.0131130812401327E-5</c:v>
                </c:pt>
                <c:pt idx="8378">
                  <c:v>3.0832402054364437E-5</c:v>
                </c:pt>
                <c:pt idx="8379">
                  <c:v>3.1227749600169132E-5</c:v>
                </c:pt>
                <c:pt idx="8380">
                  <c:v>3.5435377051947765E-5</c:v>
                </c:pt>
                <c:pt idx="8381">
                  <c:v>6.6689012503330305E-5</c:v>
                </c:pt>
                <c:pt idx="8382">
                  <c:v>9.2570157198331056E-5</c:v>
                </c:pt>
                <c:pt idx="8383">
                  <c:v>9.6088279704152667E-5</c:v>
                </c:pt>
                <c:pt idx="8384">
                  <c:v>9.327142844029417E-5</c:v>
                </c:pt>
                <c:pt idx="8385">
                  <c:v>9.5281111798134753E-5</c:v>
                </c:pt>
                <c:pt idx="8386">
                  <c:v>1.22094147136818E-4</c:v>
                </c:pt>
                <c:pt idx="8387">
                  <c:v>1.3394516047415423E-4</c:v>
                </c:pt>
                <c:pt idx="8388">
                  <c:v>1.3340155759867281E-4</c:v>
                </c:pt>
                <c:pt idx="8389">
                  <c:v>1.3308386760650832E-4</c:v>
                </c:pt>
                <c:pt idx="8390">
                  <c:v>1.2558403053222503E-4</c:v>
                </c:pt>
                <c:pt idx="8391">
                  <c:v>1.246309605557315E-4</c:v>
                </c:pt>
                <c:pt idx="8392">
                  <c:v>1.2398616753459769E-4</c:v>
                </c:pt>
                <c:pt idx="8393">
                  <c:v>1.2903626178041249E-4</c:v>
                </c:pt>
                <c:pt idx="8394">
                  <c:v>1.2775608877494966E-4</c:v>
                </c:pt>
                <c:pt idx="8395">
                  <c:v>1.2817261565356534E-4</c:v>
                </c:pt>
                <c:pt idx="8396">
                  <c:v>1.1842070952371601E-4</c:v>
                </c:pt>
                <c:pt idx="8397">
                  <c:v>1.1416366362871178E-4</c:v>
                </c:pt>
                <c:pt idx="8398">
                  <c:v>1.0735097824118426E-4</c:v>
                </c:pt>
                <c:pt idx="8399">
                  <c:v>8.9066154247716749E-5</c:v>
                </c:pt>
                <c:pt idx="8400">
                  <c:v>3.5640966333072383E-5</c:v>
                </c:pt>
                <c:pt idx="8401">
                  <c:v>3.3408472115407352E-5</c:v>
                </c:pt>
                <c:pt idx="8402">
                  <c:v>3.117501520079637E-5</c:v>
                </c:pt>
                <c:pt idx="8403">
                  <c:v>3.1626520068448347E-5</c:v>
                </c:pt>
                <c:pt idx="8404">
                  <c:v>3.5977910264155946E-5</c:v>
                </c:pt>
                <c:pt idx="8405">
                  <c:v>6.6978677317734839E-5</c:v>
                </c:pt>
                <c:pt idx="8406">
                  <c:v>9.9377280336837464E-5</c:v>
                </c:pt>
                <c:pt idx="8407">
                  <c:v>1.0566754218169451E-4</c:v>
                </c:pt>
                <c:pt idx="8408">
                  <c:v>1.0333974096638011E-4</c:v>
                </c:pt>
                <c:pt idx="8409">
                  <c:v>1.0696333227094719E-4</c:v>
                </c:pt>
                <c:pt idx="8410">
                  <c:v>1.3340091580070883E-4</c:v>
                </c:pt>
                <c:pt idx="8411">
                  <c:v>1.463540032085065E-4</c:v>
                </c:pt>
                <c:pt idx="8412">
                  <c:v>1.4640502614664209E-4</c:v>
                </c:pt>
                <c:pt idx="8413">
                  <c:v>1.463857722077231E-4</c:v>
                </c:pt>
                <c:pt idx="8414">
                  <c:v>1.39360009896158E-4</c:v>
                </c:pt>
                <c:pt idx="8415">
                  <c:v>1.3751355715382009E-4</c:v>
                </c:pt>
                <c:pt idx="8416">
                  <c:v>1.3599923485783599E-4</c:v>
                </c:pt>
                <c:pt idx="8417">
                  <c:v>1.4030826638792169E-4</c:v>
                </c:pt>
                <c:pt idx="8418">
                  <c:v>1.3617348300505347E-4</c:v>
                </c:pt>
                <c:pt idx="8419">
                  <c:v>1.3669333935586813E-4</c:v>
                </c:pt>
                <c:pt idx="8420">
                  <c:v>1.2890897185089209E-4</c:v>
                </c:pt>
                <c:pt idx="8421">
                  <c:v>1.2371233373663769E-4</c:v>
                </c:pt>
                <c:pt idx="8422">
                  <c:v>1.1509812146425016E-4</c:v>
                </c:pt>
                <c:pt idx="8423">
                  <c:v>1.0822927875487545E-4</c:v>
                </c:pt>
                <c:pt idx="8424">
                  <c:v>3.5409988282299143E-5</c:v>
                </c:pt>
                <c:pt idx="8425">
                  <c:v>3.3191962167376888E-5</c:v>
                </c:pt>
                <c:pt idx="8426">
                  <c:v>3.0972979594449063E-5</c:v>
                </c:pt>
                <c:pt idx="8427">
                  <c:v>3.14215583990625E-5</c:v>
                </c:pt>
                <c:pt idx="8428">
                  <c:v>3.5744748584249468E-5</c:v>
                </c:pt>
                <c:pt idx="8429">
                  <c:v>6.6544609279689952E-5</c:v>
                </c:pt>
                <c:pt idx="8430">
                  <c:v>9.8733246999221442E-5</c:v>
                </c:pt>
                <c:pt idx="8431">
                  <c:v>1.0498274360763116E-4</c:v>
                </c:pt>
                <c:pt idx="8432">
                  <c:v>1.0267002815015723E-4</c:v>
                </c:pt>
                <c:pt idx="8433">
                  <c:v>1.0627013608313147E-4</c:v>
                </c:pt>
                <c:pt idx="8434">
                  <c:v>1.3253638583215908E-4</c:v>
                </c:pt>
                <c:pt idx="8435">
                  <c:v>1.4540552829713483E-4</c:v>
                </c:pt>
                <c:pt idx="8436">
                  <c:v>1.454562205714302E-4</c:v>
                </c:pt>
                <c:pt idx="8437">
                  <c:v>1.4543709141131883E-4</c:v>
                </c:pt>
                <c:pt idx="8438">
                  <c:v>1.3845686088665189E-4</c:v>
                </c:pt>
                <c:pt idx="8439">
                  <c:v>1.3662237443196412E-4</c:v>
                </c:pt>
                <c:pt idx="8440">
                  <c:v>1.3511786598919881E-4</c:v>
                </c:pt>
                <c:pt idx="8441">
                  <c:v>1.3939897202214062E-4</c:v>
                </c:pt>
                <c:pt idx="8442">
                  <c:v>1.3529098488820741E-4</c:v>
                </c:pt>
                <c:pt idx="8443">
                  <c:v>1.358074722112165E-4</c:v>
                </c:pt>
                <c:pt idx="8444">
                  <c:v>1.2807355277815854E-4</c:v>
                </c:pt>
                <c:pt idx="8445">
                  <c:v>1.2291059246407905E-4</c:v>
                </c:pt>
                <c:pt idx="8446">
                  <c:v>1.1435220623021776E-4</c:v>
                </c:pt>
                <c:pt idx="8447">
                  <c:v>1.0752787836045913E-4</c:v>
                </c:pt>
                <c:pt idx="8448">
                  <c:v>3.4948032180752649E-5</c:v>
                </c:pt>
                <c:pt idx="8449">
                  <c:v>3.2758942271315953E-5</c:v>
                </c:pt>
                <c:pt idx="8450">
                  <c:v>3.0568908381754449E-5</c:v>
                </c:pt>
                <c:pt idx="8451">
                  <c:v>3.1011635060290818E-5</c:v>
                </c:pt>
                <c:pt idx="8452">
                  <c:v>3.5278425224436503E-5</c:v>
                </c:pt>
                <c:pt idx="8453">
                  <c:v>6.5676473203600178E-5</c:v>
                </c:pt>
                <c:pt idx="8454">
                  <c:v>9.7445180323989369E-5</c:v>
                </c:pt>
                <c:pt idx="8455">
                  <c:v>1.0361314645950448E-4</c:v>
                </c:pt>
                <c:pt idx="8456">
                  <c:v>1.0133060251771147E-4</c:v>
                </c:pt>
                <c:pt idx="8457">
                  <c:v>1.0488374370750002E-4</c:v>
                </c:pt>
                <c:pt idx="8458">
                  <c:v>1.3080732589505959E-4</c:v>
                </c:pt>
                <c:pt idx="8459">
                  <c:v>1.4350857847439144E-4</c:v>
                </c:pt>
                <c:pt idx="8460">
                  <c:v>1.4355860942100648E-4</c:v>
                </c:pt>
                <c:pt idx="8461">
                  <c:v>1.4353972981851032E-4</c:v>
                </c:pt>
                <c:pt idx="8462">
                  <c:v>1.3665056286763966E-4</c:v>
                </c:pt>
                <c:pt idx="8463">
                  <c:v>1.3484000898825218E-4</c:v>
                </c:pt>
                <c:pt idx="8464">
                  <c:v>1.3335512825192445E-4</c:v>
                </c:pt>
                <c:pt idx="8465">
                  <c:v>1.375803832905785E-4</c:v>
                </c:pt>
                <c:pt idx="8466">
                  <c:v>1.3352598865451522E-4</c:v>
                </c:pt>
                <c:pt idx="8467">
                  <c:v>1.3403573792191318E-4</c:v>
                </c:pt>
                <c:pt idx="8468">
                  <c:v>1.2640271463269147E-4</c:v>
                </c:pt>
                <c:pt idx="8469">
                  <c:v>1.2130710991896171E-4</c:v>
                </c:pt>
                <c:pt idx="8470">
                  <c:v>1.1286037576215293E-4</c:v>
                </c:pt>
                <c:pt idx="8471">
                  <c:v>1.061250775716265E-4</c:v>
                </c:pt>
                <c:pt idx="8472">
                  <c:v>3.5179010231525896E-5</c:v>
                </c:pt>
                <c:pt idx="8473">
                  <c:v>3.2975452219346417E-5</c:v>
                </c:pt>
                <c:pt idx="8474">
                  <c:v>3.0770943988101756E-5</c:v>
                </c:pt>
                <c:pt idx="8475">
                  <c:v>3.1216596729676659E-5</c:v>
                </c:pt>
                <c:pt idx="8476">
                  <c:v>3.5511586904342989E-5</c:v>
                </c:pt>
                <c:pt idx="8477">
                  <c:v>6.6110541241645065E-5</c:v>
                </c:pt>
                <c:pt idx="8478">
                  <c:v>9.8089213661605405E-5</c:v>
                </c:pt>
                <c:pt idx="8479">
                  <c:v>1.0429794503356782E-4</c:v>
                </c:pt>
                <c:pt idx="8480">
                  <c:v>1.0200031533393436E-4</c:v>
                </c:pt>
                <c:pt idx="8481">
                  <c:v>1.0557693989531575E-4</c:v>
                </c:pt>
                <c:pt idx="8482">
                  <c:v>1.3167185586360935E-4</c:v>
                </c:pt>
                <c:pt idx="8483">
                  <c:v>1.4445705338576314E-4</c:v>
                </c:pt>
                <c:pt idx="8484">
                  <c:v>1.4450741499621834E-4</c:v>
                </c:pt>
                <c:pt idx="8485">
                  <c:v>1.4448841061491459E-4</c:v>
                </c:pt>
                <c:pt idx="8486">
                  <c:v>1.3755371187714578E-4</c:v>
                </c:pt>
                <c:pt idx="8487">
                  <c:v>1.3573119171010812E-4</c:v>
                </c:pt>
                <c:pt idx="8488">
                  <c:v>1.3423649712056166E-4</c:v>
                </c:pt>
                <c:pt idx="8489">
                  <c:v>1.3848967765635957E-4</c:v>
                </c:pt>
                <c:pt idx="8490">
                  <c:v>1.3440848677136131E-4</c:v>
                </c:pt>
                <c:pt idx="8491">
                  <c:v>1.3492160506656484E-4</c:v>
                </c:pt>
                <c:pt idx="8492">
                  <c:v>1.2723813370542502E-4</c:v>
                </c:pt>
                <c:pt idx="8493">
                  <c:v>1.2210885119152038E-4</c:v>
                </c:pt>
                <c:pt idx="8494">
                  <c:v>1.1360629099618534E-4</c:v>
                </c:pt>
                <c:pt idx="8495">
                  <c:v>1.0682647796604283E-4</c:v>
                </c:pt>
                <c:pt idx="8496">
                  <c:v>3.5640966333072383E-5</c:v>
                </c:pt>
                <c:pt idx="8497">
                  <c:v>3.3408472115407352E-5</c:v>
                </c:pt>
                <c:pt idx="8498">
                  <c:v>3.117501520079637E-5</c:v>
                </c:pt>
                <c:pt idx="8499">
                  <c:v>3.1626520068448347E-5</c:v>
                </c:pt>
                <c:pt idx="8500">
                  <c:v>3.5977910264155946E-5</c:v>
                </c:pt>
                <c:pt idx="8501">
                  <c:v>6.6978677317734839E-5</c:v>
                </c:pt>
                <c:pt idx="8502">
                  <c:v>9.9377280336837464E-5</c:v>
                </c:pt>
                <c:pt idx="8503">
                  <c:v>1.0566754218169451E-4</c:v>
                </c:pt>
                <c:pt idx="8504">
                  <c:v>1.0333974096638011E-4</c:v>
                </c:pt>
                <c:pt idx="8505">
                  <c:v>1.0696333227094719E-4</c:v>
                </c:pt>
                <c:pt idx="8506">
                  <c:v>1.3340091580070883E-4</c:v>
                </c:pt>
                <c:pt idx="8507">
                  <c:v>1.463540032085065E-4</c:v>
                </c:pt>
                <c:pt idx="8508">
                  <c:v>1.4640502614664209E-4</c:v>
                </c:pt>
                <c:pt idx="8509">
                  <c:v>1.463857722077231E-4</c:v>
                </c:pt>
                <c:pt idx="8510">
                  <c:v>1.39360009896158E-4</c:v>
                </c:pt>
                <c:pt idx="8511">
                  <c:v>1.3751355715382009E-4</c:v>
                </c:pt>
                <c:pt idx="8512">
                  <c:v>1.3599923485783599E-4</c:v>
                </c:pt>
                <c:pt idx="8513">
                  <c:v>1.4030826638792169E-4</c:v>
                </c:pt>
                <c:pt idx="8514">
                  <c:v>1.3617348300505347E-4</c:v>
                </c:pt>
                <c:pt idx="8515">
                  <c:v>1.3669333935586813E-4</c:v>
                </c:pt>
                <c:pt idx="8516">
                  <c:v>1.2890897185089209E-4</c:v>
                </c:pt>
                <c:pt idx="8517">
                  <c:v>1.2371233373663769E-4</c:v>
                </c:pt>
                <c:pt idx="8518">
                  <c:v>1.1509812146425016E-4</c:v>
                </c:pt>
                <c:pt idx="8519">
                  <c:v>1.0822927875487545E-4</c:v>
                </c:pt>
                <c:pt idx="8520">
                  <c:v>3.1526613518723884E-5</c:v>
                </c:pt>
                <c:pt idx="8521">
                  <c:v>3.0131130812401327E-5</c:v>
                </c:pt>
                <c:pt idx="8522">
                  <c:v>3.0832402054364437E-5</c:v>
                </c:pt>
                <c:pt idx="8523">
                  <c:v>3.1227749600169132E-5</c:v>
                </c:pt>
                <c:pt idx="8524">
                  <c:v>3.5435377051947765E-5</c:v>
                </c:pt>
                <c:pt idx="8525">
                  <c:v>6.6689012503330305E-5</c:v>
                </c:pt>
                <c:pt idx="8526">
                  <c:v>9.2570157198331056E-5</c:v>
                </c:pt>
                <c:pt idx="8527">
                  <c:v>9.6088279704152667E-5</c:v>
                </c:pt>
                <c:pt idx="8528">
                  <c:v>9.327142844029417E-5</c:v>
                </c:pt>
                <c:pt idx="8529">
                  <c:v>9.5281111798134753E-5</c:v>
                </c:pt>
                <c:pt idx="8530">
                  <c:v>1.22094147136818E-4</c:v>
                </c:pt>
                <c:pt idx="8531">
                  <c:v>1.3394516047415423E-4</c:v>
                </c:pt>
                <c:pt idx="8532">
                  <c:v>1.3340155759867281E-4</c:v>
                </c:pt>
                <c:pt idx="8533">
                  <c:v>1.3308386760650832E-4</c:v>
                </c:pt>
                <c:pt idx="8534">
                  <c:v>1.2558403053222503E-4</c:v>
                </c:pt>
                <c:pt idx="8535">
                  <c:v>1.246309605557315E-4</c:v>
                </c:pt>
                <c:pt idx="8536">
                  <c:v>1.2398616753459769E-4</c:v>
                </c:pt>
                <c:pt idx="8537">
                  <c:v>1.2903626178041249E-4</c:v>
                </c:pt>
                <c:pt idx="8538">
                  <c:v>1.2775608877494966E-4</c:v>
                </c:pt>
                <c:pt idx="8539">
                  <c:v>1.2817261565356534E-4</c:v>
                </c:pt>
                <c:pt idx="8540">
                  <c:v>1.1842070952371601E-4</c:v>
                </c:pt>
                <c:pt idx="8541">
                  <c:v>1.1416366362871178E-4</c:v>
                </c:pt>
                <c:pt idx="8542">
                  <c:v>1.0735097824118426E-4</c:v>
                </c:pt>
                <c:pt idx="8543">
                  <c:v>8.9066154247716749E-5</c:v>
                </c:pt>
                <c:pt idx="8544">
                  <c:v>3.1526613518723884E-5</c:v>
                </c:pt>
                <c:pt idx="8545">
                  <c:v>3.0131130812401327E-5</c:v>
                </c:pt>
                <c:pt idx="8546">
                  <c:v>3.0832402054364437E-5</c:v>
                </c:pt>
                <c:pt idx="8547">
                  <c:v>3.1227749600169132E-5</c:v>
                </c:pt>
                <c:pt idx="8548">
                  <c:v>3.5435377051947765E-5</c:v>
                </c:pt>
                <c:pt idx="8549">
                  <c:v>6.6689012503330305E-5</c:v>
                </c:pt>
                <c:pt idx="8550">
                  <c:v>9.2570157198331056E-5</c:v>
                </c:pt>
                <c:pt idx="8551">
                  <c:v>9.6088279704152667E-5</c:v>
                </c:pt>
                <c:pt idx="8552">
                  <c:v>9.327142844029417E-5</c:v>
                </c:pt>
                <c:pt idx="8553">
                  <c:v>9.5281111798134753E-5</c:v>
                </c:pt>
                <c:pt idx="8554">
                  <c:v>1.22094147136818E-4</c:v>
                </c:pt>
                <c:pt idx="8555">
                  <c:v>1.3394516047415423E-4</c:v>
                </c:pt>
                <c:pt idx="8556">
                  <c:v>1.3340155759867281E-4</c:v>
                </c:pt>
                <c:pt idx="8557">
                  <c:v>1.3308386760650832E-4</c:v>
                </c:pt>
                <c:pt idx="8558">
                  <c:v>1.2558403053222503E-4</c:v>
                </c:pt>
                <c:pt idx="8559">
                  <c:v>1.246309605557315E-4</c:v>
                </c:pt>
                <c:pt idx="8560">
                  <c:v>1.2398616753459769E-4</c:v>
                </c:pt>
                <c:pt idx="8561">
                  <c:v>1.2903626178041249E-4</c:v>
                </c:pt>
                <c:pt idx="8562">
                  <c:v>1.2775608877494966E-4</c:v>
                </c:pt>
                <c:pt idx="8563">
                  <c:v>1.2817261565356534E-4</c:v>
                </c:pt>
                <c:pt idx="8564">
                  <c:v>1.1842070952371601E-4</c:v>
                </c:pt>
                <c:pt idx="8565">
                  <c:v>1.1416366362871178E-4</c:v>
                </c:pt>
                <c:pt idx="8566">
                  <c:v>1.0735097824118426E-4</c:v>
                </c:pt>
                <c:pt idx="8567">
                  <c:v>8.9066154247716749E-5</c:v>
                </c:pt>
                <c:pt idx="8568">
                  <c:v>3.5409988282299143E-5</c:v>
                </c:pt>
                <c:pt idx="8569">
                  <c:v>3.3191962167376888E-5</c:v>
                </c:pt>
                <c:pt idx="8570">
                  <c:v>3.0972979594449063E-5</c:v>
                </c:pt>
                <c:pt idx="8571">
                  <c:v>3.14215583990625E-5</c:v>
                </c:pt>
                <c:pt idx="8572">
                  <c:v>3.5744748584249468E-5</c:v>
                </c:pt>
                <c:pt idx="8573">
                  <c:v>6.6544609279689952E-5</c:v>
                </c:pt>
                <c:pt idx="8574">
                  <c:v>9.8733246999221442E-5</c:v>
                </c:pt>
                <c:pt idx="8575">
                  <c:v>1.0498274360763116E-4</c:v>
                </c:pt>
                <c:pt idx="8576">
                  <c:v>1.0267002815015723E-4</c:v>
                </c:pt>
                <c:pt idx="8577">
                  <c:v>1.0627013608313147E-4</c:v>
                </c:pt>
                <c:pt idx="8578">
                  <c:v>1.3253638583215908E-4</c:v>
                </c:pt>
                <c:pt idx="8579">
                  <c:v>1.4540552829713483E-4</c:v>
                </c:pt>
                <c:pt idx="8580">
                  <c:v>1.454562205714302E-4</c:v>
                </c:pt>
                <c:pt idx="8581">
                  <c:v>1.4543709141131883E-4</c:v>
                </c:pt>
                <c:pt idx="8582">
                  <c:v>1.3845686088665189E-4</c:v>
                </c:pt>
                <c:pt idx="8583">
                  <c:v>1.3662237443196412E-4</c:v>
                </c:pt>
                <c:pt idx="8584">
                  <c:v>1.3511786598919881E-4</c:v>
                </c:pt>
                <c:pt idx="8585">
                  <c:v>1.3939897202214062E-4</c:v>
                </c:pt>
                <c:pt idx="8586">
                  <c:v>1.3529098488820741E-4</c:v>
                </c:pt>
                <c:pt idx="8587">
                  <c:v>1.358074722112165E-4</c:v>
                </c:pt>
                <c:pt idx="8588">
                  <c:v>1.2807355277815854E-4</c:v>
                </c:pt>
                <c:pt idx="8589">
                  <c:v>1.2291059246407905E-4</c:v>
                </c:pt>
                <c:pt idx="8590">
                  <c:v>1.1435220623021776E-4</c:v>
                </c:pt>
                <c:pt idx="8591">
                  <c:v>1.0752787836045913E-4</c:v>
                </c:pt>
                <c:pt idx="8592">
                  <c:v>3.1526613518723884E-5</c:v>
                </c:pt>
                <c:pt idx="8593">
                  <c:v>3.0131130812401327E-5</c:v>
                </c:pt>
                <c:pt idx="8594">
                  <c:v>3.0832402054364437E-5</c:v>
                </c:pt>
                <c:pt idx="8595">
                  <c:v>3.1227749600169132E-5</c:v>
                </c:pt>
                <c:pt idx="8596">
                  <c:v>3.5435377051947765E-5</c:v>
                </c:pt>
                <c:pt idx="8597">
                  <c:v>6.6689012503330305E-5</c:v>
                </c:pt>
                <c:pt idx="8598">
                  <c:v>9.2570157198331056E-5</c:v>
                </c:pt>
                <c:pt idx="8599">
                  <c:v>9.6088279704152667E-5</c:v>
                </c:pt>
                <c:pt idx="8600">
                  <c:v>9.327142844029417E-5</c:v>
                </c:pt>
                <c:pt idx="8601">
                  <c:v>9.5281111798134753E-5</c:v>
                </c:pt>
                <c:pt idx="8602">
                  <c:v>1.22094147136818E-4</c:v>
                </c:pt>
                <c:pt idx="8603">
                  <c:v>1.3394516047415423E-4</c:v>
                </c:pt>
                <c:pt idx="8604">
                  <c:v>1.3340155759867281E-4</c:v>
                </c:pt>
                <c:pt idx="8605">
                  <c:v>1.3308386760650832E-4</c:v>
                </c:pt>
                <c:pt idx="8606">
                  <c:v>1.2558403053222503E-4</c:v>
                </c:pt>
                <c:pt idx="8607">
                  <c:v>1.246309605557315E-4</c:v>
                </c:pt>
                <c:pt idx="8608">
                  <c:v>1.2398616753459769E-4</c:v>
                </c:pt>
                <c:pt idx="8609">
                  <c:v>1.2903626178041249E-4</c:v>
                </c:pt>
                <c:pt idx="8610">
                  <c:v>1.2775608877494966E-4</c:v>
                </c:pt>
                <c:pt idx="8611">
                  <c:v>1.2817261565356534E-4</c:v>
                </c:pt>
                <c:pt idx="8612">
                  <c:v>1.1842070952371601E-4</c:v>
                </c:pt>
                <c:pt idx="8613">
                  <c:v>1.1416366362871178E-4</c:v>
                </c:pt>
                <c:pt idx="8614">
                  <c:v>1.0735097824118426E-4</c:v>
                </c:pt>
                <c:pt idx="8615">
                  <c:v>8.9066154247716749E-5</c:v>
                </c:pt>
                <c:pt idx="8616">
                  <c:v>3.5409988282299143E-5</c:v>
                </c:pt>
                <c:pt idx="8617">
                  <c:v>3.3191962167376888E-5</c:v>
                </c:pt>
                <c:pt idx="8618">
                  <c:v>3.0972979594449063E-5</c:v>
                </c:pt>
                <c:pt idx="8619">
                  <c:v>3.14215583990625E-5</c:v>
                </c:pt>
                <c:pt idx="8620">
                  <c:v>3.5744748584249468E-5</c:v>
                </c:pt>
                <c:pt idx="8621">
                  <c:v>6.6544609279689952E-5</c:v>
                </c:pt>
                <c:pt idx="8622">
                  <c:v>9.8733246999221442E-5</c:v>
                </c:pt>
                <c:pt idx="8623">
                  <c:v>1.0498274360763116E-4</c:v>
                </c:pt>
                <c:pt idx="8624">
                  <c:v>1.0267002815015723E-4</c:v>
                </c:pt>
                <c:pt idx="8625">
                  <c:v>1.0627013608313147E-4</c:v>
                </c:pt>
                <c:pt idx="8626">
                  <c:v>1.3253638583215908E-4</c:v>
                </c:pt>
                <c:pt idx="8627">
                  <c:v>1.4540552829713483E-4</c:v>
                </c:pt>
                <c:pt idx="8628">
                  <c:v>1.454562205714302E-4</c:v>
                </c:pt>
                <c:pt idx="8629">
                  <c:v>1.4543709141131883E-4</c:v>
                </c:pt>
                <c:pt idx="8630">
                  <c:v>1.3845686088665189E-4</c:v>
                </c:pt>
                <c:pt idx="8631">
                  <c:v>1.3662237443196412E-4</c:v>
                </c:pt>
                <c:pt idx="8632">
                  <c:v>1.3511786598919881E-4</c:v>
                </c:pt>
                <c:pt idx="8633">
                  <c:v>1.3939897202214062E-4</c:v>
                </c:pt>
                <c:pt idx="8634">
                  <c:v>1.3529098488820741E-4</c:v>
                </c:pt>
                <c:pt idx="8635">
                  <c:v>1.358074722112165E-4</c:v>
                </c:pt>
                <c:pt idx="8636">
                  <c:v>1.2807355277815854E-4</c:v>
                </c:pt>
                <c:pt idx="8637">
                  <c:v>1.2291059246407905E-4</c:v>
                </c:pt>
                <c:pt idx="8638">
                  <c:v>1.1435220623021776E-4</c:v>
                </c:pt>
                <c:pt idx="8639">
                  <c:v>1.0752787836045913E-4</c:v>
                </c:pt>
                <c:pt idx="8640">
                  <c:v>3.587194438384563E-5</c:v>
                </c:pt>
                <c:pt idx="8641">
                  <c:v>3.3624982063437823E-5</c:v>
                </c:pt>
                <c:pt idx="8642">
                  <c:v>3.1377050807143677E-5</c:v>
                </c:pt>
                <c:pt idx="8643">
                  <c:v>3.1831481737834188E-5</c:v>
                </c:pt>
                <c:pt idx="8644">
                  <c:v>3.6211071944062432E-5</c:v>
                </c:pt>
                <c:pt idx="8645">
                  <c:v>6.7412745355779725E-5</c:v>
                </c:pt>
                <c:pt idx="8646">
                  <c:v>1.000213136744535E-4</c:v>
                </c:pt>
                <c:pt idx="8647">
                  <c:v>1.0635234075575785E-4</c:v>
                </c:pt>
                <c:pt idx="8648">
                  <c:v>1.0400945378260301E-4</c:v>
                </c:pt>
                <c:pt idx="8649">
                  <c:v>1.0765652845876293E-4</c:v>
                </c:pt>
                <c:pt idx="8650">
                  <c:v>1.3426544576925856E-4</c:v>
                </c:pt>
                <c:pt idx="8651">
                  <c:v>1.473024781198782E-4</c:v>
                </c:pt>
                <c:pt idx="8652">
                  <c:v>1.4735383172185396E-4</c:v>
                </c:pt>
                <c:pt idx="8653">
                  <c:v>1.4733445300412734E-4</c:v>
                </c:pt>
                <c:pt idx="8654">
                  <c:v>1.4026315890566411E-4</c:v>
                </c:pt>
                <c:pt idx="8655">
                  <c:v>1.3840473987567606E-4</c:v>
                </c:pt>
                <c:pt idx="8656">
                  <c:v>1.3688060372647317E-4</c:v>
                </c:pt>
                <c:pt idx="8657">
                  <c:v>1.4121756075370276E-4</c:v>
                </c:pt>
                <c:pt idx="8658">
                  <c:v>1.3705598112189957E-4</c:v>
                </c:pt>
                <c:pt idx="8659">
                  <c:v>1.3757920650051976E-4</c:v>
                </c:pt>
                <c:pt idx="8660">
                  <c:v>1.2974439092362561E-4</c:v>
                </c:pt>
                <c:pt idx="8661">
                  <c:v>1.2451407500919636E-4</c:v>
                </c:pt>
                <c:pt idx="8662">
                  <c:v>1.1584403669828257E-4</c:v>
                </c:pt>
                <c:pt idx="8663">
                  <c:v>1.0893067914929175E-4</c:v>
                </c:pt>
                <c:pt idx="8664">
                  <c:v>3.5640966333072383E-5</c:v>
                </c:pt>
                <c:pt idx="8665">
                  <c:v>3.3408472115407352E-5</c:v>
                </c:pt>
                <c:pt idx="8666">
                  <c:v>3.117501520079637E-5</c:v>
                </c:pt>
                <c:pt idx="8667">
                  <c:v>3.1626520068448347E-5</c:v>
                </c:pt>
                <c:pt idx="8668">
                  <c:v>3.5977910264155946E-5</c:v>
                </c:pt>
                <c:pt idx="8669">
                  <c:v>6.6978677317734839E-5</c:v>
                </c:pt>
                <c:pt idx="8670">
                  <c:v>9.9377280336837464E-5</c:v>
                </c:pt>
                <c:pt idx="8671">
                  <c:v>1.0566754218169451E-4</c:v>
                </c:pt>
                <c:pt idx="8672">
                  <c:v>1.0333974096638011E-4</c:v>
                </c:pt>
                <c:pt idx="8673">
                  <c:v>1.0696333227094719E-4</c:v>
                </c:pt>
                <c:pt idx="8674">
                  <c:v>1.3340091580070883E-4</c:v>
                </c:pt>
                <c:pt idx="8675">
                  <c:v>1.463540032085065E-4</c:v>
                </c:pt>
                <c:pt idx="8676">
                  <c:v>1.4640502614664209E-4</c:v>
                </c:pt>
                <c:pt idx="8677">
                  <c:v>1.463857722077231E-4</c:v>
                </c:pt>
                <c:pt idx="8678">
                  <c:v>1.39360009896158E-4</c:v>
                </c:pt>
                <c:pt idx="8679">
                  <c:v>1.3751355715382009E-4</c:v>
                </c:pt>
                <c:pt idx="8680">
                  <c:v>1.3599923485783599E-4</c:v>
                </c:pt>
                <c:pt idx="8681">
                  <c:v>1.4030826638792169E-4</c:v>
                </c:pt>
                <c:pt idx="8682">
                  <c:v>1.3617348300505347E-4</c:v>
                </c:pt>
                <c:pt idx="8683">
                  <c:v>1.3669333935586813E-4</c:v>
                </c:pt>
                <c:pt idx="8684">
                  <c:v>1.2890897185089209E-4</c:v>
                </c:pt>
                <c:pt idx="8685">
                  <c:v>1.2371233373663769E-4</c:v>
                </c:pt>
                <c:pt idx="8686">
                  <c:v>1.1509812146425016E-4</c:v>
                </c:pt>
                <c:pt idx="8687">
                  <c:v>1.0822927875487545E-4</c:v>
                </c:pt>
                <c:pt idx="8688">
                  <c:v>3.1526613518723884E-5</c:v>
                </c:pt>
                <c:pt idx="8689">
                  <c:v>3.0131130812401327E-5</c:v>
                </c:pt>
                <c:pt idx="8690">
                  <c:v>3.0832402054364437E-5</c:v>
                </c:pt>
                <c:pt idx="8691">
                  <c:v>3.1227749600169132E-5</c:v>
                </c:pt>
                <c:pt idx="8692">
                  <c:v>3.5435377051947765E-5</c:v>
                </c:pt>
                <c:pt idx="8693">
                  <c:v>6.6689012503330305E-5</c:v>
                </c:pt>
                <c:pt idx="8694">
                  <c:v>9.2570157198331056E-5</c:v>
                </c:pt>
                <c:pt idx="8695">
                  <c:v>9.6088279704152667E-5</c:v>
                </c:pt>
                <c:pt idx="8696">
                  <c:v>9.327142844029417E-5</c:v>
                </c:pt>
                <c:pt idx="8697">
                  <c:v>9.5281111798134753E-5</c:v>
                </c:pt>
                <c:pt idx="8698">
                  <c:v>1.22094147136818E-4</c:v>
                </c:pt>
                <c:pt idx="8699">
                  <c:v>1.3394516047415423E-4</c:v>
                </c:pt>
                <c:pt idx="8700">
                  <c:v>1.3340155759867281E-4</c:v>
                </c:pt>
                <c:pt idx="8701">
                  <c:v>1.3308386760650832E-4</c:v>
                </c:pt>
                <c:pt idx="8702">
                  <c:v>1.2558403053222503E-4</c:v>
                </c:pt>
                <c:pt idx="8703">
                  <c:v>1.246309605557315E-4</c:v>
                </c:pt>
                <c:pt idx="8704">
                  <c:v>1.2398616753459769E-4</c:v>
                </c:pt>
                <c:pt idx="8705">
                  <c:v>1.2903626178041249E-4</c:v>
                </c:pt>
                <c:pt idx="8706">
                  <c:v>1.2775608877494966E-4</c:v>
                </c:pt>
                <c:pt idx="8707">
                  <c:v>1.2817261565356534E-4</c:v>
                </c:pt>
                <c:pt idx="8708">
                  <c:v>1.1842070952371601E-4</c:v>
                </c:pt>
                <c:pt idx="8709">
                  <c:v>1.1416366362871178E-4</c:v>
                </c:pt>
                <c:pt idx="8710">
                  <c:v>1.0735097824118426E-4</c:v>
                </c:pt>
                <c:pt idx="8711">
                  <c:v>8.9066154247716749E-5</c:v>
                </c:pt>
                <c:pt idx="8712">
                  <c:v>3.1526613518723884E-5</c:v>
                </c:pt>
                <c:pt idx="8713">
                  <c:v>3.0131130812401327E-5</c:v>
                </c:pt>
                <c:pt idx="8714">
                  <c:v>3.0832402054364437E-5</c:v>
                </c:pt>
                <c:pt idx="8715">
                  <c:v>3.1227749600169132E-5</c:v>
                </c:pt>
                <c:pt idx="8716">
                  <c:v>3.5435377051947765E-5</c:v>
                </c:pt>
                <c:pt idx="8717">
                  <c:v>6.6689012503330305E-5</c:v>
                </c:pt>
                <c:pt idx="8718">
                  <c:v>9.2570157198331056E-5</c:v>
                </c:pt>
                <c:pt idx="8719">
                  <c:v>9.6088279704152667E-5</c:v>
                </c:pt>
                <c:pt idx="8720">
                  <c:v>9.327142844029417E-5</c:v>
                </c:pt>
                <c:pt idx="8721">
                  <c:v>9.5281111798134753E-5</c:v>
                </c:pt>
                <c:pt idx="8722">
                  <c:v>1.22094147136818E-4</c:v>
                </c:pt>
                <c:pt idx="8723">
                  <c:v>1.3394516047415423E-4</c:v>
                </c:pt>
                <c:pt idx="8724">
                  <c:v>1.3340155759867281E-4</c:v>
                </c:pt>
                <c:pt idx="8725">
                  <c:v>1.3308386760650832E-4</c:v>
                </c:pt>
                <c:pt idx="8726">
                  <c:v>1.2558403053222503E-4</c:v>
                </c:pt>
                <c:pt idx="8727">
                  <c:v>1.246309605557315E-4</c:v>
                </c:pt>
                <c:pt idx="8728">
                  <c:v>1.2398616753459769E-4</c:v>
                </c:pt>
                <c:pt idx="8729">
                  <c:v>1.2903626178041249E-4</c:v>
                </c:pt>
                <c:pt idx="8730">
                  <c:v>1.2775608877494966E-4</c:v>
                </c:pt>
                <c:pt idx="8731">
                  <c:v>1.2817261565356534E-4</c:v>
                </c:pt>
                <c:pt idx="8732">
                  <c:v>1.1842070952371601E-4</c:v>
                </c:pt>
                <c:pt idx="8733">
                  <c:v>1.1416366362871178E-4</c:v>
                </c:pt>
                <c:pt idx="8734">
                  <c:v>1.0735097824118426E-4</c:v>
                </c:pt>
                <c:pt idx="8735">
                  <c:v>8.9066154247716749E-5</c:v>
                </c:pt>
                <c:pt idx="8736">
                  <c:v>3.5640966333072383E-5</c:v>
                </c:pt>
                <c:pt idx="8737">
                  <c:v>3.3408472115407352E-5</c:v>
                </c:pt>
                <c:pt idx="8738">
                  <c:v>3.117501520079637E-5</c:v>
                </c:pt>
                <c:pt idx="8739">
                  <c:v>3.1626520068448347E-5</c:v>
                </c:pt>
                <c:pt idx="8740">
                  <c:v>3.5977910264155946E-5</c:v>
                </c:pt>
                <c:pt idx="8741">
                  <c:v>6.6978677317734839E-5</c:v>
                </c:pt>
                <c:pt idx="8742">
                  <c:v>9.9377280336837464E-5</c:v>
                </c:pt>
                <c:pt idx="8743">
                  <c:v>1.0566754218169451E-4</c:v>
                </c:pt>
                <c:pt idx="8744">
                  <c:v>1.0333974096638011E-4</c:v>
                </c:pt>
                <c:pt idx="8745">
                  <c:v>1.0696333227094719E-4</c:v>
                </c:pt>
                <c:pt idx="8746">
                  <c:v>1.3340091580070883E-4</c:v>
                </c:pt>
                <c:pt idx="8747">
                  <c:v>1.463540032085065E-4</c:v>
                </c:pt>
                <c:pt idx="8748">
                  <c:v>1.4640502614664209E-4</c:v>
                </c:pt>
                <c:pt idx="8749">
                  <c:v>1.463857722077231E-4</c:v>
                </c:pt>
                <c:pt idx="8750">
                  <c:v>1.39360009896158E-4</c:v>
                </c:pt>
                <c:pt idx="8751">
                  <c:v>1.3751355715382009E-4</c:v>
                </c:pt>
                <c:pt idx="8752">
                  <c:v>1.3599923485783599E-4</c:v>
                </c:pt>
                <c:pt idx="8753">
                  <c:v>1.4030826638792169E-4</c:v>
                </c:pt>
                <c:pt idx="8754">
                  <c:v>1.3617348300505347E-4</c:v>
                </c:pt>
                <c:pt idx="8755">
                  <c:v>1.3669333935586813E-4</c:v>
                </c:pt>
                <c:pt idx="8756">
                  <c:v>1.2890897185089209E-4</c:v>
                </c:pt>
                <c:pt idx="8757">
                  <c:v>1.2371233373663769E-4</c:v>
                </c:pt>
                <c:pt idx="8758">
                  <c:v>1.1509812146425016E-4</c:v>
                </c:pt>
                <c:pt idx="8759">
                  <c:v>1.0822927875487545E-4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F19-46BF-8EB1-8E06231F9E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0589864"/>
        <c:axId val="1"/>
      </c:lineChart>
      <c:dateAx>
        <c:axId val="4005898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auto val="1"/>
        <c:lblOffset val="100"/>
        <c:baseTimeUnit val="days"/>
        <c:minorUnit val="10"/>
        <c:minorTimeUnit val="days"/>
      </c:dateAx>
      <c:valAx>
        <c:axId val="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00589864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2813826573565099"/>
          <c:y val="3.139017879175359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032049121971091"/>
          <c:y val="0.18009920087046535"/>
          <c:w val="0.84628812858937963"/>
          <c:h val="0.6188340807174888"/>
        </c:manualLayout>
      </c:layout>
      <c:lineChart>
        <c:grouping val="standard"/>
        <c:varyColors val="0"/>
        <c:ser>
          <c:idx val="0"/>
          <c:order val="0"/>
          <c:tx>
            <c:strRef>
              <c:f>LOADS!$AB$377</c:f>
              <c:strCache>
                <c:ptCount val="1"/>
                <c:pt idx="0">
                  <c:v>JUL PEAK</c:v>
                </c:pt>
              </c:strCache>
            </c:strRef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LOADS!$AB$384:$AB$407</c:f>
              <c:numCache>
                <c:formatCode>0.000</c:formatCode>
                <c:ptCount val="24"/>
                <c:pt idx="0">
                  <c:v>1.421884335474644</c:v>
                </c:pt>
                <c:pt idx="1">
                  <c:v>1.2988943402120692</c:v>
                </c:pt>
                <c:pt idx="2">
                  <c:v>1.2745629861357335</c:v>
                </c:pt>
                <c:pt idx="3">
                  <c:v>1.5895373642472053</c:v>
                </c:pt>
                <c:pt idx="4">
                  <c:v>3.0470854652857939</c:v>
                </c:pt>
                <c:pt idx="5">
                  <c:v>4.564295379744439</c:v>
                </c:pt>
                <c:pt idx="6">
                  <c:v>4.7832775664314608</c:v>
                </c:pt>
                <c:pt idx="7">
                  <c:v>4.9106005425569466</c:v>
                </c:pt>
                <c:pt idx="8">
                  <c:v>6.1974958588409592</c:v>
                </c:pt>
                <c:pt idx="9">
                  <c:v>9.1712539556775194</c:v>
                </c:pt>
                <c:pt idx="10">
                  <c:v>11.227086722017793</c:v>
                </c:pt>
                <c:pt idx="11">
                  <c:v>12.1886751673634</c:v>
                </c:pt>
                <c:pt idx="12">
                  <c:v>13.116932990686625</c:v>
                </c:pt>
                <c:pt idx="13">
                  <c:v>13.018274349500388</c:v>
                </c:pt>
                <c:pt idx="14">
                  <c:v>13.211258651009954</c:v>
                </c:pt>
                <c:pt idx="15">
                  <c:v>13.352580488384836</c:v>
                </c:pt>
                <c:pt idx="16">
                  <c:v>13.511567555431579</c:v>
                </c:pt>
                <c:pt idx="17">
                  <c:v>13.090935105509169</c:v>
                </c:pt>
                <c:pt idx="18">
                  <c:v>12.575310382822982</c:v>
                </c:pt>
                <c:pt idx="19">
                  <c:v>10.965108032921902</c:v>
                </c:pt>
                <c:pt idx="20">
                  <c:v>9.5705548075056104</c:v>
                </c:pt>
                <c:pt idx="21">
                  <c:v>7.4077307444735041</c:v>
                </c:pt>
                <c:pt idx="22">
                  <c:v>6.0075113133134046</c:v>
                </c:pt>
                <c:pt idx="23">
                  <c:v>1.4465489957712037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6F-42F4-B766-89D2F157E682}"/>
            </c:ext>
          </c:extLst>
        </c:ser>
        <c:ser>
          <c:idx val="1"/>
          <c:order val="1"/>
          <c:tx>
            <c:strRef>
              <c:f>LOADS!$AC$377</c:f>
              <c:strCache>
                <c:ptCount val="1"/>
                <c:pt idx="0">
                  <c:v>JUL WEEKDAY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LOADS!$AC$384:$AC$407</c:f>
              <c:numCache>
                <c:formatCode>0.000</c:formatCode>
                <c:ptCount val="24"/>
                <c:pt idx="0">
                  <c:v>6.1087055315094592</c:v>
                </c:pt>
                <c:pt idx="1">
                  <c:v>6.8083960267414589</c:v>
                </c:pt>
                <c:pt idx="2">
                  <c:v>7.2887312698021471</c:v>
                </c:pt>
                <c:pt idx="3">
                  <c:v>7.2169722917788608</c:v>
                </c:pt>
                <c:pt idx="4">
                  <c:v>7.2410537891398539</c:v>
                </c:pt>
                <c:pt idx="5">
                  <c:v>7.1910458409910163</c:v>
                </c:pt>
                <c:pt idx="6">
                  <c:v>7.3197394344148243</c:v>
                </c:pt>
                <c:pt idx="7">
                  <c:v>7.0672397557681652</c:v>
                </c:pt>
                <c:pt idx="8">
                  <c:v>6.6404405296901174</c:v>
                </c:pt>
                <c:pt idx="9">
                  <c:v>5.003190017578345</c:v>
                </c:pt>
                <c:pt idx="10">
                  <c:v>6.1087055315094592</c:v>
                </c:pt>
                <c:pt idx="11">
                  <c:v>6.8083960267414589</c:v>
                </c:pt>
                <c:pt idx="12">
                  <c:v>7.2887312698021471</c:v>
                </c:pt>
                <c:pt idx="13">
                  <c:v>7.2169722917788608</c:v>
                </c:pt>
                <c:pt idx="14">
                  <c:v>7.2410537891398539</c:v>
                </c:pt>
                <c:pt idx="15">
                  <c:v>7.1910458409910163</c:v>
                </c:pt>
                <c:pt idx="16">
                  <c:v>7.3197394344148243</c:v>
                </c:pt>
                <c:pt idx="17">
                  <c:v>7.0672397557681652</c:v>
                </c:pt>
                <c:pt idx="18">
                  <c:v>6.6404405296901174</c:v>
                </c:pt>
                <c:pt idx="19">
                  <c:v>5.5771647389526802</c:v>
                </c:pt>
                <c:pt idx="20">
                  <c:v>4.8765032156012849</c:v>
                </c:pt>
                <c:pt idx="21">
                  <c:v>4.1384247420492075</c:v>
                </c:pt>
                <c:pt idx="22">
                  <c:v>3.6745969770182336</c:v>
                </c:pt>
                <c:pt idx="23">
                  <c:v>1.0485808985305936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6F-42F4-B766-89D2F157E682}"/>
            </c:ext>
          </c:extLst>
        </c:ser>
        <c:ser>
          <c:idx val="2"/>
          <c:order val="2"/>
          <c:tx>
            <c:strRef>
              <c:f>LOADS!$AD$377</c:f>
              <c:strCache>
                <c:ptCount val="1"/>
                <c:pt idx="0">
                  <c:v>JUL WEEKEND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LOADS!$AD$384:$AD$407</c:f>
              <c:numCache>
                <c:formatCode>0.000</c:formatCode>
                <c:ptCount val="24"/>
                <c:pt idx="0">
                  <c:v>1.2478984885178315</c:v>
                </c:pt>
                <c:pt idx="1">
                  <c:v>1.2169010100370201</c:v>
                </c:pt>
                <c:pt idx="2">
                  <c:v>1.2430099972878828</c:v>
                </c:pt>
                <c:pt idx="3">
                  <c:v>1.4634365109292087</c:v>
                </c:pt>
                <c:pt idx="4">
                  <c:v>2.9732025864695224</c:v>
                </c:pt>
                <c:pt idx="5">
                  <c:v>4.1951031898098989</c:v>
                </c:pt>
                <c:pt idx="6">
                  <c:v>4.3036499155294443</c:v>
                </c:pt>
                <c:pt idx="7">
                  <c:v>4.1837707783222911</c:v>
                </c:pt>
                <c:pt idx="8">
                  <c:v>4.4855240096982198</c:v>
                </c:pt>
                <c:pt idx="9">
                  <c:v>6.4400316850904629</c:v>
                </c:pt>
                <c:pt idx="10">
                  <c:v>7.759257704736183</c:v>
                </c:pt>
                <c:pt idx="11">
                  <c:v>8.6690725838736924</c:v>
                </c:pt>
                <c:pt idx="12">
                  <c:v>9.4493424454175585</c:v>
                </c:pt>
                <c:pt idx="13">
                  <c:v>9.551889659173078</c:v>
                </c:pt>
                <c:pt idx="14">
                  <c:v>9.6696578569854825</c:v>
                </c:pt>
                <c:pt idx="15">
                  <c:v>9.6806569622528649</c:v>
                </c:pt>
                <c:pt idx="16">
                  <c:v>9.7963142206705189</c:v>
                </c:pt>
                <c:pt idx="17">
                  <c:v>9.5482232907506184</c:v>
                </c:pt>
                <c:pt idx="18">
                  <c:v>8.9322733957770737</c:v>
                </c:pt>
                <c:pt idx="19">
                  <c:v>7.4447277349183434</c:v>
                </c:pt>
                <c:pt idx="20">
                  <c:v>6.5358016723680965</c:v>
                </c:pt>
                <c:pt idx="21">
                  <c:v>5.4841094454886621</c:v>
                </c:pt>
                <c:pt idx="22">
                  <c:v>4.2345444258697134</c:v>
                </c:pt>
                <c:pt idx="23">
                  <c:v>1.3923311839481358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06F-42F4-B766-89D2F157E6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19288"/>
        <c:axId val="1"/>
      </c:lineChart>
      <c:catAx>
        <c:axId val="8405192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13559154162336"/>
              <c:y val="0.852018155850176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2.7633734462437481E-2"/>
              <c:y val="0.38789241088453685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19288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989639974248502"/>
          <c:y val="0.93049330372165018"/>
          <c:w val="0.82383558658941225"/>
          <c:h val="5.381160688247299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78" r="0.75000000000000078" t="1" header="0.5" footer="0.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3104000157875004"/>
          <c:y val="3.139017622797150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953389723306818"/>
          <c:y val="0.1726457399103139"/>
          <c:w val="0.84628812858937941"/>
          <c:h val="0.6188340807174888"/>
        </c:manualLayout>
      </c:layout>
      <c:lineChart>
        <c:grouping val="standard"/>
        <c:varyColors val="0"/>
        <c:ser>
          <c:idx val="0"/>
          <c:order val="0"/>
          <c:tx>
            <c:strRef>
              <c:f>LOADS!$J$377</c:f>
              <c:strCache>
                <c:ptCount val="1"/>
                <c:pt idx="0">
                  <c:v>JAN PEAK</c:v>
                </c:pt>
              </c:strCache>
            </c:strRef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LOADS!$J$384:$J$407</c:f>
              <c:numCache>
                <c:formatCode>0.000</c:formatCode>
                <c:ptCount val="24"/>
                <c:pt idx="0">
                  <c:v>1.7898544026016967</c:v>
                </c:pt>
                <c:pt idx="1">
                  <c:v>1.6868627805525489</c:v>
                </c:pt>
                <c:pt idx="2">
                  <c:v>1.5738719718966876</c:v>
                </c:pt>
                <c:pt idx="3">
                  <c:v>1.5618729479686313</c:v>
                </c:pt>
                <c:pt idx="4">
                  <c:v>1.7828549719769975</c:v>
                </c:pt>
                <c:pt idx="5">
                  <c:v>3.2217379246830538</c:v>
                </c:pt>
                <c:pt idx="6">
                  <c:v>4.7396144515821472</c:v>
                </c:pt>
                <c:pt idx="7">
                  <c:v>5.0365902938015337</c:v>
                </c:pt>
                <c:pt idx="8">
                  <c:v>4.9146002171996308</c:v>
                </c:pt>
                <c:pt idx="9">
                  <c:v>5.0975853321024855</c:v>
                </c:pt>
                <c:pt idx="10">
                  <c:v>6.3814808924044852</c:v>
                </c:pt>
                <c:pt idx="11">
                  <c:v>7.0644253376430104</c:v>
                </c:pt>
                <c:pt idx="12">
                  <c:v>7.0984225721058349</c:v>
                </c:pt>
                <c:pt idx="13">
                  <c:v>7.0914231414811351</c:v>
                </c:pt>
                <c:pt idx="14">
                  <c:v>6.7624499021202666</c:v>
                </c:pt>
                <c:pt idx="15">
                  <c:v>6.6091290408173267</c:v>
                </c:pt>
                <c:pt idx="16">
                  <c:v>6.5431344092130184</c:v>
                </c:pt>
                <c:pt idx="17">
                  <c:v>6.740118385365272</c:v>
                </c:pt>
                <c:pt idx="18">
                  <c:v>6.6394599068576907</c:v>
                </c:pt>
                <c:pt idx="19">
                  <c:v>6.5844643805207665</c:v>
                </c:pt>
                <c:pt idx="20">
                  <c:v>6.1574991124141061</c:v>
                </c:pt>
                <c:pt idx="21">
                  <c:v>5.8885209926935156</c:v>
                </c:pt>
                <c:pt idx="22">
                  <c:v>5.4935531217283353</c:v>
                </c:pt>
                <c:pt idx="23">
                  <c:v>5.1455814278147098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EBD-4039-A866-6041EC93A76C}"/>
            </c:ext>
          </c:extLst>
        </c:ser>
        <c:ser>
          <c:idx val="1"/>
          <c:order val="1"/>
          <c:tx>
            <c:strRef>
              <c:f>LOADS!$K$377</c:f>
              <c:strCache>
                <c:ptCount val="1"/>
                <c:pt idx="0">
                  <c:v>JAN WEEKDAY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LOADS!$K$384:$K$407</c:f>
              <c:numCache>
                <c:formatCode>0.000</c:formatCode>
                <c:ptCount val="24"/>
                <c:pt idx="0">
                  <c:v>1.7658087395712663</c:v>
                </c:pt>
                <c:pt idx="1">
                  <c:v>1.6517703970804161</c:v>
                </c:pt>
                <c:pt idx="2">
                  <c:v>1.5518261461876002</c:v>
                </c:pt>
                <c:pt idx="3">
                  <c:v>1.5319230033228093</c:v>
                </c:pt>
                <c:pt idx="4">
                  <c:v>1.7400489302654001</c:v>
                </c:pt>
                <c:pt idx="5">
                  <c:v>3.207167681341843</c:v>
                </c:pt>
                <c:pt idx="6">
                  <c:v>4.7109025014685821</c:v>
                </c:pt>
                <c:pt idx="7">
                  <c:v>5.0141635466979073</c:v>
                </c:pt>
                <c:pt idx="8">
                  <c:v>4.8791745275072769</c:v>
                </c:pt>
                <c:pt idx="9">
                  <c:v>5.0468751714541531</c:v>
                </c:pt>
                <c:pt idx="10">
                  <c:v>6.3174384829472032</c:v>
                </c:pt>
                <c:pt idx="11">
                  <c:v>6.9581958837402578</c:v>
                </c:pt>
                <c:pt idx="12">
                  <c:v>6.9397211961049985</c:v>
                </c:pt>
                <c:pt idx="13">
                  <c:v>6.8826306020980974</c:v>
                </c:pt>
                <c:pt idx="14">
                  <c:v>6.5042804269697907</c:v>
                </c:pt>
                <c:pt idx="15">
                  <c:v>6.427048614226508</c:v>
                </c:pt>
                <c:pt idx="16">
                  <c:v>6.3630062047692251</c:v>
                </c:pt>
                <c:pt idx="17">
                  <c:v>6.5740366573451956</c:v>
                </c:pt>
                <c:pt idx="18">
                  <c:v>6.4042885609026543</c:v>
                </c:pt>
                <c:pt idx="19">
                  <c:v>6.4241440885931267</c:v>
                </c:pt>
                <c:pt idx="20">
                  <c:v>6.0723155655597703</c:v>
                </c:pt>
                <c:pt idx="21">
                  <c:v>5.8188599926667441</c:v>
                </c:pt>
                <c:pt idx="22">
                  <c:v>5.4400336657952604</c:v>
                </c:pt>
                <c:pt idx="23">
                  <c:v>5.0924428932761758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EBD-4039-A866-6041EC93A76C}"/>
            </c:ext>
          </c:extLst>
        </c:ser>
        <c:ser>
          <c:idx val="2"/>
          <c:order val="2"/>
          <c:tx>
            <c:strRef>
              <c:f>LOADS!$L$377</c:f>
              <c:strCache>
                <c:ptCount val="1"/>
                <c:pt idx="0">
                  <c:v>JAN WEEKEND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LOADS!$L$384:$L$407</c:f>
              <c:numCache>
                <c:formatCode>0.000</c:formatCode>
                <c:ptCount val="24"/>
                <c:pt idx="0">
                  <c:v>1.5205763072829055</c:v>
                </c:pt>
                <c:pt idx="1">
                  <c:v>1.4855791541594086</c:v>
                </c:pt>
                <c:pt idx="2">
                  <c:v>1.4932785278465779</c:v>
                </c:pt>
                <c:pt idx="3">
                  <c:v>1.491178698659168</c:v>
                </c:pt>
                <c:pt idx="4">
                  <c:v>1.6920623575880398</c:v>
                </c:pt>
                <c:pt idx="5">
                  <c:v>3.1777415036135164</c:v>
                </c:pt>
                <c:pt idx="6">
                  <c:v>4.3996421069538911</c:v>
                </c:pt>
                <c:pt idx="7">
                  <c:v>4.5394307357157455</c:v>
                </c:pt>
                <c:pt idx="8">
                  <c:v>4.4064415538464567</c:v>
                </c:pt>
                <c:pt idx="9">
                  <c:v>4.5304314677697048</c:v>
                </c:pt>
                <c:pt idx="10">
                  <c:v>5.7701306232700293</c:v>
                </c:pt>
                <c:pt idx="11">
                  <c:v>6.2799891483463446</c:v>
                </c:pt>
                <c:pt idx="12">
                  <c:v>6.1758976157704595</c:v>
                </c:pt>
                <c:pt idx="13">
                  <c:v>6.1608988358603902</c:v>
                </c:pt>
                <c:pt idx="14">
                  <c:v>5.809727402232614</c:v>
                </c:pt>
                <c:pt idx="15">
                  <c:v>5.7385331935928141</c:v>
                </c:pt>
                <c:pt idx="16">
                  <c:v>5.7075357151120034</c:v>
                </c:pt>
                <c:pt idx="17">
                  <c:v>6.0251098817412219</c:v>
                </c:pt>
                <c:pt idx="18">
                  <c:v>5.9644148190384714</c:v>
                </c:pt>
                <c:pt idx="19">
                  <c:v>5.9785136721539365</c:v>
                </c:pt>
                <c:pt idx="20">
                  <c:v>5.57334663084991</c:v>
                </c:pt>
                <c:pt idx="21">
                  <c:v>5.3986608408306269</c:v>
                </c:pt>
                <c:pt idx="22">
                  <c:v>5.0769870076926562</c:v>
                </c:pt>
                <c:pt idx="23">
                  <c:v>4.2400550887107462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EBD-4039-A866-6041EC93A7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16336"/>
        <c:axId val="1"/>
      </c:lineChart>
      <c:catAx>
        <c:axId val="8405163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13569356462019"/>
              <c:y val="0.852017997750281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2.763384840052888E-2"/>
              <c:y val="0.38789231346081743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10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16336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989639452963118"/>
          <c:y val="0.93049328833895761"/>
          <c:w val="0.82383557318493084"/>
          <c:h val="5.381177352830901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22" r="0.75000000000000022" t="1" header="0.5" footer="0.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1716791979949876"/>
          <c:y val="3.316335458067741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827668841265384"/>
          <c:y val="0.17346938775510204"/>
          <c:w val="0.83366815042991294"/>
          <c:h val="0.6071428571428571"/>
        </c:manualLayout>
      </c:layout>
      <c:lineChart>
        <c:grouping val="standard"/>
        <c:varyColors val="0"/>
        <c:ser>
          <c:idx val="0"/>
          <c:order val="0"/>
          <c:tx>
            <c:v>JULY WEEKDAY</c:v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LOADS!$A$79:$A$102</c:f>
              <c:numCache>
                <c:formatCode>0.0000</c:formatCode>
                <c:ptCount val="24"/>
                <c:pt idx="0">
                  <c:v>6.1087055315094592</c:v>
                </c:pt>
                <c:pt idx="1">
                  <c:v>6.8083960267414598</c:v>
                </c:pt>
                <c:pt idx="2">
                  <c:v>7.2887312698021471</c:v>
                </c:pt>
                <c:pt idx="3">
                  <c:v>7.2169722917788617</c:v>
                </c:pt>
                <c:pt idx="4">
                  <c:v>7.2410537891398548</c:v>
                </c:pt>
                <c:pt idx="5">
                  <c:v>7.1910458409910163</c:v>
                </c:pt>
                <c:pt idx="6">
                  <c:v>7.3197394344148243</c:v>
                </c:pt>
                <c:pt idx="7">
                  <c:v>7.0672397557681643</c:v>
                </c:pt>
                <c:pt idx="8">
                  <c:v>6.6404405296901183</c:v>
                </c:pt>
                <c:pt idx="9">
                  <c:v>5.003190017578345</c:v>
                </c:pt>
                <c:pt idx="10">
                  <c:v>6.1087055315094592</c:v>
                </c:pt>
                <c:pt idx="11">
                  <c:v>6.8083960267414598</c:v>
                </c:pt>
                <c:pt idx="12">
                  <c:v>7.2887312698021471</c:v>
                </c:pt>
                <c:pt idx="13">
                  <c:v>7.2169722917788617</c:v>
                </c:pt>
                <c:pt idx="14">
                  <c:v>7.2410537891398548</c:v>
                </c:pt>
                <c:pt idx="15">
                  <c:v>7.1910458409910163</c:v>
                </c:pt>
                <c:pt idx="16">
                  <c:v>7.3197394344148243</c:v>
                </c:pt>
                <c:pt idx="17">
                  <c:v>7.0672397557681643</c:v>
                </c:pt>
                <c:pt idx="18">
                  <c:v>6.6404405296901183</c:v>
                </c:pt>
                <c:pt idx="19">
                  <c:v>5.5771647389526802</c:v>
                </c:pt>
                <c:pt idx="20">
                  <c:v>4.8765032156012849</c:v>
                </c:pt>
                <c:pt idx="21">
                  <c:v>4.1384247420492075</c:v>
                </c:pt>
                <c:pt idx="22">
                  <c:v>3.6745969770182341</c:v>
                </c:pt>
                <c:pt idx="23">
                  <c:v>1.0485808985305936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CA-46A6-BF68-F63F60D91B72}"/>
            </c:ext>
          </c:extLst>
        </c:ser>
        <c:ser>
          <c:idx val="1"/>
          <c:order val="1"/>
          <c:tx>
            <c:v>JANUARY WEEKDAY</c:v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LOADS!$I$10:$I$33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cat>
          <c:val>
            <c:numRef>
              <c:f>LOADS!$B$79:$B$102</c:f>
              <c:numCache>
                <c:formatCode>0.0000</c:formatCode>
                <c:ptCount val="24"/>
                <c:pt idx="0">
                  <c:v>1.7658087395712663</c:v>
                </c:pt>
                <c:pt idx="1">
                  <c:v>1.6517703970804161</c:v>
                </c:pt>
                <c:pt idx="2">
                  <c:v>1.5518261461876002</c:v>
                </c:pt>
                <c:pt idx="3">
                  <c:v>1.5319230033228093</c:v>
                </c:pt>
                <c:pt idx="4">
                  <c:v>1.7400489302654001</c:v>
                </c:pt>
                <c:pt idx="5">
                  <c:v>3.2071676813418435</c:v>
                </c:pt>
                <c:pt idx="6">
                  <c:v>4.7109025014685821</c:v>
                </c:pt>
                <c:pt idx="7">
                  <c:v>5.0141635466979082</c:v>
                </c:pt>
                <c:pt idx="8">
                  <c:v>4.8791745275072769</c:v>
                </c:pt>
                <c:pt idx="9">
                  <c:v>5.0468751714541531</c:v>
                </c:pt>
                <c:pt idx="10">
                  <c:v>6.3174384829472041</c:v>
                </c:pt>
                <c:pt idx="11">
                  <c:v>6.9581958837402569</c:v>
                </c:pt>
                <c:pt idx="12">
                  <c:v>6.9397211961049985</c:v>
                </c:pt>
                <c:pt idx="13">
                  <c:v>6.8826306020980974</c:v>
                </c:pt>
                <c:pt idx="14">
                  <c:v>6.5042804269697898</c:v>
                </c:pt>
                <c:pt idx="15">
                  <c:v>6.427048614226508</c:v>
                </c:pt>
                <c:pt idx="16">
                  <c:v>6.363006204769226</c:v>
                </c:pt>
                <c:pt idx="17">
                  <c:v>6.5740366573451956</c:v>
                </c:pt>
                <c:pt idx="18">
                  <c:v>6.4042885609026543</c:v>
                </c:pt>
                <c:pt idx="19">
                  <c:v>6.4241440885931267</c:v>
                </c:pt>
                <c:pt idx="20">
                  <c:v>6.0723155655597711</c:v>
                </c:pt>
                <c:pt idx="21">
                  <c:v>5.8188599926667441</c:v>
                </c:pt>
                <c:pt idx="22">
                  <c:v>5.4400336657952604</c:v>
                </c:pt>
                <c:pt idx="23">
                  <c:v>5.0924428932761758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CA-46A6-BF68-F63F60D91B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0516008"/>
        <c:axId val="1"/>
      </c:lineChart>
      <c:catAx>
        <c:axId val="840516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503029226609831"/>
              <c:y val="0.8367348525878709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strRef>
              <c:f>LOADS!$F$24</c:f>
              <c:strCache>
                <c:ptCount val="1"/>
                <c:pt idx="0">
                  <c:v>kW DEMAND</c:v>
                </c:pt>
              </c:strCache>
            </c:strRef>
          </c:tx>
          <c:layout>
            <c:manualLayout>
              <c:xMode val="edge"/>
              <c:yMode val="edge"/>
              <c:x val="3.206421565725337E-2"/>
              <c:y val="0.38265327945117972"/>
            </c:manualLayout>
          </c:layout>
          <c:overlay val="0"/>
          <c:spPr>
            <a:noFill/>
            <a:ln w="25400">
              <a:noFill/>
            </a:ln>
          </c:spPr>
          <c:txPr>
            <a:bodyPr/>
            <a:lstStyle/>
            <a:p>
              <a:pPr>
                <a:defRPr sz="900" b="0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n-US"/>
            </a:p>
          </c:tx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16008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7254533972727091"/>
          <c:y val="0.92346956630421206"/>
          <c:w val="0.56513093758017086"/>
          <c:h val="5.867349914594011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LOADS!$B$1</c:f>
          <c:strCache>
            <c:ptCount val="1"/>
            <c:pt idx="0">
              <c:v>PreNResSpltPkgAC-65to-PEYes-cDXGF-RFF1985-CZ02</c:v>
            </c:pt>
          </c:strCache>
        </c:strRef>
      </c:tx>
      <c:layout>
        <c:manualLayout>
          <c:xMode val="edge"/>
          <c:yMode val="edge"/>
          <c:x val="0.21123737373737375"/>
          <c:y val="3.571437475328776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655592258967041"/>
          <c:y val="0.19642914233730452"/>
          <c:w val="0.81604774649865697"/>
          <c:h val="0.6309542147804326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FF00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LOADS!$B$60:$B$71</c:f>
              <c:numCache>
                <c:formatCode>#,##0</c:formatCode>
                <c:ptCount val="12"/>
                <c:pt idx="0">
                  <c:v>3593.5677934771506</c:v>
                </c:pt>
                <c:pt idx="1">
                  <c:v>3234.1009190035952</c:v>
                </c:pt>
                <c:pt idx="2">
                  <c:v>3733.1824390716893</c:v>
                </c:pt>
                <c:pt idx="3">
                  <c:v>3629.0223911457288</c:v>
                </c:pt>
                <c:pt idx="4">
                  <c:v>4027.6859640779394</c:v>
                </c:pt>
                <c:pt idx="5">
                  <c:v>4519.79827429532</c:v>
                </c:pt>
                <c:pt idx="6">
                  <c:v>4552.207233196018</c:v>
                </c:pt>
                <c:pt idx="7">
                  <c:v>4644.9990148309553</c:v>
                </c:pt>
                <c:pt idx="8">
                  <c:v>4300.7504688479921</c:v>
                </c:pt>
                <c:pt idx="9">
                  <c:v>3941.8239171498794</c:v>
                </c:pt>
                <c:pt idx="10">
                  <c:v>3463.7835638231659</c:v>
                </c:pt>
                <c:pt idx="11">
                  <c:v>3596.9050210795722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3B-4AA0-98CC-5C5D533BBC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axId val="840519944"/>
        <c:axId val="1"/>
      </c:barChart>
      <c:catAx>
        <c:axId val="840519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MONTH</a:t>
                </a:r>
              </a:p>
            </c:rich>
          </c:tx>
          <c:layout>
            <c:manualLayout>
              <c:xMode val="edge"/>
              <c:yMode val="edge"/>
              <c:x val="0.52446214109599931"/>
              <c:y val="0.8928593688321940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ENERGY USAGE</a:t>
                </a:r>
              </a:p>
            </c:rich>
          </c:tx>
          <c:layout>
            <c:manualLayout>
              <c:xMode val="edge"/>
              <c:yMode val="edge"/>
              <c:x val="3.1311341764097667E-2"/>
              <c:y val="0.38690572649395077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40519944"/>
        <c:crosses val="autoZero"/>
        <c:crossBetween val="between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chart" Target="../charts/chart27.xml"/><Relationship Id="rId5" Type="http://schemas.openxmlformats.org/officeDocument/2006/relationships/chart" Target="../charts/chart31.xml"/><Relationship Id="rId4" Type="http://schemas.openxmlformats.org/officeDocument/2006/relationships/chart" Target="../charts/chart3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295275</xdr:colOff>
      <xdr:row>78</xdr:row>
      <xdr:rowOff>28575</xdr:rowOff>
    </xdr:from>
    <xdr:to>
      <xdr:col>7</xdr:col>
      <xdr:colOff>647700</xdr:colOff>
      <xdr:row>101</xdr:row>
      <xdr:rowOff>38100</xdr:rowOff>
    </xdr:to>
    <xdr:graphicFrame macro="">
      <xdr:nvGraphicFramePr>
        <xdr:cNvPr id="4361136" name="Chart 1">
          <a:extLst>
            <a:ext uri="{FF2B5EF4-FFF2-40B4-BE49-F238E27FC236}">
              <a16:creationId xmlns:a16="http://schemas.microsoft.com/office/drawing/2014/main" id="{2F10D856-740A-4505-920E-D2138F46FC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180975</xdr:colOff>
      <xdr:row>57</xdr:row>
      <xdr:rowOff>38100</xdr:rowOff>
    </xdr:from>
    <xdr:to>
      <xdr:col>7</xdr:col>
      <xdr:colOff>647700</xdr:colOff>
      <xdr:row>77</xdr:row>
      <xdr:rowOff>0</xdr:rowOff>
    </xdr:to>
    <xdr:graphicFrame macro="">
      <xdr:nvGraphicFramePr>
        <xdr:cNvPr id="4361137" name="Chart 2">
          <a:extLst>
            <a:ext uri="{FF2B5EF4-FFF2-40B4-BE49-F238E27FC236}">
              <a16:creationId xmlns:a16="http://schemas.microsoft.com/office/drawing/2014/main" id="{001506FE-716C-4D31-B856-8461F43948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9525</xdr:colOff>
      <xdr:row>123</xdr:row>
      <xdr:rowOff>38100</xdr:rowOff>
    </xdr:from>
    <xdr:to>
      <xdr:col>7</xdr:col>
      <xdr:colOff>647700</xdr:colOff>
      <xdr:row>149</xdr:row>
      <xdr:rowOff>9525</xdr:rowOff>
    </xdr:to>
    <xdr:graphicFrame macro="">
      <xdr:nvGraphicFramePr>
        <xdr:cNvPr id="4361138" name="Chart 3">
          <a:extLst>
            <a:ext uri="{FF2B5EF4-FFF2-40B4-BE49-F238E27FC236}">
              <a16:creationId xmlns:a16="http://schemas.microsoft.com/office/drawing/2014/main" id="{54FB966E-28FE-4DF9-8BFB-B74D20A802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190500</xdr:colOff>
      <xdr:row>174</xdr:row>
      <xdr:rowOff>38100</xdr:rowOff>
    </xdr:from>
    <xdr:to>
      <xdr:col>6</xdr:col>
      <xdr:colOff>742950</xdr:colOff>
      <xdr:row>201</xdr:row>
      <xdr:rowOff>133350</xdr:rowOff>
    </xdr:to>
    <xdr:graphicFrame macro="">
      <xdr:nvGraphicFramePr>
        <xdr:cNvPr id="4361139" name="Chart 4">
          <a:extLst>
            <a:ext uri="{FF2B5EF4-FFF2-40B4-BE49-F238E27FC236}">
              <a16:creationId xmlns:a16="http://schemas.microsoft.com/office/drawing/2014/main" id="{D735C1D8-56ED-4ABC-A056-E94C128D45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38100</xdr:colOff>
      <xdr:row>264</xdr:row>
      <xdr:rowOff>114300</xdr:rowOff>
    </xdr:from>
    <xdr:to>
      <xdr:col>4</xdr:col>
      <xdr:colOff>962025</xdr:colOff>
      <xdr:row>282</xdr:row>
      <xdr:rowOff>19050</xdr:rowOff>
    </xdr:to>
    <xdr:graphicFrame macro="">
      <xdr:nvGraphicFramePr>
        <xdr:cNvPr id="4361140" name="Chart 5">
          <a:extLst>
            <a:ext uri="{FF2B5EF4-FFF2-40B4-BE49-F238E27FC236}">
              <a16:creationId xmlns:a16="http://schemas.microsoft.com/office/drawing/2014/main" id="{2E98F636-7D87-4F37-B56C-A78265B394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257175</xdr:colOff>
      <xdr:row>264</xdr:row>
      <xdr:rowOff>123825</xdr:rowOff>
    </xdr:from>
    <xdr:to>
      <xdr:col>16</xdr:col>
      <xdr:colOff>790575</xdr:colOff>
      <xdr:row>281</xdr:row>
      <xdr:rowOff>142875</xdr:rowOff>
    </xdr:to>
    <xdr:graphicFrame macro="">
      <xdr:nvGraphicFramePr>
        <xdr:cNvPr id="4361141" name="Chart 6">
          <a:extLst>
            <a:ext uri="{FF2B5EF4-FFF2-40B4-BE49-F238E27FC236}">
              <a16:creationId xmlns:a16="http://schemas.microsoft.com/office/drawing/2014/main" id="{1244E631-8C54-452F-A4F0-A1301B3841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9525</xdr:colOff>
      <xdr:row>284</xdr:row>
      <xdr:rowOff>85725</xdr:rowOff>
    </xdr:from>
    <xdr:to>
      <xdr:col>4</xdr:col>
      <xdr:colOff>952500</xdr:colOff>
      <xdr:row>304</xdr:row>
      <xdr:rowOff>114300</xdr:rowOff>
    </xdr:to>
    <xdr:graphicFrame macro="">
      <xdr:nvGraphicFramePr>
        <xdr:cNvPr id="4361142" name="Chart 7">
          <a:extLst>
            <a:ext uri="{FF2B5EF4-FFF2-40B4-BE49-F238E27FC236}">
              <a16:creationId xmlns:a16="http://schemas.microsoft.com/office/drawing/2014/main" id="{18601E39-1432-4675-9286-03DB940398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47625</xdr:colOff>
      <xdr:row>206</xdr:row>
      <xdr:rowOff>9525</xdr:rowOff>
    </xdr:from>
    <xdr:to>
      <xdr:col>6</xdr:col>
      <xdr:colOff>0</xdr:colOff>
      <xdr:row>227</xdr:row>
      <xdr:rowOff>142875</xdr:rowOff>
    </xdr:to>
    <xdr:graphicFrame macro="">
      <xdr:nvGraphicFramePr>
        <xdr:cNvPr id="4361143" name="Chart 9">
          <a:extLst>
            <a:ext uri="{FF2B5EF4-FFF2-40B4-BE49-F238E27FC236}">
              <a16:creationId xmlns:a16="http://schemas.microsoft.com/office/drawing/2014/main" id="{641E6AD8-ACD5-4914-9EFF-5926A20600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95250</xdr:colOff>
      <xdr:row>231</xdr:row>
      <xdr:rowOff>123825</xdr:rowOff>
    </xdr:from>
    <xdr:to>
      <xdr:col>5</xdr:col>
      <xdr:colOff>809625</xdr:colOff>
      <xdr:row>253</xdr:row>
      <xdr:rowOff>66675</xdr:rowOff>
    </xdr:to>
    <xdr:graphicFrame macro="">
      <xdr:nvGraphicFramePr>
        <xdr:cNvPr id="4361144" name="Chart 10">
          <a:extLst>
            <a:ext uri="{FF2B5EF4-FFF2-40B4-BE49-F238E27FC236}">
              <a16:creationId xmlns:a16="http://schemas.microsoft.com/office/drawing/2014/main" id="{95FFB64C-FE1C-4B64-ABF8-717A4A7B4D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266700</xdr:colOff>
      <xdr:row>74</xdr:row>
      <xdr:rowOff>133350</xdr:rowOff>
    </xdr:from>
    <xdr:to>
      <xdr:col>15</xdr:col>
      <xdr:colOff>66675</xdr:colOff>
      <xdr:row>101</xdr:row>
      <xdr:rowOff>9525</xdr:rowOff>
    </xdr:to>
    <xdr:graphicFrame macro="">
      <xdr:nvGraphicFramePr>
        <xdr:cNvPr id="4361145" name="Chart 11">
          <a:extLst>
            <a:ext uri="{FF2B5EF4-FFF2-40B4-BE49-F238E27FC236}">
              <a16:creationId xmlns:a16="http://schemas.microsoft.com/office/drawing/2014/main" id="{6DED1935-9900-4C04-B4D8-CAEE2B3367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20</xdr:col>
      <xdr:colOff>0</xdr:colOff>
      <xdr:row>154</xdr:row>
      <xdr:rowOff>28575</xdr:rowOff>
    </xdr:from>
    <xdr:to>
      <xdr:col>27</xdr:col>
      <xdr:colOff>438150</xdr:colOff>
      <xdr:row>177</xdr:row>
      <xdr:rowOff>57150</xdr:rowOff>
    </xdr:to>
    <xdr:graphicFrame macro="">
      <xdr:nvGraphicFramePr>
        <xdr:cNvPr id="4361146" name="Chart 12">
          <a:extLst>
            <a:ext uri="{FF2B5EF4-FFF2-40B4-BE49-F238E27FC236}">
              <a16:creationId xmlns:a16="http://schemas.microsoft.com/office/drawing/2014/main" id="{19D62BD2-020F-470A-88AF-80DE7C23AC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307</xdr:row>
      <xdr:rowOff>123825</xdr:rowOff>
    </xdr:from>
    <xdr:to>
      <xdr:col>4</xdr:col>
      <xdr:colOff>800100</xdr:colOff>
      <xdr:row>329</xdr:row>
      <xdr:rowOff>9525</xdr:rowOff>
    </xdr:to>
    <xdr:graphicFrame macro="">
      <xdr:nvGraphicFramePr>
        <xdr:cNvPr id="4361147" name="Chart 11">
          <a:extLst>
            <a:ext uri="{FF2B5EF4-FFF2-40B4-BE49-F238E27FC236}">
              <a16:creationId xmlns:a16="http://schemas.microsoft.com/office/drawing/2014/main" id="{235F29D5-BA73-4565-BDBA-8E8364D638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</xdr:col>
      <xdr:colOff>0</xdr:colOff>
      <xdr:row>308</xdr:row>
      <xdr:rowOff>0</xdr:rowOff>
    </xdr:from>
    <xdr:to>
      <xdr:col>10</xdr:col>
      <xdr:colOff>704850</xdr:colOff>
      <xdr:row>329</xdr:row>
      <xdr:rowOff>9525</xdr:rowOff>
    </xdr:to>
    <xdr:graphicFrame macro="">
      <xdr:nvGraphicFramePr>
        <xdr:cNvPr id="4361148" name="Chart 11">
          <a:extLst>
            <a:ext uri="{FF2B5EF4-FFF2-40B4-BE49-F238E27FC236}">
              <a16:creationId xmlns:a16="http://schemas.microsoft.com/office/drawing/2014/main" id="{FCA4E561-7EF4-4193-8DC8-1476B4E3CD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11</xdr:col>
      <xdr:colOff>0</xdr:colOff>
      <xdr:row>308</xdr:row>
      <xdr:rowOff>0</xdr:rowOff>
    </xdr:from>
    <xdr:to>
      <xdr:col>16</xdr:col>
      <xdr:colOff>371475</xdr:colOff>
      <xdr:row>329</xdr:row>
      <xdr:rowOff>9525</xdr:rowOff>
    </xdr:to>
    <xdr:graphicFrame macro="">
      <xdr:nvGraphicFramePr>
        <xdr:cNvPr id="4361149" name="Chart 11">
          <a:extLst>
            <a:ext uri="{FF2B5EF4-FFF2-40B4-BE49-F238E27FC236}">
              <a16:creationId xmlns:a16="http://schemas.microsoft.com/office/drawing/2014/main" id="{81DBF96F-32D3-4D59-80E2-785CA000E6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17</xdr:col>
      <xdr:colOff>0</xdr:colOff>
      <xdr:row>308</xdr:row>
      <xdr:rowOff>0</xdr:rowOff>
    </xdr:from>
    <xdr:to>
      <xdr:col>22</xdr:col>
      <xdr:colOff>371475</xdr:colOff>
      <xdr:row>329</xdr:row>
      <xdr:rowOff>9525</xdr:rowOff>
    </xdr:to>
    <xdr:graphicFrame macro="">
      <xdr:nvGraphicFramePr>
        <xdr:cNvPr id="4361150" name="Chart 11">
          <a:extLst>
            <a:ext uri="{FF2B5EF4-FFF2-40B4-BE49-F238E27FC236}">
              <a16:creationId xmlns:a16="http://schemas.microsoft.com/office/drawing/2014/main" id="{090BCC3F-BFC6-4236-9AAF-E4F7637BCA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23</xdr:col>
      <xdr:colOff>0</xdr:colOff>
      <xdr:row>308</xdr:row>
      <xdr:rowOff>0</xdr:rowOff>
    </xdr:from>
    <xdr:to>
      <xdr:col>28</xdr:col>
      <xdr:colOff>371475</xdr:colOff>
      <xdr:row>329</xdr:row>
      <xdr:rowOff>9525</xdr:rowOff>
    </xdr:to>
    <xdr:graphicFrame macro="">
      <xdr:nvGraphicFramePr>
        <xdr:cNvPr id="4361151" name="Chart 11">
          <a:extLst>
            <a:ext uri="{FF2B5EF4-FFF2-40B4-BE49-F238E27FC236}">
              <a16:creationId xmlns:a16="http://schemas.microsoft.com/office/drawing/2014/main" id="{B412DB67-5253-4DA4-85C2-E748FBD2BD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29</xdr:col>
      <xdr:colOff>0</xdr:colOff>
      <xdr:row>308</xdr:row>
      <xdr:rowOff>0</xdr:rowOff>
    </xdr:from>
    <xdr:to>
      <xdr:col>34</xdr:col>
      <xdr:colOff>371475</xdr:colOff>
      <xdr:row>329</xdr:row>
      <xdr:rowOff>9525</xdr:rowOff>
    </xdr:to>
    <xdr:graphicFrame macro="">
      <xdr:nvGraphicFramePr>
        <xdr:cNvPr id="4361152" name="Chart 11">
          <a:extLst>
            <a:ext uri="{FF2B5EF4-FFF2-40B4-BE49-F238E27FC236}">
              <a16:creationId xmlns:a16="http://schemas.microsoft.com/office/drawing/2014/main" id="{F4955E2A-5B6C-4172-9DF6-34C0EE8370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35</xdr:col>
      <xdr:colOff>0</xdr:colOff>
      <xdr:row>308</xdr:row>
      <xdr:rowOff>0</xdr:rowOff>
    </xdr:from>
    <xdr:to>
      <xdr:col>40</xdr:col>
      <xdr:colOff>304800</xdr:colOff>
      <xdr:row>329</xdr:row>
      <xdr:rowOff>9525</xdr:rowOff>
    </xdr:to>
    <xdr:graphicFrame macro="">
      <xdr:nvGraphicFramePr>
        <xdr:cNvPr id="4361153" name="Chart 11">
          <a:extLst>
            <a:ext uri="{FF2B5EF4-FFF2-40B4-BE49-F238E27FC236}">
              <a16:creationId xmlns:a16="http://schemas.microsoft.com/office/drawing/2014/main" id="{427865D7-73DA-404F-85EF-013407C544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41</xdr:col>
      <xdr:colOff>0</xdr:colOff>
      <xdr:row>308</xdr:row>
      <xdr:rowOff>0</xdr:rowOff>
    </xdr:from>
    <xdr:to>
      <xdr:col>46</xdr:col>
      <xdr:colOff>352425</xdr:colOff>
      <xdr:row>329</xdr:row>
      <xdr:rowOff>9525</xdr:rowOff>
    </xdr:to>
    <xdr:graphicFrame macro="">
      <xdr:nvGraphicFramePr>
        <xdr:cNvPr id="4361154" name="Chart 11">
          <a:extLst>
            <a:ext uri="{FF2B5EF4-FFF2-40B4-BE49-F238E27FC236}">
              <a16:creationId xmlns:a16="http://schemas.microsoft.com/office/drawing/2014/main" id="{6EF04145-27A3-4AA7-9E28-43461C4D49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47</xdr:col>
      <xdr:colOff>0</xdr:colOff>
      <xdr:row>308</xdr:row>
      <xdr:rowOff>0</xdr:rowOff>
    </xdr:from>
    <xdr:to>
      <xdr:col>53</xdr:col>
      <xdr:colOff>990600</xdr:colOff>
      <xdr:row>329</xdr:row>
      <xdr:rowOff>9525</xdr:rowOff>
    </xdr:to>
    <xdr:graphicFrame macro="">
      <xdr:nvGraphicFramePr>
        <xdr:cNvPr id="4361155" name="Chart 11">
          <a:extLst>
            <a:ext uri="{FF2B5EF4-FFF2-40B4-BE49-F238E27FC236}">
              <a16:creationId xmlns:a16="http://schemas.microsoft.com/office/drawing/2014/main" id="{9BB587BA-A231-4040-813B-D98B64C033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60</xdr:col>
      <xdr:colOff>0</xdr:colOff>
      <xdr:row>308</xdr:row>
      <xdr:rowOff>0</xdr:rowOff>
    </xdr:from>
    <xdr:to>
      <xdr:col>66</xdr:col>
      <xdr:colOff>371475</xdr:colOff>
      <xdr:row>329</xdr:row>
      <xdr:rowOff>9525</xdr:rowOff>
    </xdr:to>
    <xdr:graphicFrame macro="">
      <xdr:nvGraphicFramePr>
        <xdr:cNvPr id="4361156" name="Chart 11">
          <a:extLst>
            <a:ext uri="{FF2B5EF4-FFF2-40B4-BE49-F238E27FC236}">
              <a16:creationId xmlns:a16="http://schemas.microsoft.com/office/drawing/2014/main" id="{009065D2-B5D6-47BD-A6E8-6F7B34C191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67</xdr:col>
      <xdr:colOff>0</xdr:colOff>
      <xdr:row>308</xdr:row>
      <xdr:rowOff>0</xdr:rowOff>
    </xdr:from>
    <xdr:to>
      <xdr:col>72</xdr:col>
      <xdr:colOff>371475</xdr:colOff>
      <xdr:row>329</xdr:row>
      <xdr:rowOff>9525</xdr:rowOff>
    </xdr:to>
    <xdr:graphicFrame macro="">
      <xdr:nvGraphicFramePr>
        <xdr:cNvPr id="4361157" name="Chart 11">
          <a:extLst>
            <a:ext uri="{FF2B5EF4-FFF2-40B4-BE49-F238E27FC236}">
              <a16:creationId xmlns:a16="http://schemas.microsoft.com/office/drawing/2014/main" id="{F95672CA-9FA2-41F5-A1FC-91727B86E9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73</xdr:col>
      <xdr:colOff>0</xdr:colOff>
      <xdr:row>308</xdr:row>
      <xdr:rowOff>0</xdr:rowOff>
    </xdr:from>
    <xdr:to>
      <xdr:col>78</xdr:col>
      <xdr:colOff>371475</xdr:colOff>
      <xdr:row>329</xdr:row>
      <xdr:rowOff>9525</xdr:rowOff>
    </xdr:to>
    <xdr:graphicFrame macro="">
      <xdr:nvGraphicFramePr>
        <xdr:cNvPr id="4361158" name="Chart 11">
          <a:extLst>
            <a:ext uri="{FF2B5EF4-FFF2-40B4-BE49-F238E27FC236}">
              <a16:creationId xmlns:a16="http://schemas.microsoft.com/office/drawing/2014/main" id="{A210EEC7-B15B-4218-A7DE-A5F0888BF6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5</xdr:col>
      <xdr:colOff>152400</xdr:colOff>
      <xdr:row>264</xdr:row>
      <xdr:rowOff>114300</xdr:rowOff>
    </xdr:from>
    <xdr:to>
      <xdr:col>11</xdr:col>
      <xdr:colOff>47625</xdr:colOff>
      <xdr:row>282</xdr:row>
      <xdr:rowOff>9525</xdr:rowOff>
    </xdr:to>
    <xdr:graphicFrame macro="">
      <xdr:nvGraphicFramePr>
        <xdr:cNvPr id="4361159" name="Chart 9">
          <a:extLst>
            <a:ext uri="{FF2B5EF4-FFF2-40B4-BE49-F238E27FC236}">
              <a16:creationId xmlns:a16="http://schemas.microsoft.com/office/drawing/2014/main" id="{5448F4AB-6B9B-4880-9CC7-79C3857EBA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11</xdr:col>
      <xdr:colOff>161925</xdr:colOff>
      <xdr:row>284</xdr:row>
      <xdr:rowOff>104775</xdr:rowOff>
    </xdr:from>
    <xdr:to>
      <xdr:col>16</xdr:col>
      <xdr:colOff>781050</xdr:colOff>
      <xdr:row>304</xdr:row>
      <xdr:rowOff>123825</xdr:rowOff>
    </xdr:to>
    <xdr:graphicFrame macro="">
      <xdr:nvGraphicFramePr>
        <xdr:cNvPr id="4361160" name="Chart 11">
          <a:extLst>
            <a:ext uri="{FF2B5EF4-FFF2-40B4-BE49-F238E27FC236}">
              <a16:creationId xmlns:a16="http://schemas.microsoft.com/office/drawing/2014/main" id="{DED98503-E7B9-455B-ABA9-0119CAD4B6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5</xdr:col>
      <xdr:colOff>123825</xdr:colOff>
      <xdr:row>284</xdr:row>
      <xdr:rowOff>104775</xdr:rowOff>
    </xdr:from>
    <xdr:to>
      <xdr:col>11</xdr:col>
      <xdr:colOff>38100</xdr:colOff>
      <xdr:row>304</xdr:row>
      <xdr:rowOff>104775</xdr:rowOff>
    </xdr:to>
    <xdr:graphicFrame macro="">
      <xdr:nvGraphicFramePr>
        <xdr:cNvPr id="4361161" name="Chart 11">
          <a:extLst>
            <a:ext uri="{FF2B5EF4-FFF2-40B4-BE49-F238E27FC236}">
              <a16:creationId xmlns:a16="http://schemas.microsoft.com/office/drawing/2014/main" id="{227D29E5-8183-4BF7-BB45-8DA65BD317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9525</xdr:colOff>
      <xdr:row>3</xdr:row>
      <xdr:rowOff>28575</xdr:rowOff>
    </xdr:from>
    <xdr:to>
      <xdr:col>31</xdr:col>
      <xdr:colOff>666750</xdr:colOff>
      <xdr:row>23</xdr:row>
      <xdr:rowOff>180975</xdr:rowOff>
    </xdr:to>
    <xdr:graphicFrame macro="">
      <xdr:nvGraphicFramePr>
        <xdr:cNvPr id="274914" name="Chart 2">
          <a:extLst>
            <a:ext uri="{FF2B5EF4-FFF2-40B4-BE49-F238E27FC236}">
              <a16:creationId xmlns:a16="http://schemas.microsoft.com/office/drawing/2014/main" id="{B8A44B4A-A349-465C-AD97-5176A6BF97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209550</xdr:colOff>
      <xdr:row>26</xdr:row>
      <xdr:rowOff>0</xdr:rowOff>
    </xdr:from>
    <xdr:to>
      <xdr:col>31</xdr:col>
      <xdr:colOff>685800</xdr:colOff>
      <xdr:row>43</xdr:row>
      <xdr:rowOff>104775</xdr:rowOff>
    </xdr:to>
    <xdr:graphicFrame macro="">
      <xdr:nvGraphicFramePr>
        <xdr:cNvPr id="274915" name="Chart 11">
          <a:extLst>
            <a:ext uri="{FF2B5EF4-FFF2-40B4-BE49-F238E27FC236}">
              <a16:creationId xmlns:a16="http://schemas.microsoft.com/office/drawing/2014/main" id="{7A105980-A5AF-4710-BA44-F5B471E16D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26</xdr:row>
      <xdr:rowOff>0</xdr:rowOff>
    </xdr:from>
    <xdr:to>
      <xdr:col>23</xdr:col>
      <xdr:colOff>495300</xdr:colOff>
      <xdr:row>43</xdr:row>
      <xdr:rowOff>95250</xdr:rowOff>
    </xdr:to>
    <xdr:graphicFrame macro="">
      <xdr:nvGraphicFramePr>
        <xdr:cNvPr id="274916" name="Chart 11">
          <a:extLst>
            <a:ext uri="{FF2B5EF4-FFF2-40B4-BE49-F238E27FC236}">
              <a16:creationId xmlns:a16="http://schemas.microsoft.com/office/drawing/2014/main" id="{3B8CA607-3934-403A-9D55-6D476F2B3D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17</xdr:col>
      <xdr:colOff>0</xdr:colOff>
      <xdr:row>45</xdr:row>
      <xdr:rowOff>0</xdr:rowOff>
    </xdr:from>
    <xdr:to>
      <xdr:col>23</xdr:col>
      <xdr:colOff>495300</xdr:colOff>
      <xdr:row>63</xdr:row>
      <xdr:rowOff>171450</xdr:rowOff>
    </xdr:to>
    <xdr:graphicFrame macro="">
      <xdr:nvGraphicFramePr>
        <xdr:cNvPr id="274917" name="Chart 1">
          <a:extLst>
            <a:ext uri="{FF2B5EF4-FFF2-40B4-BE49-F238E27FC236}">
              <a16:creationId xmlns:a16="http://schemas.microsoft.com/office/drawing/2014/main" id="{9B96F30E-9CF6-4474-B26E-6664DBD20B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25</xdr:col>
      <xdr:colOff>228600</xdr:colOff>
      <xdr:row>45</xdr:row>
      <xdr:rowOff>0</xdr:rowOff>
    </xdr:from>
    <xdr:to>
      <xdr:col>31</xdr:col>
      <xdr:colOff>685800</xdr:colOff>
      <xdr:row>63</xdr:row>
      <xdr:rowOff>180975</xdr:rowOff>
    </xdr:to>
    <xdr:graphicFrame macro="">
      <xdr:nvGraphicFramePr>
        <xdr:cNvPr id="274918" name="Chart 2">
          <a:extLst>
            <a:ext uri="{FF2B5EF4-FFF2-40B4-BE49-F238E27FC236}">
              <a16:creationId xmlns:a16="http://schemas.microsoft.com/office/drawing/2014/main" id="{FE02BEC4-2BFB-468B-B7B2-A0D9C788E4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0.83386</cdr:x>
      <cdr:y>0.0198</cdr:y>
    </cdr:from>
    <cdr:to>
      <cdr:x>0.9653</cdr:x>
      <cdr:y>0.10891</cdr:y>
    </cdr:to>
    <cdr:sp macro="" textlink="'8760'!$AC$2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3317FB97-8A74-4BE1-B706-DCB05338FA23}"/>
            </a:ext>
          </a:extLst>
        </cdr:cNvPr>
        <cdr:cNvSpPr txBox="1"/>
      </cdr:nvSpPr>
      <cdr:spPr>
        <a:xfrm xmlns:a="http://schemas.openxmlformats.org/drawingml/2006/main">
          <a:off x="9441658" y="71438"/>
          <a:ext cx="1488281" cy="3214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10C5665A-8DDB-4DA4-898B-EFC0BA9275A0}" type="TxLink">
            <a:rPr lang="en-US" sz="1200" b="0" i="0" u="none" strike="noStrike">
              <a:solidFill>
                <a:srgbClr val="000000"/>
              </a:solidFill>
              <a:latin typeface="Arial"/>
              <a:cs typeface="Arial"/>
            </a:rPr>
            <a:pPr/>
            <a:t>47213 kWh</a:t>
          </a:fld>
          <a:endParaRPr lang="en-US" sz="1100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GLS-CPUC-DEERLoadShapeLibrary-v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GLS-CPUC-DEEDLoadShapeLibrary-v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Business/KEMA/Clients/Posterity/Enbridge/LoadModel2019/LoadShapes/GLS-EnbridgeLoadShapeLibrary-v18Oct20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LSShapes"/>
      <sheetName val="Notes"/>
      <sheetName val="Glossary"/>
      <sheetName val="Index"/>
      <sheetName val="Search"/>
      <sheetName val="Sheet2"/>
    </sheetNames>
    <sheetDataSet>
      <sheetData sheetId="0"/>
      <sheetData sheetId="1"/>
      <sheetData sheetId="2"/>
      <sheetData sheetId="3">
        <row r="3">
          <cell r="A3">
            <v>1</v>
          </cell>
          <cell r="U3" t="str">
            <v>Asm</v>
          </cell>
          <cell r="V3" t="str">
            <v>CZ01</v>
          </cell>
        </row>
        <row r="4">
          <cell r="A4">
            <v>2</v>
          </cell>
          <cell r="U4" t="str">
            <v>Asm</v>
          </cell>
          <cell r="V4" t="str">
            <v>CZ02</v>
          </cell>
        </row>
        <row r="5">
          <cell r="A5">
            <v>3</v>
          </cell>
          <cell r="U5" t="str">
            <v>Asm</v>
          </cell>
          <cell r="V5" t="str">
            <v>CZ03</v>
          </cell>
        </row>
        <row r="6">
          <cell r="A6">
            <v>4</v>
          </cell>
          <cell r="U6" t="str">
            <v>Asm</v>
          </cell>
          <cell r="V6" t="str">
            <v>CZ04</v>
          </cell>
        </row>
        <row r="7">
          <cell r="A7">
            <v>5</v>
          </cell>
          <cell r="U7" t="str">
            <v>Asm</v>
          </cell>
          <cell r="V7" t="str">
            <v>CZ05</v>
          </cell>
        </row>
        <row r="8">
          <cell r="A8">
            <v>6</v>
          </cell>
          <cell r="U8" t="str">
            <v>Asm</v>
          </cell>
          <cell r="V8" t="str">
            <v>CZ06</v>
          </cell>
        </row>
        <row r="9">
          <cell r="A9">
            <v>7</v>
          </cell>
          <cell r="U9" t="str">
            <v>Asm</v>
          </cell>
          <cell r="V9" t="str">
            <v>CZ07</v>
          </cell>
        </row>
        <row r="10">
          <cell r="A10">
            <v>8</v>
          </cell>
          <cell r="U10" t="str">
            <v>Asm</v>
          </cell>
          <cell r="V10" t="str">
            <v>CZ08</v>
          </cell>
        </row>
        <row r="11">
          <cell r="A11">
            <v>9</v>
          </cell>
          <cell r="U11" t="str">
            <v>Asm</v>
          </cell>
          <cell r="V11" t="str">
            <v>CZ09</v>
          </cell>
        </row>
        <row r="12">
          <cell r="A12">
            <v>10</v>
          </cell>
          <cell r="U12" t="str">
            <v>Asm</v>
          </cell>
          <cell r="V12" t="str">
            <v>CZ10</v>
          </cell>
        </row>
        <row r="13">
          <cell r="A13">
            <v>11</v>
          </cell>
          <cell r="U13" t="str">
            <v>Asm</v>
          </cell>
          <cell r="V13" t="str">
            <v>CZ11</v>
          </cell>
        </row>
        <row r="14">
          <cell r="A14">
            <v>12</v>
          </cell>
          <cell r="U14" t="str">
            <v>Asm</v>
          </cell>
          <cell r="V14" t="str">
            <v>CZ12</v>
          </cell>
        </row>
        <row r="15">
          <cell r="A15">
            <v>13</v>
          </cell>
          <cell r="U15" t="str">
            <v>Asm</v>
          </cell>
          <cell r="V15" t="str">
            <v>CZ13</v>
          </cell>
        </row>
        <row r="16">
          <cell r="A16">
            <v>14</v>
          </cell>
          <cell r="U16" t="str">
            <v>Asm</v>
          </cell>
          <cell r="V16" t="str">
            <v>CZ14</v>
          </cell>
        </row>
        <row r="17">
          <cell r="A17">
            <v>15</v>
          </cell>
          <cell r="U17" t="str">
            <v>Asm</v>
          </cell>
          <cell r="V17" t="str">
            <v>CZ15</v>
          </cell>
        </row>
        <row r="18">
          <cell r="A18">
            <v>16</v>
          </cell>
          <cell r="U18" t="str">
            <v>Asm</v>
          </cell>
          <cell r="V18" t="str">
            <v>CZ16</v>
          </cell>
        </row>
        <row r="19">
          <cell r="A19">
            <v>17</v>
          </cell>
          <cell r="U19" t="str">
            <v>ECC</v>
          </cell>
          <cell r="V19" t="str">
            <v>CZ01</v>
          </cell>
        </row>
        <row r="20">
          <cell r="A20">
            <v>18</v>
          </cell>
          <cell r="U20" t="str">
            <v>ECC</v>
          </cell>
          <cell r="V20" t="str">
            <v>CZ02</v>
          </cell>
        </row>
        <row r="21">
          <cell r="A21">
            <v>19</v>
          </cell>
          <cell r="U21" t="str">
            <v>ECC</v>
          </cell>
          <cell r="V21" t="str">
            <v>CZ03</v>
          </cell>
        </row>
        <row r="22">
          <cell r="A22">
            <v>20</v>
          </cell>
          <cell r="U22" t="str">
            <v>ECC</v>
          </cell>
          <cell r="V22" t="str">
            <v>CZ04</v>
          </cell>
        </row>
        <row r="23">
          <cell r="A23">
            <v>21</v>
          </cell>
          <cell r="U23" t="str">
            <v>ECC</v>
          </cell>
          <cell r="V23" t="str">
            <v>CZ05</v>
          </cell>
        </row>
        <row r="24">
          <cell r="A24">
            <v>22</v>
          </cell>
          <cell r="U24" t="str">
            <v>ECC</v>
          </cell>
          <cell r="V24" t="str">
            <v>CZ06</v>
          </cell>
        </row>
        <row r="25">
          <cell r="A25">
            <v>23</v>
          </cell>
          <cell r="U25" t="str">
            <v>ECC</v>
          </cell>
          <cell r="V25" t="str">
            <v>CZ07</v>
          </cell>
        </row>
        <row r="26">
          <cell r="A26">
            <v>24</v>
          </cell>
          <cell r="U26" t="str">
            <v>ECC</v>
          </cell>
          <cell r="V26" t="str">
            <v>CZ08</v>
          </cell>
        </row>
        <row r="27">
          <cell r="A27">
            <v>25</v>
          </cell>
          <cell r="U27" t="str">
            <v>ECC</v>
          </cell>
          <cell r="V27" t="str">
            <v>CZ09</v>
          </cell>
        </row>
        <row r="28">
          <cell r="A28">
            <v>26</v>
          </cell>
          <cell r="U28" t="str">
            <v>ECC</v>
          </cell>
          <cell r="V28" t="str">
            <v>CZ10</v>
          </cell>
        </row>
        <row r="29">
          <cell r="A29">
            <v>27</v>
          </cell>
          <cell r="U29" t="str">
            <v>ECC</v>
          </cell>
          <cell r="V29" t="str">
            <v>CZ11</v>
          </cell>
        </row>
        <row r="30">
          <cell r="A30">
            <v>28</v>
          </cell>
          <cell r="U30" t="str">
            <v>ECC</v>
          </cell>
          <cell r="V30" t="str">
            <v>CZ12</v>
          </cell>
        </row>
        <row r="31">
          <cell r="A31">
            <v>29</v>
          </cell>
          <cell r="U31" t="str">
            <v>ECC</v>
          </cell>
          <cell r="V31" t="str">
            <v>CZ13</v>
          </cell>
        </row>
        <row r="32">
          <cell r="A32">
            <v>30</v>
          </cell>
          <cell r="U32" t="str">
            <v>ECC</v>
          </cell>
          <cell r="V32" t="str">
            <v>CZ14</v>
          </cell>
        </row>
        <row r="33">
          <cell r="A33">
            <v>31</v>
          </cell>
          <cell r="U33" t="str">
            <v>ECC</v>
          </cell>
          <cell r="V33" t="str">
            <v>CZ15</v>
          </cell>
        </row>
        <row r="34">
          <cell r="A34">
            <v>32</v>
          </cell>
          <cell r="U34" t="str">
            <v>ECC</v>
          </cell>
          <cell r="V34" t="str">
            <v>CZ16</v>
          </cell>
        </row>
        <row r="35">
          <cell r="A35">
            <v>33</v>
          </cell>
          <cell r="U35" t="str">
            <v>EPr</v>
          </cell>
          <cell r="V35" t="str">
            <v>CZ01</v>
          </cell>
        </row>
        <row r="36">
          <cell r="A36">
            <v>34</v>
          </cell>
          <cell r="U36" t="str">
            <v>EPr</v>
          </cell>
          <cell r="V36" t="str">
            <v>CZ02</v>
          </cell>
        </row>
        <row r="37">
          <cell r="A37">
            <v>35</v>
          </cell>
          <cell r="U37" t="str">
            <v>EPr</v>
          </cell>
          <cell r="V37" t="str">
            <v>CZ03</v>
          </cell>
        </row>
        <row r="38">
          <cell r="A38">
            <v>36</v>
          </cell>
          <cell r="U38" t="str">
            <v>EPr</v>
          </cell>
          <cell r="V38" t="str">
            <v>CZ04</v>
          </cell>
        </row>
        <row r="39">
          <cell r="A39">
            <v>37</v>
          </cell>
          <cell r="U39" t="str">
            <v>EPr</v>
          </cell>
          <cell r="V39" t="str">
            <v>CZ05</v>
          </cell>
        </row>
        <row r="40">
          <cell r="A40">
            <v>38</v>
          </cell>
          <cell r="U40" t="str">
            <v>EPr</v>
          </cell>
          <cell r="V40" t="str">
            <v>CZ06</v>
          </cell>
        </row>
        <row r="41">
          <cell r="A41">
            <v>39</v>
          </cell>
          <cell r="U41" t="str">
            <v>EPr</v>
          </cell>
          <cell r="V41" t="str">
            <v>CZ07</v>
          </cell>
        </row>
        <row r="42">
          <cell r="A42">
            <v>40</v>
          </cell>
          <cell r="U42" t="str">
            <v>EPr</v>
          </cell>
          <cell r="V42" t="str">
            <v>CZ08</v>
          </cell>
        </row>
        <row r="43">
          <cell r="A43">
            <v>41</v>
          </cell>
          <cell r="U43" t="str">
            <v>EPr</v>
          </cell>
          <cell r="V43" t="str">
            <v>CZ09</v>
          </cell>
        </row>
        <row r="44">
          <cell r="A44">
            <v>42</v>
          </cell>
          <cell r="U44" t="str">
            <v>EPr</v>
          </cell>
          <cell r="V44" t="str">
            <v>CZ10</v>
          </cell>
        </row>
        <row r="45">
          <cell r="A45">
            <v>43</v>
          </cell>
          <cell r="U45" t="str">
            <v>EPr</v>
          </cell>
          <cell r="V45" t="str">
            <v>CZ11</v>
          </cell>
        </row>
        <row r="46">
          <cell r="A46">
            <v>44</v>
          </cell>
          <cell r="U46" t="str">
            <v>EPr</v>
          </cell>
          <cell r="V46" t="str">
            <v>CZ12</v>
          </cell>
        </row>
        <row r="47">
          <cell r="A47">
            <v>45</v>
          </cell>
          <cell r="U47" t="str">
            <v>EPr</v>
          </cell>
          <cell r="V47" t="str">
            <v>CZ13</v>
          </cell>
        </row>
        <row r="48">
          <cell r="A48">
            <v>46</v>
          </cell>
          <cell r="U48" t="str">
            <v>EPr</v>
          </cell>
          <cell r="V48" t="str">
            <v>CZ14</v>
          </cell>
        </row>
        <row r="49">
          <cell r="A49">
            <v>47</v>
          </cell>
          <cell r="U49" t="str">
            <v>EPr</v>
          </cell>
          <cell r="V49" t="str">
            <v>CZ15</v>
          </cell>
        </row>
        <row r="50">
          <cell r="A50">
            <v>48</v>
          </cell>
          <cell r="U50" t="str">
            <v>EPr</v>
          </cell>
          <cell r="V50" t="str">
            <v>CZ16</v>
          </cell>
        </row>
        <row r="51">
          <cell r="A51">
            <v>49</v>
          </cell>
          <cell r="U51" t="str">
            <v>ERC</v>
          </cell>
          <cell r="V51" t="str">
            <v>CZ01</v>
          </cell>
        </row>
        <row r="52">
          <cell r="A52">
            <v>50</v>
          </cell>
          <cell r="U52" t="str">
            <v>ERC</v>
          </cell>
          <cell r="V52" t="str">
            <v>CZ02</v>
          </cell>
        </row>
        <row r="53">
          <cell r="A53">
            <v>51</v>
          </cell>
          <cell r="U53" t="str">
            <v>ERC</v>
          </cell>
          <cell r="V53" t="str">
            <v>CZ03</v>
          </cell>
        </row>
        <row r="54">
          <cell r="A54">
            <v>52</v>
          </cell>
          <cell r="U54" t="str">
            <v>ERC</v>
          </cell>
          <cell r="V54" t="str">
            <v>CZ04</v>
          </cell>
        </row>
        <row r="55">
          <cell r="A55">
            <v>53</v>
          </cell>
          <cell r="U55" t="str">
            <v>ERC</v>
          </cell>
          <cell r="V55" t="str">
            <v>CZ05</v>
          </cell>
        </row>
        <row r="56">
          <cell r="A56">
            <v>54</v>
          </cell>
          <cell r="U56" t="str">
            <v>ERC</v>
          </cell>
          <cell r="V56" t="str">
            <v>CZ06</v>
          </cell>
        </row>
        <row r="57">
          <cell r="A57">
            <v>55</v>
          </cell>
          <cell r="U57" t="str">
            <v>ERC</v>
          </cell>
          <cell r="V57" t="str">
            <v>CZ07</v>
          </cell>
        </row>
        <row r="58">
          <cell r="A58">
            <v>56</v>
          </cell>
          <cell r="U58" t="str">
            <v>ERC</v>
          </cell>
          <cell r="V58" t="str">
            <v>CZ08</v>
          </cell>
        </row>
        <row r="59">
          <cell r="A59">
            <v>57</v>
          </cell>
          <cell r="U59" t="str">
            <v>ERC</v>
          </cell>
          <cell r="V59" t="str">
            <v>CZ09</v>
          </cell>
        </row>
        <row r="60">
          <cell r="A60">
            <v>58</v>
          </cell>
          <cell r="U60" t="str">
            <v>ERC</v>
          </cell>
          <cell r="V60" t="str">
            <v>CZ10</v>
          </cell>
        </row>
        <row r="61">
          <cell r="A61">
            <v>59</v>
          </cell>
          <cell r="U61" t="str">
            <v>ERC</v>
          </cell>
          <cell r="V61" t="str">
            <v>CZ11</v>
          </cell>
        </row>
        <row r="62">
          <cell r="A62">
            <v>60</v>
          </cell>
          <cell r="U62" t="str">
            <v>ERC</v>
          </cell>
          <cell r="V62" t="str">
            <v>CZ12</v>
          </cell>
        </row>
        <row r="63">
          <cell r="A63">
            <v>61</v>
          </cell>
          <cell r="U63" t="str">
            <v>ERC</v>
          </cell>
          <cell r="V63" t="str">
            <v>CZ13</v>
          </cell>
        </row>
        <row r="64">
          <cell r="A64">
            <v>62</v>
          </cell>
          <cell r="U64" t="str">
            <v>ERC</v>
          </cell>
          <cell r="V64" t="str">
            <v>CZ14</v>
          </cell>
        </row>
        <row r="65">
          <cell r="A65">
            <v>63</v>
          </cell>
          <cell r="U65" t="str">
            <v>ERC</v>
          </cell>
          <cell r="V65" t="str">
            <v>CZ15</v>
          </cell>
        </row>
        <row r="66">
          <cell r="A66">
            <v>64</v>
          </cell>
          <cell r="U66" t="str">
            <v>ERC</v>
          </cell>
          <cell r="V66" t="str">
            <v>CZ16</v>
          </cell>
        </row>
        <row r="67">
          <cell r="A67">
            <v>65</v>
          </cell>
          <cell r="U67" t="str">
            <v>ESe</v>
          </cell>
          <cell r="V67" t="str">
            <v>CZ01</v>
          </cell>
        </row>
        <row r="68">
          <cell r="A68">
            <v>66</v>
          </cell>
          <cell r="U68" t="str">
            <v>ESe</v>
          </cell>
          <cell r="V68" t="str">
            <v>CZ02</v>
          </cell>
        </row>
        <row r="69">
          <cell r="A69">
            <v>67</v>
          </cell>
          <cell r="U69" t="str">
            <v>ESe</v>
          </cell>
          <cell r="V69" t="str">
            <v>CZ03</v>
          </cell>
        </row>
        <row r="70">
          <cell r="A70">
            <v>68</v>
          </cell>
          <cell r="U70" t="str">
            <v>ESe</v>
          </cell>
          <cell r="V70" t="str">
            <v>CZ04</v>
          </cell>
        </row>
        <row r="71">
          <cell r="A71">
            <v>69</v>
          </cell>
          <cell r="U71" t="str">
            <v>ESe</v>
          </cell>
          <cell r="V71" t="str">
            <v>CZ05</v>
          </cell>
        </row>
        <row r="72">
          <cell r="A72">
            <v>70</v>
          </cell>
          <cell r="U72" t="str">
            <v>ESe</v>
          </cell>
          <cell r="V72" t="str">
            <v>CZ06</v>
          </cell>
        </row>
        <row r="73">
          <cell r="A73">
            <v>71</v>
          </cell>
          <cell r="U73" t="str">
            <v>ESe</v>
          </cell>
          <cell r="V73" t="str">
            <v>CZ07</v>
          </cell>
        </row>
        <row r="74">
          <cell r="A74">
            <v>72</v>
          </cell>
          <cell r="U74" t="str">
            <v>ESe</v>
          </cell>
          <cell r="V74" t="str">
            <v>CZ08</v>
          </cell>
        </row>
        <row r="75">
          <cell r="A75">
            <v>73</v>
          </cell>
          <cell r="U75" t="str">
            <v>ESe</v>
          </cell>
          <cell r="V75" t="str">
            <v>CZ09</v>
          </cell>
        </row>
        <row r="76">
          <cell r="A76">
            <v>74</v>
          </cell>
          <cell r="U76" t="str">
            <v>ESe</v>
          </cell>
          <cell r="V76" t="str">
            <v>CZ10</v>
          </cell>
        </row>
        <row r="77">
          <cell r="A77">
            <v>75</v>
          </cell>
          <cell r="U77" t="str">
            <v>ESe</v>
          </cell>
          <cell r="V77" t="str">
            <v>CZ11</v>
          </cell>
        </row>
        <row r="78">
          <cell r="A78">
            <v>76</v>
          </cell>
          <cell r="U78" t="str">
            <v>ESe</v>
          </cell>
          <cell r="V78" t="str">
            <v>CZ12</v>
          </cell>
        </row>
        <row r="79">
          <cell r="A79">
            <v>77</v>
          </cell>
          <cell r="U79" t="str">
            <v>ESe</v>
          </cell>
          <cell r="V79" t="str">
            <v>CZ13</v>
          </cell>
        </row>
        <row r="80">
          <cell r="A80">
            <v>78</v>
          </cell>
          <cell r="U80" t="str">
            <v>ESe</v>
          </cell>
          <cell r="V80" t="str">
            <v>CZ14</v>
          </cell>
        </row>
        <row r="81">
          <cell r="A81">
            <v>79</v>
          </cell>
          <cell r="U81" t="str">
            <v>ESe</v>
          </cell>
          <cell r="V81" t="str">
            <v>CZ15</v>
          </cell>
        </row>
        <row r="82">
          <cell r="A82">
            <v>80</v>
          </cell>
          <cell r="U82" t="str">
            <v>ESe</v>
          </cell>
          <cell r="V82" t="str">
            <v>CZ16</v>
          </cell>
        </row>
        <row r="83">
          <cell r="A83">
            <v>81</v>
          </cell>
          <cell r="U83" t="str">
            <v>Gro</v>
          </cell>
          <cell r="V83" t="str">
            <v>CZ01</v>
          </cell>
        </row>
        <row r="84">
          <cell r="A84">
            <v>82</v>
          </cell>
          <cell r="U84" t="str">
            <v>Gro</v>
          </cell>
          <cell r="V84" t="str">
            <v>CZ02</v>
          </cell>
        </row>
        <row r="85">
          <cell r="A85">
            <v>83</v>
          </cell>
          <cell r="U85" t="str">
            <v>Gro</v>
          </cell>
          <cell r="V85" t="str">
            <v>CZ03</v>
          </cell>
        </row>
        <row r="86">
          <cell r="A86">
            <v>84</v>
          </cell>
          <cell r="U86" t="str">
            <v>Gro</v>
          </cell>
          <cell r="V86" t="str">
            <v>CZ04</v>
          </cell>
        </row>
        <row r="87">
          <cell r="A87">
            <v>85</v>
          </cell>
          <cell r="U87" t="str">
            <v>Gro</v>
          </cell>
          <cell r="V87" t="str">
            <v>CZ05</v>
          </cell>
        </row>
        <row r="88">
          <cell r="A88">
            <v>86</v>
          </cell>
          <cell r="U88" t="str">
            <v>Gro</v>
          </cell>
          <cell r="V88" t="str">
            <v>CZ06</v>
          </cell>
        </row>
        <row r="89">
          <cell r="A89">
            <v>87</v>
          </cell>
          <cell r="U89" t="str">
            <v>Gro</v>
          </cell>
          <cell r="V89" t="str">
            <v>CZ07</v>
          </cell>
        </row>
        <row r="90">
          <cell r="A90">
            <v>88</v>
          </cell>
          <cell r="U90" t="str">
            <v>Gro</v>
          </cell>
          <cell r="V90" t="str">
            <v>CZ08</v>
          </cell>
        </row>
        <row r="91">
          <cell r="A91">
            <v>89</v>
          </cell>
          <cell r="U91" t="str">
            <v>Gro</v>
          </cell>
          <cell r="V91" t="str">
            <v>CZ09</v>
          </cell>
        </row>
        <row r="92">
          <cell r="A92">
            <v>90</v>
          </cell>
          <cell r="U92" t="str">
            <v>Gro</v>
          </cell>
          <cell r="V92" t="str">
            <v>CZ10</v>
          </cell>
        </row>
        <row r="93">
          <cell r="A93">
            <v>91</v>
          </cell>
          <cell r="U93" t="str">
            <v>Gro</v>
          </cell>
          <cell r="V93" t="str">
            <v>CZ11</v>
          </cell>
        </row>
        <row r="94">
          <cell r="A94">
            <v>92</v>
          </cell>
          <cell r="U94" t="str">
            <v>Gro</v>
          </cell>
          <cell r="V94" t="str">
            <v>CZ12</v>
          </cell>
        </row>
        <row r="95">
          <cell r="A95">
            <v>93</v>
          </cell>
          <cell r="U95" t="str">
            <v>Gro</v>
          </cell>
          <cell r="V95" t="str">
            <v>CZ13</v>
          </cell>
        </row>
        <row r="96">
          <cell r="A96">
            <v>94</v>
          </cell>
          <cell r="U96" t="str">
            <v>Gro</v>
          </cell>
          <cell r="V96" t="str">
            <v>CZ14</v>
          </cell>
        </row>
        <row r="97">
          <cell r="A97">
            <v>95</v>
          </cell>
          <cell r="U97" t="str">
            <v>Gro</v>
          </cell>
          <cell r="V97" t="str">
            <v>CZ15</v>
          </cell>
        </row>
        <row r="98">
          <cell r="A98">
            <v>96</v>
          </cell>
          <cell r="U98" t="str">
            <v>Gro</v>
          </cell>
          <cell r="V98" t="str">
            <v>CZ16</v>
          </cell>
        </row>
        <row r="99">
          <cell r="A99">
            <v>97</v>
          </cell>
          <cell r="U99" t="str">
            <v>Hsp</v>
          </cell>
          <cell r="V99" t="str">
            <v>CZ01</v>
          </cell>
        </row>
        <row r="100">
          <cell r="A100">
            <v>98</v>
          </cell>
          <cell r="U100" t="str">
            <v>Hsp</v>
          </cell>
          <cell r="V100" t="str">
            <v>CZ02</v>
          </cell>
        </row>
        <row r="101">
          <cell r="A101">
            <v>99</v>
          </cell>
          <cell r="U101" t="str">
            <v>Hsp</v>
          </cell>
          <cell r="V101" t="str">
            <v>CZ03</v>
          </cell>
        </row>
        <row r="102">
          <cell r="A102">
            <v>100</v>
          </cell>
          <cell r="U102" t="str">
            <v>Hsp</v>
          </cell>
          <cell r="V102" t="str">
            <v>CZ04</v>
          </cell>
        </row>
        <row r="103">
          <cell r="A103">
            <v>101</v>
          </cell>
          <cell r="U103" t="str">
            <v>Hsp</v>
          </cell>
          <cell r="V103" t="str">
            <v>CZ05</v>
          </cell>
        </row>
        <row r="104">
          <cell r="A104">
            <v>102</v>
          </cell>
          <cell r="U104" t="str">
            <v>Hsp</v>
          </cell>
          <cell r="V104" t="str">
            <v>CZ06</v>
          </cell>
        </row>
        <row r="105">
          <cell r="A105">
            <v>103</v>
          </cell>
          <cell r="U105" t="str">
            <v>Hsp</v>
          </cell>
          <cell r="V105" t="str">
            <v>CZ07</v>
          </cell>
        </row>
        <row r="106">
          <cell r="A106">
            <v>104</v>
          </cell>
          <cell r="U106" t="str">
            <v>Hsp</v>
          </cell>
          <cell r="V106" t="str">
            <v>CZ08</v>
          </cell>
        </row>
        <row r="107">
          <cell r="A107">
            <v>105</v>
          </cell>
          <cell r="U107" t="str">
            <v>Hsp</v>
          </cell>
          <cell r="V107" t="str">
            <v>CZ09</v>
          </cell>
        </row>
        <row r="108">
          <cell r="A108">
            <v>106</v>
          </cell>
          <cell r="U108" t="str">
            <v>Hsp</v>
          </cell>
          <cell r="V108" t="str">
            <v>CZ10</v>
          </cell>
        </row>
        <row r="109">
          <cell r="A109">
            <v>107</v>
          </cell>
          <cell r="U109" t="str">
            <v>Hsp</v>
          </cell>
          <cell r="V109" t="str">
            <v>CZ11</v>
          </cell>
        </row>
        <row r="110">
          <cell r="A110">
            <v>108</v>
          </cell>
          <cell r="U110" t="str">
            <v>Hsp</v>
          </cell>
          <cell r="V110" t="str">
            <v>CZ12</v>
          </cell>
        </row>
        <row r="111">
          <cell r="A111">
            <v>109</v>
          </cell>
          <cell r="U111" t="str">
            <v>Hsp</v>
          </cell>
          <cell r="V111" t="str">
            <v>CZ13</v>
          </cell>
        </row>
        <row r="112">
          <cell r="A112">
            <v>110</v>
          </cell>
          <cell r="U112" t="str">
            <v>Hsp</v>
          </cell>
          <cell r="V112" t="str">
            <v>CZ14</v>
          </cell>
        </row>
        <row r="113">
          <cell r="A113">
            <v>111</v>
          </cell>
          <cell r="U113" t="str">
            <v>Hsp</v>
          </cell>
          <cell r="V113" t="str">
            <v>CZ15</v>
          </cell>
        </row>
        <row r="114">
          <cell r="A114">
            <v>112</v>
          </cell>
          <cell r="U114" t="str">
            <v>Hsp</v>
          </cell>
          <cell r="V114" t="str">
            <v>CZ16</v>
          </cell>
        </row>
        <row r="115">
          <cell r="A115">
            <v>113</v>
          </cell>
          <cell r="U115" t="str">
            <v>Htl</v>
          </cell>
          <cell r="V115" t="str">
            <v>CZ01</v>
          </cell>
        </row>
        <row r="116">
          <cell r="A116">
            <v>114</v>
          </cell>
          <cell r="U116" t="str">
            <v>Htl</v>
          </cell>
          <cell r="V116" t="str">
            <v>CZ02</v>
          </cell>
        </row>
        <row r="117">
          <cell r="A117">
            <v>115</v>
          </cell>
          <cell r="U117" t="str">
            <v>Htl</v>
          </cell>
          <cell r="V117" t="str">
            <v>CZ03</v>
          </cell>
        </row>
        <row r="118">
          <cell r="A118">
            <v>116</v>
          </cell>
          <cell r="U118" t="str">
            <v>Htl</v>
          </cell>
          <cell r="V118" t="str">
            <v>CZ04</v>
          </cell>
        </row>
        <row r="119">
          <cell r="A119">
            <v>117</v>
          </cell>
          <cell r="U119" t="str">
            <v>Htl</v>
          </cell>
          <cell r="V119" t="str">
            <v>CZ05</v>
          </cell>
        </row>
        <row r="120">
          <cell r="A120">
            <v>118</v>
          </cell>
          <cell r="U120" t="str">
            <v>Htl</v>
          </cell>
          <cell r="V120" t="str">
            <v>CZ06</v>
          </cell>
        </row>
        <row r="121">
          <cell r="A121">
            <v>119</v>
          </cell>
          <cell r="U121" t="str">
            <v>Htl</v>
          </cell>
          <cell r="V121" t="str">
            <v>CZ07</v>
          </cell>
        </row>
        <row r="122">
          <cell r="A122">
            <v>120</v>
          </cell>
          <cell r="U122" t="str">
            <v>Htl</v>
          </cell>
          <cell r="V122" t="str">
            <v>CZ08</v>
          </cell>
        </row>
        <row r="123">
          <cell r="A123">
            <v>121</v>
          </cell>
          <cell r="U123" t="str">
            <v>Htl</v>
          </cell>
          <cell r="V123" t="str">
            <v>CZ09</v>
          </cell>
        </row>
        <row r="124">
          <cell r="A124">
            <v>122</v>
          </cell>
          <cell r="U124" t="str">
            <v>Htl</v>
          </cell>
          <cell r="V124" t="str">
            <v>CZ10</v>
          </cell>
        </row>
        <row r="125">
          <cell r="A125">
            <v>123</v>
          </cell>
          <cell r="U125" t="str">
            <v>Htl</v>
          </cell>
          <cell r="V125" t="str">
            <v>CZ11</v>
          </cell>
        </row>
        <row r="126">
          <cell r="A126">
            <v>124</v>
          </cell>
          <cell r="U126" t="str">
            <v>Htl</v>
          </cell>
          <cell r="V126" t="str">
            <v>CZ12</v>
          </cell>
        </row>
        <row r="127">
          <cell r="A127">
            <v>125</v>
          </cell>
          <cell r="U127" t="str">
            <v>Htl</v>
          </cell>
          <cell r="V127" t="str">
            <v>CZ13</v>
          </cell>
        </row>
        <row r="128">
          <cell r="A128">
            <v>126</v>
          </cell>
          <cell r="U128" t="str">
            <v>Htl</v>
          </cell>
          <cell r="V128" t="str">
            <v>CZ14</v>
          </cell>
        </row>
        <row r="129">
          <cell r="A129">
            <v>127</v>
          </cell>
          <cell r="U129" t="str">
            <v>Htl</v>
          </cell>
          <cell r="V129" t="str">
            <v>CZ15</v>
          </cell>
        </row>
        <row r="130">
          <cell r="A130">
            <v>128</v>
          </cell>
          <cell r="U130" t="str">
            <v>Htl</v>
          </cell>
          <cell r="V130" t="str">
            <v>CZ16</v>
          </cell>
        </row>
        <row r="131">
          <cell r="A131">
            <v>129</v>
          </cell>
          <cell r="U131" t="str">
            <v>Nrs</v>
          </cell>
          <cell r="V131" t="str">
            <v>CZ01</v>
          </cell>
        </row>
        <row r="132">
          <cell r="A132">
            <v>130</v>
          </cell>
          <cell r="U132" t="str">
            <v>Nrs</v>
          </cell>
          <cell r="V132" t="str">
            <v>CZ02</v>
          </cell>
        </row>
        <row r="133">
          <cell r="A133">
            <v>131</v>
          </cell>
          <cell r="U133" t="str">
            <v>Nrs</v>
          </cell>
          <cell r="V133" t="str">
            <v>CZ03</v>
          </cell>
        </row>
        <row r="134">
          <cell r="A134">
            <v>132</v>
          </cell>
          <cell r="U134" t="str">
            <v>Nrs</v>
          </cell>
          <cell r="V134" t="str">
            <v>CZ04</v>
          </cell>
        </row>
        <row r="135">
          <cell r="A135">
            <v>133</v>
          </cell>
          <cell r="U135" t="str">
            <v>Nrs</v>
          </cell>
          <cell r="V135" t="str">
            <v>CZ05</v>
          </cell>
        </row>
        <row r="136">
          <cell r="A136">
            <v>134</v>
          </cell>
          <cell r="U136" t="str">
            <v>Nrs</v>
          </cell>
          <cell r="V136" t="str">
            <v>CZ06</v>
          </cell>
        </row>
        <row r="137">
          <cell r="A137">
            <v>135</v>
          </cell>
          <cell r="U137" t="str">
            <v>Nrs</v>
          </cell>
          <cell r="V137" t="str">
            <v>CZ07</v>
          </cell>
        </row>
        <row r="138">
          <cell r="A138">
            <v>136</v>
          </cell>
          <cell r="U138" t="str">
            <v>Nrs</v>
          </cell>
          <cell r="V138" t="str">
            <v>CZ08</v>
          </cell>
        </row>
        <row r="139">
          <cell r="A139">
            <v>137</v>
          </cell>
          <cell r="U139" t="str">
            <v>Nrs</v>
          </cell>
          <cell r="V139" t="str">
            <v>CZ09</v>
          </cell>
        </row>
        <row r="140">
          <cell r="A140">
            <v>138</v>
          </cell>
          <cell r="U140" t="str">
            <v>Nrs</v>
          </cell>
          <cell r="V140" t="str">
            <v>CZ10</v>
          </cell>
        </row>
        <row r="141">
          <cell r="A141">
            <v>139</v>
          </cell>
          <cell r="U141" t="str">
            <v>Nrs</v>
          </cell>
          <cell r="V141" t="str">
            <v>CZ11</v>
          </cell>
        </row>
        <row r="142">
          <cell r="A142">
            <v>140</v>
          </cell>
          <cell r="U142" t="str">
            <v>Nrs</v>
          </cell>
          <cell r="V142" t="str">
            <v>CZ12</v>
          </cell>
        </row>
        <row r="143">
          <cell r="A143">
            <v>141</v>
          </cell>
          <cell r="U143" t="str">
            <v>Nrs</v>
          </cell>
          <cell r="V143" t="str">
            <v>CZ13</v>
          </cell>
        </row>
        <row r="144">
          <cell r="A144">
            <v>142</v>
          </cell>
          <cell r="U144" t="str">
            <v>Nrs</v>
          </cell>
          <cell r="V144" t="str">
            <v>CZ14</v>
          </cell>
        </row>
        <row r="145">
          <cell r="A145">
            <v>143</v>
          </cell>
          <cell r="U145" t="str">
            <v>Nrs</v>
          </cell>
          <cell r="V145" t="str">
            <v>CZ15</v>
          </cell>
        </row>
        <row r="146">
          <cell r="A146">
            <v>144</v>
          </cell>
          <cell r="U146" t="str">
            <v>Nrs</v>
          </cell>
          <cell r="V146" t="str">
            <v>CZ16</v>
          </cell>
        </row>
        <row r="147">
          <cell r="A147">
            <v>145</v>
          </cell>
          <cell r="U147" t="str">
            <v>OfL</v>
          </cell>
          <cell r="V147" t="str">
            <v>CZ01</v>
          </cell>
        </row>
        <row r="148">
          <cell r="A148">
            <v>146</v>
          </cell>
          <cell r="U148" t="str">
            <v>OfL</v>
          </cell>
          <cell r="V148" t="str">
            <v>CZ02</v>
          </cell>
        </row>
        <row r="149">
          <cell r="A149">
            <v>147</v>
          </cell>
          <cell r="U149" t="str">
            <v>OfL</v>
          </cell>
          <cell r="V149" t="str">
            <v>CZ03</v>
          </cell>
        </row>
        <row r="150">
          <cell r="A150">
            <v>148</v>
          </cell>
          <cell r="U150" t="str">
            <v>OfL</v>
          </cell>
          <cell r="V150" t="str">
            <v>CZ04</v>
          </cell>
        </row>
        <row r="151">
          <cell r="A151">
            <v>149</v>
          </cell>
          <cell r="U151" t="str">
            <v>OfL</v>
          </cell>
          <cell r="V151" t="str">
            <v>CZ05</v>
          </cell>
        </row>
        <row r="152">
          <cell r="A152">
            <v>150</v>
          </cell>
          <cell r="U152" t="str">
            <v>OfL</v>
          </cell>
          <cell r="V152" t="str">
            <v>CZ06</v>
          </cell>
        </row>
        <row r="153">
          <cell r="A153">
            <v>151</v>
          </cell>
          <cell r="U153" t="str">
            <v>OfL</v>
          </cell>
          <cell r="V153" t="str">
            <v>CZ07</v>
          </cell>
        </row>
        <row r="154">
          <cell r="A154">
            <v>152</v>
          </cell>
          <cell r="U154" t="str">
            <v>OfL</v>
          </cell>
          <cell r="V154" t="str">
            <v>CZ08</v>
          </cell>
        </row>
        <row r="155">
          <cell r="A155">
            <v>153</v>
          </cell>
          <cell r="U155" t="str">
            <v>OfL</v>
          </cell>
          <cell r="V155" t="str">
            <v>CZ09</v>
          </cell>
        </row>
        <row r="156">
          <cell r="A156">
            <v>154</v>
          </cell>
          <cell r="U156" t="str">
            <v>OfL</v>
          </cell>
          <cell r="V156" t="str">
            <v>CZ10</v>
          </cell>
        </row>
        <row r="157">
          <cell r="A157">
            <v>155</v>
          </cell>
          <cell r="U157" t="str">
            <v>OfL</v>
          </cell>
          <cell r="V157" t="str">
            <v>CZ11</v>
          </cell>
        </row>
        <row r="158">
          <cell r="A158">
            <v>156</v>
          </cell>
          <cell r="U158" t="str">
            <v>OfL</v>
          </cell>
          <cell r="V158" t="str">
            <v>CZ12</v>
          </cell>
        </row>
        <row r="159">
          <cell r="A159">
            <v>157</v>
          </cell>
          <cell r="U159" t="str">
            <v>OfL</v>
          </cell>
          <cell r="V159" t="str">
            <v>CZ13</v>
          </cell>
        </row>
        <row r="160">
          <cell r="A160">
            <v>158</v>
          </cell>
          <cell r="U160" t="str">
            <v>OfL</v>
          </cell>
          <cell r="V160" t="str">
            <v>CZ14</v>
          </cell>
        </row>
        <row r="161">
          <cell r="A161">
            <v>159</v>
          </cell>
          <cell r="U161" t="str">
            <v>OfL</v>
          </cell>
          <cell r="V161" t="str">
            <v>CZ15</v>
          </cell>
        </row>
        <row r="162">
          <cell r="A162">
            <v>160</v>
          </cell>
          <cell r="U162" t="str">
            <v>OfL</v>
          </cell>
          <cell r="V162" t="str">
            <v>CZ16</v>
          </cell>
        </row>
        <row r="163">
          <cell r="A163">
            <v>161</v>
          </cell>
          <cell r="U163" t="str">
            <v>OfS</v>
          </cell>
          <cell r="V163" t="str">
            <v>CZ01</v>
          </cell>
        </row>
        <row r="164">
          <cell r="A164">
            <v>162</v>
          </cell>
          <cell r="U164" t="str">
            <v>OfS</v>
          </cell>
          <cell r="V164" t="str">
            <v>CZ02</v>
          </cell>
        </row>
        <row r="165">
          <cell r="A165">
            <v>163</v>
          </cell>
          <cell r="U165" t="str">
            <v>OfS</v>
          </cell>
          <cell r="V165" t="str">
            <v>CZ03</v>
          </cell>
        </row>
        <row r="166">
          <cell r="A166">
            <v>164</v>
          </cell>
          <cell r="U166" t="str">
            <v>OfS</v>
          </cell>
          <cell r="V166" t="str">
            <v>CZ04</v>
          </cell>
        </row>
        <row r="167">
          <cell r="A167">
            <v>165</v>
          </cell>
          <cell r="U167" t="str">
            <v>OfS</v>
          </cell>
          <cell r="V167" t="str">
            <v>CZ05</v>
          </cell>
        </row>
        <row r="168">
          <cell r="A168">
            <v>166</v>
          </cell>
          <cell r="U168" t="str">
            <v>OfS</v>
          </cell>
          <cell r="V168" t="str">
            <v>CZ06</v>
          </cell>
        </row>
        <row r="169">
          <cell r="A169">
            <v>167</v>
          </cell>
          <cell r="U169" t="str">
            <v>OfS</v>
          </cell>
          <cell r="V169" t="str">
            <v>CZ07</v>
          </cell>
        </row>
        <row r="170">
          <cell r="A170">
            <v>168</v>
          </cell>
          <cell r="U170" t="str">
            <v>OfS</v>
          </cell>
          <cell r="V170" t="str">
            <v>CZ08</v>
          </cell>
        </row>
        <row r="171">
          <cell r="A171">
            <v>169</v>
          </cell>
          <cell r="U171" t="str">
            <v>OfS</v>
          </cell>
          <cell r="V171" t="str">
            <v>CZ09</v>
          </cell>
        </row>
        <row r="172">
          <cell r="A172">
            <v>170</v>
          </cell>
          <cell r="U172" t="str">
            <v>OfS</v>
          </cell>
          <cell r="V172" t="str">
            <v>CZ10</v>
          </cell>
        </row>
        <row r="173">
          <cell r="A173">
            <v>171</v>
          </cell>
          <cell r="U173" t="str">
            <v>OfS</v>
          </cell>
          <cell r="V173" t="str">
            <v>CZ11</v>
          </cell>
        </row>
        <row r="174">
          <cell r="A174">
            <v>172</v>
          </cell>
          <cell r="U174" t="str">
            <v>OfS</v>
          </cell>
          <cell r="V174" t="str">
            <v>CZ12</v>
          </cell>
        </row>
        <row r="175">
          <cell r="A175">
            <v>173</v>
          </cell>
          <cell r="U175" t="str">
            <v>OfS</v>
          </cell>
          <cell r="V175" t="str">
            <v>CZ13</v>
          </cell>
        </row>
        <row r="176">
          <cell r="A176">
            <v>174</v>
          </cell>
          <cell r="U176" t="str">
            <v>OfS</v>
          </cell>
          <cell r="V176" t="str">
            <v>CZ14</v>
          </cell>
        </row>
        <row r="177">
          <cell r="A177">
            <v>175</v>
          </cell>
          <cell r="U177" t="str">
            <v>OfS</v>
          </cell>
          <cell r="V177" t="str">
            <v>CZ15</v>
          </cell>
        </row>
        <row r="178">
          <cell r="A178">
            <v>176</v>
          </cell>
          <cell r="U178" t="str">
            <v>OfS</v>
          </cell>
          <cell r="V178" t="str">
            <v>CZ16</v>
          </cell>
        </row>
        <row r="179">
          <cell r="A179">
            <v>177</v>
          </cell>
          <cell r="U179" t="str">
            <v>RFF</v>
          </cell>
          <cell r="V179" t="str">
            <v>CZ01</v>
          </cell>
        </row>
        <row r="180">
          <cell r="A180">
            <v>178</v>
          </cell>
          <cell r="U180" t="str">
            <v>RFF</v>
          </cell>
          <cell r="V180" t="str">
            <v>CZ02</v>
          </cell>
        </row>
        <row r="181">
          <cell r="A181">
            <v>179</v>
          </cell>
          <cell r="U181" t="str">
            <v>RFF</v>
          </cell>
          <cell r="V181" t="str">
            <v>CZ03</v>
          </cell>
        </row>
        <row r="182">
          <cell r="A182">
            <v>180</v>
          </cell>
          <cell r="U182" t="str">
            <v>RFF</v>
          </cell>
          <cell r="V182" t="str">
            <v>CZ04</v>
          </cell>
        </row>
        <row r="183">
          <cell r="A183">
            <v>181</v>
          </cell>
          <cell r="U183" t="str">
            <v>RFF</v>
          </cell>
          <cell r="V183" t="str">
            <v>CZ05</v>
          </cell>
        </row>
        <row r="184">
          <cell r="A184">
            <v>182</v>
          </cell>
          <cell r="U184" t="str">
            <v>RFF</v>
          </cell>
          <cell r="V184" t="str">
            <v>CZ06</v>
          </cell>
        </row>
        <row r="185">
          <cell r="A185">
            <v>183</v>
          </cell>
          <cell r="U185" t="str">
            <v>RFF</v>
          </cell>
          <cell r="V185" t="str">
            <v>CZ07</v>
          </cell>
        </row>
        <row r="186">
          <cell r="A186">
            <v>184</v>
          </cell>
          <cell r="U186" t="str">
            <v>RFF</v>
          </cell>
          <cell r="V186" t="str">
            <v>CZ08</v>
          </cell>
        </row>
        <row r="187">
          <cell r="A187">
            <v>185</v>
          </cell>
          <cell r="U187" t="str">
            <v>RFF</v>
          </cell>
          <cell r="V187" t="str">
            <v>CZ09</v>
          </cell>
        </row>
        <row r="188">
          <cell r="A188">
            <v>186</v>
          </cell>
          <cell r="U188" t="str">
            <v>RFF</v>
          </cell>
          <cell r="V188" t="str">
            <v>CZ10</v>
          </cell>
        </row>
        <row r="189">
          <cell r="A189">
            <v>187</v>
          </cell>
          <cell r="U189" t="str">
            <v>RFF</v>
          </cell>
          <cell r="V189" t="str">
            <v>CZ11</v>
          </cell>
        </row>
        <row r="190">
          <cell r="A190">
            <v>188</v>
          </cell>
          <cell r="U190" t="str">
            <v>RFF</v>
          </cell>
          <cell r="V190" t="str">
            <v>CZ12</v>
          </cell>
        </row>
        <row r="191">
          <cell r="A191">
            <v>189</v>
          </cell>
          <cell r="U191" t="str">
            <v>RFF</v>
          </cell>
          <cell r="V191" t="str">
            <v>CZ13</v>
          </cell>
        </row>
        <row r="192">
          <cell r="A192">
            <v>190</v>
          </cell>
          <cell r="U192" t="str">
            <v>RFF</v>
          </cell>
          <cell r="V192" t="str">
            <v>CZ14</v>
          </cell>
        </row>
        <row r="193">
          <cell r="A193">
            <v>191</v>
          </cell>
          <cell r="U193" t="str">
            <v>RFF</v>
          </cell>
          <cell r="V193" t="str">
            <v>CZ15</v>
          </cell>
        </row>
        <row r="194">
          <cell r="A194">
            <v>192</v>
          </cell>
          <cell r="U194" t="str">
            <v>RFF</v>
          </cell>
          <cell r="V194" t="str">
            <v>CZ16</v>
          </cell>
        </row>
        <row r="195">
          <cell r="A195">
            <v>193</v>
          </cell>
          <cell r="U195" t="str">
            <v>RSD</v>
          </cell>
          <cell r="V195" t="str">
            <v>CZ01</v>
          </cell>
        </row>
        <row r="196">
          <cell r="A196">
            <v>194</v>
          </cell>
          <cell r="U196" t="str">
            <v>RSD</v>
          </cell>
          <cell r="V196" t="str">
            <v>CZ02</v>
          </cell>
        </row>
        <row r="197">
          <cell r="A197">
            <v>195</v>
          </cell>
          <cell r="U197" t="str">
            <v>RSD</v>
          </cell>
          <cell r="V197" t="str">
            <v>CZ03</v>
          </cell>
        </row>
        <row r="198">
          <cell r="A198">
            <v>196</v>
          </cell>
          <cell r="U198" t="str">
            <v>RSD</v>
          </cell>
          <cell r="V198" t="str">
            <v>CZ04</v>
          </cell>
        </row>
        <row r="199">
          <cell r="A199">
            <v>197</v>
          </cell>
          <cell r="U199" t="str">
            <v>RSD</v>
          </cell>
          <cell r="V199" t="str">
            <v>CZ05</v>
          </cell>
        </row>
        <row r="200">
          <cell r="A200">
            <v>198</v>
          </cell>
          <cell r="U200" t="str">
            <v>RSD</v>
          </cell>
          <cell r="V200" t="str">
            <v>CZ06</v>
          </cell>
        </row>
        <row r="201">
          <cell r="A201">
            <v>199</v>
          </cell>
          <cell r="U201" t="str">
            <v>RSD</v>
          </cell>
          <cell r="V201" t="str">
            <v>CZ07</v>
          </cell>
        </row>
        <row r="202">
          <cell r="A202">
            <v>200</v>
          </cell>
          <cell r="U202" t="str">
            <v>RSD</v>
          </cell>
          <cell r="V202" t="str">
            <v>CZ08</v>
          </cell>
        </row>
        <row r="203">
          <cell r="A203">
            <v>201</v>
          </cell>
          <cell r="U203" t="str">
            <v>RSD</v>
          </cell>
          <cell r="V203" t="str">
            <v>CZ09</v>
          </cell>
        </row>
        <row r="204">
          <cell r="A204">
            <v>202</v>
          </cell>
          <cell r="U204" t="str">
            <v>RSD</v>
          </cell>
          <cell r="V204" t="str">
            <v>CZ10</v>
          </cell>
        </row>
        <row r="205">
          <cell r="A205">
            <v>203</v>
          </cell>
          <cell r="U205" t="str">
            <v>RSD</v>
          </cell>
          <cell r="V205" t="str">
            <v>CZ11</v>
          </cell>
        </row>
        <row r="206">
          <cell r="A206">
            <v>204</v>
          </cell>
          <cell r="U206" t="str">
            <v>RSD</v>
          </cell>
          <cell r="V206" t="str">
            <v>CZ12</v>
          </cell>
        </row>
        <row r="207">
          <cell r="A207">
            <v>205</v>
          </cell>
          <cell r="U207" t="str">
            <v>RSD</v>
          </cell>
          <cell r="V207" t="str">
            <v>CZ13</v>
          </cell>
        </row>
        <row r="208">
          <cell r="A208">
            <v>206</v>
          </cell>
          <cell r="U208" t="str">
            <v>RSD</v>
          </cell>
          <cell r="V208" t="str">
            <v>CZ14</v>
          </cell>
        </row>
        <row r="209">
          <cell r="A209">
            <v>207</v>
          </cell>
          <cell r="U209" t="str">
            <v>RSD</v>
          </cell>
          <cell r="V209" t="str">
            <v>CZ15</v>
          </cell>
        </row>
        <row r="210">
          <cell r="A210">
            <v>208</v>
          </cell>
          <cell r="U210" t="str">
            <v>RSD</v>
          </cell>
          <cell r="V210" t="str">
            <v>CZ16</v>
          </cell>
        </row>
        <row r="211">
          <cell r="A211">
            <v>209</v>
          </cell>
          <cell r="U211" t="str">
            <v>Rt3</v>
          </cell>
          <cell r="V211" t="str">
            <v>CZ01</v>
          </cell>
        </row>
        <row r="212">
          <cell r="A212">
            <v>210</v>
          </cell>
          <cell r="U212" t="str">
            <v>Rt3</v>
          </cell>
          <cell r="V212" t="str">
            <v>CZ02</v>
          </cell>
        </row>
        <row r="213">
          <cell r="A213">
            <v>211</v>
          </cell>
          <cell r="U213" t="str">
            <v>Rt3</v>
          </cell>
          <cell r="V213" t="str">
            <v>CZ03</v>
          </cell>
        </row>
        <row r="214">
          <cell r="A214">
            <v>212</v>
          </cell>
          <cell r="U214" t="str">
            <v>Rt3</v>
          </cell>
          <cell r="V214" t="str">
            <v>CZ04</v>
          </cell>
        </row>
        <row r="215">
          <cell r="A215">
            <v>213</v>
          </cell>
          <cell r="U215" t="str">
            <v>Rt3</v>
          </cell>
          <cell r="V215" t="str">
            <v>CZ05</v>
          </cell>
        </row>
        <row r="216">
          <cell r="A216">
            <v>214</v>
          </cell>
          <cell r="U216" t="str">
            <v>Rt3</v>
          </cell>
          <cell r="V216" t="str">
            <v>CZ06</v>
          </cell>
        </row>
        <row r="217">
          <cell r="A217">
            <v>215</v>
          </cell>
          <cell r="U217" t="str">
            <v>Rt3</v>
          </cell>
          <cell r="V217" t="str">
            <v>CZ07</v>
          </cell>
        </row>
        <row r="218">
          <cell r="A218">
            <v>216</v>
          </cell>
          <cell r="U218" t="str">
            <v>Rt3</v>
          </cell>
          <cell r="V218" t="str">
            <v>CZ08</v>
          </cell>
        </row>
        <row r="219">
          <cell r="A219">
            <v>217</v>
          </cell>
          <cell r="U219" t="str">
            <v>Rt3</v>
          </cell>
          <cell r="V219" t="str">
            <v>CZ09</v>
          </cell>
        </row>
        <row r="220">
          <cell r="A220">
            <v>218</v>
          </cell>
          <cell r="U220" t="str">
            <v>Rt3</v>
          </cell>
          <cell r="V220" t="str">
            <v>CZ10</v>
          </cell>
        </row>
        <row r="221">
          <cell r="A221">
            <v>219</v>
          </cell>
          <cell r="U221" t="str">
            <v>Rt3</v>
          </cell>
          <cell r="V221" t="str">
            <v>CZ11</v>
          </cell>
        </row>
        <row r="222">
          <cell r="A222">
            <v>220</v>
          </cell>
          <cell r="U222" t="str">
            <v>Rt3</v>
          </cell>
          <cell r="V222" t="str">
            <v>CZ12</v>
          </cell>
        </row>
        <row r="223">
          <cell r="A223">
            <v>221</v>
          </cell>
          <cell r="U223" t="str">
            <v>Rt3</v>
          </cell>
          <cell r="V223" t="str">
            <v>CZ13</v>
          </cell>
        </row>
        <row r="224">
          <cell r="A224">
            <v>222</v>
          </cell>
          <cell r="U224" t="str">
            <v>Rt3</v>
          </cell>
          <cell r="V224" t="str">
            <v>CZ14</v>
          </cell>
        </row>
        <row r="225">
          <cell r="A225">
            <v>223</v>
          </cell>
          <cell r="U225" t="str">
            <v>Rt3</v>
          </cell>
          <cell r="V225" t="str">
            <v>CZ15</v>
          </cell>
        </row>
        <row r="226">
          <cell r="A226">
            <v>224</v>
          </cell>
          <cell r="U226" t="str">
            <v>Rt3</v>
          </cell>
          <cell r="V226" t="str">
            <v>CZ16</v>
          </cell>
        </row>
        <row r="227">
          <cell r="A227">
            <v>225</v>
          </cell>
          <cell r="U227" t="str">
            <v>RtL</v>
          </cell>
          <cell r="V227" t="str">
            <v>CZ01</v>
          </cell>
        </row>
        <row r="228">
          <cell r="A228">
            <v>226</v>
          </cell>
          <cell r="U228" t="str">
            <v>RtL</v>
          </cell>
          <cell r="V228" t="str">
            <v>CZ02</v>
          </cell>
        </row>
        <row r="229">
          <cell r="A229">
            <v>227</v>
          </cell>
          <cell r="U229" t="str">
            <v>RtL</v>
          </cell>
          <cell r="V229" t="str">
            <v>CZ03</v>
          </cell>
        </row>
        <row r="230">
          <cell r="A230">
            <v>228</v>
          </cell>
          <cell r="U230" t="str">
            <v>RtL</v>
          </cell>
          <cell r="V230" t="str">
            <v>CZ04</v>
          </cell>
        </row>
        <row r="231">
          <cell r="A231">
            <v>229</v>
          </cell>
          <cell r="U231" t="str">
            <v>RtL</v>
          </cell>
          <cell r="V231" t="str">
            <v>CZ05</v>
          </cell>
        </row>
        <row r="232">
          <cell r="A232">
            <v>230</v>
          </cell>
          <cell r="U232" t="str">
            <v>RtL</v>
          </cell>
          <cell r="V232" t="str">
            <v>CZ06</v>
          </cell>
        </row>
        <row r="233">
          <cell r="A233">
            <v>231</v>
          </cell>
          <cell r="U233" t="str">
            <v>RtL</v>
          </cell>
          <cell r="V233" t="str">
            <v>CZ07</v>
          </cell>
        </row>
        <row r="234">
          <cell r="A234">
            <v>232</v>
          </cell>
          <cell r="U234" t="str">
            <v>RtL</v>
          </cell>
          <cell r="V234" t="str">
            <v>CZ08</v>
          </cell>
        </row>
        <row r="235">
          <cell r="A235">
            <v>233</v>
          </cell>
          <cell r="U235" t="str">
            <v>RtL</v>
          </cell>
          <cell r="V235" t="str">
            <v>CZ09</v>
          </cell>
        </row>
        <row r="236">
          <cell r="A236">
            <v>234</v>
          </cell>
          <cell r="U236" t="str">
            <v>RtL</v>
          </cell>
          <cell r="V236" t="str">
            <v>CZ10</v>
          </cell>
        </row>
        <row r="237">
          <cell r="A237">
            <v>235</v>
          </cell>
          <cell r="U237" t="str">
            <v>RtL</v>
          </cell>
          <cell r="V237" t="str">
            <v>CZ11</v>
          </cell>
        </row>
        <row r="238">
          <cell r="A238">
            <v>236</v>
          </cell>
          <cell r="U238" t="str">
            <v>RtL</v>
          </cell>
          <cell r="V238" t="str">
            <v>CZ12</v>
          </cell>
        </row>
        <row r="239">
          <cell r="A239">
            <v>237</v>
          </cell>
          <cell r="U239" t="str">
            <v>RtL</v>
          </cell>
          <cell r="V239" t="str">
            <v>CZ13</v>
          </cell>
        </row>
        <row r="240">
          <cell r="A240">
            <v>238</v>
          </cell>
          <cell r="U240" t="str">
            <v>RtL</v>
          </cell>
          <cell r="V240" t="str">
            <v>CZ14</v>
          </cell>
        </row>
        <row r="241">
          <cell r="A241">
            <v>239</v>
          </cell>
          <cell r="U241" t="str">
            <v>RtL</v>
          </cell>
          <cell r="V241" t="str">
            <v>CZ15</v>
          </cell>
        </row>
        <row r="242">
          <cell r="A242">
            <v>240</v>
          </cell>
          <cell r="U242" t="str">
            <v>RtL</v>
          </cell>
          <cell r="V242" t="str">
            <v>CZ16</v>
          </cell>
        </row>
        <row r="243">
          <cell r="A243">
            <v>241</v>
          </cell>
          <cell r="U243" t="str">
            <v>RtS</v>
          </cell>
          <cell r="V243" t="str">
            <v>CZ01</v>
          </cell>
        </row>
        <row r="244">
          <cell r="A244">
            <v>242</v>
          </cell>
          <cell r="U244" t="str">
            <v>RtS</v>
          </cell>
          <cell r="V244" t="str">
            <v>CZ02</v>
          </cell>
        </row>
        <row r="245">
          <cell r="A245">
            <v>243</v>
          </cell>
          <cell r="U245" t="str">
            <v>RtS</v>
          </cell>
          <cell r="V245" t="str">
            <v>CZ03</v>
          </cell>
        </row>
        <row r="246">
          <cell r="A246">
            <v>244</v>
          </cell>
          <cell r="U246" t="str">
            <v>RtS</v>
          </cell>
          <cell r="V246" t="str">
            <v>CZ04</v>
          </cell>
        </row>
        <row r="247">
          <cell r="A247">
            <v>245</v>
          </cell>
          <cell r="U247" t="str">
            <v>RtS</v>
          </cell>
          <cell r="V247" t="str">
            <v>CZ05</v>
          </cell>
        </row>
        <row r="248">
          <cell r="A248">
            <v>246</v>
          </cell>
          <cell r="U248" t="str">
            <v>RtS</v>
          </cell>
          <cell r="V248" t="str">
            <v>CZ06</v>
          </cell>
        </row>
        <row r="249">
          <cell r="A249">
            <v>247</v>
          </cell>
          <cell r="U249" t="str">
            <v>RtS</v>
          </cell>
          <cell r="V249" t="str">
            <v>CZ07</v>
          </cell>
        </row>
        <row r="250">
          <cell r="A250">
            <v>248</v>
          </cell>
          <cell r="U250" t="str">
            <v>RtS</v>
          </cell>
          <cell r="V250" t="str">
            <v>CZ08</v>
          </cell>
        </row>
        <row r="251">
          <cell r="A251">
            <v>249</v>
          </cell>
          <cell r="U251" t="str">
            <v>RtS</v>
          </cell>
          <cell r="V251" t="str">
            <v>CZ09</v>
          </cell>
        </row>
        <row r="252">
          <cell r="A252">
            <v>250</v>
          </cell>
          <cell r="U252" t="str">
            <v>RtS</v>
          </cell>
          <cell r="V252" t="str">
            <v>CZ10</v>
          </cell>
        </row>
        <row r="253">
          <cell r="A253">
            <v>251</v>
          </cell>
          <cell r="U253" t="str">
            <v>RtS</v>
          </cell>
          <cell r="V253" t="str">
            <v>CZ11</v>
          </cell>
        </row>
        <row r="254">
          <cell r="A254">
            <v>252</v>
          </cell>
          <cell r="U254" t="str">
            <v>RtS</v>
          </cell>
          <cell r="V254" t="str">
            <v>CZ12</v>
          </cell>
        </row>
        <row r="255">
          <cell r="A255">
            <v>253</v>
          </cell>
          <cell r="U255" t="str">
            <v>RtS</v>
          </cell>
          <cell r="V255" t="str">
            <v>CZ13</v>
          </cell>
        </row>
        <row r="256">
          <cell r="A256">
            <v>254</v>
          </cell>
          <cell r="U256" t="str">
            <v>RtS</v>
          </cell>
          <cell r="V256" t="str">
            <v>CZ14</v>
          </cell>
        </row>
        <row r="257">
          <cell r="A257">
            <v>255</v>
          </cell>
          <cell r="U257" t="str">
            <v>RtS</v>
          </cell>
          <cell r="V257" t="str">
            <v>CZ15</v>
          </cell>
        </row>
        <row r="258">
          <cell r="A258">
            <v>256</v>
          </cell>
          <cell r="U258" t="str">
            <v>RtS</v>
          </cell>
          <cell r="V258" t="str">
            <v>CZ16</v>
          </cell>
        </row>
        <row r="259">
          <cell r="A259">
            <v>257</v>
          </cell>
          <cell r="U259" t="str">
            <v>SCn</v>
          </cell>
          <cell r="V259" t="str">
            <v>CZ01</v>
          </cell>
        </row>
        <row r="260">
          <cell r="A260">
            <v>258</v>
          </cell>
          <cell r="U260" t="str">
            <v>SCn</v>
          </cell>
          <cell r="V260" t="str">
            <v>CZ02</v>
          </cell>
        </row>
        <row r="261">
          <cell r="A261">
            <v>259</v>
          </cell>
          <cell r="U261" t="str">
            <v>SCn</v>
          </cell>
          <cell r="V261" t="str">
            <v>CZ03</v>
          </cell>
        </row>
        <row r="262">
          <cell r="A262">
            <v>260</v>
          </cell>
          <cell r="U262" t="str">
            <v>SCn</v>
          </cell>
          <cell r="V262" t="str">
            <v>CZ04</v>
          </cell>
        </row>
        <row r="263">
          <cell r="A263">
            <v>261</v>
          </cell>
          <cell r="U263" t="str">
            <v>SCn</v>
          </cell>
          <cell r="V263" t="str">
            <v>CZ05</v>
          </cell>
        </row>
        <row r="264">
          <cell r="A264">
            <v>262</v>
          </cell>
          <cell r="U264" t="str">
            <v>SCn</v>
          </cell>
          <cell r="V264" t="str">
            <v>CZ06</v>
          </cell>
        </row>
        <row r="265">
          <cell r="A265">
            <v>263</v>
          </cell>
          <cell r="U265" t="str">
            <v>SCn</v>
          </cell>
          <cell r="V265" t="str">
            <v>CZ07</v>
          </cell>
        </row>
        <row r="266">
          <cell r="A266">
            <v>264</v>
          </cell>
          <cell r="U266" t="str">
            <v>SCn</v>
          </cell>
          <cell r="V266" t="str">
            <v>CZ08</v>
          </cell>
        </row>
        <row r="267">
          <cell r="A267">
            <v>265</v>
          </cell>
          <cell r="U267" t="str">
            <v>SCn</v>
          </cell>
          <cell r="V267" t="str">
            <v>CZ09</v>
          </cell>
        </row>
        <row r="268">
          <cell r="A268">
            <v>266</v>
          </cell>
          <cell r="U268" t="str">
            <v>SCn</v>
          </cell>
          <cell r="V268" t="str">
            <v>CZ10</v>
          </cell>
        </row>
        <row r="269">
          <cell r="A269">
            <v>267</v>
          </cell>
          <cell r="U269" t="str">
            <v>SCn</v>
          </cell>
          <cell r="V269" t="str">
            <v>CZ11</v>
          </cell>
        </row>
        <row r="270">
          <cell r="A270">
            <v>268</v>
          </cell>
          <cell r="U270" t="str">
            <v>SCn</v>
          </cell>
          <cell r="V270" t="str">
            <v>CZ12</v>
          </cell>
        </row>
        <row r="271">
          <cell r="A271">
            <v>269</v>
          </cell>
          <cell r="U271" t="str">
            <v>SCn</v>
          </cell>
          <cell r="V271" t="str">
            <v>CZ13</v>
          </cell>
        </row>
        <row r="272">
          <cell r="A272">
            <v>270</v>
          </cell>
          <cell r="U272" t="str">
            <v>SCn</v>
          </cell>
          <cell r="V272" t="str">
            <v>CZ14</v>
          </cell>
        </row>
        <row r="273">
          <cell r="A273">
            <v>271</v>
          </cell>
          <cell r="U273" t="str">
            <v>SCn</v>
          </cell>
          <cell r="V273" t="str">
            <v>CZ15</v>
          </cell>
        </row>
        <row r="274">
          <cell r="A274">
            <v>272</v>
          </cell>
          <cell r="U274" t="str">
            <v>SCn</v>
          </cell>
          <cell r="V274" t="str">
            <v>CZ16</v>
          </cell>
        </row>
        <row r="275">
          <cell r="A275">
            <v>273</v>
          </cell>
          <cell r="U275" t="str">
            <v>WRf</v>
          </cell>
          <cell r="V275" t="str">
            <v>CZ01</v>
          </cell>
        </row>
        <row r="276">
          <cell r="A276">
            <v>274</v>
          </cell>
          <cell r="U276" t="str">
            <v>WRf</v>
          </cell>
          <cell r="V276" t="str">
            <v>CZ02</v>
          </cell>
        </row>
        <row r="277">
          <cell r="A277">
            <v>275</v>
          </cell>
          <cell r="U277" t="str">
            <v>WRf</v>
          </cell>
          <cell r="V277" t="str">
            <v>CZ03</v>
          </cell>
        </row>
        <row r="278">
          <cell r="A278">
            <v>276</v>
          </cell>
          <cell r="U278" t="str">
            <v>WRf</v>
          </cell>
          <cell r="V278" t="str">
            <v>CZ04</v>
          </cell>
        </row>
        <row r="279">
          <cell r="A279">
            <v>277</v>
          </cell>
          <cell r="U279" t="str">
            <v>WRf</v>
          </cell>
          <cell r="V279" t="str">
            <v>CZ05</v>
          </cell>
        </row>
        <row r="280">
          <cell r="A280">
            <v>278</v>
          </cell>
          <cell r="U280" t="str">
            <v>WRf</v>
          </cell>
          <cell r="V280" t="str">
            <v>CZ06</v>
          </cell>
        </row>
        <row r="281">
          <cell r="A281">
            <v>279</v>
          </cell>
          <cell r="U281" t="str">
            <v>WRf</v>
          </cell>
          <cell r="V281" t="str">
            <v>CZ07</v>
          </cell>
        </row>
        <row r="282">
          <cell r="A282">
            <v>280</v>
          </cell>
          <cell r="U282" t="str">
            <v>WRf</v>
          </cell>
          <cell r="V282" t="str">
            <v>CZ08</v>
          </cell>
        </row>
        <row r="283">
          <cell r="A283">
            <v>281</v>
          </cell>
          <cell r="U283" t="str">
            <v>WRf</v>
          </cell>
          <cell r="V283" t="str">
            <v>CZ09</v>
          </cell>
        </row>
        <row r="284">
          <cell r="A284">
            <v>282</v>
          </cell>
          <cell r="U284" t="str">
            <v>WRf</v>
          </cell>
          <cell r="V284" t="str">
            <v>CZ10</v>
          </cell>
        </row>
        <row r="285">
          <cell r="A285">
            <v>283</v>
          </cell>
          <cell r="U285" t="str">
            <v>WRf</v>
          </cell>
          <cell r="V285" t="str">
            <v>CZ11</v>
          </cell>
        </row>
        <row r="286">
          <cell r="A286">
            <v>284</v>
          </cell>
          <cell r="U286" t="str">
            <v>WRf</v>
          </cell>
          <cell r="V286" t="str">
            <v>CZ12</v>
          </cell>
        </row>
        <row r="287">
          <cell r="A287">
            <v>285</v>
          </cell>
          <cell r="U287" t="str">
            <v>WRf</v>
          </cell>
          <cell r="V287" t="str">
            <v>CZ13</v>
          </cell>
        </row>
        <row r="288">
          <cell r="A288">
            <v>286</v>
          </cell>
          <cell r="U288" t="str">
            <v>WRf</v>
          </cell>
          <cell r="V288" t="str">
            <v>CZ14</v>
          </cell>
        </row>
        <row r="289">
          <cell r="A289">
            <v>287</v>
          </cell>
          <cell r="U289" t="str">
            <v>WRf</v>
          </cell>
          <cell r="V289" t="str">
            <v>CZ15</v>
          </cell>
        </row>
        <row r="290">
          <cell r="A290">
            <v>288</v>
          </cell>
          <cell r="U290" t="str">
            <v>WRf</v>
          </cell>
          <cell r="V290" t="str">
            <v>CZ16</v>
          </cell>
        </row>
        <row r="291">
          <cell r="A291">
            <v>289</v>
          </cell>
          <cell r="U291" t="str">
            <v>EUn</v>
          </cell>
          <cell r="V291" t="str">
            <v>CZ01</v>
          </cell>
        </row>
        <row r="292">
          <cell r="A292">
            <v>290</v>
          </cell>
          <cell r="U292" t="str">
            <v>EUn</v>
          </cell>
          <cell r="V292" t="str">
            <v>CZ02</v>
          </cell>
        </row>
        <row r="293">
          <cell r="A293">
            <v>291</v>
          </cell>
          <cell r="U293" t="str">
            <v>EUn</v>
          </cell>
          <cell r="V293" t="str">
            <v>CZ03</v>
          </cell>
        </row>
        <row r="294">
          <cell r="A294">
            <v>292</v>
          </cell>
          <cell r="U294" t="str">
            <v>EUn</v>
          </cell>
          <cell r="V294" t="str">
            <v>CZ04</v>
          </cell>
        </row>
        <row r="295">
          <cell r="A295">
            <v>293</v>
          </cell>
          <cell r="U295" t="str">
            <v>EUn</v>
          </cell>
          <cell r="V295" t="str">
            <v>CZ05</v>
          </cell>
        </row>
        <row r="296">
          <cell r="A296">
            <v>294</v>
          </cell>
          <cell r="U296" t="str">
            <v>EUn</v>
          </cell>
          <cell r="V296" t="str">
            <v>CZ06</v>
          </cell>
        </row>
        <row r="297">
          <cell r="A297">
            <v>295</v>
          </cell>
          <cell r="U297" t="str">
            <v>EUn</v>
          </cell>
          <cell r="V297" t="str">
            <v>CZ07</v>
          </cell>
        </row>
        <row r="298">
          <cell r="A298">
            <v>296</v>
          </cell>
          <cell r="U298" t="str">
            <v>EUn</v>
          </cell>
          <cell r="V298" t="str">
            <v>CZ08</v>
          </cell>
        </row>
        <row r="299">
          <cell r="A299">
            <v>297</v>
          </cell>
          <cell r="U299" t="str">
            <v>EUn</v>
          </cell>
          <cell r="V299" t="str">
            <v>CZ09</v>
          </cell>
        </row>
        <row r="300">
          <cell r="A300">
            <v>298</v>
          </cell>
          <cell r="U300" t="str">
            <v>EUn</v>
          </cell>
          <cell r="V300" t="str">
            <v>CZ10</v>
          </cell>
        </row>
        <row r="301">
          <cell r="A301">
            <v>299</v>
          </cell>
          <cell r="U301" t="str">
            <v>EUn</v>
          </cell>
          <cell r="V301" t="str">
            <v>CZ11</v>
          </cell>
        </row>
        <row r="302">
          <cell r="A302">
            <v>300</v>
          </cell>
          <cell r="U302" t="str">
            <v>EUn</v>
          </cell>
          <cell r="V302" t="str">
            <v>CZ12</v>
          </cell>
        </row>
        <row r="303">
          <cell r="A303">
            <v>301</v>
          </cell>
          <cell r="U303" t="str">
            <v>EUn</v>
          </cell>
          <cell r="V303" t="str">
            <v>CZ13</v>
          </cell>
        </row>
        <row r="304">
          <cell r="A304">
            <v>302</v>
          </cell>
          <cell r="U304" t="str">
            <v>EUn</v>
          </cell>
          <cell r="V304" t="str">
            <v>CZ14</v>
          </cell>
        </row>
        <row r="305">
          <cell r="A305">
            <v>303</v>
          </cell>
          <cell r="U305" t="str">
            <v>EUn</v>
          </cell>
          <cell r="V305" t="str">
            <v>CZ15</v>
          </cell>
        </row>
        <row r="306">
          <cell r="A306">
            <v>304</v>
          </cell>
          <cell r="U306" t="str">
            <v>EUn</v>
          </cell>
          <cell r="V306" t="str">
            <v>CZ16</v>
          </cell>
        </row>
        <row r="307">
          <cell r="A307">
            <v>305</v>
          </cell>
        </row>
        <row r="308">
          <cell r="A308">
            <v>306</v>
          </cell>
        </row>
        <row r="309">
          <cell r="A309">
            <v>307</v>
          </cell>
        </row>
        <row r="310">
          <cell r="A310">
            <v>308</v>
          </cell>
        </row>
        <row r="311">
          <cell r="A311">
            <v>309</v>
          </cell>
        </row>
        <row r="312">
          <cell r="A312">
            <v>310</v>
          </cell>
        </row>
        <row r="313">
          <cell r="A313">
            <v>311</v>
          </cell>
        </row>
        <row r="314">
          <cell r="A314">
            <v>312</v>
          </cell>
        </row>
        <row r="315">
          <cell r="A315">
            <v>313</v>
          </cell>
        </row>
        <row r="316">
          <cell r="A316">
            <v>314</v>
          </cell>
        </row>
        <row r="317">
          <cell r="A317">
            <v>315</v>
          </cell>
        </row>
        <row r="318">
          <cell r="A318">
            <v>316</v>
          </cell>
        </row>
        <row r="319">
          <cell r="A319">
            <v>317</v>
          </cell>
        </row>
        <row r="320">
          <cell r="A320">
            <v>318</v>
          </cell>
        </row>
        <row r="321">
          <cell r="A321">
            <v>319</v>
          </cell>
        </row>
        <row r="322">
          <cell r="A322">
            <v>320</v>
          </cell>
        </row>
        <row r="323">
          <cell r="A323">
            <v>321</v>
          </cell>
        </row>
        <row r="324">
          <cell r="A324">
            <v>322</v>
          </cell>
        </row>
        <row r="325">
          <cell r="A325">
            <v>323</v>
          </cell>
        </row>
        <row r="326">
          <cell r="A326">
            <v>324</v>
          </cell>
        </row>
        <row r="327">
          <cell r="A327">
            <v>325</v>
          </cell>
        </row>
        <row r="328">
          <cell r="A328">
            <v>326</v>
          </cell>
        </row>
        <row r="329">
          <cell r="A329">
            <v>327</v>
          </cell>
        </row>
        <row r="330">
          <cell r="A330">
            <v>328</v>
          </cell>
        </row>
        <row r="331">
          <cell r="A331">
            <v>329</v>
          </cell>
        </row>
        <row r="332">
          <cell r="A332">
            <v>330</v>
          </cell>
        </row>
        <row r="333">
          <cell r="A333">
            <v>331</v>
          </cell>
        </row>
        <row r="334">
          <cell r="A334">
            <v>332</v>
          </cell>
        </row>
        <row r="335">
          <cell r="A335">
            <v>333</v>
          </cell>
        </row>
        <row r="336">
          <cell r="A336">
            <v>334</v>
          </cell>
        </row>
        <row r="337">
          <cell r="A337">
            <v>335</v>
          </cell>
        </row>
        <row r="338">
          <cell r="A338">
            <v>336</v>
          </cell>
        </row>
        <row r="339">
          <cell r="A339">
            <v>337</v>
          </cell>
        </row>
        <row r="340">
          <cell r="A340">
            <v>338</v>
          </cell>
        </row>
        <row r="341">
          <cell r="A341">
            <v>339</v>
          </cell>
        </row>
        <row r="342">
          <cell r="A342">
            <v>340</v>
          </cell>
        </row>
        <row r="343">
          <cell r="A343">
            <v>341</v>
          </cell>
        </row>
        <row r="344">
          <cell r="A344">
            <v>342</v>
          </cell>
        </row>
        <row r="345">
          <cell r="A345">
            <v>343</v>
          </cell>
        </row>
        <row r="346">
          <cell r="A346">
            <v>344</v>
          </cell>
        </row>
        <row r="347">
          <cell r="A347">
            <v>345</v>
          </cell>
        </row>
        <row r="348">
          <cell r="A348">
            <v>346</v>
          </cell>
        </row>
        <row r="349">
          <cell r="A349">
            <v>347</v>
          </cell>
        </row>
        <row r="350">
          <cell r="A350">
            <v>348</v>
          </cell>
        </row>
        <row r="351">
          <cell r="A351">
            <v>349</v>
          </cell>
        </row>
        <row r="352">
          <cell r="A352">
            <v>350</v>
          </cell>
        </row>
      </sheetData>
      <sheetData sheetId="4">
        <row r="4">
          <cell r="B4" t="str">
            <v>PreNResSpltPkgAC-65to-PEYes-cDXGF-RFF1985-CZ02</v>
          </cell>
          <cell r="D4" t="str">
            <v/>
          </cell>
          <cell r="E4">
            <v>2015</v>
          </cell>
          <cell r="F4" t="str">
            <v/>
          </cell>
          <cell r="G4" t="str">
            <v>Source Annual kWh:</v>
          </cell>
          <cell r="H4">
            <v>47237.826999999001</v>
          </cell>
          <cell r="I4" t="str">
            <v>DEER</v>
          </cell>
          <cell r="J4" t="str">
            <v/>
          </cell>
          <cell r="K4" t="str">
            <v/>
          </cell>
          <cell r="L4" t="str">
            <v>PDAF</v>
          </cell>
          <cell r="M4" t="str">
            <v>Monthly</v>
          </cell>
          <cell r="N4" t="str">
            <v/>
          </cell>
          <cell r="O4" t="str">
            <v/>
          </cell>
          <cell r="P4" t="str">
            <v/>
          </cell>
          <cell r="Q4" t="str">
            <v/>
          </cell>
          <cell r="R4" t="str">
            <v/>
          </cell>
          <cell r="S4" t="str">
            <v/>
          </cell>
          <cell r="T4" t="str">
            <v/>
          </cell>
          <cell r="U4" t="str">
            <v/>
          </cell>
          <cell r="V4" t="str">
            <v/>
          </cell>
          <cell r="W4" t="str">
            <v/>
          </cell>
          <cell r="X4" t="str">
            <v/>
          </cell>
          <cell r="Y4" t="str">
            <v/>
          </cell>
          <cell r="Z4" t="str">
            <v/>
          </cell>
          <cell r="AA4" t="str">
            <v/>
          </cell>
          <cell r="AB4" t="str">
            <v/>
          </cell>
          <cell r="AC4" t="str">
            <v/>
          </cell>
          <cell r="AD4" t="str">
            <v/>
          </cell>
          <cell r="AE4" t="str">
            <v/>
          </cell>
          <cell r="AF4" t="str">
            <v/>
          </cell>
          <cell r="AG4" t="str">
            <v/>
          </cell>
          <cell r="AI4" t="str">
            <v>Jan Peak Hours Use</v>
          </cell>
          <cell r="AJ4">
            <v>7001.6551312524734</v>
          </cell>
          <cell r="AK4">
            <v>1.0191672878712661</v>
          </cell>
          <cell r="AL4">
            <v>7135.8578707285169</v>
          </cell>
        </row>
        <row r="5">
          <cell r="B5">
            <v>1178</v>
          </cell>
          <cell r="C5" t="str">
            <v>PreNResSpltPkgAC-65to-PEYes-20-MM</v>
          </cell>
          <cell r="G5" t="str">
            <v>Source Sample Size:</v>
          </cell>
          <cell r="H5" t="str">
            <v/>
          </cell>
          <cell r="I5" t="str">
            <v>DEER</v>
          </cell>
          <cell r="J5" t="str">
            <v/>
          </cell>
          <cell r="K5" t="str">
            <v/>
          </cell>
          <cell r="L5" t="str">
            <v>WKWE</v>
          </cell>
          <cell r="M5" t="str">
            <v>Monthly</v>
          </cell>
          <cell r="N5" t="str">
            <v/>
          </cell>
          <cell r="O5" t="str">
            <v>Weekend Peak3</v>
          </cell>
          <cell r="P5" t="str">
            <v/>
          </cell>
          <cell r="Q5" t="str">
            <v/>
          </cell>
          <cell r="R5" t="str">
            <v/>
          </cell>
          <cell r="S5" t="str">
            <v/>
          </cell>
          <cell r="T5" t="str">
            <v/>
          </cell>
          <cell r="U5" t="str">
            <v/>
          </cell>
          <cell r="V5" t="str">
            <v/>
          </cell>
          <cell r="W5" t="str">
            <v/>
          </cell>
          <cell r="X5" t="str">
            <v/>
          </cell>
          <cell r="Y5" t="str">
            <v/>
          </cell>
          <cell r="Z5" t="str">
            <v/>
          </cell>
          <cell r="AA5" t="str">
            <v/>
          </cell>
          <cell r="AB5" t="str">
            <v/>
          </cell>
          <cell r="AC5" t="str">
            <v/>
          </cell>
          <cell r="AD5" t="str">
            <v/>
          </cell>
          <cell r="AE5" t="str">
            <v/>
          </cell>
          <cell r="AF5" t="str">
            <v/>
          </cell>
          <cell r="AG5" t="str">
            <v/>
          </cell>
          <cell r="AH5" t="str">
            <v/>
          </cell>
          <cell r="AI5" t="str">
            <v/>
          </cell>
          <cell r="AJ5" t="str">
            <v/>
          </cell>
          <cell r="AK5" t="str">
            <v/>
          </cell>
          <cell r="AL5" t="str">
            <v/>
          </cell>
        </row>
        <row r="6">
          <cell r="B6" t="str">
            <v/>
          </cell>
          <cell r="C6">
            <v>1</v>
          </cell>
          <cell r="D6" t="str">
            <v>JANUARY</v>
          </cell>
          <cell r="E6" t="str">
            <v>JAN</v>
          </cell>
          <cell r="F6">
            <v>2</v>
          </cell>
          <cell r="G6" t="str">
            <v>FEBRUARY</v>
          </cell>
          <cell r="H6" t="str">
            <v>FEB</v>
          </cell>
          <cell r="I6">
            <v>3</v>
          </cell>
          <cell r="J6" t="str">
            <v>MARCH</v>
          </cell>
          <cell r="K6" t="str">
            <v>MAR</v>
          </cell>
          <cell r="L6">
            <v>4</v>
          </cell>
          <cell r="M6" t="str">
            <v>APRIL</v>
          </cell>
          <cell r="N6" t="str">
            <v>APR</v>
          </cell>
          <cell r="O6">
            <v>5</v>
          </cell>
          <cell r="P6" t="str">
            <v>MAY</v>
          </cell>
          <cell r="Q6" t="str">
            <v>MAY</v>
          </cell>
          <cell r="R6">
            <v>6</v>
          </cell>
          <cell r="S6" t="str">
            <v>JUNE</v>
          </cell>
          <cell r="T6" t="str">
            <v>JUN</v>
          </cell>
          <cell r="U6">
            <v>7</v>
          </cell>
          <cell r="V6" t="str">
            <v>JULY</v>
          </cell>
          <cell r="W6" t="str">
            <v>JUL</v>
          </cell>
          <cell r="X6">
            <v>8</v>
          </cell>
          <cell r="Y6" t="str">
            <v>AUGUST</v>
          </cell>
          <cell r="Z6" t="str">
            <v>AUG</v>
          </cell>
          <cell r="AA6">
            <v>9</v>
          </cell>
          <cell r="AB6" t="str">
            <v>SEPTEMBER</v>
          </cell>
          <cell r="AC6" t="str">
            <v>SEP</v>
          </cell>
          <cell r="AD6">
            <v>10</v>
          </cell>
          <cell r="AE6" t="str">
            <v>OCTOBER</v>
          </cell>
          <cell r="AF6" t="str">
            <v>OCT</v>
          </cell>
          <cell r="AG6">
            <v>11</v>
          </cell>
          <cell r="AH6" t="str">
            <v>NOVEMBER</v>
          </cell>
          <cell r="AI6" t="str">
            <v>NOV</v>
          </cell>
          <cell r="AJ6">
            <v>12</v>
          </cell>
          <cell r="AK6" t="str">
            <v>DECEMBER</v>
          </cell>
          <cell r="AL6" t="str">
            <v>DEC</v>
          </cell>
        </row>
        <row r="7">
          <cell r="B7" t="str">
            <v/>
          </cell>
          <cell r="C7">
            <v>31</v>
          </cell>
          <cell r="D7" t="str">
            <v/>
          </cell>
          <cell r="E7" t="str">
            <v/>
          </cell>
          <cell r="F7">
            <v>28</v>
          </cell>
          <cell r="G7" t="str">
            <v/>
          </cell>
          <cell r="H7" t="str">
            <v/>
          </cell>
          <cell r="I7">
            <v>31</v>
          </cell>
          <cell r="J7" t="str">
            <v/>
          </cell>
          <cell r="K7" t="str">
            <v/>
          </cell>
          <cell r="L7">
            <v>30</v>
          </cell>
          <cell r="M7" t="str">
            <v/>
          </cell>
          <cell r="N7" t="str">
            <v/>
          </cell>
          <cell r="O7">
            <v>31</v>
          </cell>
          <cell r="P7" t="str">
            <v/>
          </cell>
          <cell r="Q7" t="str">
            <v/>
          </cell>
          <cell r="R7">
            <v>30</v>
          </cell>
          <cell r="S7" t="str">
            <v/>
          </cell>
          <cell r="T7" t="str">
            <v/>
          </cell>
          <cell r="U7">
            <v>31</v>
          </cell>
          <cell r="V7" t="str">
            <v/>
          </cell>
          <cell r="W7" t="str">
            <v/>
          </cell>
          <cell r="X7">
            <v>31</v>
          </cell>
          <cell r="Y7" t="str">
            <v/>
          </cell>
          <cell r="Z7" t="str">
            <v/>
          </cell>
          <cell r="AA7">
            <v>30</v>
          </cell>
          <cell r="AB7" t="str">
            <v/>
          </cell>
          <cell r="AC7" t="str">
            <v/>
          </cell>
          <cell r="AD7">
            <v>31</v>
          </cell>
          <cell r="AE7" t="str">
            <v/>
          </cell>
          <cell r="AF7" t="str">
            <v/>
          </cell>
          <cell r="AG7">
            <v>30</v>
          </cell>
          <cell r="AH7" t="str">
            <v/>
          </cell>
          <cell r="AI7" t="str">
            <v/>
          </cell>
          <cell r="AJ7">
            <v>31</v>
          </cell>
          <cell r="AK7" t="str">
            <v/>
          </cell>
          <cell r="AL7" t="str">
            <v/>
          </cell>
        </row>
        <row r="8">
          <cell r="B8" t="str">
            <v>RATIOS</v>
          </cell>
          <cell r="C8" t="str">
            <v>E.BKDWN</v>
          </cell>
          <cell r="D8" t="str">
            <v>PEAK/AVG</v>
          </cell>
          <cell r="E8" t="str">
            <v>END/AVG</v>
          </cell>
          <cell r="F8" t="str">
            <v>E.BKDWN</v>
          </cell>
          <cell r="G8" t="str">
            <v>PEAK/AVG</v>
          </cell>
          <cell r="H8" t="str">
            <v>END/AVG</v>
          </cell>
          <cell r="I8" t="str">
            <v>E.BKDWN</v>
          </cell>
          <cell r="J8" t="str">
            <v>PEAK/AVG</v>
          </cell>
          <cell r="K8" t="str">
            <v>END/AVG</v>
          </cell>
          <cell r="L8" t="str">
            <v>E.BKDWN</v>
          </cell>
          <cell r="M8" t="str">
            <v>PEAK/AVG</v>
          </cell>
          <cell r="N8" t="str">
            <v>END/AVG</v>
          </cell>
          <cell r="O8" t="str">
            <v>E.BKDWN</v>
          </cell>
          <cell r="P8" t="str">
            <v>PEAK/AVG</v>
          </cell>
          <cell r="Q8" t="str">
            <v>END/AVG</v>
          </cell>
          <cell r="R8" t="str">
            <v>E.BKDWN</v>
          </cell>
          <cell r="S8" t="str">
            <v>PEAK/AVG</v>
          </cell>
          <cell r="T8" t="str">
            <v>END/AVG</v>
          </cell>
          <cell r="U8" t="str">
            <v>E.BKDWN</v>
          </cell>
          <cell r="V8" t="str">
            <v>PEAK/AVG</v>
          </cell>
          <cell r="W8" t="str">
            <v>END/AVG</v>
          </cell>
          <cell r="X8" t="str">
            <v>E.BKDWN</v>
          </cell>
          <cell r="Y8" t="str">
            <v>PEAK/AVG</v>
          </cell>
          <cell r="Z8" t="str">
            <v>END/AVG</v>
          </cell>
          <cell r="AA8" t="str">
            <v>E.BKDWN</v>
          </cell>
          <cell r="AB8" t="str">
            <v>PEAK/AVG</v>
          </cell>
          <cell r="AC8" t="str">
            <v>END/AVG</v>
          </cell>
          <cell r="AD8" t="str">
            <v>E.BKDWN</v>
          </cell>
          <cell r="AE8" t="str">
            <v>PEAK/AVG</v>
          </cell>
          <cell r="AF8" t="str">
            <v>END/AVG</v>
          </cell>
          <cell r="AG8" t="str">
            <v>E.BKDWN</v>
          </cell>
          <cell r="AH8" t="str">
            <v>PEAK/AVG</v>
          </cell>
          <cell r="AI8" t="str">
            <v>END/AVG</v>
          </cell>
          <cell r="AJ8" t="str">
            <v>E.BKDWN</v>
          </cell>
          <cell r="AK8" t="str">
            <v>PEAK/AVG</v>
          </cell>
          <cell r="AL8" t="str">
            <v>END/AVG</v>
          </cell>
        </row>
        <row r="9">
          <cell r="B9" t="str">
            <v/>
          </cell>
          <cell r="C9">
            <v>7.6073943737446401E-2</v>
          </cell>
          <cell r="D9">
            <v>1.0191672878712661</v>
          </cell>
          <cell r="E9">
            <v>0.91047510579101032</v>
          </cell>
          <cell r="F9">
            <v>6.8464218707682378E-2</v>
          </cell>
          <cell r="G9">
            <v>1.0071212927567699</v>
          </cell>
          <cell r="H9">
            <v>0.90957006170695842</v>
          </cell>
          <cell r="I9">
            <v>7.9029512493700618E-2</v>
          </cell>
          <cell r="J9">
            <v>1.1497511982261921</v>
          </cell>
          <cell r="K9">
            <v>0.92391575462322961</v>
          </cell>
          <cell r="L9">
            <v>7.6824498958129581E-2</v>
          </cell>
          <cell r="M9">
            <v>1.1457523904601494</v>
          </cell>
          <cell r="N9">
            <v>0.89896158381911229</v>
          </cell>
          <cell r="O9">
            <v>8.5263997517879567E-2</v>
          </cell>
          <cell r="P9">
            <v>1.2008213423039875</v>
          </cell>
          <cell r="Q9">
            <v>0.87100022768594676</v>
          </cell>
          <cell r="R9">
            <v>9.5681756789858588E-2</v>
          </cell>
          <cell r="S9">
            <v>1.2291825427772642</v>
          </cell>
          <cell r="T9">
            <v>0.88871560865685573</v>
          </cell>
          <cell r="U9">
            <v>9.6367837436639792E-2</v>
          </cell>
          <cell r="V9">
            <v>1.2589622089639803</v>
          </cell>
          <cell r="W9">
            <v>0.9321550652341356</v>
          </cell>
          <cell r="X9">
            <v>9.833219074262356E-2</v>
          </cell>
          <cell r="Y9">
            <v>1.1587189849402177</v>
          </cell>
          <cell r="Z9">
            <v>0.87688107772839174</v>
          </cell>
          <cell r="AA9">
            <v>9.1044629738113975E-2</v>
          </cell>
          <cell r="AB9">
            <v>1.1644704485336144</v>
          </cell>
          <cell r="AC9">
            <v>0.85229066880528359</v>
          </cell>
          <cell r="AD9">
            <v>8.3446343057862568E-2</v>
          </cell>
          <cell r="AE9">
            <v>1.1183480225455218</v>
          </cell>
          <cell r="AF9">
            <v>0.89924794257683693</v>
          </cell>
          <cell r="AG9">
            <v>7.3326479726157578E-2</v>
          </cell>
          <cell r="AH9">
            <v>1.0347399865412463</v>
          </cell>
          <cell r="AI9">
            <v>0.91510115972215211</v>
          </cell>
          <cell r="AJ9">
            <v>7.6144591093905492E-2</v>
          </cell>
          <cell r="AK9">
            <v>1.0194420697195503</v>
          </cell>
          <cell r="AL9">
            <v>0.91644459493548491</v>
          </cell>
        </row>
        <row r="10">
          <cell r="B10" t="str">
            <v>HOUR</v>
          </cell>
          <cell r="C10" t="str">
            <v>PEAK</v>
          </cell>
          <cell r="D10" t="str">
            <v>AVG</v>
          </cell>
          <cell r="E10" t="str">
            <v>END</v>
          </cell>
          <cell r="F10" t="str">
            <v>PEAK</v>
          </cell>
          <cell r="G10" t="str">
            <v>AVG</v>
          </cell>
          <cell r="H10" t="str">
            <v>END</v>
          </cell>
          <cell r="I10" t="str">
            <v>PEAK</v>
          </cell>
          <cell r="J10" t="str">
            <v>AVG</v>
          </cell>
          <cell r="K10" t="str">
            <v>END</v>
          </cell>
          <cell r="L10" t="str">
            <v>PEAK</v>
          </cell>
          <cell r="M10" t="str">
            <v>AVG</v>
          </cell>
          <cell r="N10" t="str">
            <v>END</v>
          </cell>
          <cell r="O10" t="str">
            <v>PEAK</v>
          </cell>
          <cell r="P10" t="str">
            <v>AVG</v>
          </cell>
          <cell r="Q10" t="str">
            <v>END</v>
          </cell>
          <cell r="R10" t="str">
            <v>PEAK</v>
          </cell>
          <cell r="S10" t="str">
            <v>AVG</v>
          </cell>
          <cell r="T10" t="str">
            <v>END</v>
          </cell>
          <cell r="U10" t="str">
            <v>PEAK</v>
          </cell>
          <cell r="W10" t="str">
            <v>END</v>
          </cell>
          <cell r="X10" t="str">
            <v>PEAK</v>
          </cell>
          <cell r="Y10" t="str">
            <v>AVG</v>
          </cell>
          <cell r="Z10" t="str">
            <v>END</v>
          </cell>
          <cell r="AA10" t="str">
            <v>PEAK</v>
          </cell>
          <cell r="AB10" t="str">
            <v>AVG</v>
          </cell>
          <cell r="AC10" t="str">
            <v>END</v>
          </cell>
          <cell r="AD10" t="str">
            <v>PEAK</v>
          </cell>
          <cell r="AE10" t="str">
            <v>AVG</v>
          </cell>
          <cell r="AF10" t="str">
            <v>END</v>
          </cell>
          <cell r="AG10" t="str">
            <v>PEAK</v>
          </cell>
          <cell r="AH10" t="str">
            <v>AVG</v>
          </cell>
          <cell r="AI10" t="str">
            <v>END</v>
          </cell>
          <cell r="AJ10" t="str">
            <v>PEAK</v>
          </cell>
          <cell r="AK10" t="str">
            <v>AVG</v>
          </cell>
          <cell r="AL10" t="str">
            <v>END</v>
          </cell>
        </row>
        <row r="11">
          <cell r="B11">
            <v>1</v>
          </cell>
          <cell r="C11">
            <v>0.25214818988589943</v>
          </cell>
          <cell r="D11">
            <v>0.25377393351307703</v>
          </cell>
          <cell r="E11">
            <v>0.24213040363028424</v>
          </cell>
          <cell r="F11">
            <v>0.25654500286642457</v>
          </cell>
          <cell r="G11">
            <v>0.25397504892367906</v>
          </cell>
          <cell r="H11">
            <v>0.23620602834328469</v>
          </cell>
          <cell r="I11">
            <v>0.15714781401804304</v>
          </cell>
          <cell r="J11">
            <v>0.22558279365158895</v>
          </cell>
          <cell r="K11">
            <v>0.2193956061945454</v>
          </cell>
          <cell r="L11">
            <v>0.16259500542888164</v>
          </cell>
          <cell r="M11">
            <v>0.21737923375902277</v>
          </cell>
          <cell r="N11">
            <v>0.22493766535335655</v>
          </cell>
          <cell r="O11">
            <v>0.12536734453979076</v>
          </cell>
          <cell r="P11">
            <v>0.17253147968776719</v>
          </cell>
          <cell r="Q11">
            <v>0.17126925757685008</v>
          </cell>
          <cell r="R11">
            <v>0.10937059351365211</v>
          </cell>
          <cell r="S11">
            <v>0.13584026593637508</v>
          </cell>
          <cell r="T11">
            <v>0.13697094516208924</v>
          </cell>
          <cell r="U11">
            <v>0.10523459470126795</v>
          </cell>
          <cell r="W11">
            <v>0.12738448975888583</v>
          </cell>
          <cell r="X11">
            <v>0.10958129976881582</v>
          </cell>
          <cell r="Y11">
            <v>0.12902473168455436</v>
          </cell>
          <cell r="Z11">
            <v>0.1307052638193586</v>
          </cell>
          <cell r="AA11">
            <v>0.11359642115353889</v>
          </cell>
          <cell r="AB11">
            <v>0.13838298102883151</v>
          </cell>
          <cell r="AC11">
            <v>0.15244111267552038</v>
          </cell>
          <cell r="AD11">
            <v>0.14836532791718537</v>
          </cell>
          <cell r="AE11">
            <v>0.18088191931376493</v>
          </cell>
          <cell r="AF11">
            <v>0.18663412746834127</v>
          </cell>
          <cell r="AG11">
            <v>0.21792738598063061</v>
          </cell>
          <cell r="AH11">
            <v>0.24089379728117608</v>
          </cell>
          <cell r="AI11">
            <v>0.23415419949599672</v>
          </cell>
          <cell r="AJ11">
            <v>0.25214818988589943</v>
          </cell>
          <cell r="AK11">
            <v>0.24344086587146063</v>
          </cell>
          <cell r="AL11">
            <v>0.23536956025228842</v>
          </cell>
        </row>
        <row r="12">
          <cell r="B12">
            <v>2</v>
          </cell>
          <cell r="C12">
            <v>0.23763910409916889</v>
          </cell>
          <cell r="D12">
            <v>0.23738486594495464</v>
          </cell>
          <cell r="E12">
            <v>0.23655759891728367</v>
          </cell>
          <cell r="F12">
            <v>0.241496273648003</v>
          </cell>
          <cell r="G12">
            <v>0.24071214530332682</v>
          </cell>
          <cell r="H12">
            <v>0.23498309474138546</v>
          </cell>
          <cell r="I12">
            <v>0.14434420541290771</v>
          </cell>
          <cell r="J12">
            <v>0.20935476193458682</v>
          </cell>
          <cell r="K12">
            <v>0.21053923976033784</v>
          </cell>
          <cell r="L12">
            <v>0.15007464712269272</v>
          </cell>
          <cell r="M12">
            <v>0.20109600946334164</v>
          </cell>
          <cell r="N12">
            <v>0.22021736234035669</v>
          </cell>
          <cell r="O12">
            <v>0.11452333372516751</v>
          </cell>
          <cell r="P12">
            <v>0.1600136744345052</v>
          </cell>
          <cell r="Q12">
            <v>0.17031989809407078</v>
          </cell>
          <cell r="R12">
            <v>9.9910267914369966E-2</v>
          </cell>
          <cell r="S12">
            <v>0.12758573175562785</v>
          </cell>
          <cell r="T12">
            <v>0.1371534340498195</v>
          </cell>
          <cell r="U12">
            <v>9.6132024273521133E-2</v>
          </cell>
          <cell r="W12">
            <v>0.12422029169596481</v>
          </cell>
          <cell r="X12">
            <v>0.10010274852298998</v>
          </cell>
          <cell r="Y12">
            <v>0.11786436459791565</v>
          </cell>
          <cell r="Z12">
            <v>0.127458578580256</v>
          </cell>
          <cell r="AA12">
            <v>0.10377057037865473</v>
          </cell>
          <cell r="AB12">
            <v>0.12790865666790072</v>
          </cell>
          <cell r="AC12">
            <v>0.14890216522698738</v>
          </cell>
          <cell r="AD12">
            <v>0.13627727183384658</v>
          </cell>
          <cell r="AE12">
            <v>0.1696877094223295</v>
          </cell>
          <cell r="AF12">
            <v>0.18638115504233571</v>
          </cell>
          <cell r="AG12">
            <v>0.20444558214940911</v>
          </cell>
          <cell r="AH12">
            <v>0.23009993785137184</v>
          </cell>
          <cell r="AI12">
            <v>0.23665826661137515</v>
          </cell>
          <cell r="AJ12">
            <v>0.2373573742780673</v>
          </cell>
          <cell r="AK12">
            <v>0.22819211194255576</v>
          </cell>
          <cell r="AL12">
            <v>0.22495124650819587</v>
          </cell>
        </row>
        <row r="13">
          <cell r="B13">
            <v>3</v>
          </cell>
          <cell r="C13">
            <v>0.22172136920693056</v>
          </cell>
          <cell r="D13">
            <v>0.22302133658149376</v>
          </cell>
          <cell r="E13">
            <v>0.2377836159541438</v>
          </cell>
          <cell r="F13">
            <v>0.22424995222625643</v>
          </cell>
          <cell r="G13">
            <v>0.22311490949119386</v>
          </cell>
          <cell r="H13">
            <v>0.23027120351053876</v>
          </cell>
          <cell r="I13">
            <v>0.14829979181124223</v>
          </cell>
          <cell r="J13">
            <v>0.20275957961193025</v>
          </cell>
          <cell r="K13">
            <v>0.2147300527125692</v>
          </cell>
          <cell r="L13">
            <v>0.1539087947882736</v>
          </cell>
          <cell r="M13">
            <v>0.19845858580981579</v>
          </cell>
          <cell r="N13">
            <v>0.22571803802889279</v>
          </cell>
          <cell r="O13">
            <v>0.11790290349124252</v>
          </cell>
          <cell r="P13">
            <v>0.16189390917896421</v>
          </cell>
          <cell r="Q13">
            <v>0.176328502415459</v>
          </cell>
          <cell r="R13">
            <v>9.6141520317907972E-2</v>
          </cell>
          <cell r="S13">
            <v>0.12631116622745828</v>
          </cell>
          <cell r="T13">
            <v>0.1379746340446055</v>
          </cell>
          <cell r="U13">
            <v>9.4331244758004834E-2</v>
          </cell>
          <cell r="W13">
            <v>0.12688547644430331</v>
          </cell>
          <cell r="X13">
            <v>9.6326740303108144E-2</v>
          </cell>
          <cell r="Y13">
            <v>0.11455038799882475</v>
          </cell>
          <cell r="Z13">
            <v>0.12714438323453639</v>
          </cell>
          <cell r="AA13">
            <v>9.9856207061830959E-2</v>
          </cell>
          <cell r="AB13">
            <v>0.1303421311638239</v>
          </cell>
          <cell r="AC13">
            <v>0.1518829990994077</v>
          </cell>
          <cell r="AD13">
            <v>0.14001179322544718</v>
          </cell>
          <cell r="AE13">
            <v>0.16984318455971054</v>
          </cell>
          <cell r="AF13">
            <v>0.1821699081858901</v>
          </cell>
          <cell r="AG13">
            <v>0.18870258970092579</v>
          </cell>
          <cell r="AH13">
            <v>0.21152678463000141</v>
          </cell>
          <cell r="AI13">
            <v>0.2320967175986475</v>
          </cell>
          <cell r="AJ13">
            <v>0.22186223411748132</v>
          </cell>
          <cell r="AK13">
            <v>0.21293678244058969</v>
          </cell>
          <cell r="AL13">
            <v>0.23018675661905522</v>
          </cell>
        </row>
        <row r="14">
          <cell r="B14">
            <v>4</v>
          </cell>
          <cell r="C14">
            <v>0.22003099028032116</v>
          </cell>
          <cell r="D14">
            <v>0.22016094817085702</v>
          </cell>
          <cell r="E14">
            <v>0.23744924767136374</v>
          </cell>
          <cell r="F14">
            <v>0.21990254156315686</v>
          </cell>
          <cell r="G14">
            <v>0.22042410714285721</v>
          </cell>
          <cell r="H14">
            <v>0.23656571469678436</v>
          </cell>
          <cell r="I14">
            <v>0.16596113809854268</v>
          </cell>
          <cell r="J14">
            <v>0.2224073354962359</v>
          </cell>
          <cell r="K14">
            <v>0.23512752512850738</v>
          </cell>
          <cell r="L14">
            <v>0.17080618892508143</v>
          </cell>
          <cell r="M14">
            <v>0.22409651642807132</v>
          </cell>
          <cell r="N14">
            <v>0.25114676716344048</v>
          </cell>
          <cell r="O14">
            <v>0.14029622663688726</v>
          </cell>
          <cell r="P14">
            <v>0.18491254059597745</v>
          </cell>
          <cell r="Q14">
            <v>0.19691398082053505</v>
          </cell>
          <cell r="R14">
            <v>0.12506088962953471</v>
          </cell>
          <cell r="S14">
            <v>0.14827158580065106</v>
          </cell>
          <cell r="T14">
            <v>0.1595213577173247</v>
          </cell>
          <cell r="U14">
            <v>0.11764270560955155</v>
          </cell>
          <cell r="W14">
            <v>0.14938644044729738</v>
          </cell>
          <cell r="X14">
            <v>0.11834061135371179</v>
          </cell>
          <cell r="Y14">
            <v>0.13438671989768583</v>
          </cell>
          <cell r="Z14">
            <v>0.14961982363167925</v>
          </cell>
          <cell r="AA14">
            <v>0.11982744847419714</v>
          </cell>
          <cell r="AB14">
            <v>0.14992279700578795</v>
          </cell>
          <cell r="AC14">
            <v>0.17572967007877013</v>
          </cell>
          <cell r="AD14">
            <v>0.15606368341741467</v>
          </cell>
          <cell r="AE14">
            <v>0.19083768931778586</v>
          </cell>
          <cell r="AF14">
            <v>0.20663382985372242</v>
          </cell>
          <cell r="AG14">
            <v>0.1837109091684799</v>
          </cell>
          <cell r="AH14">
            <v>0.20679063055855182</v>
          </cell>
          <cell r="AI14">
            <v>0.23380331111040223</v>
          </cell>
          <cell r="AJ14">
            <v>0.22007794525050473</v>
          </cell>
          <cell r="AK14">
            <v>0.21602072620628893</v>
          </cell>
          <cell r="AL14">
            <v>0.23313831936611679</v>
          </cell>
        </row>
        <row r="15">
          <cell r="B15">
            <v>5</v>
          </cell>
          <cell r="C15">
            <v>0.25116213551204397</v>
          </cell>
          <cell r="D15">
            <v>0.25007185186198971</v>
          </cell>
          <cell r="E15">
            <v>0.26943714672398694</v>
          </cell>
          <cell r="F15">
            <v>0.24861456143703417</v>
          </cell>
          <cell r="G15">
            <v>0.24891450587084155</v>
          </cell>
          <cell r="H15">
            <v>0.26640169771958849</v>
          </cell>
          <cell r="I15">
            <v>0.32630117973629424</v>
          </cell>
          <cell r="J15">
            <v>0.39058135310844172</v>
          </cell>
          <cell r="K15">
            <v>0.41565988933634557</v>
          </cell>
          <cell r="L15">
            <v>0.32797231270358307</v>
          </cell>
          <cell r="M15">
            <v>0.42622456123409697</v>
          </cell>
          <cell r="N15">
            <v>0.48390719275205091</v>
          </cell>
          <cell r="O15">
            <v>0.27636064417538497</v>
          </cell>
          <cell r="P15">
            <v>0.36118739672953126</v>
          </cell>
          <cell r="Q15">
            <v>0.40429495036892837</v>
          </cell>
          <cell r="R15">
            <v>0.2277400333290604</v>
          </cell>
          <cell r="S15">
            <v>0.28831447320828812</v>
          </cell>
          <cell r="T15">
            <v>0.31768708369722487</v>
          </cell>
          <cell r="U15">
            <v>0.22551679905274064</v>
          </cell>
          <cell r="W15">
            <v>0.30350216617143366</v>
          </cell>
          <cell r="X15">
            <v>0.22810172103776005</v>
          </cell>
          <cell r="Y15">
            <v>0.27423480409947976</v>
          </cell>
          <cell r="Z15">
            <v>0.31080203598584022</v>
          </cell>
          <cell r="AA15">
            <v>0.23645949832241567</v>
          </cell>
          <cell r="AB15">
            <v>0.29246841900909293</v>
          </cell>
          <cell r="AC15">
            <v>0.35279120210053655</v>
          </cell>
          <cell r="AD15">
            <v>0.3080652558474743</v>
          </cell>
          <cell r="AE15">
            <v>0.37136040745208426</v>
          </cell>
          <cell r="AF15">
            <v>0.4138777696760465</v>
          </cell>
          <cell r="AG15">
            <v>0.20760271342634073</v>
          </cell>
          <cell r="AH15">
            <v>0.23404316115067827</v>
          </cell>
          <cell r="AI15">
            <v>0.26240071453634883</v>
          </cell>
          <cell r="AJ15">
            <v>0.25064563084002445</v>
          </cell>
          <cell r="AK15">
            <v>0.24574231644287797</v>
          </cell>
          <cell r="AL15">
            <v>0.26455138003127254</v>
          </cell>
        </row>
        <row r="16">
          <cell r="B16">
            <v>6</v>
          </cell>
          <cell r="C16">
            <v>0.45386674179461894</v>
          </cell>
          <cell r="D16">
            <v>0.46091943011208908</v>
          </cell>
          <cell r="E16">
            <v>0.50601066794045069</v>
          </cell>
          <cell r="F16">
            <v>0.46178100515956427</v>
          </cell>
          <cell r="G16">
            <v>0.46596746575342496</v>
          </cell>
          <cell r="H16">
            <v>0.50965757859146832</v>
          </cell>
          <cell r="I16">
            <v>0.48428174878556568</v>
          </cell>
          <cell r="J16">
            <v>0.60229735315854738</v>
          </cell>
          <cell r="K16">
            <v>0.60395180565104933</v>
          </cell>
          <cell r="L16">
            <v>0.48249185667752448</v>
          </cell>
          <cell r="M16">
            <v>0.62618593534992617</v>
          </cell>
          <cell r="N16">
            <v>0.66997849216772287</v>
          </cell>
          <cell r="O16">
            <v>0.41016221934877167</v>
          </cell>
          <cell r="P16">
            <v>0.53714318272463124</v>
          </cell>
          <cell r="Q16">
            <v>0.56583026894512956</v>
          </cell>
          <cell r="R16">
            <v>0.3450583258556596</v>
          </cell>
          <cell r="S16">
            <v>0.43102705868168595</v>
          </cell>
          <cell r="T16">
            <v>0.44511646701513352</v>
          </cell>
          <cell r="U16">
            <v>0.33780650254082589</v>
          </cell>
          <cell r="W16">
            <v>0.42823281239367605</v>
          </cell>
          <cell r="X16">
            <v>0.34500385306961218</v>
          </cell>
          <cell r="Y16">
            <v>0.41190093499939512</v>
          </cell>
          <cell r="Z16">
            <v>0.43878427347562898</v>
          </cell>
          <cell r="AA16">
            <v>0.35764499121265381</v>
          </cell>
          <cell r="AB16">
            <v>0.43752878181801763</v>
          </cell>
          <cell r="AC16">
            <v>0.4922942273298071</v>
          </cell>
          <cell r="AD16">
            <v>0.45721679879447036</v>
          </cell>
          <cell r="AE16">
            <v>0.54878434526202924</v>
          </cell>
          <cell r="AF16">
            <v>0.58144968080832127</v>
          </cell>
          <cell r="AG16">
            <v>0.40121165578736295</v>
          </cell>
          <cell r="AH16">
            <v>0.44877738647160104</v>
          </cell>
          <cell r="AI16">
            <v>0.50687422246323655</v>
          </cell>
          <cell r="AJ16">
            <v>0.45386674179461894</v>
          </cell>
          <cell r="AK16">
            <v>0.45748892015939197</v>
          </cell>
          <cell r="AL16">
            <v>0.49788295648201841</v>
          </cell>
        </row>
        <row r="17">
          <cell r="B17">
            <v>7</v>
          </cell>
          <cell r="C17">
            <v>0.66769967601070579</v>
          </cell>
          <cell r="D17">
            <v>0.67702930187362276</v>
          </cell>
          <cell r="E17">
            <v>0.70058116392006997</v>
          </cell>
          <cell r="F17">
            <v>0.67934263328874445</v>
          </cell>
          <cell r="G17">
            <v>0.68643743884540143</v>
          </cell>
          <cell r="H17">
            <v>0.70744910438097974</v>
          </cell>
          <cell r="I17">
            <v>0.51523247744621792</v>
          </cell>
          <cell r="J17">
            <v>0.68146459395472969</v>
          </cell>
          <cell r="K17">
            <v>0.66299970533346431</v>
          </cell>
          <cell r="L17">
            <v>0.5127239413680782</v>
          </cell>
          <cell r="M17">
            <v>0.66562054897037903</v>
          </cell>
          <cell r="N17">
            <v>0.69525495346314159</v>
          </cell>
          <cell r="O17">
            <v>0.42088867991066181</v>
          </cell>
          <cell r="P17">
            <v>0.56349495755227641</v>
          </cell>
          <cell r="Q17">
            <v>0.5846852693056459</v>
          </cell>
          <cell r="R17">
            <v>0.3824637866940136</v>
          </cell>
          <cell r="S17">
            <v>0.46061764756540763</v>
          </cell>
          <cell r="T17">
            <v>0.45564868282127824</v>
          </cell>
          <cell r="U17">
            <v>0.35401351818047261</v>
          </cell>
          <cell r="W17">
            <v>0.43931317621974736</v>
          </cell>
          <cell r="X17">
            <v>0.36789108656563063</v>
          </cell>
          <cell r="Y17">
            <v>0.43771279445567829</v>
          </cell>
          <cell r="Z17">
            <v>0.45625353469763946</v>
          </cell>
          <cell r="AA17">
            <v>0.38137082601054478</v>
          </cell>
          <cell r="AB17">
            <v>0.46568755812798568</v>
          </cell>
          <cell r="AC17">
            <v>0.51128277331709726</v>
          </cell>
          <cell r="AD17">
            <v>0.48640503177619077</v>
          </cell>
          <cell r="AE17">
            <v>0.58311218335343828</v>
          </cell>
          <cell r="AF17">
            <v>0.60371125429681116</v>
          </cell>
          <cell r="AG17">
            <v>0.60668117240496611</v>
          </cell>
          <cell r="AH17">
            <v>0.6672619600391464</v>
          </cell>
          <cell r="AI17">
            <v>0.7017767711888736</v>
          </cell>
          <cell r="AJ17">
            <v>0.66769967601070579</v>
          </cell>
          <cell r="AK17">
            <v>0.67878325596075684</v>
          </cell>
          <cell r="AL17">
            <v>0.69110490345930187</v>
          </cell>
        </row>
        <row r="18">
          <cell r="B18">
            <v>8</v>
          </cell>
          <cell r="C18">
            <v>0.70953655444428787</v>
          </cell>
          <cell r="D18">
            <v>0.72061258844622111</v>
          </cell>
          <cell r="E18">
            <v>0.72284053817371241</v>
          </cell>
          <cell r="F18">
            <v>0.72190903879227963</v>
          </cell>
          <cell r="G18">
            <v>0.72957436399217279</v>
          </cell>
          <cell r="H18">
            <v>0.73433565930508593</v>
          </cell>
          <cell r="I18">
            <v>0.5025329632199862</v>
          </cell>
          <cell r="J18">
            <v>0.67778181408224902</v>
          </cell>
          <cell r="K18">
            <v>0.6531938578397668</v>
          </cell>
          <cell r="L18">
            <v>0.48252578718783928</v>
          </cell>
          <cell r="M18">
            <v>0.64627139511865417</v>
          </cell>
          <cell r="N18">
            <v>0.67001655912750524</v>
          </cell>
          <cell r="O18">
            <v>0.4102209944751381</v>
          </cell>
          <cell r="P18">
            <v>0.54216853740527637</v>
          </cell>
          <cell r="Q18">
            <v>0.56080707573244892</v>
          </cell>
          <cell r="R18">
            <v>0.45258300217920783</v>
          </cell>
          <cell r="S18">
            <v>0.46329595756041275</v>
          </cell>
          <cell r="T18">
            <v>0.4495613749234198</v>
          </cell>
          <cell r="U18">
            <v>0.36343677537125663</v>
          </cell>
          <cell r="W18">
            <v>0.42707600880078023</v>
          </cell>
          <cell r="X18">
            <v>0.35856665810428973</v>
          </cell>
          <cell r="Y18">
            <v>0.42218852076528235</v>
          </cell>
          <cell r="Z18">
            <v>0.43683626233216738</v>
          </cell>
          <cell r="AA18">
            <v>0.3717047451669595</v>
          </cell>
          <cell r="AB18">
            <v>0.45061717247419814</v>
          </cell>
          <cell r="AC18">
            <v>0.48945292185141492</v>
          </cell>
          <cell r="AD18">
            <v>0.47444801153115379</v>
          </cell>
          <cell r="AE18">
            <v>0.56869588527007142</v>
          </cell>
          <cell r="AF18">
            <v>0.58589901935983091</v>
          </cell>
          <cell r="AG18">
            <v>0.64469473953666967</v>
          </cell>
          <cell r="AH18">
            <v>0.70876581396844018</v>
          </cell>
          <cell r="AI18">
            <v>0.72825289482918132</v>
          </cell>
          <cell r="AJ18">
            <v>0.70953655444428787</v>
          </cell>
          <cell r="AK18">
            <v>0.72174805034258771</v>
          </cell>
          <cell r="AL18">
            <v>0.71737029814297515</v>
          </cell>
        </row>
        <row r="19">
          <cell r="B19">
            <v>9</v>
          </cell>
          <cell r="C19">
            <v>0.69235103535709253</v>
          </cell>
          <cell r="D19">
            <v>0.70121258570900735</v>
          </cell>
          <cell r="E19">
            <v>0.70166388026431015</v>
          </cell>
          <cell r="F19">
            <v>0.7044238486527804</v>
          </cell>
          <cell r="G19">
            <v>0.71186246330724112</v>
          </cell>
          <cell r="H19">
            <v>0.71280843104812597</v>
          </cell>
          <cell r="I19">
            <v>0.51943095072866075</v>
          </cell>
          <cell r="J19">
            <v>0.68977590159211322</v>
          </cell>
          <cell r="K19">
            <v>0.66304881642274838</v>
          </cell>
          <cell r="L19">
            <v>0.49226384364820852</v>
          </cell>
          <cell r="M19">
            <v>0.6626632547135648</v>
          </cell>
          <cell r="N19">
            <v>0.67892422771655359</v>
          </cell>
          <cell r="O19">
            <v>0.45192194663218532</v>
          </cell>
          <cell r="P19">
            <v>0.55916471995897687</v>
          </cell>
          <cell r="Q19">
            <v>0.56887062273175204</v>
          </cell>
          <cell r="R19">
            <v>0.53928983463658509</v>
          </cell>
          <cell r="S19">
            <v>0.51974284779276236</v>
          </cell>
          <cell r="T19">
            <v>0.48449496200320663</v>
          </cell>
          <cell r="U19">
            <v>0.45868074399329029</v>
          </cell>
          <cell r="W19">
            <v>0.45787873976455645</v>
          </cell>
          <cell r="X19">
            <v>0.40827125610069354</v>
          </cell>
          <cell r="Y19">
            <v>0.44542524325538779</v>
          </cell>
          <cell r="Z19">
            <v>0.45604407113382628</v>
          </cell>
          <cell r="AA19">
            <v>0.43606539915854503</v>
          </cell>
          <cell r="AB19">
            <v>0.47050032958003374</v>
          </cell>
          <cell r="AC19">
            <v>0.50875857782513301</v>
          </cell>
          <cell r="AD19">
            <v>0.47539802135884168</v>
          </cell>
          <cell r="AE19">
            <v>0.5787481570835008</v>
          </cell>
          <cell r="AF19">
            <v>0.58301215755717939</v>
          </cell>
          <cell r="AG19">
            <v>0.61790178761892578</v>
          </cell>
          <cell r="AH19">
            <v>0.68940687349539631</v>
          </cell>
          <cell r="AI19">
            <v>0.69868257360681352</v>
          </cell>
          <cell r="AJ19">
            <v>0.69235103535709253</v>
          </cell>
          <cell r="AK19">
            <v>0.7058483146806247</v>
          </cell>
          <cell r="AL19">
            <v>0.69634041357016119</v>
          </cell>
        </row>
        <row r="20">
          <cell r="B20">
            <v>10</v>
          </cell>
          <cell r="C20">
            <v>0.7181293139878856</v>
          </cell>
          <cell r="D20">
            <v>0.72531375313068835</v>
          </cell>
          <cell r="E20">
            <v>0.72140753124751233</v>
          </cell>
          <cell r="F20">
            <v>0.73065163386202936</v>
          </cell>
          <cell r="G20">
            <v>0.73443615459882605</v>
          </cell>
          <cell r="H20">
            <v>0.72345514711171865</v>
          </cell>
          <cell r="I20">
            <v>0.66769604441360186</v>
          </cell>
          <cell r="J20">
            <v>0.82829352006112922</v>
          </cell>
          <cell r="K20">
            <v>0.79885734865599323</v>
          </cell>
          <cell r="L20">
            <v>0.62421959826275775</v>
          </cell>
          <cell r="M20">
            <v>0.82546532119836824</v>
          </cell>
          <cell r="N20">
            <v>0.86343478178115296</v>
          </cell>
          <cell r="O20">
            <v>0.69863053955566012</v>
          </cell>
          <cell r="P20">
            <v>0.74927924334795748</v>
          </cell>
          <cell r="Q20">
            <v>0.757985435143125</v>
          </cell>
          <cell r="R20">
            <v>0.74941674144340475</v>
          </cell>
          <cell r="S20">
            <v>0.70691451799032012</v>
          </cell>
          <cell r="T20">
            <v>0.66126151961103807</v>
          </cell>
          <cell r="U20">
            <v>0.67877053628694062</v>
          </cell>
          <cell r="V20">
            <v>0.68352023489458058</v>
          </cell>
          <cell r="W20">
            <v>0.65739333590400784</v>
          </cell>
          <cell r="X20">
            <v>0.67374775237605966</v>
          </cell>
          <cell r="Y20">
            <v>0.63550146039646727</v>
          </cell>
          <cell r="Z20">
            <v>0.66500492239374964</v>
          </cell>
          <cell r="AA20">
            <v>0.66738563135751183</v>
          </cell>
          <cell r="AB20">
            <v>0.63795407550543148</v>
          </cell>
          <cell r="AC20">
            <v>0.69452160787447537</v>
          </cell>
          <cell r="AD20">
            <v>0.63853764004455227</v>
          </cell>
          <cell r="AE20">
            <v>0.734427020506635</v>
          </cell>
          <cell r="AF20">
            <v>0.74628353744735954</v>
          </cell>
          <cell r="AG20">
            <v>0.61896838602329451</v>
          </cell>
          <cell r="AH20">
            <v>0.70764428125468781</v>
          </cell>
          <cell r="AI20">
            <v>0.71428115729369379</v>
          </cell>
          <cell r="AJ20">
            <v>0.7181293139878856</v>
          </cell>
          <cell r="AK20">
            <v>0.73059877168295206</v>
          </cell>
          <cell r="AL20">
            <v>0.71134419086772449</v>
          </cell>
        </row>
        <row r="21">
          <cell r="B21">
            <v>11</v>
          </cell>
          <cell r="C21">
            <v>0.89899985913508951</v>
          </cell>
          <cell r="D21">
            <v>0.90791328506713076</v>
          </cell>
          <cell r="E21">
            <v>0.91881219648117185</v>
          </cell>
          <cell r="F21">
            <v>0.91467609401872729</v>
          </cell>
          <cell r="G21">
            <v>0.91091303816047031</v>
          </cell>
          <cell r="H21">
            <v>0.90952089777713829</v>
          </cell>
          <cell r="I21">
            <v>0.80936849410131861</v>
          </cell>
          <cell r="J21">
            <v>0.94750786035499968</v>
          </cell>
          <cell r="K21">
            <v>0.90788396686638528</v>
          </cell>
          <cell r="L21">
            <v>0.78355727470141157</v>
          </cell>
          <cell r="M21">
            <v>0.92550032590589748</v>
          </cell>
          <cell r="N21">
            <v>0.96813795466225094</v>
          </cell>
          <cell r="O21">
            <v>0.88365463735747052</v>
          </cell>
          <cell r="P21">
            <v>0.89083812888154545</v>
          </cell>
          <cell r="Q21">
            <v>0.87961160381666559</v>
          </cell>
          <cell r="R21">
            <v>0.87983591847199072</v>
          </cell>
          <cell r="S21">
            <v>0.85742520539451217</v>
          </cell>
          <cell r="T21">
            <v>0.79520836320502641</v>
          </cell>
          <cell r="U21">
            <v>0.83092407124179779</v>
          </cell>
          <cell r="V21">
            <v>0.83455232064525242</v>
          </cell>
          <cell r="W21">
            <v>0.79205888357112064</v>
          </cell>
          <cell r="X21">
            <v>0.82042126894425893</v>
          </cell>
          <cell r="Y21">
            <v>0.79492663452066148</v>
          </cell>
          <cell r="Z21">
            <v>0.81727446010766425</v>
          </cell>
          <cell r="AA21">
            <v>0.82848697875059918</v>
          </cell>
          <cell r="AB21">
            <v>0.79849115551662808</v>
          </cell>
          <cell r="AC21">
            <v>0.81064728490429638</v>
          </cell>
          <cell r="AD21">
            <v>0.82316713621175386</v>
          </cell>
          <cell r="AE21">
            <v>0.87382388419782864</v>
          </cell>
          <cell r="AF21">
            <v>0.88562670198360161</v>
          </cell>
          <cell r="AG21">
            <v>0.78330986816843728</v>
          </cell>
          <cell r="AH21">
            <v>0.88347489409730928</v>
          </cell>
          <cell r="AI21">
            <v>0.91202271204823127</v>
          </cell>
          <cell r="AJ21">
            <v>0.89899985913508951</v>
          </cell>
          <cell r="AK21">
            <v>0.91117715908941477</v>
          </cell>
          <cell r="AL21">
            <v>0.91152339289165318</v>
          </cell>
        </row>
        <row r="22">
          <cell r="B22">
            <v>12</v>
          </cell>
          <cell r="C22">
            <v>0.99521059304127346</v>
          </cell>
          <cell r="D22">
            <v>1</v>
          </cell>
          <cell r="E22">
            <v>1</v>
          </cell>
          <cell r="F22">
            <v>1</v>
          </cell>
          <cell r="G22">
            <v>1</v>
          </cell>
          <cell r="H22">
            <v>1</v>
          </cell>
          <cell r="I22">
            <v>0.90353920888272043</v>
          </cell>
          <cell r="J22">
            <v>0.98498703511167363</v>
          </cell>
          <cell r="K22">
            <v>0.94921913368038524</v>
          </cell>
          <cell r="L22">
            <v>0.87717155266015201</v>
          </cell>
          <cell r="M22">
            <v>0.96151292760060858</v>
          </cell>
          <cell r="N22">
            <v>0.9833837720550449</v>
          </cell>
          <cell r="O22">
            <v>0.9648230868696368</v>
          </cell>
          <cell r="P22">
            <v>0.95240157255996849</v>
          </cell>
          <cell r="Q22">
            <v>0.92504866969500343</v>
          </cell>
          <cell r="R22">
            <v>0.94177669529547492</v>
          </cell>
          <cell r="S22">
            <v>0.93969496546616371</v>
          </cell>
          <cell r="T22">
            <v>0.86916850241797783</v>
          </cell>
          <cell r="U22">
            <v>0.90209186442350398</v>
          </cell>
          <cell r="V22">
            <v>0.93014185651620207</v>
          </cell>
          <cell r="W22">
            <v>0.88493206614194631</v>
          </cell>
          <cell r="X22">
            <v>0.90714102234780369</v>
          </cell>
          <cell r="Y22">
            <v>0.89196090630994951</v>
          </cell>
          <cell r="Z22">
            <v>0.91492637355731987</v>
          </cell>
          <cell r="AA22">
            <v>0.90996964371305311</v>
          </cell>
          <cell r="AB22">
            <v>0.90600648324559596</v>
          </cell>
          <cell r="AC22">
            <v>0.87472887096160434</v>
          </cell>
          <cell r="AD22">
            <v>0.92861822708510777</v>
          </cell>
          <cell r="AE22">
            <v>0.94342849483983382</v>
          </cell>
          <cell r="AF22">
            <v>0.95049180815761669</v>
          </cell>
          <cell r="AG22">
            <v>0.8720508554119204</v>
          </cell>
          <cell r="AH22">
            <v>0.97489766906927044</v>
          </cell>
          <cell r="AI22">
            <v>0.99494401735302562</v>
          </cell>
          <cell r="AJ22">
            <v>0.99521059304127346</v>
          </cell>
          <cell r="AK22">
            <v>0.99965149462775638</v>
          </cell>
          <cell r="AL22">
            <v>1</v>
          </cell>
        </row>
        <row r="23">
          <cell r="B23">
            <v>13</v>
          </cell>
          <cell r="C23">
            <v>1</v>
          </cell>
          <cell r="D23">
            <v>0.99734490262361974</v>
          </cell>
          <cell r="E23">
            <v>0.98342488655361848</v>
          </cell>
          <cell r="F23">
            <v>0.99240397477546327</v>
          </cell>
          <cell r="G23">
            <v>0.99819593933463846</v>
          </cell>
          <cell r="H23">
            <v>0.99149341773973088</v>
          </cell>
          <cell r="I23">
            <v>0.93455933379597511</v>
          </cell>
          <cell r="J23">
            <v>0.99591637333867811</v>
          </cell>
          <cell r="K23">
            <v>0.99155289264315893</v>
          </cell>
          <cell r="L23">
            <v>0.94482899022801303</v>
          </cell>
          <cell r="M23">
            <v>0.98846655239842596</v>
          </cell>
          <cell r="N23">
            <v>0.99406155427396781</v>
          </cell>
          <cell r="O23">
            <v>1</v>
          </cell>
          <cell r="P23">
            <v>0.98953335992251168</v>
          </cell>
          <cell r="Q23">
            <v>0.97850121373807319</v>
          </cell>
          <cell r="R23">
            <v>0.97697731060120507</v>
          </cell>
          <cell r="S23">
            <v>0.98863225339740601</v>
          </cell>
          <cell r="T23">
            <v>0.92580523221710975</v>
          </cell>
          <cell r="U23">
            <v>0.97079283635107805</v>
          </cell>
          <cell r="V23">
            <v>0.99576376114334242</v>
          </cell>
          <cell r="W23">
            <v>0.96458139587633507</v>
          </cell>
          <cell r="X23">
            <v>0.9698946827639352</v>
          </cell>
          <cell r="Y23">
            <v>0.96422028654879777</v>
          </cell>
          <cell r="Z23">
            <v>0.98329528078590756</v>
          </cell>
          <cell r="AA23">
            <v>0.96194812802897156</v>
          </cell>
          <cell r="AB23">
            <v>0.97445980478026495</v>
          </cell>
          <cell r="AC23">
            <v>0.94193081928536093</v>
          </cell>
          <cell r="AD23">
            <v>0.96887898840332831</v>
          </cell>
          <cell r="AE23">
            <v>0.993384264843855</v>
          </cell>
          <cell r="AF23">
            <v>1</v>
          </cell>
          <cell r="AG23">
            <v>0.92700200520500031</v>
          </cell>
          <cell r="AH23">
            <v>0.98637730646417188</v>
          </cell>
          <cell r="AI23">
            <v>0.99740023605218675</v>
          </cell>
          <cell r="AJ23">
            <v>1</v>
          </cell>
          <cell r="AK23">
            <v>1</v>
          </cell>
          <cell r="AL23">
            <v>0.99594160122279052</v>
          </cell>
        </row>
        <row r="24">
          <cell r="B24">
            <v>14</v>
          </cell>
          <cell r="C24">
            <v>0.99901394562614443</v>
          </cell>
          <cell r="D24">
            <v>0.98914010428784582</v>
          </cell>
          <cell r="E24">
            <v>0.98103654167661836</v>
          </cell>
          <cell r="F24">
            <v>0.97888400535065934</v>
          </cell>
          <cell r="G24">
            <v>0.99379280821917848</v>
          </cell>
          <cell r="H24">
            <v>0.99683476008920213</v>
          </cell>
          <cell r="I24">
            <v>0.93133240804996531</v>
          </cell>
          <cell r="J24">
            <v>0.97646904084879294</v>
          </cell>
          <cell r="K24">
            <v>0.97991356448286027</v>
          </cell>
          <cell r="L24">
            <v>0.95270086862106407</v>
          </cell>
          <cell r="M24">
            <v>0.96039036284189949</v>
          </cell>
          <cell r="N24">
            <v>0.96362701992805344</v>
          </cell>
          <cell r="O24">
            <v>0.98971435288585863</v>
          </cell>
          <cell r="P24">
            <v>0.97329496894763856</v>
          </cell>
          <cell r="Q24">
            <v>0.95763933953421321</v>
          </cell>
          <cell r="R24">
            <v>0.96964491731829272</v>
          </cell>
          <cell r="S24">
            <v>0.9741728241960762</v>
          </cell>
          <cell r="T24">
            <v>0.93200985439993755</v>
          </cell>
          <cell r="U24">
            <v>0.96349104543884756</v>
          </cell>
          <cell r="V24">
            <v>0.98596027310032541</v>
          </cell>
          <cell r="W24">
            <v>0.97504933427087326</v>
          </cell>
          <cell r="X24">
            <v>0.97883380426406374</v>
          </cell>
          <cell r="Y24">
            <v>0.96797929520747983</v>
          </cell>
          <cell r="Z24">
            <v>0.97912695586602705</v>
          </cell>
          <cell r="AA24">
            <v>0.97662033338658982</v>
          </cell>
          <cell r="AB24">
            <v>0.98434269099840188</v>
          </cell>
          <cell r="AC24">
            <v>0.95036594492433768</v>
          </cell>
          <cell r="AD24">
            <v>0.96481687741597344</v>
          </cell>
          <cell r="AE24">
            <v>0.9881195550194346</v>
          </cell>
          <cell r="AF24">
            <v>0.99087811193285824</v>
          </cell>
          <cell r="AG24">
            <v>1</v>
          </cell>
          <cell r="AH24">
            <v>1</v>
          </cell>
          <cell r="AI24">
            <v>1</v>
          </cell>
          <cell r="AJ24">
            <v>0.99901394562614443</v>
          </cell>
          <cell r="AK24">
            <v>0.99986848853877652</v>
          </cell>
          <cell r="AL24">
            <v>0.99356980972961606</v>
          </cell>
        </row>
        <row r="25">
          <cell r="B25">
            <v>15</v>
          </cell>
          <cell r="C25">
            <v>0.95266939005493745</v>
          </cell>
          <cell r="D25">
            <v>0.93476535234784563</v>
          </cell>
          <cell r="E25">
            <v>0.92511742695645249</v>
          </cell>
          <cell r="F25">
            <v>0.93225683164532758</v>
          </cell>
          <cell r="G25">
            <v>0.95108396526418837</v>
          </cell>
          <cell r="H25">
            <v>0.95676570030933028</v>
          </cell>
          <cell r="I25">
            <v>0.95964607911172817</v>
          </cell>
          <cell r="J25">
            <v>0.97945033884080135</v>
          </cell>
          <cell r="K25">
            <v>0.98626526536358594</v>
          </cell>
          <cell r="L25">
            <v>0.97343241042345285</v>
          </cell>
          <cell r="M25">
            <v>0.96749993964705605</v>
          </cell>
          <cell r="N25">
            <v>0.97156398104265407</v>
          </cell>
          <cell r="O25">
            <v>0.98327847654872469</v>
          </cell>
          <cell r="P25">
            <v>0.96979089510569239</v>
          </cell>
          <cell r="Q25">
            <v>0.98453385247674707</v>
          </cell>
          <cell r="R25">
            <v>0.99089860274323815</v>
          </cell>
          <cell r="S25">
            <v>0.97768649132778729</v>
          </cell>
          <cell r="T25">
            <v>0.95839253359750787</v>
          </cell>
          <cell r="U25">
            <v>0.97777394050027144</v>
          </cell>
          <cell r="V25">
            <v>0.98925021225413878</v>
          </cell>
          <cell r="W25">
            <v>0.98707101866763447</v>
          </cell>
          <cell r="X25">
            <v>0.98831235550988961</v>
          </cell>
          <cell r="Y25">
            <v>0.98144691588461985</v>
          </cell>
          <cell r="Z25">
            <v>0.98111685972225138</v>
          </cell>
          <cell r="AA25">
            <v>0.98562070618309627</v>
          </cell>
          <cell r="AB25">
            <v>1</v>
          </cell>
          <cell r="AC25">
            <v>0.98178520237959321</v>
          </cell>
          <cell r="AD25">
            <v>0.98578261154425739</v>
          </cell>
          <cell r="AE25">
            <v>1</v>
          </cell>
          <cell r="AF25">
            <v>0.99385425812115902</v>
          </cell>
          <cell r="AG25">
            <v>0.99219249968002043</v>
          </cell>
          <cell r="AH25">
            <v>0.96224649431732967</v>
          </cell>
          <cell r="AI25">
            <v>0.95468754984210014</v>
          </cell>
          <cell r="AJ25">
            <v>0.94036718786683582</v>
          </cell>
          <cell r="AK25">
            <v>0.95187995633819511</v>
          </cell>
          <cell r="AL25">
            <v>0.9375779616648221</v>
          </cell>
        </row>
        <row r="26">
          <cell r="B26">
            <v>16</v>
          </cell>
          <cell r="C26">
            <v>0.93107010377048405</v>
          </cell>
          <cell r="D26">
            <v>0.92366595042905864</v>
          </cell>
          <cell r="E26">
            <v>0.91378074994029124</v>
          </cell>
          <cell r="F26">
            <v>0.9243263902159371</v>
          </cell>
          <cell r="G26">
            <v>0.94291982632093974</v>
          </cell>
          <cell r="H26">
            <v>0.95624415509675553</v>
          </cell>
          <cell r="I26">
            <v>0.96193615544760591</v>
          </cell>
          <cell r="J26">
            <v>0.97568613696433737</v>
          </cell>
          <cell r="K26">
            <v>0.97261238254264482</v>
          </cell>
          <cell r="L26">
            <v>0.97489142236699244</v>
          </cell>
          <cell r="M26">
            <v>0.96926828090674266</v>
          </cell>
          <cell r="N26">
            <v>0.97261082243666597</v>
          </cell>
          <cell r="O26">
            <v>0.98539438109791933</v>
          </cell>
          <cell r="P26">
            <v>0.97003589539057644</v>
          </cell>
          <cell r="Q26">
            <v>0.97266085033768368</v>
          </cell>
          <cell r="R26">
            <v>0.99459043712344575</v>
          </cell>
          <cell r="S26">
            <v>0.979628481372397</v>
          </cell>
          <cell r="T26">
            <v>0.97482956841378032</v>
          </cell>
          <cell r="U26">
            <v>0.98823326261779076</v>
          </cell>
          <cell r="V26">
            <v>0.98241828215650184</v>
          </cell>
          <cell r="W26">
            <v>0.98819379862544499</v>
          </cell>
          <cell r="X26">
            <v>0.9899049576162342</v>
          </cell>
          <cell r="Y26">
            <v>0.98634226854012175</v>
          </cell>
          <cell r="Z26">
            <v>0.98382941287363079</v>
          </cell>
          <cell r="AA26">
            <v>0.98253182084465018</v>
          </cell>
          <cell r="AB26">
            <v>0.98501991024587576</v>
          </cell>
          <cell r="AC26">
            <v>0.98146809239316546</v>
          </cell>
          <cell r="AD26">
            <v>0.98597916530171004</v>
          </cell>
          <cell r="AE26">
            <v>0.99529285618549823</v>
          </cell>
          <cell r="AF26">
            <v>0.98178598532759953</v>
          </cell>
          <cell r="AG26">
            <v>0.98361704850889542</v>
          </cell>
          <cell r="AH26">
            <v>0.95163836641973909</v>
          </cell>
          <cell r="AI26">
            <v>0.94156113432645361</v>
          </cell>
          <cell r="AJ26">
            <v>0.91876790158238242</v>
          </cell>
          <cell r="AK26">
            <v>0.93926800720682813</v>
          </cell>
          <cell r="AL26">
            <v>0.93046258718529828</v>
          </cell>
        </row>
        <row r="27">
          <cell r="B27">
            <v>17</v>
          </cell>
          <cell r="C27">
            <v>0.9217730196741325</v>
          </cell>
          <cell r="D27">
            <v>0.91446206905990435</v>
          </cell>
          <cell r="E27">
            <v>0.90884483719449083</v>
          </cell>
          <cell r="F27">
            <v>0.91429390407032274</v>
          </cell>
          <cell r="G27">
            <v>0.93065832925636061</v>
          </cell>
          <cell r="H27">
            <v>0.95178404431335839</v>
          </cell>
          <cell r="I27">
            <v>1</v>
          </cell>
          <cell r="J27">
            <v>1</v>
          </cell>
          <cell r="K27">
            <v>1</v>
          </cell>
          <cell r="L27">
            <v>1</v>
          </cell>
          <cell r="M27">
            <v>1</v>
          </cell>
          <cell r="N27">
            <v>1</v>
          </cell>
          <cell r="O27">
            <v>0.99659104267074194</v>
          </cell>
          <cell r="P27">
            <v>1</v>
          </cell>
          <cell r="Q27">
            <v>1</v>
          </cell>
          <cell r="R27">
            <v>1</v>
          </cell>
          <cell r="S27">
            <v>1</v>
          </cell>
          <cell r="T27">
            <v>1</v>
          </cell>
          <cell r="U27">
            <v>1</v>
          </cell>
          <cell r="V27">
            <v>1</v>
          </cell>
          <cell r="W27">
            <v>1</v>
          </cell>
          <cell r="X27">
            <v>1</v>
          </cell>
          <cell r="Y27">
            <v>1</v>
          </cell>
          <cell r="Z27">
            <v>1</v>
          </cell>
          <cell r="AA27">
            <v>1</v>
          </cell>
          <cell r="AB27">
            <v>0.99648297470811864</v>
          </cell>
          <cell r="AC27">
            <v>1</v>
          </cell>
          <cell r="AD27">
            <v>1</v>
          </cell>
          <cell r="AE27">
            <v>0.98952419246749768</v>
          </cell>
          <cell r="AF27">
            <v>0.99650302822874692</v>
          </cell>
          <cell r="AG27">
            <v>0.91334954562907977</v>
          </cell>
          <cell r="AH27">
            <v>0.92658604013229806</v>
          </cell>
          <cell r="AI27">
            <v>0.9236977256052824</v>
          </cell>
          <cell r="AJ27">
            <v>0.9217730196741325</v>
          </cell>
          <cell r="AK27">
            <v>0.92892463078157261</v>
          </cell>
          <cell r="AL27">
            <v>0.92564872889544825</v>
          </cell>
        </row>
        <row r="28">
          <cell r="B28">
            <v>18</v>
          </cell>
          <cell r="C28">
            <v>0.94952340705263649</v>
          </cell>
          <cell r="D28">
            <v>0.94479039785402485</v>
          </cell>
          <cell r="E28">
            <v>0.9594140593901761</v>
          </cell>
          <cell r="F28">
            <v>0.94214599656029041</v>
          </cell>
          <cell r="G28">
            <v>0.95615215264187903</v>
          </cell>
          <cell r="H28">
            <v>0.9782569599309402</v>
          </cell>
          <cell r="I28">
            <v>0.95711311589174197</v>
          </cell>
          <cell r="J28">
            <v>0.96377347145845604</v>
          </cell>
          <cell r="K28">
            <v>0.97722882493533725</v>
          </cell>
          <cell r="L28">
            <v>0.96457654723127029</v>
          </cell>
          <cell r="M28">
            <v>0.96375202182362463</v>
          </cell>
          <cell r="N28">
            <v>0.9688041264584405</v>
          </cell>
          <cell r="O28">
            <v>0.96549900082285178</v>
          </cell>
          <cell r="P28">
            <v>0.96726112472223846</v>
          </cell>
          <cell r="Q28">
            <v>0.97085826904126715</v>
          </cell>
          <cell r="R28">
            <v>0.9746699141135754</v>
          </cell>
          <cell r="S28">
            <v>0.96917790523433078</v>
          </cell>
          <cell r="T28">
            <v>0.97588539697850529</v>
          </cell>
          <cell r="U28">
            <v>0.96886871577285505</v>
          </cell>
          <cell r="V28">
            <v>0.96550428045846892</v>
          </cell>
          <cell r="W28">
            <v>0.9746750742849366</v>
          </cell>
          <cell r="X28">
            <v>0.96203442075520174</v>
          </cell>
          <cell r="Y28">
            <v>0.9572855636784704</v>
          </cell>
          <cell r="Z28">
            <v>0.96941831968329106</v>
          </cell>
          <cell r="AA28">
            <v>0.96170847313202312</v>
          </cell>
          <cell r="AB28">
            <v>0.93692831408525734</v>
          </cell>
          <cell r="AC28">
            <v>0.93982520897548127</v>
          </cell>
          <cell r="AD28">
            <v>0.94430976872174555</v>
          </cell>
          <cell r="AE28">
            <v>0.91414019568422511</v>
          </cell>
          <cell r="AF28">
            <v>0.94340858022946117</v>
          </cell>
          <cell r="AG28">
            <v>0.89265753658432534</v>
          </cell>
          <cell r="AH28">
            <v>0.94649503168151339</v>
          </cell>
          <cell r="AI28">
            <v>0.95889821046923363</v>
          </cell>
          <cell r="AJ28">
            <v>0.96182560924073812</v>
          </cell>
          <cell r="AK28">
            <v>0.95835689580346939</v>
          </cell>
          <cell r="AL28">
            <v>0.96335142922398498</v>
          </cell>
        </row>
        <row r="29">
          <cell r="B29">
            <v>19</v>
          </cell>
          <cell r="C29">
            <v>0.93534300605719112</v>
          </cell>
          <cell r="D29">
            <v>0.92039497994990915</v>
          </cell>
          <cell r="E29">
            <v>0.94974922378791515</v>
          </cell>
          <cell r="F29">
            <v>0.91443722530097438</v>
          </cell>
          <cell r="G29">
            <v>0.92730247064579296</v>
          </cell>
          <cell r="H29">
            <v>0.96142363858715196</v>
          </cell>
          <cell r="I29">
            <v>0.8858431644691187</v>
          </cell>
          <cell r="J29">
            <v>0.93134246094875439</v>
          </cell>
          <cell r="K29">
            <v>0.94668172740071366</v>
          </cell>
          <cell r="L29">
            <v>0.90546959826275786</v>
          </cell>
          <cell r="M29">
            <v>0.92030393742606775</v>
          </cell>
          <cell r="N29">
            <v>0.93071813319629226</v>
          </cell>
          <cell r="O29">
            <v>0.88829787234042545</v>
          </cell>
          <cell r="P29">
            <v>0.90178907184775814</v>
          </cell>
          <cell r="Q29">
            <v>0.91051986444588673</v>
          </cell>
          <cell r="R29">
            <v>0.94149468016920912</v>
          </cell>
          <cell r="S29">
            <v>0.91716615856284123</v>
          </cell>
          <cell r="T29">
            <v>0.92175137192538814</v>
          </cell>
          <cell r="U29">
            <v>0.93070699097143417</v>
          </cell>
          <cell r="V29">
            <v>0.9071962997028441</v>
          </cell>
          <cell r="W29">
            <v>0.91179939664753773</v>
          </cell>
          <cell r="X29">
            <v>0.90035961983046497</v>
          </cell>
          <cell r="Y29">
            <v>0.88629214842467285</v>
          </cell>
          <cell r="Z29">
            <v>0.88479503990280894</v>
          </cell>
          <cell r="AA29">
            <v>0.90594876710869698</v>
          </cell>
          <cell r="AB29">
            <v>0.87149990518930542</v>
          </cell>
          <cell r="AC29">
            <v>0.87028933115161677</v>
          </cell>
          <cell r="AD29">
            <v>0.89199371027976171</v>
          </cell>
          <cell r="AE29">
            <v>0.8562015815574322</v>
          </cell>
          <cell r="AF29">
            <v>0.89204029701938981</v>
          </cell>
          <cell r="AG29">
            <v>0.8523827808353599</v>
          </cell>
          <cell r="AH29">
            <v>0.91914963532328009</v>
          </cell>
          <cell r="AI29">
            <v>0.94633002647612374</v>
          </cell>
          <cell r="AJ29">
            <v>0.93534300605719112</v>
          </cell>
          <cell r="AK29">
            <v>0.93011480950564829</v>
          </cell>
          <cell r="AL29">
            <v>0.95379398794778547</v>
          </cell>
        </row>
        <row r="30">
          <cell r="B30">
            <v>20</v>
          </cell>
          <cell r="C30">
            <v>0.92759543597689809</v>
          </cell>
          <cell r="D30">
            <v>0.9232485253260706</v>
          </cell>
          <cell r="E30">
            <v>0.95199426797229525</v>
          </cell>
          <cell r="F30">
            <v>0.91864131473342237</v>
          </cell>
          <cell r="G30">
            <v>0.92427531800391438</v>
          </cell>
          <cell r="H30">
            <v>0.95160420113660882</v>
          </cell>
          <cell r="I30">
            <v>0.78622484385843172</v>
          </cell>
          <cell r="J30">
            <v>0.86329871854292206</v>
          </cell>
          <cell r="K30">
            <v>0.85602265658252286</v>
          </cell>
          <cell r="L30">
            <v>0.7564467969598262</v>
          </cell>
          <cell r="M30">
            <v>0.82220626222147097</v>
          </cell>
          <cell r="N30">
            <v>0.83359028531186363</v>
          </cell>
          <cell r="O30">
            <v>0.74376983660514862</v>
          </cell>
          <cell r="P30">
            <v>0.77829183522306433</v>
          </cell>
          <cell r="Q30">
            <v>0.77614343740236036</v>
          </cell>
          <cell r="R30">
            <v>0.84176387642609929</v>
          </cell>
          <cell r="S30">
            <v>0.7792288878554573</v>
          </cell>
          <cell r="T30">
            <v>0.78213433789121067</v>
          </cell>
          <cell r="U30">
            <v>0.81153485618432086</v>
          </cell>
          <cell r="V30">
            <v>0.7619348733550303</v>
          </cell>
          <cell r="W30">
            <v>0.75995191326241285</v>
          </cell>
          <cell r="X30">
            <v>0.79673773439506801</v>
          </cell>
          <cell r="Y30">
            <v>0.75829574324674609</v>
          </cell>
          <cell r="Z30">
            <v>0.70605978090111232</v>
          </cell>
          <cell r="AA30">
            <v>0.78814507109761933</v>
          </cell>
          <cell r="AB30">
            <v>0.72522957732489379</v>
          </cell>
          <cell r="AC30">
            <v>0.73092583431637426</v>
          </cell>
          <cell r="AD30">
            <v>0.71064011007010408</v>
          </cell>
          <cell r="AE30">
            <v>0.73154804985926836</v>
          </cell>
          <cell r="AF30">
            <v>0.75775658100325882</v>
          </cell>
          <cell r="AG30">
            <v>0.81761167285293734</v>
          </cell>
          <cell r="AH30">
            <v>0.90879153064213125</v>
          </cell>
          <cell r="AI30">
            <v>0.93690388848129125</v>
          </cell>
          <cell r="AJ30">
            <v>0.92759543597689809</v>
          </cell>
          <cell r="AK30">
            <v>0.93366561895869227</v>
          </cell>
          <cell r="AL30">
            <v>0.95690367012772548</v>
          </cell>
        </row>
        <row r="31">
          <cell r="B31">
            <v>21</v>
          </cell>
          <cell r="C31">
            <v>0.86744611917171432</v>
          </cell>
          <cell r="D31">
            <v>0.87268534358876126</v>
          </cell>
          <cell r="E31">
            <v>0.88747711169492882</v>
          </cell>
          <cell r="F31">
            <v>0.88257213835276127</v>
          </cell>
          <cell r="G31">
            <v>0.8703675391389436</v>
          </cell>
          <cell r="H31">
            <v>0.89554708294367313</v>
          </cell>
          <cell r="I31">
            <v>0.70898681471200564</v>
          </cell>
          <cell r="J31">
            <v>0.81652490886998785</v>
          </cell>
          <cell r="K31">
            <v>0.79730216416200117</v>
          </cell>
          <cell r="L31">
            <v>0.6309039087947883</v>
          </cell>
          <cell r="M31">
            <v>0.76916205972527341</v>
          </cell>
          <cell r="N31">
            <v>0.79908258626924766</v>
          </cell>
          <cell r="O31">
            <v>0.63136240742917604</v>
          </cell>
          <cell r="P31">
            <v>0.68862742863654502</v>
          </cell>
          <cell r="Q31">
            <v>0.71167111303386466</v>
          </cell>
          <cell r="R31">
            <v>0.75241635687732344</v>
          </cell>
          <cell r="S31">
            <v>0.68576361976610001</v>
          </cell>
          <cell r="T31">
            <v>0.69354901781873646</v>
          </cell>
          <cell r="U31">
            <v>0.70832305491144121</v>
          </cell>
          <cell r="V31">
            <v>0.66621267864723344</v>
          </cell>
          <cell r="W31">
            <v>0.66716946038514746</v>
          </cell>
          <cell r="X31">
            <v>0.66200873362445412</v>
          </cell>
          <cell r="Y31">
            <v>0.6359464924560585</v>
          </cell>
          <cell r="Z31">
            <v>0.61216773842190153</v>
          </cell>
          <cell r="AA31">
            <v>0.65654790435106769</v>
          </cell>
          <cell r="AB31">
            <v>0.61336650202714316</v>
          </cell>
          <cell r="AC31">
            <v>0.65417253320141577</v>
          </cell>
          <cell r="AD31">
            <v>0.59906309375614231</v>
          </cell>
          <cell r="AE31">
            <v>0.67559844524862656</v>
          </cell>
          <cell r="AF31">
            <v>0.71260844332673623</v>
          </cell>
          <cell r="AG31">
            <v>0.75502367848457697</v>
          </cell>
          <cell r="AH31">
            <v>0.85397215455720898</v>
          </cell>
          <cell r="AI31">
            <v>0.8722128297553351</v>
          </cell>
          <cell r="AJ31">
            <v>0.86744611917171432</v>
          </cell>
          <cell r="AK31">
            <v>0.88049553518589152</v>
          </cell>
          <cell r="AL31">
            <v>0.88409845570020584</v>
          </cell>
        </row>
        <row r="32">
          <cell r="B32">
            <v>22</v>
          </cell>
          <cell r="C32">
            <v>0.82955345823355409</v>
          </cell>
          <cell r="D32">
            <v>0.83625987107723054</v>
          </cell>
          <cell r="E32">
            <v>0.85966085502746592</v>
          </cell>
          <cell r="F32">
            <v>0.84401872730747174</v>
          </cell>
          <cell r="G32">
            <v>0.83924749266144849</v>
          </cell>
          <cell r="H32">
            <v>0.86774332781814256</v>
          </cell>
          <cell r="I32">
            <v>0.57914642609299105</v>
          </cell>
          <cell r="J32">
            <v>0.75594693790632705</v>
          </cell>
          <cell r="K32">
            <v>0.75175981403267522</v>
          </cell>
          <cell r="L32">
            <v>0.55730863192182412</v>
          </cell>
          <cell r="M32">
            <v>0.71331748062670486</v>
          </cell>
          <cell r="N32">
            <v>0.77511943508631675</v>
          </cell>
          <cell r="O32">
            <v>0.53773363112730688</v>
          </cell>
          <cell r="P32">
            <v>0.62096746624123988</v>
          </cell>
          <cell r="Q32">
            <v>0.65240224000769109</v>
          </cell>
          <cell r="R32">
            <v>0.64645558261761316</v>
          </cell>
          <cell r="S32">
            <v>0.59492499009628119</v>
          </cell>
          <cell r="T32">
            <v>0.5907817041855129</v>
          </cell>
          <cell r="U32">
            <v>0.54825102373082057</v>
          </cell>
          <cell r="V32">
            <v>0.56537869675958674</v>
          </cell>
          <cell r="W32">
            <v>0.55981355047973314</v>
          </cell>
          <cell r="X32">
            <v>0.54549190855381458</v>
          </cell>
          <cell r="Y32">
            <v>0.53730492041271305</v>
          </cell>
          <cell r="Z32">
            <v>0.54879453719025584</v>
          </cell>
          <cell r="AA32">
            <v>0.56478670714171597</v>
          </cell>
          <cell r="AB32">
            <v>0.54362646392227321</v>
          </cell>
          <cell r="AC32">
            <v>0.59113106789959036</v>
          </cell>
          <cell r="AD32">
            <v>0.53917971565223088</v>
          </cell>
          <cell r="AE32">
            <v>0.62449537595496596</v>
          </cell>
          <cell r="AF32">
            <v>0.66143360961890452</v>
          </cell>
          <cell r="AG32">
            <v>0.72016724262980525</v>
          </cell>
          <cell r="AH32">
            <v>0.81965468222049165</v>
          </cell>
          <cell r="AI32">
            <v>0.85273852435484399</v>
          </cell>
          <cell r="AJ32">
            <v>0.82955345823355409</v>
          </cell>
          <cell r="AK32">
            <v>0.84500059180157538</v>
          </cell>
          <cell r="AL32">
            <v>0.85231644969166731</v>
          </cell>
        </row>
        <row r="33">
          <cell r="B33">
            <v>23</v>
          </cell>
          <cell r="C33">
            <v>0.77391181856599511</v>
          </cell>
          <cell r="D33">
            <v>0.78181668879247834</v>
          </cell>
          <cell r="E33">
            <v>0.80843881856540067</v>
          </cell>
          <cell r="F33">
            <v>0.78740684120007631</v>
          </cell>
          <cell r="G33">
            <v>0.78394080234833685</v>
          </cell>
          <cell r="H33">
            <v>0.82040860369757562</v>
          </cell>
          <cell r="I33">
            <v>0.52630117973629431</v>
          </cell>
          <cell r="J33">
            <v>0.70675552103819328</v>
          </cell>
          <cell r="K33">
            <v>0.64353534361392151</v>
          </cell>
          <cell r="L33">
            <v>0.50061074918566772</v>
          </cell>
          <cell r="M33">
            <v>0.66644134900900454</v>
          </cell>
          <cell r="N33">
            <v>0.65368583338091701</v>
          </cell>
          <cell r="O33">
            <v>0.4732867050664159</v>
          </cell>
          <cell r="P33">
            <v>0.57073101247792168</v>
          </cell>
          <cell r="Q33">
            <v>0.53272285913428041</v>
          </cell>
          <cell r="R33">
            <v>0.56356877323420074</v>
          </cell>
          <cell r="S33">
            <v>0.53012452849687364</v>
          </cell>
          <cell r="T33">
            <v>0.47053456209184413</v>
          </cell>
          <cell r="U33">
            <v>0.44461986284473831</v>
          </cell>
          <cell r="V33">
            <v>0.50201199235885086</v>
          </cell>
          <cell r="W33">
            <v>0.43225894254542152</v>
          </cell>
          <cell r="X33">
            <v>0.43611610583097865</v>
          </cell>
          <cell r="Y33">
            <v>0.47318141753512721</v>
          </cell>
          <cell r="Z33">
            <v>0.43694099411407394</v>
          </cell>
          <cell r="AA33">
            <v>0.47084198753794526</v>
          </cell>
          <cell r="AB33">
            <v>0.48686646139398804</v>
          </cell>
          <cell r="AC33">
            <v>0.47510686606542618</v>
          </cell>
          <cell r="AD33">
            <v>0.48538950402935205</v>
          </cell>
          <cell r="AE33">
            <v>0.57790108564535592</v>
          </cell>
          <cell r="AF33">
            <v>0.53972411124834463</v>
          </cell>
          <cell r="AG33">
            <v>0.68083109347668413</v>
          </cell>
          <cell r="AH33">
            <v>0.76567109803053135</v>
          </cell>
          <cell r="AI33">
            <v>0.80981849500781511</v>
          </cell>
          <cell r="AJ33">
            <v>0.77391181856599511</v>
          </cell>
          <cell r="AK33">
            <v>0.78616236405002693</v>
          </cell>
          <cell r="AL33">
            <v>0.80145469878248032</v>
          </cell>
        </row>
        <row r="34">
          <cell r="B34">
            <v>24</v>
          </cell>
          <cell r="C34">
            <v>0.72489082969432306</v>
          </cell>
          <cell r="D34">
            <v>0.73186253712346228</v>
          </cell>
          <cell r="E34">
            <v>0.67516917442878754</v>
          </cell>
          <cell r="F34">
            <v>0.73753105293330778</v>
          </cell>
          <cell r="G34">
            <v>0.7353534735812135</v>
          </cell>
          <cell r="H34">
            <v>0.68540033091144514</v>
          </cell>
          <cell r="I34">
            <v>0.1590562109646079</v>
          </cell>
          <cell r="J34">
            <v>0.33567786949931722</v>
          </cell>
          <cell r="K34">
            <v>0.3208591166552075</v>
          </cell>
          <cell r="L34">
            <v>0.14725841476655807</v>
          </cell>
          <cell r="M34">
            <v>0.21914153972430769</v>
          </cell>
          <cell r="N34">
            <v>0.25405888958678313</v>
          </cell>
          <cell r="O34">
            <v>0.1347125896320677</v>
          </cell>
          <cell r="P34">
            <v>0.17463962167397867</v>
          </cell>
          <cell r="Q34">
            <v>0.19070108395221966</v>
          </cell>
          <cell r="R34">
            <v>0.11126778618125882</v>
          </cell>
          <cell r="S34">
            <v>0.14054668526843375</v>
          </cell>
          <cell r="T34">
            <v>0.14661678637068709</v>
          </cell>
          <cell r="U34">
            <v>0.10706004242932557</v>
          </cell>
          <cell r="V34">
            <v>0.14325385595019097</v>
          </cell>
          <cell r="W34">
            <v>0.14212806496246058</v>
          </cell>
          <cell r="X34">
            <v>0.10521448754174159</v>
          </cell>
          <cell r="Y34">
            <v>0.13442560619415489</v>
          </cell>
          <cell r="Z34">
            <v>0.14725288536059156</v>
          </cell>
          <cell r="AA34">
            <v>0.11556691697289236</v>
          </cell>
          <cell r="AB34">
            <v>0.14164717780165598</v>
          </cell>
          <cell r="AC34">
            <v>0.15896089399647376</v>
          </cell>
          <cell r="AD34">
            <v>0.14217388455742647</v>
          </cell>
          <cell r="AE34">
            <v>0.18351963543760888</v>
          </cell>
          <cell r="AF34">
            <v>0.18676805404681482</v>
          </cell>
          <cell r="AG34">
            <v>0.63620461623789404</v>
          </cell>
          <cell r="AH34">
            <v>0.71220899083486333</v>
          </cell>
          <cell r="AI34">
            <v>0.67212670260614371</v>
          </cell>
          <cell r="AJ34">
            <v>0.72489082969432306</v>
          </cell>
          <cell r="AK34">
            <v>0.73924565025842015</v>
          </cell>
          <cell r="AL34">
            <v>0.66494492173088071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LSShapes"/>
      <sheetName val="Notes"/>
      <sheetName val="Glossary"/>
      <sheetName val="Index"/>
      <sheetName val="Search"/>
      <sheetName val="Sheet2"/>
    </sheetNames>
    <sheetDataSet>
      <sheetData sheetId="0"/>
      <sheetData sheetId="1"/>
      <sheetData sheetId="2"/>
      <sheetData sheetId="3">
        <row r="3">
          <cell r="A3">
            <v>1</v>
          </cell>
          <cell r="B3" t="str">
            <v>PreNResSpltPkgAC-65to-PEYes-cDXGF-Asm1985-CZ01</v>
          </cell>
          <cell r="C3" t="str">
            <v>DEER</v>
          </cell>
          <cell r="D3" t="str">
            <v>PreNResSpltPkgAC-65to-PEYes-20-MM</v>
          </cell>
          <cell r="E3">
            <v>1</v>
          </cell>
          <cell r="F3"/>
          <cell r="G3">
            <v>1001</v>
          </cell>
          <cell r="H3" t="str">
            <v>PreNResSpltPkgAC-65to-PEYes-cDXGF-Asm1985-CZ01-PreNResSpltPkgAC-65to-PEYes-20-MM</v>
          </cell>
          <cell r="I3">
            <v>6172.6442352540435</v>
          </cell>
        </row>
        <row r="4">
          <cell r="A4">
            <v>2</v>
          </cell>
          <cell r="B4" t="str">
            <v>PreNResSpltPkgAC-65to-PEYes-cDXGF-Asm1985-CZ02</v>
          </cell>
          <cell r="C4">
            <v>0</v>
          </cell>
          <cell r="D4" t="str">
            <v>PreNResSpltPkgAC-65to-PEYes-20-MM</v>
          </cell>
          <cell r="E4">
            <v>41</v>
          </cell>
          <cell r="F4"/>
          <cell r="G4">
            <v>1002</v>
          </cell>
          <cell r="H4" t="str">
            <v>PreNResSpltPkgAC-65to-PEYes-cDXGF-Asm1985-CZ02-PreNResSpltPkgAC-65to-PEYes-20-MM</v>
          </cell>
          <cell r="I4">
            <v>7921.0754643787204</v>
          </cell>
        </row>
        <row r="5">
          <cell r="A5">
            <v>3</v>
          </cell>
          <cell r="B5" t="str">
            <v>PreNResSpltPkgAC-65to-PEYes-cDXGF-Asm1985-CZ03</v>
          </cell>
          <cell r="C5">
            <v>0</v>
          </cell>
          <cell r="D5" t="str">
            <v>PreNResSpltPkgAC-65to-PEYes-20-MM</v>
          </cell>
          <cell r="E5">
            <v>81</v>
          </cell>
          <cell r="F5"/>
          <cell r="G5">
            <v>1003</v>
          </cell>
          <cell r="H5" t="str">
            <v>PreNResSpltPkgAC-65to-PEYes-cDXGF-Asm1985-CZ03-PreNResSpltPkgAC-65to-PEYes-20-MM</v>
          </cell>
          <cell r="I5">
            <v>6847.363130761747</v>
          </cell>
        </row>
        <row r="6">
          <cell r="A6">
            <v>4</v>
          </cell>
          <cell r="B6" t="str">
            <v>PreNResSpltPkgAC-65to-PEYes-cDXGF-Asm1985-CZ04</v>
          </cell>
          <cell r="C6">
            <v>0</v>
          </cell>
          <cell r="D6" t="str">
            <v>PreNResSpltPkgAC-65to-PEYes-20-MM</v>
          </cell>
          <cell r="E6">
            <v>121</v>
          </cell>
          <cell r="F6"/>
          <cell r="G6">
            <v>1004</v>
          </cell>
          <cell r="H6" t="str">
            <v>PreNResSpltPkgAC-65to-PEYes-cDXGF-Asm1985-CZ04-PreNResSpltPkgAC-65to-PEYes-20-MM</v>
          </cell>
          <cell r="I6">
            <v>8037.0367370297536</v>
          </cell>
        </row>
        <row r="7">
          <cell r="A7">
            <v>5</v>
          </cell>
          <cell r="B7" t="str">
            <v>PreNResSpltPkgAC-65to-PEYes-cDXGF-Asm1985-CZ05</v>
          </cell>
          <cell r="C7">
            <v>0</v>
          </cell>
          <cell r="D7" t="str">
            <v>PreNResSpltPkgAC-65to-PEYes-20-MM</v>
          </cell>
          <cell r="E7">
            <v>161</v>
          </cell>
          <cell r="F7"/>
          <cell r="G7">
            <v>1005</v>
          </cell>
          <cell r="H7" t="str">
            <v>PreNResSpltPkgAC-65to-PEYes-cDXGF-Asm1985-CZ05-PreNResSpltPkgAC-65to-PEYes-20-MM</v>
          </cell>
          <cell r="I7">
            <v>6700.7293235087236</v>
          </cell>
        </row>
        <row r="8">
          <cell r="A8">
            <v>6</v>
          </cell>
          <cell r="B8" t="str">
            <v>PreNResSpltPkgAC-65to-PEYes-cDXGF-Asm1985-CZ06</v>
          </cell>
          <cell r="C8">
            <v>0</v>
          </cell>
          <cell r="D8" t="str">
            <v>PreNResSpltPkgAC-65to-PEYes-20-MM</v>
          </cell>
          <cell r="E8">
            <v>201</v>
          </cell>
          <cell r="F8"/>
          <cell r="G8">
            <v>1006</v>
          </cell>
          <cell r="H8" t="str">
            <v>PreNResSpltPkgAC-65to-PEYes-cDXGF-Asm1985-CZ06-PreNResSpltPkgAC-65to-PEYes-20-MM</v>
          </cell>
          <cell r="I8">
            <v>9796.7017622077474</v>
          </cell>
        </row>
        <row r="9">
          <cell r="A9">
            <v>7</v>
          </cell>
          <cell r="B9" t="str">
            <v>PreNResSpltPkgAC-65to-PEYes-cDXGF-Asm1985-CZ07</v>
          </cell>
          <cell r="C9">
            <v>0</v>
          </cell>
          <cell r="D9" t="str">
            <v>PreNResSpltPkgAC-65to-PEYes-20-MM</v>
          </cell>
          <cell r="E9">
            <v>241</v>
          </cell>
          <cell r="F9"/>
          <cell r="G9">
            <v>1007</v>
          </cell>
          <cell r="H9" t="str">
            <v>PreNResSpltPkgAC-65to-PEYes-cDXGF-Asm1985-CZ07-PreNResSpltPkgAC-65to-PEYes-20-MM</v>
          </cell>
          <cell r="I9">
            <v>8558.5663862723577</v>
          </cell>
        </row>
        <row r="10">
          <cell r="A10">
            <v>8</v>
          </cell>
          <cell r="B10" t="str">
            <v>PreNResSpltPkgAC-65to-PEYes-cDXGF-Asm1985-CZ08</v>
          </cell>
          <cell r="C10">
            <v>0</v>
          </cell>
          <cell r="D10" t="str">
            <v>PreNResSpltPkgAC-65to-PEYes-20-MM</v>
          </cell>
          <cell r="E10">
            <v>281</v>
          </cell>
          <cell r="F10"/>
          <cell r="G10">
            <v>1008</v>
          </cell>
          <cell r="H10" t="str">
            <v>PreNResSpltPkgAC-65to-PEYes-cDXGF-Asm1985-CZ08-PreNResSpltPkgAC-65to-PEYes-20-MM</v>
          </cell>
          <cell r="I10">
            <v>10146.190659935282</v>
          </cell>
        </row>
        <row r="11">
          <cell r="A11">
            <v>9</v>
          </cell>
          <cell r="B11" t="str">
            <v>PreNResSpltPkgAC-65to-PEYes-cDXGF-Asm1985-CZ09</v>
          </cell>
          <cell r="C11">
            <v>0</v>
          </cell>
          <cell r="D11" t="str">
            <v>PreNResSpltPkgAC-65to-PEYes-20-MM</v>
          </cell>
          <cell r="E11">
            <v>321</v>
          </cell>
          <cell r="F11"/>
          <cell r="G11">
            <v>1009</v>
          </cell>
          <cell r="H11" t="str">
            <v>PreNResSpltPkgAC-65to-PEYes-cDXGF-Asm1985-CZ09-PreNResSpltPkgAC-65to-PEYes-20-MM</v>
          </cell>
          <cell r="I11">
            <v>10791.664547905862</v>
          </cell>
        </row>
        <row r="12">
          <cell r="A12">
            <v>10</v>
          </cell>
          <cell r="B12" t="str">
            <v>PreNResSpltPkgAC-65to-PEYes-cDXGF-Asm1985-CZ10</v>
          </cell>
          <cell r="C12">
            <v>0</v>
          </cell>
          <cell r="D12" t="str">
            <v>PreNResSpltPkgAC-65to-PEYes-20-MM</v>
          </cell>
          <cell r="E12">
            <v>361</v>
          </cell>
          <cell r="F12"/>
          <cell r="G12">
            <v>1010</v>
          </cell>
          <cell r="H12" t="str">
            <v>PreNResSpltPkgAC-65to-PEYes-cDXGF-Asm1985-CZ10-PreNResSpltPkgAC-65to-PEYes-20-MM</v>
          </cell>
          <cell r="I12">
            <v>11211.800695022117</v>
          </cell>
        </row>
        <row r="13">
          <cell r="A13">
            <v>11</v>
          </cell>
          <cell r="B13" t="str">
            <v>PreNResSpltPkgAC-65to-PEYes-cDXGF-Asm1985-CZ11</v>
          </cell>
          <cell r="C13">
            <v>0</v>
          </cell>
          <cell r="D13" t="str">
            <v>PreNResSpltPkgAC-65to-PEYes-20-MM</v>
          </cell>
          <cell r="E13">
            <v>401</v>
          </cell>
          <cell r="F13"/>
          <cell r="G13">
            <v>1011</v>
          </cell>
          <cell r="H13" t="str">
            <v>PreNResSpltPkgAC-65to-PEYes-cDXGF-Asm1985-CZ11-PreNResSpltPkgAC-65to-PEYes-20-MM</v>
          </cell>
          <cell r="I13">
            <v>8967.0795340430232</v>
          </cell>
        </row>
        <row r="14">
          <cell r="A14">
            <v>12</v>
          </cell>
          <cell r="B14" t="str">
            <v>PreNResSpltPkgAC-65to-PEYes-cDXGF-Asm1985-CZ12</v>
          </cell>
          <cell r="C14">
            <v>0</v>
          </cell>
          <cell r="D14" t="str">
            <v>PreNResSpltPkgAC-65to-PEYes-20-MM</v>
          </cell>
          <cell r="E14">
            <v>441</v>
          </cell>
          <cell r="F14"/>
          <cell r="G14">
            <v>1012</v>
          </cell>
          <cell r="H14" t="str">
            <v>PreNResSpltPkgAC-65to-PEYes-cDXGF-Asm1985-CZ12-PreNResSpltPkgAC-65to-PEYes-20-MM</v>
          </cell>
          <cell r="I14">
            <v>8436.258764498054</v>
          </cell>
        </row>
        <row r="15">
          <cell r="A15">
            <v>13</v>
          </cell>
          <cell r="B15" t="str">
            <v>PreNResSpltPkgAC-65to-PEYes-cDXGF-Asm1985-CZ13</v>
          </cell>
          <cell r="C15">
            <v>0</v>
          </cell>
          <cell r="D15" t="str">
            <v>PreNResSpltPkgAC-65to-PEYes-20-MM</v>
          </cell>
          <cell r="E15">
            <v>481</v>
          </cell>
          <cell r="F15"/>
          <cell r="G15">
            <v>1013</v>
          </cell>
          <cell r="H15" t="str">
            <v>PreNResSpltPkgAC-65to-PEYes-cDXGF-Asm1985-CZ13-PreNResSpltPkgAC-65to-PEYes-20-MM</v>
          </cell>
          <cell r="I15">
            <v>9124.0359164141792</v>
          </cell>
        </row>
        <row r="16">
          <cell r="A16">
            <v>14</v>
          </cell>
          <cell r="B16" t="str">
            <v>PreNResSpltPkgAC-65to-PEYes-cDXGF-Asm1985-CZ14</v>
          </cell>
          <cell r="C16">
            <v>0</v>
          </cell>
          <cell r="D16" t="str">
            <v>PreNResSpltPkgAC-65to-PEYes-20-MM</v>
          </cell>
          <cell r="E16">
            <v>521</v>
          </cell>
          <cell r="F16"/>
          <cell r="G16">
            <v>1014</v>
          </cell>
          <cell r="H16" t="str">
            <v>PreNResSpltPkgAC-65to-PEYes-cDXGF-Asm1985-CZ14-PreNResSpltPkgAC-65to-PEYes-20-MM</v>
          </cell>
          <cell r="I16">
            <v>9221.1084230322231</v>
          </cell>
        </row>
        <row r="17">
          <cell r="A17">
            <v>15</v>
          </cell>
          <cell r="B17" t="str">
            <v>PreNResSpltPkgAC-65to-PEYes-cDXGF-Asm1985-CZ15</v>
          </cell>
          <cell r="C17">
            <v>0</v>
          </cell>
          <cell r="D17" t="str">
            <v>PreNResSpltPkgAC-65to-PEYes-20-MM</v>
          </cell>
          <cell r="E17">
            <v>561</v>
          </cell>
          <cell r="F17"/>
          <cell r="G17">
            <v>1015</v>
          </cell>
          <cell r="H17" t="str">
            <v>PreNResSpltPkgAC-65to-PEYes-cDXGF-Asm1985-CZ15-PreNResSpltPkgAC-65to-PEYes-20-MM</v>
          </cell>
          <cell r="I17">
            <v>15813.987656647534</v>
          </cell>
        </row>
        <row r="18">
          <cell r="A18">
            <v>16</v>
          </cell>
          <cell r="B18" t="str">
            <v>PreNResSpltPkgAC-65to-PEYes-cDXGF-Asm1985-CZ16</v>
          </cell>
          <cell r="C18">
            <v>0</v>
          </cell>
          <cell r="D18" t="str">
            <v>PreNResSpltPkgAC-65to-PEYes-20-MM</v>
          </cell>
          <cell r="E18">
            <v>601</v>
          </cell>
          <cell r="F18"/>
          <cell r="G18">
            <v>1016</v>
          </cell>
          <cell r="H18" t="str">
            <v>PreNResSpltPkgAC-65to-PEYes-cDXGF-Asm1985-CZ16-PreNResSpltPkgAC-65to-PEYes-20-MM</v>
          </cell>
          <cell r="I18">
            <v>7212.4289242453415</v>
          </cell>
        </row>
        <row r="19">
          <cell r="A19">
            <v>17</v>
          </cell>
          <cell r="B19" t="str">
            <v>PreNResSpltPkgAC-65to-PEYes-cDXGF-ECC1985-CZ01</v>
          </cell>
          <cell r="C19">
            <v>0</v>
          </cell>
          <cell r="D19" t="str">
            <v>PreNResSpltPkgAC-65to-PEYes-20-MM</v>
          </cell>
          <cell r="E19">
            <v>641</v>
          </cell>
          <cell r="F19"/>
          <cell r="G19">
            <v>1017</v>
          </cell>
          <cell r="H19" t="str">
            <v>PreNResSpltPkgAC-65to-PEYes-cDXGF-ECC1985-CZ01-PreNResSpltPkgAC-65to-PEYes-20-MM</v>
          </cell>
          <cell r="I19">
            <v>5475.9049347111159</v>
          </cell>
        </row>
        <row r="20">
          <cell r="A20">
            <v>18</v>
          </cell>
          <cell r="B20" t="str">
            <v>PreNResSpltPkgAC-65to-PEYes-cDXGF-ECC1985-CZ02</v>
          </cell>
          <cell r="C20">
            <v>0</v>
          </cell>
          <cell r="D20" t="str">
            <v>PreNResSpltPkgAC-65to-PEYes-20-MM</v>
          </cell>
          <cell r="E20">
            <v>681</v>
          </cell>
          <cell r="F20"/>
          <cell r="G20">
            <v>1018</v>
          </cell>
          <cell r="H20" t="str">
            <v>PreNResSpltPkgAC-65to-PEYes-cDXGF-ECC1985-CZ02-PreNResSpltPkgAC-65to-PEYes-20-MM</v>
          </cell>
          <cell r="I20">
            <v>6240.0509748148534</v>
          </cell>
        </row>
        <row r="21">
          <cell r="A21">
            <v>19</v>
          </cell>
          <cell r="B21" t="str">
            <v>PreNResSpltPkgAC-65to-PEYes-cDXGF-ECC1985-CZ03</v>
          </cell>
          <cell r="C21">
            <v>0</v>
          </cell>
          <cell r="D21" t="str">
            <v>PreNResSpltPkgAC-65to-PEYes-20-MM</v>
          </cell>
          <cell r="E21">
            <v>721</v>
          </cell>
          <cell r="F21"/>
          <cell r="G21">
            <v>1019</v>
          </cell>
          <cell r="H21" t="str">
            <v>PreNResSpltPkgAC-65to-PEYes-cDXGF-ECC1985-CZ03-PreNResSpltPkgAC-65to-PEYes-20-MM</v>
          </cell>
          <cell r="I21">
            <v>5650.0384576900869</v>
          </cell>
        </row>
        <row r="22">
          <cell r="A22">
            <v>20</v>
          </cell>
          <cell r="B22" t="str">
            <v>PreNResSpltPkgAC-65to-PEYes-cDXGF-ECC1985-CZ04</v>
          </cell>
          <cell r="C22">
            <v>0</v>
          </cell>
          <cell r="D22" t="str">
            <v>PreNResSpltPkgAC-65to-PEYes-20-MM</v>
          </cell>
          <cell r="E22">
            <v>761</v>
          </cell>
          <cell r="F22"/>
          <cell r="G22">
            <v>1020</v>
          </cell>
          <cell r="H22" t="str">
            <v>PreNResSpltPkgAC-65to-PEYes-cDXGF-ECC1985-CZ04-PreNResSpltPkgAC-65to-PEYes-20-MM</v>
          </cell>
          <cell r="I22">
            <v>6334.0254944936823</v>
          </cell>
        </row>
        <row r="23">
          <cell r="A23">
            <v>21</v>
          </cell>
          <cell r="B23" t="str">
            <v>PreNResSpltPkgAC-65to-PEYes-cDXGF-ECC1985-CZ05</v>
          </cell>
          <cell r="C23">
            <v>0</v>
          </cell>
          <cell r="D23" t="str">
            <v>PreNResSpltPkgAC-65to-PEYes-20-MM</v>
          </cell>
          <cell r="E23">
            <v>801</v>
          </cell>
          <cell r="F23"/>
          <cell r="G23">
            <v>1021</v>
          </cell>
          <cell r="H23" t="str">
            <v>PreNResSpltPkgAC-65to-PEYes-cDXGF-ECC1985-CZ05-PreNResSpltPkgAC-65to-PEYes-20-MM</v>
          </cell>
          <cell r="I23">
            <v>5628.0447205288492</v>
          </cell>
        </row>
        <row r="24">
          <cell r="A24">
            <v>22</v>
          </cell>
          <cell r="B24" t="str">
            <v>PreNResSpltPkgAC-65to-PEYes-cDXGF-ECC1985-CZ06</v>
          </cell>
          <cell r="C24">
            <v>0</v>
          </cell>
          <cell r="D24" t="str">
            <v>PreNResSpltPkgAC-65to-PEYes-20-MM</v>
          </cell>
          <cell r="E24">
            <v>841</v>
          </cell>
          <cell r="F24"/>
          <cell r="G24">
            <v>1022</v>
          </cell>
          <cell r="H24" t="str">
            <v>PreNResSpltPkgAC-65to-PEYes-cDXGF-ECC1985-CZ06-PreNResSpltPkgAC-65to-PEYes-20-MM</v>
          </cell>
          <cell r="I24">
            <v>7186.7633847806937</v>
          </cell>
        </row>
        <row r="25">
          <cell r="A25">
            <v>23</v>
          </cell>
          <cell r="B25" t="str">
            <v>PreNResSpltPkgAC-65to-PEYes-cDXGF-ECC1985-CZ07</v>
          </cell>
          <cell r="C25">
            <v>0</v>
          </cell>
          <cell r="D25" t="str">
            <v>PreNResSpltPkgAC-65to-PEYes-20-MM</v>
          </cell>
          <cell r="E25">
            <v>881</v>
          </cell>
          <cell r="F25"/>
          <cell r="G25">
            <v>1023</v>
          </cell>
          <cell r="H25" t="str">
            <v>PreNResSpltPkgAC-65to-PEYes-cDXGF-ECC1985-CZ07-PreNResSpltPkgAC-65to-PEYes-20-MM</v>
          </cell>
          <cell r="I25">
            <v>6705.0355880778598</v>
          </cell>
        </row>
        <row r="26">
          <cell r="A26">
            <v>24</v>
          </cell>
          <cell r="B26" t="str">
            <v>PreNResSpltPkgAC-65to-PEYes-cDXGF-ECC1985-CZ08</v>
          </cell>
          <cell r="C26">
            <v>0</v>
          </cell>
          <cell r="D26" t="str">
            <v>PreNResSpltPkgAC-65to-PEYes-20-MM</v>
          </cell>
          <cell r="E26">
            <v>921</v>
          </cell>
          <cell r="F26"/>
          <cell r="G26">
            <v>1024</v>
          </cell>
          <cell r="H26" t="str">
            <v>PreNResSpltPkgAC-65to-PEYes-cDXGF-ECC1985-CZ08-PreNResSpltPkgAC-65to-PEYes-20-MM</v>
          </cell>
          <cell r="I26">
            <v>7556.7049247226587</v>
          </cell>
        </row>
        <row r="27">
          <cell r="A27">
            <v>25</v>
          </cell>
          <cell r="B27" t="str">
            <v>PreNResSpltPkgAC-65to-PEYes-cDXGF-ECC1985-CZ09</v>
          </cell>
          <cell r="C27">
            <v>0</v>
          </cell>
          <cell r="D27" t="str">
            <v>PreNResSpltPkgAC-65to-PEYes-20-MM</v>
          </cell>
          <cell r="E27">
            <v>961</v>
          </cell>
          <cell r="F27"/>
          <cell r="G27">
            <v>1025</v>
          </cell>
          <cell r="H27" t="str">
            <v>PreNResSpltPkgAC-65to-PEYes-cDXGF-ECC1985-CZ09-PreNResSpltPkgAC-65to-PEYes-20-MM</v>
          </cell>
          <cell r="I27">
            <v>7807.0784551636789</v>
          </cell>
        </row>
        <row r="28">
          <cell r="A28">
            <v>26</v>
          </cell>
          <cell r="B28" t="str">
            <v>PreNResSpltPkgAC-65to-PEYes-cDXGF-ECC1985-CZ10</v>
          </cell>
          <cell r="C28">
            <v>0</v>
          </cell>
          <cell r="D28" t="str">
            <v>PreNResSpltPkgAC-65to-PEYes-20-MM</v>
          </cell>
          <cell r="E28">
            <v>1001</v>
          </cell>
          <cell r="F28"/>
          <cell r="G28">
            <v>1026</v>
          </cell>
          <cell r="H28" t="str">
            <v>PreNResSpltPkgAC-65to-PEYes-cDXGF-ECC1985-CZ10-PreNResSpltPkgAC-65to-PEYes-20-MM</v>
          </cell>
          <cell r="I28">
            <v>7958.0925790586143</v>
          </cell>
        </row>
        <row r="29">
          <cell r="A29">
            <v>27</v>
          </cell>
          <cell r="B29" t="str">
            <v>PreNResSpltPkgAC-65to-PEYes-cDXGF-ECC1985-CZ11</v>
          </cell>
          <cell r="C29">
            <v>0</v>
          </cell>
          <cell r="D29" t="str">
            <v>PreNResSpltPkgAC-65to-PEYes-20-MM</v>
          </cell>
          <cell r="E29">
            <v>1041</v>
          </cell>
          <cell r="F29"/>
          <cell r="G29">
            <v>1027</v>
          </cell>
          <cell r="H29" t="str">
            <v>PreNResSpltPkgAC-65to-PEYes-cDXGF-ECC1985-CZ11-PreNResSpltPkgAC-65to-PEYes-20-MM</v>
          </cell>
          <cell r="I29">
            <v>7013.3651060908314</v>
          </cell>
        </row>
        <row r="30">
          <cell r="A30">
            <v>28</v>
          </cell>
          <cell r="B30" t="str">
            <v>PreNResSpltPkgAC-65to-PEYes-cDXGF-ECC1985-CZ12</v>
          </cell>
          <cell r="C30">
            <v>0</v>
          </cell>
          <cell r="D30" t="str">
            <v>PreNResSpltPkgAC-65to-PEYes-20-MM</v>
          </cell>
          <cell r="E30">
            <v>1081</v>
          </cell>
          <cell r="F30"/>
          <cell r="G30">
            <v>1028</v>
          </cell>
          <cell r="H30" t="str">
            <v>PreNResSpltPkgAC-65to-PEYes-cDXGF-ECC1985-CZ12-PreNResSpltPkgAC-65to-PEYes-20-MM</v>
          </cell>
          <cell r="I30">
            <v>6642.6917111795128</v>
          </cell>
        </row>
        <row r="31">
          <cell r="A31">
            <v>29</v>
          </cell>
          <cell r="B31" t="str">
            <v>PreNResSpltPkgAC-65to-PEYes-cDXGF-ECC1985-CZ13</v>
          </cell>
          <cell r="C31">
            <v>0</v>
          </cell>
          <cell r="D31" t="str">
            <v>PreNResSpltPkgAC-65to-PEYes-20-MM</v>
          </cell>
          <cell r="E31">
            <v>1121</v>
          </cell>
          <cell r="F31"/>
          <cell r="G31">
            <v>1029</v>
          </cell>
          <cell r="H31" t="str">
            <v>PreNResSpltPkgAC-65to-PEYes-cDXGF-ECC1985-CZ13-PreNResSpltPkgAC-65to-PEYes-20-MM</v>
          </cell>
          <cell r="I31">
            <v>7176.9481008569819</v>
          </cell>
        </row>
        <row r="32">
          <cell r="A32">
            <v>30</v>
          </cell>
          <cell r="B32" t="str">
            <v>PreNResSpltPkgAC-65to-PEYes-cDXGF-ECC1985-CZ14</v>
          </cell>
          <cell r="C32">
            <v>0</v>
          </cell>
          <cell r="D32" t="str">
            <v>PreNResSpltPkgAC-65to-PEYes-20-MM</v>
          </cell>
          <cell r="E32">
            <v>1161</v>
          </cell>
          <cell r="F32"/>
          <cell r="G32">
            <v>1030</v>
          </cell>
          <cell r="H32" t="str">
            <v>PreNResSpltPkgAC-65to-PEYes-cDXGF-ECC1985-CZ14-PreNResSpltPkgAC-65to-PEYes-20-MM</v>
          </cell>
          <cell r="I32">
            <v>7033.4635362939252</v>
          </cell>
        </row>
        <row r="33">
          <cell r="A33">
            <v>31</v>
          </cell>
          <cell r="B33" t="str">
            <v>PreNResSpltPkgAC-65to-PEYes-cDXGF-ECC1985-CZ15</v>
          </cell>
          <cell r="C33">
            <v>0</v>
          </cell>
          <cell r="D33" t="str">
            <v>PreNResSpltPkgAC-65to-PEYes-20-MM</v>
          </cell>
          <cell r="E33">
            <v>1201</v>
          </cell>
          <cell r="F33"/>
          <cell r="G33">
            <v>1031</v>
          </cell>
          <cell r="H33" t="str">
            <v>PreNResSpltPkgAC-65to-PEYes-cDXGF-ECC1985-CZ15-PreNResSpltPkgAC-65to-PEYes-20-MM</v>
          </cell>
          <cell r="I33">
            <v>10731.078378210124</v>
          </cell>
        </row>
        <row r="34">
          <cell r="A34">
            <v>32</v>
          </cell>
          <cell r="B34" t="str">
            <v>PreNResSpltPkgAC-65to-PEYes-cDXGF-ECC1985-CZ16</v>
          </cell>
          <cell r="C34">
            <v>0</v>
          </cell>
          <cell r="D34" t="str">
            <v>PreNResSpltPkgAC-65to-PEYes-20-MM</v>
          </cell>
          <cell r="E34">
            <v>1241</v>
          </cell>
          <cell r="F34"/>
          <cell r="G34">
            <v>1032</v>
          </cell>
          <cell r="H34" t="str">
            <v>PreNResSpltPkgAC-65to-PEYes-cDXGF-ECC1985-CZ16-PreNResSpltPkgAC-65to-PEYes-20-MM</v>
          </cell>
          <cell r="I34">
            <v>5873.4091819165014</v>
          </cell>
        </row>
        <row r="35">
          <cell r="A35">
            <v>33</v>
          </cell>
          <cell r="B35" t="str">
            <v>PreNResSpltPkgAC-65to-PEYes-cDXGF-EPr1985-CZ01</v>
          </cell>
          <cell r="C35">
            <v>0</v>
          </cell>
          <cell r="D35" t="str">
            <v>PreNResSpltPkgAC-65to-PEYes-20-MM</v>
          </cell>
          <cell r="E35">
            <v>1281</v>
          </cell>
          <cell r="F35"/>
          <cell r="G35">
            <v>1033</v>
          </cell>
          <cell r="H35" t="str">
            <v>PreNResSpltPkgAC-65to-PEYes-cDXGF-EPr1985-CZ01-PreNResSpltPkgAC-65to-PEYes-20-MM</v>
          </cell>
          <cell r="I35">
            <v>4405.2285433620509</v>
          </cell>
        </row>
        <row r="36">
          <cell r="A36">
            <v>34</v>
          </cell>
          <cell r="B36" t="str">
            <v>PreNResSpltPkgAC-65to-PEYes-cDXGF-EPr1985-CZ02</v>
          </cell>
          <cell r="C36">
            <v>0</v>
          </cell>
          <cell r="D36" t="str">
            <v>PreNResSpltPkgAC-65to-PEYes-20-MM</v>
          </cell>
          <cell r="E36">
            <v>1321</v>
          </cell>
          <cell r="F36"/>
          <cell r="G36">
            <v>1034</v>
          </cell>
          <cell r="H36" t="str">
            <v>PreNResSpltPkgAC-65to-PEYes-cDXGF-EPr1985-CZ02-PreNResSpltPkgAC-65to-PEYes-20-MM</v>
          </cell>
          <cell r="I36">
            <v>4962.5678069260757</v>
          </cell>
        </row>
        <row r="37">
          <cell r="A37">
            <v>35</v>
          </cell>
          <cell r="B37" t="str">
            <v>PreNResSpltPkgAC-65to-PEYes-cDXGF-EPr1985-CZ03</v>
          </cell>
          <cell r="C37">
            <v>0</v>
          </cell>
          <cell r="D37" t="str">
            <v>PreNResSpltPkgAC-65to-PEYes-20-MM</v>
          </cell>
          <cell r="E37">
            <v>1361</v>
          </cell>
          <cell r="F37"/>
          <cell r="G37">
            <v>1035</v>
          </cell>
          <cell r="H37" t="str">
            <v>PreNResSpltPkgAC-65to-PEYes-cDXGF-EPr1985-CZ03-PreNResSpltPkgAC-65to-PEYes-20-MM</v>
          </cell>
          <cell r="I37">
            <v>4472.742111249725</v>
          </cell>
        </row>
        <row r="38">
          <cell r="A38">
            <v>36</v>
          </cell>
          <cell r="B38" t="str">
            <v>PreNResSpltPkgAC-65to-PEYes-cDXGF-EPr1985-CZ04</v>
          </cell>
          <cell r="C38">
            <v>0</v>
          </cell>
          <cell r="D38" t="str">
            <v>PreNResSpltPkgAC-65to-PEYes-20-MM</v>
          </cell>
          <cell r="E38">
            <v>1401</v>
          </cell>
          <cell r="F38"/>
          <cell r="G38">
            <v>1036</v>
          </cell>
          <cell r="H38" t="str">
            <v>PreNResSpltPkgAC-65to-PEYes-cDXGF-EPr1985-CZ04-PreNResSpltPkgAC-65to-PEYes-20-MM</v>
          </cell>
          <cell r="I38">
            <v>4967.9232508979949</v>
          </cell>
        </row>
        <row r="39">
          <cell r="A39">
            <v>37</v>
          </cell>
          <cell r="B39" t="str">
            <v>PreNResSpltPkgAC-65to-PEYes-cDXGF-EPr1985-CZ05</v>
          </cell>
          <cell r="C39">
            <v>0</v>
          </cell>
          <cell r="D39" t="str">
            <v>PreNResSpltPkgAC-65to-PEYes-20-MM</v>
          </cell>
          <cell r="E39">
            <v>1441</v>
          </cell>
          <cell r="F39"/>
          <cell r="G39">
            <v>1037</v>
          </cell>
          <cell r="H39" t="str">
            <v>PreNResSpltPkgAC-65to-PEYes-cDXGF-EPr1985-CZ05-PreNResSpltPkgAC-65to-PEYes-20-MM</v>
          </cell>
          <cell r="I39">
            <v>4434.3472907632968</v>
          </cell>
        </row>
        <row r="40">
          <cell r="A40">
            <v>38</v>
          </cell>
          <cell r="B40" t="str">
            <v>PreNResSpltPkgAC-65to-PEYes-cDXGF-EPr1985-CZ06</v>
          </cell>
          <cell r="C40">
            <v>0</v>
          </cell>
          <cell r="D40" t="str">
            <v>PreNResSpltPkgAC-65to-PEYes-20-MM</v>
          </cell>
          <cell r="E40">
            <v>1481</v>
          </cell>
          <cell r="F40"/>
          <cell r="G40">
            <v>1038</v>
          </cell>
          <cell r="H40" t="str">
            <v>PreNResSpltPkgAC-65to-PEYes-cDXGF-EPr1985-CZ06-PreNResSpltPkgAC-65to-PEYes-20-MM</v>
          </cell>
          <cell r="I40">
            <v>5659.8004878171387</v>
          </cell>
        </row>
        <row r="41">
          <cell r="A41">
            <v>39</v>
          </cell>
          <cell r="B41" t="str">
            <v>PreNResSpltPkgAC-65to-PEYes-cDXGF-EPr1985-CZ07</v>
          </cell>
          <cell r="C41">
            <v>0</v>
          </cell>
          <cell r="D41" t="str">
            <v>PreNResSpltPkgAC-65to-PEYes-20-MM</v>
          </cell>
          <cell r="E41">
            <v>1521</v>
          </cell>
          <cell r="F41"/>
          <cell r="G41">
            <v>1039</v>
          </cell>
          <cell r="H41" t="str">
            <v>PreNResSpltPkgAC-65to-PEYes-cDXGF-EPr1985-CZ07-PreNResSpltPkgAC-65to-PEYes-20-MM</v>
          </cell>
          <cell r="I41">
            <v>5166.0341865280225</v>
          </cell>
        </row>
        <row r="42">
          <cell r="A42">
            <v>40</v>
          </cell>
          <cell r="B42" t="str">
            <v>PreNResSpltPkgAC-65to-PEYes-cDXGF-EPr1985-CZ08</v>
          </cell>
          <cell r="C42">
            <v>0</v>
          </cell>
          <cell r="D42" t="str">
            <v>PreNResSpltPkgAC-65to-PEYes-20-MM</v>
          </cell>
          <cell r="E42">
            <v>1561</v>
          </cell>
          <cell r="F42"/>
          <cell r="G42">
            <v>1040</v>
          </cell>
          <cell r="H42" t="str">
            <v>PreNResSpltPkgAC-65to-PEYes-cDXGF-EPr1985-CZ08-PreNResSpltPkgAC-65to-PEYes-20-MM</v>
          </cell>
          <cell r="I42">
            <v>5946.3676966944358</v>
          </cell>
        </row>
        <row r="43">
          <cell r="A43">
            <v>41</v>
          </cell>
          <cell r="B43" t="str">
            <v>PreNResSpltPkgAC-65to-PEYes-cDXGF-EPr1985-CZ09</v>
          </cell>
          <cell r="C43">
            <v>0</v>
          </cell>
          <cell r="D43" t="str">
            <v>PreNResSpltPkgAC-65to-PEYes-20-MM</v>
          </cell>
          <cell r="E43">
            <v>1601</v>
          </cell>
          <cell r="F43"/>
          <cell r="G43">
            <v>1041</v>
          </cell>
          <cell r="H43" t="str">
            <v>PreNResSpltPkgAC-65to-PEYes-cDXGF-EPr1985-CZ09-PreNResSpltPkgAC-65to-PEYes-20-MM</v>
          </cell>
          <cell r="I43">
            <v>5839.3518803905072</v>
          </cell>
        </row>
        <row r="44">
          <cell r="A44">
            <v>42</v>
          </cell>
          <cell r="B44" t="str">
            <v>PreNResSpltPkgAC-65to-PEYes-cDXGF-EPr1985-CZ10</v>
          </cell>
          <cell r="C44">
            <v>0</v>
          </cell>
          <cell r="D44" t="str">
            <v>PreNResSpltPkgAC-65to-PEYes-20-MM</v>
          </cell>
          <cell r="E44">
            <v>1641</v>
          </cell>
          <cell r="F44"/>
          <cell r="G44">
            <v>1042</v>
          </cell>
          <cell r="H44" t="str">
            <v>PreNResSpltPkgAC-65to-PEYes-cDXGF-EPr1985-CZ10-PreNResSpltPkgAC-65to-PEYes-20-MM</v>
          </cell>
          <cell r="I44">
            <v>6241.0762935546645</v>
          </cell>
        </row>
        <row r="45">
          <cell r="A45">
            <v>43</v>
          </cell>
          <cell r="B45" t="str">
            <v>PreNResSpltPkgAC-65to-PEYes-cDXGF-EPr1985-CZ11</v>
          </cell>
          <cell r="C45">
            <v>0</v>
          </cell>
          <cell r="D45" t="str">
            <v>PreNResSpltPkgAC-65to-PEYes-20-MM</v>
          </cell>
          <cell r="E45">
            <v>1681</v>
          </cell>
          <cell r="F45"/>
          <cell r="G45">
            <v>1043</v>
          </cell>
          <cell r="H45" t="str">
            <v>PreNResSpltPkgAC-65to-PEYes-cDXGF-EPr1985-CZ11-PreNResSpltPkgAC-65to-PEYes-20-MM</v>
          </cell>
          <cell r="I45">
            <v>5394.2730798365201</v>
          </cell>
        </row>
        <row r="46">
          <cell r="A46">
            <v>44</v>
          </cell>
          <cell r="B46" t="str">
            <v>PreNResSpltPkgAC-65to-PEYes-cDXGF-EPr1985-CZ12</v>
          </cell>
          <cell r="C46">
            <v>0</v>
          </cell>
          <cell r="D46" t="str">
            <v>PreNResSpltPkgAC-65to-PEYes-20-MM</v>
          </cell>
          <cell r="E46">
            <v>1721</v>
          </cell>
          <cell r="F46"/>
          <cell r="G46">
            <v>1044</v>
          </cell>
          <cell r="H46" t="str">
            <v>PreNResSpltPkgAC-65to-PEYes-cDXGF-EPr1985-CZ12-PreNResSpltPkgAC-65to-PEYes-20-MM</v>
          </cell>
          <cell r="I46">
            <v>5173.7970050164322</v>
          </cell>
        </row>
        <row r="47">
          <cell r="A47">
            <v>45</v>
          </cell>
          <cell r="B47" t="str">
            <v>PreNResSpltPkgAC-65to-PEYes-cDXGF-EPr1985-CZ13</v>
          </cell>
          <cell r="C47">
            <v>0</v>
          </cell>
          <cell r="D47" t="str">
            <v>PreNResSpltPkgAC-65to-PEYes-20-MM</v>
          </cell>
          <cell r="E47">
            <v>1761</v>
          </cell>
          <cell r="F47"/>
          <cell r="G47">
            <v>1045</v>
          </cell>
          <cell r="H47" t="str">
            <v>PreNResSpltPkgAC-65to-PEYes-cDXGF-EPr1985-CZ13-PreNResSpltPkgAC-65to-PEYes-20-MM</v>
          </cell>
          <cell r="I47">
            <v>5525.4431373029938</v>
          </cell>
        </row>
        <row r="48">
          <cell r="A48">
            <v>46</v>
          </cell>
          <cell r="B48" t="str">
            <v>PreNResSpltPkgAC-65to-PEYes-cDXGF-EPr1985-CZ14</v>
          </cell>
          <cell r="C48">
            <v>0</v>
          </cell>
          <cell r="D48" t="str">
            <v>PreNResSpltPkgAC-65to-PEYes-20-MM</v>
          </cell>
          <cell r="E48">
            <v>1801</v>
          </cell>
          <cell r="F48"/>
          <cell r="G48">
            <v>1046</v>
          </cell>
          <cell r="H48" t="str">
            <v>PreNResSpltPkgAC-65to-PEYes-cDXGF-EPr1985-CZ14-PreNResSpltPkgAC-65to-PEYes-20-MM</v>
          </cell>
          <cell r="I48">
            <v>5578.0204419014372</v>
          </cell>
        </row>
        <row r="49">
          <cell r="A49">
            <v>47</v>
          </cell>
          <cell r="B49" t="str">
            <v>PreNResSpltPkgAC-65to-PEYes-cDXGF-EPr1985-CZ15</v>
          </cell>
          <cell r="C49">
            <v>0</v>
          </cell>
          <cell r="D49" t="str">
            <v>PreNResSpltPkgAC-65to-PEYes-20-MM</v>
          </cell>
          <cell r="E49">
            <v>1841</v>
          </cell>
          <cell r="F49"/>
          <cell r="G49">
            <v>1047</v>
          </cell>
          <cell r="H49" t="str">
            <v>PreNResSpltPkgAC-65to-PEYes-cDXGF-EPr1985-CZ15-PreNResSpltPkgAC-65to-PEYes-20-MM</v>
          </cell>
          <cell r="I49">
            <v>8536.2938688033537</v>
          </cell>
        </row>
        <row r="50">
          <cell r="A50">
            <v>48</v>
          </cell>
          <cell r="B50" t="str">
            <v>PreNResSpltPkgAC-65to-PEYes-cDXGF-EPr1985-CZ16</v>
          </cell>
          <cell r="C50">
            <v>0</v>
          </cell>
          <cell r="D50" t="str">
            <v>PreNResSpltPkgAC-65to-PEYes-20-MM</v>
          </cell>
          <cell r="E50">
            <v>1881</v>
          </cell>
          <cell r="F50"/>
          <cell r="G50">
            <v>1048</v>
          </cell>
          <cell r="H50" t="str">
            <v>PreNResSpltPkgAC-65to-PEYes-cDXGF-EPr1985-CZ16-PreNResSpltPkgAC-65to-PEYes-20-MM</v>
          </cell>
          <cell r="I50">
            <v>4600.6613247312989</v>
          </cell>
        </row>
        <row r="51">
          <cell r="A51">
            <v>49</v>
          </cell>
          <cell r="B51" t="str">
            <v>PreNResSpltPkgAC-65to-PEYes-cDXGF-ERC1985-CZ01</v>
          </cell>
          <cell r="C51">
            <v>0</v>
          </cell>
          <cell r="D51" t="str">
            <v>PreNResSpltPkgAC-65to-PEYes-20-MM</v>
          </cell>
          <cell r="E51">
            <v>1921</v>
          </cell>
          <cell r="F51"/>
          <cell r="G51">
            <v>1049</v>
          </cell>
          <cell r="H51" t="str">
            <v>PreNResSpltPkgAC-65to-PEYes-cDXGF-ERC1985-CZ01-PreNResSpltPkgAC-65to-PEYes-20-MM</v>
          </cell>
          <cell r="I51">
            <v>5435.7411822602799</v>
          </cell>
        </row>
        <row r="52">
          <cell r="A52">
            <v>50</v>
          </cell>
          <cell r="B52" t="str">
            <v>PreNResSpltPkgAC-65to-PEYes-cDXGF-ERC1985-CZ02</v>
          </cell>
          <cell r="C52">
            <v>0</v>
          </cell>
          <cell r="D52" t="str">
            <v>PreNResSpltPkgAC-65to-PEYes-20-MM</v>
          </cell>
          <cell r="E52">
            <v>1961</v>
          </cell>
          <cell r="F52"/>
          <cell r="G52">
            <v>1050</v>
          </cell>
          <cell r="H52" t="str">
            <v>PreNResSpltPkgAC-65to-PEYes-cDXGF-ERC1985-CZ02-PreNResSpltPkgAC-65to-PEYes-20-MM</v>
          </cell>
          <cell r="I52">
            <v>5924.5954440676824</v>
          </cell>
        </row>
        <row r="53">
          <cell r="A53">
            <v>51</v>
          </cell>
          <cell r="B53" t="str">
            <v>PreNResSpltPkgAC-65to-PEYes-cDXGF-ERC1985-CZ03</v>
          </cell>
          <cell r="C53">
            <v>0</v>
          </cell>
          <cell r="D53" t="str">
            <v>PreNResSpltPkgAC-65to-PEYes-20-MM</v>
          </cell>
          <cell r="E53">
            <v>2001</v>
          </cell>
          <cell r="F53"/>
          <cell r="G53">
            <v>1051</v>
          </cell>
          <cell r="H53" t="str">
            <v>PreNResSpltPkgAC-65to-PEYes-cDXGF-ERC1985-CZ03-PreNResSpltPkgAC-65to-PEYes-20-MM</v>
          </cell>
          <cell r="I53">
            <v>5376.8062598349597</v>
          </cell>
        </row>
        <row r="54">
          <cell r="A54">
            <v>52</v>
          </cell>
          <cell r="B54" t="str">
            <v>PreNResSpltPkgAC-65to-PEYes-cDXGF-ERC1985-CZ04</v>
          </cell>
          <cell r="C54">
            <v>0</v>
          </cell>
          <cell r="D54" t="str">
            <v>PreNResSpltPkgAC-65to-PEYes-20-MM</v>
          </cell>
          <cell r="E54">
            <v>2041</v>
          </cell>
          <cell r="F54"/>
          <cell r="G54">
            <v>1052</v>
          </cell>
          <cell r="H54" t="str">
            <v>PreNResSpltPkgAC-65to-PEYes-cDXGF-ERC1985-CZ04-PreNResSpltPkgAC-65to-PEYes-20-MM</v>
          </cell>
          <cell r="I54">
            <v>6055.1776608249747</v>
          </cell>
        </row>
        <row r="55">
          <cell r="A55">
            <v>53</v>
          </cell>
          <cell r="B55" t="str">
            <v>PreNResSpltPkgAC-65to-PEYes-cDXGF-ERC1985-CZ05</v>
          </cell>
          <cell r="C55">
            <v>0</v>
          </cell>
          <cell r="D55" t="str">
            <v>PreNResSpltPkgAC-65to-PEYes-20-MM</v>
          </cell>
          <cell r="E55">
            <v>2081</v>
          </cell>
          <cell r="F55"/>
          <cell r="G55">
            <v>1053</v>
          </cell>
          <cell r="H55" t="str">
            <v>PreNResSpltPkgAC-65to-PEYes-cDXGF-ERC1985-CZ05-PreNResSpltPkgAC-65to-PEYes-20-MM</v>
          </cell>
          <cell r="I55">
            <v>5734.4195333049483</v>
          </cell>
        </row>
        <row r="56">
          <cell r="A56">
            <v>54</v>
          </cell>
          <cell r="B56" t="str">
            <v>PreNResSpltPkgAC-65to-PEYes-cDXGF-ERC1985-CZ06</v>
          </cell>
          <cell r="C56">
            <v>0</v>
          </cell>
          <cell r="D56" t="str">
            <v>PreNResSpltPkgAC-65to-PEYes-20-MM</v>
          </cell>
          <cell r="E56">
            <v>2121</v>
          </cell>
          <cell r="F56"/>
          <cell r="G56">
            <v>1054</v>
          </cell>
          <cell r="H56" t="str">
            <v>PreNResSpltPkgAC-65to-PEYes-cDXGF-ERC1985-CZ06-PreNResSpltPkgAC-65to-PEYes-20-MM</v>
          </cell>
          <cell r="I56">
            <v>7123.1705826473235</v>
          </cell>
        </row>
        <row r="57">
          <cell r="A57">
            <v>55</v>
          </cell>
          <cell r="B57" t="str">
            <v>PreNResSpltPkgAC-65to-PEYes-cDXGF-ERC1985-CZ07</v>
          </cell>
          <cell r="C57">
            <v>0</v>
          </cell>
          <cell r="D57" t="str">
            <v>PreNResSpltPkgAC-65to-PEYes-20-MM</v>
          </cell>
          <cell r="E57">
            <v>2161</v>
          </cell>
          <cell r="F57"/>
          <cell r="G57">
            <v>1055</v>
          </cell>
          <cell r="H57" t="str">
            <v>PreNResSpltPkgAC-65to-PEYes-cDXGF-ERC1985-CZ07-PreNResSpltPkgAC-65to-PEYes-20-MM</v>
          </cell>
          <cell r="I57">
            <v>6414.2429005911572</v>
          </cell>
        </row>
        <row r="58">
          <cell r="A58">
            <v>56</v>
          </cell>
          <cell r="B58" t="str">
            <v>PreNResSpltPkgAC-65to-PEYes-cDXGF-ERC1985-CZ08</v>
          </cell>
          <cell r="C58">
            <v>0</v>
          </cell>
          <cell r="D58" t="str">
            <v>PreNResSpltPkgAC-65to-PEYes-20-MM</v>
          </cell>
          <cell r="E58">
            <v>2201</v>
          </cell>
          <cell r="F58"/>
          <cell r="G58">
            <v>1056</v>
          </cell>
          <cell r="H58" t="str">
            <v>PreNResSpltPkgAC-65to-PEYes-cDXGF-ERC1985-CZ08-PreNResSpltPkgAC-65to-PEYes-20-MM</v>
          </cell>
          <cell r="I58">
            <v>7055.929367616588</v>
          </cell>
        </row>
        <row r="59">
          <cell r="A59">
            <v>57</v>
          </cell>
          <cell r="B59" t="str">
            <v>PreNResSpltPkgAC-65to-PEYes-cDXGF-ERC1985-CZ09</v>
          </cell>
          <cell r="C59">
            <v>0</v>
          </cell>
          <cell r="D59" t="str">
            <v>PreNResSpltPkgAC-65to-PEYes-20-MM</v>
          </cell>
          <cell r="E59">
            <v>2241</v>
          </cell>
          <cell r="F59"/>
          <cell r="G59">
            <v>1057</v>
          </cell>
          <cell r="H59" t="str">
            <v>PreNResSpltPkgAC-65to-PEYes-cDXGF-ERC1985-CZ09-PreNResSpltPkgAC-65to-PEYes-20-MM</v>
          </cell>
          <cell r="I59">
            <v>6802.922905909013</v>
          </cell>
        </row>
        <row r="60">
          <cell r="A60">
            <v>58</v>
          </cell>
          <cell r="B60" t="str">
            <v>PreNResSpltPkgAC-65to-PEYes-cDXGF-ERC1985-CZ10</v>
          </cell>
          <cell r="C60">
            <v>0</v>
          </cell>
          <cell r="D60" t="str">
            <v>PreNResSpltPkgAC-65to-PEYes-20-MM</v>
          </cell>
          <cell r="E60">
            <v>2281</v>
          </cell>
          <cell r="F60"/>
          <cell r="G60">
            <v>1058</v>
          </cell>
          <cell r="H60" t="str">
            <v>PreNResSpltPkgAC-65to-PEYes-cDXGF-ERC1985-CZ10-PreNResSpltPkgAC-65to-PEYes-20-MM</v>
          </cell>
          <cell r="I60">
            <v>7510.7137432663831</v>
          </cell>
        </row>
        <row r="61">
          <cell r="A61">
            <v>59</v>
          </cell>
          <cell r="B61" t="str">
            <v>PreNResSpltPkgAC-65to-PEYes-cDXGF-ERC1985-CZ11</v>
          </cell>
          <cell r="C61">
            <v>0</v>
          </cell>
          <cell r="D61" t="str">
            <v>PreNResSpltPkgAC-65to-PEYes-20-MM</v>
          </cell>
          <cell r="E61">
            <v>2321</v>
          </cell>
          <cell r="F61"/>
          <cell r="G61">
            <v>1059</v>
          </cell>
          <cell r="H61" t="str">
            <v>PreNResSpltPkgAC-65to-PEYes-cDXGF-ERC1985-CZ11-PreNResSpltPkgAC-65to-PEYes-20-MM</v>
          </cell>
          <cell r="I61">
            <v>6305.924433781176</v>
          </cell>
        </row>
        <row r="62">
          <cell r="A62">
            <v>60</v>
          </cell>
          <cell r="B62" t="str">
            <v>PreNResSpltPkgAC-65to-PEYes-cDXGF-ERC1985-CZ12</v>
          </cell>
          <cell r="C62">
            <v>0</v>
          </cell>
          <cell r="D62" t="str">
            <v>PreNResSpltPkgAC-65to-PEYes-20-MM</v>
          </cell>
          <cell r="E62">
            <v>2361</v>
          </cell>
          <cell r="F62"/>
          <cell r="G62">
            <v>1060</v>
          </cell>
          <cell r="H62" t="str">
            <v>PreNResSpltPkgAC-65to-PEYes-cDXGF-ERC1985-CZ12-PreNResSpltPkgAC-65to-PEYes-20-MM</v>
          </cell>
          <cell r="I62">
            <v>6058.749906601417</v>
          </cell>
        </row>
        <row r="63">
          <cell r="A63">
            <v>61</v>
          </cell>
          <cell r="B63" t="str">
            <v>PreNResSpltPkgAC-65to-PEYes-cDXGF-ERC1985-CZ13</v>
          </cell>
          <cell r="C63">
            <v>0</v>
          </cell>
          <cell r="D63" t="str">
            <v>PreNResSpltPkgAC-65to-PEYes-20-MM</v>
          </cell>
          <cell r="E63">
            <v>2401</v>
          </cell>
          <cell r="F63"/>
          <cell r="G63">
            <v>1061</v>
          </cell>
          <cell r="H63" t="str">
            <v>PreNResSpltPkgAC-65to-PEYes-cDXGF-ERC1985-CZ13-PreNResSpltPkgAC-65to-PEYes-20-MM</v>
          </cell>
          <cell r="I63">
            <v>6442.0151800306685</v>
          </cell>
        </row>
        <row r="64">
          <cell r="A64">
            <v>62</v>
          </cell>
          <cell r="B64" t="str">
            <v>PreNResSpltPkgAC-65to-PEYes-cDXGF-ERC1985-CZ14</v>
          </cell>
          <cell r="C64">
            <v>0</v>
          </cell>
          <cell r="D64" t="str">
            <v>PreNResSpltPkgAC-65to-PEYes-20-MM</v>
          </cell>
          <cell r="E64">
            <v>2441</v>
          </cell>
          <cell r="F64"/>
          <cell r="G64">
            <v>1062</v>
          </cell>
          <cell r="H64" t="str">
            <v>PreNResSpltPkgAC-65to-PEYes-cDXGF-ERC1985-CZ14-PreNResSpltPkgAC-65to-PEYes-20-MM</v>
          </cell>
          <cell r="I64">
            <v>6511.0486695858863</v>
          </cell>
        </row>
        <row r="65">
          <cell r="A65">
            <v>63</v>
          </cell>
          <cell r="B65" t="str">
            <v>PreNResSpltPkgAC-65to-PEYes-cDXGF-ERC1985-CZ15</v>
          </cell>
          <cell r="C65">
            <v>0</v>
          </cell>
          <cell r="D65" t="str">
            <v>PreNResSpltPkgAC-65to-PEYes-20-MM</v>
          </cell>
          <cell r="E65">
            <v>2481</v>
          </cell>
          <cell r="F65"/>
          <cell r="G65">
            <v>1063</v>
          </cell>
          <cell r="H65" t="str">
            <v>PreNResSpltPkgAC-65to-PEYes-cDXGF-ERC1985-CZ15-PreNResSpltPkgAC-65to-PEYes-20-MM</v>
          </cell>
          <cell r="I65">
            <v>10516.208789587872</v>
          </cell>
        </row>
        <row r="66">
          <cell r="A66">
            <v>64</v>
          </cell>
          <cell r="B66" t="str">
            <v>PreNResSpltPkgAC-65to-PEYes-cDXGF-ERC1985-CZ16</v>
          </cell>
          <cell r="C66">
            <v>0</v>
          </cell>
          <cell r="D66" t="str">
            <v>PreNResSpltPkgAC-65to-PEYes-20-MM</v>
          </cell>
          <cell r="E66">
            <v>2521</v>
          </cell>
          <cell r="F66"/>
          <cell r="G66">
            <v>1064</v>
          </cell>
          <cell r="H66" t="str">
            <v>PreNResSpltPkgAC-65to-PEYes-cDXGF-ERC1985-CZ16-PreNResSpltPkgAC-65to-PEYes-20-MM</v>
          </cell>
          <cell r="I66">
            <v>5517.0296072105511</v>
          </cell>
        </row>
        <row r="67">
          <cell r="A67">
            <v>65</v>
          </cell>
          <cell r="B67" t="str">
            <v>PreNResSpltPkgAC-65to-PEYes-cDXGF-ESe1985-CZ01</v>
          </cell>
          <cell r="C67">
            <v>0</v>
          </cell>
          <cell r="D67" t="str">
            <v>PreNResSpltPkgAC-65to-PEYes-20-MM</v>
          </cell>
          <cell r="E67">
            <v>2561</v>
          </cell>
          <cell r="F67"/>
          <cell r="G67">
            <v>1065</v>
          </cell>
          <cell r="H67" t="str">
            <v>PreNResSpltPkgAC-65to-PEYes-cDXGF-ESe1985-CZ01-PreNResSpltPkgAC-65to-PEYes-20-MM</v>
          </cell>
          <cell r="I67">
            <v>4514.9699871455814</v>
          </cell>
        </row>
        <row r="68">
          <cell r="A68">
            <v>66</v>
          </cell>
          <cell r="B68" t="str">
            <v>PreNResSpltPkgAC-65to-PEYes-cDXGF-ESe1985-CZ02</v>
          </cell>
          <cell r="C68">
            <v>0</v>
          </cell>
          <cell r="D68" t="str">
            <v>PreNResSpltPkgAC-65to-PEYes-20-MM</v>
          </cell>
          <cell r="E68">
            <v>2601</v>
          </cell>
          <cell r="F68"/>
          <cell r="G68">
            <v>1066</v>
          </cell>
          <cell r="H68" t="str">
            <v>PreNResSpltPkgAC-65to-PEYes-cDXGF-ESe1985-CZ02-PreNResSpltPkgAC-65to-PEYes-20-MM</v>
          </cell>
          <cell r="I68">
            <v>5054.2574094260217</v>
          </cell>
        </row>
        <row r="69">
          <cell r="A69">
            <v>67</v>
          </cell>
          <cell r="B69" t="str">
            <v>PreNResSpltPkgAC-65to-PEYes-cDXGF-ESe1985-CZ03</v>
          </cell>
          <cell r="C69">
            <v>0</v>
          </cell>
          <cell r="D69" t="str">
            <v>PreNResSpltPkgAC-65to-PEYes-20-MM</v>
          </cell>
          <cell r="E69">
            <v>2641</v>
          </cell>
          <cell r="F69"/>
          <cell r="G69">
            <v>1067</v>
          </cell>
          <cell r="H69" t="str">
            <v>PreNResSpltPkgAC-65to-PEYes-cDXGF-ESe1985-CZ03-PreNResSpltPkgAC-65to-PEYes-20-MM</v>
          </cell>
          <cell r="I69">
            <v>4587.9721584569124</v>
          </cell>
        </row>
        <row r="70">
          <cell r="A70">
            <v>68</v>
          </cell>
          <cell r="B70" t="str">
            <v>PreNResSpltPkgAC-65to-PEYes-cDXGF-ESe1985-CZ04</v>
          </cell>
          <cell r="C70">
            <v>0</v>
          </cell>
          <cell r="D70" t="str">
            <v>PreNResSpltPkgAC-65to-PEYes-20-MM</v>
          </cell>
          <cell r="E70">
            <v>2681</v>
          </cell>
          <cell r="F70"/>
          <cell r="G70">
            <v>1068</v>
          </cell>
          <cell r="H70" t="str">
            <v>PreNResSpltPkgAC-65to-PEYes-cDXGF-ESe1985-CZ04-PreNResSpltPkgAC-65to-PEYes-20-MM</v>
          </cell>
          <cell r="I70">
            <v>5052.0103902605506</v>
          </cell>
        </row>
        <row r="71">
          <cell r="A71">
            <v>69</v>
          </cell>
          <cell r="B71" t="str">
            <v>PreNResSpltPkgAC-65to-PEYes-cDXGF-ESe1985-CZ05</v>
          </cell>
          <cell r="C71">
            <v>0</v>
          </cell>
          <cell r="D71" t="str">
            <v>PreNResSpltPkgAC-65to-PEYes-20-MM</v>
          </cell>
          <cell r="E71">
            <v>2721</v>
          </cell>
          <cell r="F71"/>
          <cell r="G71">
            <v>1069</v>
          </cell>
          <cell r="H71" t="str">
            <v>PreNResSpltPkgAC-65to-PEYes-cDXGF-ESe1985-CZ05-PreNResSpltPkgAC-65to-PEYes-20-MM</v>
          </cell>
          <cell r="I71">
            <v>4555.0930916167235</v>
          </cell>
        </row>
        <row r="72">
          <cell r="A72">
            <v>70</v>
          </cell>
          <cell r="B72" t="str">
            <v>PreNResSpltPkgAC-65to-PEYes-cDXGF-ESe1985-CZ06</v>
          </cell>
          <cell r="C72">
            <v>0</v>
          </cell>
          <cell r="D72" t="str">
            <v>PreNResSpltPkgAC-65to-PEYes-20-MM</v>
          </cell>
          <cell r="E72">
            <v>2761</v>
          </cell>
          <cell r="F72"/>
          <cell r="G72">
            <v>1070</v>
          </cell>
          <cell r="H72" t="str">
            <v>PreNResSpltPkgAC-65to-PEYes-cDXGF-ESe1985-CZ06-PreNResSpltPkgAC-65to-PEYes-20-MM</v>
          </cell>
          <cell r="I72">
            <v>5739.6589597231114</v>
          </cell>
        </row>
        <row r="73">
          <cell r="A73">
            <v>71</v>
          </cell>
          <cell r="B73" t="str">
            <v>PreNResSpltPkgAC-65to-PEYes-cDXGF-ESe1985-CZ07</v>
          </cell>
          <cell r="C73">
            <v>0</v>
          </cell>
          <cell r="D73" t="str">
            <v>PreNResSpltPkgAC-65to-PEYes-20-MM</v>
          </cell>
          <cell r="E73">
            <v>2801</v>
          </cell>
          <cell r="F73"/>
          <cell r="G73">
            <v>1071</v>
          </cell>
          <cell r="H73" t="str">
            <v>PreNResSpltPkgAC-65to-PEYes-cDXGF-ESe1985-CZ07-PreNResSpltPkgAC-65to-PEYes-20-MM</v>
          </cell>
          <cell r="I73">
            <v>5274.4040377166039</v>
          </cell>
        </row>
        <row r="74">
          <cell r="A74">
            <v>72</v>
          </cell>
          <cell r="B74" t="str">
            <v>PreNResSpltPkgAC-65to-PEYes-cDXGF-ESe1985-CZ08</v>
          </cell>
          <cell r="C74">
            <v>0</v>
          </cell>
          <cell r="D74" t="str">
            <v>PreNResSpltPkgAC-65to-PEYes-20-MM</v>
          </cell>
          <cell r="E74">
            <v>2841</v>
          </cell>
          <cell r="F74"/>
          <cell r="G74">
            <v>1072</v>
          </cell>
          <cell r="H74" t="str">
            <v>PreNResSpltPkgAC-65to-PEYes-cDXGF-ESe1985-CZ08-PreNResSpltPkgAC-65to-PEYes-20-MM</v>
          </cell>
          <cell r="I74">
            <v>6056.5515535409768</v>
          </cell>
        </row>
        <row r="75">
          <cell r="A75">
            <v>73</v>
          </cell>
          <cell r="B75" t="str">
            <v>PreNResSpltPkgAC-65to-PEYes-cDXGF-ESe1985-CZ09</v>
          </cell>
          <cell r="C75">
            <v>0</v>
          </cell>
          <cell r="D75" t="str">
            <v>PreNResSpltPkgAC-65to-PEYes-20-MM</v>
          </cell>
          <cell r="E75">
            <v>2881</v>
          </cell>
          <cell r="F75"/>
          <cell r="G75">
            <v>1073</v>
          </cell>
          <cell r="H75" t="str">
            <v>PreNResSpltPkgAC-65to-PEYes-cDXGF-ESe1985-CZ09-PreNResSpltPkgAC-65to-PEYes-20-MM</v>
          </cell>
          <cell r="I75">
            <v>6059.0255249560878</v>
          </cell>
        </row>
        <row r="76">
          <cell r="A76">
            <v>74</v>
          </cell>
          <cell r="B76" t="str">
            <v>PreNResSpltPkgAC-65to-PEYes-cDXGF-ESe1985-CZ10</v>
          </cell>
          <cell r="C76">
            <v>0</v>
          </cell>
          <cell r="D76" t="str">
            <v>PreNResSpltPkgAC-65to-PEYes-20-MM</v>
          </cell>
          <cell r="E76">
            <v>2921</v>
          </cell>
          <cell r="F76"/>
          <cell r="G76">
            <v>1074</v>
          </cell>
          <cell r="H76" t="str">
            <v>PreNResSpltPkgAC-65to-PEYes-cDXGF-ESe1985-CZ10-PreNResSpltPkgAC-65to-PEYes-20-MM</v>
          </cell>
          <cell r="I76">
            <v>6397.2923985298239</v>
          </cell>
        </row>
        <row r="77">
          <cell r="A77">
            <v>75</v>
          </cell>
          <cell r="B77" t="str">
            <v>PreNResSpltPkgAC-65to-PEYes-cDXGF-ESe1985-CZ11</v>
          </cell>
          <cell r="C77">
            <v>0</v>
          </cell>
          <cell r="D77" t="str">
            <v>PreNResSpltPkgAC-65to-PEYes-20-MM</v>
          </cell>
          <cell r="E77">
            <v>2961</v>
          </cell>
          <cell r="F77"/>
          <cell r="G77">
            <v>1075</v>
          </cell>
          <cell r="H77" t="str">
            <v>PreNResSpltPkgAC-65to-PEYes-cDXGF-ESe1985-CZ11-PreNResSpltPkgAC-65to-PEYes-20-MM</v>
          </cell>
          <cell r="I77">
            <v>5558.7506026993642</v>
          </cell>
        </row>
        <row r="78">
          <cell r="A78">
            <v>76</v>
          </cell>
          <cell r="B78" t="str">
            <v>PreNResSpltPkgAC-65to-PEYes-cDXGF-ESe1985-CZ12</v>
          </cell>
          <cell r="C78">
            <v>0</v>
          </cell>
          <cell r="D78" t="str">
            <v>PreNResSpltPkgAC-65to-PEYes-20-MM</v>
          </cell>
          <cell r="E78">
            <v>3001</v>
          </cell>
          <cell r="F78"/>
          <cell r="G78">
            <v>1076</v>
          </cell>
          <cell r="H78" t="str">
            <v>PreNResSpltPkgAC-65to-PEYes-cDXGF-ESe1985-CZ12-PreNResSpltPkgAC-65to-PEYes-20-MM</v>
          </cell>
          <cell r="I78">
            <v>5289.0272174328147</v>
          </cell>
        </row>
        <row r="79">
          <cell r="A79">
            <v>77</v>
          </cell>
          <cell r="B79" t="str">
            <v>PreNResSpltPkgAC-65to-PEYes-cDXGF-ESe1985-CZ13</v>
          </cell>
          <cell r="C79">
            <v>0</v>
          </cell>
          <cell r="D79" t="str">
            <v>PreNResSpltPkgAC-65to-PEYes-20-MM</v>
          </cell>
          <cell r="E79">
            <v>3041</v>
          </cell>
          <cell r="F79"/>
          <cell r="G79">
            <v>1077</v>
          </cell>
          <cell r="H79" t="str">
            <v>PreNResSpltPkgAC-65to-PEYes-cDXGF-ESe1985-CZ13-PreNResSpltPkgAC-65to-PEYes-20-MM</v>
          </cell>
          <cell r="I79">
            <v>5690.0722955627198</v>
          </cell>
        </row>
        <row r="80">
          <cell r="A80">
            <v>78</v>
          </cell>
          <cell r="B80" t="str">
            <v>PreNResSpltPkgAC-65to-PEYes-cDXGF-ESe1985-CZ14</v>
          </cell>
          <cell r="C80">
            <v>0</v>
          </cell>
          <cell r="D80" t="str">
            <v>PreNResSpltPkgAC-65to-PEYes-20-MM</v>
          </cell>
          <cell r="E80">
            <v>3081</v>
          </cell>
          <cell r="F80"/>
          <cell r="G80">
            <v>1078</v>
          </cell>
          <cell r="H80" t="str">
            <v>PreNResSpltPkgAC-65to-PEYes-cDXGF-ESe1985-CZ14-PreNResSpltPkgAC-65to-PEYes-20-MM</v>
          </cell>
          <cell r="I80">
            <v>5684.6228192895596</v>
          </cell>
        </row>
        <row r="81">
          <cell r="A81">
            <v>79</v>
          </cell>
          <cell r="B81" t="str">
            <v>PreNResSpltPkgAC-65to-PEYes-cDXGF-ESe1985-CZ15</v>
          </cell>
          <cell r="C81">
            <v>0</v>
          </cell>
          <cell r="D81" t="str">
            <v>PreNResSpltPkgAC-65to-PEYes-20-MM</v>
          </cell>
          <cell r="E81">
            <v>3121</v>
          </cell>
          <cell r="F81"/>
          <cell r="G81">
            <v>1079</v>
          </cell>
          <cell r="H81" t="str">
            <v>PreNResSpltPkgAC-65to-PEYes-cDXGF-ESe1985-CZ15-PreNResSpltPkgAC-65to-PEYes-20-MM</v>
          </cell>
          <cell r="I81">
            <v>8704.1760977993763</v>
          </cell>
        </row>
        <row r="82">
          <cell r="A82">
            <v>80</v>
          </cell>
          <cell r="B82" t="str">
            <v>PreNResSpltPkgAC-65to-PEYes-cDXGF-ESe1985-CZ16</v>
          </cell>
          <cell r="C82">
            <v>0</v>
          </cell>
          <cell r="D82" t="str">
            <v>PreNResSpltPkgAC-65to-PEYes-20-MM</v>
          </cell>
          <cell r="E82">
            <v>3161</v>
          </cell>
          <cell r="F82"/>
          <cell r="G82">
            <v>1080</v>
          </cell>
          <cell r="H82" t="str">
            <v>PreNResSpltPkgAC-65to-PEYes-cDXGF-ESe1985-CZ16-PreNResSpltPkgAC-65to-PEYes-20-MM</v>
          </cell>
          <cell r="I82">
            <v>4757.1388453410491</v>
          </cell>
        </row>
        <row r="83">
          <cell r="A83">
            <v>81</v>
          </cell>
          <cell r="B83" t="str">
            <v>PreNResSpltPkgAC-65to-PEYes-cDXGF-Gro1985-CZ01</v>
          </cell>
          <cell r="C83">
            <v>0</v>
          </cell>
          <cell r="D83" t="str">
            <v>PreNResSpltPkgAC-65to-PEYes-20-MM</v>
          </cell>
          <cell r="E83">
            <v>3201</v>
          </cell>
          <cell r="F83"/>
          <cell r="G83">
            <v>1081</v>
          </cell>
          <cell r="H83" t="str">
            <v>PreNResSpltPkgAC-65to-PEYes-cDXGF-Gro1985-CZ01-PreNResSpltPkgAC-65to-PEYes-20-MM</v>
          </cell>
          <cell r="I83">
            <v>8195.5948454501431</v>
          </cell>
        </row>
        <row r="84">
          <cell r="A84">
            <v>82</v>
          </cell>
          <cell r="B84" t="str">
            <v>PreNResSpltPkgAC-65to-PEYes-cDXGF-Gro1985-CZ02</v>
          </cell>
          <cell r="C84">
            <v>0</v>
          </cell>
          <cell r="D84" t="str">
            <v>PreNResSpltPkgAC-65to-PEYes-20-MM</v>
          </cell>
          <cell r="E84">
            <v>3241</v>
          </cell>
          <cell r="F84"/>
          <cell r="G84">
            <v>1082</v>
          </cell>
          <cell r="H84" t="str">
            <v>PreNResSpltPkgAC-65to-PEYes-cDXGF-Gro1985-CZ02-PreNResSpltPkgAC-65to-PEYes-20-MM</v>
          </cell>
          <cell r="I84">
            <v>8497.6183925600017</v>
          </cell>
        </row>
        <row r="85">
          <cell r="A85">
            <v>83</v>
          </cell>
          <cell r="B85" t="str">
            <v>PreNResSpltPkgAC-65to-PEYes-cDXGF-Gro1985-CZ03</v>
          </cell>
          <cell r="C85">
            <v>0</v>
          </cell>
          <cell r="D85" t="str">
            <v>PreNResSpltPkgAC-65to-PEYes-20-MM</v>
          </cell>
          <cell r="E85">
            <v>3281</v>
          </cell>
          <cell r="F85"/>
          <cell r="G85">
            <v>1083</v>
          </cell>
          <cell r="H85" t="str">
            <v>PreNResSpltPkgAC-65to-PEYes-cDXGF-Gro1985-CZ03-PreNResSpltPkgAC-65to-PEYes-20-MM</v>
          </cell>
          <cell r="I85">
            <v>8369.0523246706489</v>
          </cell>
        </row>
        <row r="86">
          <cell r="A86">
            <v>84</v>
          </cell>
          <cell r="B86" t="str">
            <v>PreNResSpltPkgAC-65to-PEYes-cDXGF-Gro1985-CZ04</v>
          </cell>
          <cell r="C86">
            <v>0</v>
          </cell>
          <cell r="D86" t="str">
            <v>PreNResSpltPkgAC-65to-PEYes-20-MM</v>
          </cell>
          <cell r="E86">
            <v>3321</v>
          </cell>
          <cell r="F86"/>
          <cell r="G86">
            <v>1084</v>
          </cell>
          <cell r="H86" t="str">
            <v>PreNResSpltPkgAC-65to-PEYes-cDXGF-Gro1985-CZ04-PreNResSpltPkgAC-65to-PEYes-20-MM</v>
          </cell>
          <cell r="I86">
            <v>8597.8698899284063</v>
          </cell>
        </row>
        <row r="87">
          <cell r="A87">
            <v>85</v>
          </cell>
          <cell r="B87" t="str">
            <v>PreNResSpltPkgAC-65to-PEYes-cDXGF-Gro1985-CZ05</v>
          </cell>
          <cell r="C87">
            <v>0</v>
          </cell>
          <cell r="D87" t="str">
            <v>PreNResSpltPkgAC-65to-PEYes-20-MM</v>
          </cell>
          <cell r="E87">
            <v>3361</v>
          </cell>
          <cell r="F87"/>
          <cell r="G87">
            <v>1085</v>
          </cell>
          <cell r="H87" t="str">
            <v>PreNResSpltPkgAC-65to-PEYes-cDXGF-Gro1985-CZ05-PreNResSpltPkgAC-65to-PEYes-20-MM</v>
          </cell>
          <cell r="I87">
            <v>8408.9855558345389</v>
          </cell>
        </row>
        <row r="88">
          <cell r="A88">
            <v>86</v>
          </cell>
          <cell r="B88" t="str">
            <v>PreNResSpltPkgAC-65to-PEYes-cDXGF-Gro1985-CZ06</v>
          </cell>
          <cell r="C88">
            <v>0</v>
          </cell>
          <cell r="D88" t="str">
            <v>PreNResSpltPkgAC-65to-PEYes-20-MM</v>
          </cell>
          <cell r="E88">
            <v>3401</v>
          </cell>
          <cell r="F88"/>
          <cell r="G88">
            <v>1086</v>
          </cell>
          <cell r="H88" t="str">
            <v>PreNResSpltPkgAC-65to-PEYes-cDXGF-Gro1985-CZ06-PreNResSpltPkgAC-65to-PEYes-20-MM</v>
          </cell>
          <cell r="I88">
            <v>8575.939107305494</v>
          </cell>
        </row>
        <row r="89">
          <cell r="A89">
            <v>87</v>
          </cell>
          <cell r="B89" t="str">
            <v>PreNResSpltPkgAC-65to-PEYes-cDXGF-Gro1985-CZ07</v>
          </cell>
          <cell r="C89">
            <v>0</v>
          </cell>
          <cell r="D89" t="str">
            <v>PreNResSpltPkgAC-65to-PEYes-20-MM</v>
          </cell>
          <cell r="E89">
            <v>3441</v>
          </cell>
          <cell r="F89"/>
          <cell r="G89">
            <v>1087</v>
          </cell>
          <cell r="H89" t="str">
            <v>PreNResSpltPkgAC-65to-PEYes-cDXGF-Gro1985-CZ07-PreNResSpltPkgAC-65to-PEYes-20-MM</v>
          </cell>
          <cell r="I89">
            <v>8511.0544003206505</v>
          </cell>
        </row>
        <row r="90">
          <cell r="A90">
            <v>88</v>
          </cell>
          <cell r="B90" t="str">
            <v>PreNResSpltPkgAC-65to-PEYes-cDXGF-Gro1985-CZ08</v>
          </cell>
          <cell r="C90">
            <v>0</v>
          </cell>
          <cell r="D90" t="str">
            <v>PreNResSpltPkgAC-65to-PEYes-20-MM</v>
          </cell>
          <cell r="E90">
            <v>3481</v>
          </cell>
          <cell r="F90"/>
          <cell r="G90">
            <v>1088</v>
          </cell>
          <cell r="H90" t="str">
            <v>PreNResSpltPkgAC-65to-PEYes-cDXGF-Gro1985-CZ08-PreNResSpltPkgAC-65to-PEYes-20-MM</v>
          </cell>
          <cell r="I90">
            <v>8719.5618399844516</v>
          </cell>
        </row>
        <row r="91">
          <cell r="A91">
            <v>89</v>
          </cell>
          <cell r="B91" t="str">
            <v>PreNResSpltPkgAC-65to-PEYes-cDXGF-Gro1985-CZ09</v>
          </cell>
          <cell r="C91">
            <v>0</v>
          </cell>
          <cell r="D91" t="str">
            <v>PreNResSpltPkgAC-65to-PEYes-20-MM</v>
          </cell>
          <cell r="E91">
            <v>3521</v>
          </cell>
          <cell r="F91"/>
          <cell r="G91">
            <v>1089</v>
          </cell>
          <cell r="H91" t="str">
            <v>PreNResSpltPkgAC-65to-PEYes-cDXGF-Gro1985-CZ09-PreNResSpltPkgAC-65to-PEYes-20-MM</v>
          </cell>
          <cell r="I91">
            <v>9017.0817397179926</v>
          </cell>
        </row>
        <row r="92">
          <cell r="A92">
            <v>90</v>
          </cell>
          <cell r="B92" t="str">
            <v>PreNResSpltPkgAC-65to-PEYes-cDXGF-Gro1985-CZ10</v>
          </cell>
          <cell r="C92">
            <v>0</v>
          </cell>
          <cell r="D92" t="str">
            <v>PreNResSpltPkgAC-65to-PEYes-20-MM</v>
          </cell>
          <cell r="E92">
            <v>3561</v>
          </cell>
          <cell r="F92"/>
          <cell r="G92">
            <v>1090</v>
          </cell>
          <cell r="H92" t="str">
            <v>PreNResSpltPkgAC-65to-PEYes-cDXGF-Gro1985-CZ10-PreNResSpltPkgAC-65to-PEYes-20-MM</v>
          </cell>
          <cell r="I92">
            <v>9021.8418046592888</v>
          </cell>
        </row>
        <row r="93">
          <cell r="A93">
            <v>91</v>
          </cell>
          <cell r="B93" t="str">
            <v>PreNResSpltPkgAC-65to-PEYes-cDXGF-Gro1985-CZ11</v>
          </cell>
          <cell r="C93">
            <v>0</v>
          </cell>
          <cell r="D93" t="str">
            <v>PreNResSpltPkgAC-65to-PEYes-20-MM</v>
          </cell>
          <cell r="E93">
            <v>3601</v>
          </cell>
          <cell r="F93"/>
          <cell r="G93">
            <v>1091</v>
          </cell>
          <cell r="H93" t="str">
            <v>PreNResSpltPkgAC-65to-PEYes-cDXGF-Gro1985-CZ11-PreNResSpltPkgAC-65to-PEYes-20-MM</v>
          </cell>
          <cell r="I93">
            <v>8946.899031500272</v>
          </cell>
        </row>
        <row r="94">
          <cell r="A94">
            <v>92</v>
          </cell>
          <cell r="B94" t="str">
            <v>PreNResSpltPkgAC-65to-PEYes-cDXGF-Gro1985-CZ12</v>
          </cell>
          <cell r="C94">
            <v>0</v>
          </cell>
          <cell r="D94" t="str">
            <v>PreNResSpltPkgAC-65to-PEYes-20-MM</v>
          </cell>
          <cell r="E94">
            <v>3641</v>
          </cell>
          <cell r="F94"/>
          <cell r="G94">
            <v>1092</v>
          </cell>
          <cell r="H94" t="str">
            <v>PreNResSpltPkgAC-65to-PEYes-cDXGF-Gro1985-CZ12-PreNResSpltPkgAC-65to-PEYes-20-MM</v>
          </cell>
          <cell r="I94">
            <v>8702.9303386412739</v>
          </cell>
        </row>
        <row r="95">
          <cell r="A95">
            <v>93</v>
          </cell>
          <cell r="B95" t="str">
            <v>PreNResSpltPkgAC-65to-PEYes-cDXGF-Gro1985-CZ13</v>
          </cell>
          <cell r="C95">
            <v>0</v>
          </cell>
          <cell r="D95" t="str">
            <v>PreNResSpltPkgAC-65to-PEYes-20-MM</v>
          </cell>
          <cell r="E95">
            <v>3681</v>
          </cell>
          <cell r="F95"/>
          <cell r="G95">
            <v>1093</v>
          </cell>
          <cell r="H95" t="str">
            <v>PreNResSpltPkgAC-65to-PEYes-cDXGF-Gro1985-CZ13-PreNResSpltPkgAC-65to-PEYes-20-MM</v>
          </cell>
          <cell r="I95">
            <v>9102.9514581903077</v>
          </cell>
        </row>
        <row r="96">
          <cell r="A96">
            <v>94</v>
          </cell>
          <cell r="B96" t="str">
            <v>PreNResSpltPkgAC-65to-PEYes-cDXGF-Gro1985-CZ14</v>
          </cell>
          <cell r="C96">
            <v>0</v>
          </cell>
          <cell r="D96" t="str">
            <v>PreNResSpltPkgAC-65to-PEYes-20-MM</v>
          </cell>
          <cell r="E96">
            <v>3721</v>
          </cell>
          <cell r="F96"/>
          <cell r="G96">
            <v>1094</v>
          </cell>
          <cell r="H96" t="str">
            <v>PreNResSpltPkgAC-65to-PEYes-cDXGF-Gro1985-CZ14-PreNResSpltPkgAC-65to-PEYes-20-MM</v>
          </cell>
          <cell r="I96">
            <v>9072.7892814342504</v>
          </cell>
        </row>
        <row r="97">
          <cell r="A97">
            <v>95</v>
          </cell>
          <cell r="B97" t="str">
            <v>PreNResSpltPkgAC-65to-PEYes-cDXGF-Gro1985-CZ15</v>
          </cell>
          <cell r="C97">
            <v>0</v>
          </cell>
          <cell r="D97" t="str">
            <v>PreNResSpltPkgAC-65to-PEYes-20-MM</v>
          </cell>
          <cell r="E97">
            <v>3761</v>
          </cell>
          <cell r="F97"/>
          <cell r="G97">
            <v>1095</v>
          </cell>
          <cell r="H97" t="str">
            <v>PreNResSpltPkgAC-65to-PEYes-cDXGF-Gro1985-CZ15-PreNResSpltPkgAC-65to-PEYes-20-MM</v>
          </cell>
          <cell r="I97">
            <v>9278.8683995922565</v>
          </cell>
        </row>
        <row r="98">
          <cell r="A98">
            <v>96</v>
          </cell>
          <cell r="B98" t="str">
            <v>PreNResSpltPkgAC-65to-PEYes-cDXGF-Gro1985-CZ16</v>
          </cell>
          <cell r="C98">
            <v>0</v>
          </cell>
          <cell r="D98" t="str">
            <v>PreNResSpltPkgAC-65to-PEYes-20-MM</v>
          </cell>
          <cell r="E98">
            <v>3801</v>
          </cell>
          <cell r="F98"/>
          <cell r="G98">
            <v>1096</v>
          </cell>
          <cell r="H98" t="str">
            <v>PreNResSpltPkgAC-65to-PEYes-cDXGF-Gro1985-CZ16-PreNResSpltPkgAC-65to-PEYes-20-MM</v>
          </cell>
          <cell r="I98">
            <v>8509.7406483738432</v>
          </cell>
        </row>
        <row r="99">
          <cell r="A99">
            <v>97</v>
          </cell>
          <cell r="B99" t="str">
            <v>PreNResSpltPkgAC-65to-PEYes-cDXGF-Hsp1985-CZ01</v>
          </cell>
          <cell r="C99">
            <v>0</v>
          </cell>
          <cell r="D99" t="str">
            <v>PreNResSpltPkgAC-65to-PEYes-20-MM</v>
          </cell>
          <cell r="E99">
            <v>3841</v>
          </cell>
          <cell r="F99"/>
          <cell r="G99">
            <v>1097</v>
          </cell>
          <cell r="H99" t="str">
            <v>PreNResSpltPkgAC-65to-PEYes-cDXGF-Hsp1985-CZ01-PreNResSpltPkgAC-65to-PEYes-20-MM</v>
          </cell>
          <cell r="I99">
            <v>6626.5497136396652</v>
          </cell>
        </row>
        <row r="100">
          <cell r="A100">
            <v>98</v>
          </cell>
          <cell r="B100" t="str">
            <v>PreNResSpltPkgAC-65to-PEYes-cDXGF-Hsp1985-CZ02</v>
          </cell>
          <cell r="C100">
            <v>0</v>
          </cell>
          <cell r="D100" t="str">
            <v>PreNResSpltPkgAC-65to-PEYes-20-MM</v>
          </cell>
          <cell r="E100">
            <v>3881</v>
          </cell>
          <cell r="F100"/>
          <cell r="G100">
            <v>1098</v>
          </cell>
          <cell r="H100" t="str">
            <v>PreNResSpltPkgAC-65to-PEYes-cDXGF-Hsp1985-CZ02-PreNResSpltPkgAC-65to-PEYes-20-MM</v>
          </cell>
          <cell r="I100">
            <v>7017.1572834794042</v>
          </cell>
        </row>
        <row r="101">
          <cell r="A101">
            <v>99</v>
          </cell>
          <cell r="B101" t="str">
            <v>PreNResSpltPkgAC-65to-PEYes-cDXGF-Hsp1985-CZ03</v>
          </cell>
          <cell r="C101">
            <v>0</v>
          </cell>
          <cell r="D101" t="str">
            <v>PreNResSpltPkgAC-65to-PEYes-20-MM</v>
          </cell>
          <cell r="E101">
            <v>3921</v>
          </cell>
          <cell r="F101"/>
          <cell r="G101">
            <v>1099</v>
          </cell>
          <cell r="H101" t="str">
            <v>PreNResSpltPkgAC-65to-PEYes-cDXGF-Hsp1985-CZ03-PreNResSpltPkgAC-65to-PEYes-20-MM</v>
          </cell>
          <cell r="I101">
            <v>6698.0234940154487</v>
          </cell>
        </row>
        <row r="102">
          <cell r="A102">
            <v>100</v>
          </cell>
          <cell r="B102" t="str">
            <v>PreNResSpltPkgAC-65to-PEYes-cDXGF-Hsp1985-CZ04</v>
          </cell>
          <cell r="C102">
            <v>0</v>
          </cell>
          <cell r="D102" t="str">
            <v>PreNResSpltPkgAC-65to-PEYes-20-MM</v>
          </cell>
          <cell r="E102">
            <v>3961</v>
          </cell>
          <cell r="F102"/>
          <cell r="G102">
            <v>1100</v>
          </cell>
          <cell r="H102" t="str">
            <v>PreNResSpltPkgAC-65to-PEYes-cDXGF-Hsp1985-CZ04-PreNResSpltPkgAC-65to-PEYes-20-MM</v>
          </cell>
          <cell r="I102">
            <v>7028.2841879071884</v>
          </cell>
        </row>
        <row r="103">
          <cell r="A103">
            <v>101</v>
          </cell>
          <cell r="B103" t="str">
            <v>PreNResSpltPkgAC-65to-PEYes-cDXGF-Hsp1985-CZ05</v>
          </cell>
          <cell r="C103">
            <v>0</v>
          </cell>
          <cell r="D103" t="str">
            <v>PreNResSpltPkgAC-65to-PEYes-20-MM</v>
          </cell>
          <cell r="E103">
            <v>4001</v>
          </cell>
          <cell r="F103"/>
          <cell r="G103">
            <v>1101</v>
          </cell>
          <cell r="H103" t="str">
            <v>PreNResSpltPkgAC-65to-PEYes-cDXGF-Hsp1985-CZ05-PreNResSpltPkgAC-65to-PEYes-20-MM</v>
          </cell>
          <cell r="I103">
            <v>6590.0362906252458</v>
          </cell>
        </row>
        <row r="104">
          <cell r="A104">
            <v>102</v>
          </cell>
          <cell r="B104" t="str">
            <v>PreNResSpltPkgAC-65to-PEYes-cDXGF-Hsp1985-CZ06</v>
          </cell>
          <cell r="C104">
            <v>0</v>
          </cell>
          <cell r="D104" t="str">
            <v>PreNResSpltPkgAC-65to-PEYes-20-MM</v>
          </cell>
          <cell r="E104">
            <v>4041</v>
          </cell>
          <cell r="F104"/>
          <cell r="G104">
            <v>1102</v>
          </cell>
          <cell r="H104" t="str">
            <v>PreNResSpltPkgAC-65to-PEYes-cDXGF-Hsp1985-CZ06-PreNResSpltPkgAC-65to-PEYes-20-MM</v>
          </cell>
          <cell r="I104">
            <v>7613.8181941893354</v>
          </cell>
        </row>
        <row r="105">
          <cell r="A105">
            <v>103</v>
          </cell>
          <cell r="B105" t="str">
            <v>PreNResSpltPkgAC-65to-PEYes-cDXGF-Hsp1985-CZ07</v>
          </cell>
          <cell r="C105">
            <v>0</v>
          </cell>
          <cell r="D105" t="str">
            <v>PreNResSpltPkgAC-65to-PEYes-20-MM</v>
          </cell>
          <cell r="E105">
            <v>4081</v>
          </cell>
          <cell r="F105"/>
          <cell r="G105">
            <v>1103</v>
          </cell>
          <cell r="H105" t="str">
            <v>PreNResSpltPkgAC-65to-PEYes-cDXGF-Hsp1985-CZ07-PreNResSpltPkgAC-65to-PEYes-20-MM</v>
          </cell>
          <cell r="I105">
            <v>7273.8821238223072</v>
          </cell>
        </row>
        <row r="106">
          <cell r="A106">
            <v>104</v>
          </cell>
          <cell r="B106" t="str">
            <v>PreNResSpltPkgAC-65to-PEYes-cDXGF-Hsp1985-CZ08</v>
          </cell>
          <cell r="C106">
            <v>0</v>
          </cell>
          <cell r="D106" t="str">
            <v>PreNResSpltPkgAC-65to-PEYes-20-MM</v>
          </cell>
          <cell r="E106">
            <v>4121</v>
          </cell>
          <cell r="F106"/>
          <cell r="G106">
            <v>1104</v>
          </cell>
          <cell r="H106" t="str">
            <v>PreNResSpltPkgAC-65to-PEYes-cDXGF-Hsp1985-CZ08-PreNResSpltPkgAC-65to-PEYes-20-MM</v>
          </cell>
          <cell r="I106">
            <v>7802.3124549980121</v>
          </cell>
        </row>
        <row r="107">
          <cell r="A107">
            <v>105</v>
          </cell>
          <cell r="B107" t="str">
            <v>PreNResSpltPkgAC-65to-PEYes-cDXGF-Hsp1985-CZ09</v>
          </cell>
          <cell r="C107">
            <v>0</v>
          </cell>
          <cell r="D107" t="str">
            <v>PreNResSpltPkgAC-65to-PEYes-20-MM</v>
          </cell>
          <cell r="E107">
            <v>4161</v>
          </cell>
          <cell r="F107"/>
          <cell r="G107">
            <v>1105</v>
          </cell>
          <cell r="H107" t="str">
            <v>PreNResSpltPkgAC-65to-PEYes-cDXGF-Hsp1985-CZ09-PreNResSpltPkgAC-65to-PEYes-20-MM</v>
          </cell>
          <cell r="I107">
            <v>8014.6310380757259</v>
          </cell>
        </row>
        <row r="108">
          <cell r="A108">
            <v>106</v>
          </cell>
          <cell r="B108" t="str">
            <v>PreNResSpltPkgAC-65to-PEYes-cDXGF-Hsp1985-CZ10</v>
          </cell>
          <cell r="C108">
            <v>0</v>
          </cell>
          <cell r="D108" t="str">
            <v>PreNResSpltPkgAC-65to-PEYes-20-MM</v>
          </cell>
          <cell r="E108">
            <v>4201</v>
          </cell>
          <cell r="F108"/>
          <cell r="G108">
            <v>1106</v>
          </cell>
          <cell r="H108" t="str">
            <v>PreNResSpltPkgAC-65to-PEYes-cDXGF-Hsp1985-CZ10-PreNResSpltPkgAC-65to-PEYes-20-MM</v>
          </cell>
          <cell r="I108">
            <v>8112.8743090020198</v>
          </cell>
        </row>
        <row r="109">
          <cell r="A109">
            <v>107</v>
          </cell>
          <cell r="B109" t="str">
            <v>PreNResSpltPkgAC-65to-PEYes-cDXGF-Hsp1985-CZ11</v>
          </cell>
          <cell r="C109">
            <v>0</v>
          </cell>
          <cell r="D109" t="str">
            <v>PreNResSpltPkgAC-65to-PEYes-20-MM</v>
          </cell>
          <cell r="E109">
            <v>4241</v>
          </cell>
          <cell r="F109"/>
          <cell r="G109">
            <v>1107</v>
          </cell>
          <cell r="H109" t="str">
            <v>PreNResSpltPkgAC-65to-PEYes-cDXGF-Hsp1985-CZ11-PreNResSpltPkgAC-65to-PEYes-20-MM</v>
          </cell>
          <cell r="I109">
            <v>7633.9647728473392</v>
          </cell>
        </row>
        <row r="110">
          <cell r="A110">
            <v>108</v>
          </cell>
          <cell r="B110" t="str">
            <v>PreNResSpltPkgAC-65to-PEYes-cDXGF-Hsp1985-CZ12</v>
          </cell>
          <cell r="C110">
            <v>0</v>
          </cell>
          <cell r="D110" t="str">
            <v>PreNResSpltPkgAC-65to-PEYes-20-MM</v>
          </cell>
          <cell r="E110">
            <v>4281</v>
          </cell>
          <cell r="F110"/>
          <cell r="G110">
            <v>1108</v>
          </cell>
          <cell r="H110" t="str">
            <v>PreNResSpltPkgAC-65to-PEYes-cDXGF-Hsp1985-CZ12-PreNResSpltPkgAC-65to-PEYes-20-MM</v>
          </cell>
          <cell r="I110">
            <v>7298.3716918465298</v>
          </cell>
        </row>
        <row r="111">
          <cell r="A111">
            <v>109</v>
          </cell>
          <cell r="B111" t="str">
            <v>PreNResSpltPkgAC-65to-PEYes-cDXGF-Hsp1985-CZ13</v>
          </cell>
          <cell r="C111">
            <v>0</v>
          </cell>
          <cell r="D111" t="str">
            <v>PreNResSpltPkgAC-65to-PEYes-20-MM</v>
          </cell>
          <cell r="E111">
            <v>4321</v>
          </cell>
          <cell r="F111"/>
          <cell r="G111">
            <v>1109</v>
          </cell>
          <cell r="H111" t="str">
            <v>PreNResSpltPkgAC-65to-PEYes-cDXGF-Hsp1985-CZ13-PreNResSpltPkgAC-65to-PEYes-20-MM</v>
          </cell>
          <cell r="I111">
            <v>7712.1527649283507</v>
          </cell>
        </row>
        <row r="112">
          <cell r="A112">
            <v>110</v>
          </cell>
          <cell r="B112" t="str">
            <v>PreNResSpltPkgAC-65to-PEYes-cDXGF-Hsp1985-CZ14</v>
          </cell>
          <cell r="C112">
            <v>0</v>
          </cell>
          <cell r="D112" t="str">
            <v>PreNResSpltPkgAC-65to-PEYes-20-MM</v>
          </cell>
          <cell r="E112">
            <v>4361</v>
          </cell>
          <cell r="F112"/>
          <cell r="G112">
            <v>1110</v>
          </cell>
          <cell r="H112" t="str">
            <v>PreNResSpltPkgAC-65to-PEYes-cDXGF-Hsp1985-CZ14-PreNResSpltPkgAC-65to-PEYes-20-MM</v>
          </cell>
          <cell r="I112">
            <v>7691.4995518733303</v>
          </cell>
        </row>
        <row r="113">
          <cell r="A113">
            <v>111</v>
          </cell>
          <cell r="B113" t="str">
            <v>PreNResSpltPkgAC-65to-PEYes-cDXGF-Hsp1985-CZ15</v>
          </cell>
          <cell r="C113">
            <v>0</v>
          </cell>
          <cell r="D113" t="str">
            <v>PreNResSpltPkgAC-65to-PEYes-20-MM</v>
          </cell>
          <cell r="E113">
            <v>4401</v>
          </cell>
          <cell r="F113"/>
          <cell r="G113">
            <v>1111</v>
          </cell>
          <cell r="H113" t="str">
            <v>PreNResSpltPkgAC-65to-PEYes-cDXGF-Hsp1985-CZ15-PreNResSpltPkgAC-65to-PEYes-20-MM</v>
          </cell>
          <cell r="I113">
            <v>10094.837049054671</v>
          </cell>
        </row>
        <row r="114">
          <cell r="A114">
            <v>112</v>
          </cell>
          <cell r="B114" t="str">
            <v>PreNResSpltPkgAC-65to-PEYes-cDXGF-Hsp1985-CZ16</v>
          </cell>
          <cell r="C114">
            <v>0</v>
          </cell>
          <cell r="D114" t="str">
            <v>PreNResSpltPkgAC-65to-PEYes-20-MM</v>
          </cell>
          <cell r="E114">
            <v>4441</v>
          </cell>
          <cell r="F114"/>
          <cell r="G114">
            <v>1112</v>
          </cell>
          <cell r="H114" t="str">
            <v>PreNResSpltPkgAC-65to-PEYes-cDXGF-Hsp1985-CZ16-PreNResSpltPkgAC-65to-PEYes-20-MM</v>
          </cell>
          <cell r="I114">
            <v>6856.0057641857657</v>
          </cell>
        </row>
        <row r="115">
          <cell r="A115">
            <v>113</v>
          </cell>
          <cell r="B115" t="str">
            <v>PreNResSpltPkgAC-65to-PEYes-cDXGF-Htl1985-CZ01</v>
          </cell>
          <cell r="C115">
            <v>0</v>
          </cell>
          <cell r="D115" t="str">
            <v>PreNResSpltPkgAC-65to-PEYes-20-MM</v>
          </cell>
          <cell r="E115">
            <v>4481</v>
          </cell>
          <cell r="F115"/>
          <cell r="G115">
            <v>1113</v>
          </cell>
          <cell r="H115" t="str">
            <v>PreNResSpltPkgAC-65to-PEYes-cDXGF-Htl1985-CZ01-PreNResSpltPkgAC-65to-PEYes-20-MM</v>
          </cell>
          <cell r="I115">
            <v>7436.0247956505164</v>
          </cell>
        </row>
        <row r="116">
          <cell r="A116">
            <v>114</v>
          </cell>
          <cell r="B116" t="str">
            <v>PreNResSpltPkgAC-65to-PEYes-cDXGF-Htl1985-CZ02</v>
          </cell>
          <cell r="C116">
            <v>0</v>
          </cell>
          <cell r="D116" t="str">
            <v>PreNResSpltPkgAC-65to-PEYes-20-MM</v>
          </cell>
          <cell r="E116">
            <v>4521</v>
          </cell>
          <cell r="F116"/>
          <cell r="G116">
            <v>1114</v>
          </cell>
          <cell r="H116" t="str">
            <v>PreNResSpltPkgAC-65to-PEYes-cDXGF-Htl1985-CZ02-PreNResSpltPkgAC-65to-PEYes-20-MM</v>
          </cell>
          <cell r="I116">
            <v>8018.9105269785241</v>
          </cell>
        </row>
        <row r="117">
          <cell r="A117">
            <v>115</v>
          </cell>
          <cell r="B117" t="str">
            <v>PreNResSpltPkgAC-65to-PEYes-cDXGF-Htl1985-CZ03</v>
          </cell>
          <cell r="C117">
            <v>0</v>
          </cell>
          <cell r="D117" t="str">
            <v>PreNResSpltPkgAC-65to-PEYes-20-MM</v>
          </cell>
          <cell r="E117">
            <v>4561</v>
          </cell>
          <cell r="F117"/>
          <cell r="G117">
            <v>1115</v>
          </cell>
          <cell r="H117" t="str">
            <v>PreNResSpltPkgAC-65to-PEYes-cDXGF-Htl1985-CZ03-PreNResSpltPkgAC-65to-PEYes-20-MM</v>
          </cell>
          <cell r="I117">
            <v>7950.5669293917399</v>
          </cell>
        </row>
        <row r="118">
          <cell r="A118">
            <v>116</v>
          </cell>
          <cell r="B118" t="str">
            <v>PreNResSpltPkgAC-65to-PEYes-cDXGF-Htl1985-CZ04</v>
          </cell>
          <cell r="C118">
            <v>0</v>
          </cell>
          <cell r="D118" t="str">
            <v>PreNResSpltPkgAC-65to-PEYes-20-MM</v>
          </cell>
          <cell r="E118">
            <v>4601</v>
          </cell>
          <cell r="F118"/>
          <cell r="G118">
            <v>1116</v>
          </cell>
          <cell r="H118" t="str">
            <v>PreNResSpltPkgAC-65to-PEYes-cDXGF-Htl1985-CZ04-PreNResSpltPkgAC-65to-PEYes-20-MM</v>
          </cell>
          <cell r="I118">
            <v>10044.150511232319</v>
          </cell>
        </row>
        <row r="119">
          <cell r="A119">
            <v>117</v>
          </cell>
          <cell r="B119" t="str">
            <v>PreNResSpltPkgAC-65to-PEYes-cDXGF-Htl1985-CZ05</v>
          </cell>
          <cell r="C119">
            <v>0</v>
          </cell>
          <cell r="D119" t="str">
            <v>PreNResSpltPkgAC-65to-PEYes-20-MM</v>
          </cell>
          <cell r="E119">
            <v>4641</v>
          </cell>
          <cell r="F119"/>
          <cell r="G119">
            <v>1117</v>
          </cell>
          <cell r="H119" t="str">
            <v>PreNResSpltPkgAC-65to-PEYes-cDXGF-Htl1985-CZ05-PreNResSpltPkgAC-65to-PEYes-20-MM</v>
          </cell>
          <cell r="I119">
            <v>7436.4292783986484</v>
          </cell>
        </row>
        <row r="120">
          <cell r="A120">
            <v>118</v>
          </cell>
          <cell r="B120" t="str">
            <v>PreNResSpltPkgAC-65to-PEYes-cDXGF-Htl1985-CZ06</v>
          </cell>
          <cell r="C120">
            <v>0</v>
          </cell>
          <cell r="D120" t="str">
            <v>PreNResSpltPkgAC-65to-PEYes-20-MM</v>
          </cell>
          <cell r="E120">
            <v>4681</v>
          </cell>
          <cell r="F120"/>
          <cell r="G120">
            <v>1118</v>
          </cell>
          <cell r="H120" t="str">
            <v>PreNResSpltPkgAC-65to-PEYes-cDXGF-Htl1985-CZ06-PreNResSpltPkgAC-65to-PEYes-20-MM</v>
          </cell>
          <cell r="I120">
            <v>9803.7567324418033</v>
          </cell>
        </row>
        <row r="121">
          <cell r="A121">
            <v>119</v>
          </cell>
          <cell r="B121" t="str">
            <v>PreNResSpltPkgAC-65to-PEYes-cDXGF-Htl1985-CZ07</v>
          </cell>
          <cell r="C121">
            <v>0</v>
          </cell>
          <cell r="D121" t="str">
            <v>PreNResSpltPkgAC-65to-PEYes-20-MM</v>
          </cell>
          <cell r="E121">
            <v>4721</v>
          </cell>
          <cell r="F121"/>
          <cell r="G121">
            <v>1119</v>
          </cell>
          <cell r="H121" t="str">
            <v>PreNResSpltPkgAC-65to-PEYes-cDXGF-Htl1985-CZ07-PreNResSpltPkgAC-65to-PEYes-20-MM</v>
          </cell>
          <cell r="I121">
            <v>8614.1625547833355</v>
          </cell>
        </row>
        <row r="122">
          <cell r="A122">
            <v>120</v>
          </cell>
          <cell r="B122" t="str">
            <v>PreNResSpltPkgAC-65to-PEYes-cDXGF-Htl1985-CZ08</v>
          </cell>
          <cell r="C122">
            <v>0</v>
          </cell>
          <cell r="D122" t="str">
            <v>PreNResSpltPkgAC-65to-PEYes-20-MM</v>
          </cell>
          <cell r="E122">
            <v>4761</v>
          </cell>
          <cell r="F122"/>
          <cell r="G122">
            <v>1120</v>
          </cell>
          <cell r="H122" t="str">
            <v>PreNResSpltPkgAC-65to-PEYes-cDXGF-Htl1985-CZ08-PreNResSpltPkgAC-65to-PEYes-20-MM</v>
          </cell>
          <cell r="I122">
            <v>10860.48423479646</v>
          </cell>
        </row>
        <row r="123">
          <cell r="A123">
            <v>121</v>
          </cell>
          <cell r="B123" t="str">
            <v>PreNResSpltPkgAC-65to-PEYes-cDXGF-Htl1985-CZ09</v>
          </cell>
          <cell r="C123">
            <v>0</v>
          </cell>
          <cell r="D123" t="str">
            <v>PreNResSpltPkgAC-65to-PEYes-20-MM</v>
          </cell>
          <cell r="E123">
            <v>4801</v>
          </cell>
          <cell r="F123"/>
          <cell r="G123">
            <v>1121</v>
          </cell>
          <cell r="H123" t="str">
            <v>PreNResSpltPkgAC-65to-PEYes-cDXGF-Htl1985-CZ09-PreNResSpltPkgAC-65to-PEYes-20-MM</v>
          </cell>
          <cell r="I123">
            <v>10297.760925049763</v>
          </cell>
        </row>
        <row r="124">
          <cell r="A124">
            <v>122</v>
          </cell>
          <cell r="B124" t="str">
            <v>PreNResSpltPkgAC-65to-PEYes-cDXGF-Htl1985-CZ10</v>
          </cell>
          <cell r="C124">
            <v>0</v>
          </cell>
          <cell r="D124" t="str">
            <v>PreNResSpltPkgAC-65to-PEYes-20-MM</v>
          </cell>
          <cell r="E124">
            <v>4841</v>
          </cell>
          <cell r="F124"/>
          <cell r="G124">
            <v>1122</v>
          </cell>
          <cell r="H124" t="str">
            <v>PreNResSpltPkgAC-65to-PEYes-cDXGF-Htl1985-CZ10-PreNResSpltPkgAC-65to-PEYes-20-MM</v>
          </cell>
          <cell r="I124">
            <v>10453.580919683323</v>
          </cell>
        </row>
        <row r="125">
          <cell r="A125">
            <v>123</v>
          </cell>
          <cell r="B125" t="str">
            <v>PreNResSpltPkgAC-65to-PEYes-cDXGF-Htl1985-CZ11</v>
          </cell>
          <cell r="C125">
            <v>0</v>
          </cell>
          <cell r="D125" t="str">
            <v>PreNResSpltPkgAC-65to-PEYes-20-MM</v>
          </cell>
          <cell r="E125">
            <v>4881</v>
          </cell>
          <cell r="F125"/>
          <cell r="G125">
            <v>1123</v>
          </cell>
          <cell r="H125" t="str">
            <v>PreNResSpltPkgAC-65to-PEYes-cDXGF-Htl1985-CZ11-PreNResSpltPkgAC-65to-PEYes-20-MM</v>
          </cell>
          <cell r="I125">
            <v>7516.269722385744</v>
          </cell>
        </row>
        <row r="126">
          <cell r="A126">
            <v>124</v>
          </cell>
          <cell r="B126" t="str">
            <v>PreNResSpltPkgAC-65to-PEYes-cDXGF-Htl1985-CZ12</v>
          </cell>
          <cell r="C126">
            <v>0</v>
          </cell>
          <cell r="D126" t="str">
            <v>PreNResSpltPkgAC-65to-PEYes-20-MM</v>
          </cell>
          <cell r="E126">
            <v>4921</v>
          </cell>
          <cell r="F126"/>
          <cell r="G126">
            <v>1124</v>
          </cell>
          <cell r="H126" t="str">
            <v>PreNResSpltPkgAC-65to-PEYes-cDXGF-Htl1985-CZ12-PreNResSpltPkgAC-65to-PEYes-20-MM</v>
          </cell>
          <cell r="I126">
            <v>7900.2393965721276</v>
          </cell>
        </row>
        <row r="127">
          <cell r="A127">
            <v>125</v>
          </cell>
          <cell r="B127" t="str">
            <v>PreNResSpltPkgAC-65to-PEYes-cDXGF-Htl1985-CZ13</v>
          </cell>
          <cell r="C127">
            <v>0</v>
          </cell>
          <cell r="D127" t="str">
            <v>PreNResSpltPkgAC-65to-PEYes-20-MM</v>
          </cell>
          <cell r="E127">
            <v>4961</v>
          </cell>
          <cell r="F127"/>
          <cell r="G127">
            <v>1125</v>
          </cell>
          <cell r="H127" t="str">
            <v>PreNResSpltPkgAC-65to-PEYes-cDXGF-Htl1985-CZ13-PreNResSpltPkgAC-65to-PEYes-20-MM</v>
          </cell>
          <cell r="I127">
            <v>10000.205654712723</v>
          </cell>
        </row>
        <row r="128">
          <cell r="A128">
            <v>126</v>
          </cell>
          <cell r="B128" t="str">
            <v>PreNResSpltPkgAC-65to-PEYes-cDXGF-Htl1985-CZ14</v>
          </cell>
          <cell r="C128">
            <v>0</v>
          </cell>
          <cell r="D128" t="str">
            <v>PreNResSpltPkgAC-65to-PEYes-20-MM</v>
          </cell>
          <cell r="E128">
            <v>5001</v>
          </cell>
          <cell r="F128"/>
          <cell r="G128">
            <v>1126</v>
          </cell>
          <cell r="H128" t="str">
            <v>PreNResSpltPkgAC-65to-PEYes-cDXGF-Htl1985-CZ14-PreNResSpltPkgAC-65to-PEYes-20-MM</v>
          </cell>
          <cell r="I128">
            <v>9107.3792986595108</v>
          </cell>
        </row>
        <row r="129">
          <cell r="A129">
            <v>127</v>
          </cell>
          <cell r="B129" t="str">
            <v>PreNResSpltPkgAC-65to-PEYes-cDXGF-Htl1985-CZ15</v>
          </cell>
          <cell r="C129">
            <v>0</v>
          </cell>
          <cell r="D129" t="str">
            <v>PreNResSpltPkgAC-65to-PEYes-20-MM</v>
          </cell>
          <cell r="E129">
            <v>5041</v>
          </cell>
          <cell r="F129"/>
          <cell r="G129">
            <v>1127</v>
          </cell>
          <cell r="H129" t="str">
            <v>PreNResSpltPkgAC-65to-PEYes-cDXGF-Htl1985-CZ15-PreNResSpltPkgAC-65to-PEYes-20-MM</v>
          </cell>
          <cell r="I129">
            <v>14724.148019919126</v>
          </cell>
        </row>
        <row r="130">
          <cell r="A130">
            <v>128</v>
          </cell>
          <cell r="B130" t="str">
            <v>PreNResSpltPkgAC-65to-PEYes-cDXGF-Htl1985-CZ16</v>
          </cell>
          <cell r="C130">
            <v>0</v>
          </cell>
          <cell r="D130" t="str">
            <v>PreNResSpltPkgAC-65to-PEYes-20-MM</v>
          </cell>
          <cell r="E130">
            <v>5081</v>
          </cell>
          <cell r="F130"/>
          <cell r="G130">
            <v>1128</v>
          </cell>
          <cell r="H130" t="str">
            <v>PreNResSpltPkgAC-65to-PEYes-cDXGF-Htl1985-CZ16-PreNResSpltPkgAC-65to-PEYes-20-MM</v>
          </cell>
          <cell r="I130">
            <v>6579.786221390068</v>
          </cell>
        </row>
        <row r="131">
          <cell r="A131">
            <v>129</v>
          </cell>
          <cell r="B131" t="str">
            <v>PreNResSpltPkgAC-65to-PEYes-cDXGF-Nrs1985-CZ01</v>
          </cell>
          <cell r="C131">
            <v>0</v>
          </cell>
          <cell r="D131" t="str">
            <v>PreNResSpltPkgAC-65to-PEYes-20-MM</v>
          </cell>
          <cell r="E131">
            <v>5121</v>
          </cell>
          <cell r="F131"/>
          <cell r="G131">
            <v>1129</v>
          </cell>
          <cell r="H131" t="str">
            <v>PreNResSpltPkgAC-65to-PEYes-cDXGF-Nrs1985-CZ01-PreNResSpltPkgAC-65to-PEYes-20-MM</v>
          </cell>
          <cell r="I131">
            <v>7670.7775574419338</v>
          </cell>
        </row>
        <row r="132">
          <cell r="A132">
            <v>130</v>
          </cell>
          <cell r="B132" t="str">
            <v>PreNResSpltPkgAC-65to-PEYes-cDXGF-Nrs1985-CZ02</v>
          </cell>
          <cell r="C132">
            <v>0</v>
          </cell>
          <cell r="D132" t="str">
            <v>PreNResSpltPkgAC-65to-PEYes-20-MM</v>
          </cell>
          <cell r="E132">
            <v>5161</v>
          </cell>
          <cell r="F132"/>
          <cell r="G132">
            <v>1130</v>
          </cell>
          <cell r="H132" t="str">
            <v>PreNResSpltPkgAC-65to-PEYes-cDXGF-Nrs1985-CZ02-PreNResSpltPkgAC-65to-PEYes-20-MM</v>
          </cell>
          <cell r="I132">
            <v>8563.4652755485786</v>
          </cell>
        </row>
        <row r="133">
          <cell r="A133">
            <v>131</v>
          </cell>
          <cell r="B133" t="str">
            <v>PreNResSpltPkgAC-65to-PEYes-cDXGF-Nrs1985-CZ03</v>
          </cell>
          <cell r="C133">
            <v>0</v>
          </cell>
          <cell r="D133" t="str">
            <v>PreNResSpltPkgAC-65to-PEYes-20-MM</v>
          </cell>
          <cell r="E133">
            <v>5201</v>
          </cell>
          <cell r="F133"/>
          <cell r="G133">
            <v>1131</v>
          </cell>
          <cell r="H133" t="str">
            <v>PreNResSpltPkgAC-65to-PEYes-cDXGF-Nrs1985-CZ03-PreNResSpltPkgAC-65to-PEYes-20-MM</v>
          </cell>
          <cell r="I133">
            <v>7975.5003314106325</v>
          </cell>
        </row>
        <row r="134">
          <cell r="A134">
            <v>132</v>
          </cell>
          <cell r="B134" t="str">
            <v>PreNResSpltPkgAC-65to-PEYes-cDXGF-Nrs1985-CZ04</v>
          </cell>
          <cell r="C134">
            <v>0</v>
          </cell>
          <cell r="D134" t="str">
            <v>PreNResSpltPkgAC-65to-PEYes-20-MM</v>
          </cell>
          <cell r="E134">
            <v>5241</v>
          </cell>
          <cell r="F134"/>
          <cell r="G134">
            <v>1132</v>
          </cell>
          <cell r="H134" t="str">
            <v>PreNResSpltPkgAC-65to-PEYes-cDXGF-Nrs1985-CZ04-PreNResSpltPkgAC-65to-PEYes-20-MM</v>
          </cell>
          <cell r="I134">
            <v>8942.3062327727366</v>
          </cell>
        </row>
        <row r="135">
          <cell r="A135">
            <v>133</v>
          </cell>
          <cell r="B135" t="str">
            <v>PreNResSpltPkgAC-65to-PEYes-cDXGF-Nrs1985-CZ05</v>
          </cell>
          <cell r="C135">
            <v>0</v>
          </cell>
          <cell r="D135" t="str">
            <v>PreNResSpltPkgAC-65to-PEYes-20-MM</v>
          </cell>
          <cell r="E135">
            <v>5281</v>
          </cell>
          <cell r="F135"/>
          <cell r="G135">
            <v>1133</v>
          </cell>
          <cell r="H135" t="str">
            <v>PreNResSpltPkgAC-65to-PEYes-cDXGF-Nrs1985-CZ05-PreNResSpltPkgAC-65to-PEYes-20-MM</v>
          </cell>
          <cell r="I135">
            <v>7472.6343213463451</v>
          </cell>
        </row>
        <row r="136">
          <cell r="A136">
            <v>134</v>
          </cell>
          <cell r="B136" t="str">
            <v>PreNResSpltPkgAC-65to-PEYes-cDXGF-Nrs1985-CZ06</v>
          </cell>
          <cell r="C136">
            <v>0</v>
          </cell>
          <cell r="D136" t="str">
            <v>PreNResSpltPkgAC-65to-PEYes-20-MM</v>
          </cell>
          <cell r="E136">
            <v>5321</v>
          </cell>
          <cell r="F136"/>
          <cell r="G136">
            <v>1134</v>
          </cell>
          <cell r="H136" t="str">
            <v>PreNResSpltPkgAC-65to-PEYes-cDXGF-Nrs1985-CZ06-PreNResSpltPkgAC-65to-PEYes-20-MM</v>
          </cell>
          <cell r="I136">
            <v>7920.17006378523</v>
          </cell>
        </row>
        <row r="137">
          <cell r="A137">
            <v>135</v>
          </cell>
          <cell r="B137" t="str">
            <v>PreNResSpltPkgAC-65to-PEYes-cDXGF-Nrs1985-CZ07</v>
          </cell>
          <cell r="C137">
            <v>0</v>
          </cell>
          <cell r="D137" t="str">
            <v>PreNResSpltPkgAC-65to-PEYes-20-MM</v>
          </cell>
          <cell r="E137">
            <v>5361</v>
          </cell>
          <cell r="F137"/>
          <cell r="G137">
            <v>1135</v>
          </cell>
          <cell r="H137" t="str">
            <v>PreNResSpltPkgAC-65to-PEYes-cDXGF-Nrs1985-CZ07-PreNResSpltPkgAC-65to-PEYes-20-MM</v>
          </cell>
          <cell r="I137">
            <v>7463.0046403239348</v>
          </cell>
        </row>
        <row r="138">
          <cell r="A138">
            <v>136</v>
          </cell>
          <cell r="B138" t="str">
            <v>PreNResSpltPkgAC-65to-PEYes-cDXGF-Nrs1985-CZ08</v>
          </cell>
          <cell r="C138">
            <v>0</v>
          </cell>
          <cell r="D138" t="str">
            <v>PreNResSpltPkgAC-65to-PEYes-20-MM</v>
          </cell>
          <cell r="E138">
            <v>5401</v>
          </cell>
          <cell r="F138"/>
          <cell r="G138">
            <v>1136</v>
          </cell>
          <cell r="H138" t="str">
            <v>PreNResSpltPkgAC-65to-PEYes-cDXGF-Nrs1985-CZ08-PreNResSpltPkgAC-65to-PEYes-20-MM</v>
          </cell>
          <cell r="I138">
            <v>8429.6193773345112</v>
          </cell>
        </row>
        <row r="139">
          <cell r="A139">
            <v>137</v>
          </cell>
          <cell r="B139" t="str">
            <v>PreNResSpltPkgAC-65to-PEYes-cDXGF-Nrs1985-CZ09</v>
          </cell>
          <cell r="C139">
            <v>0</v>
          </cell>
          <cell r="D139" t="str">
            <v>PreNResSpltPkgAC-65to-PEYes-20-MM</v>
          </cell>
          <cell r="E139">
            <v>5441</v>
          </cell>
          <cell r="F139"/>
          <cell r="G139">
            <v>1137</v>
          </cell>
          <cell r="H139" t="str">
            <v>PreNResSpltPkgAC-65to-PEYes-cDXGF-Nrs1985-CZ09-PreNResSpltPkgAC-65to-PEYes-20-MM</v>
          </cell>
          <cell r="I139">
            <v>8611.2923148725749</v>
          </cell>
        </row>
        <row r="140">
          <cell r="A140">
            <v>138</v>
          </cell>
          <cell r="B140" t="str">
            <v>PreNResSpltPkgAC-65to-PEYes-cDXGF-Nrs1985-CZ10</v>
          </cell>
          <cell r="C140">
            <v>0</v>
          </cell>
          <cell r="D140" t="str">
            <v>PreNResSpltPkgAC-65to-PEYes-20-MM</v>
          </cell>
          <cell r="E140">
            <v>5481</v>
          </cell>
          <cell r="F140"/>
          <cell r="G140">
            <v>1138</v>
          </cell>
          <cell r="H140" t="str">
            <v>PreNResSpltPkgAC-65to-PEYes-cDXGF-Nrs1985-CZ10-PreNResSpltPkgAC-65to-PEYes-20-MM</v>
          </cell>
          <cell r="I140">
            <v>8832.2266424071749</v>
          </cell>
        </row>
        <row r="141">
          <cell r="A141">
            <v>139</v>
          </cell>
          <cell r="B141" t="str">
            <v>PreNResSpltPkgAC-65to-PEYes-cDXGF-Nrs1985-CZ11</v>
          </cell>
          <cell r="C141">
            <v>0</v>
          </cell>
          <cell r="D141" t="str">
            <v>PreNResSpltPkgAC-65to-PEYes-20-MM</v>
          </cell>
          <cell r="E141">
            <v>5521</v>
          </cell>
          <cell r="F141"/>
          <cell r="G141">
            <v>1139</v>
          </cell>
          <cell r="H141" t="str">
            <v>PreNResSpltPkgAC-65to-PEYes-cDXGF-Nrs1985-CZ11-PreNResSpltPkgAC-65to-PEYes-20-MM</v>
          </cell>
          <cell r="I141">
            <v>9294.8050583101849</v>
          </cell>
        </row>
        <row r="142">
          <cell r="A142">
            <v>140</v>
          </cell>
          <cell r="B142" t="str">
            <v>PreNResSpltPkgAC-65to-PEYes-cDXGF-Nrs1985-CZ12</v>
          </cell>
          <cell r="C142">
            <v>0</v>
          </cell>
          <cell r="D142" t="str">
            <v>PreNResSpltPkgAC-65to-PEYes-20-MM</v>
          </cell>
          <cell r="E142">
            <v>5561</v>
          </cell>
          <cell r="F142"/>
          <cell r="G142">
            <v>1140</v>
          </cell>
          <cell r="H142" t="str">
            <v>PreNResSpltPkgAC-65to-PEYes-cDXGF-Nrs1985-CZ12-PreNResSpltPkgAC-65to-PEYes-20-MM</v>
          </cell>
          <cell r="I142">
            <v>9201.3580075179361</v>
          </cell>
        </row>
        <row r="143">
          <cell r="A143">
            <v>141</v>
          </cell>
          <cell r="B143" t="str">
            <v>PreNResSpltPkgAC-65to-PEYes-cDXGF-Nrs1985-CZ13</v>
          </cell>
          <cell r="C143">
            <v>0</v>
          </cell>
          <cell r="D143" t="str">
            <v>PreNResSpltPkgAC-65to-PEYes-20-MM</v>
          </cell>
          <cell r="E143">
            <v>5601</v>
          </cell>
          <cell r="F143"/>
          <cell r="G143">
            <v>1141</v>
          </cell>
          <cell r="H143" t="str">
            <v>PreNResSpltPkgAC-65to-PEYes-cDXGF-Nrs1985-CZ13-PreNResSpltPkgAC-65to-PEYes-20-MM</v>
          </cell>
          <cell r="I143">
            <v>9508.7791731156958</v>
          </cell>
        </row>
        <row r="144">
          <cell r="A144">
            <v>142</v>
          </cell>
          <cell r="B144" t="str">
            <v>PreNResSpltPkgAC-65to-PEYes-cDXGF-Nrs1985-CZ14</v>
          </cell>
          <cell r="C144">
            <v>0</v>
          </cell>
          <cell r="D144" t="str">
            <v>PreNResSpltPkgAC-65to-PEYes-20-MM</v>
          </cell>
          <cell r="E144">
            <v>5641</v>
          </cell>
          <cell r="F144"/>
          <cell r="G144">
            <v>1142</v>
          </cell>
          <cell r="H144" t="str">
            <v>PreNResSpltPkgAC-65to-PEYes-cDXGF-Nrs1985-CZ14-PreNResSpltPkgAC-65to-PEYes-20-MM</v>
          </cell>
          <cell r="I144">
            <v>8939.8557051805583</v>
          </cell>
        </row>
        <row r="145">
          <cell r="A145">
            <v>143</v>
          </cell>
          <cell r="B145" t="str">
            <v>PreNResSpltPkgAC-65to-PEYes-cDXGF-Nrs1985-CZ15</v>
          </cell>
          <cell r="C145">
            <v>0</v>
          </cell>
          <cell r="D145" t="str">
            <v>PreNResSpltPkgAC-65to-PEYes-20-MM</v>
          </cell>
          <cell r="E145">
            <v>5681</v>
          </cell>
          <cell r="F145"/>
          <cell r="G145">
            <v>1143</v>
          </cell>
          <cell r="H145" t="str">
            <v>PreNResSpltPkgAC-65to-PEYes-cDXGF-Nrs1985-CZ15-PreNResSpltPkgAC-65to-PEYes-20-MM</v>
          </cell>
          <cell r="I145">
            <v>10541.673344448098</v>
          </cell>
        </row>
        <row r="146">
          <cell r="A146">
            <v>144</v>
          </cell>
          <cell r="B146" t="str">
            <v>PreNResSpltPkgAC-65to-PEYes-cDXGF-Nrs1985-CZ16</v>
          </cell>
          <cell r="C146">
            <v>0</v>
          </cell>
          <cell r="D146" t="str">
            <v>PreNResSpltPkgAC-65to-PEYes-20-MM</v>
          </cell>
          <cell r="E146">
            <v>5721</v>
          </cell>
          <cell r="F146"/>
          <cell r="G146">
            <v>1144</v>
          </cell>
          <cell r="H146" t="str">
            <v>PreNResSpltPkgAC-65to-PEYes-cDXGF-Nrs1985-CZ16-PreNResSpltPkgAC-65to-PEYes-20-MM</v>
          </cell>
          <cell r="I146">
            <v>6990.0723707419093</v>
          </cell>
        </row>
        <row r="147">
          <cell r="A147">
            <v>145</v>
          </cell>
          <cell r="B147" t="str">
            <v>PreNResSpltPkgAC-65to-PEYes-cDXGF-OfL1985-CZ01</v>
          </cell>
          <cell r="C147">
            <v>0</v>
          </cell>
          <cell r="D147" t="str">
            <v>PreNResSpltPkgAC-65to-PEYes-20-MM</v>
          </cell>
          <cell r="E147">
            <v>5761</v>
          </cell>
          <cell r="F147"/>
          <cell r="G147">
            <v>1145</v>
          </cell>
          <cell r="H147" t="str">
            <v>PreNResSpltPkgAC-65to-PEYes-cDXGF-OfL1985-CZ01-PreNResSpltPkgAC-65to-PEYes-20-MM</v>
          </cell>
          <cell r="I147">
            <v>4852.1563588445069</v>
          </cell>
        </row>
        <row r="148">
          <cell r="A148">
            <v>146</v>
          </cell>
          <cell r="B148" t="str">
            <v>PreNResSpltPkgAC-65to-PEYes-cDXGF-OfL1985-CZ02</v>
          </cell>
          <cell r="C148">
            <v>0</v>
          </cell>
          <cell r="D148" t="str">
            <v>PreNResSpltPkgAC-65to-PEYes-20-MM</v>
          </cell>
          <cell r="E148">
            <v>5801</v>
          </cell>
          <cell r="F148"/>
          <cell r="G148">
            <v>1146</v>
          </cell>
          <cell r="H148" t="str">
            <v>PreNResSpltPkgAC-65to-PEYes-cDXGF-OfL1985-CZ02-PreNResSpltPkgAC-65to-PEYes-20-MM</v>
          </cell>
          <cell r="I148">
            <v>5435.8541001771819</v>
          </cell>
        </row>
        <row r="149">
          <cell r="A149">
            <v>147</v>
          </cell>
          <cell r="B149" t="str">
            <v>PreNResSpltPkgAC-65to-PEYes-cDXGF-OfL1985-CZ03</v>
          </cell>
          <cell r="C149">
            <v>0</v>
          </cell>
          <cell r="D149" t="str">
            <v>PreNResSpltPkgAC-65to-PEYes-20-MM</v>
          </cell>
          <cell r="E149">
            <v>5841</v>
          </cell>
          <cell r="F149"/>
          <cell r="G149">
            <v>1147</v>
          </cell>
          <cell r="H149" t="str">
            <v>PreNResSpltPkgAC-65to-PEYes-cDXGF-OfL1985-CZ03-PreNResSpltPkgAC-65to-PEYes-20-MM</v>
          </cell>
          <cell r="I149">
            <v>5020.7769132421081</v>
          </cell>
        </row>
        <row r="150">
          <cell r="A150">
            <v>148</v>
          </cell>
          <cell r="B150" t="str">
            <v>PreNResSpltPkgAC-65to-PEYes-cDXGF-OfL1985-CZ04</v>
          </cell>
          <cell r="C150">
            <v>0</v>
          </cell>
          <cell r="D150" t="str">
            <v>PreNResSpltPkgAC-65to-PEYes-20-MM</v>
          </cell>
          <cell r="E150">
            <v>5881</v>
          </cell>
          <cell r="F150"/>
          <cell r="G150">
            <v>1148</v>
          </cell>
          <cell r="H150" t="str">
            <v>PreNResSpltPkgAC-65to-PEYes-cDXGF-OfL1985-CZ04-PreNResSpltPkgAC-65to-PEYes-20-MM</v>
          </cell>
          <cell r="I150">
            <v>5570.0588798867602</v>
          </cell>
        </row>
        <row r="151">
          <cell r="A151">
            <v>149</v>
          </cell>
          <cell r="B151" t="str">
            <v>PreNResSpltPkgAC-65to-PEYes-cDXGF-OfL1985-CZ05</v>
          </cell>
          <cell r="C151">
            <v>0</v>
          </cell>
          <cell r="D151" t="str">
            <v>PreNResSpltPkgAC-65to-PEYes-20-MM</v>
          </cell>
          <cell r="E151">
            <v>5921</v>
          </cell>
          <cell r="F151"/>
          <cell r="G151">
            <v>1149</v>
          </cell>
          <cell r="H151" t="str">
            <v>PreNResSpltPkgAC-65to-PEYes-cDXGF-OfL1985-CZ05-PreNResSpltPkgAC-65to-PEYes-20-MM</v>
          </cell>
          <cell r="I151">
            <v>4978.6846098973829</v>
          </cell>
        </row>
        <row r="152">
          <cell r="A152">
            <v>150</v>
          </cell>
          <cell r="B152" t="str">
            <v>PreNResSpltPkgAC-65to-PEYes-cDXGF-OfL1985-CZ06</v>
          </cell>
          <cell r="C152">
            <v>0</v>
          </cell>
          <cell r="D152" t="str">
            <v>PreNResSpltPkgAC-65to-PEYes-20-MM</v>
          </cell>
          <cell r="E152">
            <v>5961</v>
          </cell>
          <cell r="F152"/>
          <cell r="G152">
            <v>1150</v>
          </cell>
          <cell r="H152" t="str">
            <v>PreNResSpltPkgAC-65to-PEYes-cDXGF-OfL1985-CZ06-PreNResSpltPkgAC-65to-PEYes-20-MM</v>
          </cell>
          <cell r="I152">
            <v>6268.9454298248875</v>
          </cell>
        </row>
        <row r="153">
          <cell r="A153">
            <v>151</v>
          </cell>
          <cell r="B153" t="str">
            <v>PreNResSpltPkgAC-65to-PEYes-cDXGF-OfL1985-CZ07</v>
          </cell>
          <cell r="C153">
            <v>0</v>
          </cell>
          <cell r="D153" t="str">
            <v>PreNResSpltPkgAC-65to-PEYes-20-MM</v>
          </cell>
          <cell r="E153">
            <v>6001</v>
          </cell>
          <cell r="F153"/>
          <cell r="G153">
            <v>1151</v>
          </cell>
          <cell r="H153" t="str">
            <v>PreNResSpltPkgAC-65to-PEYes-cDXGF-OfL1985-CZ07-PreNResSpltPkgAC-65to-PEYes-20-MM</v>
          </cell>
          <cell r="I153">
            <v>5738.2580690217219</v>
          </cell>
        </row>
        <row r="154">
          <cell r="A154">
            <v>152</v>
          </cell>
          <cell r="B154" t="str">
            <v>PreNResSpltPkgAC-65to-PEYes-cDXGF-OfL1985-CZ08</v>
          </cell>
          <cell r="C154">
            <v>0</v>
          </cell>
          <cell r="D154" t="str">
            <v>PreNResSpltPkgAC-65to-PEYes-20-MM</v>
          </cell>
          <cell r="E154">
            <v>6041</v>
          </cell>
          <cell r="F154"/>
          <cell r="G154">
            <v>1152</v>
          </cell>
          <cell r="H154" t="str">
            <v>PreNResSpltPkgAC-65to-PEYes-cDXGF-OfL1985-CZ08-PreNResSpltPkgAC-65to-PEYes-20-MM</v>
          </cell>
          <cell r="I154">
            <v>6448.3849673458035</v>
          </cell>
        </row>
        <row r="155">
          <cell r="A155">
            <v>153</v>
          </cell>
          <cell r="B155" t="str">
            <v>PreNResSpltPkgAC-65to-PEYes-cDXGF-OfL1985-CZ09</v>
          </cell>
          <cell r="C155">
            <v>0</v>
          </cell>
          <cell r="D155" t="str">
            <v>PreNResSpltPkgAC-65to-PEYes-20-MM</v>
          </cell>
          <cell r="E155">
            <v>6081</v>
          </cell>
          <cell r="F155"/>
          <cell r="G155">
            <v>1153</v>
          </cell>
          <cell r="H155" t="str">
            <v>PreNResSpltPkgAC-65to-PEYes-cDXGF-OfL1985-CZ09-PreNResSpltPkgAC-65to-PEYes-20-MM</v>
          </cell>
          <cell r="I155">
            <v>6434.1911675696338</v>
          </cell>
        </row>
        <row r="156">
          <cell r="A156">
            <v>154</v>
          </cell>
          <cell r="B156" t="str">
            <v>PreNResSpltPkgAC-65to-PEYes-cDXGF-OfL1985-CZ10</v>
          </cell>
          <cell r="C156">
            <v>0</v>
          </cell>
          <cell r="D156" t="str">
            <v>PreNResSpltPkgAC-65to-PEYes-20-MM</v>
          </cell>
          <cell r="E156">
            <v>6121</v>
          </cell>
          <cell r="F156"/>
          <cell r="G156">
            <v>1154</v>
          </cell>
          <cell r="H156" t="str">
            <v>PreNResSpltPkgAC-65to-PEYes-cDXGF-OfL1985-CZ10-PreNResSpltPkgAC-65to-PEYes-20-MM</v>
          </cell>
          <cell r="I156">
            <v>6660.3556309283731</v>
          </cell>
        </row>
        <row r="157">
          <cell r="A157">
            <v>155</v>
          </cell>
          <cell r="B157" t="str">
            <v>PreNResSpltPkgAC-65to-PEYes-cDXGF-OfL1985-CZ11</v>
          </cell>
          <cell r="C157">
            <v>0</v>
          </cell>
          <cell r="D157" t="str">
            <v>PreNResSpltPkgAC-65to-PEYes-20-MM</v>
          </cell>
          <cell r="E157">
            <v>6161</v>
          </cell>
          <cell r="F157"/>
          <cell r="G157">
            <v>1155</v>
          </cell>
          <cell r="H157" t="str">
            <v>PreNResSpltPkgAC-65to-PEYes-cDXGF-OfL1985-CZ11-PreNResSpltPkgAC-65to-PEYes-20-MM</v>
          </cell>
          <cell r="I157">
            <v>5791.1747151154123</v>
          </cell>
        </row>
        <row r="158">
          <cell r="A158">
            <v>156</v>
          </cell>
          <cell r="B158" t="str">
            <v>PreNResSpltPkgAC-65to-PEYes-cDXGF-OfL1985-CZ12</v>
          </cell>
          <cell r="C158">
            <v>0</v>
          </cell>
          <cell r="D158" t="str">
            <v>PreNResSpltPkgAC-65to-PEYes-20-MM</v>
          </cell>
          <cell r="E158">
            <v>6201</v>
          </cell>
          <cell r="F158"/>
          <cell r="G158">
            <v>1156</v>
          </cell>
          <cell r="H158" t="str">
            <v>PreNResSpltPkgAC-65to-PEYes-cDXGF-OfL1985-CZ12-PreNResSpltPkgAC-65to-PEYes-20-MM</v>
          </cell>
          <cell r="I158">
            <v>5595.4058825260272</v>
          </cell>
        </row>
        <row r="159">
          <cell r="A159">
            <v>157</v>
          </cell>
          <cell r="B159" t="str">
            <v>PreNResSpltPkgAC-65to-PEYes-cDXGF-OfL1985-CZ13</v>
          </cell>
          <cell r="C159">
            <v>0</v>
          </cell>
          <cell r="D159" t="str">
            <v>PreNResSpltPkgAC-65to-PEYes-20-MM</v>
          </cell>
          <cell r="E159">
            <v>6241</v>
          </cell>
          <cell r="F159"/>
          <cell r="G159">
            <v>1157</v>
          </cell>
          <cell r="H159" t="str">
            <v>PreNResSpltPkgAC-65to-PEYes-cDXGF-OfL1985-CZ13-PreNResSpltPkgAC-65to-PEYes-20-MM</v>
          </cell>
          <cell r="I159">
            <v>5865.794087022744</v>
          </cell>
        </row>
        <row r="160">
          <cell r="A160">
            <v>158</v>
          </cell>
          <cell r="B160" t="str">
            <v>PreNResSpltPkgAC-65to-PEYes-cDXGF-OfL1985-CZ14</v>
          </cell>
          <cell r="C160">
            <v>0</v>
          </cell>
          <cell r="D160" t="str">
            <v>PreNResSpltPkgAC-65to-PEYes-20-MM</v>
          </cell>
          <cell r="E160">
            <v>6281</v>
          </cell>
          <cell r="F160"/>
          <cell r="G160">
            <v>1158</v>
          </cell>
          <cell r="H160" t="str">
            <v>PreNResSpltPkgAC-65to-PEYes-cDXGF-OfL1985-CZ14-PreNResSpltPkgAC-65to-PEYes-20-MM</v>
          </cell>
          <cell r="I160">
            <v>5918.2307704928162</v>
          </cell>
        </row>
        <row r="161">
          <cell r="A161">
            <v>159</v>
          </cell>
          <cell r="B161" t="str">
            <v>PreNResSpltPkgAC-65to-PEYes-cDXGF-OfL1985-CZ15</v>
          </cell>
          <cell r="C161">
            <v>0</v>
          </cell>
          <cell r="D161" t="str">
            <v>PreNResSpltPkgAC-65to-PEYes-20-MM</v>
          </cell>
          <cell r="E161">
            <v>6321</v>
          </cell>
          <cell r="F161"/>
          <cell r="G161">
            <v>1159</v>
          </cell>
          <cell r="H161" t="str">
            <v>PreNResSpltPkgAC-65to-PEYes-cDXGF-OfL1985-CZ15-PreNResSpltPkgAC-65to-PEYes-20-MM</v>
          </cell>
          <cell r="I161">
            <v>8108.7002503972708</v>
          </cell>
        </row>
        <row r="162">
          <cell r="A162">
            <v>160</v>
          </cell>
          <cell r="B162" t="str">
            <v>PreNResSpltPkgAC-65to-PEYes-cDXGF-OfL1985-CZ16</v>
          </cell>
          <cell r="C162">
            <v>0</v>
          </cell>
          <cell r="D162" t="str">
            <v>PreNResSpltPkgAC-65to-PEYes-20-MM</v>
          </cell>
          <cell r="E162">
            <v>6361</v>
          </cell>
          <cell r="F162"/>
          <cell r="G162">
            <v>1160</v>
          </cell>
          <cell r="H162" t="str">
            <v>PreNResSpltPkgAC-65to-PEYes-cDXGF-OfL1985-CZ16-PreNResSpltPkgAC-65to-PEYes-20-MM</v>
          </cell>
          <cell r="I162">
            <v>5157.4485246278673</v>
          </cell>
        </row>
        <row r="163">
          <cell r="A163">
            <v>161</v>
          </cell>
          <cell r="B163" t="str">
            <v>PreNResSpltPkgAC-65to-PEYes-cDXGF-OfS1985-CZ01</v>
          </cell>
          <cell r="C163">
            <v>0</v>
          </cell>
          <cell r="D163" t="str">
            <v>PreNResSpltPkgAC-65to-PEYes-20-MM</v>
          </cell>
          <cell r="E163">
            <v>6401</v>
          </cell>
          <cell r="F163"/>
          <cell r="G163">
            <v>1161</v>
          </cell>
          <cell r="H163" t="str">
            <v>PreNResSpltPkgAC-65to-PEYes-cDXGF-OfS1985-CZ01-PreNResSpltPkgAC-65to-PEYes-20-MM</v>
          </cell>
          <cell r="I163">
            <v>4431.3096216809563</v>
          </cell>
        </row>
        <row r="164">
          <cell r="A164">
            <v>162</v>
          </cell>
          <cell r="B164" t="str">
            <v>PreNResSpltPkgAC-65to-PEYes-cDXGF-OfS1985-CZ02</v>
          </cell>
          <cell r="C164">
            <v>0</v>
          </cell>
          <cell r="D164" t="str">
            <v>PreNResSpltPkgAC-65to-PEYes-20-MM</v>
          </cell>
          <cell r="E164">
            <v>6441</v>
          </cell>
          <cell r="F164"/>
          <cell r="G164">
            <v>1162</v>
          </cell>
          <cell r="H164" t="str">
            <v>PreNResSpltPkgAC-65to-PEYes-cDXGF-OfS1985-CZ02-PreNResSpltPkgAC-65to-PEYes-20-MM</v>
          </cell>
          <cell r="I164" t="str">
            <v>GLSShapes!AN6446</v>
          </cell>
        </row>
        <row r="165">
          <cell r="A165">
            <v>163</v>
          </cell>
          <cell r="B165" t="str">
            <v>PreNResSpltPkgAC-65to-PEYes-cDXGF-OfS1985-CZ03</v>
          </cell>
          <cell r="C165">
            <v>0</v>
          </cell>
          <cell r="D165" t="str">
            <v>PreNResSpltPkgAC-65to-PEYes-20-MM</v>
          </cell>
          <cell r="E165">
            <v>6481</v>
          </cell>
          <cell r="F165"/>
          <cell r="G165">
            <v>1163</v>
          </cell>
          <cell r="H165" t="str">
            <v>PreNResSpltPkgAC-65to-PEYes-cDXGF-OfS1985-CZ03-PreNResSpltPkgAC-65to-PEYes-20-MM</v>
          </cell>
          <cell r="I165" t="str">
            <v>GLSShapes!AN6486</v>
          </cell>
        </row>
        <row r="166">
          <cell r="A166">
            <v>164</v>
          </cell>
          <cell r="B166" t="str">
            <v>PreNResSpltPkgAC-65to-PEYes-cDXGF-OfS1985-CZ04</v>
          </cell>
          <cell r="C166">
            <v>0</v>
          </cell>
          <cell r="D166" t="str">
            <v>PreNResSpltPkgAC-65to-PEYes-20-MM</v>
          </cell>
          <cell r="E166">
            <v>6521</v>
          </cell>
          <cell r="F166"/>
          <cell r="G166">
            <v>1164</v>
          </cell>
          <cell r="H166" t="str">
            <v>PreNResSpltPkgAC-65to-PEYes-cDXGF-OfS1985-CZ04-PreNResSpltPkgAC-65to-PEYes-20-MM</v>
          </cell>
          <cell r="I166" t="str">
            <v>GLSShapes!AN6526</v>
          </cell>
        </row>
        <row r="167">
          <cell r="A167">
            <v>165</v>
          </cell>
          <cell r="B167" t="str">
            <v>PreNResSpltPkgAC-65to-PEYes-cDXGF-OfS1985-CZ05</v>
          </cell>
          <cell r="C167">
            <v>0</v>
          </cell>
          <cell r="D167" t="str">
            <v>PreNResSpltPkgAC-65to-PEYes-20-MM</v>
          </cell>
          <cell r="E167">
            <v>6561</v>
          </cell>
          <cell r="F167"/>
          <cell r="G167">
            <v>1165</v>
          </cell>
          <cell r="H167" t="str">
            <v>PreNResSpltPkgAC-65to-PEYes-cDXGF-OfS1985-CZ05-PreNResSpltPkgAC-65to-PEYes-20-MM</v>
          </cell>
          <cell r="I167" t="str">
            <v>GLSShapes!AN6566</v>
          </cell>
        </row>
        <row r="168">
          <cell r="A168">
            <v>166</v>
          </cell>
          <cell r="B168" t="str">
            <v>PreNResSpltPkgAC-65to-PEYes-cDXGF-OfS1985-CZ06</v>
          </cell>
          <cell r="C168">
            <v>0</v>
          </cell>
          <cell r="D168" t="str">
            <v>PreNResSpltPkgAC-65to-PEYes-20-MM</v>
          </cell>
          <cell r="E168">
            <v>6601</v>
          </cell>
          <cell r="F168"/>
          <cell r="G168">
            <v>1166</v>
          </cell>
          <cell r="H168" t="str">
            <v>PreNResSpltPkgAC-65to-PEYes-cDXGF-OfS1985-CZ06-PreNResSpltPkgAC-65to-PEYes-20-MM</v>
          </cell>
          <cell r="I168" t="str">
            <v>GLSShapes!AN6606</v>
          </cell>
        </row>
        <row r="169">
          <cell r="A169">
            <v>167</v>
          </cell>
          <cell r="B169" t="str">
            <v>PreNResSpltPkgAC-65to-PEYes-cDXGF-OfS1985-CZ07</v>
          </cell>
          <cell r="C169">
            <v>0</v>
          </cell>
          <cell r="D169" t="str">
            <v>PreNResSpltPkgAC-65to-PEYes-20-MM</v>
          </cell>
          <cell r="E169">
            <v>6641</v>
          </cell>
          <cell r="F169"/>
          <cell r="G169">
            <v>1167</v>
          </cell>
          <cell r="H169" t="str">
            <v>PreNResSpltPkgAC-65to-PEYes-cDXGF-OfS1985-CZ07-PreNResSpltPkgAC-65to-PEYes-20-MM</v>
          </cell>
          <cell r="I169" t="str">
            <v>GLSShapes!AN6646</v>
          </cell>
        </row>
        <row r="170">
          <cell r="A170">
            <v>168</v>
          </cell>
          <cell r="B170" t="str">
            <v>PreNResSpltPkgAC-65to-PEYes-cDXGF-OfS1985-CZ08</v>
          </cell>
          <cell r="C170">
            <v>0</v>
          </cell>
          <cell r="D170" t="str">
            <v>PreNResSpltPkgAC-65to-PEYes-20-MM</v>
          </cell>
          <cell r="E170">
            <v>6681</v>
          </cell>
          <cell r="F170"/>
          <cell r="G170">
            <v>1168</v>
          </cell>
          <cell r="H170" t="str">
            <v>PreNResSpltPkgAC-65to-PEYes-cDXGF-OfS1985-CZ08-PreNResSpltPkgAC-65to-PEYes-20-MM</v>
          </cell>
          <cell r="I170" t="str">
            <v>GLSShapes!AN6686</v>
          </cell>
        </row>
        <row r="171">
          <cell r="A171">
            <v>169</v>
          </cell>
          <cell r="B171" t="str">
            <v>PreNResSpltPkgAC-65to-PEYes-cDXGF-OfS1985-CZ09</v>
          </cell>
          <cell r="C171">
            <v>0</v>
          </cell>
          <cell r="D171" t="str">
            <v>PreNResSpltPkgAC-65to-PEYes-20-MM</v>
          </cell>
          <cell r="E171">
            <v>6721</v>
          </cell>
          <cell r="F171"/>
          <cell r="G171">
            <v>1169</v>
          </cell>
          <cell r="H171" t="str">
            <v>PreNResSpltPkgAC-65to-PEYes-cDXGF-OfS1985-CZ09-PreNResSpltPkgAC-65to-PEYes-20-MM</v>
          </cell>
          <cell r="I171" t="str">
            <v>GLSShapes!AN6726</v>
          </cell>
        </row>
        <row r="172">
          <cell r="A172">
            <v>170</v>
          </cell>
          <cell r="B172" t="str">
            <v>PreNResSpltPkgAC-65to-PEYes-cDXGF-OfS1985-CZ10</v>
          </cell>
          <cell r="C172">
            <v>0</v>
          </cell>
          <cell r="D172" t="str">
            <v>PreNResSpltPkgAC-65to-PEYes-20-MM</v>
          </cell>
          <cell r="E172">
            <v>6761</v>
          </cell>
          <cell r="F172"/>
          <cell r="G172">
            <v>1170</v>
          </cell>
          <cell r="H172" t="str">
            <v>PreNResSpltPkgAC-65to-PEYes-cDXGF-OfS1985-CZ10-PreNResSpltPkgAC-65to-PEYes-20-MM</v>
          </cell>
          <cell r="I172" t="str">
            <v>GLSShapes!AN6766</v>
          </cell>
        </row>
        <row r="173">
          <cell r="A173">
            <v>171</v>
          </cell>
          <cell r="B173" t="str">
            <v>PreNResSpltPkgAC-65to-PEYes-cDXGF-OfS1985-CZ11</v>
          </cell>
          <cell r="C173">
            <v>0</v>
          </cell>
          <cell r="D173" t="str">
            <v>PreNResSpltPkgAC-65to-PEYes-20-MM</v>
          </cell>
          <cell r="E173">
            <v>6801</v>
          </cell>
          <cell r="F173"/>
          <cell r="G173">
            <v>1171</v>
          </cell>
          <cell r="H173" t="str">
            <v>PreNResSpltPkgAC-65to-PEYes-cDXGF-OfS1985-CZ11-PreNResSpltPkgAC-65to-PEYes-20-MM</v>
          </cell>
          <cell r="I173" t="str">
            <v>GLSShapes!AN6806</v>
          </cell>
        </row>
        <row r="174">
          <cell r="A174">
            <v>172</v>
          </cell>
          <cell r="B174" t="str">
            <v>PreNResSpltPkgAC-65to-PEYes-cDXGF-OfS1985-CZ12</v>
          </cell>
          <cell r="C174">
            <v>0</v>
          </cell>
          <cell r="D174" t="str">
            <v>PreNResSpltPkgAC-65to-PEYes-20-MM</v>
          </cell>
          <cell r="E174">
            <v>6841</v>
          </cell>
          <cell r="F174"/>
          <cell r="G174">
            <v>1172</v>
          </cell>
          <cell r="H174" t="str">
            <v>PreNResSpltPkgAC-65to-PEYes-cDXGF-OfS1985-CZ12-PreNResSpltPkgAC-65to-PEYes-20-MM</v>
          </cell>
          <cell r="I174" t="str">
            <v>GLSShapes!AN6846</v>
          </cell>
        </row>
        <row r="175">
          <cell r="A175">
            <v>173</v>
          </cell>
          <cell r="B175" t="str">
            <v>PreNResSpltPkgAC-65to-PEYes-cDXGF-OfS1985-CZ13</v>
          </cell>
          <cell r="C175">
            <v>0</v>
          </cell>
          <cell r="D175" t="str">
            <v>PreNResSpltPkgAC-65to-PEYes-20-MM</v>
          </cell>
          <cell r="E175">
            <v>6881</v>
          </cell>
          <cell r="F175"/>
          <cell r="G175">
            <v>1173</v>
          </cell>
          <cell r="H175" t="str">
            <v>PreNResSpltPkgAC-65to-PEYes-cDXGF-OfS1985-CZ13-PreNResSpltPkgAC-65to-PEYes-20-MM</v>
          </cell>
          <cell r="I175" t="str">
            <v>GLSShapes!AN6886</v>
          </cell>
        </row>
        <row r="176">
          <cell r="A176">
            <v>174</v>
          </cell>
          <cell r="B176" t="str">
            <v>PreNResSpltPkgAC-65to-PEYes-cDXGF-OfS1985-CZ14</v>
          </cell>
          <cell r="C176">
            <v>0</v>
          </cell>
          <cell r="D176" t="str">
            <v>PreNResSpltPkgAC-65to-PEYes-20-MM</v>
          </cell>
          <cell r="E176">
            <v>6921</v>
          </cell>
          <cell r="F176"/>
          <cell r="G176">
            <v>1174</v>
          </cell>
          <cell r="H176" t="str">
            <v>PreNResSpltPkgAC-65to-PEYes-cDXGF-OfS1985-CZ14-PreNResSpltPkgAC-65to-PEYes-20-MM</v>
          </cell>
          <cell r="I176" t="str">
            <v>GLSShapes!AN6926</v>
          </cell>
        </row>
        <row r="177">
          <cell r="A177">
            <v>175</v>
          </cell>
          <cell r="B177" t="str">
            <v>PreNResSpltPkgAC-65to-PEYes-cDXGF-OfS1985-CZ15</v>
          </cell>
          <cell r="C177">
            <v>0</v>
          </cell>
          <cell r="D177" t="str">
            <v>PreNResSpltPkgAC-65to-PEYes-20-MM</v>
          </cell>
          <cell r="E177">
            <v>6961</v>
          </cell>
          <cell r="F177"/>
          <cell r="G177">
            <v>1175</v>
          </cell>
          <cell r="H177" t="str">
            <v>PreNResSpltPkgAC-65to-PEYes-cDXGF-OfS1985-CZ15-PreNResSpltPkgAC-65to-PEYes-20-MM</v>
          </cell>
          <cell r="I177" t="str">
            <v>GLSShapes!AN6966</v>
          </cell>
        </row>
        <row r="178">
          <cell r="A178">
            <v>176</v>
          </cell>
          <cell r="B178" t="str">
            <v>PreNResSpltPkgAC-65to-PEYes-cDXGF-OfS1985-CZ16</v>
          </cell>
          <cell r="C178">
            <v>0</v>
          </cell>
          <cell r="D178" t="str">
            <v>PreNResSpltPkgAC-65to-PEYes-20-MM</v>
          </cell>
          <cell r="E178">
            <v>7001</v>
          </cell>
          <cell r="F178"/>
          <cell r="G178">
            <v>1176</v>
          </cell>
          <cell r="H178" t="str">
            <v>PreNResSpltPkgAC-65to-PEYes-cDXGF-OfS1985-CZ16-PreNResSpltPkgAC-65to-PEYes-20-MM</v>
          </cell>
          <cell r="I178">
            <v>4798.1499493456095</v>
          </cell>
        </row>
        <row r="179">
          <cell r="A179">
            <v>177</v>
          </cell>
          <cell r="B179" t="str">
            <v>PreNResSpltPkgAC-65to-PEYes-cDXGF-RFF1985-CZ01</v>
          </cell>
          <cell r="C179">
            <v>0</v>
          </cell>
          <cell r="D179" t="str">
            <v>PreNResSpltPkgAC-65to-PEYes-20-MM</v>
          </cell>
          <cell r="E179">
            <v>7041</v>
          </cell>
          <cell r="F179"/>
          <cell r="G179">
            <v>1177</v>
          </cell>
          <cell r="H179" t="str">
            <v>PreNResSpltPkgAC-65to-PEYes-cDXGF-RFF1985-CZ01-PreNResSpltPkgAC-65to-PEYes-20-MM</v>
          </cell>
          <cell r="I179">
            <v>8827.6874547597326</v>
          </cell>
        </row>
        <row r="180">
          <cell r="A180">
            <v>178</v>
          </cell>
          <cell r="B180">
            <v>0</v>
          </cell>
          <cell r="C180">
            <v>0</v>
          </cell>
          <cell r="D180">
            <v>0</v>
          </cell>
          <cell r="E180">
            <v>7081</v>
          </cell>
          <cell r="F180"/>
          <cell r="G180">
            <v>0</v>
          </cell>
          <cell r="H180" t="str">
            <v>0-0</v>
          </cell>
          <cell r="I180" t="str">
            <v>GLSShapes!AN7086</v>
          </cell>
        </row>
        <row r="181">
          <cell r="A181">
            <v>179</v>
          </cell>
          <cell r="B181">
            <v>0</v>
          </cell>
          <cell r="C181">
            <v>0</v>
          </cell>
          <cell r="D181">
            <v>0</v>
          </cell>
          <cell r="E181">
            <v>7121</v>
          </cell>
          <cell r="F181"/>
          <cell r="G181">
            <v>0</v>
          </cell>
          <cell r="H181" t="str">
            <v>0-0</v>
          </cell>
          <cell r="I181" t="str">
            <v>GLSShapes!AN7126</v>
          </cell>
        </row>
        <row r="182">
          <cell r="A182">
            <v>180</v>
          </cell>
          <cell r="B182">
            <v>0</v>
          </cell>
          <cell r="C182">
            <v>0</v>
          </cell>
          <cell r="D182">
            <v>0</v>
          </cell>
          <cell r="E182">
            <v>7161</v>
          </cell>
          <cell r="F182"/>
          <cell r="G182">
            <v>0</v>
          </cell>
          <cell r="H182" t="str">
            <v>0-0</v>
          </cell>
          <cell r="I182" t="str">
            <v>GLSShapes!AN7166</v>
          </cell>
        </row>
        <row r="183">
          <cell r="A183">
            <v>181</v>
          </cell>
          <cell r="B183">
            <v>0</v>
          </cell>
          <cell r="C183">
            <v>0</v>
          </cell>
          <cell r="D183">
            <v>0</v>
          </cell>
          <cell r="E183">
            <v>7201</v>
          </cell>
          <cell r="F183"/>
          <cell r="G183">
            <v>0</v>
          </cell>
          <cell r="H183" t="str">
            <v>0-0</v>
          </cell>
          <cell r="I183" t="str">
            <v>GLSShapes!AN7206</v>
          </cell>
        </row>
        <row r="184">
          <cell r="A184">
            <v>182</v>
          </cell>
          <cell r="B184">
            <v>0</v>
          </cell>
          <cell r="C184">
            <v>0</v>
          </cell>
          <cell r="D184">
            <v>0</v>
          </cell>
          <cell r="E184">
            <v>7241</v>
          </cell>
          <cell r="F184"/>
          <cell r="G184">
            <v>0</v>
          </cell>
          <cell r="H184" t="str">
            <v>0-0</v>
          </cell>
          <cell r="I184" t="str">
            <v>GLSShapes!AN7246</v>
          </cell>
        </row>
        <row r="185">
          <cell r="A185">
            <v>183</v>
          </cell>
          <cell r="B185">
            <v>0</v>
          </cell>
          <cell r="C185">
            <v>0</v>
          </cell>
          <cell r="D185">
            <v>0</v>
          </cell>
          <cell r="E185">
            <v>7281</v>
          </cell>
          <cell r="F185"/>
          <cell r="G185">
            <v>0</v>
          </cell>
          <cell r="H185" t="str">
            <v>0-0</v>
          </cell>
          <cell r="I185" t="str">
            <v>GLSShapes!AN7286</v>
          </cell>
        </row>
        <row r="186">
          <cell r="A186">
            <v>184</v>
          </cell>
          <cell r="B186">
            <v>0</v>
          </cell>
          <cell r="C186">
            <v>0</v>
          </cell>
          <cell r="D186">
            <v>0</v>
          </cell>
          <cell r="E186">
            <v>7321</v>
          </cell>
          <cell r="F186"/>
          <cell r="G186">
            <v>0</v>
          </cell>
          <cell r="H186" t="str">
            <v>0-0</v>
          </cell>
          <cell r="I186" t="str">
            <v>GLSShapes!AN7326</v>
          </cell>
        </row>
        <row r="187">
          <cell r="A187">
            <v>185</v>
          </cell>
          <cell r="B187">
            <v>0</v>
          </cell>
          <cell r="C187">
            <v>0</v>
          </cell>
          <cell r="D187">
            <v>0</v>
          </cell>
          <cell r="E187">
            <v>7361</v>
          </cell>
          <cell r="F187"/>
          <cell r="G187">
            <v>0</v>
          </cell>
          <cell r="H187" t="str">
            <v>0-0</v>
          </cell>
          <cell r="I187" t="str">
            <v>GLSShapes!AN7366</v>
          </cell>
        </row>
        <row r="188">
          <cell r="A188">
            <v>186</v>
          </cell>
          <cell r="B188">
            <v>0</v>
          </cell>
          <cell r="C188">
            <v>0</v>
          </cell>
          <cell r="D188">
            <v>0</v>
          </cell>
          <cell r="E188">
            <v>7401</v>
          </cell>
          <cell r="F188"/>
          <cell r="G188">
            <v>0</v>
          </cell>
          <cell r="H188" t="str">
            <v>0-0</v>
          </cell>
          <cell r="I188" t="str">
            <v>GLSShapes!AN7406</v>
          </cell>
        </row>
        <row r="189">
          <cell r="A189">
            <v>187</v>
          </cell>
          <cell r="B189">
            <v>0</v>
          </cell>
          <cell r="C189">
            <v>0</v>
          </cell>
          <cell r="D189">
            <v>0</v>
          </cell>
          <cell r="E189">
            <v>7441</v>
          </cell>
          <cell r="F189"/>
          <cell r="G189">
            <v>0</v>
          </cell>
          <cell r="H189" t="str">
            <v>0-0</v>
          </cell>
          <cell r="I189" t="str">
            <v>GLSShapes!AN7446</v>
          </cell>
        </row>
        <row r="190">
          <cell r="A190">
            <v>188</v>
          </cell>
          <cell r="B190">
            <v>0</v>
          </cell>
          <cell r="C190">
            <v>0</v>
          </cell>
          <cell r="D190">
            <v>0</v>
          </cell>
          <cell r="E190">
            <v>7481</v>
          </cell>
          <cell r="F190"/>
          <cell r="G190">
            <v>0</v>
          </cell>
          <cell r="H190" t="str">
            <v>0-0</v>
          </cell>
          <cell r="I190" t="str">
            <v>GLSShapes!AN7486</v>
          </cell>
        </row>
        <row r="191">
          <cell r="A191">
            <v>189</v>
          </cell>
          <cell r="B191">
            <v>0</v>
          </cell>
          <cell r="C191">
            <v>0</v>
          </cell>
          <cell r="D191">
            <v>0</v>
          </cell>
          <cell r="E191">
            <v>7521</v>
          </cell>
          <cell r="F191"/>
          <cell r="G191">
            <v>0</v>
          </cell>
          <cell r="H191" t="str">
            <v>0-0</v>
          </cell>
          <cell r="I191" t="str">
            <v>GLSShapes!AN7526</v>
          </cell>
        </row>
        <row r="192">
          <cell r="A192">
            <v>190</v>
          </cell>
          <cell r="B192">
            <v>0</v>
          </cell>
          <cell r="C192">
            <v>0</v>
          </cell>
          <cell r="D192">
            <v>0</v>
          </cell>
          <cell r="E192">
            <v>7561</v>
          </cell>
          <cell r="F192"/>
          <cell r="G192">
            <v>0</v>
          </cell>
          <cell r="H192" t="str">
            <v>0-0</v>
          </cell>
          <cell r="I192" t="str">
            <v>GLSShapes!AN7566</v>
          </cell>
        </row>
        <row r="193">
          <cell r="A193">
            <v>191</v>
          </cell>
          <cell r="B193">
            <v>0</v>
          </cell>
          <cell r="C193">
            <v>0</v>
          </cell>
          <cell r="D193">
            <v>0</v>
          </cell>
          <cell r="E193">
            <v>7601</v>
          </cell>
          <cell r="F193"/>
          <cell r="G193">
            <v>0</v>
          </cell>
          <cell r="H193" t="str">
            <v>0-0</v>
          </cell>
          <cell r="I193" t="str">
            <v>GLSShapes!AN7606</v>
          </cell>
        </row>
        <row r="194">
          <cell r="A194">
            <v>192</v>
          </cell>
          <cell r="B194">
            <v>0</v>
          </cell>
          <cell r="C194">
            <v>0</v>
          </cell>
          <cell r="D194">
            <v>0</v>
          </cell>
          <cell r="E194">
            <v>7641</v>
          </cell>
          <cell r="F194"/>
          <cell r="G194">
            <v>0</v>
          </cell>
          <cell r="H194" t="str">
            <v>0-0</v>
          </cell>
          <cell r="I194" t="e">
            <v>#DIV/0!</v>
          </cell>
        </row>
        <row r="195">
          <cell r="A195">
            <v>193</v>
          </cell>
          <cell r="B195" t="str">
            <v>PreNResSpltPkgAC-65to-PEYes-cDXGF-RSD1985-CZ01</v>
          </cell>
          <cell r="C195">
            <v>0</v>
          </cell>
          <cell r="D195" t="str">
            <v>PreNResSpltPkgAC-65to-PEYes-20-MM</v>
          </cell>
          <cell r="E195">
            <v>7681</v>
          </cell>
          <cell r="F195"/>
          <cell r="G195">
            <v>1193</v>
          </cell>
          <cell r="H195" t="str">
            <v>PreNResSpltPkgAC-65to-PEYes-cDXGF-RSD1985-CZ01-PreNResSpltPkgAC-65to-PEYes-20-MM</v>
          </cell>
          <cell r="I195">
            <v>9876.7119057422096</v>
          </cell>
        </row>
        <row r="196">
          <cell r="A196">
            <v>194</v>
          </cell>
          <cell r="B196">
            <v>0</v>
          </cell>
          <cell r="C196">
            <v>0</v>
          </cell>
          <cell r="D196">
            <v>0</v>
          </cell>
          <cell r="E196">
            <v>7721</v>
          </cell>
          <cell r="F196"/>
          <cell r="G196">
            <v>0</v>
          </cell>
          <cell r="H196" t="str">
            <v>0-0</v>
          </cell>
          <cell r="I196" t="str">
            <v>GLSShapes!AN7726</v>
          </cell>
        </row>
        <row r="197">
          <cell r="A197">
            <v>195</v>
          </cell>
          <cell r="B197">
            <v>0</v>
          </cell>
          <cell r="C197">
            <v>0</v>
          </cell>
          <cell r="D197">
            <v>0</v>
          </cell>
          <cell r="E197">
            <v>7761</v>
          </cell>
          <cell r="F197"/>
          <cell r="G197">
            <v>0</v>
          </cell>
          <cell r="H197" t="str">
            <v>0-0</v>
          </cell>
          <cell r="I197" t="str">
            <v>GLSShapes!AN7766</v>
          </cell>
        </row>
        <row r="198">
          <cell r="A198">
            <v>196</v>
          </cell>
          <cell r="B198">
            <v>0</v>
          </cell>
          <cell r="C198">
            <v>0</v>
          </cell>
          <cell r="D198">
            <v>0</v>
          </cell>
          <cell r="E198">
            <v>7801</v>
          </cell>
          <cell r="F198"/>
          <cell r="G198">
            <v>0</v>
          </cell>
          <cell r="H198" t="str">
            <v>0-0</v>
          </cell>
          <cell r="I198" t="str">
            <v>GLSShapes!AN7806</v>
          </cell>
        </row>
        <row r="199">
          <cell r="A199">
            <v>197</v>
          </cell>
          <cell r="B199">
            <v>0</v>
          </cell>
          <cell r="C199">
            <v>0</v>
          </cell>
          <cell r="D199">
            <v>0</v>
          </cell>
          <cell r="E199">
            <v>7841</v>
          </cell>
          <cell r="F199"/>
          <cell r="G199">
            <v>0</v>
          </cell>
          <cell r="H199" t="str">
            <v>0-0</v>
          </cell>
          <cell r="I199" t="str">
            <v>GLSShapes!AN7846</v>
          </cell>
        </row>
        <row r="200">
          <cell r="A200">
            <v>198</v>
          </cell>
          <cell r="B200">
            <v>0</v>
          </cell>
          <cell r="C200">
            <v>0</v>
          </cell>
          <cell r="D200">
            <v>0</v>
          </cell>
          <cell r="E200">
            <v>7881</v>
          </cell>
          <cell r="F200"/>
          <cell r="G200">
            <v>0</v>
          </cell>
          <cell r="H200" t="str">
            <v>0-0</v>
          </cell>
          <cell r="I200" t="str">
            <v>GLSShapes!AN7886</v>
          </cell>
        </row>
        <row r="201">
          <cell r="A201">
            <v>199</v>
          </cell>
          <cell r="B201">
            <v>0</v>
          </cell>
          <cell r="C201">
            <v>0</v>
          </cell>
          <cell r="D201">
            <v>0</v>
          </cell>
          <cell r="E201">
            <v>7921</v>
          </cell>
          <cell r="F201"/>
          <cell r="G201">
            <v>0</v>
          </cell>
          <cell r="H201" t="str">
            <v>0-0</v>
          </cell>
          <cell r="I201" t="str">
            <v>GLSShapes!AN7926</v>
          </cell>
        </row>
        <row r="202">
          <cell r="A202">
            <v>200</v>
          </cell>
          <cell r="B202">
            <v>0</v>
          </cell>
          <cell r="C202">
            <v>0</v>
          </cell>
          <cell r="D202">
            <v>0</v>
          </cell>
          <cell r="E202">
            <v>7961</v>
          </cell>
          <cell r="F202"/>
          <cell r="G202">
            <v>0</v>
          </cell>
          <cell r="H202" t="str">
            <v>0-0</v>
          </cell>
          <cell r="I202" t="str">
            <v>GLSShapes!AN7966</v>
          </cell>
        </row>
        <row r="203">
          <cell r="A203">
            <v>201</v>
          </cell>
          <cell r="B203">
            <v>0</v>
          </cell>
          <cell r="C203">
            <v>0</v>
          </cell>
          <cell r="D203">
            <v>0</v>
          </cell>
          <cell r="E203">
            <v>8001</v>
          </cell>
          <cell r="F203"/>
          <cell r="G203">
            <v>0</v>
          </cell>
          <cell r="H203" t="str">
            <v>0-0</v>
          </cell>
          <cell r="I203" t="str">
            <v>GLSShapes!AN8006</v>
          </cell>
        </row>
        <row r="204">
          <cell r="A204">
            <v>202</v>
          </cell>
          <cell r="B204">
            <v>0</v>
          </cell>
          <cell r="C204">
            <v>0</v>
          </cell>
          <cell r="D204">
            <v>0</v>
          </cell>
          <cell r="E204">
            <v>8041</v>
          </cell>
          <cell r="F204"/>
          <cell r="G204">
            <v>0</v>
          </cell>
          <cell r="H204" t="str">
            <v>0-0</v>
          </cell>
          <cell r="I204" t="str">
            <v>GLSShapes!AN8046</v>
          </cell>
        </row>
        <row r="205">
          <cell r="A205">
            <v>203</v>
          </cell>
          <cell r="B205">
            <v>0</v>
          </cell>
          <cell r="C205">
            <v>0</v>
          </cell>
          <cell r="D205">
            <v>0</v>
          </cell>
          <cell r="E205">
            <v>8081</v>
          </cell>
          <cell r="F205"/>
          <cell r="G205">
            <v>0</v>
          </cell>
          <cell r="H205" t="str">
            <v>0-0</v>
          </cell>
          <cell r="I205" t="str">
            <v>GLSShapes!AN8086</v>
          </cell>
        </row>
        <row r="206">
          <cell r="A206">
            <v>204</v>
          </cell>
          <cell r="B206">
            <v>0</v>
          </cell>
          <cell r="C206">
            <v>0</v>
          </cell>
          <cell r="D206">
            <v>0</v>
          </cell>
          <cell r="E206">
            <v>8121</v>
          </cell>
          <cell r="F206"/>
          <cell r="G206">
            <v>0</v>
          </cell>
          <cell r="H206" t="str">
            <v>0-0</v>
          </cell>
          <cell r="I206" t="str">
            <v>GLSShapes!AN8126</v>
          </cell>
        </row>
        <row r="207">
          <cell r="A207">
            <v>205</v>
          </cell>
          <cell r="B207">
            <v>0</v>
          </cell>
          <cell r="C207">
            <v>0</v>
          </cell>
          <cell r="D207">
            <v>0</v>
          </cell>
          <cell r="E207">
            <v>8161</v>
          </cell>
          <cell r="F207"/>
          <cell r="G207">
            <v>0</v>
          </cell>
          <cell r="H207" t="str">
            <v>0-0</v>
          </cell>
          <cell r="I207" t="str">
            <v>GLSShapes!AN8166</v>
          </cell>
        </row>
        <row r="208">
          <cell r="A208">
            <v>206</v>
          </cell>
          <cell r="B208">
            <v>0</v>
          </cell>
          <cell r="C208">
            <v>0</v>
          </cell>
          <cell r="D208">
            <v>0</v>
          </cell>
          <cell r="E208">
            <v>8201</v>
          </cell>
          <cell r="F208"/>
          <cell r="G208">
            <v>0</v>
          </cell>
          <cell r="H208" t="str">
            <v>0-0</v>
          </cell>
          <cell r="I208" t="str">
            <v>GLSShapes!AN8206</v>
          </cell>
        </row>
        <row r="209">
          <cell r="A209">
            <v>207</v>
          </cell>
          <cell r="B209">
            <v>0</v>
          </cell>
          <cell r="C209">
            <v>0</v>
          </cell>
          <cell r="D209">
            <v>0</v>
          </cell>
          <cell r="E209">
            <v>8241</v>
          </cell>
          <cell r="F209"/>
          <cell r="G209">
            <v>0</v>
          </cell>
          <cell r="H209" t="str">
            <v>0-0</v>
          </cell>
          <cell r="I209" t="str">
            <v>GLSShapes!AN8246</v>
          </cell>
        </row>
        <row r="210">
          <cell r="A210">
            <v>208</v>
          </cell>
          <cell r="B210">
            <v>0</v>
          </cell>
          <cell r="C210">
            <v>0</v>
          </cell>
          <cell r="D210">
            <v>0</v>
          </cell>
          <cell r="E210">
            <v>8281</v>
          </cell>
          <cell r="F210"/>
          <cell r="G210">
            <v>0</v>
          </cell>
          <cell r="H210" t="str">
            <v>0-0</v>
          </cell>
          <cell r="I210" t="e">
            <v>#DIV/0!</v>
          </cell>
        </row>
        <row r="211">
          <cell r="A211">
            <v>209</v>
          </cell>
          <cell r="B211" t="str">
            <v>PreNResSpltPkgAC-65to-PEYes-cDXGF-Rt31985-CZ01</v>
          </cell>
          <cell r="C211">
            <v>0</v>
          </cell>
          <cell r="D211" t="str">
            <v>PreNResSpltPkgAC-65to-PEYes-20-MM</v>
          </cell>
          <cell r="E211">
            <v>8321</v>
          </cell>
          <cell r="F211"/>
          <cell r="G211">
            <v>1209</v>
          </cell>
          <cell r="H211" t="str">
            <v>PreNResSpltPkgAC-65to-PEYes-cDXGF-Rt31985-CZ01-PreNResSpltPkgAC-65to-PEYes-20-MM</v>
          </cell>
          <cell r="I211">
            <v>10147.93042928439</v>
          </cell>
        </row>
        <row r="212">
          <cell r="A212">
            <v>210</v>
          </cell>
          <cell r="B212">
            <v>0</v>
          </cell>
          <cell r="C212">
            <v>0</v>
          </cell>
          <cell r="D212">
            <v>0</v>
          </cell>
          <cell r="E212">
            <v>8361</v>
          </cell>
          <cell r="F212"/>
          <cell r="G212">
            <v>0</v>
          </cell>
          <cell r="H212" t="str">
            <v>0-0</v>
          </cell>
          <cell r="I212" t="str">
            <v>GLSShapes!AN8366</v>
          </cell>
        </row>
        <row r="213">
          <cell r="A213">
            <v>211</v>
          </cell>
          <cell r="B213">
            <v>0</v>
          </cell>
          <cell r="C213">
            <v>0</v>
          </cell>
          <cell r="D213">
            <v>0</v>
          </cell>
          <cell r="E213">
            <v>8401</v>
          </cell>
          <cell r="F213"/>
          <cell r="G213">
            <v>0</v>
          </cell>
          <cell r="H213" t="str">
            <v>0-0</v>
          </cell>
          <cell r="I213" t="str">
            <v>GLSShapes!AN8406</v>
          </cell>
        </row>
        <row r="214">
          <cell r="A214">
            <v>212</v>
          </cell>
          <cell r="B214">
            <v>0</v>
          </cell>
          <cell r="C214">
            <v>0</v>
          </cell>
          <cell r="D214">
            <v>0</v>
          </cell>
          <cell r="E214">
            <v>8441</v>
          </cell>
          <cell r="F214"/>
          <cell r="G214">
            <v>0</v>
          </cell>
          <cell r="H214" t="str">
            <v>0-0</v>
          </cell>
          <cell r="I214" t="str">
            <v>GLSShapes!AN8446</v>
          </cell>
        </row>
        <row r="215">
          <cell r="A215">
            <v>213</v>
          </cell>
          <cell r="B215">
            <v>0</v>
          </cell>
          <cell r="C215">
            <v>0</v>
          </cell>
          <cell r="D215">
            <v>0</v>
          </cell>
          <cell r="E215">
            <v>8481</v>
          </cell>
          <cell r="F215"/>
          <cell r="G215">
            <v>0</v>
          </cell>
          <cell r="H215" t="str">
            <v>0-0</v>
          </cell>
          <cell r="I215" t="str">
            <v>GLSShapes!AN8486</v>
          </cell>
        </row>
        <row r="216">
          <cell r="A216">
            <v>214</v>
          </cell>
          <cell r="B216">
            <v>0</v>
          </cell>
          <cell r="C216">
            <v>0</v>
          </cell>
          <cell r="D216">
            <v>0</v>
          </cell>
          <cell r="E216">
            <v>8521</v>
          </cell>
          <cell r="F216"/>
          <cell r="G216">
            <v>0</v>
          </cell>
          <cell r="H216" t="str">
            <v>0-0</v>
          </cell>
          <cell r="I216" t="str">
            <v>GLSShapes!AN8526</v>
          </cell>
        </row>
        <row r="217">
          <cell r="A217">
            <v>215</v>
          </cell>
          <cell r="B217">
            <v>0</v>
          </cell>
          <cell r="C217">
            <v>0</v>
          </cell>
          <cell r="D217">
            <v>0</v>
          </cell>
          <cell r="E217">
            <v>8561</v>
          </cell>
          <cell r="F217"/>
          <cell r="G217">
            <v>0</v>
          </cell>
          <cell r="H217" t="str">
            <v>0-0</v>
          </cell>
          <cell r="I217" t="str">
            <v>GLSShapes!AN8566</v>
          </cell>
        </row>
        <row r="218">
          <cell r="A218">
            <v>216</v>
          </cell>
          <cell r="B218">
            <v>0</v>
          </cell>
          <cell r="C218">
            <v>0</v>
          </cell>
          <cell r="D218">
            <v>0</v>
          </cell>
          <cell r="E218">
            <v>8601</v>
          </cell>
          <cell r="F218"/>
          <cell r="G218">
            <v>0</v>
          </cell>
          <cell r="H218" t="str">
            <v>0-0</v>
          </cell>
          <cell r="I218" t="str">
            <v>GLSShapes!AN8606</v>
          </cell>
        </row>
        <row r="219">
          <cell r="A219">
            <v>217</v>
          </cell>
          <cell r="B219">
            <v>0</v>
          </cell>
          <cell r="C219">
            <v>0</v>
          </cell>
          <cell r="D219">
            <v>0</v>
          </cell>
          <cell r="E219">
            <v>8641</v>
          </cell>
          <cell r="F219"/>
          <cell r="G219">
            <v>0</v>
          </cell>
          <cell r="H219" t="str">
            <v>0-0</v>
          </cell>
          <cell r="I219" t="str">
            <v>GLSShapes!AN8646</v>
          </cell>
        </row>
        <row r="220">
          <cell r="A220">
            <v>218</v>
          </cell>
          <cell r="B220">
            <v>0</v>
          </cell>
          <cell r="C220">
            <v>0</v>
          </cell>
          <cell r="D220">
            <v>0</v>
          </cell>
          <cell r="E220">
            <v>8681</v>
          </cell>
          <cell r="F220"/>
          <cell r="G220">
            <v>0</v>
          </cell>
          <cell r="H220" t="str">
            <v>0-0</v>
          </cell>
          <cell r="I220" t="str">
            <v>GLSShapes!AN8686</v>
          </cell>
        </row>
        <row r="221">
          <cell r="A221">
            <v>219</v>
          </cell>
          <cell r="B221">
            <v>0</v>
          </cell>
          <cell r="C221">
            <v>0</v>
          </cell>
          <cell r="D221">
            <v>0</v>
          </cell>
          <cell r="E221">
            <v>8721</v>
          </cell>
          <cell r="F221"/>
          <cell r="G221">
            <v>0</v>
          </cell>
          <cell r="H221" t="str">
            <v>0-0</v>
          </cell>
          <cell r="I221" t="str">
            <v>GLSShapes!AN8726</v>
          </cell>
        </row>
        <row r="222">
          <cell r="A222">
            <v>220</v>
          </cell>
          <cell r="B222">
            <v>0</v>
          </cell>
          <cell r="C222">
            <v>0</v>
          </cell>
          <cell r="D222">
            <v>0</v>
          </cell>
          <cell r="E222">
            <v>8761</v>
          </cell>
          <cell r="F222"/>
          <cell r="G222">
            <v>0</v>
          </cell>
          <cell r="H222" t="str">
            <v>0-0</v>
          </cell>
          <cell r="I222" t="str">
            <v>GLSShapes!AN8766</v>
          </cell>
        </row>
        <row r="223">
          <cell r="A223">
            <v>221</v>
          </cell>
          <cell r="B223">
            <v>0</v>
          </cell>
          <cell r="C223">
            <v>0</v>
          </cell>
          <cell r="D223">
            <v>0</v>
          </cell>
          <cell r="E223">
            <v>8801</v>
          </cell>
          <cell r="F223"/>
          <cell r="G223">
            <v>0</v>
          </cell>
          <cell r="H223" t="str">
            <v>0-0</v>
          </cell>
          <cell r="I223" t="str">
            <v>GLSShapes!AN8806</v>
          </cell>
        </row>
        <row r="224">
          <cell r="A224">
            <v>222</v>
          </cell>
          <cell r="B224">
            <v>0</v>
          </cell>
          <cell r="C224">
            <v>0</v>
          </cell>
          <cell r="D224">
            <v>0</v>
          </cell>
          <cell r="E224">
            <v>8841</v>
          </cell>
          <cell r="F224"/>
          <cell r="G224">
            <v>0</v>
          </cell>
          <cell r="H224" t="str">
            <v>0-0</v>
          </cell>
          <cell r="I224" t="str">
            <v>GLSShapes!AN8846</v>
          </cell>
        </row>
        <row r="225">
          <cell r="A225">
            <v>223</v>
          </cell>
          <cell r="B225">
            <v>0</v>
          </cell>
          <cell r="C225">
            <v>0</v>
          </cell>
          <cell r="D225">
            <v>0</v>
          </cell>
          <cell r="E225">
            <v>8881</v>
          </cell>
          <cell r="F225"/>
          <cell r="G225">
            <v>0</v>
          </cell>
          <cell r="H225" t="str">
            <v>0-0</v>
          </cell>
          <cell r="I225" t="str">
            <v>GLSShapes!AN8886</v>
          </cell>
        </row>
        <row r="226">
          <cell r="A226">
            <v>224</v>
          </cell>
          <cell r="B226">
            <v>0</v>
          </cell>
          <cell r="C226">
            <v>0</v>
          </cell>
          <cell r="D226">
            <v>0</v>
          </cell>
          <cell r="E226">
            <v>8921</v>
          </cell>
          <cell r="F226"/>
          <cell r="G226">
            <v>0</v>
          </cell>
          <cell r="H226" t="str">
            <v>0-0</v>
          </cell>
          <cell r="I226" t="e">
            <v>#DIV/0!</v>
          </cell>
        </row>
        <row r="227">
          <cell r="A227">
            <v>225</v>
          </cell>
          <cell r="B227" t="str">
            <v>PreNResSpltPkgAC-65to-PEYes-cDXGF-RtL1985-CZ01</v>
          </cell>
          <cell r="C227">
            <v>0</v>
          </cell>
          <cell r="D227" t="str">
            <v>PreNResSpltPkgAC-65to-PEYes-20-MM</v>
          </cell>
          <cell r="E227">
            <v>8961</v>
          </cell>
          <cell r="F227"/>
          <cell r="G227">
            <v>1225</v>
          </cell>
          <cell r="H227" t="str">
            <v>PreNResSpltPkgAC-65to-PEYes-cDXGF-RtL1985-CZ01-PreNResSpltPkgAC-65to-PEYes-20-MM</v>
          </cell>
          <cell r="I227">
            <v>5305.8179468707303</v>
          </cell>
        </row>
        <row r="228">
          <cell r="A228">
            <v>226</v>
          </cell>
          <cell r="B228">
            <v>0</v>
          </cell>
          <cell r="C228">
            <v>0</v>
          </cell>
          <cell r="D228">
            <v>0</v>
          </cell>
          <cell r="E228">
            <v>9001</v>
          </cell>
          <cell r="F228"/>
          <cell r="G228">
            <v>0</v>
          </cell>
          <cell r="H228" t="str">
            <v>0-0</v>
          </cell>
          <cell r="I228" t="str">
            <v>GLSShapes!AN9006</v>
          </cell>
        </row>
        <row r="229">
          <cell r="A229">
            <v>227</v>
          </cell>
          <cell r="B229">
            <v>0</v>
          </cell>
          <cell r="C229">
            <v>0</v>
          </cell>
          <cell r="D229">
            <v>0</v>
          </cell>
          <cell r="E229">
            <v>9041</v>
          </cell>
          <cell r="F229"/>
          <cell r="G229">
            <v>0</v>
          </cell>
          <cell r="H229" t="str">
            <v>0-0</v>
          </cell>
          <cell r="I229" t="str">
            <v>GLSShapes!AN9046</v>
          </cell>
        </row>
        <row r="230">
          <cell r="A230">
            <v>228</v>
          </cell>
          <cell r="B230">
            <v>0</v>
          </cell>
          <cell r="C230">
            <v>0</v>
          </cell>
          <cell r="D230">
            <v>0</v>
          </cell>
          <cell r="E230">
            <v>9081</v>
          </cell>
          <cell r="F230"/>
          <cell r="G230">
            <v>0</v>
          </cell>
          <cell r="H230" t="str">
            <v>0-0</v>
          </cell>
          <cell r="I230" t="str">
            <v>GLSShapes!AN9086</v>
          </cell>
        </row>
        <row r="231">
          <cell r="A231">
            <v>229</v>
          </cell>
          <cell r="B231">
            <v>0</v>
          </cell>
          <cell r="C231">
            <v>0</v>
          </cell>
          <cell r="D231">
            <v>0</v>
          </cell>
          <cell r="E231">
            <v>9121</v>
          </cell>
          <cell r="F231"/>
          <cell r="G231">
            <v>0</v>
          </cell>
          <cell r="H231" t="str">
            <v>0-0</v>
          </cell>
          <cell r="I231" t="str">
            <v>GLSShapes!AN9126</v>
          </cell>
        </row>
        <row r="232">
          <cell r="A232">
            <v>230</v>
          </cell>
          <cell r="B232">
            <v>0</v>
          </cell>
          <cell r="C232">
            <v>0</v>
          </cell>
          <cell r="D232">
            <v>0</v>
          </cell>
          <cell r="E232">
            <v>9161</v>
          </cell>
          <cell r="F232"/>
          <cell r="G232">
            <v>0</v>
          </cell>
          <cell r="H232" t="str">
            <v>0-0</v>
          </cell>
          <cell r="I232" t="str">
            <v>GLSShapes!AN9166</v>
          </cell>
        </row>
        <row r="233">
          <cell r="A233">
            <v>231</v>
          </cell>
          <cell r="B233">
            <v>0</v>
          </cell>
          <cell r="C233">
            <v>0</v>
          </cell>
          <cell r="D233">
            <v>0</v>
          </cell>
          <cell r="E233">
            <v>9201</v>
          </cell>
          <cell r="F233"/>
          <cell r="G233">
            <v>0</v>
          </cell>
          <cell r="H233" t="str">
            <v>0-0</v>
          </cell>
          <cell r="I233" t="str">
            <v>GLSShapes!AN9206</v>
          </cell>
        </row>
        <row r="234">
          <cell r="A234">
            <v>232</v>
          </cell>
          <cell r="B234">
            <v>0</v>
          </cell>
          <cell r="C234">
            <v>0</v>
          </cell>
          <cell r="D234">
            <v>0</v>
          </cell>
          <cell r="E234">
            <v>9241</v>
          </cell>
          <cell r="F234"/>
          <cell r="G234">
            <v>0</v>
          </cell>
          <cell r="H234" t="str">
            <v>0-0</v>
          </cell>
          <cell r="I234" t="str">
            <v>GLSShapes!AN9246</v>
          </cell>
        </row>
        <row r="235">
          <cell r="A235">
            <v>233</v>
          </cell>
          <cell r="B235">
            <v>0</v>
          </cell>
          <cell r="C235">
            <v>0</v>
          </cell>
          <cell r="D235">
            <v>0</v>
          </cell>
          <cell r="E235">
            <v>9281</v>
          </cell>
          <cell r="F235"/>
          <cell r="G235">
            <v>0</v>
          </cell>
          <cell r="H235" t="str">
            <v>0-0</v>
          </cell>
          <cell r="I235" t="str">
            <v>GLSShapes!AN9286</v>
          </cell>
        </row>
        <row r="236">
          <cell r="A236">
            <v>234</v>
          </cell>
          <cell r="B236">
            <v>0</v>
          </cell>
          <cell r="C236">
            <v>0</v>
          </cell>
          <cell r="D236">
            <v>0</v>
          </cell>
          <cell r="E236">
            <v>9321</v>
          </cell>
          <cell r="F236"/>
          <cell r="G236">
            <v>0</v>
          </cell>
          <cell r="H236" t="str">
            <v>0-0</v>
          </cell>
          <cell r="I236" t="str">
            <v>GLSShapes!AN9326</v>
          </cell>
        </row>
        <row r="237">
          <cell r="A237">
            <v>235</v>
          </cell>
          <cell r="B237">
            <v>0</v>
          </cell>
          <cell r="C237">
            <v>0</v>
          </cell>
          <cell r="D237">
            <v>0</v>
          </cell>
          <cell r="E237">
            <v>9361</v>
          </cell>
          <cell r="F237"/>
          <cell r="G237">
            <v>0</v>
          </cell>
          <cell r="H237" t="str">
            <v>0-0</v>
          </cell>
          <cell r="I237" t="str">
            <v>GLSShapes!AN9366</v>
          </cell>
        </row>
        <row r="238">
          <cell r="A238">
            <v>236</v>
          </cell>
          <cell r="B238">
            <v>0</v>
          </cell>
          <cell r="C238">
            <v>0</v>
          </cell>
          <cell r="D238">
            <v>0</v>
          </cell>
          <cell r="E238">
            <v>9401</v>
          </cell>
          <cell r="F238"/>
          <cell r="G238">
            <v>0</v>
          </cell>
          <cell r="H238" t="str">
            <v>0-0</v>
          </cell>
          <cell r="I238" t="str">
            <v>GLSShapes!AN9406</v>
          </cell>
        </row>
        <row r="239">
          <cell r="A239">
            <v>237</v>
          </cell>
          <cell r="B239">
            <v>0</v>
          </cell>
          <cell r="C239">
            <v>0</v>
          </cell>
          <cell r="D239">
            <v>0</v>
          </cell>
          <cell r="E239">
            <v>9441</v>
          </cell>
          <cell r="F239"/>
          <cell r="G239">
            <v>0</v>
          </cell>
          <cell r="H239" t="str">
            <v>0-0</v>
          </cell>
          <cell r="I239" t="str">
            <v>GLSShapes!AN9446</v>
          </cell>
        </row>
        <row r="240">
          <cell r="A240">
            <v>238</v>
          </cell>
          <cell r="B240">
            <v>0</v>
          </cell>
          <cell r="C240">
            <v>0</v>
          </cell>
          <cell r="D240">
            <v>0</v>
          </cell>
          <cell r="E240">
            <v>9481</v>
          </cell>
          <cell r="F240"/>
          <cell r="G240">
            <v>0</v>
          </cell>
          <cell r="H240" t="str">
            <v>0-0</v>
          </cell>
          <cell r="I240" t="str">
            <v>GLSShapes!AN9486</v>
          </cell>
        </row>
        <row r="241">
          <cell r="A241">
            <v>239</v>
          </cell>
          <cell r="B241">
            <v>0</v>
          </cell>
          <cell r="C241">
            <v>0</v>
          </cell>
          <cell r="D241">
            <v>0</v>
          </cell>
          <cell r="E241">
            <v>9521</v>
          </cell>
          <cell r="F241"/>
          <cell r="G241">
            <v>0</v>
          </cell>
          <cell r="H241" t="str">
            <v>0-0</v>
          </cell>
          <cell r="I241" t="str">
            <v>GLSShapes!AN9526</v>
          </cell>
        </row>
        <row r="242">
          <cell r="A242">
            <v>240</v>
          </cell>
          <cell r="B242">
            <v>0</v>
          </cell>
          <cell r="C242">
            <v>0</v>
          </cell>
          <cell r="D242">
            <v>0</v>
          </cell>
          <cell r="E242">
            <v>9561</v>
          </cell>
          <cell r="F242"/>
          <cell r="G242">
            <v>0</v>
          </cell>
          <cell r="H242" t="str">
            <v>0-0</v>
          </cell>
          <cell r="I242" t="e">
            <v>#DIV/0!</v>
          </cell>
        </row>
        <row r="243">
          <cell r="A243">
            <v>241</v>
          </cell>
          <cell r="B243" t="str">
            <v>PreNResSpltPkgAC-65to-PEYes-cDXGF-RtS1985-CZ01</v>
          </cell>
          <cell r="C243">
            <v>0</v>
          </cell>
          <cell r="D243" t="str">
            <v>PreNResSpltPkgAC-65to-PEYes-20-MM</v>
          </cell>
          <cell r="E243">
            <v>9601</v>
          </cell>
          <cell r="F243"/>
          <cell r="G243">
            <v>1241</v>
          </cell>
          <cell r="H243" t="str">
            <v>PreNResSpltPkgAC-65to-PEYes-cDXGF-RtS1985-CZ01-PreNResSpltPkgAC-65to-PEYes-20-MM</v>
          </cell>
          <cell r="I243">
            <v>9173.3796024392286</v>
          </cell>
        </row>
        <row r="244">
          <cell r="A244">
            <v>242</v>
          </cell>
          <cell r="B244">
            <v>0</v>
          </cell>
          <cell r="C244">
            <v>0</v>
          </cell>
          <cell r="D244">
            <v>0</v>
          </cell>
          <cell r="E244">
            <v>9641</v>
          </cell>
          <cell r="F244"/>
          <cell r="G244">
            <v>0</v>
          </cell>
          <cell r="H244" t="str">
            <v>0-0</v>
          </cell>
          <cell r="I244" t="str">
            <v>GLSShapes!AN9646</v>
          </cell>
        </row>
        <row r="245">
          <cell r="A245">
            <v>243</v>
          </cell>
          <cell r="B245">
            <v>0</v>
          </cell>
          <cell r="C245">
            <v>0</v>
          </cell>
          <cell r="D245">
            <v>0</v>
          </cell>
          <cell r="E245">
            <v>9681</v>
          </cell>
          <cell r="F245"/>
          <cell r="G245">
            <v>0</v>
          </cell>
          <cell r="H245" t="str">
            <v>0-0</v>
          </cell>
          <cell r="I245" t="str">
            <v>GLSShapes!AN9686</v>
          </cell>
        </row>
        <row r="246">
          <cell r="A246">
            <v>244</v>
          </cell>
          <cell r="B246">
            <v>0</v>
          </cell>
          <cell r="C246">
            <v>0</v>
          </cell>
          <cell r="D246">
            <v>0</v>
          </cell>
          <cell r="E246">
            <v>9721</v>
          </cell>
          <cell r="F246"/>
          <cell r="G246">
            <v>0</v>
          </cell>
          <cell r="H246" t="str">
            <v>0-0</v>
          </cell>
          <cell r="I246" t="str">
            <v>GLSShapes!AN9726</v>
          </cell>
        </row>
        <row r="247">
          <cell r="A247">
            <v>245</v>
          </cell>
          <cell r="B247">
            <v>0</v>
          </cell>
          <cell r="C247">
            <v>0</v>
          </cell>
          <cell r="D247">
            <v>0</v>
          </cell>
          <cell r="E247">
            <v>9761</v>
          </cell>
          <cell r="F247"/>
          <cell r="G247">
            <v>0</v>
          </cell>
          <cell r="H247" t="str">
            <v>0-0</v>
          </cell>
          <cell r="I247" t="str">
            <v>GLSShapes!AN9766</v>
          </cell>
        </row>
        <row r="248">
          <cell r="A248">
            <v>246</v>
          </cell>
          <cell r="B248">
            <v>0</v>
          </cell>
          <cell r="C248">
            <v>0</v>
          </cell>
          <cell r="D248">
            <v>0</v>
          </cell>
          <cell r="E248">
            <v>9801</v>
          </cell>
          <cell r="F248"/>
          <cell r="G248">
            <v>0</v>
          </cell>
          <cell r="H248" t="str">
            <v>0-0</v>
          </cell>
          <cell r="I248" t="str">
            <v>GLSShapes!AN9806</v>
          </cell>
        </row>
        <row r="249">
          <cell r="A249">
            <v>247</v>
          </cell>
          <cell r="B249">
            <v>0</v>
          </cell>
          <cell r="C249">
            <v>0</v>
          </cell>
          <cell r="D249">
            <v>0</v>
          </cell>
          <cell r="E249">
            <v>9841</v>
          </cell>
          <cell r="F249"/>
          <cell r="G249">
            <v>0</v>
          </cell>
          <cell r="H249" t="str">
            <v>0-0</v>
          </cell>
          <cell r="I249" t="str">
            <v>GLSShapes!AN9846</v>
          </cell>
        </row>
        <row r="250">
          <cell r="A250">
            <v>248</v>
          </cell>
          <cell r="B250">
            <v>0</v>
          </cell>
          <cell r="C250">
            <v>0</v>
          </cell>
          <cell r="D250">
            <v>0</v>
          </cell>
          <cell r="E250">
            <v>9881</v>
          </cell>
          <cell r="F250"/>
          <cell r="G250">
            <v>0</v>
          </cell>
          <cell r="H250" t="str">
            <v>0-0</v>
          </cell>
          <cell r="I250" t="str">
            <v>GLSShapes!AN9886</v>
          </cell>
        </row>
        <row r="251">
          <cell r="A251">
            <v>249</v>
          </cell>
          <cell r="B251">
            <v>0</v>
          </cell>
          <cell r="C251">
            <v>0</v>
          </cell>
          <cell r="D251">
            <v>0</v>
          </cell>
          <cell r="E251">
            <v>9921</v>
          </cell>
          <cell r="F251"/>
          <cell r="G251">
            <v>0</v>
          </cell>
          <cell r="H251" t="str">
            <v>0-0</v>
          </cell>
          <cell r="I251" t="str">
            <v>GLSShapes!AN9926</v>
          </cell>
        </row>
        <row r="252">
          <cell r="A252">
            <v>250</v>
          </cell>
          <cell r="B252">
            <v>0</v>
          </cell>
          <cell r="C252">
            <v>0</v>
          </cell>
          <cell r="D252">
            <v>0</v>
          </cell>
          <cell r="E252">
            <v>9961</v>
          </cell>
          <cell r="F252"/>
          <cell r="G252">
            <v>0</v>
          </cell>
          <cell r="H252"/>
          <cell r="I252" t="str">
            <v>GLSShapes!AN9966</v>
          </cell>
        </row>
      </sheetData>
      <sheetData sheetId="4"/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LSShapes"/>
      <sheetName val="Notes"/>
      <sheetName val="Glossary"/>
      <sheetName val="Index"/>
      <sheetName val="Search"/>
      <sheetName val="Cross-ref"/>
      <sheetName val="Sheet2"/>
    </sheetNames>
    <sheetDataSet>
      <sheetData sheetId="0"/>
      <sheetData sheetId="1"/>
      <sheetData sheetId="2"/>
      <sheetData sheetId="3">
        <row r="3">
          <cell r="A3">
            <v>1</v>
          </cell>
          <cell r="B3" t="str">
            <v>Res Heating-No. BC-18C Base-Kemptville-18C Base</v>
          </cell>
          <cell r="C3" t="str">
            <v>BCH-Kemptweather</v>
          </cell>
          <cell r="D3" t="str">
            <v>Heat Class HeatSS</v>
          </cell>
          <cell r="E3">
            <v>1</v>
          </cell>
          <cell r="F3" t="str">
            <v>Kemptville</v>
          </cell>
          <cell r="G3">
            <v>1001</v>
          </cell>
        </row>
        <row r="4">
          <cell r="A4">
            <v>2</v>
          </cell>
          <cell r="B4" t="str">
            <v>Res Heating-No. BCH-Toronto-18C Base</v>
          </cell>
          <cell r="C4" t="str">
            <v>BCH-Toronto weather</v>
          </cell>
          <cell r="D4" t="str">
            <v>Heat Class HeatSS</v>
          </cell>
          <cell r="E4">
            <v>41</v>
          </cell>
          <cell r="F4" t="str">
            <v>Toronto</v>
          </cell>
          <cell r="G4">
            <v>1002</v>
          </cell>
        </row>
        <row r="5">
          <cell r="A5">
            <v>3</v>
          </cell>
          <cell r="B5" t="str">
            <v>Res Heating-No. BCH-Ottawa-18C Base</v>
          </cell>
          <cell r="C5" t="str">
            <v>Ottawa-18C Base weather</v>
          </cell>
          <cell r="D5" t="str">
            <v>Heat Class HeatSS</v>
          </cell>
          <cell r="E5">
            <v>81</v>
          </cell>
          <cell r="F5" t="str">
            <v>Ottawa</v>
          </cell>
          <cell r="G5">
            <v>1003</v>
          </cell>
        </row>
        <row r="6">
          <cell r="A6">
            <v>4</v>
          </cell>
          <cell r="B6" t="str">
            <v>Res Heating-No. BCH-Niagara-18C Base</v>
          </cell>
          <cell r="C6" t="str">
            <v>Niagara-18C Base weather</v>
          </cell>
          <cell r="D6" t="str">
            <v>Heat Class HeatSS</v>
          </cell>
          <cell r="E6">
            <v>121</v>
          </cell>
          <cell r="F6" t="str">
            <v>Niagara</v>
          </cell>
          <cell r="G6">
            <v>1004</v>
          </cell>
        </row>
        <row r="7">
          <cell r="A7">
            <v>5</v>
          </cell>
          <cell r="B7" t="str">
            <v>Res Heating-No. BCH-Toronto13</v>
          </cell>
          <cell r="C7" t="str">
            <v>Toronto13C Base</v>
          </cell>
          <cell r="D7" t="str">
            <v>Heat Class HeatSS</v>
          </cell>
          <cell r="E7">
            <v>161</v>
          </cell>
          <cell r="F7" t="str">
            <v>Toronto</v>
          </cell>
          <cell r="G7">
            <v>1005</v>
          </cell>
        </row>
        <row r="8">
          <cell r="A8">
            <v>6</v>
          </cell>
          <cell r="B8" t="str">
            <v>WHT-WATER HEAT</v>
          </cell>
          <cell r="C8" t="str">
            <v>JUMP</v>
          </cell>
          <cell r="D8" t="str">
            <v>G WHTJUM3a</v>
          </cell>
          <cell r="E8">
            <v>201</v>
          </cell>
          <cell r="F8" t="str">
            <v>Kemptville, Toronto</v>
          </cell>
          <cell r="G8">
            <v>1006</v>
          </cell>
        </row>
        <row r="9">
          <cell r="A9">
            <v>7</v>
          </cell>
          <cell r="B9" t="str">
            <v>RGE-RANGE</v>
          </cell>
          <cell r="C9">
            <v>0</v>
          </cell>
          <cell r="D9" t="str">
            <v>GRGEJUM1</v>
          </cell>
          <cell r="E9">
            <v>241</v>
          </cell>
          <cell r="F9" t="str">
            <v>Kemptville, Toronto</v>
          </cell>
          <cell r="G9">
            <v>1007</v>
          </cell>
        </row>
        <row r="10">
          <cell r="A10">
            <v>8</v>
          </cell>
          <cell r="B10" t="str">
            <v>DRY-DRYER</v>
          </cell>
          <cell r="C10">
            <v>0</v>
          </cell>
          <cell r="D10" t="str">
            <v>GDRYJUM1</v>
          </cell>
          <cell r="E10">
            <v>281</v>
          </cell>
          <cell r="F10" t="str">
            <v>Kemptville, Toronto</v>
          </cell>
          <cell r="G10">
            <v>1008</v>
          </cell>
        </row>
        <row r="11">
          <cell r="A11">
            <v>9</v>
          </cell>
          <cell r="B11" t="str">
            <v>Commercial-large Office-Heat-BCH-Kemptville13C-Base</v>
          </cell>
          <cell r="C11">
            <v>0</v>
          </cell>
          <cell r="D11" t="str">
            <v>large Office-Heat-SSSS</v>
          </cell>
          <cell r="E11">
            <v>321</v>
          </cell>
          <cell r="F11" t="str">
            <v>Kemptville</v>
          </cell>
          <cell r="G11">
            <v>2001</v>
          </cell>
        </row>
        <row r="12">
          <cell r="A12">
            <v>10</v>
          </cell>
          <cell r="B12" t="str">
            <v>Commercial-large Office-Heat-BCH-Kemptville18C-Base</v>
          </cell>
          <cell r="C12">
            <v>0</v>
          </cell>
          <cell r="D12" t="str">
            <v>large Office-Heat-SSSS</v>
          </cell>
          <cell r="E12">
            <v>361</v>
          </cell>
          <cell r="F12" t="str">
            <v>Kemptville</v>
          </cell>
          <cell r="G12">
            <v>2002</v>
          </cell>
        </row>
        <row r="13">
          <cell r="A13">
            <v>11</v>
          </cell>
          <cell r="B13" t="str">
            <v>Commercial-large Office-Heat-BCH-Toronto13-Base</v>
          </cell>
          <cell r="C13">
            <v>0</v>
          </cell>
          <cell r="D13" t="str">
            <v>large Office-Heat-SS</v>
          </cell>
          <cell r="E13">
            <v>401</v>
          </cell>
          <cell r="F13" t="str">
            <v>Toronto</v>
          </cell>
          <cell r="G13">
            <v>2003</v>
          </cell>
        </row>
        <row r="14">
          <cell r="A14">
            <v>12</v>
          </cell>
          <cell r="B14" t="str">
            <v>Commercial-large Office-Heat-BCH-Toronto8C-Base</v>
          </cell>
          <cell r="C14" t="str">
            <v>Toronto8C-Base</v>
          </cell>
          <cell r="D14" t="str">
            <v>large Office-Heat-SS</v>
          </cell>
          <cell r="E14">
            <v>441</v>
          </cell>
          <cell r="F14" t="str">
            <v>Toronto</v>
          </cell>
          <cell r="G14">
            <v>2004</v>
          </cell>
        </row>
        <row r="15">
          <cell r="A15">
            <v>13</v>
          </cell>
          <cell r="B15" t="str">
            <v>Commercial-large Office-Heat-BCH-Ottawa13-Base</v>
          </cell>
          <cell r="C15" t="str">
            <v>Ottawa13-Base weather</v>
          </cell>
          <cell r="D15" t="str">
            <v>large Office-Heat-SS</v>
          </cell>
          <cell r="E15">
            <v>481</v>
          </cell>
          <cell r="F15" t="str">
            <v>Ottawa</v>
          </cell>
          <cell r="G15">
            <v>2005</v>
          </cell>
        </row>
        <row r="16">
          <cell r="A16">
            <v>14</v>
          </cell>
          <cell r="B16" t="str">
            <v>Comm-Small Office-Heat-BCH-Kemptville13C-Base</v>
          </cell>
          <cell r="C16">
            <v>0</v>
          </cell>
          <cell r="D16" t="str">
            <v>Small Office-Heat-SS</v>
          </cell>
          <cell r="E16">
            <v>521</v>
          </cell>
          <cell r="F16" t="str">
            <v>Kemptville</v>
          </cell>
          <cell r="G16">
            <v>2006</v>
          </cell>
        </row>
        <row r="17">
          <cell r="A17">
            <v>15</v>
          </cell>
          <cell r="B17" t="str">
            <v>Comm-Small Office-Heat-BCH-Kemptville18C-Base</v>
          </cell>
          <cell r="C17">
            <v>0</v>
          </cell>
          <cell r="D17" t="str">
            <v>Small Office-Heat-SS</v>
          </cell>
          <cell r="E17">
            <v>561</v>
          </cell>
          <cell r="F17" t="str">
            <v>Kemptville</v>
          </cell>
          <cell r="G17">
            <v>2007</v>
          </cell>
        </row>
        <row r="18">
          <cell r="A18">
            <v>16</v>
          </cell>
          <cell r="B18" t="str">
            <v>Comm-Small Office-Heat-BCH-Toronto13-Base</v>
          </cell>
          <cell r="C18">
            <v>0</v>
          </cell>
          <cell r="D18" t="str">
            <v>Small Office-Heat-SS</v>
          </cell>
          <cell r="E18">
            <v>601</v>
          </cell>
          <cell r="F18" t="str">
            <v>Toronto</v>
          </cell>
          <cell r="G18">
            <v>2008</v>
          </cell>
        </row>
        <row r="19">
          <cell r="A19">
            <v>17</v>
          </cell>
          <cell r="B19" t="str">
            <v>Comm-Small Office-Heat-BCH-Toronto8-Base</v>
          </cell>
          <cell r="C19">
            <v>0</v>
          </cell>
          <cell r="D19" t="str">
            <v>Small Office-Heat-SS</v>
          </cell>
          <cell r="E19">
            <v>641</v>
          </cell>
          <cell r="F19" t="str">
            <v>Toronto</v>
          </cell>
          <cell r="G19">
            <v>2009</v>
          </cell>
        </row>
        <row r="20">
          <cell r="A20">
            <v>18</v>
          </cell>
          <cell r="B20" t="str">
            <v>Comm-Small Office-Heat-BCH-Ottawa13-Base</v>
          </cell>
          <cell r="C20" t="str">
            <v>Ottawa 13 Base weather</v>
          </cell>
          <cell r="D20" t="str">
            <v>Small Office-Heat-SS</v>
          </cell>
          <cell r="E20">
            <v>681</v>
          </cell>
          <cell r="F20" t="str">
            <v>Ottawa</v>
          </cell>
          <cell r="G20">
            <v>2010</v>
          </cell>
        </row>
        <row r="21">
          <cell r="A21">
            <v>19</v>
          </cell>
          <cell r="B21" t="str">
            <v>Fireplace</v>
          </cell>
          <cell r="C21">
            <v>0</v>
          </cell>
          <cell r="D21">
            <v>0</v>
          </cell>
          <cell r="E21">
            <v>721</v>
          </cell>
          <cell r="F21"/>
          <cell r="G21">
            <v>1014</v>
          </cell>
        </row>
        <row r="22">
          <cell r="A22">
            <v>20</v>
          </cell>
          <cell r="B22" t="str">
            <v>Residential-Spa Heater</v>
          </cell>
          <cell r="C22">
            <v>0</v>
          </cell>
          <cell r="D22">
            <v>0</v>
          </cell>
          <cell r="E22">
            <v>761</v>
          </cell>
          <cell r="F22"/>
          <cell r="G22">
            <v>1015</v>
          </cell>
        </row>
        <row r="23">
          <cell r="A23">
            <v>21</v>
          </cell>
          <cell r="B23" t="str">
            <v>Comm-Non-Food Retail-Heat-BCH-Kemptville13C-Base</v>
          </cell>
          <cell r="C23">
            <v>0</v>
          </cell>
          <cell r="D23" t="str">
            <v>Retail-Heat-SSSS</v>
          </cell>
          <cell r="E23">
            <v>801</v>
          </cell>
          <cell r="F23" t="str">
            <v>Kemptville</v>
          </cell>
          <cell r="G23">
            <v>2011</v>
          </cell>
        </row>
        <row r="24">
          <cell r="A24">
            <v>22</v>
          </cell>
          <cell r="B24" t="str">
            <v>Comm-Non-Food Retail-Heat-BCH-Kemptville18C-Base</v>
          </cell>
          <cell r="C24">
            <v>0</v>
          </cell>
          <cell r="D24" t="str">
            <v>Retail-Heat-SSSS</v>
          </cell>
          <cell r="E24">
            <v>841</v>
          </cell>
          <cell r="F24" t="str">
            <v>Kemptville</v>
          </cell>
          <cell r="G24">
            <v>2012</v>
          </cell>
        </row>
        <row r="25">
          <cell r="A25">
            <v>23</v>
          </cell>
          <cell r="B25" t="str">
            <v>Comm-Non-Food Retail-Heat-BCH-Toronto13-Base</v>
          </cell>
          <cell r="C25">
            <v>0</v>
          </cell>
          <cell r="D25" t="str">
            <v>Retail-Heat-SS</v>
          </cell>
          <cell r="E25">
            <v>881</v>
          </cell>
          <cell r="F25" t="str">
            <v>Toronto</v>
          </cell>
          <cell r="G25">
            <v>2013</v>
          </cell>
        </row>
        <row r="26">
          <cell r="A26">
            <v>24</v>
          </cell>
          <cell r="B26" t="str">
            <v>Comm-Non-Food Retail-Heat-BCH-Toronto8C-Base-Base</v>
          </cell>
          <cell r="C26">
            <v>0</v>
          </cell>
          <cell r="D26" t="str">
            <v>Retail-Heat-SS</v>
          </cell>
          <cell r="E26">
            <v>921</v>
          </cell>
          <cell r="F26" t="str">
            <v>Toronto</v>
          </cell>
          <cell r="G26">
            <v>2014</v>
          </cell>
        </row>
        <row r="27">
          <cell r="A27">
            <v>25</v>
          </cell>
          <cell r="B27" t="str">
            <v>Comm-Non-Food Retail-Heat-BCH-Ottawa13-Base</v>
          </cell>
          <cell r="C27" t="str">
            <v>Ottawa13-Base weather</v>
          </cell>
          <cell r="D27" t="str">
            <v>Retail-Heat-SS</v>
          </cell>
          <cell r="E27">
            <v>961</v>
          </cell>
          <cell r="F27" t="str">
            <v>Ottawa</v>
          </cell>
          <cell r="G27">
            <v>2015</v>
          </cell>
        </row>
        <row r="28">
          <cell r="A28">
            <v>26</v>
          </cell>
          <cell r="B28" t="str">
            <v>Commercial-School-Heat-BCH-Kemptville18C-Base</v>
          </cell>
          <cell r="C28">
            <v>0</v>
          </cell>
          <cell r="D28" t="str">
            <v>School-Heat-SSSS</v>
          </cell>
          <cell r="E28">
            <v>1001</v>
          </cell>
          <cell r="F28" t="str">
            <v>Kemptville</v>
          </cell>
          <cell r="G28">
            <v>2016</v>
          </cell>
        </row>
        <row r="29">
          <cell r="A29">
            <v>27</v>
          </cell>
          <cell r="B29" t="str">
            <v>Commercial-School-Heat-BCH-Kemptville13C-Base</v>
          </cell>
          <cell r="C29">
            <v>0</v>
          </cell>
          <cell r="D29" t="str">
            <v>School-Heat-SSSS</v>
          </cell>
          <cell r="E29">
            <v>1041</v>
          </cell>
          <cell r="F29" t="str">
            <v>Kemptville</v>
          </cell>
          <cell r="G29">
            <v>2017</v>
          </cell>
        </row>
        <row r="30">
          <cell r="A30">
            <v>28</v>
          </cell>
          <cell r="B30" t="str">
            <v>Commercial-School-Heat-BCH-Toronto8C-Base-Base</v>
          </cell>
          <cell r="C30">
            <v>0</v>
          </cell>
          <cell r="D30" t="str">
            <v>School-Heat-SSSS</v>
          </cell>
          <cell r="E30">
            <v>1081</v>
          </cell>
          <cell r="F30" t="str">
            <v>Toronto</v>
          </cell>
          <cell r="G30">
            <v>2018</v>
          </cell>
        </row>
        <row r="31">
          <cell r="A31">
            <v>29</v>
          </cell>
          <cell r="B31" t="str">
            <v>Commercial-School-Heat-BCH-Toronto13-Base</v>
          </cell>
          <cell r="C31">
            <v>0</v>
          </cell>
          <cell r="D31" t="str">
            <v>School-Heat-SSSS</v>
          </cell>
          <cell r="E31">
            <v>1121</v>
          </cell>
          <cell r="F31" t="str">
            <v>Toronto</v>
          </cell>
          <cell r="G31">
            <v>2019</v>
          </cell>
        </row>
        <row r="32">
          <cell r="A32">
            <v>30</v>
          </cell>
          <cell r="B32" t="str">
            <v>Commercial-School-Heat-BCH-Ottawa18-Base</v>
          </cell>
          <cell r="C32" t="str">
            <v>Ottawa18-Base weather</v>
          </cell>
          <cell r="D32" t="str">
            <v>School-Heat-SS</v>
          </cell>
          <cell r="E32">
            <v>1161</v>
          </cell>
          <cell r="F32" t="str">
            <v>Ottawa</v>
          </cell>
          <cell r="G32">
            <v>2020</v>
          </cell>
        </row>
        <row r="33">
          <cell r="A33">
            <v>31</v>
          </cell>
          <cell r="B33" t="str">
            <v>Commercial-Lodging-Heat-BCH-Kemptville13C-Base</v>
          </cell>
          <cell r="C33">
            <v>0</v>
          </cell>
          <cell r="D33" t="str">
            <v>Lodging-Heat-SS</v>
          </cell>
          <cell r="E33">
            <v>1201</v>
          </cell>
          <cell r="F33" t="str">
            <v>Kemptville</v>
          </cell>
          <cell r="G33">
            <v>2021</v>
          </cell>
        </row>
        <row r="34">
          <cell r="A34">
            <v>32</v>
          </cell>
          <cell r="B34" t="str">
            <v>Commercial-Lodging-Heat-BCH-Kemptville18C-Base</v>
          </cell>
          <cell r="C34">
            <v>0</v>
          </cell>
          <cell r="D34" t="str">
            <v>Lodging-Heat-SS</v>
          </cell>
          <cell r="E34">
            <v>1241</v>
          </cell>
          <cell r="F34" t="str">
            <v>Kemptville</v>
          </cell>
          <cell r="G34">
            <v>2022</v>
          </cell>
        </row>
        <row r="35">
          <cell r="A35">
            <v>33</v>
          </cell>
          <cell r="B35" t="str">
            <v>Commercial-Lodging-Heat-BCH-Toronto13-Base</v>
          </cell>
          <cell r="C35">
            <v>0</v>
          </cell>
          <cell r="D35" t="str">
            <v>Lodging-Heat-SS</v>
          </cell>
          <cell r="E35">
            <v>1281</v>
          </cell>
          <cell r="F35" t="str">
            <v>Toronto</v>
          </cell>
          <cell r="G35">
            <v>2023</v>
          </cell>
        </row>
        <row r="36">
          <cell r="A36">
            <v>34</v>
          </cell>
          <cell r="B36" t="str">
            <v>Commercial-Lodging-Heat-BCH-Toronto8C-Base-Base</v>
          </cell>
          <cell r="C36">
            <v>0</v>
          </cell>
          <cell r="D36" t="str">
            <v>Lodging-Heat-SS</v>
          </cell>
          <cell r="E36">
            <v>1321</v>
          </cell>
          <cell r="F36" t="str">
            <v>Toronto</v>
          </cell>
          <cell r="G36">
            <v>2024</v>
          </cell>
        </row>
        <row r="37">
          <cell r="A37">
            <v>35</v>
          </cell>
          <cell r="B37" t="str">
            <v>Commercial-Lodging-Heat-BCH-Ottawa13-Base</v>
          </cell>
          <cell r="C37" t="str">
            <v>Ottawa13-Base weather</v>
          </cell>
          <cell r="D37" t="str">
            <v>Lodging-Heat-SS</v>
          </cell>
          <cell r="E37">
            <v>1361</v>
          </cell>
          <cell r="F37" t="str">
            <v>Ottawa</v>
          </cell>
          <cell r="G37">
            <v>2025</v>
          </cell>
        </row>
        <row r="38">
          <cell r="A38">
            <v>36</v>
          </cell>
          <cell r="B38" t="str">
            <v>MULTIFAMILY-Multifamily Heating-PGEBlue Canyon-Kemptville-18C Base</v>
          </cell>
          <cell r="C38">
            <v>0</v>
          </cell>
          <cell r="D38" t="str">
            <v>pgehtmf1-213-SS</v>
          </cell>
          <cell r="E38">
            <v>1401</v>
          </cell>
          <cell r="F38" t="str">
            <v>Kemptville</v>
          </cell>
          <cell r="G38">
            <v>1009</v>
          </cell>
        </row>
        <row r="39">
          <cell r="A39">
            <v>37</v>
          </cell>
          <cell r="B39" t="str">
            <v>MULTIFAMILY-Multifamily Heating-BPGElue Canyon-Toronto-18C Base</v>
          </cell>
          <cell r="C39">
            <v>0</v>
          </cell>
          <cell r="D39" t="str">
            <v>pgehtmf1-213-SS</v>
          </cell>
          <cell r="E39">
            <v>1441</v>
          </cell>
          <cell r="F39" t="str">
            <v>Toronto</v>
          </cell>
          <cell r="G39">
            <v>1010</v>
          </cell>
        </row>
        <row r="40">
          <cell r="A40">
            <v>38</v>
          </cell>
          <cell r="B40" t="str">
            <v>MULTIFAMILY-Multifamily Heating-PGEBlue Canyon-Ottawa-18C Base</v>
          </cell>
          <cell r="C40">
            <v>0</v>
          </cell>
          <cell r="D40" t="str">
            <v>pgehtmf1-213-SS</v>
          </cell>
          <cell r="E40">
            <v>1481</v>
          </cell>
          <cell r="F40" t="str">
            <v>Ottawa</v>
          </cell>
          <cell r="G40">
            <v>1011</v>
          </cell>
        </row>
        <row r="41">
          <cell r="A41">
            <v>39</v>
          </cell>
          <cell r="B41" t="str">
            <v>MULTIFAMILY-Multifamily Heating-PGEBlue Canyon-Niagara-18C Base</v>
          </cell>
          <cell r="C41">
            <v>0</v>
          </cell>
          <cell r="D41" t="str">
            <v>pgehtmf1-213-SS</v>
          </cell>
          <cell r="E41">
            <v>1521</v>
          </cell>
          <cell r="F41" t="str">
            <v>Niagara</v>
          </cell>
          <cell r="G41">
            <v>1012</v>
          </cell>
        </row>
        <row r="42">
          <cell r="A42">
            <v>40</v>
          </cell>
          <cell r="B42" t="str">
            <v>MULTIFAMILY- Apt Heating-PGEBlue Canyon-Toronto13-Base</v>
          </cell>
          <cell r="C42">
            <v>0</v>
          </cell>
          <cell r="D42" t="str">
            <v>pgehtmf3-SS</v>
          </cell>
          <cell r="E42">
            <v>1561</v>
          </cell>
          <cell r="F42" t="str">
            <v>Toronto</v>
          </cell>
          <cell r="G42">
            <v>1013</v>
          </cell>
        </row>
        <row r="43">
          <cell r="A43">
            <v>41</v>
          </cell>
          <cell r="B43" t="str">
            <v>Comm-Grocery-Heat-BCH-Kemptville13C-Base</v>
          </cell>
          <cell r="C43">
            <v>0</v>
          </cell>
          <cell r="D43" t="str">
            <v>Grocery-Heat-SS</v>
          </cell>
          <cell r="E43">
            <v>1601</v>
          </cell>
          <cell r="F43" t="str">
            <v>Kemptville</v>
          </cell>
          <cell r="G43">
            <v>2025</v>
          </cell>
        </row>
        <row r="44">
          <cell r="A44">
            <v>42</v>
          </cell>
          <cell r="B44" t="str">
            <v>Comm-Grocery-Heat-BCH-Kemptville18C-Base</v>
          </cell>
          <cell r="C44">
            <v>0</v>
          </cell>
          <cell r="D44" t="str">
            <v>Grocery-Heat-SS</v>
          </cell>
          <cell r="E44">
            <v>1641</v>
          </cell>
          <cell r="F44" t="str">
            <v>Kemptville</v>
          </cell>
          <cell r="G44">
            <v>2026</v>
          </cell>
        </row>
        <row r="45">
          <cell r="A45">
            <v>43</v>
          </cell>
          <cell r="B45" t="str">
            <v>Comm-Grocery-Heat-BCH-Toronto13-Base</v>
          </cell>
          <cell r="C45">
            <v>0</v>
          </cell>
          <cell r="D45" t="str">
            <v>Grocery-Heat-SS</v>
          </cell>
          <cell r="E45">
            <v>1681</v>
          </cell>
          <cell r="F45" t="str">
            <v>Toronto</v>
          </cell>
          <cell r="G45">
            <v>2027</v>
          </cell>
        </row>
        <row r="46">
          <cell r="A46">
            <v>44</v>
          </cell>
          <cell r="B46" t="str">
            <v>Comm-Grocery-Heat-BCH-Toronto8C-Base-Base</v>
          </cell>
          <cell r="C46">
            <v>0</v>
          </cell>
          <cell r="D46" t="str">
            <v>Grocery-Heat-SS</v>
          </cell>
          <cell r="E46">
            <v>1721</v>
          </cell>
          <cell r="F46" t="str">
            <v>Toronto</v>
          </cell>
          <cell r="G46">
            <v>2028</v>
          </cell>
        </row>
        <row r="47">
          <cell r="A47">
            <v>45</v>
          </cell>
          <cell r="B47" t="str">
            <v>Comm-Grocery-Heat-BCH-Ottawa13-Base</v>
          </cell>
          <cell r="C47" t="str">
            <v>Ottawa13-Base weather</v>
          </cell>
          <cell r="D47" t="str">
            <v>Grocery-Heat-SS</v>
          </cell>
          <cell r="E47">
            <v>1761</v>
          </cell>
          <cell r="F47" t="str">
            <v>Ottawa</v>
          </cell>
          <cell r="G47">
            <v>2029</v>
          </cell>
        </row>
        <row r="48">
          <cell r="A48">
            <v>46</v>
          </cell>
          <cell r="B48" t="str">
            <v>Comm-Healthcare-Heat-BCH-Kemptville13C-Base</v>
          </cell>
          <cell r="C48">
            <v>0</v>
          </cell>
          <cell r="D48" t="str">
            <v>Healthcare-Heat-SS</v>
          </cell>
          <cell r="E48">
            <v>1801</v>
          </cell>
          <cell r="F48" t="str">
            <v>Kemptville</v>
          </cell>
          <cell r="G48">
            <v>2030</v>
          </cell>
        </row>
        <row r="49">
          <cell r="A49">
            <v>47</v>
          </cell>
          <cell r="B49" t="str">
            <v>Comm-Healthcare-Heat-BCH-Kemptville18C-Base</v>
          </cell>
          <cell r="C49">
            <v>0</v>
          </cell>
          <cell r="D49" t="str">
            <v>Healthcare-Heat-SS</v>
          </cell>
          <cell r="E49">
            <v>1841</v>
          </cell>
          <cell r="F49" t="str">
            <v>Kemptville</v>
          </cell>
          <cell r="G49">
            <v>2031</v>
          </cell>
        </row>
        <row r="50">
          <cell r="A50">
            <v>48</v>
          </cell>
          <cell r="B50" t="str">
            <v>Comm-Healthcare-Heat-BCH-Toronto13-Base</v>
          </cell>
          <cell r="C50">
            <v>0</v>
          </cell>
          <cell r="D50" t="str">
            <v>Healthcare-Heat-SS</v>
          </cell>
          <cell r="E50">
            <v>1881</v>
          </cell>
          <cell r="F50" t="str">
            <v>Toronto</v>
          </cell>
          <cell r="G50">
            <v>2032</v>
          </cell>
        </row>
        <row r="51">
          <cell r="A51">
            <v>49</v>
          </cell>
          <cell r="B51" t="str">
            <v>Comm-Healthcare-Heat-BCH-Toronto8C-Base-Base</v>
          </cell>
          <cell r="C51">
            <v>0</v>
          </cell>
          <cell r="D51" t="str">
            <v>Healthcare-Heat-SS</v>
          </cell>
          <cell r="E51">
            <v>1921</v>
          </cell>
          <cell r="F51" t="str">
            <v>Toronto</v>
          </cell>
          <cell r="G51">
            <v>2033</v>
          </cell>
        </row>
        <row r="52">
          <cell r="A52">
            <v>50</v>
          </cell>
          <cell r="B52" t="str">
            <v>Comm-Healthcare-Heat-BCH-Ottawa13-Base</v>
          </cell>
          <cell r="C52" t="str">
            <v>Ottawa13-Base weather</v>
          </cell>
          <cell r="D52" t="str">
            <v>Healthcare-Heat-SS</v>
          </cell>
          <cell r="E52">
            <v>1961</v>
          </cell>
          <cell r="F52" t="str">
            <v>Ottawa</v>
          </cell>
          <cell r="G52">
            <v>2034</v>
          </cell>
        </row>
        <row r="53">
          <cell r="A53">
            <v>51</v>
          </cell>
          <cell r="B53" t="str">
            <v>Commercial-Restaurant-Heat-BCH-Kemptville13C-Base</v>
          </cell>
          <cell r="C53">
            <v>0</v>
          </cell>
          <cell r="D53" t="str">
            <v>Restaurant-Heat-SS</v>
          </cell>
          <cell r="E53">
            <v>2001</v>
          </cell>
          <cell r="F53" t="str">
            <v>Kemptville</v>
          </cell>
          <cell r="G53">
            <v>2035</v>
          </cell>
        </row>
        <row r="54">
          <cell r="A54">
            <v>52</v>
          </cell>
          <cell r="B54" t="str">
            <v>Commercial-Restaurant-Heat-BCH-Kemptville18C-Base</v>
          </cell>
          <cell r="C54">
            <v>0</v>
          </cell>
          <cell r="D54" t="str">
            <v>Restaurant-Heat-SS</v>
          </cell>
          <cell r="E54">
            <v>2041</v>
          </cell>
          <cell r="F54" t="str">
            <v>Kemptville</v>
          </cell>
          <cell r="G54">
            <v>2036</v>
          </cell>
        </row>
        <row r="55">
          <cell r="A55">
            <v>53</v>
          </cell>
          <cell r="B55" t="str">
            <v>Commercial-Restaurant-Heat-BCH-Toronto13-Base</v>
          </cell>
          <cell r="C55">
            <v>0</v>
          </cell>
          <cell r="D55" t="str">
            <v>Restaurant-Heat-SS</v>
          </cell>
          <cell r="E55">
            <v>2081</v>
          </cell>
          <cell r="F55" t="str">
            <v>Toronto</v>
          </cell>
          <cell r="G55">
            <v>2037</v>
          </cell>
        </row>
        <row r="56">
          <cell r="A56">
            <v>54</v>
          </cell>
          <cell r="B56" t="str">
            <v>Commercial-Restaurant-Heat-BCH-Toronto8C-Base-Base</v>
          </cell>
          <cell r="C56">
            <v>0</v>
          </cell>
          <cell r="D56" t="str">
            <v>Restaurant-Heat-SS</v>
          </cell>
          <cell r="E56">
            <v>2121</v>
          </cell>
          <cell r="F56" t="str">
            <v>Toronto</v>
          </cell>
          <cell r="G56">
            <v>2038</v>
          </cell>
        </row>
        <row r="57">
          <cell r="A57">
            <v>55</v>
          </cell>
          <cell r="B57" t="str">
            <v>Commercial-Restaurant-Heat-BCH-Ottawa13-Base</v>
          </cell>
          <cell r="C57" t="str">
            <v>Ottawa13-Base weather</v>
          </cell>
          <cell r="D57" t="str">
            <v>Restaurant-Heat-SS</v>
          </cell>
          <cell r="E57">
            <v>2161</v>
          </cell>
          <cell r="F57" t="str">
            <v>Ottawa</v>
          </cell>
          <cell r="G57">
            <v>2039</v>
          </cell>
        </row>
        <row r="58">
          <cell r="A58">
            <v>56</v>
          </cell>
          <cell r="B58" t="str">
            <v>Comm-warehouse-Heat-BCH-Kemptville18C-Base</v>
          </cell>
          <cell r="C58">
            <v>0</v>
          </cell>
          <cell r="D58" t="str">
            <v>Non-refrig-warehouse-Heat-SS</v>
          </cell>
          <cell r="E58">
            <v>2201</v>
          </cell>
          <cell r="F58" t="str">
            <v>Kemptville</v>
          </cell>
          <cell r="G58">
            <v>2040</v>
          </cell>
        </row>
        <row r="59">
          <cell r="A59">
            <v>57</v>
          </cell>
          <cell r="B59" t="str">
            <v>Comm-warehouse-Heat-BCH-Kemptville13C-Base</v>
          </cell>
          <cell r="C59">
            <v>0</v>
          </cell>
          <cell r="D59" t="str">
            <v>Non-refrig-warehouse-Heat-SS</v>
          </cell>
          <cell r="E59">
            <v>2241</v>
          </cell>
          <cell r="F59" t="str">
            <v>Kemptville</v>
          </cell>
          <cell r="G59">
            <v>2041</v>
          </cell>
        </row>
        <row r="60">
          <cell r="A60">
            <v>58</v>
          </cell>
          <cell r="B60" t="str">
            <v>Comm-warehouse-Heat-BCH-Toronto13-Base</v>
          </cell>
          <cell r="C60">
            <v>0</v>
          </cell>
          <cell r="D60" t="str">
            <v>Non-refrig-warehouse-Heat-SS</v>
          </cell>
          <cell r="E60">
            <v>2281</v>
          </cell>
          <cell r="F60" t="str">
            <v>Toronto</v>
          </cell>
          <cell r="G60">
            <v>2042</v>
          </cell>
        </row>
        <row r="61">
          <cell r="A61">
            <v>59</v>
          </cell>
          <cell r="B61" t="str">
            <v>Comm-warehouse-Heat-BCH-Toronto8C-Base-Base</v>
          </cell>
          <cell r="C61">
            <v>0</v>
          </cell>
          <cell r="D61" t="str">
            <v>Non-refrig-warehouse-Heat-SS</v>
          </cell>
          <cell r="E61">
            <v>2321</v>
          </cell>
          <cell r="F61" t="str">
            <v>Toronto</v>
          </cell>
          <cell r="G61">
            <v>2043</v>
          </cell>
        </row>
        <row r="62">
          <cell r="A62">
            <v>60</v>
          </cell>
          <cell r="B62" t="str">
            <v>Comm-warehouse-Heat-BCH-Ottawa13-Base</v>
          </cell>
          <cell r="C62" t="str">
            <v>Ottawa13-Base weather</v>
          </cell>
          <cell r="D62" t="str">
            <v>Non-refrig-warehouse-Heat-SS</v>
          </cell>
          <cell r="E62">
            <v>2361</v>
          </cell>
          <cell r="F62" t="str">
            <v>Ottawa</v>
          </cell>
          <cell r="G62">
            <v>2044</v>
          </cell>
        </row>
        <row r="63">
          <cell r="A63">
            <v>61</v>
          </cell>
          <cell r="B63" t="str">
            <v>Comm-college-Heat-BCH-Kemptville18C-Base</v>
          </cell>
          <cell r="C63">
            <v>0</v>
          </cell>
          <cell r="D63" t="str">
            <v>College-Heat-SS</v>
          </cell>
          <cell r="E63">
            <v>2401</v>
          </cell>
          <cell r="F63" t="str">
            <v>Kemptville</v>
          </cell>
          <cell r="G63">
            <v>2045</v>
          </cell>
        </row>
        <row r="64">
          <cell r="A64">
            <v>62</v>
          </cell>
          <cell r="B64" t="str">
            <v>Comm-college-Heat-BCH-Kemptville13C-Base</v>
          </cell>
          <cell r="C64">
            <v>0</v>
          </cell>
          <cell r="D64" t="str">
            <v>College-Heat-SS</v>
          </cell>
          <cell r="E64">
            <v>2441</v>
          </cell>
          <cell r="F64" t="str">
            <v>Kemptville</v>
          </cell>
          <cell r="G64">
            <v>2046</v>
          </cell>
        </row>
        <row r="65">
          <cell r="A65">
            <v>63</v>
          </cell>
          <cell r="B65" t="str">
            <v>Comm-college-Heat-BCH-LM-Toronto8C-Base-Base</v>
          </cell>
          <cell r="C65">
            <v>0</v>
          </cell>
          <cell r="D65" t="str">
            <v>College-Heat-SS</v>
          </cell>
          <cell r="E65">
            <v>2481</v>
          </cell>
          <cell r="F65" t="str">
            <v>Toronto</v>
          </cell>
          <cell r="G65">
            <v>2047</v>
          </cell>
        </row>
        <row r="66">
          <cell r="A66">
            <v>64</v>
          </cell>
          <cell r="B66" t="str">
            <v>Comm-college-Heat-BCH-LM-Toronto13-Base</v>
          </cell>
          <cell r="C66">
            <v>0</v>
          </cell>
          <cell r="D66" t="str">
            <v>College-Heat-SS</v>
          </cell>
          <cell r="E66">
            <v>2521</v>
          </cell>
          <cell r="F66" t="str">
            <v>Toronto</v>
          </cell>
          <cell r="G66">
            <v>2048</v>
          </cell>
        </row>
        <row r="67">
          <cell r="A67">
            <v>65</v>
          </cell>
          <cell r="B67" t="str">
            <v>Comm-college-Heat-BCH-LM-Ottawa18-Base</v>
          </cell>
          <cell r="C67" t="str">
            <v>Ottawa18-Base weather</v>
          </cell>
          <cell r="D67" t="str">
            <v>College-Heat-SS</v>
          </cell>
          <cell r="E67">
            <v>2561</v>
          </cell>
          <cell r="F67" t="str">
            <v>Ottawa</v>
          </cell>
          <cell r="G67">
            <v>2049</v>
          </cell>
        </row>
        <row r="68">
          <cell r="A68">
            <v>66</v>
          </cell>
          <cell r="B68" t="str">
            <v>Comm-Misc. Com-Heat-BCH-Kemptville13C-Base</v>
          </cell>
          <cell r="C68">
            <v>0</v>
          </cell>
          <cell r="D68" t="str">
            <v>Misc. Com-Heat-SS</v>
          </cell>
          <cell r="E68">
            <v>2601</v>
          </cell>
          <cell r="F68" t="str">
            <v>Kemptville</v>
          </cell>
          <cell r="G68">
            <v>2050</v>
          </cell>
        </row>
        <row r="69">
          <cell r="A69">
            <v>67</v>
          </cell>
          <cell r="B69" t="str">
            <v>Comm-Misc. Com-Heat-BCH-Kemptville18C-Base</v>
          </cell>
          <cell r="C69">
            <v>0</v>
          </cell>
          <cell r="D69" t="str">
            <v>Misc. Com-Heat-SS</v>
          </cell>
          <cell r="E69">
            <v>2641</v>
          </cell>
          <cell r="F69" t="str">
            <v>Kemptville</v>
          </cell>
          <cell r="G69">
            <v>2051</v>
          </cell>
        </row>
        <row r="70">
          <cell r="A70">
            <v>68</v>
          </cell>
          <cell r="B70" t="str">
            <v>Comm-Misc. Com-Heat-BCH-Toronto13-Base</v>
          </cell>
          <cell r="C70">
            <v>0</v>
          </cell>
          <cell r="D70" t="str">
            <v>Misc. Com-Heat-SS</v>
          </cell>
          <cell r="E70">
            <v>2681</v>
          </cell>
          <cell r="F70" t="str">
            <v>Toronto</v>
          </cell>
          <cell r="G70">
            <v>2052</v>
          </cell>
        </row>
        <row r="71">
          <cell r="A71">
            <v>69</v>
          </cell>
          <cell r="B71" t="str">
            <v>Comm-Misc. Com-Heat-BCH-Toronto8C-Base-Base</v>
          </cell>
          <cell r="C71">
            <v>0</v>
          </cell>
          <cell r="D71" t="str">
            <v>Misc. Com-Heat-SS</v>
          </cell>
          <cell r="E71">
            <v>2721</v>
          </cell>
          <cell r="F71" t="str">
            <v>Toronto</v>
          </cell>
          <cell r="G71">
            <v>2053</v>
          </cell>
        </row>
        <row r="72">
          <cell r="A72">
            <v>70</v>
          </cell>
          <cell r="B72" t="str">
            <v>Comm-Misc. Com-Heat-BCH-Ottawa13-Base</v>
          </cell>
          <cell r="C72" t="str">
            <v>Ottawa13-Base weather</v>
          </cell>
          <cell r="D72" t="str">
            <v>Misc. Com-Heat-SS</v>
          </cell>
          <cell r="E72">
            <v>2761</v>
          </cell>
          <cell r="F72" t="str">
            <v>Ottawa</v>
          </cell>
          <cell r="G72">
            <v>2054</v>
          </cell>
        </row>
        <row r="73">
          <cell r="A73">
            <v>71</v>
          </cell>
          <cell r="B73" t="str">
            <v>Commercial-Large Office-HotWater</v>
          </cell>
          <cell r="C73">
            <v>0</v>
          </cell>
          <cell r="D73" t="str">
            <v>large Office-HotWater-SS</v>
          </cell>
          <cell r="E73">
            <v>2801</v>
          </cell>
          <cell r="F73" t="str">
            <v>Kemptville, Toronto</v>
          </cell>
          <cell r="G73">
            <v>2055</v>
          </cell>
        </row>
        <row r="74">
          <cell r="A74">
            <v>72</v>
          </cell>
          <cell r="B74" t="str">
            <v>Commercial-Small Office-HotWater</v>
          </cell>
          <cell r="C74">
            <v>0</v>
          </cell>
          <cell r="D74" t="str">
            <v>Small Office-HotWater-SS</v>
          </cell>
          <cell r="E74">
            <v>2841</v>
          </cell>
          <cell r="F74" t="str">
            <v>Kemptville, Toronto</v>
          </cell>
          <cell r="G74">
            <v>2056</v>
          </cell>
        </row>
        <row r="75">
          <cell r="A75">
            <v>73</v>
          </cell>
          <cell r="B75" t="str">
            <v>Commercial-Retail-HotWater</v>
          </cell>
          <cell r="C75">
            <v>0</v>
          </cell>
          <cell r="D75" t="str">
            <v>Retail-HotWater-SS</v>
          </cell>
          <cell r="E75">
            <v>2881</v>
          </cell>
          <cell r="F75" t="str">
            <v>Kemptville, Toronto</v>
          </cell>
          <cell r="G75">
            <v>2057</v>
          </cell>
        </row>
        <row r="76">
          <cell r="A76">
            <v>74</v>
          </cell>
          <cell r="B76" t="str">
            <v>Commercial-School-HotWater</v>
          </cell>
          <cell r="C76">
            <v>0</v>
          </cell>
          <cell r="D76" t="str">
            <v>School-HotWater-SS</v>
          </cell>
          <cell r="E76">
            <v>2921</v>
          </cell>
          <cell r="F76" t="str">
            <v>Kemptville, Toronto</v>
          </cell>
          <cell r="G76">
            <v>2058</v>
          </cell>
        </row>
        <row r="77">
          <cell r="A77">
            <v>75</v>
          </cell>
          <cell r="B77" t="str">
            <v>Commercial-Lodging-HotWater</v>
          </cell>
          <cell r="C77">
            <v>0</v>
          </cell>
          <cell r="D77" t="str">
            <v>Lodging-HotWater-SS</v>
          </cell>
          <cell r="E77">
            <v>2961</v>
          </cell>
          <cell r="F77" t="str">
            <v>Kemptville, Toronto</v>
          </cell>
          <cell r="G77">
            <v>2059</v>
          </cell>
        </row>
        <row r="78">
          <cell r="A78">
            <v>76</v>
          </cell>
          <cell r="B78" t="str">
            <v>Residential-Multifamily water heating</v>
          </cell>
          <cell r="C78">
            <v>0</v>
          </cell>
          <cell r="D78" t="str">
            <v>pgewhmf-SS</v>
          </cell>
          <cell r="E78">
            <v>3001</v>
          </cell>
          <cell r="F78" t="str">
            <v>Kemptville, Toronto</v>
          </cell>
          <cell r="G78">
            <v>2060</v>
          </cell>
        </row>
        <row r="79">
          <cell r="A79">
            <v>77</v>
          </cell>
          <cell r="B79" t="str">
            <v>Commercial-Grocery-HotWater</v>
          </cell>
          <cell r="C79">
            <v>0</v>
          </cell>
          <cell r="D79" t="str">
            <v>Grocery-HotWater-SS</v>
          </cell>
          <cell r="E79">
            <v>3041</v>
          </cell>
          <cell r="F79" t="str">
            <v>Kemptville, Toronto</v>
          </cell>
          <cell r="G79">
            <v>2061</v>
          </cell>
        </row>
        <row r="80">
          <cell r="A80">
            <v>78</v>
          </cell>
          <cell r="B80" t="str">
            <v>Commercial-Healthcare-HotWater</v>
          </cell>
          <cell r="C80">
            <v>0</v>
          </cell>
          <cell r="D80" t="str">
            <v>Healthcare-HotWater-SS</v>
          </cell>
          <cell r="E80">
            <v>3081</v>
          </cell>
          <cell r="F80" t="str">
            <v>Kemptville, Toronto</v>
          </cell>
          <cell r="G80">
            <v>2062</v>
          </cell>
        </row>
        <row r="81">
          <cell r="A81">
            <v>79</v>
          </cell>
          <cell r="B81" t="str">
            <v>Commercial-Restaurant-HotWater</v>
          </cell>
          <cell r="C81">
            <v>0</v>
          </cell>
          <cell r="D81" t="str">
            <v>Restaurant-HotWater-SS</v>
          </cell>
          <cell r="E81">
            <v>3121</v>
          </cell>
          <cell r="F81" t="str">
            <v>Kemptville, Toronto</v>
          </cell>
          <cell r="G81">
            <v>2063</v>
          </cell>
        </row>
        <row r="82">
          <cell r="A82">
            <v>80</v>
          </cell>
          <cell r="B82" t="str">
            <v>Comm-Warehouse-HotWater</v>
          </cell>
          <cell r="C82">
            <v>0</v>
          </cell>
          <cell r="D82" t="str">
            <v>not-refrig-warehouse-HotWater-SS</v>
          </cell>
          <cell r="E82">
            <v>3161</v>
          </cell>
          <cell r="F82" t="str">
            <v>Kemptville, Toronto</v>
          </cell>
          <cell r="G82">
            <v>2064</v>
          </cell>
        </row>
        <row r="83">
          <cell r="A83">
            <v>81</v>
          </cell>
          <cell r="B83" t="str">
            <v>Commercial-college-HotWater</v>
          </cell>
          <cell r="C83">
            <v>0</v>
          </cell>
          <cell r="D83" t="str">
            <v>college-HotWater-SS</v>
          </cell>
          <cell r="E83">
            <v>3201</v>
          </cell>
          <cell r="F83" t="str">
            <v>Kemptville, Toronto</v>
          </cell>
          <cell r="G83">
            <v>2065</v>
          </cell>
        </row>
        <row r="84">
          <cell r="A84">
            <v>82</v>
          </cell>
          <cell r="B84" t="str">
            <v>Commercial-Misc. Com-HotWater</v>
          </cell>
          <cell r="C84">
            <v>0</v>
          </cell>
          <cell r="D84" t="str">
            <v>Misc. Com-HotWater-SS</v>
          </cell>
          <cell r="E84">
            <v>3241</v>
          </cell>
          <cell r="F84" t="str">
            <v>Kemptville, Toronto</v>
          </cell>
          <cell r="G84">
            <v>2066</v>
          </cell>
        </row>
        <row r="85">
          <cell r="A85">
            <v>83</v>
          </cell>
          <cell r="B85" t="str">
            <v>Commercial-Large Office-Cook</v>
          </cell>
          <cell r="C85">
            <v>0</v>
          </cell>
          <cell r="D85" t="str">
            <v>large Office-Cook-SS</v>
          </cell>
          <cell r="E85">
            <v>3281</v>
          </cell>
          <cell r="F85" t="str">
            <v>Kemptville, Toronto</v>
          </cell>
          <cell r="G85">
            <v>2067</v>
          </cell>
        </row>
        <row r="86">
          <cell r="A86">
            <v>84</v>
          </cell>
          <cell r="B86" t="str">
            <v>Commercial-Small Office-Cook</v>
          </cell>
          <cell r="C86">
            <v>0</v>
          </cell>
          <cell r="D86" t="str">
            <v>Small Office-Cook-SS</v>
          </cell>
          <cell r="E86">
            <v>3321</v>
          </cell>
          <cell r="F86" t="str">
            <v>Kemptville, Toronto</v>
          </cell>
          <cell r="G86">
            <v>2068</v>
          </cell>
        </row>
        <row r="87">
          <cell r="A87">
            <v>85</v>
          </cell>
          <cell r="B87" t="str">
            <v>Commercial-Retail-Cook</v>
          </cell>
          <cell r="C87">
            <v>0</v>
          </cell>
          <cell r="D87" t="str">
            <v>Retail-Cook-SS</v>
          </cell>
          <cell r="E87">
            <v>3361</v>
          </cell>
          <cell r="F87" t="str">
            <v>Kemptville, Toronto</v>
          </cell>
          <cell r="G87">
            <v>2069</v>
          </cell>
        </row>
        <row r="88">
          <cell r="A88">
            <v>86</v>
          </cell>
          <cell r="B88" t="str">
            <v>Commercial-School-Cook</v>
          </cell>
          <cell r="C88">
            <v>0</v>
          </cell>
          <cell r="D88" t="str">
            <v>School-Cook-SS</v>
          </cell>
          <cell r="E88">
            <v>3401</v>
          </cell>
          <cell r="F88" t="str">
            <v>Kemptville, Toronto</v>
          </cell>
          <cell r="G88">
            <v>2070</v>
          </cell>
        </row>
        <row r="89">
          <cell r="A89">
            <v>87</v>
          </cell>
          <cell r="B89" t="str">
            <v>Commercial-Lodging-Cook</v>
          </cell>
          <cell r="C89">
            <v>0</v>
          </cell>
          <cell r="D89" t="str">
            <v>Lodging-Cook-SS</v>
          </cell>
          <cell r="E89">
            <v>3441</v>
          </cell>
          <cell r="F89" t="str">
            <v>Kemptville, Toronto</v>
          </cell>
          <cell r="G89">
            <v>2071</v>
          </cell>
        </row>
        <row r="90">
          <cell r="A90">
            <v>88</v>
          </cell>
          <cell r="B90" t="str">
            <v>Commercial-Grocery-Cook</v>
          </cell>
          <cell r="C90">
            <v>0</v>
          </cell>
          <cell r="D90" t="str">
            <v>Grocery-Cook-SS</v>
          </cell>
          <cell r="E90">
            <v>3481</v>
          </cell>
          <cell r="F90" t="str">
            <v>Kemptville, Toronto</v>
          </cell>
          <cell r="G90">
            <v>2072</v>
          </cell>
        </row>
        <row r="91">
          <cell r="A91">
            <v>89</v>
          </cell>
          <cell r="B91" t="str">
            <v>Commercial-Healthcare-Cook</v>
          </cell>
          <cell r="C91">
            <v>0</v>
          </cell>
          <cell r="D91" t="str">
            <v>Healthcare-Cook-SS</v>
          </cell>
          <cell r="E91">
            <v>3521</v>
          </cell>
          <cell r="F91" t="str">
            <v>Kemptville, Toronto</v>
          </cell>
          <cell r="G91">
            <v>2073</v>
          </cell>
        </row>
        <row r="92">
          <cell r="A92">
            <v>90</v>
          </cell>
          <cell r="B92" t="str">
            <v>Commercial-Restaurant-Cook</v>
          </cell>
          <cell r="C92">
            <v>0</v>
          </cell>
          <cell r="D92" t="str">
            <v>Restaurant-Cook-SS</v>
          </cell>
          <cell r="E92">
            <v>3561</v>
          </cell>
          <cell r="F92" t="str">
            <v>Kemptville, Toronto</v>
          </cell>
          <cell r="G92">
            <v>2074</v>
          </cell>
        </row>
        <row r="93">
          <cell r="A93">
            <v>91</v>
          </cell>
          <cell r="B93" t="str">
            <v>Comm-Warehouse-Cook</v>
          </cell>
          <cell r="C93">
            <v>0</v>
          </cell>
          <cell r="D93" t="str">
            <v>not-refrig-warehouse-Cook-SS</v>
          </cell>
          <cell r="E93">
            <v>3601</v>
          </cell>
          <cell r="F93" t="str">
            <v>Kemptville, Toronto</v>
          </cell>
          <cell r="G93">
            <v>2075</v>
          </cell>
        </row>
        <row r="94">
          <cell r="A94">
            <v>92</v>
          </cell>
          <cell r="B94" t="str">
            <v>Commercial-college-Cook</v>
          </cell>
          <cell r="C94">
            <v>0</v>
          </cell>
          <cell r="D94" t="str">
            <v>college-Cook-SS</v>
          </cell>
          <cell r="E94">
            <v>3641</v>
          </cell>
          <cell r="F94" t="str">
            <v>Kemptville, Toronto</v>
          </cell>
          <cell r="G94">
            <v>2076</v>
          </cell>
        </row>
        <row r="95">
          <cell r="A95">
            <v>93</v>
          </cell>
          <cell r="B95" t="str">
            <v>FOODBEV-COOLREF</v>
          </cell>
          <cell r="C95">
            <v>0</v>
          </cell>
          <cell r="D95" t="str">
            <v>Ind-FDBCRFGRORGE-BC</v>
          </cell>
          <cell r="E95">
            <v>3681</v>
          </cell>
          <cell r="F95" t="str">
            <v>Toronto</v>
          </cell>
          <cell r="G95">
            <v>3008</v>
          </cell>
        </row>
        <row r="96">
          <cell r="A96">
            <v>94</v>
          </cell>
          <cell r="B96" t="str">
            <v>Metal Mines-TX</v>
          </cell>
          <cell r="C96">
            <v>0</v>
          </cell>
          <cell r="D96" t="str">
            <v>Ind-METTXMINES-BCH</v>
          </cell>
          <cell r="E96">
            <v>3721</v>
          </cell>
          <cell r="F96" t="str">
            <v>Toronto</v>
          </cell>
          <cell r="G96">
            <v>3101</v>
          </cell>
        </row>
        <row r="97">
          <cell r="A97">
            <v>95</v>
          </cell>
          <cell r="B97" t="str">
            <v>Wood-TX</v>
          </cell>
          <cell r="C97">
            <v>0</v>
          </cell>
          <cell r="D97" t="str">
            <v>WoodTX-BCH</v>
          </cell>
          <cell r="E97">
            <v>3761</v>
          </cell>
          <cell r="F97" t="str">
            <v>Toronto</v>
          </cell>
          <cell r="G97">
            <v>3110</v>
          </cell>
        </row>
        <row r="98">
          <cell r="A98">
            <v>96</v>
          </cell>
          <cell r="B98" t="str">
            <v>CHEMICALS - ALL</v>
          </cell>
          <cell r="C98">
            <v>0</v>
          </cell>
          <cell r="D98" t="str">
            <v>Ind-CHEMCWHBCH</v>
          </cell>
          <cell r="E98">
            <v>3801</v>
          </cell>
          <cell r="F98" t="str">
            <v>Toronto</v>
          </cell>
          <cell r="G98">
            <v>3105</v>
          </cell>
        </row>
        <row r="99">
          <cell r="A99">
            <v>97</v>
          </cell>
          <cell r="B99" t="str">
            <v>Warehouses</v>
          </cell>
          <cell r="C99">
            <v>0</v>
          </cell>
          <cell r="D99" t="str">
            <v>Ind-WAREHSEALL-BC</v>
          </cell>
          <cell r="E99">
            <v>3841</v>
          </cell>
          <cell r="F99" t="str">
            <v>Toronto</v>
          </cell>
          <cell r="G99">
            <v>3106</v>
          </cell>
        </row>
        <row r="100">
          <cell r="A100">
            <v>98</v>
          </cell>
          <cell r="B100" t="str">
            <v>Food Retail</v>
          </cell>
          <cell r="C100">
            <v>0</v>
          </cell>
          <cell r="D100" t="str">
            <v>Ind-FOODRETBCH</v>
          </cell>
          <cell r="E100">
            <v>3881</v>
          </cell>
          <cell r="F100" t="str">
            <v>Toronto</v>
          </cell>
          <cell r="G100">
            <v>3107</v>
          </cell>
        </row>
        <row r="101">
          <cell r="A101">
            <v>99</v>
          </cell>
          <cell r="B101" t="str">
            <v>PetroleumTX</v>
          </cell>
          <cell r="C101">
            <v>0</v>
          </cell>
          <cell r="D101" t="str">
            <v>PETTX-BCH</v>
          </cell>
          <cell r="E101">
            <v>3921</v>
          </cell>
          <cell r="F101" t="str">
            <v>Toronto</v>
          </cell>
          <cell r="G101">
            <v>3109</v>
          </cell>
        </row>
        <row r="102">
          <cell r="A102">
            <v>100</v>
          </cell>
          <cell r="B102" t="str">
            <v>Comm-Small Office-Heat-BCH-Niagara13-Base</v>
          </cell>
          <cell r="C102" t="str">
            <v>Niagara13-Base weather</v>
          </cell>
          <cell r="D102" t="str">
            <v>Small Office-Heat-SS</v>
          </cell>
          <cell r="E102">
            <v>3961</v>
          </cell>
          <cell r="F102" t="str">
            <v>Niagara</v>
          </cell>
          <cell r="G102">
            <v>2101</v>
          </cell>
        </row>
        <row r="103">
          <cell r="A103">
            <v>101</v>
          </cell>
          <cell r="B103" t="str">
            <v>Commercial-large Office-Heat-BCH-Niagara13-Base</v>
          </cell>
          <cell r="C103" t="str">
            <v>Niagara13-Base weather</v>
          </cell>
          <cell r="D103" t="str">
            <v>large Office-Heat-SS</v>
          </cell>
          <cell r="E103">
            <v>4001</v>
          </cell>
          <cell r="F103" t="str">
            <v>Niagara</v>
          </cell>
          <cell r="G103">
            <v>2102</v>
          </cell>
        </row>
        <row r="104">
          <cell r="A104">
            <v>102</v>
          </cell>
          <cell r="B104" t="str">
            <v>Comm-Non-Food Retail-Heat-BCH-Niagara13-Base</v>
          </cell>
          <cell r="C104" t="str">
            <v>Niagara13-Base weather</v>
          </cell>
          <cell r="D104" t="str">
            <v>Retail-Heat-SS</v>
          </cell>
          <cell r="E104">
            <v>4041</v>
          </cell>
          <cell r="F104" t="str">
            <v>Niagara</v>
          </cell>
          <cell r="G104">
            <v>2103</v>
          </cell>
        </row>
        <row r="105">
          <cell r="A105">
            <v>103</v>
          </cell>
          <cell r="B105" t="str">
            <v>Commercial-School-Heat-BCH-Niagara18-Base</v>
          </cell>
          <cell r="C105" t="str">
            <v>Niagara18-Base weather</v>
          </cell>
          <cell r="D105" t="str">
            <v>School-Heat-SS</v>
          </cell>
          <cell r="E105">
            <v>4081</v>
          </cell>
          <cell r="F105" t="str">
            <v>Niagara</v>
          </cell>
          <cell r="G105">
            <v>2104</v>
          </cell>
        </row>
        <row r="106">
          <cell r="A106">
            <v>104</v>
          </cell>
          <cell r="B106" t="str">
            <v>Commercial-Lodging-Heat-BCH-Niagara13-Base</v>
          </cell>
          <cell r="C106" t="str">
            <v>Niagara13-Base weather</v>
          </cell>
          <cell r="D106" t="str">
            <v>Lodging-Heat-SS</v>
          </cell>
          <cell r="E106">
            <v>4121</v>
          </cell>
          <cell r="F106" t="str">
            <v>Niagara</v>
          </cell>
          <cell r="G106">
            <v>2105</v>
          </cell>
        </row>
        <row r="107">
          <cell r="A107">
            <v>105</v>
          </cell>
          <cell r="B107" t="str">
            <v>Comm-Grocery-Heat-BCH-Niagara13-Base</v>
          </cell>
          <cell r="C107" t="str">
            <v>Niagara13-Base weather</v>
          </cell>
          <cell r="D107" t="str">
            <v>Grocery-Heat-SS</v>
          </cell>
          <cell r="E107">
            <v>4161</v>
          </cell>
          <cell r="F107" t="str">
            <v>Niagara</v>
          </cell>
          <cell r="G107">
            <v>2106</v>
          </cell>
        </row>
        <row r="108">
          <cell r="A108">
            <v>106</v>
          </cell>
          <cell r="B108" t="str">
            <v>Comm-Healthcare-Heat-BCH-Niagara13-Base</v>
          </cell>
          <cell r="C108" t="str">
            <v>Niagara13-Base weather</v>
          </cell>
          <cell r="D108" t="str">
            <v>Healthcare-Heat-SS</v>
          </cell>
          <cell r="E108">
            <v>4201</v>
          </cell>
          <cell r="F108" t="str">
            <v>Niagara</v>
          </cell>
          <cell r="G108">
            <v>2107</v>
          </cell>
        </row>
        <row r="109">
          <cell r="A109">
            <v>107</v>
          </cell>
          <cell r="B109" t="str">
            <v>Commercial-Restaurant-Heat-BCH-Niagara13-Base</v>
          </cell>
          <cell r="C109" t="str">
            <v>Niagara13-Base weather</v>
          </cell>
          <cell r="D109" t="str">
            <v>Restaurant-Heat-SS</v>
          </cell>
          <cell r="E109">
            <v>4241</v>
          </cell>
          <cell r="F109" t="str">
            <v>Niagara</v>
          </cell>
          <cell r="G109">
            <v>2108</v>
          </cell>
        </row>
        <row r="110">
          <cell r="A110">
            <v>108</v>
          </cell>
          <cell r="B110" t="str">
            <v>Comm-warehouse-Heat-BCH-Niagara13-Base</v>
          </cell>
          <cell r="C110" t="str">
            <v>Niagara13-Base weather</v>
          </cell>
          <cell r="D110" t="str">
            <v>Non-refrig-warehouse-Heat-SS</v>
          </cell>
          <cell r="E110">
            <v>4281</v>
          </cell>
          <cell r="F110" t="str">
            <v>Niagara</v>
          </cell>
          <cell r="G110">
            <v>2109</v>
          </cell>
        </row>
        <row r="111">
          <cell r="A111">
            <v>109</v>
          </cell>
          <cell r="B111" t="str">
            <v>Comm-college-Heat-BCH-LM-Niagara18-Base</v>
          </cell>
          <cell r="C111" t="str">
            <v>Niagara18-Base weather</v>
          </cell>
          <cell r="D111" t="str">
            <v>College-Heat-SS</v>
          </cell>
          <cell r="E111">
            <v>4321</v>
          </cell>
          <cell r="F111" t="str">
            <v>Niagara</v>
          </cell>
          <cell r="G111">
            <v>2110</v>
          </cell>
        </row>
        <row r="112">
          <cell r="A112">
            <v>110</v>
          </cell>
          <cell r="B112" t="str">
            <v>Comm-Misc. Com-Heat-BCH-Niagara13-Base</v>
          </cell>
          <cell r="C112" t="str">
            <v>Niagara13-Base weather</v>
          </cell>
          <cell r="D112" t="str">
            <v>Misc. Com-Heat-SS</v>
          </cell>
          <cell r="E112">
            <v>4361</v>
          </cell>
          <cell r="F112" t="str">
            <v>Niagara</v>
          </cell>
          <cell r="G112">
            <v>2111</v>
          </cell>
        </row>
        <row r="113">
          <cell r="A113">
            <v>111</v>
          </cell>
          <cell r="B113" t="str">
            <v>Comm-Healthcare-Heat-BCH-Ottawa18-Base</v>
          </cell>
          <cell r="C113" t="str">
            <v>Ottawa18-Base weather</v>
          </cell>
          <cell r="D113" t="str">
            <v>Healthcare-Heat-SS</v>
          </cell>
          <cell r="E113">
            <v>4401</v>
          </cell>
          <cell r="F113" t="str">
            <v>Ottawa</v>
          </cell>
          <cell r="G113">
            <v>2112</v>
          </cell>
        </row>
        <row r="114">
          <cell r="A114">
            <v>112</v>
          </cell>
          <cell r="B114" t="str">
            <v>Comm-Healthcare-Heat-BCH-Niagara18-Base</v>
          </cell>
          <cell r="C114" t="str">
            <v>Niagara18-Base weather</v>
          </cell>
          <cell r="D114" t="str">
            <v>Healthcare-Heat-SS</v>
          </cell>
          <cell r="E114">
            <v>4441</v>
          </cell>
          <cell r="F114" t="str">
            <v>Niagara</v>
          </cell>
          <cell r="G114">
            <v>2113</v>
          </cell>
        </row>
        <row r="115">
          <cell r="A115">
            <v>113</v>
          </cell>
          <cell r="B115" t="str">
            <v>Res Heating-No. BCH-Toronto22C-Base</v>
          </cell>
          <cell r="C115" t="str">
            <v>Toronto22C-Base</v>
          </cell>
          <cell r="D115" t="str">
            <v>Heat Class HeatSS</v>
          </cell>
          <cell r="E115">
            <v>4481</v>
          </cell>
          <cell r="F115" t="str">
            <v>Toronto</v>
          </cell>
          <cell r="G115">
            <v>10021</v>
          </cell>
        </row>
        <row r="116">
          <cell r="A116">
            <v>114</v>
          </cell>
          <cell r="B116" t="str">
            <v>Res Heating-ELCAP-ResiHt3-Ottawa13-Base</v>
          </cell>
          <cell r="C116" t="str">
            <v>Ottawa13-Base weather</v>
          </cell>
          <cell r="D116" t="str">
            <v>ResHeat-RBIRTERT-SS</v>
          </cell>
          <cell r="E116">
            <v>4521</v>
          </cell>
          <cell r="F116" t="str">
            <v>Ottawa</v>
          </cell>
          <cell r="G116">
            <v>1103</v>
          </cell>
        </row>
        <row r="117">
          <cell r="A117">
            <v>115</v>
          </cell>
          <cell r="B117" t="str">
            <v>Res Heating-ELCAP-ResiHt3-Niagara13-Base</v>
          </cell>
          <cell r="C117" t="str">
            <v>Niagara13-Base weather</v>
          </cell>
          <cell r="D117" t="str">
            <v>ResHeat-RBIRTERT-SS</v>
          </cell>
          <cell r="E117">
            <v>4561</v>
          </cell>
          <cell r="F117" t="str">
            <v>Niagara</v>
          </cell>
          <cell r="G117">
            <v>1104</v>
          </cell>
        </row>
        <row r="118">
          <cell r="A118">
            <v>116</v>
          </cell>
          <cell r="B118" t="str">
            <v>Res Heating-ELCAP-ResiHt3-Toronto13</v>
          </cell>
          <cell r="C118"/>
          <cell r="D118" t="str">
            <v>ResHeat-RBIRTERT-SS</v>
          </cell>
          <cell r="E118">
            <v>4601</v>
          </cell>
          <cell r="F118"/>
          <cell r="G118">
            <v>1105</v>
          </cell>
        </row>
        <row r="119">
          <cell r="A119">
            <v>117</v>
          </cell>
          <cell r="B119" t="str">
            <v>X</v>
          </cell>
          <cell r="C119">
            <v>0</v>
          </cell>
          <cell r="D119">
            <v>0</v>
          </cell>
          <cell r="E119">
            <v>4641</v>
          </cell>
          <cell r="F119"/>
          <cell r="G119">
            <v>33</v>
          </cell>
        </row>
        <row r="120">
          <cell r="A120">
            <v>118</v>
          </cell>
          <cell r="B120" t="str">
            <v>X</v>
          </cell>
          <cell r="C120">
            <v>0</v>
          </cell>
          <cell r="D120">
            <v>0</v>
          </cell>
          <cell r="E120">
            <v>4681</v>
          </cell>
          <cell r="F120"/>
          <cell r="G120">
            <v>33</v>
          </cell>
        </row>
        <row r="121">
          <cell r="A121">
            <v>119</v>
          </cell>
          <cell r="B121" t="str">
            <v>X</v>
          </cell>
          <cell r="C121">
            <v>0</v>
          </cell>
          <cell r="D121">
            <v>0</v>
          </cell>
          <cell r="E121">
            <v>4721</v>
          </cell>
          <cell r="F121"/>
          <cell r="G121">
            <v>33</v>
          </cell>
        </row>
        <row r="122">
          <cell r="A122">
            <v>120</v>
          </cell>
          <cell r="B122" t="str">
            <v>X</v>
          </cell>
          <cell r="C122">
            <v>0</v>
          </cell>
          <cell r="D122">
            <v>0</v>
          </cell>
          <cell r="E122">
            <v>4761</v>
          </cell>
          <cell r="F122"/>
          <cell r="G122">
            <v>33</v>
          </cell>
        </row>
        <row r="123">
          <cell r="A123">
            <v>121</v>
          </cell>
          <cell r="B123" t="str">
            <v>X</v>
          </cell>
          <cell r="C123">
            <v>0</v>
          </cell>
          <cell r="D123">
            <v>0</v>
          </cell>
          <cell r="E123">
            <v>4801</v>
          </cell>
          <cell r="F123"/>
          <cell r="G123">
            <v>33</v>
          </cell>
        </row>
        <row r="124">
          <cell r="A124">
            <v>122</v>
          </cell>
          <cell r="B124" t="str">
            <v>X</v>
          </cell>
          <cell r="C124">
            <v>0</v>
          </cell>
          <cell r="D124">
            <v>0</v>
          </cell>
          <cell r="E124">
            <v>4841</v>
          </cell>
          <cell r="F124"/>
          <cell r="G124">
            <v>33</v>
          </cell>
        </row>
        <row r="125">
          <cell r="A125">
            <v>123</v>
          </cell>
          <cell r="B125" t="str">
            <v>X</v>
          </cell>
          <cell r="C125">
            <v>0</v>
          </cell>
          <cell r="D125">
            <v>0</v>
          </cell>
          <cell r="E125">
            <v>4881</v>
          </cell>
          <cell r="F125"/>
          <cell r="G125">
            <v>33</v>
          </cell>
        </row>
        <row r="126">
          <cell r="A126">
            <v>124</v>
          </cell>
          <cell r="B126" t="str">
            <v>X</v>
          </cell>
          <cell r="C126">
            <v>0</v>
          </cell>
          <cell r="D126">
            <v>0</v>
          </cell>
          <cell r="E126">
            <v>4921</v>
          </cell>
          <cell r="F126"/>
          <cell r="G126">
            <v>33</v>
          </cell>
        </row>
        <row r="127">
          <cell r="A127">
            <v>125</v>
          </cell>
          <cell r="B127" t="str">
            <v>X</v>
          </cell>
          <cell r="C127">
            <v>0</v>
          </cell>
          <cell r="D127">
            <v>0</v>
          </cell>
          <cell r="E127">
            <v>4961</v>
          </cell>
          <cell r="F127"/>
          <cell r="G127">
            <v>33</v>
          </cell>
        </row>
        <row r="128">
          <cell r="A128">
            <v>126</v>
          </cell>
          <cell r="B128" t="str">
            <v>X</v>
          </cell>
          <cell r="C128">
            <v>0</v>
          </cell>
          <cell r="D128">
            <v>0</v>
          </cell>
          <cell r="E128">
            <v>5001</v>
          </cell>
          <cell r="F128"/>
          <cell r="G128">
            <v>33</v>
          </cell>
        </row>
        <row r="129">
          <cell r="A129">
            <v>127</v>
          </cell>
          <cell r="B129" t="str">
            <v>X</v>
          </cell>
          <cell r="C129">
            <v>0</v>
          </cell>
          <cell r="D129">
            <v>0</v>
          </cell>
          <cell r="E129">
            <v>5041</v>
          </cell>
          <cell r="F129"/>
          <cell r="G129">
            <v>33</v>
          </cell>
        </row>
        <row r="130">
          <cell r="A130">
            <v>128</v>
          </cell>
          <cell r="B130" t="str">
            <v>X</v>
          </cell>
          <cell r="C130">
            <v>0</v>
          </cell>
          <cell r="D130">
            <v>0</v>
          </cell>
          <cell r="E130">
            <v>5081</v>
          </cell>
          <cell r="F130"/>
          <cell r="G130">
            <v>33</v>
          </cell>
        </row>
        <row r="131">
          <cell r="A131">
            <v>129</v>
          </cell>
          <cell r="B131" t="str">
            <v>X</v>
          </cell>
          <cell r="C131">
            <v>0</v>
          </cell>
          <cell r="D131">
            <v>0</v>
          </cell>
          <cell r="E131">
            <v>5121</v>
          </cell>
          <cell r="F131"/>
          <cell r="G131">
            <v>33</v>
          </cell>
        </row>
        <row r="132">
          <cell r="A132">
            <v>130</v>
          </cell>
          <cell r="B132" t="str">
            <v>X</v>
          </cell>
          <cell r="C132">
            <v>0</v>
          </cell>
          <cell r="D132">
            <v>0</v>
          </cell>
          <cell r="E132">
            <v>5161</v>
          </cell>
          <cell r="F132"/>
          <cell r="G132">
            <v>33</v>
          </cell>
        </row>
        <row r="133">
          <cell r="A133">
            <v>131</v>
          </cell>
          <cell r="B133" t="str">
            <v>X</v>
          </cell>
          <cell r="C133">
            <v>0</v>
          </cell>
          <cell r="D133">
            <v>0</v>
          </cell>
          <cell r="E133">
            <v>5201</v>
          </cell>
          <cell r="F133"/>
          <cell r="G133">
            <v>33</v>
          </cell>
        </row>
        <row r="134">
          <cell r="A134">
            <v>132</v>
          </cell>
          <cell r="B134" t="str">
            <v>X</v>
          </cell>
          <cell r="C134">
            <v>0</v>
          </cell>
          <cell r="D134">
            <v>0</v>
          </cell>
          <cell r="E134">
            <v>5241</v>
          </cell>
          <cell r="F134"/>
          <cell r="G134">
            <v>33</v>
          </cell>
        </row>
        <row r="135">
          <cell r="A135">
            <v>133</v>
          </cell>
          <cell r="B135" t="str">
            <v>X</v>
          </cell>
          <cell r="C135">
            <v>0</v>
          </cell>
          <cell r="D135">
            <v>0</v>
          </cell>
          <cell r="E135">
            <v>5281</v>
          </cell>
          <cell r="F135"/>
          <cell r="G135">
            <v>33</v>
          </cell>
        </row>
        <row r="136">
          <cell r="A136">
            <v>134</v>
          </cell>
          <cell r="B136" t="str">
            <v>X</v>
          </cell>
          <cell r="C136">
            <v>0</v>
          </cell>
          <cell r="D136">
            <v>0</v>
          </cell>
          <cell r="E136">
            <v>5321</v>
          </cell>
          <cell r="F136"/>
          <cell r="G136">
            <v>33</v>
          </cell>
        </row>
        <row r="137">
          <cell r="A137">
            <v>135</v>
          </cell>
          <cell r="B137" t="str">
            <v>X</v>
          </cell>
          <cell r="C137">
            <v>0</v>
          </cell>
          <cell r="D137">
            <v>0</v>
          </cell>
          <cell r="E137">
            <v>5361</v>
          </cell>
          <cell r="F137"/>
          <cell r="G137">
            <v>33</v>
          </cell>
        </row>
        <row r="138">
          <cell r="A138">
            <v>136</v>
          </cell>
          <cell r="B138" t="str">
            <v>X</v>
          </cell>
          <cell r="C138">
            <v>0</v>
          </cell>
          <cell r="D138">
            <v>0</v>
          </cell>
          <cell r="E138">
            <v>5401</v>
          </cell>
          <cell r="F138"/>
          <cell r="G138">
            <v>33</v>
          </cell>
        </row>
        <row r="139">
          <cell r="A139">
            <v>137</v>
          </cell>
          <cell r="B139" t="str">
            <v>X</v>
          </cell>
          <cell r="C139">
            <v>0</v>
          </cell>
          <cell r="D139">
            <v>0</v>
          </cell>
          <cell r="E139">
            <v>5441</v>
          </cell>
          <cell r="F139"/>
          <cell r="G139">
            <v>33</v>
          </cell>
        </row>
        <row r="140">
          <cell r="A140">
            <v>138</v>
          </cell>
          <cell r="B140" t="str">
            <v>X</v>
          </cell>
          <cell r="C140">
            <v>0</v>
          </cell>
          <cell r="D140">
            <v>0</v>
          </cell>
          <cell r="E140">
            <v>5481</v>
          </cell>
          <cell r="F140"/>
          <cell r="G140">
            <v>33</v>
          </cell>
        </row>
        <row r="141">
          <cell r="A141">
            <v>139</v>
          </cell>
          <cell r="B141" t="str">
            <v>X</v>
          </cell>
          <cell r="C141">
            <v>0</v>
          </cell>
          <cell r="D141">
            <v>0</v>
          </cell>
          <cell r="E141">
            <v>5521</v>
          </cell>
          <cell r="F141"/>
          <cell r="G141">
            <v>33</v>
          </cell>
        </row>
        <row r="142">
          <cell r="A142">
            <v>140</v>
          </cell>
          <cell r="B142" t="str">
            <v>X</v>
          </cell>
          <cell r="C142">
            <v>0</v>
          </cell>
          <cell r="D142">
            <v>0</v>
          </cell>
          <cell r="E142">
            <v>5561</v>
          </cell>
          <cell r="F142"/>
          <cell r="G142">
            <v>33</v>
          </cell>
        </row>
        <row r="143">
          <cell r="A143">
            <v>141</v>
          </cell>
          <cell r="B143" t="str">
            <v>X</v>
          </cell>
          <cell r="C143">
            <v>0</v>
          </cell>
          <cell r="D143">
            <v>0</v>
          </cell>
          <cell r="E143">
            <v>5601</v>
          </cell>
          <cell r="F143"/>
          <cell r="G143">
            <v>33</v>
          </cell>
        </row>
        <row r="144">
          <cell r="A144">
            <v>142</v>
          </cell>
          <cell r="B144" t="str">
            <v>X</v>
          </cell>
          <cell r="C144">
            <v>0</v>
          </cell>
          <cell r="D144">
            <v>0</v>
          </cell>
          <cell r="E144">
            <v>5641</v>
          </cell>
          <cell r="F144"/>
          <cell r="G144">
            <v>33</v>
          </cell>
        </row>
        <row r="145">
          <cell r="A145">
            <v>143</v>
          </cell>
          <cell r="B145" t="str">
            <v>X</v>
          </cell>
          <cell r="C145">
            <v>0</v>
          </cell>
          <cell r="D145">
            <v>0</v>
          </cell>
          <cell r="E145">
            <v>5681</v>
          </cell>
          <cell r="F145"/>
          <cell r="G145">
            <v>33</v>
          </cell>
        </row>
        <row r="146">
          <cell r="A146">
            <v>144</v>
          </cell>
          <cell r="B146" t="str">
            <v>X</v>
          </cell>
          <cell r="C146">
            <v>0</v>
          </cell>
          <cell r="D146">
            <v>0</v>
          </cell>
          <cell r="E146">
            <v>5721</v>
          </cell>
          <cell r="F146"/>
          <cell r="G146">
            <v>33</v>
          </cell>
        </row>
        <row r="147">
          <cell r="A147">
            <v>145</v>
          </cell>
          <cell r="B147" t="str">
            <v>X</v>
          </cell>
          <cell r="C147">
            <v>0</v>
          </cell>
          <cell r="D147">
            <v>0</v>
          </cell>
          <cell r="E147">
            <v>5761</v>
          </cell>
          <cell r="F147"/>
          <cell r="G147">
            <v>33</v>
          </cell>
        </row>
        <row r="148">
          <cell r="A148">
            <v>146</v>
          </cell>
          <cell r="B148" t="str">
            <v>X</v>
          </cell>
          <cell r="C148">
            <v>0</v>
          </cell>
          <cell r="D148">
            <v>0</v>
          </cell>
          <cell r="E148">
            <v>5801</v>
          </cell>
          <cell r="F148"/>
          <cell r="G148">
            <v>33</v>
          </cell>
        </row>
        <row r="149">
          <cell r="A149">
            <v>147</v>
          </cell>
          <cell r="B149" t="str">
            <v>X</v>
          </cell>
          <cell r="C149">
            <v>0</v>
          </cell>
          <cell r="D149">
            <v>0</v>
          </cell>
          <cell r="E149">
            <v>5841</v>
          </cell>
          <cell r="F149"/>
          <cell r="G149">
            <v>33</v>
          </cell>
        </row>
        <row r="150">
          <cell r="A150">
            <v>148</v>
          </cell>
          <cell r="B150" t="str">
            <v>X</v>
          </cell>
          <cell r="C150">
            <v>0</v>
          </cell>
          <cell r="D150">
            <v>0</v>
          </cell>
          <cell r="E150">
            <v>5881</v>
          </cell>
          <cell r="F150"/>
          <cell r="G150">
            <v>33</v>
          </cell>
        </row>
        <row r="151">
          <cell r="A151">
            <v>149</v>
          </cell>
          <cell r="B151" t="str">
            <v>X</v>
          </cell>
          <cell r="C151">
            <v>0</v>
          </cell>
          <cell r="D151">
            <v>0</v>
          </cell>
          <cell r="E151">
            <v>5921</v>
          </cell>
          <cell r="F151"/>
          <cell r="G151">
            <v>33</v>
          </cell>
        </row>
        <row r="152">
          <cell r="A152">
            <v>150</v>
          </cell>
          <cell r="B152" t="str">
            <v>X</v>
          </cell>
          <cell r="C152">
            <v>0</v>
          </cell>
          <cell r="D152">
            <v>0</v>
          </cell>
          <cell r="E152">
            <v>5961</v>
          </cell>
          <cell r="F152"/>
          <cell r="G152">
            <v>33</v>
          </cell>
        </row>
        <row r="153">
          <cell r="A153">
            <v>151</v>
          </cell>
          <cell r="B153" t="str">
            <v>X</v>
          </cell>
          <cell r="C153">
            <v>0</v>
          </cell>
          <cell r="D153">
            <v>0</v>
          </cell>
          <cell r="E153">
            <v>6001</v>
          </cell>
          <cell r="F153"/>
          <cell r="G153">
            <v>33</v>
          </cell>
        </row>
        <row r="154">
          <cell r="A154">
            <v>152</v>
          </cell>
          <cell r="B154" t="str">
            <v>X</v>
          </cell>
          <cell r="C154">
            <v>0</v>
          </cell>
          <cell r="D154">
            <v>0</v>
          </cell>
          <cell r="E154">
            <v>6041</v>
          </cell>
          <cell r="F154"/>
          <cell r="G154">
            <v>33</v>
          </cell>
        </row>
        <row r="155">
          <cell r="A155">
            <v>153</v>
          </cell>
          <cell r="B155" t="str">
            <v>X</v>
          </cell>
          <cell r="C155">
            <v>0</v>
          </cell>
          <cell r="D155">
            <v>0</v>
          </cell>
          <cell r="E155">
            <v>6081</v>
          </cell>
          <cell r="F155"/>
          <cell r="G155"/>
        </row>
        <row r="156">
          <cell r="A156">
            <v>154</v>
          </cell>
          <cell r="B156" t="str">
            <v>X</v>
          </cell>
          <cell r="C156">
            <v>0</v>
          </cell>
          <cell r="D156">
            <v>0</v>
          </cell>
          <cell r="E156">
            <v>6121</v>
          </cell>
          <cell r="F156"/>
          <cell r="G156"/>
        </row>
        <row r="157">
          <cell r="A157">
            <v>155</v>
          </cell>
          <cell r="B157" t="str">
            <v>X</v>
          </cell>
          <cell r="C157">
            <v>0</v>
          </cell>
          <cell r="D157">
            <v>0</v>
          </cell>
          <cell r="E157">
            <v>6161</v>
          </cell>
          <cell r="F157"/>
          <cell r="G157"/>
        </row>
        <row r="158">
          <cell r="A158">
            <v>156</v>
          </cell>
          <cell r="B158" t="str">
            <v>X</v>
          </cell>
          <cell r="C158">
            <v>0</v>
          </cell>
          <cell r="D158">
            <v>0</v>
          </cell>
          <cell r="E158">
            <v>6201</v>
          </cell>
          <cell r="F158"/>
          <cell r="G158"/>
        </row>
        <row r="159">
          <cell r="A159">
            <v>157</v>
          </cell>
          <cell r="B159" t="str">
            <v>X</v>
          </cell>
          <cell r="C159">
            <v>0</v>
          </cell>
          <cell r="D159">
            <v>0</v>
          </cell>
          <cell r="E159">
            <v>6241</v>
          </cell>
          <cell r="F159"/>
          <cell r="G159"/>
        </row>
        <row r="160">
          <cell r="A160">
            <v>158</v>
          </cell>
          <cell r="B160" t="str">
            <v>X</v>
          </cell>
          <cell r="C160">
            <v>0</v>
          </cell>
          <cell r="D160">
            <v>0</v>
          </cell>
          <cell r="E160">
            <v>6281</v>
          </cell>
          <cell r="F160"/>
          <cell r="G160"/>
        </row>
        <row r="161">
          <cell r="A161">
            <v>159</v>
          </cell>
          <cell r="B161" t="str">
            <v>X</v>
          </cell>
          <cell r="C161">
            <v>0</v>
          </cell>
          <cell r="D161">
            <v>0</v>
          </cell>
          <cell r="E161">
            <v>6321</v>
          </cell>
          <cell r="F161"/>
          <cell r="G161"/>
        </row>
        <row r="162">
          <cell r="A162">
            <v>160</v>
          </cell>
          <cell r="B162" t="str">
            <v>X</v>
          </cell>
          <cell r="C162">
            <v>0</v>
          </cell>
          <cell r="D162">
            <v>0</v>
          </cell>
          <cell r="E162">
            <v>6361</v>
          </cell>
          <cell r="F162"/>
          <cell r="G162"/>
        </row>
        <row r="163">
          <cell r="A163">
            <v>161</v>
          </cell>
          <cell r="B163" t="str">
            <v>X</v>
          </cell>
          <cell r="C163">
            <v>0</v>
          </cell>
          <cell r="D163">
            <v>0</v>
          </cell>
          <cell r="E163">
            <v>6401</v>
          </cell>
          <cell r="F163"/>
          <cell r="G163"/>
        </row>
        <row r="164">
          <cell r="A164">
            <v>162</v>
          </cell>
          <cell r="B164" t="str">
            <v>X</v>
          </cell>
          <cell r="C164">
            <v>0</v>
          </cell>
          <cell r="D164">
            <v>0</v>
          </cell>
          <cell r="E164">
            <v>6441</v>
          </cell>
          <cell r="F164"/>
          <cell r="G164"/>
        </row>
        <row r="165">
          <cell r="A165">
            <v>163</v>
          </cell>
          <cell r="B165" t="str">
            <v>X</v>
          </cell>
          <cell r="C165">
            <v>0</v>
          </cell>
          <cell r="D165">
            <v>0</v>
          </cell>
          <cell r="E165">
            <v>6481</v>
          </cell>
          <cell r="F165"/>
          <cell r="G165"/>
        </row>
        <row r="166">
          <cell r="A166">
            <v>164</v>
          </cell>
          <cell r="B166" t="str">
            <v>X</v>
          </cell>
          <cell r="C166">
            <v>0</v>
          </cell>
          <cell r="D166">
            <v>0</v>
          </cell>
          <cell r="E166">
            <v>6521</v>
          </cell>
          <cell r="F166"/>
          <cell r="G166"/>
        </row>
        <row r="167">
          <cell r="A167">
            <v>165</v>
          </cell>
          <cell r="B167" t="str">
            <v>X</v>
          </cell>
          <cell r="C167">
            <v>0</v>
          </cell>
          <cell r="D167">
            <v>0</v>
          </cell>
          <cell r="E167">
            <v>6561</v>
          </cell>
          <cell r="F167"/>
          <cell r="G167"/>
        </row>
        <row r="168">
          <cell r="A168">
            <v>166</v>
          </cell>
          <cell r="B168" t="str">
            <v>X</v>
          </cell>
          <cell r="C168">
            <v>0</v>
          </cell>
          <cell r="D168">
            <v>0</v>
          </cell>
          <cell r="E168">
            <v>6601</v>
          </cell>
          <cell r="F168"/>
          <cell r="G168"/>
        </row>
        <row r="169">
          <cell r="A169">
            <v>167</v>
          </cell>
          <cell r="B169" t="str">
            <v>X</v>
          </cell>
          <cell r="C169">
            <v>0</v>
          </cell>
          <cell r="D169">
            <v>0</v>
          </cell>
          <cell r="E169">
            <v>6641</v>
          </cell>
          <cell r="F169"/>
          <cell r="G169"/>
        </row>
        <row r="170">
          <cell r="A170">
            <v>168</v>
          </cell>
          <cell r="B170" t="str">
            <v>X</v>
          </cell>
          <cell r="C170">
            <v>0</v>
          </cell>
          <cell r="D170">
            <v>0</v>
          </cell>
          <cell r="E170">
            <v>6681</v>
          </cell>
          <cell r="F170"/>
          <cell r="G170"/>
        </row>
        <row r="171">
          <cell r="A171">
            <v>169</v>
          </cell>
          <cell r="B171" t="str">
            <v>X</v>
          </cell>
          <cell r="C171">
            <v>0</v>
          </cell>
          <cell r="D171">
            <v>0</v>
          </cell>
          <cell r="E171">
            <v>6721</v>
          </cell>
          <cell r="F171"/>
          <cell r="G171"/>
        </row>
        <row r="172">
          <cell r="A172">
            <v>170</v>
          </cell>
          <cell r="B172" t="str">
            <v>X</v>
          </cell>
          <cell r="C172">
            <v>0</v>
          </cell>
          <cell r="D172">
            <v>0</v>
          </cell>
          <cell r="E172">
            <v>6761</v>
          </cell>
          <cell r="F172"/>
          <cell r="G172"/>
        </row>
        <row r="173">
          <cell r="A173">
            <v>171</v>
          </cell>
          <cell r="B173" t="str">
            <v>X</v>
          </cell>
          <cell r="C173">
            <v>0</v>
          </cell>
          <cell r="D173">
            <v>0</v>
          </cell>
          <cell r="E173">
            <v>6801</v>
          </cell>
          <cell r="F173"/>
          <cell r="G173"/>
        </row>
        <row r="174">
          <cell r="A174">
            <v>172</v>
          </cell>
          <cell r="B174" t="str">
            <v>X</v>
          </cell>
          <cell r="C174">
            <v>0</v>
          </cell>
          <cell r="D174">
            <v>0</v>
          </cell>
          <cell r="E174">
            <v>6841</v>
          </cell>
          <cell r="F174"/>
          <cell r="G174"/>
        </row>
        <row r="175">
          <cell r="A175">
            <v>173</v>
          </cell>
          <cell r="B175" t="str">
            <v>X</v>
          </cell>
          <cell r="C175">
            <v>0</v>
          </cell>
          <cell r="D175">
            <v>0</v>
          </cell>
          <cell r="E175">
            <v>6881</v>
          </cell>
          <cell r="F175"/>
          <cell r="G175"/>
        </row>
        <row r="176">
          <cell r="A176">
            <v>174</v>
          </cell>
          <cell r="B176" t="str">
            <v>X</v>
          </cell>
          <cell r="C176">
            <v>0</v>
          </cell>
          <cell r="D176">
            <v>0</v>
          </cell>
          <cell r="E176">
            <v>6921</v>
          </cell>
          <cell r="F176"/>
          <cell r="G176"/>
        </row>
        <row r="177">
          <cell r="A177">
            <v>175</v>
          </cell>
          <cell r="B177">
            <v>0</v>
          </cell>
          <cell r="C177">
            <v>0</v>
          </cell>
          <cell r="D177">
            <v>0</v>
          </cell>
          <cell r="E177">
            <v>6961</v>
          </cell>
          <cell r="F177"/>
          <cell r="G177"/>
        </row>
        <row r="178">
          <cell r="A178">
            <v>176</v>
          </cell>
          <cell r="B178">
            <v>0</v>
          </cell>
          <cell r="C178">
            <v>0</v>
          </cell>
          <cell r="D178">
            <v>0</v>
          </cell>
          <cell r="E178">
            <v>7001</v>
          </cell>
          <cell r="F178"/>
          <cell r="G178"/>
        </row>
        <row r="179">
          <cell r="A179">
            <v>177</v>
          </cell>
          <cell r="B179">
            <v>0</v>
          </cell>
          <cell r="C179">
            <v>0</v>
          </cell>
          <cell r="D179">
            <v>0</v>
          </cell>
          <cell r="E179">
            <v>7041</v>
          </cell>
          <cell r="F179"/>
          <cell r="G179"/>
        </row>
        <row r="180">
          <cell r="A180">
            <v>178</v>
          </cell>
          <cell r="B180">
            <v>0</v>
          </cell>
          <cell r="C180">
            <v>0</v>
          </cell>
          <cell r="D180">
            <v>0</v>
          </cell>
          <cell r="E180">
            <v>7081</v>
          </cell>
          <cell r="F180"/>
          <cell r="G180"/>
        </row>
        <row r="181">
          <cell r="A181">
            <v>179</v>
          </cell>
          <cell r="B181">
            <v>0</v>
          </cell>
          <cell r="C181">
            <v>0</v>
          </cell>
          <cell r="D181">
            <v>0</v>
          </cell>
          <cell r="E181">
            <v>7121</v>
          </cell>
          <cell r="F181"/>
          <cell r="G181"/>
        </row>
        <row r="182">
          <cell r="A182">
            <v>180</v>
          </cell>
          <cell r="B182">
            <v>0</v>
          </cell>
          <cell r="C182">
            <v>0</v>
          </cell>
          <cell r="D182">
            <v>0</v>
          </cell>
          <cell r="E182">
            <v>7161</v>
          </cell>
          <cell r="F182"/>
          <cell r="G182"/>
        </row>
        <row r="183">
          <cell r="A183">
            <v>181</v>
          </cell>
          <cell r="B183">
            <v>0</v>
          </cell>
          <cell r="C183">
            <v>0</v>
          </cell>
          <cell r="D183">
            <v>0</v>
          </cell>
          <cell r="E183">
            <v>7201</v>
          </cell>
          <cell r="F183"/>
          <cell r="G183"/>
        </row>
        <row r="184">
          <cell r="A184">
            <v>182</v>
          </cell>
          <cell r="B184">
            <v>0</v>
          </cell>
          <cell r="C184">
            <v>0</v>
          </cell>
          <cell r="D184">
            <v>0</v>
          </cell>
          <cell r="E184">
            <v>7241</v>
          </cell>
          <cell r="F184"/>
          <cell r="G184"/>
        </row>
        <row r="185">
          <cell r="A185">
            <v>183</v>
          </cell>
          <cell r="B185">
            <v>0</v>
          </cell>
          <cell r="C185">
            <v>0</v>
          </cell>
          <cell r="D185">
            <v>0</v>
          </cell>
          <cell r="E185">
            <v>7281</v>
          </cell>
          <cell r="F185"/>
          <cell r="G185"/>
        </row>
        <row r="186">
          <cell r="A186">
            <v>184</v>
          </cell>
          <cell r="B186">
            <v>0</v>
          </cell>
          <cell r="C186">
            <v>0</v>
          </cell>
          <cell r="D186">
            <v>0</v>
          </cell>
          <cell r="E186">
            <v>7321</v>
          </cell>
          <cell r="F186"/>
          <cell r="G186"/>
        </row>
        <row r="187">
          <cell r="A187">
            <v>185</v>
          </cell>
          <cell r="B187">
            <v>0</v>
          </cell>
          <cell r="C187">
            <v>0</v>
          </cell>
          <cell r="D187">
            <v>0</v>
          </cell>
          <cell r="E187">
            <v>7361</v>
          </cell>
          <cell r="F187"/>
          <cell r="G187"/>
        </row>
        <row r="188">
          <cell r="A188">
            <v>186</v>
          </cell>
          <cell r="B188">
            <v>0</v>
          </cell>
          <cell r="C188">
            <v>0</v>
          </cell>
          <cell r="D188">
            <v>0</v>
          </cell>
          <cell r="E188">
            <v>7401</v>
          </cell>
          <cell r="F188"/>
          <cell r="G188"/>
        </row>
        <row r="189">
          <cell r="A189">
            <v>187</v>
          </cell>
          <cell r="B189">
            <v>0</v>
          </cell>
          <cell r="C189">
            <v>0</v>
          </cell>
          <cell r="D189">
            <v>0</v>
          </cell>
          <cell r="E189">
            <v>7441</v>
          </cell>
          <cell r="F189"/>
          <cell r="G189"/>
        </row>
        <row r="190">
          <cell r="A190">
            <v>188</v>
          </cell>
          <cell r="B190">
            <v>0</v>
          </cell>
          <cell r="C190">
            <v>0</v>
          </cell>
          <cell r="D190">
            <v>0</v>
          </cell>
          <cell r="E190">
            <v>7481</v>
          </cell>
          <cell r="F190"/>
          <cell r="G190"/>
        </row>
        <row r="191">
          <cell r="A191">
            <v>189</v>
          </cell>
          <cell r="B191">
            <v>0</v>
          </cell>
          <cell r="C191">
            <v>0</v>
          </cell>
          <cell r="D191">
            <v>0</v>
          </cell>
          <cell r="E191">
            <v>7521</v>
          </cell>
          <cell r="F191"/>
          <cell r="G191"/>
        </row>
        <row r="192">
          <cell r="A192">
            <v>190</v>
          </cell>
          <cell r="B192">
            <v>0</v>
          </cell>
          <cell r="C192">
            <v>0</v>
          </cell>
          <cell r="D192">
            <v>0</v>
          </cell>
          <cell r="E192">
            <v>7561</v>
          </cell>
          <cell r="F192"/>
          <cell r="G192"/>
        </row>
        <row r="193">
          <cell r="A193">
            <v>191</v>
          </cell>
          <cell r="B193">
            <v>0</v>
          </cell>
          <cell r="C193">
            <v>0</v>
          </cell>
          <cell r="D193">
            <v>0</v>
          </cell>
          <cell r="E193">
            <v>7601</v>
          </cell>
          <cell r="F193"/>
          <cell r="G193"/>
        </row>
        <row r="194">
          <cell r="A194">
            <v>192</v>
          </cell>
          <cell r="B194">
            <v>0</v>
          </cell>
          <cell r="C194">
            <v>0</v>
          </cell>
          <cell r="D194">
            <v>0</v>
          </cell>
          <cell r="E194">
            <v>7641</v>
          </cell>
          <cell r="F194"/>
          <cell r="G194"/>
        </row>
        <row r="195">
          <cell r="A195">
            <v>193</v>
          </cell>
          <cell r="B195">
            <v>0</v>
          </cell>
          <cell r="C195">
            <v>0</v>
          </cell>
          <cell r="D195">
            <v>0</v>
          </cell>
          <cell r="E195">
            <v>7681</v>
          </cell>
          <cell r="F195"/>
          <cell r="G195"/>
        </row>
        <row r="196">
          <cell r="A196">
            <v>194</v>
          </cell>
          <cell r="B196">
            <v>0</v>
          </cell>
          <cell r="C196">
            <v>0</v>
          </cell>
          <cell r="D196">
            <v>0</v>
          </cell>
          <cell r="E196">
            <v>7721</v>
          </cell>
          <cell r="F196"/>
          <cell r="G196"/>
        </row>
        <row r="197">
          <cell r="A197">
            <v>195</v>
          </cell>
          <cell r="B197">
            <v>0</v>
          </cell>
          <cell r="C197">
            <v>0</v>
          </cell>
          <cell r="D197">
            <v>0</v>
          </cell>
          <cell r="E197">
            <v>7761</v>
          </cell>
          <cell r="F197"/>
          <cell r="G197"/>
        </row>
        <row r="198">
          <cell r="A198">
            <v>196</v>
          </cell>
          <cell r="B198">
            <v>0</v>
          </cell>
          <cell r="C198">
            <v>0</v>
          </cell>
          <cell r="D198">
            <v>0</v>
          </cell>
          <cell r="E198">
            <v>7801</v>
          </cell>
          <cell r="F198"/>
          <cell r="G198"/>
        </row>
        <row r="199">
          <cell r="A199">
            <v>197</v>
          </cell>
          <cell r="B199">
            <v>0</v>
          </cell>
          <cell r="C199">
            <v>0</v>
          </cell>
          <cell r="D199">
            <v>0</v>
          </cell>
          <cell r="E199">
            <v>7841</v>
          </cell>
          <cell r="F199"/>
          <cell r="G199"/>
        </row>
        <row r="200">
          <cell r="A200">
            <v>198</v>
          </cell>
          <cell r="B200">
            <v>0</v>
          </cell>
          <cell r="C200">
            <v>0</v>
          </cell>
          <cell r="D200">
            <v>0</v>
          </cell>
          <cell r="E200">
            <v>7881</v>
          </cell>
          <cell r="F200"/>
          <cell r="G200"/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CN450"/>
  <sheetViews>
    <sheetView tabSelected="1" topLeftCell="A53" zoomScale="90" zoomScaleNormal="90" workbookViewId="0">
      <selection activeCell="V61" sqref="V61"/>
    </sheetView>
  </sheetViews>
  <sheetFormatPr defaultColWidth="9.6640625" defaultRowHeight="12.75"/>
  <cols>
    <col min="1" max="1" width="8.6640625" style="1" customWidth="1"/>
    <col min="2" max="2" width="13.6640625" style="1" customWidth="1"/>
    <col min="3" max="4" width="10.6640625" style="1" customWidth="1"/>
    <col min="5" max="5" width="11.6640625" style="1" customWidth="1"/>
    <col min="6" max="6" width="9.6640625" style="1" customWidth="1"/>
    <col min="7" max="7" width="8.6640625" style="1" customWidth="1"/>
    <col min="8" max="8" width="7.6640625" style="1" customWidth="1"/>
    <col min="9" max="9" width="8.6640625" style="1" customWidth="1"/>
    <col min="10" max="18" width="9.6640625" style="1" customWidth="1"/>
    <col min="19" max="19" width="9.6640625" style="13" customWidth="1"/>
    <col min="20" max="27" width="9.6640625" style="1" customWidth="1"/>
    <col min="28" max="28" width="9.6640625" style="13" customWidth="1"/>
    <col min="29" max="36" width="9.6640625" style="1" customWidth="1"/>
    <col min="37" max="37" width="9.6640625" style="13" customWidth="1"/>
    <col min="38" max="42" width="9.88671875" style="1" bestFit="1" customWidth="1"/>
    <col min="43" max="48" width="9.6640625" style="1"/>
    <col min="49" max="50" width="5.44140625" style="1" customWidth="1"/>
    <col min="51" max="51" width="38.88671875" style="1" customWidth="1"/>
    <col min="52" max="52" width="4.44140625" style="1" hidden="1" customWidth="1"/>
    <col min="53" max="53" width="7.88671875" style="1" hidden="1" customWidth="1"/>
    <col min="54" max="54" width="34.109375" style="1" hidden="1" customWidth="1"/>
    <col min="55" max="56" width="7.5546875" style="1" customWidth="1"/>
    <col min="57" max="57" width="38.6640625" style="1" customWidth="1"/>
    <col min="58" max="59" width="6.77734375" style="1" customWidth="1"/>
    <col min="60" max="60" width="37.77734375" style="1" customWidth="1"/>
    <col min="61" max="62" width="9.6640625" style="1"/>
    <col min="63" max="63" width="42.44140625" style="1" bestFit="1" customWidth="1"/>
    <col min="64" max="64" width="9.6640625" style="1"/>
    <col min="65" max="65" width="7" style="1" customWidth="1"/>
    <col min="66" max="66" width="41.33203125" style="1" bestFit="1" customWidth="1"/>
    <col min="67" max="16384" width="9.6640625" style="1"/>
  </cols>
  <sheetData>
    <row r="1" spans="1:92" ht="18">
      <c r="A1" s="2"/>
      <c r="B1" s="3" t="str">
        <f>LCALIN</f>
        <v>PreNResSpltPkgAC-65to-PEYes-cDXGF-RFF1985-CZ02</v>
      </c>
      <c r="C1" s="2"/>
      <c r="F1" s="2"/>
      <c r="G1" s="2"/>
      <c r="H1" s="4">
        <f>J41</f>
        <v>5.4349107155093258E-2</v>
      </c>
      <c r="I1" s="2"/>
      <c r="J1" s="2" t="str">
        <f>LCALIN</f>
        <v>PreNResSpltPkgAC-65to-PEYes-cDXGF-RFF1985-CZ02</v>
      </c>
      <c r="K1" s="2"/>
      <c r="L1" s="2"/>
      <c r="M1" s="2"/>
      <c r="N1" s="2"/>
      <c r="O1" s="2"/>
      <c r="P1" s="2" t="str">
        <f>J4</f>
        <v>PreNResSpltPkgAC-65to-PEYes-20-MM</v>
      </c>
      <c r="Q1" s="2"/>
      <c r="R1" s="2"/>
      <c r="S1" s="2"/>
      <c r="T1" s="244">
        <v>35</v>
      </c>
      <c r="U1" s="2" t="str">
        <f>MID(I3,T1,3)</f>
        <v>RFF</v>
      </c>
      <c r="V1" s="2" t="str">
        <f>VLOOKUP(U1,InputInstructions!$A$37:$D$73,2)</f>
        <v>Restaurant - Fast-Food</v>
      </c>
      <c r="W1" s="2" t="str">
        <f>RIGHT(LCALIN,4)</f>
        <v>CZ02</v>
      </c>
      <c r="X1" s="2" t="str">
        <f>VLOOKUP(W1,InputInstructions!$A$78:$B$93,2)</f>
        <v>Santa Rosa Area</v>
      </c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105" t="s">
        <v>286</v>
      </c>
      <c r="AQ1" s="197">
        <f>AS3/AR8</f>
        <v>6999.767895287664</v>
      </c>
      <c r="AR1" s="198">
        <f>AR8</f>
        <v>1.0194420697195503</v>
      </c>
      <c r="AS1" s="199">
        <f>1/(AQ8*(1/AQ6)*(1/(5/7+2/7*AS8))*AR8*AQ28/SUM(AQ10:AQ33))</f>
        <v>7134.4092011387074</v>
      </c>
      <c r="AT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S1" s="2"/>
      <c r="BV1" s="2"/>
      <c r="BY1" s="2"/>
      <c r="CB1" s="2"/>
      <c r="CE1" s="2"/>
      <c r="CH1" s="2"/>
      <c r="CK1" s="2"/>
      <c r="CN1" s="2"/>
    </row>
    <row r="2" spans="1:92" ht="15.75">
      <c r="A2" s="287" t="s">
        <v>0</v>
      </c>
      <c r="B2" s="2"/>
      <c r="C2" s="245">
        <f>VLOOKUP(D2,Calendar!$N$3:$O$58,2)</f>
        <v>2</v>
      </c>
      <c r="D2" s="168">
        <f>C262</f>
        <v>2018</v>
      </c>
      <c r="E2" s="6" t="str">
        <f>P1</f>
        <v>PreNResSpltPkgAC-65to-PEYes-20-MM</v>
      </c>
      <c r="F2" s="167" t="s">
        <v>247</v>
      </c>
      <c r="G2" s="167" t="s">
        <v>248</v>
      </c>
      <c r="H2" s="7">
        <f>I4</f>
        <v>1178</v>
      </c>
      <c r="I2" s="215" t="s">
        <v>118</v>
      </c>
      <c r="J2" s="216"/>
      <c r="K2" s="216"/>
      <c r="L2" s="216"/>
      <c r="M2" s="216"/>
      <c r="N2" s="216"/>
      <c r="O2" s="216"/>
      <c r="P2" s="216"/>
      <c r="Q2" s="216"/>
      <c r="R2" s="216"/>
      <c r="S2" s="216"/>
      <c r="T2" s="216"/>
      <c r="U2" s="216"/>
      <c r="V2" s="217" t="str">
        <f>LCALIN</f>
        <v>PreNResSpltPkgAC-65to-PEYes-cDXGF-RFF1985-CZ02</v>
      </c>
      <c r="W2" s="216"/>
      <c r="X2" s="216"/>
      <c r="Y2" s="216"/>
      <c r="Z2" s="216"/>
      <c r="AA2" s="216"/>
      <c r="AB2" s="216"/>
      <c r="AC2" s="216"/>
      <c r="AD2" s="216"/>
      <c r="AE2" s="216"/>
      <c r="AF2" s="216"/>
      <c r="AG2" s="216"/>
      <c r="AH2" s="217" t="str">
        <f>LCALIN</f>
        <v>PreNResSpltPkgAC-65to-PEYes-cDXGF-RFF1985-CZ02</v>
      </c>
      <c r="AI2" s="216"/>
      <c r="AJ2" s="216"/>
      <c r="AK2" s="216"/>
      <c r="AL2" s="216"/>
      <c r="AM2" s="216"/>
      <c r="AN2" s="216"/>
      <c r="AO2" s="216"/>
      <c r="AP2" s="216"/>
      <c r="AQ2" s="216"/>
      <c r="AR2" s="216"/>
      <c r="AS2" s="216"/>
      <c r="AT2" s="2"/>
      <c r="AZ2" s="2"/>
      <c r="BA2" s="2"/>
      <c r="BB2" s="2"/>
      <c r="BC2" s="8"/>
      <c r="BD2" s="8"/>
      <c r="BE2" s="8"/>
      <c r="BI2" s="8"/>
      <c r="BL2" s="8"/>
      <c r="BM2" s="8"/>
      <c r="BP2" s="8"/>
      <c r="BS2" s="8"/>
      <c r="BV2" s="8"/>
      <c r="BY2" s="8"/>
      <c r="CB2" s="8"/>
      <c r="CE2" s="8"/>
      <c r="CH2" s="8"/>
      <c r="CK2" s="8"/>
      <c r="CN2" s="8"/>
    </row>
    <row r="3" spans="1:92" ht="15.75" customHeight="1">
      <c r="A3" s="2">
        <f>I4</f>
        <v>1178</v>
      </c>
      <c r="B3" s="2" t="s">
        <v>31</v>
      </c>
      <c r="C3" s="236">
        <f>B262</f>
        <v>47237.826999999001</v>
      </c>
      <c r="D3" s="169" t="str">
        <f>InputInstructions!C7</f>
        <v>kWh</v>
      </c>
      <c r="E3" s="10" t="s">
        <v>58</v>
      </c>
      <c r="F3" s="170">
        <f>InputInstructions!C9</f>
        <v>16</v>
      </c>
      <c r="G3" s="170">
        <f>InputInstructions!C11</f>
        <v>9</v>
      </c>
      <c r="H3" s="11"/>
      <c r="I3" s="108" t="str">
        <f>[1]Search!B4</f>
        <v>PreNResSpltPkgAC-65to-PEYes-cDXGF-RFF1985-CZ02</v>
      </c>
      <c r="J3" s="108"/>
      <c r="K3" s="108" t="str">
        <f>[1]Search!D4</f>
        <v/>
      </c>
      <c r="L3" s="108">
        <f>[1]Search!E4</f>
        <v>2015</v>
      </c>
      <c r="M3" s="108" t="str">
        <f>[1]Search!F4</f>
        <v/>
      </c>
      <c r="N3" s="108" t="str">
        <f>[1]Search!G4</f>
        <v>Source Annual kWh:</v>
      </c>
      <c r="O3" s="108">
        <f>[1]Search!H4</f>
        <v>47237.826999999001</v>
      </c>
      <c r="P3" s="108" t="str">
        <f>[1]Search!I4</f>
        <v>DEER</v>
      </c>
      <c r="Q3" s="108" t="str">
        <f>[1]Search!J4</f>
        <v/>
      </c>
      <c r="R3" s="108" t="str">
        <f>[1]Search!K4</f>
        <v/>
      </c>
      <c r="S3" s="108" t="str">
        <f>[1]Search!L4</f>
        <v>PDAF</v>
      </c>
      <c r="T3" s="108" t="str">
        <f>[1]Search!M4</f>
        <v>Monthly</v>
      </c>
      <c r="U3" s="108" t="str">
        <f>[1]Search!N4</f>
        <v/>
      </c>
      <c r="V3" s="108" t="str">
        <f>[1]Search!O4</f>
        <v/>
      </c>
      <c r="W3" s="108" t="str">
        <f>[1]Search!P4</f>
        <v/>
      </c>
      <c r="X3" s="108" t="str">
        <f>[1]Search!Q4</f>
        <v/>
      </c>
      <c r="Y3" s="108" t="str">
        <f>[1]Search!R4</f>
        <v/>
      </c>
      <c r="Z3" s="108" t="str">
        <f>[1]Search!S4</f>
        <v/>
      </c>
      <c r="AA3" s="108" t="str">
        <f>[1]Search!T4</f>
        <v/>
      </c>
      <c r="AB3" s="108" t="str">
        <f>[1]Search!U4</f>
        <v/>
      </c>
      <c r="AC3" s="108" t="str">
        <f>[1]Search!V4</f>
        <v/>
      </c>
      <c r="AD3" s="108" t="str">
        <f>[1]Search!W4</f>
        <v/>
      </c>
      <c r="AE3" s="108" t="str">
        <f>[1]Search!X4</f>
        <v/>
      </c>
      <c r="AF3" s="108" t="str">
        <f>[1]Search!Y4</f>
        <v/>
      </c>
      <c r="AG3" s="108" t="str">
        <f>[1]Search!Z4</f>
        <v/>
      </c>
      <c r="AH3" s="108" t="str">
        <f>[1]Search!AA4</f>
        <v/>
      </c>
      <c r="AI3" s="108" t="str">
        <f>[1]Search!AB4</f>
        <v/>
      </c>
      <c r="AJ3" s="108" t="str">
        <f>[1]Search!AC4</f>
        <v/>
      </c>
      <c r="AK3" s="108" t="str">
        <f>[1]Search!AD4</f>
        <v/>
      </c>
      <c r="AL3" s="108" t="str">
        <f>[1]Search!AE4</f>
        <v/>
      </c>
      <c r="AM3" s="108" t="str">
        <f>[1]Search!AF4</f>
        <v/>
      </c>
      <c r="AN3" s="108" t="str">
        <f>[1]Search!AG4</f>
        <v/>
      </c>
      <c r="AO3" s="108">
        <f>[1]Search!AH4</f>
        <v>0</v>
      </c>
      <c r="AP3" s="108" t="str">
        <f>[1]Search!AI4</f>
        <v>Jan Peak Hours Use</v>
      </c>
      <c r="AQ3" s="108">
        <f>[1]Search!AJ4</f>
        <v>7001.6551312524734</v>
      </c>
      <c r="AR3" s="108">
        <f>[1]Search!AK4</f>
        <v>1.0191672878712661</v>
      </c>
      <c r="AS3" s="108">
        <f>[1]Search!AL4</f>
        <v>7135.8578707285169</v>
      </c>
      <c r="AT3" s="2"/>
      <c r="AZ3" s="2"/>
      <c r="BA3" s="2"/>
      <c r="BB3" s="2"/>
      <c r="BC3" s="14"/>
      <c r="BD3" s="14"/>
      <c r="BE3" s="14"/>
      <c r="BI3" s="14"/>
      <c r="BL3" s="14"/>
      <c r="BM3" s="14"/>
      <c r="BP3" s="14"/>
      <c r="BS3" s="14"/>
      <c r="BV3" s="14"/>
      <c r="BY3" s="14"/>
      <c r="CB3" s="14"/>
      <c r="CE3" s="14"/>
      <c r="CH3" s="14"/>
      <c r="CK3" s="14"/>
      <c r="CN3" s="14"/>
    </row>
    <row r="4" spans="1:92" ht="12.75" customHeight="1">
      <c r="A4" s="2"/>
      <c r="B4" s="1" t="s">
        <v>249</v>
      </c>
      <c r="C4" s="2">
        <f>'365x24'!E1</f>
        <v>47212.806627848164</v>
      </c>
      <c r="D4" s="2"/>
      <c r="E4" s="15" t="s">
        <v>59</v>
      </c>
      <c r="F4" s="170">
        <f>InputInstructions!C8</f>
        <v>7</v>
      </c>
      <c r="G4" s="170">
        <f>InputInstructions!C10</f>
        <v>1</v>
      </c>
      <c r="H4" s="11"/>
      <c r="I4" s="108">
        <f>[1]Search!B5</f>
        <v>1178</v>
      </c>
      <c r="J4" s="108" t="str">
        <f>[1]Search!C5</f>
        <v>PreNResSpltPkgAC-65to-PEYes-20-MM</v>
      </c>
      <c r="K4" s="108"/>
      <c r="L4" s="108"/>
      <c r="M4" s="108"/>
      <c r="N4" s="108" t="str">
        <f>[1]Search!G5</f>
        <v>Source Sample Size:</v>
      </c>
      <c r="O4" s="108" t="str">
        <f>[1]Search!H5</f>
        <v/>
      </c>
      <c r="P4" s="108" t="str">
        <f>[1]Search!I5</f>
        <v>DEER</v>
      </c>
      <c r="Q4" s="108" t="str">
        <f>[1]Search!J5</f>
        <v/>
      </c>
      <c r="R4" s="108" t="str">
        <f>[1]Search!K5</f>
        <v/>
      </c>
      <c r="S4" s="108" t="str">
        <f>[1]Search!L5</f>
        <v>WKWE</v>
      </c>
      <c r="T4" s="108" t="str">
        <f>[1]Search!M5</f>
        <v>Monthly</v>
      </c>
      <c r="U4" s="108" t="str">
        <f>[1]Search!N5</f>
        <v/>
      </c>
      <c r="V4" s="108" t="str">
        <f>[1]Search!O5</f>
        <v>Weekend Peak3</v>
      </c>
      <c r="W4" s="108" t="str">
        <f>[1]Search!P5</f>
        <v/>
      </c>
      <c r="X4" s="108" t="str">
        <f>[1]Search!Q5</f>
        <v/>
      </c>
      <c r="Y4" s="108" t="str">
        <f>[1]Search!R5</f>
        <v/>
      </c>
      <c r="Z4" s="108" t="str">
        <f>[1]Search!S5</f>
        <v/>
      </c>
      <c r="AA4" s="108" t="str">
        <f>[1]Search!T5</f>
        <v/>
      </c>
      <c r="AB4" s="108" t="str">
        <f>[1]Search!U5</f>
        <v/>
      </c>
      <c r="AC4" s="108" t="str">
        <f>[1]Search!V5</f>
        <v/>
      </c>
      <c r="AD4" s="108" t="str">
        <f>[1]Search!W5</f>
        <v/>
      </c>
      <c r="AE4" s="108" t="str">
        <f>[1]Search!X5</f>
        <v/>
      </c>
      <c r="AF4" s="108" t="str">
        <f>[1]Search!Y5</f>
        <v/>
      </c>
      <c r="AG4" s="108" t="str">
        <f>[1]Search!Z5</f>
        <v/>
      </c>
      <c r="AH4" s="108" t="str">
        <f>[1]Search!AA5</f>
        <v/>
      </c>
      <c r="AI4" s="108" t="str">
        <f>[1]Search!AB5</f>
        <v/>
      </c>
      <c r="AJ4" s="108" t="str">
        <f>[1]Search!AC5</f>
        <v/>
      </c>
      <c r="AK4" s="108" t="str">
        <f>[1]Search!AD5</f>
        <v/>
      </c>
      <c r="AL4" s="108" t="str">
        <f>[1]Search!AE5</f>
        <v/>
      </c>
      <c r="AM4" s="108" t="str">
        <f>[1]Search!AF5</f>
        <v/>
      </c>
      <c r="AN4" s="108" t="str">
        <f>[1]Search!AG5</f>
        <v/>
      </c>
      <c r="AO4" s="108" t="str">
        <f>[1]Search!AH5</f>
        <v/>
      </c>
      <c r="AP4" s="108" t="str">
        <f>[1]Search!AI5</f>
        <v/>
      </c>
      <c r="AQ4" s="108" t="str">
        <f>[1]Search!AJ5</f>
        <v/>
      </c>
      <c r="AR4" s="108" t="str">
        <f>[1]Search!AK5</f>
        <v/>
      </c>
      <c r="AS4" s="108" t="str">
        <f>[1]Search!AL5</f>
        <v/>
      </c>
      <c r="AT4" s="2"/>
      <c r="AW4" s="295" t="s">
        <v>311</v>
      </c>
      <c r="AX4" s="296"/>
      <c r="AY4" s="297"/>
      <c r="AZ4" s="293" t="s">
        <v>305</v>
      </c>
      <c r="BA4" s="294"/>
      <c r="BB4" s="294"/>
      <c r="BC4" s="295"/>
      <c r="BD4" s="296"/>
      <c r="BE4" s="297"/>
      <c r="BF4" s="295"/>
      <c r="BG4" s="296"/>
      <c r="BH4" s="297"/>
    </row>
    <row r="5" spans="1:92">
      <c r="A5" s="245">
        <f>D262</f>
        <v>178</v>
      </c>
      <c r="B5" s="16" t="s">
        <v>301</v>
      </c>
      <c r="C5" s="16">
        <f>1</f>
        <v>1</v>
      </c>
      <c r="D5" s="17" t="s">
        <v>54</v>
      </c>
      <c r="E5" s="18" t="s">
        <v>54</v>
      </c>
      <c r="F5" s="18" t="s">
        <v>62</v>
      </c>
      <c r="G5" s="18" t="s">
        <v>67</v>
      </c>
      <c r="H5" s="2"/>
      <c r="I5" s="108" t="str">
        <f>[1]Search!B6</f>
        <v/>
      </c>
      <c r="J5" s="108">
        <f>[1]Search!C6</f>
        <v>1</v>
      </c>
      <c r="K5" s="108" t="str">
        <f>[1]Search!D6</f>
        <v>JANUARY</v>
      </c>
      <c r="L5" s="108" t="str">
        <f>[1]Search!E6</f>
        <v>JAN</v>
      </c>
      <c r="M5" s="108">
        <f>[1]Search!F6</f>
        <v>2</v>
      </c>
      <c r="N5" s="108" t="str">
        <f>[1]Search!G6</f>
        <v>FEBRUARY</v>
      </c>
      <c r="O5" s="108" t="str">
        <f>[1]Search!H6</f>
        <v>FEB</v>
      </c>
      <c r="P5" s="108">
        <f>[1]Search!I6</f>
        <v>3</v>
      </c>
      <c r="Q5" s="108" t="str">
        <f>[1]Search!J6</f>
        <v>MARCH</v>
      </c>
      <c r="R5" s="108" t="str">
        <f>[1]Search!K6</f>
        <v>MAR</v>
      </c>
      <c r="S5" s="108">
        <f>[1]Search!L6</f>
        <v>4</v>
      </c>
      <c r="T5" s="108" t="str">
        <f>[1]Search!M6</f>
        <v>APRIL</v>
      </c>
      <c r="U5" s="108" t="str">
        <f>[1]Search!N6</f>
        <v>APR</v>
      </c>
      <c r="V5" s="108">
        <f>[1]Search!O6</f>
        <v>5</v>
      </c>
      <c r="W5" s="108" t="str">
        <f>[1]Search!P6</f>
        <v>MAY</v>
      </c>
      <c r="X5" s="108" t="str">
        <f>[1]Search!Q6</f>
        <v>MAY</v>
      </c>
      <c r="Y5" s="108">
        <f>[1]Search!R6</f>
        <v>6</v>
      </c>
      <c r="Z5" s="108" t="str">
        <f>[1]Search!S6</f>
        <v>JUNE</v>
      </c>
      <c r="AA5" s="108" t="str">
        <f>[1]Search!T6</f>
        <v>JUN</v>
      </c>
      <c r="AB5" s="108">
        <f>[1]Search!U6</f>
        <v>7</v>
      </c>
      <c r="AC5" s="108" t="str">
        <f>[1]Search!V6</f>
        <v>JULY</v>
      </c>
      <c r="AD5" s="108" t="str">
        <f>[1]Search!W6</f>
        <v>JUL</v>
      </c>
      <c r="AE5" s="108">
        <f>[1]Search!X6</f>
        <v>8</v>
      </c>
      <c r="AF5" s="108" t="str">
        <f>[1]Search!Y6</f>
        <v>AUGUST</v>
      </c>
      <c r="AG5" s="108" t="str">
        <f>[1]Search!Z6</f>
        <v>AUG</v>
      </c>
      <c r="AH5" s="108">
        <f>[1]Search!AA6</f>
        <v>9</v>
      </c>
      <c r="AI5" s="108" t="str">
        <f>[1]Search!AB6</f>
        <v>SEPTEMBER</v>
      </c>
      <c r="AJ5" s="108" t="str">
        <f>[1]Search!AC6</f>
        <v>SEP</v>
      </c>
      <c r="AK5" s="108">
        <f>[1]Search!AD6</f>
        <v>10</v>
      </c>
      <c r="AL5" s="108" t="str">
        <f>[1]Search!AE6</f>
        <v>OCTOBER</v>
      </c>
      <c r="AM5" s="108" t="str">
        <f>[1]Search!AF6</f>
        <v>OCT</v>
      </c>
      <c r="AN5" s="108">
        <f>[1]Search!AG6</f>
        <v>11</v>
      </c>
      <c r="AO5" s="108" t="str">
        <f>[1]Search!AH6</f>
        <v>NOVEMBER</v>
      </c>
      <c r="AP5" s="108" t="str">
        <f>[1]Search!AI6</f>
        <v>NOV</v>
      </c>
      <c r="AQ5" s="108">
        <f>[1]Search!AJ6</f>
        <v>12</v>
      </c>
      <c r="AR5" s="108" t="str">
        <f>[1]Search!AK6</f>
        <v>DECEMBER</v>
      </c>
      <c r="AS5" s="108" t="str">
        <f>[1]Search!AL6</f>
        <v>DEC</v>
      </c>
      <c r="AT5" s="2"/>
      <c r="AW5" s="231" t="s">
        <v>301</v>
      </c>
      <c r="AX5" s="232" t="s">
        <v>308</v>
      </c>
      <c r="AY5" s="233" t="s">
        <v>309</v>
      </c>
      <c r="AZ5" s="231" t="s">
        <v>301</v>
      </c>
      <c r="BA5" s="232" t="s">
        <v>308</v>
      </c>
      <c r="BB5" s="233" t="s">
        <v>309</v>
      </c>
      <c r="BC5" s="231"/>
      <c r="BD5" s="232"/>
      <c r="BE5" s="233"/>
      <c r="BF5" s="231"/>
      <c r="BG5" s="232"/>
      <c r="BH5" s="233"/>
    </row>
    <row r="6" spans="1:92">
      <c r="A6" s="2"/>
      <c r="B6" s="17" t="s">
        <v>32</v>
      </c>
      <c r="C6" s="17" t="s">
        <v>45</v>
      </c>
      <c r="D6" s="17" t="s">
        <v>49</v>
      </c>
      <c r="E6" s="17" t="s">
        <v>55</v>
      </c>
      <c r="F6" s="17" t="s">
        <v>63</v>
      </c>
      <c r="G6" s="17" t="s">
        <v>63</v>
      </c>
      <c r="H6" s="2"/>
      <c r="I6" s="108" t="str">
        <f>[1]Search!B7</f>
        <v/>
      </c>
      <c r="J6" s="108">
        <f>[1]Search!C7</f>
        <v>31</v>
      </c>
      <c r="K6" s="108" t="str">
        <f>[1]Search!D7</f>
        <v/>
      </c>
      <c r="L6" s="108" t="str">
        <f>[1]Search!E7</f>
        <v/>
      </c>
      <c r="M6" s="108">
        <f>[1]Search!F7</f>
        <v>28</v>
      </c>
      <c r="N6" s="108" t="str">
        <f>[1]Search!G7</f>
        <v/>
      </c>
      <c r="O6" s="108" t="str">
        <f>[1]Search!H7</f>
        <v/>
      </c>
      <c r="P6" s="108">
        <f>[1]Search!I7</f>
        <v>31</v>
      </c>
      <c r="Q6" s="108" t="str">
        <f>[1]Search!J7</f>
        <v/>
      </c>
      <c r="R6" s="108" t="str">
        <f>[1]Search!K7</f>
        <v/>
      </c>
      <c r="S6" s="108">
        <f>[1]Search!L7</f>
        <v>30</v>
      </c>
      <c r="T6" s="108" t="str">
        <f>[1]Search!M7</f>
        <v/>
      </c>
      <c r="U6" s="108" t="str">
        <f>[1]Search!N7</f>
        <v/>
      </c>
      <c r="V6" s="108">
        <f>[1]Search!O7</f>
        <v>31</v>
      </c>
      <c r="W6" s="108" t="str">
        <f>[1]Search!P7</f>
        <v/>
      </c>
      <c r="X6" s="108" t="str">
        <f>[1]Search!Q7</f>
        <v/>
      </c>
      <c r="Y6" s="108">
        <f>[1]Search!R7</f>
        <v>30</v>
      </c>
      <c r="Z6" s="108" t="str">
        <f>[1]Search!S7</f>
        <v/>
      </c>
      <c r="AA6" s="108" t="str">
        <f>[1]Search!T7</f>
        <v/>
      </c>
      <c r="AB6" s="108">
        <f>[1]Search!U7</f>
        <v>31</v>
      </c>
      <c r="AC6" s="108" t="str">
        <f>[1]Search!V7</f>
        <v/>
      </c>
      <c r="AD6" s="108" t="str">
        <f>[1]Search!W7</f>
        <v/>
      </c>
      <c r="AE6" s="108">
        <f>[1]Search!X7</f>
        <v>31</v>
      </c>
      <c r="AF6" s="108" t="str">
        <f>[1]Search!Y7</f>
        <v/>
      </c>
      <c r="AG6" s="108" t="str">
        <f>[1]Search!Z7</f>
        <v/>
      </c>
      <c r="AH6" s="108">
        <f>[1]Search!AA7</f>
        <v>30</v>
      </c>
      <c r="AI6" s="108" t="str">
        <f>[1]Search!AB7</f>
        <v/>
      </c>
      <c r="AJ6" s="108" t="str">
        <f>[1]Search!AC7</f>
        <v/>
      </c>
      <c r="AK6" s="108">
        <f>[1]Search!AD7</f>
        <v>31</v>
      </c>
      <c r="AL6" s="108" t="str">
        <f>[1]Search!AE7</f>
        <v/>
      </c>
      <c r="AM6" s="108" t="str">
        <f>[1]Search!AF7</f>
        <v/>
      </c>
      <c r="AN6" s="108">
        <f>[1]Search!AG7</f>
        <v>30</v>
      </c>
      <c r="AO6" s="108" t="str">
        <f>[1]Search!AH7</f>
        <v/>
      </c>
      <c r="AP6" s="108" t="str">
        <f>[1]Search!AI7</f>
        <v/>
      </c>
      <c r="AQ6" s="108">
        <f>[1]Search!AJ7</f>
        <v>31</v>
      </c>
      <c r="AR6" s="108" t="str">
        <f>[1]Search!AK7</f>
        <v/>
      </c>
      <c r="AS6" s="108" t="str">
        <f>[1]Search!AL7</f>
        <v/>
      </c>
      <c r="AT6" s="2"/>
      <c r="AW6" s="224">
        <v>1</v>
      </c>
      <c r="AX6" s="230">
        <f>VLOOKUP($AW6,[2]Index!$A$3:$I$252,7)</f>
        <v>1001</v>
      </c>
      <c r="AY6" s="230" t="str">
        <f>VLOOKUP($AW6,[2]Index!$A$3:$I$252,8)</f>
        <v>PreNResSpltPkgAC-65to-PEYes-cDXGF-Asm1985-CZ01-PreNResSpltPkgAC-65to-PEYes-20-MM</v>
      </c>
      <c r="AZ6" s="224">
        <v>1</v>
      </c>
      <c r="BA6" s="230">
        <f>VLOOKUP(AZ6,[3]Index!$A$3:$G$200,7)</f>
        <v>1001</v>
      </c>
      <c r="BB6" s="227" t="str">
        <f>VLOOKUP(AZ6,[3]Index!$A$3:$B$200,2)</f>
        <v>Res Heating-No. BC-18C Base-Kemptville-18C Base</v>
      </c>
      <c r="BC6" s="224"/>
      <c r="BD6" s="230"/>
      <c r="BE6" s="225"/>
      <c r="BF6" s="224"/>
      <c r="BG6" s="230"/>
      <c r="BH6" s="225"/>
      <c r="BK6" s="225"/>
      <c r="BM6" s="230"/>
      <c r="BN6" s="225"/>
    </row>
    <row r="7" spans="1:92">
      <c r="A7" s="2"/>
      <c r="B7" s="19" t="s">
        <v>33</v>
      </c>
      <c r="C7" s="19" t="s">
        <v>33</v>
      </c>
      <c r="D7" s="19" t="s">
        <v>33</v>
      </c>
      <c r="E7" s="19" t="s">
        <v>60</v>
      </c>
      <c r="F7" s="19" t="s">
        <v>64</v>
      </c>
      <c r="G7" s="19" t="s">
        <v>64</v>
      </c>
      <c r="H7" s="2" t="s">
        <v>71</v>
      </c>
      <c r="I7" s="108" t="str">
        <f>[1]Search!B8</f>
        <v>RATIOS</v>
      </c>
      <c r="J7" s="108" t="str">
        <f>[1]Search!C8</f>
        <v>E.BKDWN</v>
      </c>
      <c r="K7" s="108" t="str">
        <f>[1]Search!D8</f>
        <v>PEAK/AVG</v>
      </c>
      <c r="L7" s="108" t="str">
        <f>[1]Search!E8</f>
        <v>END/AVG</v>
      </c>
      <c r="M7" s="108" t="str">
        <f>[1]Search!F8</f>
        <v>E.BKDWN</v>
      </c>
      <c r="N7" s="108" t="str">
        <f>[1]Search!G8</f>
        <v>PEAK/AVG</v>
      </c>
      <c r="O7" s="108" t="str">
        <f>[1]Search!H8</f>
        <v>END/AVG</v>
      </c>
      <c r="P7" s="108" t="str">
        <f>[1]Search!I8</f>
        <v>E.BKDWN</v>
      </c>
      <c r="Q7" s="108" t="str">
        <f>[1]Search!J8</f>
        <v>PEAK/AVG</v>
      </c>
      <c r="R7" s="108" t="str">
        <f>[1]Search!K8</f>
        <v>END/AVG</v>
      </c>
      <c r="S7" s="108" t="str">
        <f>[1]Search!L8</f>
        <v>E.BKDWN</v>
      </c>
      <c r="T7" s="108" t="str">
        <f>[1]Search!M8</f>
        <v>PEAK/AVG</v>
      </c>
      <c r="U7" s="108" t="str">
        <f>[1]Search!N8</f>
        <v>END/AVG</v>
      </c>
      <c r="V7" s="108" t="str">
        <f>[1]Search!O8</f>
        <v>E.BKDWN</v>
      </c>
      <c r="W7" s="108" t="str">
        <f>[1]Search!P8</f>
        <v>PEAK/AVG</v>
      </c>
      <c r="X7" s="108" t="str">
        <f>[1]Search!Q8</f>
        <v>END/AVG</v>
      </c>
      <c r="Y7" s="108" t="str">
        <f>[1]Search!R8</f>
        <v>E.BKDWN</v>
      </c>
      <c r="Z7" s="108" t="str">
        <f>[1]Search!S8</f>
        <v>PEAK/AVG</v>
      </c>
      <c r="AA7" s="108" t="str">
        <f>[1]Search!T8</f>
        <v>END/AVG</v>
      </c>
      <c r="AB7" s="108" t="str">
        <f>[1]Search!U8</f>
        <v>E.BKDWN</v>
      </c>
      <c r="AC7" s="108" t="str">
        <f>[1]Search!V8</f>
        <v>PEAK/AVG</v>
      </c>
      <c r="AD7" s="108" t="str">
        <f>[1]Search!W8</f>
        <v>END/AVG</v>
      </c>
      <c r="AE7" s="108" t="str">
        <f>[1]Search!X8</f>
        <v>E.BKDWN</v>
      </c>
      <c r="AF7" s="108" t="str">
        <f>[1]Search!Y8</f>
        <v>PEAK/AVG</v>
      </c>
      <c r="AG7" s="108" t="str">
        <f>[1]Search!Z8</f>
        <v>END/AVG</v>
      </c>
      <c r="AH7" s="108" t="str">
        <f>[1]Search!AA8</f>
        <v>E.BKDWN</v>
      </c>
      <c r="AI7" s="108" t="str">
        <f>[1]Search!AB8</f>
        <v>PEAK/AVG</v>
      </c>
      <c r="AJ7" s="108" t="str">
        <f>[1]Search!AC8</f>
        <v>END/AVG</v>
      </c>
      <c r="AK7" s="108" t="str">
        <f>[1]Search!AD8</f>
        <v>E.BKDWN</v>
      </c>
      <c r="AL7" s="108" t="str">
        <f>[1]Search!AE8</f>
        <v>PEAK/AVG</v>
      </c>
      <c r="AM7" s="108" t="str">
        <f>[1]Search!AF8</f>
        <v>END/AVG</v>
      </c>
      <c r="AN7" s="108" t="str">
        <f>[1]Search!AG8</f>
        <v>E.BKDWN</v>
      </c>
      <c r="AO7" s="108" t="str">
        <f>[1]Search!AH8</f>
        <v>PEAK/AVG</v>
      </c>
      <c r="AP7" s="108" t="str">
        <f>[1]Search!AI8</f>
        <v>END/AVG</v>
      </c>
      <c r="AQ7" s="108" t="str">
        <f>[1]Search!AJ8</f>
        <v>E.BKDWN</v>
      </c>
      <c r="AR7" s="108" t="str">
        <f>[1]Search!AK8</f>
        <v>PEAK/AVG</v>
      </c>
      <c r="AS7" s="108" t="str">
        <f>[1]Search!AL8</f>
        <v>END/AVG</v>
      </c>
      <c r="AT7" s="2"/>
      <c r="AW7" s="224">
        <f>AW6+1</f>
        <v>2</v>
      </c>
      <c r="AX7" s="230">
        <f>VLOOKUP(AW7,[2]Index!A$3:H$252,7)</f>
        <v>1002</v>
      </c>
      <c r="AY7" s="230" t="str">
        <f>VLOOKUP($AW7,[2]Index!$A$3:$I$252,8)</f>
        <v>PreNResSpltPkgAC-65to-PEYes-cDXGF-Asm1985-CZ02-PreNResSpltPkgAC-65to-PEYes-20-MM</v>
      </c>
      <c r="AZ7" s="224">
        <v>6</v>
      </c>
      <c r="BA7" s="230">
        <f>VLOOKUP(AZ7,[3]Index!$A$3:$G$200,7)</f>
        <v>1006</v>
      </c>
      <c r="BB7" s="227" t="str">
        <f>VLOOKUP(AZ7,[3]Index!$A$3:$B$200,2)</f>
        <v>WHT-WATER HEAT</v>
      </c>
      <c r="BC7" s="229"/>
      <c r="BD7" s="230"/>
      <c r="BE7" s="225"/>
      <c r="BF7" s="224"/>
      <c r="BG7" s="230"/>
      <c r="BH7" s="225"/>
      <c r="BI7" s="20"/>
      <c r="BK7" s="225"/>
      <c r="BM7" s="230"/>
      <c r="BN7" s="225"/>
      <c r="BP7" s="20"/>
      <c r="BS7" s="20"/>
      <c r="BV7" s="20"/>
      <c r="BY7" s="20"/>
      <c r="CB7" s="20"/>
      <c r="CE7" s="20"/>
      <c r="CH7" s="20"/>
      <c r="CK7" s="20"/>
      <c r="CN7" s="20"/>
    </row>
    <row r="8" spans="1:92" ht="12" customHeight="1">
      <c r="A8" s="2"/>
      <c r="B8" s="2"/>
      <c r="C8" s="2"/>
      <c r="D8" s="2"/>
      <c r="E8" s="2"/>
      <c r="F8" s="2"/>
      <c r="G8" s="2"/>
      <c r="H8" s="2"/>
      <c r="I8" s="108" t="str">
        <f>[1]Search!B9</f>
        <v/>
      </c>
      <c r="J8" s="108">
        <f>[1]Search!C9</f>
        <v>7.6073943737446401E-2</v>
      </c>
      <c r="K8" s="108">
        <f>[1]Search!D9</f>
        <v>1.0191672878712661</v>
      </c>
      <c r="L8" s="108">
        <f>[1]Search!E9</f>
        <v>0.91047510579101032</v>
      </c>
      <c r="M8" s="108">
        <f>[1]Search!F9</f>
        <v>6.8464218707682378E-2</v>
      </c>
      <c r="N8" s="108">
        <f>[1]Search!G9</f>
        <v>1.0071212927567699</v>
      </c>
      <c r="O8" s="108">
        <f>[1]Search!H9</f>
        <v>0.90957006170695842</v>
      </c>
      <c r="P8" s="108">
        <f>[1]Search!I9</f>
        <v>7.9029512493700618E-2</v>
      </c>
      <c r="Q8" s="108">
        <f>[1]Search!J9</f>
        <v>1.1497511982261921</v>
      </c>
      <c r="R8" s="108">
        <f>[1]Search!K9</f>
        <v>0.92391575462322961</v>
      </c>
      <c r="S8" s="108">
        <f>[1]Search!L9</f>
        <v>7.6824498958129581E-2</v>
      </c>
      <c r="T8" s="108">
        <f>[1]Search!M9</f>
        <v>1.1457523904601494</v>
      </c>
      <c r="U8" s="108">
        <f>[1]Search!N9</f>
        <v>0.89896158381911229</v>
      </c>
      <c r="V8" s="108">
        <f>[1]Search!O9</f>
        <v>8.5263997517879567E-2</v>
      </c>
      <c r="W8" s="108">
        <f>[1]Search!P9</f>
        <v>1.2008213423039875</v>
      </c>
      <c r="X8" s="108">
        <f>[1]Search!Q9</f>
        <v>0.87100022768594676</v>
      </c>
      <c r="Y8" s="108">
        <f>[1]Search!R9</f>
        <v>9.5681756789858588E-2</v>
      </c>
      <c r="Z8" s="108">
        <f>[1]Search!S9</f>
        <v>1.2291825427772642</v>
      </c>
      <c r="AA8" s="108">
        <f>[1]Search!T9</f>
        <v>0.88871560865685573</v>
      </c>
      <c r="AB8" s="108">
        <f>[1]Search!U9</f>
        <v>9.6367837436639792E-2</v>
      </c>
      <c r="AC8" s="108">
        <f>[1]Search!V9</f>
        <v>1.2589622089639803</v>
      </c>
      <c r="AD8" s="108">
        <f>[1]Search!W9</f>
        <v>0.9321550652341356</v>
      </c>
      <c r="AE8" s="108">
        <f>[1]Search!X9</f>
        <v>9.833219074262356E-2</v>
      </c>
      <c r="AF8" s="108">
        <f>[1]Search!Y9</f>
        <v>1.1587189849402177</v>
      </c>
      <c r="AG8" s="108">
        <f>[1]Search!Z9</f>
        <v>0.87688107772839174</v>
      </c>
      <c r="AH8" s="108">
        <f>[1]Search!AA9</f>
        <v>9.1044629738113975E-2</v>
      </c>
      <c r="AI8" s="108">
        <f>[1]Search!AB9</f>
        <v>1.1644704485336144</v>
      </c>
      <c r="AJ8" s="108">
        <f>[1]Search!AC9</f>
        <v>0.85229066880528359</v>
      </c>
      <c r="AK8" s="108">
        <f>[1]Search!AD9</f>
        <v>8.3446343057862568E-2</v>
      </c>
      <c r="AL8" s="108">
        <f>[1]Search!AE9</f>
        <v>1.1183480225455218</v>
      </c>
      <c r="AM8" s="108">
        <f>[1]Search!AF9</f>
        <v>0.89924794257683693</v>
      </c>
      <c r="AN8" s="108">
        <f>[1]Search!AG9</f>
        <v>7.3326479726157578E-2</v>
      </c>
      <c r="AO8" s="108">
        <f>[1]Search!AH9</f>
        <v>1.0347399865412463</v>
      </c>
      <c r="AP8" s="108">
        <f>[1]Search!AI9</f>
        <v>0.91510115972215211</v>
      </c>
      <c r="AQ8" s="108">
        <f>[1]Search!AJ9</f>
        <v>7.6144591093905492E-2</v>
      </c>
      <c r="AR8" s="108">
        <f>[1]Search!AK9</f>
        <v>1.0194420697195503</v>
      </c>
      <c r="AS8" s="108">
        <f>[1]Search!AL9</f>
        <v>0.91644459493548491</v>
      </c>
      <c r="AT8" s="2"/>
      <c r="AW8" s="224">
        <f t="shared" ref="AW8:AW51" si="0">AW7+1</f>
        <v>3</v>
      </c>
      <c r="AX8" s="230">
        <f>VLOOKUP(AW8,[2]Index!A$3:H$252,7)</f>
        <v>1003</v>
      </c>
      <c r="AY8" s="230" t="str">
        <f>VLOOKUP($AW8,[2]Index!$A$3:$I$252,8)</f>
        <v>PreNResSpltPkgAC-65to-PEYes-cDXGF-Asm1985-CZ03-PreNResSpltPkgAC-65to-PEYes-20-MM</v>
      </c>
      <c r="AZ8" s="224">
        <v>7</v>
      </c>
      <c r="BA8" s="230">
        <f>VLOOKUP(AZ8,[3]Index!$A$3:$G$200,7)</f>
        <v>1007</v>
      </c>
      <c r="BB8" s="227" t="str">
        <f>VLOOKUP(AZ8,[3]Index!$A$3:$B$200,2)</f>
        <v>RGE-RANGE</v>
      </c>
      <c r="BC8" s="229"/>
      <c r="BD8" s="230"/>
      <c r="BE8" s="225"/>
      <c r="BF8" s="224"/>
      <c r="BG8" s="230"/>
      <c r="BH8" s="225"/>
      <c r="BI8" s="20"/>
      <c r="BK8" s="225"/>
      <c r="BM8" s="230"/>
      <c r="BN8" s="225"/>
      <c r="BP8" s="20"/>
      <c r="BS8" s="20"/>
      <c r="BV8" s="20"/>
      <c r="BY8" s="20"/>
      <c r="CB8" s="20"/>
      <c r="CE8" s="20"/>
      <c r="CH8" s="20"/>
      <c r="CK8" s="20"/>
      <c r="CN8" s="20"/>
    </row>
    <row r="9" spans="1:92">
      <c r="A9" s="21" t="s">
        <v>1</v>
      </c>
      <c r="B9" s="23">
        <f>$C$3*J8</f>
        <v>3593.5677934771506</v>
      </c>
      <c r="C9" s="77">
        <f>D9*K8</f>
        <v>121.60510791754488</v>
      </c>
      <c r="D9" s="77">
        <f>B9/S158</f>
        <v>119.31810347989227</v>
      </c>
      <c r="E9" s="77">
        <f>D9*L$8</f>
        <v>108.63616288863763</v>
      </c>
      <c r="F9" s="77">
        <f>J$39*D9*K$8</f>
        <v>7.0984225721058349</v>
      </c>
      <c r="G9" s="77">
        <f>IF(H9="W",J$43,J$41)*C9</f>
        <v>4.9146002171996308</v>
      </c>
      <c r="H9" s="9" t="s">
        <v>72</v>
      </c>
      <c r="I9" s="108" t="str">
        <f>[1]Search!B10</f>
        <v>HOUR</v>
      </c>
      <c r="J9" s="108" t="str">
        <f>[1]Search!C10</f>
        <v>PEAK</v>
      </c>
      <c r="K9" s="108" t="str">
        <f>[1]Search!D10</f>
        <v>AVG</v>
      </c>
      <c r="L9" s="108" t="str">
        <f>[1]Search!E10</f>
        <v>END</v>
      </c>
      <c r="M9" s="108" t="str">
        <f>[1]Search!F10</f>
        <v>PEAK</v>
      </c>
      <c r="N9" s="108" t="str">
        <f>[1]Search!G10</f>
        <v>AVG</v>
      </c>
      <c r="O9" s="108" t="str">
        <f>[1]Search!H10</f>
        <v>END</v>
      </c>
      <c r="P9" s="108" t="str">
        <f>[1]Search!I10</f>
        <v>PEAK</v>
      </c>
      <c r="Q9" s="108" t="str">
        <f>[1]Search!J10</f>
        <v>AVG</v>
      </c>
      <c r="R9" s="108" t="str">
        <f>[1]Search!K10</f>
        <v>END</v>
      </c>
      <c r="S9" s="108" t="str">
        <f>[1]Search!L10</f>
        <v>PEAK</v>
      </c>
      <c r="T9" s="108" t="str">
        <f>[1]Search!M10</f>
        <v>AVG</v>
      </c>
      <c r="U9" s="108" t="str">
        <f>[1]Search!N10</f>
        <v>END</v>
      </c>
      <c r="V9" s="108" t="str">
        <f>[1]Search!O10</f>
        <v>PEAK</v>
      </c>
      <c r="W9" s="108" t="str">
        <f>[1]Search!P10</f>
        <v>AVG</v>
      </c>
      <c r="X9" s="108" t="str">
        <f>[1]Search!Q10</f>
        <v>END</v>
      </c>
      <c r="Y9" s="108" t="str">
        <f>[1]Search!R10</f>
        <v>PEAK</v>
      </c>
      <c r="Z9" s="108" t="str">
        <f>[1]Search!S10</f>
        <v>AVG</v>
      </c>
      <c r="AA9" s="108" t="str">
        <f>[1]Search!T10</f>
        <v>END</v>
      </c>
      <c r="AB9" s="108" t="str">
        <f>[1]Search!U10</f>
        <v>PEAK</v>
      </c>
      <c r="AC9" s="108">
        <f>[1]Search!V20</f>
        <v>0.68352023489458058</v>
      </c>
      <c r="AD9" s="108" t="str">
        <f>[1]Search!W10</f>
        <v>END</v>
      </c>
      <c r="AE9" s="108" t="str">
        <f>[1]Search!X10</f>
        <v>PEAK</v>
      </c>
      <c r="AF9" s="108" t="str">
        <f>[1]Search!Y10</f>
        <v>AVG</v>
      </c>
      <c r="AG9" s="108" t="str">
        <f>[1]Search!Z10</f>
        <v>END</v>
      </c>
      <c r="AH9" s="108" t="str">
        <f>[1]Search!AA10</f>
        <v>PEAK</v>
      </c>
      <c r="AI9" s="108" t="str">
        <f>[1]Search!AB10</f>
        <v>AVG</v>
      </c>
      <c r="AJ9" s="108" t="str">
        <f>[1]Search!AC10</f>
        <v>END</v>
      </c>
      <c r="AK9" s="108" t="str">
        <f>[1]Search!AD10</f>
        <v>PEAK</v>
      </c>
      <c r="AL9" s="108" t="str">
        <f>[1]Search!AE10</f>
        <v>AVG</v>
      </c>
      <c r="AM9" s="108" t="str">
        <f>[1]Search!AF10</f>
        <v>END</v>
      </c>
      <c r="AN9" s="108" t="str">
        <f>[1]Search!AG10</f>
        <v>PEAK</v>
      </c>
      <c r="AO9" s="108" t="str">
        <f>[1]Search!AH10</f>
        <v>AVG</v>
      </c>
      <c r="AP9" s="108" t="str">
        <f>[1]Search!AI10</f>
        <v>END</v>
      </c>
      <c r="AQ9" s="108" t="str">
        <f>[1]Search!AJ10</f>
        <v>PEAK</v>
      </c>
      <c r="AR9" s="108" t="str">
        <f>[1]Search!AK10</f>
        <v>AVG</v>
      </c>
      <c r="AS9" s="108" t="str">
        <f>[1]Search!AL10</f>
        <v>END</v>
      </c>
      <c r="AT9" s="211" t="s">
        <v>28</v>
      </c>
      <c r="AW9" s="224">
        <f t="shared" si="0"/>
        <v>4</v>
      </c>
      <c r="AX9" s="230">
        <f>VLOOKUP(AW9,[2]Index!A$3:H$252,7)</f>
        <v>1004</v>
      </c>
      <c r="AY9" s="230" t="str">
        <f>VLOOKUP($AW9,[2]Index!$A$3:$I$252,8)</f>
        <v>PreNResSpltPkgAC-65to-PEYes-cDXGF-Asm1985-CZ04-PreNResSpltPkgAC-65to-PEYes-20-MM</v>
      </c>
      <c r="AZ9" s="224">
        <v>8</v>
      </c>
      <c r="BA9" s="230">
        <f>VLOOKUP(AZ9,[3]Index!$A$3:$G$200,7)</f>
        <v>1008</v>
      </c>
      <c r="BB9" s="227" t="str">
        <f>VLOOKUP(AZ9,[3]Index!$A$3:$B$200,2)</f>
        <v>DRY-DRYER</v>
      </c>
      <c r="BC9" s="224"/>
      <c r="BD9" s="230"/>
      <c r="BE9" s="225"/>
      <c r="BF9" s="224"/>
      <c r="BG9" s="230"/>
      <c r="BH9" s="225"/>
      <c r="BM9" s="230"/>
      <c r="BN9" s="225"/>
    </row>
    <row r="10" spans="1:92">
      <c r="A10" s="21" t="s">
        <v>2</v>
      </c>
      <c r="B10" s="23">
        <f>$C$3*M8</f>
        <v>3234.1009190035952</v>
      </c>
      <c r="C10" s="77">
        <f>D10*N8</f>
        <v>119.80858739053873</v>
      </c>
      <c r="D10" s="77">
        <f t="shared" ref="D10:D20" si="1">B10/S159</f>
        <v>118.96142823332575</v>
      </c>
      <c r="E10" s="77">
        <f>D10*O$8</f>
        <v>108.203753618934</v>
      </c>
      <c r="F10" s="77">
        <f>M$39*D10*N$8</f>
        <v>6.9767658017241585</v>
      </c>
      <c r="G10" s="77">
        <f>IF(H10="W",M$43,M$41)*C10</f>
        <v>4.9146002171996326</v>
      </c>
      <c r="H10" s="9" t="s">
        <v>72</v>
      </c>
      <c r="I10" s="108">
        <f>[1]Search!B11</f>
        <v>1</v>
      </c>
      <c r="J10" s="108">
        <f>[1]Search!C11</f>
        <v>0.25214818988589943</v>
      </c>
      <c r="K10" s="108">
        <f>[1]Search!D11</f>
        <v>0.25377393351307703</v>
      </c>
      <c r="L10" s="108">
        <f>[1]Search!E11</f>
        <v>0.24213040363028424</v>
      </c>
      <c r="M10" s="108">
        <f>[1]Search!F11</f>
        <v>0.25654500286642457</v>
      </c>
      <c r="N10" s="108">
        <f>[1]Search!G11</f>
        <v>0.25397504892367906</v>
      </c>
      <c r="O10" s="108">
        <f>[1]Search!H11</f>
        <v>0.23620602834328469</v>
      </c>
      <c r="P10" s="108">
        <f>[1]Search!I11</f>
        <v>0.15714781401804304</v>
      </c>
      <c r="Q10" s="108">
        <f>[1]Search!J11</f>
        <v>0.22558279365158895</v>
      </c>
      <c r="R10" s="108">
        <f>[1]Search!K11</f>
        <v>0.2193956061945454</v>
      </c>
      <c r="S10" s="108">
        <f>[1]Search!L11</f>
        <v>0.16259500542888164</v>
      </c>
      <c r="T10" s="108">
        <f>[1]Search!M11</f>
        <v>0.21737923375902277</v>
      </c>
      <c r="U10" s="108">
        <f>[1]Search!N11</f>
        <v>0.22493766535335655</v>
      </c>
      <c r="V10" s="108">
        <f>[1]Search!O11</f>
        <v>0.12536734453979076</v>
      </c>
      <c r="W10" s="108">
        <f>[1]Search!P11</f>
        <v>0.17253147968776719</v>
      </c>
      <c r="X10" s="108">
        <f>[1]Search!Q11</f>
        <v>0.17126925757685008</v>
      </c>
      <c r="Y10" s="108">
        <f>[1]Search!R11</f>
        <v>0.10937059351365211</v>
      </c>
      <c r="Z10" s="108">
        <f>[1]Search!S11</f>
        <v>0.13584026593637508</v>
      </c>
      <c r="AA10" s="108">
        <f>[1]Search!T11</f>
        <v>0.13697094516208924</v>
      </c>
      <c r="AB10" s="108">
        <f>[1]Search!U11</f>
        <v>0.10523459470126795</v>
      </c>
      <c r="AC10" s="108">
        <f>[1]Search!V21</f>
        <v>0.83455232064525242</v>
      </c>
      <c r="AD10" s="108">
        <f>[1]Search!W11</f>
        <v>0.12738448975888583</v>
      </c>
      <c r="AE10" s="108">
        <f>[1]Search!X11</f>
        <v>0.10958129976881582</v>
      </c>
      <c r="AF10" s="108">
        <f>[1]Search!Y11</f>
        <v>0.12902473168455436</v>
      </c>
      <c r="AG10" s="108">
        <f>[1]Search!Z11</f>
        <v>0.1307052638193586</v>
      </c>
      <c r="AH10" s="108">
        <f>[1]Search!AA11</f>
        <v>0.11359642115353889</v>
      </c>
      <c r="AI10" s="108">
        <f>[1]Search!AB11</f>
        <v>0.13838298102883151</v>
      </c>
      <c r="AJ10" s="108">
        <f>[1]Search!AC11</f>
        <v>0.15244111267552038</v>
      </c>
      <c r="AK10" s="108">
        <f>[1]Search!AD11</f>
        <v>0.14836532791718537</v>
      </c>
      <c r="AL10" s="108">
        <f>[1]Search!AE11</f>
        <v>0.18088191931376493</v>
      </c>
      <c r="AM10" s="108">
        <f>[1]Search!AF11</f>
        <v>0.18663412746834127</v>
      </c>
      <c r="AN10" s="108">
        <f>[1]Search!AG11</f>
        <v>0.21792738598063061</v>
      </c>
      <c r="AO10" s="108">
        <f>[1]Search!AH11</f>
        <v>0.24089379728117608</v>
      </c>
      <c r="AP10" s="108">
        <f>[1]Search!AI11</f>
        <v>0.23415419949599672</v>
      </c>
      <c r="AQ10" s="108">
        <f>[1]Search!AJ11</f>
        <v>0.25214818988589943</v>
      </c>
      <c r="AR10" s="108">
        <f>[1]Search!AK11</f>
        <v>0.24344086587146063</v>
      </c>
      <c r="AS10" s="108">
        <f>[1]Search!AL11</f>
        <v>0.23536956025228842</v>
      </c>
      <c r="AT10" s="211">
        <v>1</v>
      </c>
      <c r="AW10" s="224">
        <f t="shared" si="0"/>
        <v>5</v>
      </c>
      <c r="AX10" s="230">
        <f>VLOOKUP(AW10,[2]Index!A$3:H$252,7)</f>
        <v>1005</v>
      </c>
      <c r="AY10" s="230" t="str">
        <f>VLOOKUP($AW10,[2]Index!$A$3:$I$252,8)</f>
        <v>PreNResSpltPkgAC-65to-PEYes-cDXGF-Asm1985-CZ05-PreNResSpltPkgAC-65to-PEYes-20-MM</v>
      </c>
      <c r="AZ10" s="224">
        <v>10</v>
      </c>
      <c r="BA10" s="230">
        <f>VLOOKUP(AZ10,[3]Index!$A$3:$G$200,7)</f>
        <v>2002</v>
      </c>
      <c r="BB10" s="227" t="str">
        <f>VLOOKUP(AZ10,[3]Index!$A$3:$B$200,2)</f>
        <v>Commercial-large Office-Heat-BCH-Kemptville18C-Base</v>
      </c>
      <c r="BC10" s="224"/>
      <c r="BD10" s="230"/>
      <c r="BE10" s="225"/>
      <c r="BF10" s="224"/>
      <c r="BG10" s="230"/>
      <c r="BH10" s="225"/>
    </row>
    <row r="11" spans="1:92">
      <c r="A11" s="21" t="s">
        <v>3</v>
      </c>
      <c r="B11" s="23">
        <f>$C$3*P8</f>
        <v>3733.1824390716893</v>
      </c>
      <c r="C11" s="77">
        <f>D11*Q8</f>
        <v>141.53581996826631</v>
      </c>
      <c r="D11" s="77">
        <f t="shared" si="1"/>
        <v>123.10125893899853</v>
      </c>
      <c r="E11" s="77">
        <f>D11*R$8</f>
        <v>113.73519254769441</v>
      </c>
      <c r="F11" s="77">
        <f>P$39*D11*Q$8</f>
        <v>9.6058852668493326</v>
      </c>
      <c r="G11" s="77">
        <f>IF(H11="W",P$43,P$41)*C11</f>
        <v>4.9895941167499842</v>
      </c>
      <c r="H11" s="9" t="s">
        <v>72</v>
      </c>
      <c r="I11" s="108">
        <f>[1]Search!B12</f>
        <v>2</v>
      </c>
      <c r="J11" s="108">
        <f>[1]Search!C12</f>
        <v>0.23763910409916889</v>
      </c>
      <c r="K11" s="108">
        <f>[1]Search!D12</f>
        <v>0.23738486594495464</v>
      </c>
      <c r="L11" s="108">
        <f>[1]Search!E12</f>
        <v>0.23655759891728367</v>
      </c>
      <c r="M11" s="108">
        <f>[1]Search!F12</f>
        <v>0.241496273648003</v>
      </c>
      <c r="N11" s="108">
        <f>[1]Search!G12</f>
        <v>0.24071214530332682</v>
      </c>
      <c r="O11" s="108">
        <f>[1]Search!H12</f>
        <v>0.23498309474138546</v>
      </c>
      <c r="P11" s="108">
        <f>[1]Search!I12</f>
        <v>0.14434420541290771</v>
      </c>
      <c r="Q11" s="108">
        <f>[1]Search!J12</f>
        <v>0.20935476193458682</v>
      </c>
      <c r="R11" s="108">
        <f>[1]Search!K12</f>
        <v>0.21053923976033784</v>
      </c>
      <c r="S11" s="108">
        <f>[1]Search!L12</f>
        <v>0.15007464712269272</v>
      </c>
      <c r="T11" s="108">
        <f>[1]Search!M12</f>
        <v>0.20109600946334164</v>
      </c>
      <c r="U11" s="108">
        <f>[1]Search!N12</f>
        <v>0.22021736234035669</v>
      </c>
      <c r="V11" s="108">
        <f>[1]Search!O12</f>
        <v>0.11452333372516751</v>
      </c>
      <c r="W11" s="108">
        <f>[1]Search!P12</f>
        <v>0.1600136744345052</v>
      </c>
      <c r="X11" s="108">
        <f>[1]Search!Q12</f>
        <v>0.17031989809407078</v>
      </c>
      <c r="Y11" s="108">
        <f>[1]Search!R12</f>
        <v>9.9910267914369966E-2</v>
      </c>
      <c r="Z11" s="108">
        <f>[1]Search!S12</f>
        <v>0.12758573175562785</v>
      </c>
      <c r="AA11" s="108">
        <f>[1]Search!T12</f>
        <v>0.1371534340498195</v>
      </c>
      <c r="AB11" s="108">
        <f>[1]Search!U12</f>
        <v>9.6132024273521133E-2</v>
      </c>
      <c r="AC11" s="108">
        <f>[1]Search!V22</f>
        <v>0.93014185651620207</v>
      </c>
      <c r="AD11" s="108">
        <f>[1]Search!W12</f>
        <v>0.12422029169596481</v>
      </c>
      <c r="AE11" s="108">
        <f>[1]Search!X12</f>
        <v>0.10010274852298998</v>
      </c>
      <c r="AF11" s="108">
        <f>[1]Search!Y12</f>
        <v>0.11786436459791565</v>
      </c>
      <c r="AG11" s="108">
        <f>[1]Search!Z12</f>
        <v>0.127458578580256</v>
      </c>
      <c r="AH11" s="108">
        <f>[1]Search!AA12</f>
        <v>0.10377057037865473</v>
      </c>
      <c r="AI11" s="108">
        <f>[1]Search!AB12</f>
        <v>0.12790865666790072</v>
      </c>
      <c r="AJ11" s="108">
        <f>[1]Search!AC12</f>
        <v>0.14890216522698738</v>
      </c>
      <c r="AK11" s="108">
        <f>[1]Search!AD12</f>
        <v>0.13627727183384658</v>
      </c>
      <c r="AL11" s="108">
        <f>[1]Search!AE12</f>
        <v>0.1696877094223295</v>
      </c>
      <c r="AM11" s="108">
        <f>[1]Search!AF12</f>
        <v>0.18638115504233571</v>
      </c>
      <c r="AN11" s="108">
        <f>[1]Search!AG12</f>
        <v>0.20444558214940911</v>
      </c>
      <c r="AO11" s="108">
        <f>[1]Search!AH12</f>
        <v>0.23009993785137184</v>
      </c>
      <c r="AP11" s="108">
        <f>[1]Search!AI12</f>
        <v>0.23665826661137515</v>
      </c>
      <c r="AQ11" s="108">
        <f>[1]Search!AJ12</f>
        <v>0.2373573742780673</v>
      </c>
      <c r="AR11" s="108">
        <f>[1]Search!AK12</f>
        <v>0.22819211194255576</v>
      </c>
      <c r="AS11" s="108">
        <f>[1]Search!AL12</f>
        <v>0.22495124650819587</v>
      </c>
      <c r="AT11" s="211">
        <v>2</v>
      </c>
      <c r="AW11" s="224">
        <f t="shared" si="0"/>
        <v>6</v>
      </c>
      <c r="AX11" s="230">
        <f>VLOOKUP(AW11,[2]Index!A$3:H$252,7)</f>
        <v>1006</v>
      </c>
      <c r="AY11" s="230" t="str">
        <f>VLOOKUP($AW11,[2]Index!$A$3:$I$252,8)</f>
        <v>PreNResSpltPkgAC-65to-PEYes-cDXGF-Asm1985-CZ06-PreNResSpltPkgAC-65to-PEYes-20-MM</v>
      </c>
      <c r="AZ11" s="224">
        <v>14</v>
      </c>
      <c r="BA11" s="230">
        <f>VLOOKUP(AZ11,[3]Index!$A$3:$G$200,7)</f>
        <v>2006</v>
      </c>
      <c r="BB11" s="227" t="str">
        <f>VLOOKUP(AZ11,[3]Index!$A$3:$B$200,2)</f>
        <v>Comm-Small Office-Heat-BCH-Kemptville13C-Base</v>
      </c>
      <c r="BC11" s="224"/>
      <c r="BD11" s="230"/>
      <c r="BE11" s="225"/>
      <c r="BF11" s="224"/>
      <c r="BG11" s="230"/>
      <c r="BH11" s="225"/>
    </row>
    <row r="12" spans="1:92">
      <c r="A12" s="21" t="s">
        <v>4</v>
      </c>
      <c r="B12" s="23">
        <f>$C$3*S8</f>
        <v>3629.0223911457288</v>
      </c>
      <c r="C12" s="77">
        <f>D12*T8</f>
        <v>142.71872374384048</v>
      </c>
      <c r="D12" s="77">
        <f t="shared" si="1"/>
        <v>124.5633218242929</v>
      </c>
      <c r="E12" s="77">
        <f>D12*U$8</f>
        <v>111.97764107293614</v>
      </c>
      <c r="F12" s="77">
        <f>S$39*D12*T$8</f>
        <v>9.8232009224352357</v>
      </c>
      <c r="G12" s="77">
        <f>IF(H12="W",S$43,S$41)*C12</f>
        <v>4.8356066430065967</v>
      </c>
      <c r="H12" s="9" t="s">
        <v>72</v>
      </c>
      <c r="I12" s="108">
        <f>[1]Search!B13</f>
        <v>3</v>
      </c>
      <c r="J12" s="108">
        <f>[1]Search!C13</f>
        <v>0.22172136920693056</v>
      </c>
      <c r="K12" s="108">
        <f>[1]Search!D13</f>
        <v>0.22302133658149376</v>
      </c>
      <c r="L12" s="108">
        <f>[1]Search!E13</f>
        <v>0.2377836159541438</v>
      </c>
      <c r="M12" s="108">
        <f>[1]Search!F13</f>
        <v>0.22424995222625643</v>
      </c>
      <c r="N12" s="108">
        <f>[1]Search!G13</f>
        <v>0.22311490949119386</v>
      </c>
      <c r="O12" s="108">
        <f>[1]Search!H13</f>
        <v>0.23027120351053876</v>
      </c>
      <c r="P12" s="108">
        <f>[1]Search!I13</f>
        <v>0.14829979181124223</v>
      </c>
      <c r="Q12" s="108">
        <f>[1]Search!J13</f>
        <v>0.20275957961193025</v>
      </c>
      <c r="R12" s="108">
        <f>[1]Search!K13</f>
        <v>0.2147300527125692</v>
      </c>
      <c r="S12" s="108">
        <f>[1]Search!L13</f>
        <v>0.1539087947882736</v>
      </c>
      <c r="T12" s="108">
        <f>[1]Search!M13</f>
        <v>0.19845858580981579</v>
      </c>
      <c r="U12" s="108">
        <f>[1]Search!N13</f>
        <v>0.22571803802889279</v>
      </c>
      <c r="V12" s="108">
        <f>[1]Search!O13</f>
        <v>0.11790290349124252</v>
      </c>
      <c r="W12" s="108">
        <f>[1]Search!P13</f>
        <v>0.16189390917896421</v>
      </c>
      <c r="X12" s="108">
        <f>[1]Search!Q13</f>
        <v>0.176328502415459</v>
      </c>
      <c r="Y12" s="108">
        <f>[1]Search!R13</f>
        <v>9.6141520317907972E-2</v>
      </c>
      <c r="Z12" s="108">
        <f>[1]Search!S13</f>
        <v>0.12631116622745828</v>
      </c>
      <c r="AA12" s="108">
        <f>[1]Search!T13</f>
        <v>0.1379746340446055</v>
      </c>
      <c r="AB12" s="108">
        <f>[1]Search!U13</f>
        <v>9.4331244758004834E-2</v>
      </c>
      <c r="AC12" s="108">
        <f>[1]Search!V23</f>
        <v>0.99576376114334242</v>
      </c>
      <c r="AD12" s="108">
        <f>[1]Search!W13</f>
        <v>0.12688547644430331</v>
      </c>
      <c r="AE12" s="108">
        <f>[1]Search!X13</f>
        <v>9.6326740303108144E-2</v>
      </c>
      <c r="AF12" s="108">
        <f>[1]Search!Y13</f>
        <v>0.11455038799882475</v>
      </c>
      <c r="AG12" s="108">
        <f>[1]Search!Z13</f>
        <v>0.12714438323453639</v>
      </c>
      <c r="AH12" s="108">
        <f>[1]Search!AA13</f>
        <v>9.9856207061830959E-2</v>
      </c>
      <c r="AI12" s="108">
        <f>[1]Search!AB13</f>
        <v>0.1303421311638239</v>
      </c>
      <c r="AJ12" s="108">
        <f>[1]Search!AC13</f>
        <v>0.1518829990994077</v>
      </c>
      <c r="AK12" s="108">
        <f>[1]Search!AD13</f>
        <v>0.14001179322544718</v>
      </c>
      <c r="AL12" s="108">
        <f>[1]Search!AE13</f>
        <v>0.16984318455971054</v>
      </c>
      <c r="AM12" s="108">
        <f>[1]Search!AF13</f>
        <v>0.1821699081858901</v>
      </c>
      <c r="AN12" s="108">
        <f>[1]Search!AG13</f>
        <v>0.18870258970092579</v>
      </c>
      <c r="AO12" s="108">
        <f>[1]Search!AH13</f>
        <v>0.21152678463000141</v>
      </c>
      <c r="AP12" s="108">
        <f>[1]Search!AI13</f>
        <v>0.2320967175986475</v>
      </c>
      <c r="AQ12" s="108">
        <f>[1]Search!AJ13</f>
        <v>0.22186223411748132</v>
      </c>
      <c r="AR12" s="108">
        <f>[1]Search!AK13</f>
        <v>0.21293678244058969</v>
      </c>
      <c r="AS12" s="108">
        <f>[1]Search!AL13</f>
        <v>0.23018675661905522</v>
      </c>
      <c r="AT12" s="211">
        <v>3</v>
      </c>
      <c r="AW12" s="224">
        <f t="shared" si="0"/>
        <v>7</v>
      </c>
      <c r="AX12" s="230">
        <f>VLOOKUP(AW12,[2]Index!A$3:H$252,7)</f>
        <v>1007</v>
      </c>
      <c r="AY12" s="230" t="str">
        <f>VLOOKUP($AW12,[2]Index!$A$3:$I$252,8)</f>
        <v>PreNResSpltPkgAC-65to-PEYes-cDXGF-Asm1985-CZ07-PreNResSpltPkgAC-65to-PEYes-20-MM</v>
      </c>
      <c r="AZ12" s="224">
        <v>21</v>
      </c>
      <c r="BA12" s="230">
        <f>VLOOKUP(AZ12,[3]Index!$A$3:$G$200,7)</f>
        <v>2011</v>
      </c>
      <c r="BB12" s="227" t="str">
        <f>VLOOKUP(AZ12,[3]Index!$A$3:$B$200,2)</f>
        <v>Comm-Non-Food Retail-Heat-BCH-Kemptville13C-Base</v>
      </c>
      <c r="BC12" s="224"/>
      <c r="BD12" s="230"/>
      <c r="BE12" s="225"/>
      <c r="BF12" s="224"/>
      <c r="BG12" s="230"/>
      <c r="BH12" s="225"/>
    </row>
    <row r="13" spans="1:92">
      <c r="A13" s="21" t="s">
        <v>5</v>
      </c>
      <c r="B13" s="23">
        <f>$C$3*V8</f>
        <v>4027.6859640779394</v>
      </c>
      <c r="C13" s="77">
        <f>D13*W8</f>
        <v>162.69043245964934</v>
      </c>
      <c r="D13" s="77">
        <f t="shared" si="1"/>
        <v>135.48262903747118</v>
      </c>
      <c r="E13" s="77">
        <f>D13*X$8</f>
        <v>118.00540073912806</v>
      </c>
      <c r="F13" s="77">
        <f>V$39*D13*W$8</f>
        <v>11.341744061774778</v>
      </c>
      <c r="G13" s="77">
        <f>IF(H13="W",V$43,V$41)*C13</f>
        <v>11.176090870323558</v>
      </c>
      <c r="H13" s="9" t="s">
        <v>73</v>
      </c>
      <c r="I13" s="108">
        <f>[1]Search!B14</f>
        <v>4</v>
      </c>
      <c r="J13" s="108">
        <f>[1]Search!C14</f>
        <v>0.22003099028032116</v>
      </c>
      <c r="K13" s="108">
        <f>[1]Search!D14</f>
        <v>0.22016094817085702</v>
      </c>
      <c r="L13" s="108">
        <f>[1]Search!E14</f>
        <v>0.23744924767136374</v>
      </c>
      <c r="M13" s="108">
        <f>[1]Search!F14</f>
        <v>0.21990254156315686</v>
      </c>
      <c r="N13" s="108">
        <f>[1]Search!G14</f>
        <v>0.22042410714285721</v>
      </c>
      <c r="O13" s="108">
        <f>[1]Search!H14</f>
        <v>0.23656571469678436</v>
      </c>
      <c r="P13" s="108">
        <f>[1]Search!I14</f>
        <v>0.16596113809854268</v>
      </c>
      <c r="Q13" s="108">
        <f>[1]Search!J14</f>
        <v>0.2224073354962359</v>
      </c>
      <c r="R13" s="108">
        <f>[1]Search!K14</f>
        <v>0.23512752512850738</v>
      </c>
      <c r="S13" s="108">
        <f>[1]Search!L14</f>
        <v>0.17080618892508143</v>
      </c>
      <c r="T13" s="108">
        <f>[1]Search!M14</f>
        <v>0.22409651642807132</v>
      </c>
      <c r="U13" s="108">
        <f>[1]Search!N14</f>
        <v>0.25114676716344048</v>
      </c>
      <c r="V13" s="108">
        <f>[1]Search!O14</f>
        <v>0.14029622663688726</v>
      </c>
      <c r="W13" s="108">
        <f>[1]Search!P14</f>
        <v>0.18491254059597745</v>
      </c>
      <c r="X13" s="108">
        <f>[1]Search!Q14</f>
        <v>0.19691398082053505</v>
      </c>
      <c r="Y13" s="108">
        <f>[1]Search!R14</f>
        <v>0.12506088962953471</v>
      </c>
      <c r="Z13" s="108">
        <f>[1]Search!S14</f>
        <v>0.14827158580065106</v>
      </c>
      <c r="AA13" s="108">
        <f>[1]Search!T14</f>
        <v>0.1595213577173247</v>
      </c>
      <c r="AB13" s="108">
        <f>[1]Search!U14</f>
        <v>0.11764270560955155</v>
      </c>
      <c r="AC13" s="108">
        <f>[1]Search!V24</f>
        <v>0.98596027310032541</v>
      </c>
      <c r="AD13" s="108">
        <f>[1]Search!W14</f>
        <v>0.14938644044729738</v>
      </c>
      <c r="AE13" s="108">
        <f>[1]Search!X14</f>
        <v>0.11834061135371179</v>
      </c>
      <c r="AF13" s="108">
        <f>[1]Search!Y14</f>
        <v>0.13438671989768583</v>
      </c>
      <c r="AG13" s="108">
        <f>[1]Search!Z14</f>
        <v>0.14961982363167925</v>
      </c>
      <c r="AH13" s="108">
        <f>[1]Search!AA14</f>
        <v>0.11982744847419714</v>
      </c>
      <c r="AI13" s="108">
        <f>[1]Search!AB14</f>
        <v>0.14992279700578795</v>
      </c>
      <c r="AJ13" s="108">
        <f>[1]Search!AC14</f>
        <v>0.17572967007877013</v>
      </c>
      <c r="AK13" s="108">
        <f>[1]Search!AD14</f>
        <v>0.15606368341741467</v>
      </c>
      <c r="AL13" s="108">
        <f>[1]Search!AE14</f>
        <v>0.19083768931778586</v>
      </c>
      <c r="AM13" s="108">
        <f>[1]Search!AF14</f>
        <v>0.20663382985372242</v>
      </c>
      <c r="AN13" s="108">
        <f>[1]Search!AG14</f>
        <v>0.1837109091684799</v>
      </c>
      <c r="AO13" s="108">
        <f>[1]Search!AH14</f>
        <v>0.20679063055855182</v>
      </c>
      <c r="AP13" s="108">
        <f>[1]Search!AI14</f>
        <v>0.23380331111040223</v>
      </c>
      <c r="AQ13" s="108">
        <f>[1]Search!AJ14</f>
        <v>0.22007794525050473</v>
      </c>
      <c r="AR13" s="108">
        <f>[1]Search!AK14</f>
        <v>0.21602072620628893</v>
      </c>
      <c r="AS13" s="108">
        <f>[1]Search!AL14</f>
        <v>0.23313831936611679</v>
      </c>
      <c r="AT13" s="211">
        <v>4</v>
      </c>
      <c r="AW13" s="224">
        <f t="shared" si="0"/>
        <v>8</v>
      </c>
      <c r="AX13" s="230">
        <f>VLOOKUP(AW13,[2]Index!A$3:H$252,7)</f>
        <v>1008</v>
      </c>
      <c r="AY13" s="230" t="str">
        <f>VLOOKUP($AW13,[2]Index!$A$3:$I$252,8)</f>
        <v>PreNResSpltPkgAC-65to-PEYes-cDXGF-Asm1985-CZ08-PreNResSpltPkgAC-65to-PEYes-20-MM</v>
      </c>
      <c r="AZ13" s="224">
        <v>26</v>
      </c>
      <c r="BA13" s="230">
        <f>VLOOKUP(AZ13,[3]Index!$A$3:$G$200,7)</f>
        <v>2016</v>
      </c>
      <c r="BB13" s="227" t="str">
        <f>VLOOKUP(AZ13,[3]Index!$A$3:$B$200,2)</f>
        <v>Commercial-School-Heat-BCH-Kemptville18C-Base</v>
      </c>
      <c r="BC13" s="224"/>
      <c r="BD13" s="230"/>
      <c r="BE13" s="225"/>
      <c r="BF13" s="224"/>
      <c r="BG13" s="230"/>
      <c r="BH13" s="225"/>
    </row>
    <row r="14" spans="1:92">
      <c r="A14" s="21" t="s">
        <v>6</v>
      </c>
      <c r="B14" s="23">
        <f>$C$3*Y8</f>
        <v>4519.79827429532</v>
      </c>
      <c r="C14" s="77">
        <f>D14*Z8</f>
        <v>191.27010761895758</v>
      </c>
      <c r="D14" s="77">
        <f t="shared" si="1"/>
        <v>155.60756922791487</v>
      </c>
      <c r="E14" s="77">
        <f>D14*AA$8</f>
        <v>138.29087559800018</v>
      </c>
      <c r="F14" s="77">
        <f>Y$39*D14*Z$8</f>
        <v>13.00060911982853</v>
      </c>
      <c r="G14" s="77">
        <f>IF(H14="W",Y$43,Y$41)*C14</f>
        <v>12.930281507361313</v>
      </c>
      <c r="H14" s="9" t="s">
        <v>73</v>
      </c>
      <c r="I14" s="108">
        <f>[1]Search!B15</f>
        <v>5</v>
      </c>
      <c r="J14" s="108">
        <f>[1]Search!C15</f>
        <v>0.25116213551204397</v>
      </c>
      <c r="K14" s="108">
        <f>[1]Search!D15</f>
        <v>0.25007185186198971</v>
      </c>
      <c r="L14" s="108">
        <f>[1]Search!E15</f>
        <v>0.26943714672398694</v>
      </c>
      <c r="M14" s="108">
        <f>[1]Search!F15</f>
        <v>0.24861456143703417</v>
      </c>
      <c r="N14" s="108">
        <f>[1]Search!G15</f>
        <v>0.24891450587084155</v>
      </c>
      <c r="O14" s="108">
        <f>[1]Search!H15</f>
        <v>0.26640169771958849</v>
      </c>
      <c r="P14" s="108">
        <f>[1]Search!I15</f>
        <v>0.32630117973629424</v>
      </c>
      <c r="Q14" s="108">
        <f>[1]Search!J15</f>
        <v>0.39058135310844172</v>
      </c>
      <c r="R14" s="108">
        <f>[1]Search!K15</f>
        <v>0.41565988933634557</v>
      </c>
      <c r="S14" s="108">
        <f>[1]Search!L15</f>
        <v>0.32797231270358307</v>
      </c>
      <c r="T14" s="108">
        <f>[1]Search!M15</f>
        <v>0.42622456123409697</v>
      </c>
      <c r="U14" s="108">
        <f>[1]Search!N15</f>
        <v>0.48390719275205091</v>
      </c>
      <c r="V14" s="108">
        <f>[1]Search!O15</f>
        <v>0.27636064417538497</v>
      </c>
      <c r="W14" s="108">
        <f>[1]Search!P15</f>
        <v>0.36118739672953126</v>
      </c>
      <c r="X14" s="108">
        <f>[1]Search!Q15</f>
        <v>0.40429495036892837</v>
      </c>
      <c r="Y14" s="108">
        <f>[1]Search!R15</f>
        <v>0.2277400333290604</v>
      </c>
      <c r="Z14" s="108">
        <f>[1]Search!S15</f>
        <v>0.28831447320828812</v>
      </c>
      <c r="AA14" s="108">
        <f>[1]Search!T15</f>
        <v>0.31768708369722487</v>
      </c>
      <c r="AB14" s="108">
        <f>[1]Search!U15</f>
        <v>0.22551679905274064</v>
      </c>
      <c r="AC14" s="108">
        <f>[1]Search!V25</f>
        <v>0.98925021225413878</v>
      </c>
      <c r="AD14" s="108">
        <f>[1]Search!W15</f>
        <v>0.30350216617143366</v>
      </c>
      <c r="AE14" s="108">
        <f>[1]Search!X15</f>
        <v>0.22810172103776005</v>
      </c>
      <c r="AF14" s="108">
        <f>[1]Search!Y15</f>
        <v>0.27423480409947976</v>
      </c>
      <c r="AG14" s="108">
        <f>[1]Search!Z15</f>
        <v>0.31080203598584022</v>
      </c>
      <c r="AH14" s="108">
        <f>[1]Search!AA15</f>
        <v>0.23645949832241567</v>
      </c>
      <c r="AI14" s="108">
        <f>[1]Search!AB15</f>
        <v>0.29246841900909293</v>
      </c>
      <c r="AJ14" s="108">
        <f>[1]Search!AC15</f>
        <v>0.35279120210053655</v>
      </c>
      <c r="AK14" s="108">
        <f>[1]Search!AD15</f>
        <v>0.3080652558474743</v>
      </c>
      <c r="AL14" s="108">
        <f>[1]Search!AE15</f>
        <v>0.37136040745208426</v>
      </c>
      <c r="AM14" s="108">
        <f>[1]Search!AF15</f>
        <v>0.4138777696760465</v>
      </c>
      <c r="AN14" s="108">
        <f>[1]Search!AG15</f>
        <v>0.20760271342634073</v>
      </c>
      <c r="AO14" s="108">
        <f>[1]Search!AH15</f>
        <v>0.23404316115067827</v>
      </c>
      <c r="AP14" s="108">
        <f>[1]Search!AI15</f>
        <v>0.26240071453634883</v>
      </c>
      <c r="AQ14" s="108">
        <f>[1]Search!AJ15</f>
        <v>0.25064563084002445</v>
      </c>
      <c r="AR14" s="108">
        <f>[1]Search!AK15</f>
        <v>0.24574231644287797</v>
      </c>
      <c r="AS14" s="108">
        <f>[1]Search!AL15</f>
        <v>0.26455138003127254</v>
      </c>
      <c r="AT14" s="211">
        <v>5</v>
      </c>
      <c r="AW14" s="224">
        <f t="shared" si="0"/>
        <v>9</v>
      </c>
      <c r="AX14" s="230">
        <f>VLOOKUP(AW14,[2]Index!A$3:H$252,7)</f>
        <v>1009</v>
      </c>
      <c r="AY14" s="230" t="str">
        <f>VLOOKUP($AW14,[2]Index!$A$3:$I$252,8)</f>
        <v>PreNResSpltPkgAC-65to-PEYes-cDXGF-Asm1985-CZ09-PreNResSpltPkgAC-65to-PEYes-20-MM</v>
      </c>
      <c r="AZ14" s="224">
        <v>31</v>
      </c>
      <c r="BA14" s="230">
        <f>VLOOKUP(AZ14,[3]Index!$A$3:$G$200,7)</f>
        <v>2021</v>
      </c>
      <c r="BB14" s="227" t="str">
        <f>VLOOKUP(AZ14,[3]Index!$A$3:$B$200,2)</f>
        <v>Commercial-Lodging-Heat-BCH-Kemptville13C-Base</v>
      </c>
      <c r="BC14" s="224"/>
      <c r="BD14" s="230"/>
      <c r="BE14" s="225"/>
      <c r="BF14" s="224"/>
      <c r="BG14" s="230"/>
      <c r="BH14" s="225"/>
    </row>
    <row r="15" spans="1:92">
      <c r="A15" s="21" t="s">
        <v>7</v>
      </c>
      <c r="B15" s="23">
        <f>$C$3*AB8</f>
        <v>4552.207233196018</v>
      </c>
      <c r="C15" s="77">
        <f>D15*AC8</f>
        <v>188.94896310131915</v>
      </c>
      <c r="D15" s="77">
        <f t="shared" si="1"/>
        <v>150.08310952940218</v>
      </c>
      <c r="E15" s="77">
        <f>D15*AD$8</f>
        <v>139.90073075392181</v>
      </c>
      <c r="F15" s="77">
        <f>AB$39*D15*AC$8</f>
        <v>13.511567555431581</v>
      </c>
      <c r="G15" s="77">
        <f>IF(H15="W",AB$43,AB$41)*C15</f>
        <v>13.352580488384836</v>
      </c>
      <c r="H15" s="9" t="s">
        <v>73</v>
      </c>
      <c r="I15" s="108">
        <f>[1]Search!B16</f>
        <v>6</v>
      </c>
      <c r="J15" s="108">
        <f>[1]Search!C16</f>
        <v>0.45386674179461894</v>
      </c>
      <c r="K15" s="108">
        <f>[1]Search!D16</f>
        <v>0.46091943011208908</v>
      </c>
      <c r="L15" s="108">
        <f>[1]Search!E16</f>
        <v>0.50601066794045069</v>
      </c>
      <c r="M15" s="108">
        <f>[1]Search!F16</f>
        <v>0.46178100515956427</v>
      </c>
      <c r="N15" s="108">
        <f>[1]Search!G16</f>
        <v>0.46596746575342496</v>
      </c>
      <c r="O15" s="108">
        <f>[1]Search!H16</f>
        <v>0.50965757859146832</v>
      </c>
      <c r="P15" s="108">
        <f>[1]Search!I16</f>
        <v>0.48428174878556568</v>
      </c>
      <c r="Q15" s="108">
        <f>[1]Search!J16</f>
        <v>0.60229735315854738</v>
      </c>
      <c r="R15" s="108">
        <f>[1]Search!K16</f>
        <v>0.60395180565104933</v>
      </c>
      <c r="S15" s="108">
        <f>[1]Search!L16</f>
        <v>0.48249185667752448</v>
      </c>
      <c r="T15" s="108">
        <f>[1]Search!M16</f>
        <v>0.62618593534992617</v>
      </c>
      <c r="U15" s="108">
        <f>[1]Search!N16</f>
        <v>0.66997849216772287</v>
      </c>
      <c r="V15" s="108">
        <f>[1]Search!O16</f>
        <v>0.41016221934877167</v>
      </c>
      <c r="W15" s="108">
        <f>[1]Search!P16</f>
        <v>0.53714318272463124</v>
      </c>
      <c r="X15" s="108">
        <f>[1]Search!Q16</f>
        <v>0.56583026894512956</v>
      </c>
      <c r="Y15" s="108">
        <f>[1]Search!R16</f>
        <v>0.3450583258556596</v>
      </c>
      <c r="Z15" s="108">
        <f>[1]Search!S16</f>
        <v>0.43102705868168595</v>
      </c>
      <c r="AA15" s="108">
        <f>[1]Search!T16</f>
        <v>0.44511646701513352</v>
      </c>
      <c r="AB15" s="108">
        <f>[1]Search!U16</f>
        <v>0.33780650254082589</v>
      </c>
      <c r="AC15" s="108">
        <f>[1]Search!V26</f>
        <v>0.98241828215650184</v>
      </c>
      <c r="AD15" s="108">
        <f>[1]Search!W16</f>
        <v>0.42823281239367605</v>
      </c>
      <c r="AE15" s="108">
        <f>[1]Search!X16</f>
        <v>0.34500385306961218</v>
      </c>
      <c r="AF15" s="108">
        <f>[1]Search!Y16</f>
        <v>0.41190093499939512</v>
      </c>
      <c r="AG15" s="108">
        <f>[1]Search!Z16</f>
        <v>0.43878427347562898</v>
      </c>
      <c r="AH15" s="108">
        <f>[1]Search!AA16</f>
        <v>0.35764499121265381</v>
      </c>
      <c r="AI15" s="108">
        <f>[1]Search!AB16</f>
        <v>0.43752878181801763</v>
      </c>
      <c r="AJ15" s="108">
        <f>[1]Search!AC16</f>
        <v>0.4922942273298071</v>
      </c>
      <c r="AK15" s="108">
        <f>[1]Search!AD16</f>
        <v>0.45721679879447036</v>
      </c>
      <c r="AL15" s="108">
        <f>[1]Search!AE16</f>
        <v>0.54878434526202924</v>
      </c>
      <c r="AM15" s="108">
        <f>[1]Search!AF16</f>
        <v>0.58144968080832127</v>
      </c>
      <c r="AN15" s="108">
        <f>[1]Search!AG16</f>
        <v>0.40121165578736295</v>
      </c>
      <c r="AO15" s="108">
        <f>[1]Search!AH16</f>
        <v>0.44877738647160104</v>
      </c>
      <c r="AP15" s="108">
        <f>[1]Search!AI16</f>
        <v>0.50687422246323655</v>
      </c>
      <c r="AQ15" s="108">
        <f>[1]Search!AJ16</f>
        <v>0.45386674179461894</v>
      </c>
      <c r="AR15" s="108">
        <f>[1]Search!AK16</f>
        <v>0.45748892015939197</v>
      </c>
      <c r="AS15" s="108">
        <f>[1]Search!AL16</f>
        <v>0.49788295648201841</v>
      </c>
      <c r="AT15" s="211">
        <v>6</v>
      </c>
      <c r="AW15" s="224">
        <f t="shared" si="0"/>
        <v>10</v>
      </c>
      <c r="AX15" s="230">
        <f>VLOOKUP(AW15,[2]Index!A$3:H$252,7)</f>
        <v>1010</v>
      </c>
      <c r="AY15" s="230" t="str">
        <f>VLOOKUP($AW15,[2]Index!$A$3:$I$252,8)</f>
        <v>PreNResSpltPkgAC-65to-PEYes-cDXGF-Asm1985-CZ10-PreNResSpltPkgAC-65to-PEYes-20-MM</v>
      </c>
      <c r="AZ15" s="224">
        <v>36</v>
      </c>
      <c r="BA15" s="230">
        <f>VLOOKUP(AZ15,[3]Index!$A$3:$G$200,7)</f>
        <v>1009</v>
      </c>
      <c r="BB15" s="227" t="str">
        <f>VLOOKUP(AZ15,[3]Index!$A$3:$B$200,2)</f>
        <v>MULTIFAMILY-Multifamily Heating-PGEBlue Canyon-Kemptville-18C Base</v>
      </c>
      <c r="BC15" s="224"/>
      <c r="BD15" s="230"/>
      <c r="BE15" s="225"/>
      <c r="BF15" s="224"/>
      <c r="BG15" s="230"/>
      <c r="BH15" s="225"/>
    </row>
    <row r="16" spans="1:92">
      <c r="A16" s="21" t="s">
        <v>8</v>
      </c>
      <c r="B16" s="23">
        <f>$C$3*AE8</f>
        <v>4644.9990148309553</v>
      </c>
      <c r="C16" s="77">
        <f>D16*AF8</f>
        <v>179.95102838015794</v>
      </c>
      <c r="D16" s="77">
        <f t="shared" si="1"/>
        <v>155.30170016972858</v>
      </c>
      <c r="E16" s="77">
        <f>D16*AG$8</f>
        <v>136.18112221788314</v>
      </c>
      <c r="F16" s="77">
        <f>AE$39*D16*AF$8</f>
        <v>12.975611153311739</v>
      </c>
      <c r="G16" s="77">
        <f>IF(H16="W",AE43,AE$41)*C16</f>
        <v>12.844621808763794</v>
      </c>
      <c r="H16" s="9" t="s">
        <v>73</v>
      </c>
      <c r="I16" s="108">
        <f>[1]Search!B17</f>
        <v>7</v>
      </c>
      <c r="J16" s="108">
        <f>[1]Search!C17</f>
        <v>0.66769967601070579</v>
      </c>
      <c r="K16" s="108">
        <f>[1]Search!D17</f>
        <v>0.67702930187362276</v>
      </c>
      <c r="L16" s="108">
        <f>[1]Search!E17</f>
        <v>0.70058116392006997</v>
      </c>
      <c r="M16" s="108">
        <f>[1]Search!F17</f>
        <v>0.67934263328874445</v>
      </c>
      <c r="N16" s="108">
        <f>[1]Search!G17</f>
        <v>0.68643743884540143</v>
      </c>
      <c r="O16" s="108">
        <f>[1]Search!H17</f>
        <v>0.70744910438097974</v>
      </c>
      <c r="P16" s="108">
        <f>[1]Search!I17</f>
        <v>0.51523247744621792</v>
      </c>
      <c r="Q16" s="108">
        <f>[1]Search!J17</f>
        <v>0.68146459395472969</v>
      </c>
      <c r="R16" s="108">
        <f>[1]Search!K17</f>
        <v>0.66299970533346431</v>
      </c>
      <c r="S16" s="108">
        <f>[1]Search!L17</f>
        <v>0.5127239413680782</v>
      </c>
      <c r="T16" s="108">
        <f>[1]Search!M17</f>
        <v>0.66562054897037903</v>
      </c>
      <c r="U16" s="108">
        <f>[1]Search!N17</f>
        <v>0.69525495346314159</v>
      </c>
      <c r="V16" s="108">
        <f>[1]Search!O17</f>
        <v>0.42088867991066181</v>
      </c>
      <c r="W16" s="108">
        <f>[1]Search!P17</f>
        <v>0.56349495755227641</v>
      </c>
      <c r="X16" s="108">
        <f>[1]Search!Q17</f>
        <v>0.5846852693056459</v>
      </c>
      <c r="Y16" s="108">
        <f>[1]Search!R17</f>
        <v>0.3824637866940136</v>
      </c>
      <c r="Z16" s="108">
        <f>[1]Search!S17</f>
        <v>0.46061764756540763</v>
      </c>
      <c r="AA16" s="108">
        <f>[1]Search!T17</f>
        <v>0.45564868282127824</v>
      </c>
      <c r="AB16" s="108">
        <f>[1]Search!U17</f>
        <v>0.35401351818047261</v>
      </c>
      <c r="AC16" s="108">
        <f>[1]Search!V27</f>
        <v>1</v>
      </c>
      <c r="AD16" s="108">
        <f>[1]Search!W17</f>
        <v>0.43931317621974736</v>
      </c>
      <c r="AE16" s="108">
        <f>[1]Search!X17</f>
        <v>0.36789108656563063</v>
      </c>
      <c r="AF16" s="108">
        <f>[1]Search!Y17</f>
        <v>0.43771279445567829</v>
      </c>
      <c r="AG16" s="108">
        <f>[1]Search!Z17</f>
        <v>0.45625353469763946</v>
      </c>
      <c r="AH16" s="108">
        <f>[1]Search!AA17</f>
        <v>0.38137082601054478</v>
      </c>
      <c r="AI16" s="108">
        <f>[1]Search!AB17</f>
        <v>0.46568755812798568</v>
      </c>
      <c r="AJ16" s="108">
        <f>[1]Search!AC17</f>
        <v>0.51128277331709726</v>
      </c>
      <c r="AK16" s="108">
        <f>[1]Search!AD17</f>
        <v>0.48640503177619077</v>
      </c>
      <c r="AL16" s="108">
        <f>[1]Search!AE17</f>
        <v>0.58311218335343828</v>
      </c>
      <c r="AM16" s="108">
        <f>[1]Search!AF17</f>
        <v>0.60371125429681116</v>
      </c>
      <c r="AN16" s="108">
        <f>[1]Search!AG17</f>
        <v>0.60668117240496611</v>
      </c>
      <c r="AO16" s="108">
        <f>[1]Search!AH17</f>
        <v>0.6672619600391464</v>
      </c>
      <c r="AP16" s="108">
        <f>[1]Search!AI17</f>
        <v>0.7017767711888736</v>
      </c>
      <c r="AQ16" s="108">
        <f>[1]Search!AJ17</f>
        <v>0.66769967601070579</v>
      </c>
      <c r="AR16" s="108">
        <f>[1]Search!AK17</f>
        <v>0.67878325596075684</v>
      </c>
      <c r="AS16" s="108">
        <f>[1]Search!AL17</f>
        <v>0.69110490345930187</v>
      </c>
      <c r="AT16" s="211">
        <v>7</v>
      </c>
      <c r="AW16" s="224">
        <f t="shared" si="0"/>
        <v>11</v>
      </c>
      <c r="AX16" s="230">
        <f>VLOOKUP(AW16,[2]Index!A$3:H$252,7)</f>
        <v>1011</v>
      </c>
      <c r="AY16" s="230" t="str">
        <f>VLOOKUP($AW16,[2]Index!$A$3:$I$252,8)</f>
        <v>PreNResSpltPkgAC-65to-PEYes-cDXGF-Asm1985-CZ11-PreNResSpltPkgAC-65to-PEYes-20-MM</v>
      </c>
      <c r="AZ16" s="224">
        <v>41</v>
      </c>
      <c r="BA16" s="230">
        <f>VLOOKUP(AZ16,[3]Index!$A$3:$G$200,7)</f>
        <v>2025</v>
      </c>
      <c r="BB16" s="227" t="str">
        <f>VLOOKUP(AZ16,[3]Index!$A$3:$B$200,2)</f>
        <v>Comm-Grocery-Heat-BCH-Kemptville13C-Base</v>
      </c>
      <c r="BC16" s="224"/>
      <c r="BD16" s="230"/>
      <c r="BE16" s="225"/>
      <c r="BF16" s="224"/>
      <c r="BG16" s="230"/>
      <c r="BH16" s="225"/>
    </row>
    <row r="17" spans="1:60">
      <c r="A17" s="21" t="s">
        <v>9</v>
      </c>
      <c r="B17" s="23">
        <f>$C$3*AH8</f>
        <v>4300.7504688479921</v>
      </c>
      <c r="C17" s="77">
        <f>D17*AI8</f>
        <v>175.19274878024328</v>
      </c>
      <c r="D17" s="77">
        <f t="shared" si="1"/>
        <v>150.44842829705013</v>
      </c>
      <c r="E17" s="77">
        <f>D17*AJ$8</f>
        <v>128.22579157399662</v>
      </c>
      <c r="F17" s="77">
        <f>AH$39*D17*AI$8</f>
        <v>12.516981794283822</v>
      </c>
      <c r="G17" s="77">
        <f>IF(H17="W",AH$43,AH$41)*C17</f>
        <v>12.298332913817021</v>
      </c>
      <c r="H17" s="9" t="s">
        <v>73</v>
      </c>
      <c r="I17" s="108">
        <f>[1]Search!B18</f>
        <v>8</v>
      </c>
      <c r="J17" s="108">
        <f>[1]Search!C18</f>
        <v>0.70953655444428787</v>
      </c>
      <c r="K17" s="108">
        <f>[1]Search!D18</f>
        <v>0.72061258844622111</v>
      </c>
      <c r="L17" s="108">
        <f>[1]Search!E18</f>
        <v>0.72284053817371241</v>
      </c>
      <c r="M17" s="108">
        <f>[1]Search!F18</f>
        <v>0.72190903879227963</v>
      </c>
      <c r="N17" s="108">
        <f>[1]Search!G18</f>
        <v>0.72957436399217279</v>
      </c>
      <c r="O17" s="108">
        <f>[1]Search!H18</f>
        <v>0.73433565930508593</v>
      </c>
      <c r="P17" s="108">
        <f>[1]Search!I18</f>
        <v>0.5025329632199862</v>
      </c>
      <c r="Q17" s="108">
        <f>[1]Search!J18</f>
        <v>0.67778181408224902</v>
      </c>
      <c r="R17" s="108">
        <f>[1]Search!K18</f>
        <v>0.6531938578397668</v>
      </c>
      <c r="S17" s="108">
        <f>[1]Search!L18</f>
        <v>0.48252578718783928</v>
      </c>
      <c r="T17" s="108">
        <f>[1]Search!M18</f>
        <v>0.64627139511865417</v>
      </c>
      <c r="U17" s="108">
        <f>[1]Search!N18</f>
        <v>0.67001655912750524</v>
      </c>
      <c r="V17" s="108">
        <f>[1]Search!O18</f>
        <v>0.4102209944751381</v>
      </c>
      <c r="W17" s="108">
        <f>[1]Search!P18</f>
        <v>0.54216853740527637</v>
      </c>
      <c r="X17" s="108">
        <f>[1]Search!Q18</f>
        <v>0.56080707573244892</v>
      </c>
      <c r="Y17" s="108">
        <f>[1]Search!R18</f>
        <v>0.45258300217920783</v>
      </c>
      <c r="Z17" s="108">
        <f>[1]Search!S18</f>
        <v>0.46329595756041275</v>
      </c>
      <c r="AA17" s="108">
        <f>[1]Search!T18</f>
        <v>0.4495613749234198</v>
      </c>
      <c r="AB17" s="108">
        <f>[1]Search!U18</f>
        <v>0.36343677537125663</v>
      </c>
      <c r="AC17" s="108">
        <f>[1]Search!V28</f>
        <v>0.96550428045846892</v>
      </c>
      <c r="AD17" s="108">
        <f>[1]Search!W18</f>
        <v>0.42707600880078023</v>
      </c>
      <c r="AE17" s="108">
        <f>[1]Search!X18</f>
        <v>0.35856665810428973</v>
      </c>
      <c r="AF17" s="108">
        <f>[1]Search!Y18</f>
        <v>0.42218852076528235</v>
      </c>
      <c r="AG17" s="108">
        <f>[1]Search!Z18</f>
        <v>0.43683626233216738</v>
      </c>
      <c r="AH17" s="108">
        <f>[1]Search!AA18</f>
        <v>0.3717047451669595</v>
      </c>
      <c r="AI17" s="108">
        <f>[1]Search!AB18</f>
        <v>0.45061717247419814</v>
      </c>
      <c r="AJ17" s="108">
        <f>[1]Search!AC18</f>
        <v>0.48945292185141492</v>
      </c>
      <c r="AK17" s="108">
        <f>[1]Search!AD18</f>
        <v>0.47444801153115379</v>
      </c>
      <c r="AL17" s="108">
        <f>[1]Search!AE18</f>
        <v>0.56869588527007142</v>
      </c>
      <c r="AM17" s="108">
        <f>[1]Search!AF18</f>
        <v>0.58589901935983091</v>
      </c>
      <c r="AN17" s="108">
        <f>[1]Search!AG18</f>
        <v>0.64469473953666967</v>
      </c>
      <c r="AO17" s="108">
        <f>[1]Search!AH18</f>
        <v>0.70876581396844018</v>
      </c>
      <c r="AP17" s="108">
        <f>[1]Search!AI18</f>
        <v>0.72825289482918132</v>
      </c>
      <c r="AQ17" s="108">
        <f>[1]Search!AJ18</f>
        <v>0.70953655444428787</v>
      </c>
      <c r="AR17" s="108">
        <f>[1]Search!AK18</f>
        <v>0.72174805034258771</v>
      </c>
      <c r="AS17" s="108">
        <f>[1]Search!AL18</f>
        <v>0.71737029814297515</v>
      </c>
      <c r="AT17" s="211">
        <v>8</v>
      </c>
      <c r="AW17" s="224">
        <f t="shared" si="0"/>
        <v>12</v>
      </c>
      <c r="AX17" s="230">
        <f>VLOOKUP(AW17,[2]Index!A$3:H$252,7)</f>
        <v>1012</v>
      </c>
      <c r="AY17" s="230" t="str">
        <f>VLOOKUP($AW17,[2]Index!$A$3:$I$252,8)</f>
        <v>PreNResSpltPkgAC-65to-PEYes-cDXGF-Asm1985-CZ12-PreNResSpltPkgAC-65to-PEYes-20-MM</v>
      </c>
      <c r="AZ17" s="224">
        <v>46</v>
      </c>
      <c r="BA17" s="230">
        <f>VLOOKUP(AZ17,[3]Index!$A$3:$G$200,7)</f>
        <v>2030</v>
      </c>
      <c r="BB17" s="227" t="str">
        <f>VLOOKUP(AZ17,[3]Index!$A$3:$B$200,2)</f>
        <v>Comm-Healthcare-Heat-BCH-Kemptville13C-Base</v>
      </c>
      <c r="BC17" s="224"/>
      <c r="BD17" s="230"/>
      <c r="BE17" s="225"/>
      <c r="BF17" s="224"/>
      <c r="BG17" s="230"/>
      <c r="BH17" s="225"/>
    </row>
    <row r="18" spans="1:60">
      <c r="A18" s="21" t="s">
        <v>10</v>
      </c>
      <c r="B18" s="23">
        <f>$C$3*AK8</f>
        <v>3941.8239171498794</v>
      </c>
      <c r="C18" s="77">
        <f>D18*AL8</f>
        <v>146.41908940076482</v>
      </c>
      <c r="D18" s="77">
        <f t="shared" si="1"/>
        <v>130.92444073669822</v>
      </c>
      <c r="E18" s="77">
        <f>D18*AM$8</f>
        <v>117.73353396549889</v>
      </c>
      <c r="F18" s="77">
        <f>AK$39*D18*AL$8</f>
        <v>10.174505678551098</v>
      </c>
      <c r="G18" s="77">
        <f>IF(H18="W",AK$43,AK$41)*C18</f>
        <v>10.031850616295319</v>
      </c>
      <c r="H18" s="9" t="s">
        <v>73</v>
      </c>
      <c r="I18" s="108">
        <f>[1]Search!B19</f>
        <v>9</v>
      </c>
      <c r="J18" s="108">
        <f>[1]Search!C19</f>
        <v>0.69235103535709253</v>
      </c>
      <c r="K18" s="108">
        <f>[1]Search!D19</f>
        <v>0.70121258570900735</v>
      </c>
      <c r="L18" s="108">
        <f>[1]Search!E19</f>
        <v>0.70166388026431015</v>
      </c>
      <c r="M18" s="108">
        <f>[1]Search!F19</f>
        <v>0.7044238486527804</v>
      </c>
      <c r="N18" s="108">
        <f>[1]Search!G19</f>
        <v>0.71186246330724112</v>
      </c>
      <c r="O18" s="108">
        <f>[1]Search!H19</f>
        <v>0.71280843104812597</v>
      </c>
      <c r="P18" s="108">
        <f>[1]Search!I19</f>
        <v>0.51943095072866075</v>
      </c>
      <c r="Q18" s="108">
        <f>[1]Search!J19</f>
        <v>0.68977590159211322</v>
      </c>
      <c r="R18" s="108">
        <f>[1]Search!K19</f>
        <v>0.66304881642274838</v>
      </c>
      <c r="S18" s="108">
        <f>[1]Search!L19</f>
        <v>0.49226384364820852</v>
      </c>
      <c r="T18" s="108">
        <f>[1]Search!M19</f>
        <v>0.6626632547135648</v>
      </c>
      <c r="U18" s="108">
        <f>[1]Search!N19</f>
        <v>0.67892422771655359</v>
      </c>
      <c r="V18" s="108">
        <f>[1]Search!O19</f>
        <v>0.45192194663218532</v>
      </c>
      <c r="W18" s="108">
        <f>[1]Search!P19</f>
        <v>0.55916471995897687</v>
      </c>
      <c r="X18" s="108">
        <f>[1]Search!Q19</f>
        <v>0.56887062273175204</v>
      </c>
      <c r="Y18" s="108">
        <f>[1]Search!R19</f>
        <v>0.53928983463658509</v>
      </c>
      <c r="Z18" s="108">
        <f>[1]Search!S19</f>
        <v>0.51974284779276236</v>
      </c>
      <c r="AA18" s="108">
        <f>[1]Search!T19</f>
        <v>0.48449496200320663</v>
      </c>
      <c r="AB18" s="108">
        <f>[1]Search!U19</f>
        <v>0.45868074399329029</v>
      </c>
      <c r="AC18" s="108">
        <f>[1]Search!V29</f>
        <v>0.9071962997028441</v>
      </c>
      <c r="AD18" s="108">
        <f>[1]Search!W19</f>
        <v>0.45787873976455645</v>
      </c>
      <c r="AE18" s="108">
        <f>[1]Search!X19</f>
        <v>0.40827125610069354</v>
      </c>
      <c r="AF18" s="108">
        <f>[1]Search!Y19</f>
        <v>0.44542524325538779</v>
      </c>
      <c r="AG18" s="108">
        <f>[1]Search!Z19</f>
        <v>0.45604407113382628</v>
      </c>
      <c r="AH18" s="108">
        <f>[1]Search!AA19</f>
        <v>0.43606539915854503</v>
      </c>
      <c r="AI18" s="108">
        <f>[1]Search!AB19</f>
        <v>0.47050032958003374</v>
      </c>
      <c r="AJ18" s="108">
        <f>[1]Search!AC19</f>
        <v>0.50875857782513301</v>
      </c>
      <c r="AK18" s="108">
        <f>[1]Search!AD19</f>
        <v>0.47539802135884168</v>
      </c>
      <c r="AL18" s="108">
        <f>[1]Search!AE19</f>
        <v>0.5787481570835008</v>
      </c>
      <c r="AM18" s="108">
        <f>[1]Search!AF19</f>
        <v>0.58301215755717939</v>
      </c>
      <c r="AN18" s="108">
        <f>[1]Search!AG19</f>
        <v>0.61790178761892578</v>
      </c>
      <c r="AO18" s="108">
        <f>[1]Search!AH19</f>
        <v>0.68940687349539631</v>
      </c>
      <c r="AP18" s="108">
        <f>[1]Search!AI19</f>
        <v>0.69868257360681352</v>
      </c>
      <c r="AQ18" s="108">
        <f>[1]Search!AJ19</f>
        <v>0.69235103535709253</v>
      </c>
      <c r="AR18" s="108">
        <f>[1]Search!AK19</f>
        <v>0.7058483146806247</v>
      </c>
      <c r="AS18" s="108">
        <f>[1]Search!AL19</f>
        <v>0.69634041357016119</v>
      </c>
      <c r="AT18" s="211">
        <v>9</v>
      </c>
      <c r="AW18" s="224">
        <f t="shared" si="0"/>
        <v>13</v>
      </c>
      <c r="AX18" s="230">
        <f>VLOOKUP(AW18,[2]Index!A$3:H$252,7)</f>
        <v>1013</v>
      </c>
      <c r="AY18" s="230" t="str">
        <f>VLOOKUP($AW18,[2]Index!$A$3:$I$252,8)</f>
        <v>PreNResSpltPkgAC-65to-PEYes-cDXGF-Asm1985-CZ13-PreNResSpltPkgAC-65to-PEYes-20-MM</v>
      </c>
      <c r="AZ18" s="224">
        <v>51</v>
      </c>
      <c r="BA18" s="230">
        <f>VLOOKUP(AZ18,[3]Index!$A$3:$G$200,7)</f>
        <v>2035</v>
      </c>
      <c r="BB18" s="227" t="str">
        <f>VLOOKUP(AZ18,[3]Index!$A$3:$B$200,2)</f>
        <v>Commercial-Restaurant-Heat-BCH-Kemptville13C-Base</v>
      </c>
      <c r="BC18" s="224"/>
      <c r="BD18" s="230"/>
      <c r="BE18" s="225"/>
      <c r="BF18" s="224"/>
      <c r="BG18" s="230"/>
      <c r="BH18" s="225"/>
    </row>
    <row r="19" spans="1:60">
      <c r="A19" s="21" t="s">
        <v>11</v>
      </c>
      <c r="B19" s="23">
        <f>$C$3*AN8</f>
        <v>3463.7835638231659</v>
      </c>
      <c r="C19" s="77">
        <f>D19*AO8</f>
        <v>122.79667765484493</v>
      </c>
      <c r="D19" s="77">
        <f t="shared" si="1"/>
        <v>118.67394635565296</v>
      </c>
      <c r="E19" s="77">
        <f>D19*AP$8</f>
        <v>108.5986659388625</v>
      </c>
      <c r="F19" s="77">
        <f>AN$39*D19*AO$8</f>
        <v>7.8123644958251734</v>
      </c>
      <c r="G19" s="77">
        <f>IF(H19="W",AN$43,AN$41)*C19</f>
        <v>4.8272739875010018</v>
      </c>
      <c r="H19" s="9" t="s">
        <v>72</v>
      </c>
      <c r="I19" s="108">
        <f>[1]Search!B20</f>
        <v>10</v>
      </c>
      <c r="J19" s="108">
        <f>[1]Search!C20</f>
        <v>0.7181293139878856</v>
      </c>
      <c r="K19" s="108">
        <f>[1]Search!D20</f>
        <v>0.72531375313068835</v>
      </c>
      <c r="L19" s="108">
        <f>[1]Search!E20</f>
        <v>0.72140753124751233</v>
      </c>
      <c r="M19" s="108">
        <f>[1]Search!F20</f>
        <v>0.73065163386202936</v>
      </c>
      <c r="N19" s="108">
        <f>[1]Search!G20</f>
        <v>0.73443615459882605</v>
      </c>
      <c r="O19" s="108">
        <f>[1]Search!H20</f>
        <v>0.72345514711171865</v>
      </c>
      <c r="P19" s="108">
        <f>[1]Search!I20</f>
        <v>0.66769604441360186</v>
      </c>
      <c r="Q19" s="108">
        <f>[1]Search!J20</f>
        <v>0.82829352006112922</v>
      </c>
      <c r="R19" s="108">
        <f>[1]Search!K20</f>
        <v>0.79885734865599323</v>
      </c>
      <c r="S19" s="108">
        <f>[1]Search!L20</f>
        <v>0.62421959826275775</v>
      </c>
      <c r="T19" s="108">
        <f>[1]Search!M20</f>
        <v>0.82546532119836824</v>
      </c>
      <c r="U19" s="108">
        <f>[1]Search!N20</f>
        <v>0.86343478178115296</v>
      </c>
      <c r="V19" s="108">
        <f>[1]Search!O20</f>
        <v>0.69863053955566012</v>
      </c>
      <c r="W19" s="108">
        <f>[1]Search!P20</f>
        <v>0.74927924334795748</v>
      </c>
      <c r="X19" s="108">
        <f>[1]Search!Q20</f>
        <v>0.757985435143125</v>
      </c>
      <c r="Y19" s="108">
        <f>[1]Search!R20</f>
        <v>0.74941674144340475</v>
      </c>
      <c r="Z19" s="108">
        <f>[1]Search!S20</f>
        <v>0.70691451799032012</v>
      </c>
      <c r="AA19" s="108">
        <f>[1]Search!T20</f>
        <v>0.66126151961103807</v>
      </c>
      <c r="AB19" s="108">
        <f>[1]Search!U20</f>
        <v>0.67877053628694062</v>
      </c>
      <c r="AC19" s="108">
        <f>[1]Search!V20</f>
        <v>0.68352023489458058</v>
      </c>
      <c r="AD19" s="108">
        <f>[1]Search!W20</f>
        <v>0.65739333590400784</v>
      </c>
      <c r="AE19" s="108">
        <f>[1]Search!X20</f>
        <v>0.67374775237605966</v>
      </c>
      <c r="AF19" s="108">
        <f>[1]Search!Y20</f>
        <v>0.63550146039646727</v>
      </c>
      <c r="AG19" s="108">
        <f>[1]Search!Z20</f>
        <v>0.66500492239374964</v>
      </c>
      <c r="AH19" s="108">
        <f>[1]Search!AA20</f>
        <v>0.66738563135751183</v>
      </c>
      <c r="AI19" s="108">
        <f>[1]Search!AB20</f>
        <v>0.63795407550543148</v>
      </c>
      <c r="AJ19" s="108">
        <f>[1]Search!AC20</f>
        <v>0.69452160787447537</v>
      </c>
      <c r="AK19" s="108">
        <f>[1]Search!AD20</f>
        <v>0.63853764004455227</v>
      </c>
      <c r="AL19" s="108">
        <f>[1]Search!AE20</f>
        <v>0.734427020506635</v>
      </c>
      <c r="AM19" s="108">
        <f>[1]Search!AF20</f>
        <v>0.74628353744735954</v>
      </c>
      <c r="AN19" s="108">
        <f>[1]Search!AG20</f>
        <v>0.61896838602329451</v>
      </c>
      <c r="AO19" s="108">
        <f>[1]Search!AH20</f>
        <v>0.70764428125468781</v>
      </c>
      <c r="AP19" s="108">
        <f>[1]Search!AI20</f>
        <v>0.71428115729369379</v>
      </c>
      <c r="AQ19" s="108">
        <f>[1]Search!AJ20</f>
        <v>0.7181293139878856</v>
      </c>
      <c r="AR19" s="108">
        <f>[1]Search!AK20</f>
        <v>0.73059877168295206</v>
      </c>
      <c r="AS19" s="108">
        <f>[1]Search!AL20</f>
        <v>0.71134419086772449</v>
      </c>
      <c r="AT19" s="211">
        <v>10</v>
      </c>
      <c r="AW19" s="224">
        <f t="shared" si="0"/>
        <v>14</v>
      </c>
      <c r="AX19" s="230">
        <f>VLOOKUP(AW19,[2]Index!A$3:H$252,7)</f>
        <v>1014</v>
      </c>
      <c r="AY19" s="230" t="str">
        <f>VLOOKUP($AW19,[2]Index!$A$3:$I$252,8)</f>
        <v>PreNResSpltPkgAC-65to-PEYes-cDXGF-Asm1985-CZ14-PreNResSpltPkgAC-65to-PEYes-20-MM</v>
      </c>
      <c r="AZ19" s="224">
        <v>56</v>
      </c>
      <c r="BA19" s="230">
        <f>VLOOKUP(AZ19,[3]Index!$A$3:$G$200,7)</f>
        <v>2040</v>
      </c>
      <c r="BB19" s="227" t="str">
        <f>VLOOKUP(AZ19,[3]Index!$A$3:$B$200,2)</f>
        <v>Comm-warehouse-Heat-BCH-Kemptville18C-Base</v>
      </c>
      <c r="BC19" s="224"/>
      <c r="BD19" s="230"/>
      <c r="BE19" s="225"/>
      <c r="BF19" s="224"/>
      <c r="BG19" s="230"/>
      <c r="BH19" s="225"/>
    </row>
    <row r="20" spans="1:60">
      <c r="A20" s="21" t="s">
        <v>12</v>
      </c>
      <c r="B20" s="23">
        <f>$C$3*AQ8</f>
        <v>3596.9050210795722</v>
      </c>
      <c r="C20" s="77">
        <f>D20*AR8</f>
        <v>121.51344870698334</v>
      </c>
      <c r="D20" s="77">
        <f t="shared" si="1"/>
        <v>119.19603115889835</v>
      </c>
      <c r="E20" s="77">
        <f>D20*AS$8</f>
        <v>109.23655849333403</v>
      </c>
      <c r="F20" s="77">
        <f>AQ$39*D20*AR$8</f>
        <v>7.0984225721058349</v>
      </c>
      <c r="G20" s="77">
        <f>IF(H20="W",AQ$43,AQ$41)*C20</f>
        <v>4.9146002171996308</v>
      </c>
      <c r="H20" s="9" t="s">
        <v>72</v>
      </c>
      <c r="I20" s="108">
        <f>[1]Search!B21</f>
        <v>11</v>
      </c>
      <c r="J20" s="108">
        <f>[1]Search!C21</f>
        <v>0.89899985913508951</v>
      </c>
      <c r="K20" s="108">
        <f>[1]Search!D21</f>
        <v>0.90791328506713076</v>
      </c>
      <c r="L20" s="108">
        <f>[1]Search!E21</f>
        <v>0.91881219648117185</v>
      </c>
      <c r="M20" s="108">
        <f>[1]Search!F21</f>
        <v>0.91467609401872729</v>
      </c>
      <c r="N20" s="108">
        <f>[1]Search!G21</f>
        <v>0.91091303816047031</v>
      </c>
      <c r="O20" s="108">
        <f>[1]Search!H21</f>
        <v>0.90952089777713829</v>
      </c>
      <c r="P20" s="108">
        <f>[1]Search!I21</f>
        <v>0.80936849410131861</v>
      </c>
      <c r="Q20" s="108">
        <f>[1]Search!J21</f>
        <v>0.94750786035499968</v>
      </c>
      <c r="R20" s="108">
        <f>[1]Search!K21</f>
        <v>0.90788396686638528</v>
      </c>
      <c r="S20" s="108">
        <f>[1]Search!L21</f>
        <v>0.78355727470141157</v>
      </c>
      <c r="T20" s="108">
        <f>[1]Search!M21</f>
        <v>0.92550032590589748</v>
      </c>
      <c r="U20" s="108">
        <f>[1]Search!N21</f>
        <v>0.96813795466225094</v>
      </c>
      <c r="V20" s="108">
        <f>[1]Search!O21</f>
        <v>0.88365463735747052</v>
      </c>
      <c r="W20" s="108">
        <f>[1]Search!P21</f>
        <v>0.89083812888154545</v>
      </c>
      <c r="X20" s="108">
        <f>[1]Search!Q21</f>
        <v>0.87961160381666559</v>
      </c>
      <c r="Y20" s="108">
        <f>[1]Search!R21</f>
        <v>0.87983591847199072</v>
      </c>
      <c r="Z20" s="108">
        <f>[1]Search!S21</f>
        <v>0.85742520539451217</v>
      </c>
      <c r="AA20" s="108">
        <f>[1]Search!T21</f>
        <v>0.79520836320502641</v>
      </c>
      <c r="AB20" s="108">
        <f>[1]Search!U21</f>
        <v>0.83092407124179779</v>
      </c>
      <c r="AC20" s="108">
        <f>[1]Search!V21</f>
        <v>0.83455232064525242</v>
      </c>
      <c r="AD20" s="108">
        <f>[1]Search!W21</f>
        <v>0.79205888357112064</v>
      </c>
      <c r="AE20" s="108">
        <f>[1]Search!X21</f>
        <v>0.82042126894425893</v>
      </c>
      <c r="AF20" s="108">
        <f>[1]Search!Y21</f>
        <v>0.79492663452066148</v>
      </c>
      <c r="AG20" s="108">
        <f>[1]Search!Z21</f>
        <v>0.81727446010766425</v>
      </c>
      <c r="AH20" s="108">
        <f>[1]Search!AA21</f>
        <v>0.82848697875059918</v>
      </c>
      <c r="AI20" s="108">
        <f>[1]Search!AB21</f>
        <v>0.79849115551662808</v>
      </c>
      <c r="AJ20" s="108">
        <f>[1]Search!AC21</f>
        <v>0.81064728490429638</v>
      </c>
      <c r="AK20" s="108">
        <f>[1]Search!AD21</f>
        <v>0.82316713621175386</v>
      </c>
      <c r="AL20" s="108">
        <f>[1]Search!AE21</f>
        <v>0.87382388419782864</v>
      </c>
      <c r="AM20" s="108">
        <f>[1]Search!AF21</f>
        <v>0.88562670198360161</v>
      </c>
      <c r="AN20" s="108">
        <f>[1]Search!AG21</f>
        <v>0.78330986816843728</v>
      </c>
      <c r="AO20" s="108">
        <f>[1]Search!AH21</f>
        <v>0.88347489409730928</v>
      </c>
      <c r="AP20" s="108">
        <f>[1]Search!AI21</f>
        <v>0.91202271204823127</v>
      </c>
      <c r="AQ20" s="108">
        <f>[1]Search!AJ21</f>
        <v>0.89899985913508951</v>
      </c>
      <c r="AR20" s="108">
        <f>[1]Search!AK21</f>
        <v>0.91117715908941477</v>
      </c>
      <c r="AS20" s="108">
        <f>[1]Search!AL21</f>
        <v>0.91152339289165318</v>
      </c>
      <c r="AT20" s="211">
        <v>11</v>
      </c>
      <c r="AW20" s="224">
        <f t="shared" si="0"/>
        <v>15</v>
      </c>
      <c r="AX20" s="230">
        <f>VLOOKUP(AW20,[2]Index!A$3:H$252,7)</f>
        <v>1015</v>
      </c>
      <c r="AY20" s="230" t="str">
        <f>VLOOKUP($AW20,[2]Index!$A$3:$I$252,8)</f>
        <v>PreNResSpltPkgAC-65to-PEYes-cDXGF-Asm1985-CZ15-PreNResSpltPkgAC-65to-PEYes-20-MM</v>
      </c>
      <c r="AZ20" s="224">
        <v>61</v>
      </c>
      <c r="BA20" s="230">
        <f>VLOOKUP(AZ20,[3]Index!$A$3:$G$200,7)</f>
        <v>2045</v>
      </c>
      <c r="BB20" s="227" t="str">
        <f>VLOOKUP(AZ20,[3]Index!$A$3:$B$200,2)</f>
        <v>Comm-college-Heat-BCH-Kemptville18C-Base</v>
      </c>
      <c r="BC20" s="224"/>
      <c r="BD20" s="230"/>
      <c r="BE20" s="225"/>
      <c r="BF20" s="224"/>
      <c r="BG20" s="230"/>
      <c r="BH20" s="225"/>
    </row>
    <row r="21" spans="1:60">
      <c r="A21" s="2"/>
      <c r="B21" s="2"/>
      <c r="C21" s="2"/>
      <c r="D21" s="2"/>
      <c r="E21" s="2"/>
      <c r="F21" s="2"/>
      <c r="G21" s="2"/>
      <c r="H21" s="2"/>
      <c r="I21" s="108">
        <f>[1]Search!B22</f>
        <v>12</v>
      </c>
      <c r="J21" s="108">
        <f>[1]Search!C22</f>
        <v>0.99521059304127346</v>
      </c>
      <c r="K21" s="108">
        <f>[1]Search!D22</f>
        <v>1</v>
      </c>
      <c r="L21" s="108">
        <f>[1]Search!E22</f>
        <v>1</v>
      </c>
      <c r="M21" s="108">
        <f>[1]Search!F22</f>
        <v>1</v>
      </c>
      <c r="N21" s="108">
        <f>[1]Search!G22</f>
        <v>1</v>
      </c>
      <c r="O21" s="108">
        <f>[1]Search!H22</f>
        <v>1</v>
      </c>
      <c r="P21" s="108">
        <f>[1]Search!I22</f>
        <v>0.90353920888272043</v>
      </c>
      <c r="Q21" s="108">
        <f>[1]Search!J22</f>
        <v>0.98498703511167363</v>
      </c>
      <c r="R21" s="108">
        <f>[1]Search!K22</f>
        <v>0.94921913368038524</v>
      </c>
      <c r="S21" s="108">
        <f>[1]Search!L22</f>
        <v>0.87717155266015201</v>
      </c>
      <c r="T21" s="108">
        <f>[1]Search!M22</f>
        <v>0.96151292760060858</v>
      </c>
      <c r="U21" s="108">
        <f>[1]Search!N22</f>
        <v>0.9833837720550449</v>
      </c>
      <c r="V21" s="108">
        <f>[1]Search!O22</f>
        <v>0.9648230868696368</v>
      </c>
      <c r="W21" s="108">
        <f>[1]Search!P22</f>
        <v>0.95240157255996849</v>
      </c>
      <c r="X21" s="108">
        <f>[1]Search!Q22</f>
        <v>0.92504866969500343</v>
      </c>
      <c r="Y21" s="108">
        <f>[1]Search!R22</f>
        <v>0.94177669529547492</v>
      </c>
      <c r="Z21" s="108">
        <f>[1]Search!S22</f>
        <v>0.93969496546616371</v>
      </c>
      <c r="AA21" s="108">
        <f>[1]Search!T22</f>
        <v>0.86916850241797783</v>
      </c>
      <c r="AB21" s="108">
        <f>[1]Search!U22</f>
        <v>0.90209186442350398</v>
      </c>
      <c r="AC21" s="108">
        <f>[1]Search!V22</f>
        <v>0.93014185651620207</v>
      </c>
      <c r="AD21" s="108">
        <f>[1]Search!W22</f>
        <v>0.88493206614194631</v>
      </c>
      <c r="AE21" s="108">
        <f>[1]Search!X22</f>
        <v>0.90714102234780369</v>
      </c>
      <c r="AF21" s="108">
        <f>[1]Search!Y22</f>
        <v>0.89196090630994951</v>
      </c>
      <c r="AG21" s="108">
        <f>[1]Search!Z22</f>
        <v>0.91492637355731987</v>
      </c>
      <c r="AH21" s="108">
        <f>[1]Search!AA22</f>
        <v>0.90996964371305311</v>
      </c>
      <c r="AI21" s="108">
        <f>[1]Search!AB22</f>
        <v>0.90600648324559596</v>
      </c>
      <c r="AJ21" s="108">
        <f>[1]Search!AC22</f>
        <v>0.87472887096160434</v>
      </c>
      <c r="AK21" s="108">
        <f>[1]Search!AD22</f>
        <v>0.92861822708510777</v>
      </c>
      <c r="AL21" s="108">
        <f>[1]Search!AE22</f>
        <v>0.94342849483983382</v>
      </c>
      <c r="AM21" s="108">
        <f>[1]Search!AF22</f>
        <v>0.95049180815761669</v>
      </c>
      <c r="AN21" s="108">
        <f>[1]Search!AG22</f>
        <v>0.8720508554119204</v>
      </c>
      <c r="AO21" s="108">
        <f>[1]Search!AH22</f>
        <v>0.97489766906927044</v>
      </c>
      <c r="AP21" s="108">
        <f>[1]Search!AI22</f>
        <v>0.99494401735302562</v>
      </c>
      <c r="AQ21" s="108">
        <f>[1]Search!AJ22</f>
        <v>0.99521059304127346</v>
      </c>
      <c r="AR21" s="108">
        <f>[1]Search!AK22</f>
        <v>0.99965149462775638</v>
      </c>
      <c r="AS21" s="108">
        <f>[1]Search!AL22</f>
        <v>1</v>
      </c>
      <c r="AT21" s="211">
        <v>12</v>
      </c>
      <c r="AW21" s="224">
        <f t="shared" si="0"/>
        <v>16</v>
      </c>
      <c r="AX21" s="230">
        <f>VLOOKUP(AW21,[2]Index!A$3:H$252,7)</f>
        <v>1016</v>
      </c>
      <c r="AY21" s="230" t="str">
        <f>VLOOKUP($AW21,[2]Index!$A$3:$I$252,8)</f>
        <v>PreNResSpltPkgAC-65to-PEYes-cDXGF-Asm1985-CZ16-PreNResSpltPkgAC-65to-PEYes-20-MM</v>
      </c>
      <c r="AZ21" s="224">
        <v>66</v>
      </c>
      <c r="BA21" s="230">
        <f>VLOOKUP(AZ21,[3]Index!$A$3:$G$200,7)</f>
        <v>2050</v>
      </c>
      <c r="BB21" s="227" t="str">
        <f>VLOOKUP(AZ21,[3]Index!$A$3:$B$200,2)</f>
        <v>Comm-Misc. Com-Heat-BCH-Kemptville13C-Base</v>
      </c>
      <c r="BC21" s="224"/>
      <c r="BD21" s="230"/>
      <c r="BE21" s="225"/>
      <c r="BF21" s="224"/>
      <c r="BG21" s="230"/>
      <c r="BH21" s="225"/>
    </row>
    <row r="22" spans="1:60" ht="15.75">
      <c r="A22" s="2"/>
      <c r="B22" s="24" t="str">
        <f>B1</f>
        <v>PreNResSpltPkgAC-65to-PEYes-cDXGF-RFF1985-CZ02</v>
      </c>
      <c r="C22" s="2"/>
      <c r="D22" s="2"/>
      <c r="E22" s="2"/>
      <c r="F22" s="2"/>
      <c r="G22" s="2"/>
      <c r="H22" s="4">
        <f>(FIND("h",InputInstructions!C7,1)-1)</f>
        <v>2</v>
      </c>
      <c r="I22" s="108">
        <f>[1]Search!B23</f>
        <v>13</v>
      </c>
      <c r="J22" s="108">
        <f>[1]Search!C23</f>
        <v>1</v>
      </c>
      <c r="K22" s="108">
        <f>[1]Search!D23</f>
        <v>0.99734490262361974</v>
      </c>
      <c r="L22" s="108">
        <f>[1]Search!E23</f>
        <v>0.98342488655361848</v>
      </c>
      <c r="M22" s="108">
        <f>[1]Search!F23</f>
        <v>0.99240397477546327</v>
      </c>
      <c r="N22" s="108">
        <f>[1]Search!G23</f>
        <v>0.99819593933463846</v>
      </c>
      <c r="O22" s="108">
        <f>[1]Search!H23</f>
        <v>0.99149341773973088</v>
      </c>
      <c r="P22" s="108">
        <f>[1]Search!I23</f>
        <v>0.93455933379597511</v>
      </c>
      <c r="Q22" s="108">
        <f>[1]Search!J23</f>
        <v>0.99591637333867811</v>
      </c>
      <c r="R22" s="108">
        <f>[1]Search!K23</f>
        <v>0.99155289264315893</v>
      </c>
      <c r="S22" s="108">
        <f>[1]Search!L23</f>
        <v>0.94482899022801303</v>
      </c>
      <c r="T22" s="108">
        <f>[1]Search!M23</f>
        <v>0.98846655239842596</v>
      </c>
      <c r="U22" s="108">
        <f>[1]Search!N23</f>
        <v>0.99406155427396781</v>
      </c>
      <c r="V22" s="108">
        <f>[1]Search!O23</f>
        <v>1</v>
      </c>
      <c r="W22" s="108">
        <f>[1]Search!P23</f>
        <v>0.98953335992251168</v>
      </c>
      <c r="X22" s="108">
        <f>[1]Search!Q23</f>
        <v>0.97850121373807319</v>
      </c>
      <c r="Y22" s="108">
        <f>[1]Search!R23</f>
        <v>0.97697731060120507</v>
      </c>
      <c r="Z22" s="108">
        <f>[1]Search!S23</f>
        <v>0.98863225339740601</v>
      </c>
      <c r="AA22" s="108">
        <f>[1]Search!T23</f>
        <v>0.92580523221710975</v>
      </c>
      <c r="AB22" s="108">
        <f>[1]Search!U23</f>
        <v>0.97079283635107805</v>
      </c>
      <c r="AC22" s="108">
        <f>[1]Search!V23</f>
        <v>0.99576376114334242</v>
      </c>
      <c r="AD22" s="108">
        <f>[1]Search!W23</f>
        <v>0.96458139587633507</v>
      </c>
      <c r="AE22" s="108">
        <f>[1]Search!X23</f>
        <v>0.9698946827639352</v>
      </c>
      <c r="AF22" s="108">
        <f>[1]Search!Y23</f>
        <v>0.96422028654879777</v>
      </c>
      <c r="AG22" s="108">
        <f>[1]Search!Z23</f>
        <v>0.98329528078590756</v>
      </c>
      <c r="AH22" s="108">
        <f>[1]Search!AA23</f>
        <v>0.96194812802897156</v>
      </c>
      <c r="AI22" s="108">
        <f>[1]Search!AB23</f>
        <v>0.97445980478026495</v>
      </c>
      <c r="AJ22" s="108">
        <f>[1]Search!AC23</f>
        <v>0.94193081928536093</v>
      </c>
      <c r="AK22" s="108">
        <f>[1]Search!AD23</f>
        <v>0.96887898840332831</v>
      </c>
      <c r="AL22" s="108">
        <f>[1]Search!AE23</f>
        <v>0.993384264843855</v>
      </c>
      <c r="AM22" s="108">
        <f>[1]Search!AF23</f>
        <v>1</v>
      </c>
      <c r="AN22" s="108">
        <f>[1]Search!AG23</f>
        <v>0.92700200520500031</v>
      </c>
      <c r="AO22" s="108">
        <f>[1]Search!AH23</f>
        <v>0.98637730646417188</v>
      </c>
      <c r="AP22" s="108">
        <f>[1]Search!AI23</f>
        <v>0.99740023605218675</v>
      </c>
      <c r="AQ22" s="108">
        <f>[1]Search!AJ23</f>
        <v>1</v>
      </c>
      <c r="AR22" s="108">
        <f>[1]Search!AK23</f>
        <v>1</v>
      </c>
      <c r="AS22" s="108">
        <f>[1]Search!AL23</f>
        <v>0.99594160122279052</v>
      </c>
      <c r="AT22" s="211">
        <v>13</v>
      </c>
      <c r="AW22" s="224">
        <f t="shared" si="0"/>
        <v>17</v>
      </c>
      <c r="AX22" s="230">
        <f>VLOOKUP(AW22,[2]Index!A$3:H$252,7)</f>
        <v>1017</v>
      </c>
      <c r="AY22" s="230" t="str">
        <f>VLOOKUP($AW22,[2]Index!$A$3:$I$252,8)</f>
        <v>PreNResSpltPkgAC-65to-PEYes-cDXGF-ECC1985-CZ01-PreNResSpltPkgAC-65to-PEYes-20-MM</v>
      </c>
      <c r="AZ22" s="224">
        <v>71</v>
      </c>
      <c r="BA22" s="230">
        <f>VLOOKUP(AZ22,[3]Index!$A$3:$G$200,7)</f>
        <v>2055</v>
      </c>
      <c r="BB22" s="227" t="str">
        <f>VLOOKUP(AZ22,[3]Index!$A$3:$B$200,2)</f>
        <v>Commercial-Large Office-HotWater</v>
      </c>
      <c r="BC22" s="224"/>
      <c r="BD22" s="230"/>
      <c r="BE22" s="225"/>
      <c r="BF22" s="224"/>
      <c r="BG22" s="230"/>
      <c r="BH22" s="225"/>
    </row>
    <row r="23" spans="1:60" ht="15">
      <c r="A23" s="2"/>
      <c r="B23" s="25" t="s">
        <v>34</v>
      </c>
      <c r="C23" s="2"/>
      <c r="D23" s="2" t="str">
        <f>V1</f>
        <v>Restaurant - Fast-Food</v>
      </c>
      <c r="G23" s="2" t="str">
        <f>X1</f>
        <v>Santa Rosa Area</v>
      </c>
      <c r="H23" s="2"/>
      <c r="I23" s="108">
        <f>[1]Search!B24</f>
        <v>14</v>
      </c>
      <c r="J23" s="108">
        <f>[1]Search!C24</f>
        <v>0.99901394562614443</v>
      </c>
      <c r="K23" s="108">
        <f>[1]Search!D24</f>
        <v>0.98914010428784582</v>
      </c>
      <c r="L23" s="108">
        <f>[1]Search!E24</f>
        <v>0.98103654167661836</v>
      </c>
      <c r="M23" s="108">
        <f>[1]Search!F24</f>
        <v>0.97888400535065934</v>
      </c>
      <c r="N23" s="108">
        <f>[1]Search!G24</f>
        <v>0.99379280821917848</v>
      </c>
      <c r="O23" s="108">
        <f>[1]Search!H24</f>
        <v>0.99683476008920213</v>
      </c>
      <c r="P23" s="108">
        <f>[1]Search!I24</f>
        <v>0.93133240804996531</v>
      </c>
      <c r="Q23" s="108">
        <f>[1]Search!J24</f>
        <v>0.97646904084879294</v>
      </c>
      <c r="R23" s="108">
        <f>[1]Search!K24</f>
        <v>0.97991356448286027</v>
      </c>
      <c r="S23" s="108">
        <f>[1]Search!L24</f>
        <v>0.95270086862106407</v>
      </c>
      <c r="T23" s="108">
        <f>[1]Search!M24</f>
        <v>0.96039036284189949</v>
      </c>
      <c r="U23" s="108">
        <f>[1]Search!N24</f>
        <v>0.96362701992805344</v>
      </c>
      <c r="V23" s="108">
        <f>[1]Search!O24</f>
        <v>0.98971435288585863</v>
      </c>
      <c r="W23" s="108">
        <f>[1]Search!P24</f>
        <v>0.97329496894763856</v>
      </c>
      <c r="X23" s="108">
        <f>[1]Search!Q24</f>
        <v>0.95763933953421321</v>
      </c>
      <c r="Y23" s="108">
        <f>[1]Search!R24</f>
        <v>0.96964491731829272</v>
      </c>
      <c r="Z23" s="108">
        <f>[1]Search!S24</f>
        <v>0.9741728241960762</v>
      </c>
      <c r="AA23" s="108">
        <f>[1]Search!T24</f>
        <v>0.93200985439993755</v>
      </c>
      <c r="AB23" s="108">
        <f>[1]Search!U24</f>
        <v>0.96349104543884756</v>
      </c>
      <c r="AC23" s="108">
        <f>[1]Search!V24</f>
        <v>0.98596027310032541</v>
      </c>
      <c r="AD23" s="108">
        <f>[1]Search!W24</f>
        <v>0.97504933427087326</v>
      </c>
      <c r="AE23" s="108">
        <f>[1]Search!X24</f>
        <v>0.97883380426406374</v>
      </c>
      <c r="AF23" s="108">
        <f>[1]Search!Y24</f>
        <v>0.96797929520747983</v>
      </c>
      <c r="AG23" s="108">
        <f>[1]Search!Z24</f>
        <v>0.97912695586602705</v>
      </c>
      <c r="AH23" s="108">
        <f>[1]Search!AA24</f>
        <v>0.97662033338658982</v>
      </c>
      <c r="AI23" s="108">
        <f>[1]Search!AB24</f>
        <v>0.98434269099840188</v>
      </c>
      <c r="AJ23" s="108">
        <f>[1]Search!AC24</f>
        <v>0.95036594492433768</v>
      </c>
      <c r="AK23" s="108">
        <f>[1]Search!AD24</f>
        <v>0.96481687741597344</v>
      </c>
      <c r="AL23" s="108">
        <f>[1]Search!AE24</f>
        <v>0.9881195550194346</v>
      </c>
      <c r="AM23" s="108">
        <f>[1]Search!AF24</f>
        <v>0.99087811193285824</v>
      </c>
      <c r="AN23" s="108">
        <f>[1]Search!AG24</f>
        <v>1</v>
      </c>
      <c r="AO23" s="108">
        <f>[1]Search!AH24</f>
        <v>1</v>
      </c>
      <c r="AP23" s="108">
        <f>[1]Search!AI24</f>
        <v>1</v>
      </c>
      <c r="AQ23" s="108">
        <f>[1]Search!AJ24</f>
        <v>0.99901394562614443</v>
      </c>
      <c r="AR23" s="108">
        <f>[1]Search!AK24</f>
        <v>0.99986848853877652</v>
      </c>
      <c r="AS23" s="108">
        <f>[1]Search!AL24</f>
        <v>0.99356980972961606</v>
      </c>
      <c r="AT23" s="211">
        <v>14</v>
      </c>
      <c r="AW23" s="224">
        <f t="shared" si="0"/>
        <v>18</v>
      </c>
      <c r="AX23" s="230">
        <f>VLOOKUP(AW23,[2]Index!A$3:H$252,7)</f>
        <v>1018</v>
      </c>
      <c r="AY23" s="230" t="str">
        <f>VLOOKUP($AW23,[2]Index!$A$3:$I$252,8)</f>
        <v>PreNResSpltPkgAC-65to-PEYes-cDXGF-ECC1985-CZ02-PreNResSpltPkgAC-65to-PEYes-20-MM</v>
      </c>
      <c r="AZ23" s="224">
        <v>72</v>
      </c>
      <c r="BA23" s="230">
        <f>VLOOKUP(AZ23,[3]Index!$A$3:$G$200,7)</f>
        <v>2056</v>
      </c>
      <c r="BB23" s="227" t="str">
        <f>VLOOKUP(AZ23,[3]Index!$A$3:$B$200,2)</f>
        <v>Commercial-Small Office-HotWater</v>
      </c>
      <c r="BC23" s="224"/>
      <c r="BD23" s="230"/>
      <c r="BE23" s="225"/>
      <c r="BF23" s="224"/>
      <c r="BG23" s="230"/>
      <c r="BH23" s="225"/>
    </row>
    <row r="24" spans="1:60" ht="15.75">
      <c r="A24" s="2"/>
      <c r="B24" s="2" t="s">
        <v>35</v>
      </c>
      <c r="C24" s="2"/>
      <c r="D24" s="2"/>
      <c r="E24" s="26">
        <f>C3/8760</f>
        <v>5.3924460045660956</v>
      </c>
      <c r="F24" s="2" t="str">
        <f>MID(InputInstructions!C7,1,$H$22)&amp;MID(InputInstructions!C7,($H$22+1)+1,10)&amp;" DEMAND"</f>
        <v>kW DEMAND</v>
      </c>
      <c r="G24" s="2"/>
      <c r="H24" s="2"/>
      <c r="I24" s="108">
        <f>[1]Search!B25</f>
        <v>15</v>
      </c>
      <c r="J24" s="108">
        <f>[1]Search!C25</f>
        <v>0.95266939005493745</v>
      </c>
      <c r="K24" s="108">
        <f>[1]Search!D25</f>
        <v>0.93476535234784563</v>
      </c>
      <c r="L24" s="108">
        <f>[1]Search!E25</f>
        <v>0.92511742695645249</v>
      </c>
      <c r="M24" s="108">
        <f>[1]Search!F25</f>
        <v>0.93225683164532758</v>
      </c>
      <c r="N24" s="108">
        <f>[1]Search!G25</f>
        <v>0.95108396526418837</v>
      </c>
      <c r="O24" s="108">
        <f>[1]Search!H25</f>
        <v>0.95676570030933028</v>
      </c>
      <c r="P24" s="108">
        <f>[1]Search!I25</f>
        <v>0.95964607911172817</v>
      </c>
      <c r="Q24" s="108">
        <f>[1]Search!J25</f>
        <v>0.97945033884080135</v>
      </c>
      <c r="R24" s="108">
        <f>[1]Search!K25</f>
        <v>0.98626526536358594</v>
      </c>
      <c r="S24" s="108">
        <f>[1]Search!L25</f>
        <v>0.97343241042345285</v>
      </c>
      <c r="T24" s="108">
        <f>[1]Search!M25</f>
        <v>0.96749993964705605</v>
      </c>
      <c r="U24" s="108">
        <f>[1]Search!N25</f>
        <v>0.97156398104265407</v>
      </c>
      <c r="V24" s="108">
        <f>[1]Search!O25</f>
        <v>0.98327847654872469</v>
      </c>
      <c r="W24" s="108">
        <f>[1]Search!P25</f>
        <v>0.96979089510569239</v>
      </c>
      <c r="X24" s="108">
        <f>[1]Search!Q25</f>
        <v>0.98453385247674707</v>
      </c>
      <c r="Y24" s="108">
        <f>[1]Search!R25</f>
        <v>0.99089860274323815</v>
      </c>
      <c r="Z24" s="108">
        <f>[1]Search!S25</f>
        <v>0.97768649132778729</v>
      </c>
      <c r="AA24" s="108">
        <f>[1]Search!T25</f>
        <v>0.95839253359750787</v>
      </c>
      <c r="AB24" s="108">
        <f>[1]Search!U25</f>
        <v>0.97777394050027144</v>
      </c>
      <c r="AC24" s="108">
        <f>[1]Search!V25</f>
        <v>0.98925021225413878</v>
      </c>
      <c r="AD24" s="108">
        <f>[1]Search!W25</f>
        <v>0.98707101866763447</v>
      </c>
      <c r="AE24" s="108">
        <f>[1]Search!X25</f>
        <v>0.98831235550988961</v>
      </c>
      <c r="AF24" s="108">
        <f>[1]Search!Y25</f>
        <v>0.98144691588461985</v>
      </c>
      <c r="AG24" s="108">
        <f>[1]Search!Z25</f>
        <v>0.98111685972225138</v>
      </c>
      <c r="AH24" s="108">
        <f>[1]Search!AA25</f>
        <v>0.98562070618309627</v>
      </c>
      <c r="AI24" s="108">
        <f>[1]Search!AB25</f>
        <v>1</v>
      </c>
      <c r="AJ24" s="108">
        <f>[1]Search!AC25</f>
        <v>0.98178520237959321</v>
      </c>
      <c r="AK24" s="108">
        <f>[1]Search!AD25</f>
        <v>0.98578261154425739</v>
      </c>
      <c r="AL24" s="108">
        <f>[1]Search!AE25</f>
        <v>1</v>
      </c>
      <c r="AM24" s="108">
        <f>[1]Search!AF25</f>
        <v>0.99385425812115902</v>
      </c>
      <c r="AN24" s="108">
        <f>[1]Search!AG25</f>
        <v>0.99219249968002043</v>
      </c>
      <c r="AO24" s="108">
        <f>[1]Search!AH25</f>
        <v>0.96224649431732967</v>
      </c>
      <c r="AP24" s="108">
        <f>[1]Search!AI25</f>
        <v>0.95468754984210014</v>
      </c>
      <c r="AQ24" s="108">
        <f>[1]Search!AJ25</f>
        <v>0.94036718786683582</v>
      </c>
      <c r="AR24" s="108">
        <f>[1]Search!AK25</f>
        <v>0.95187995633819511</v>
      </c>
      <c r="AS24" s="108">
        <f>[1]Search!AL25</f>
        <v>0.9375779616648221</v>
      </c>
      <c r="AT24" s="211">
        <v>15</v>
      </c>
      <c r="AW24" s="224">
        <f t="shared" si="0"/>
        <v>19</v>
      </c>
      <c r="AX24" s="230">
        <f>VLOOKUP(AW24,[2]Index!A$3:H$252,7)</f>
        <v>1019</v>
      </c>
      <c r="AY24" s="230" t="str">
        <f>VLOOKUP($AW24,[2]Index!$A$3:$I$252,8)</f>
        <v>PreNResSpltPkgAC-65to-PEYes-cDXGF-ECC1985-CZ03-PreNResSpltPkgAC-65to-PEYes-20-MM</v>
      </c>
      <c r="AZ24" s="224">
        <v>73</v>
      </c>
      <c r="BA24" s="230">
        <f>VLOOKUP(AZ24,[3]Index!$A$3:$G$200,7)</f>
        <v>2057</v>
      </c>
      <c r="BB24" s="227" t="str">
        <f>VLOOKUP(AZ24,[3]Index!$A$3:$B$200,2)</f>
        <v>Commercial-Retail-HotWater</v>
      </c>
      <c r="BC24" s="224"/>
      <c r="BD24" s="230"/>
      <c r="BE24" s="225"/>
      <c r="BF24" s="224"/>
      <c r="BG24" s="230"/>
      <c r="BH24" s="225"/>
    </row>
    <row r="25" spans="1:60">
      <c r="A25" s="2"/>
      <c r="B25" s="2" t="s">
        <v>36</v>
      </c>
      <c r="C25" s="2"/>
      <c r="D25" s="2"/>
      <c r="E25" s="27">
        <f>MAX(F9:F20)</f>
        <v>13.511567555431581</v>
      </c>
      <c r="F25" s="2" t="str">
        <f>MID(InputInstructions!C7,1,$H$22)&amp;MID(InputInstructions!C7,($H$22+1)+1,10)</f>
        <v>kW</v>
      </c>
      <c r="G25" s="27">
        <f>E25/H29</f>
        <v>13.511567555431581</v>
      </c>
      <c r="H25" s="2" t="str">
        <f>F25</f>
        <v>kW</v>
      </c>
      <c r="I25" s="108">
        <f>[1]Search!B26</f>
        <v>16</v>
      </c>
      <c r="J25" s="108">
        <f>[1]Search!C26</f>
        <v>0.93107010377048405</v>
      </c>
      <c r="K25" s="108">
        <f>[1]Search!D26</f>
        <v>0.92366595042905864</v>
      </c>
      <c r="L25" s="108">
        <f>[1]Search!E26</f>
        <v>0.91378074994029124</v>
      </c>
      <c r="M25" s="108">
        <f>[1]Search!F26</f>
        <v>0.9243263902159371</v>
      </c>
      <c r="N25" s="108">
        <f>[1]Search!G26</f>
        <v>0.94291982632093974</v>
      </c>
      <c r="O25" s="108">
        <f>[1]Search!H26</f>
        <v>0.95624415509675553</v>
      </c>
      <c r="P25" s="108">
        <f>[1]Search!I26</f>
        <v>0.96193615544760591</v>
      </c>
      <c r="Q25" s="108">
        <f>[1]Search!J26</f>
        <v>0.97568613696433737</v>
      </c>
      <c r="R25" s="108">
        <f>[1]Search!K26</f>
        <v>0.97261238254264482</v>
      </c>
      <c r="S25" s="108">
        <f>[1]Search!L26</f>
        <v>0.97489142236699244</v>
      </c>
      <c r="T25" s="108">
        <f>[1]Search!M26</f>
        <v>0.96926828090674266</v>
      </c>
      <c r="U25" s="108">
        <f>[1]Search!N26</f>
        <v>0.97261082243666597</v>
      </c>
      <c r="V25" s="108">
        <f>[1]Search!O26</f>
        <v>0.98539438109791933</v>
      </c>
      <c r="W25" s="108">
        <f>[1]Search!P26</f>
        <v>0.97003589539057644</v>
      </c>
      <c r="X25" s="108">
        <f>[1]Search!Q26</f>
        <v>0.97266085033768368</v>
      </c>
      <c r="Y25" s="108">
        <f>[1]Search!R26</f>
        <v>0.99459043712344575</v>
      </c>
      <c r="Z25" s="108">
        <f>[1]Search!S26</f>
        <v>0.979628481372397</v>
      </c>
      <c r="AA25" s="108">
        <f>[1]Search!T26</f>
        <v>0.97482956841378032</v>
      </c>
      <c r="AB25" s="108">
        <f>[1]Search!U26</f>
        <v>0.98823326261779076</v>
      </c>
      <c r="AC25" s="108">
        <f>[1]Search!V26</f>
        <v>0.98241828215650184</v>
      </c>
      <c r="AD25" s="108">
        <f>[1]Search!W26</f>
        <v>0.98819379862544499</v>
      </c>
      <c r="AE25" s="108">
        <f>[1]Search!X26</f>
        <v>0.9899049576162342</v>
      </c>
      <c r="AF25" s="108">
        <f>[1]Search!Y26</f>
        <v>0.98634226854012175</v>
      </c>
      <c r="AG25" s="108">
        <f>[1]Search!Z26</f>
        <v>0.98382941287363079</v>
      </c>
      <c r="AH25" s="108">
        <f>[1]Search!AA26</f>
        <v>0.98253182084465018</v>
      </c>
      <c r="AI25" s="108">
        <f>[1]Search!AB26</f>
        <v>0.98501991024587576</v>
      </c>
      <c r="AJ25" s="108">
        <f>[1]Search!AC26</f>
        <v>0.98146809239316546</v>
      </c>
      <c r="AK25" s="108">
        <f>[1]Search!AD26</f>
        <v>0.98597916530171004</v>
      </c>
      <c r="AL25" s="108">
        <f>[1]Search!AE26</f>
        <v>0.99529285618549823</v>
      </c>
      <c r="AM25" s="108">
        <f>[1]Search!AF26</f>
        <v>0.98178598532759953</v>
      </c>
      <c r="AN25" s="108">
        <f>[1]Search!AG26</f>
        <v>0.98361704850889542</v>
      </c>
      <c r="AO25" s="108">
        <f>[1]Search!AH26</f>
        <v>0.95163836641973909</v>
      </c>
      <c r="AP25" s="108">
        <f>[1]Search!AI26</f>
        <v>0.94156113432645361</v>
      </c>
      <c r="AQ25" s="108">
        <f>[1]Search!AJ26</f>
        <v>0.91876790158238242</v>
      </c>
      <c r="AR25" s="108">
        <f>[1]Search!AK26</f>
        <v>0.93926800720682813</v>
      </c>
      <c r="AS25" s="108">
        <f>[1]Search!AL26</f>
        <v>0.93046258718529828</v>
      </c>
      <c r="AT25" s="211">
        <v>16</v>
      </c>
      <c r="AW25" s="224">
        <f t="shared" si="0"/>
        <v>20</v>
      </c>
      <c r="AX25" s="230">
        <f>VLOOKUP(AW25,[2]Index!A$3:H$252,7)</f>
        <v>1020</v>
      </c>
      <c r="AY25" s="230" t="str">
        <f>VLOOKUP($AW25,[2]Index!$A$3:$I$252,8)</f>
        <v>PreNResSpltPkgAC-65to-PEYes-cDXGF-ECC1985-CZ04-PreNResSpltPkgAC-65to-PEYes-20-MM</v>
      </c>
      <c r="AZ25" s="224">
        <v>74</v>
      </c>
      <c r="BA25" s="230">
        <f>VLOOKUP(AZ25,[3]Index!$A$3:$G$200,7)</f>
        <v>2058</v>
      </c>
      <c r="BB25" s="227" t="str">
        <f>VLOOKUP(AZ25,[3]Index!$A$3:$B$200,2)</f>
        <v>Commercial-School-HotWater</v>
      </c>
      <c r="BC25" s="224"/>
      <c r="BD25" s="230"/>
      <c r="BE25" s="225"/>
      <c r="BF25" s="224"/>
      <c r="BG25" s="230"/>
      <c r="BH25" s="225"/>
    </row>
    <row r="26" spans="1:60">
      <c r="A26" s="2"/>
      <c r="B26" s="2" t="s">
        <v>37</v>
      </c>
      <c r="C26" s="2"/>
      <c r="D26" s="2"/>
      <c r="E26" s="14">
        <f>E24/E25</f>
        <v>0.39909847487668887</v>
      </c>
      <c r="F26" s="2"/>
      <c r="G26" s="2"/>
      <c r="H26" s="2"/>
      <c r="I26" s="108">
        <f>[1]Search!B27</f>
        <v>17</v>
      </c>
      <c r="J26" s="108">
        <f>[1]Search!C27</f>
        <v>0.9217730196741325</v>
      </c>
      <c r="K26" s="108">
        <f>[1]Search!D27</f>
        <v>0.91446206905990435</v>
      </c>
      <c r="L26" s="108">
        <f>[1]Search!E27</f>
        <v>0.90884483719449083</v>
      </c>
      <c r="M26" s="108">
        <f>[1]Search!F27</f>
        <v>0.91429390407032274</v>
      </c>
      <c r="N26" s="108">
        <f>[1]Search!G27</f>
        <v>0.93065832925636061</v>
      </c>
      <c r="O26" s="108">
        <f>[1]Search!H27</f>
        <v>0.95178404431335839</v>
      </c>
      <c r="P26" s="108">
        <f>[1]Search!I27</f>
        <v>1</v>
      </c>
      <c r="Q26" s="108">
        <f>[1]Search!J27</f>
        <v>1</v>
      </c>
      <c r="R26" s="108">
        <f>[1]Search!K27</f>
        <v>1</v>
      </c>
      <c r="S26" s="108">
        <f>[1]Search!L27</f>
        <v>1</v>
      </c>
      <c r="T26" s="108">
        <f>[1]Search!M27</f>
        <v>1</v>
      </c>
      <c r="U26" s="108">
        <f>[1]Search!N27</f>
        <v>1</v>
      </c>
      <c r="V26" s="108">
        <f>[1]Search!O27</f>
        <v>0.99659104267074194</v>
      </c>
      <c r="W26" s="108">
        <f>[1]Search!P27</f>
        <v>1</v>
      </c>
      <c r="X26" s="108">
        <f>[1]Search!Q27</f>
        <v>1</v>
      </c>
      <c r="Y26" s="108">
        <f>[1]Search!R27</f>
        <v>1</v>
      </c>
      <c r="Z26" s="108">
        <f>[1]Search!S27</f>
        <v>1</v>
      </c>
      <c r="AA26" s="108">
        <f>[1]Search!T27</f>
        <v>1</v>
      </c>
      <c r="AB26" s="108">
        <f>[1]Search!U27</f>
        <v>1</v>
      </c>
      <c r="AC26" s="108">
        <f>[1]Search!V27</f>
        <v>1</v>
      </c>
      <c r="AD26" s="108">
        <f>[1]Search!W27</f>
        <v>1</v>
      </c>
      <c r="AE26" s="108">
        <f>[1]Search!X27</f>
        <v>1</v>
      </c>
      <c r="AF26" s="108">
        <f>[1]Search!Y27</f>
        <v>1</v>
      </c>
      <c r="AG26" s="108">
        <f>[1]Search!Z27</f>
        <v>1</v>
      </c>
      <c r="AH26" s="108">
        <f>[1]Search!AA27</f>
        <v>1</v>
      </c>
      <c r="AI26" s="108">
        <f>[1]Search!AB27</f>
        <v>0.99648297470811864</v>
      </c>
      <c r="AJ26" s="108">
        <f>[1]Search!AC27</f>
        <v>1</v>
      </c>
      <c r="AK26" s="108">
        <f>[1]Search!AD27</f>
        <v>1</v>
      </c>
      <c r="AL26" s="108">
        <f>[1]Search!AE27</f>
        <v>0.98952419246749768</v>
      </c>
      <c r="AM26" s="108">
        <f>[1]Search!AF27</f>
        <v>0.99650302822874692</v>
      </c>
      <c r="AN26" s="108">
        <f>[1]Search!AG27</f>
        <v>0.91334954562907977</v>
      </c>
      <c r="AO26" s="108">
        <f>[1]Search!AH27</f>
        <v>0.92658604013229806</v>
      </c>
      <c r="AP26" s="108">
        <f>[1]Search!AI27</f>
        <v>0.9236977256052824</v>
      </c>
      <c r="AQ26" s="108">
        <f>[1]Search!AJ27</f>
        <v>0.9217730196741325</v>
      </c>
      <c r="AR26" s="108">
        <f>[1]Search!AK27</f>
        <v>0.92892463078157261</v>
      </c>
      <c r="AS26" s="108">
        <f>[1]Search!AL27</f>
        <v>0.92564872889544825</v>
      </c>
      <c r="AT26" s="212">
        <v>17</v>
      </c>
      <c r="AW26" s="224">
        <f t="shared" si="0"/>
        <v>21</v>
      </c>
      <c r="AX26" s="230">
        <f>VLOOKUP(AW26,[2]Index!A$3:H$252,7)</f>
        <v>1021</v>
      </c>
      <c r="AY26" s="230" t="str">
        <f>VLOOKUP($AW26,[2]Index!$A$3:$I$252,8)</f>
        <v>PreNResSpltPkgAC-65to-PEYes-cDXGF-ECC1985-CZ05-PreNResSpltPkgAC-65to-PEYes-20-MM</v>
      </c>
      <c r="AZ26" s="224">
        <v>75</v>
      </c>
      <c r="BA26" s="230">
        <f>VLOOKUP(AZ26,[3]Index!$A$3:$G$200,7)</f>
        <v>2059</v>
      </c>
      <c r="BB26" s="227" t="str">
        <f>VLOOKUP(AZ26,[3]Index!$A$3:$B$200,2)</f>
        <v>Commercial-Lodging-HotWater</v>
      </c>
      <c r="BC26" s="224"/>
      <c r="BD26" s="230"/>
      <c r="BE26" s="225"/>
      <c r="BF26" s="224"/>
      <c r="BG26" s="230"/>
      <c r="BH26" s="225"/>
    </row>
    <row r="27" spans="1:60">
      <c r="A27" s="2"/>
      <c r="B27" s="2" t="s">
        <v>38</v>
      </c>
      <c r="C27" s="2"/>
      <c r="D27" s="2"/>
      <c r="E27" s="28">
        <f>C3/E25</f>
        <v>3496.1026399197949</v>
      </c>
      <c r="F27" s="2"/>
      <c r="G27" s="28">
        <f>C3/G25</f>
        <v>3496.1026399197949</v>
      </c>
      <c r="H27" s="1" t="s">
        <v>187</v>
      </c>
      <c r="I27" s="108">
        <f>[1]Search!B28</f>
        <v>18</v>
      </c>
      <c r="J27" s="108">
        <f>[1]Search!C28</f>
        <v>0.94952340705263649</v>
      </c>
      <c r="K27" s="108">
        <f>[1]Search!D28</f>
        <v>0.94479039785402485</v>
      </c>
      <c r="L27" s="108">
        <f>[1]Search!E28</f>
        <v>0.9594140593901761</v>
      </c>
      <c r="M27" s="108">
        <f>[1]Search!F28</f>
        <v>0.94214599656029041</v>
      </c>
      <c r="N27" s="108">
        <f>[1]Search!G28</f>
        <v>0.95615215264187903</v>
      </c>
      <c r="O27" s="108">
        <f>[1]Search!H28</f>
        <v>0.9782569599309402</v>
      </c>
      <c r="P27" s="108">
        <f>[1]Search!I28</f>
        <v>0.95711311589174197</v>
      </c>
      <c r="Q27" s="108">
        <f>[1]Search!J28</f>
        <v>0.96377347145845604</v>
      </c>
      <c r="R27" s="108">
        <f>[1]Search!K28</f>
        <v>0.97722882493533725</v>
      </c>
      <c r="S27" s="108">
        <f>[1]Search!L28</f>
        <v>0.96457654723127029</v>
      </c>
      <c r="T27" s="108">
        <f>[1]Search!M28</f>
        <v>0.96375202182362463</v>
      </c>
      <c r="U27" s="108">
        <f>[1]Search!N28</f>
        <v>0.9688041264584405</v>
      </c>
      <c r="V27" s="108">
        <f>[1]Search!O28</f>
        <v>0.96549900082285178</v>
      </c>
      <c r="W27" s="108">
        <f>[1]Search!P28</f>
        <v>0.96726112472223846</v>
      </c>
      <c r="X27" s="108">
        <f>[1]Search!Q28</f>
        <v>0.97085826904126715</v>
      </c>
      <c r="Y27" s="108">
        <f>[1]Search!R28</f>
        <v>0.9746699141135754</v>
      </c>
      <c r="Z27" s="108">
        <f>[1]Search!S28</f>
        <v>0.96917790523433078</v>
      </c>
      <c r="AA27" s="108">
        <f>[1]Search!T28</f>
        <v>0.97588539697850529</v>
      </c>
      <c r="AB27" s="108">
        <f>[1]Search!U28</f>
        <v>0.96886871577285505</v>
      </c>
      <c r="AC27" s="108">
        <f>[1]Search!V28</f>
        <v>0.96550428045846892</v>
      </c>
      <c r="AD27" s="108">
        <f>[1]Search!W28</f>
        <v>0.9746750742849366</v>
      </c>
      <c r="AE27" s="108">
        <f>[1]Search!X28</f>
        <v>0.96203442075520174</v>
      </c>
      <c r="AF27" s="108">
        <f>[1]Search!Y28</f>
        <v>0.9572855636784704</v>
      </c>
      <c r="AG27" s="108">
        <f>[1]Search!Z28</f>
        <v>0.96941831968329106</v>
      </c>
      <c r="AH27" s="108">
        <f>[1]Search!AA28</f>
        <v>0.96170847313202312</v>
      </c>
      <c r="AI27" s="108">
        <f>[1]Search!AB28</f>
        <v>0.93692831408525734</v>
      </c>
      <c r="AJ27" s="108">
        <f>[1]Search!AC28</f>
        <v>0.93982520897548127</v>
      </c>
      <c r="AK27" s="108">
        <f>[1]Search!AD28</f>
        <v>0.94430976872174555</v>
      </c>
      <c r="AL27" s="108">
        <f>[1]Search!AE28</f>
        <v>0.91414019568422511</v>
      </c>
      <c r="AM27" s="108">
        <f>[1]Search!AF28</f>
        <v>0.94340858022946117</v>
      </c>
      <c r="AN27" s="108">
        <f>[1]Search!AG28</f>
        <v>0.89265753658432534</v>
      </c>
      <c r="AO27" s="108">
        <f>[1]Search!AH28</f>
        <v>0.94649503168151339</v>
      </c>
      <c r="AP27" s="108">
        <f>[1]Search!AI28</f>
        <v>0.95889821046923363</v>
      </c>
      <c r="AQ27" s="108">
        <f>[1]Search!AJ28</f>
        <v>0.96182560924073812</v>
      </c>
      <c r="AR27" s="108">
        <f>[1]Search!AK28</f>
        <v>0.95835689580346939</v>
      </c>
      <c r="AS27" s="108">
        <f>[1]Search!AL28</f>
        <v>0.96335142922398498</v>
      </c>
      <c r="AT27" s="211">
        <v>18</v>
      </c>
      <c r="AW27" s="224">
        <f t="shared" si="0"/>
        <v>22</v>
      </c>
      <c r="AX27" s="230">
        <f>VLOOKUP(AW27,[2]Index!A$3:H$252,7)</f>
        <v>1022</v>
      </c>
      <c r="AY27" s="230" t="str">
        <f>VLOOKUP($AW27,[2]Index!$A$3:$I$252,8)</f>
        <v>PreNResSpltPkgAC-65to-PEYes-cDXGF-ECC1985-CZ06-PreNResSpltPkgAC-65to-PEYes-20-MM</v>
      </c>
      <c r="AZ27" s="224">
        <v>76</v>
      </c>
      <c r="BA27" s="230">
        <f>VLOOKUP(AZ27,[3]Index!$A$3:$G$200,7)</f>
        <v>2060</v>
      </c>
      <c r="BB27" s="227" t="str">
        <f>VLOOKUP(AZ27,[3]Index!$A$3:$B$200,2)</f>
        <v>Residential-Multifamily water heating</v>
      </c>
      <c r="BC27" s="224"/>
      <c r="BD27" s="230"/>
      <c r="BE27" s="225"/>
      <c r="BF27" s="224"/>
      <c r="BG27" s="230"/>
      <c r="BH27" s="225"/>
    </row>
    <row r="28" spans="1:60">
      <c r="A28" s="2"/>
      <c r="B28" s="2"/>
      <c r="C28" s="2"/>
      <c r="D28" s="2"/>
      <c r="E28" s="2"/>
      <c r="F28" s="2"/>
      <c r="G28" s="46">
        <f>G27/365</f>
        <v>9.5783633970405333</v>
      </c>
      <c r="H28" s="1" t="s">
        <v>186</v>
      </c>
      <c r="I28" s="108">
        <f>[1]Search!B29</f>
        <v>19</v>
      </c>
      <c r="J28" s="108">
        <f>[1]Search!C29</f>
        <v>0.93534300605719112</v>
      </c>
      <c r="K28" s="108">
        <f>[1]Search!D29</f>
        <v>0.92039497994990915</v>
      </c>
      <c r="L28" s="108">
        <f>[1]Search!E29</f>
        <v>0.94974922378791515</v>
      </c>
      <c r="M28" s="108">
        <f>[1]Search!F29</f>
        <v>0.91443722530097438</v>
      </c>
      <c r="N28" s="108">
        <f>[1]Search!G29</f>
        <v>0.92730247064579296</v>
      </c>
      <c r="O28" s="108">
        <f>[1]Search!H29</f>
        <v>0.96142363858715196</v>
      </c>
      <c r="P28" s="108">
        <f>[1]Search!I29</f>
        <v>0.8858431644691187</v>
      </c>
      <c r="Q28" s="108">
        <f>[1]Search!J29</f>
        <v>0.93134246094875439</v>
      </c>
      <c r="R28" s="108">
        <f>[1]Search!K29</f>
        <v>0.94668172740071366</v>
      </c>
      <c r="S28" s="108">
        <f>[1]Search!L29</f>
        <v>0.90546959826275786</v>
      </c>
      <c r="T28" s="108">
        <f>[1]Search!M29</f>
        <v>0.92030393742606775</v>
      </c>
      <c r="U28" s="108">
        <f>[1]Search!N29</f>
        <v>0.93071813319629226</v>
      </c>
      <c r="V28" s="108">
        <f>[1]Search!O29</f>
        <v>0.88829787234042545</v>
      </c>
      <c r="W28" s="108">
        <f>[1]Search!P29</f>
        <v>0.90178907184775814</v>
      </c>
      <c r="X28" s="108">
        <f>[1]Search!Q29</f>
        <v>0.91051986444588673</v>
      </c>
      <c r="Y28" s="108">
        <f>[1]Search!R29</f>
        <v>0.94149468016920912</v>
      </c>
      <c r="Z28" s="108">
        <f>[1]Search!S29</f>
        <v>0.91716615856284123</v>
      </c>
      <c r="AA28" s="108">
        <f>[1]Search!T29</f>
        <v>0.92175137192538814</v>
      </c>
      <c r="AB28" s="108">
        <f>[1]Search!U29</f>
        <v>0.93070699097143417</v>
      </c>
      <c r="AC28" s="108">
        <f>[1]Search!V29</f>
        <v>0.9071962997028441</v>
      </c>
      <c r="AD28" s="108">
        <f>[1]Search!W29</f>
        <v>0.91179939664753773</v>
      </c>
      <c r="AE28" s="108">
        <f>[1]Search!X29</f>
        <v>0.90035961983046497</v>
      </c>
      <c r="AF28" s="108">
        <f>[1]Search!Y29</f>
        <v>0.88629214842467285</v>
      </c>
      <c r="AG28" s="108">
        <f>[1]Search!Z29</f>
        <v>0.88479503990280894</v>
      </c>
      <c r="AH28" s="108">
        <f>[1]Search!AA29</f>
        <v>0.90594876710869698</v>
      </c>
      <c r="AI28" s="108">
        <f>[1]Search!AB29</f>
        <v>0.87149990518930542</v>
      </c>
      <c r="AJ28" s="108">
        <f>[1]Search!AC29</f>
        <v>0.87028933115161677</v>
      </c>
      <c r="AK28" s="108">
        <f>[1]Search!AD29</f>
        <v>0.89199371027976171</v>
      </c>
      <c r="AL28" s="108">
        <f>[1]Search!AE29</f>
        <v>0.8562015815574322</v>
      </c>
      <c r="AM28" s="108">
        <f>[1]Search!AF29</f>
        <v>0.89204029701938981</v>
      </c>
      <c r="AN28" s="108">
        <f>[1]Search!AG29</f>
        <v>0.8523827808353599</v>
      </c>
      <c r="AO28" s="108">
        <f>[1]Search!AH29</f>
        <v>0.91914963532328009</v>
      </c>
      <c r="AP28" s="108">
        <f>[1]Search!AI29</f>
        <v>0.94633002647612374</v>
      </c>
      <c r="AQ28" s="108">
        <f>[1]Search!AJ29</f>
        <v>0.93534300605719112</v>
      </c>
      <c r="AR28" s="108">
        <f>[1]Search!AK29</f>
        <v>0.93011480950564829</v>
      </c>
      <c r="AS28" s="108">
        <f>[1]Search!AL29</f>
        <v>0.95379398794778547</v>
      </c>
      <c r="AT28" s="213">
        <v>19</v>
      </c>
      <c r="AV28" s="1">
        <f>AQ28/AQ37</f>
        <v>5.4639712538058535E-2</v>
      </c>
      <c r="AW28" s="224">
        <f t="shared" si="0"/>
        <v>23</v>
      </c>
      <c r="AX28" s="230">
        <f>VLOOKUP(AW28,[2]Index!A$3:H$252,7)</f>
        <v>1023</v>
      </c>
      <c r="AY28" s="230" t="str">
        <f>VLOOKUP($AW28,[2]Index!$A$3:$I$252,8)</f>
        <v>PreNResSpltPkgAC-65to-PEYes-cDXGF-ECC1985-CZ07-PreNResSpltPkgAC-65to-PEYes-20-MM</v>
      </c>
      <c r="AZ28" s="224">
        <v>77</v>
      </c>
      <c r="BA28" s="230">
        <f>VLOOKUP(AZ28,[3]Index!$A$3:$G$200,7)</f>
        <v>2061</v>
      </c>
      <c r="BB28" s="227" t="str">
        <f>VLOOKUP(AZ28,[3]Index!$A$3:$B$200,2)</f>
        <v>Commercial-Grocery-HotWater</v>
      </c>
      <c r="BC28" s="224"/>
      <c r="BD28" s="230"/>
      <c r="BE28" s="225"/>
      <c r="BF28" s="224"/>
      <c r="BG28" s="230"/>
      <c r="BH28" s="225"/>
    </row>
    <row r="29" spans="1:60" ht="15">
      <c r="A29" s="2"/>
      <c r="B29" s="25" t="s">
        <v>39</v>
      </c>
      <c r="C29" s="2"/>
      <c r="D29" s="2"/>
      <c r="E29" s="2"/>
      <c r="F29" s="2"/>
      <c r="G29" s="105" t="s">
        <v>185</v>
      </c>
      <c r="H29" s="179">
        <f>InputInstructions!C12</f>
        <v>1</v>
      </c>
      <c r="I29" s="108">
        <f>[1]Search!B30</f>
        <v>20</v>
      </c>
      <c r="J29" s="108">
        <f>[1]Search!C30</f>
        <v>0.92759543597689809</v>
      </c>
      <c r="K29" s="108">
        <f>[1]Search!D30</f>
        <v>0.9232485253260706</v>
      </c>
      <c r="L29" s="108">
        <f>[1]Search!E30</f>
        <v>0.95199426797229525</v>
      </c>
      <c r="M29" s="108">
        <f>[1]Search!F30</f>
        <v>0.91864131473342237</v>
      </c>
      <c r="N29" s="108">
        <f>[1]Search!G30</f>
        <v>0.92427531800391438</v>
      </c>
      <c r="O29" s="108">
        <f>[1]Search!H30</f>
        <v>0.95160420113660882</v>
      </c>
      <c r="P29" s="108">
        <f>[1]Search!I30</f>
        <v>0.78622484385843172</v>
      </c>
      <c r="Q29" s="108">
        <f>[1]Search!J30</f>
        <v>0.86329871854292206</v>
      </c>
      <c r="R29" s="108">
        <f>[1]Search!K30</f>
        <v>0.85602265658252286</v>
      </c>
      <c r="S29" s="108">
        <f>[1]Search!L30</f>
        <v>0.7564467969598262</v>
      </c>
      <c r="T29" s="108">
        <f>[1]Search!M30</f>
        <v>0.82220626222147097</v>
      </c>
      <c r="U29" s="108">
        <f>[1]Search!N30</f>
        <v>0.83359028531186363</v>
      </c>
      <c r="V29" s="108">
        <f>[1]Search!O30</f>
        <v>0.74376983660514862</v>
      </c>
      <c r="W29" s="108">
        <f>[1]Search!P30</f>
        <v>0.77829183522306433</v>
      </c>
      <c r="X29" s="108">
        <f>[1]Search!Q30</f>
        <v>0.77614343740236036</v>
      </c>
      <c r="Y29" s="108">
        <f>[1]Search!R30</f>
        <v>0.84176387642609929</v>
      </c>
      <c r="Z29" s="108">
        <f>[1]Search!S30</f>
        <v>0.7792288878554573</v>
      </c>
      <c r="AA29" s="108">
        <f>[1]Search!T30</f>
        <v>0.78213433789121067</v>
      </c>
      <c r="AB29" s="108">
        <f>[1]Search!U30</f>
        <v>0.81153485618432086</v>
      </c>
      <c r="AC29" s="108">
        <f>[1]Search!V30</f>
        <v>0.7619348733550303</v>
      </c>
      <c r="AD29" s="108">
        <f>[1]Search!W30</f>
        <v>0.75995191326241285</v>
      </c>
      <c r="AE29" s="108">
        <f>[1]Search!X30</f>
        <v>0.79673773439506801</v>
      </c>
      <c r="AF29" s="108">
        <f>[1]Search!Y30</f>
        <v>0.75829574324674609</v>
      </c>
      <c r="AG29" s="108">
        <f>[1]Search!Z30</f>
        <v>0.70605978090111232</v>
      </c>
      <c r="AH29" s="108">
        <f>[1]Search!AA30</f>
        <v>0.78814507109761933</v>
      </c>
      <c r="AI29" s="108">
        <f>[1]Search!AB30</f>
        <v>0.72522957732489379</v>
      </c>
      <c r="AJ29" s="108">
        <f>[1]Search!AC30</f>
        <v>0.73092583431637426</v>
      </c>
      <c r="AK29" s="108">
        <f>[1]Search!AD30</f>
        <v>0.71064011007010408</v>
      </c>
      <c r="AL29" s="108">
        <f>[1]Search!AE30</f>
        <v>0.73154804985926836</v>
      </c>
      <c r="AM29" s="108">
        <f>[1]Search!AF30</f>
        <v>0.75775658100325882</v>
      </c>
      <c r="AN29" s="108">
        <f>[1]Search!AG30</f>
        <v>0.81761167285293734</v>
      </c>
      <c r="AO29" s="108">
        <f>[1]Search!AH30</f>
        <v>0.90879153064213125</v>
      </c>
      <c r="AP29" s="108">
        <f>[1]Search!AI30</f>
        <v>0.93690388848129125</v>
      </c>
      <c r="AQ29" s="108">
        <f>[1]Search!AJ30</f>
        <v>0.92759543597689809</v>
      </c>
      <c r="AR29" s="108">
        <f>[1]Search!AK30</f>
        <v>0.93366561895869227</v>
      </c>
      <c r="AS29" s="108">
        <f>[1]Search!AL30</f>
        <v>0.95690367012772548</v>
      </c>
      <c r="AT29" s="211">
        <v>20</v>
      </c>
      <c r="AW29" s="224">
        <f t="shared" si="0"/>
        <v>24</v>
      </c>
      <c r="AX29" s="230">
        <f>VLOOKUP(AW29,[2]Index!A$3:H$252,7)</f>
        <v>1024</v>
      </c>
      <c r="AY29" s="230" t="str">
        <f>VLOOKUP($AW29,[2]Index!$A$3:$I$252,8)</f>
        <v>PreNResSpltPkgAC-65to-PEYes-cDXGF-ECC1985-CZ08-PreNResSpltPkgAC-65to-PEYes-20-MM</v>
      </c>
      <c r="AZ29" s="224">
        <v>78</v>
      </c>
      <c r="BA29" s="230">
        <f>VLOOKUP(AZ29,[3]Index!$A$3:$G$200,7)</f>
        <v>2062</v>
      </c>
      <c r="BB29" s="227" t="str">
        <f>VLOOKUP(AZ29,[3]Index!$A$3:$B$200,2)</f>
        <v>Commercial-Healthcare-HotWater</v>
      </c>
      <c r="BC29" s="224"/>
      <c r="BD29" s="230"/>
      <c r="BE29" s="225"/>
      <c r="BF29" s="224"/>
      <c r="BG29" s="230"/>
      <c r="BH29" s="225"/>
    </row>
    <row r="30" spans="1:60" ht="15.75">
      <c r="A30" s="2"/>
      <c r="B30" s="29" t="str">
        <f>IF(AND($F$4&gt;=5,$F$4&lt;=9),"SUMMER","WINTER")&amp;" COINCIDENT PEAK"</f>
        <v>SUMMER COINCIDENT PEAK</v>
      </c>
      <c r="C30" s="2"/>
      <c r="D30" s="2"/>
      <c r="E30" s="26">
        <f>CHOOSE((F4),G9,G10,G11,G12,G13,G14,G15,G16,G17,G18,G19,G20)</f>
        <v>13.352580488384836</v>
      </c>
      <c r="F30" s="2" t="str">
        <f>MID($D$3,1,$H$22)&amp;MID($D$3,($H$22+1)+1,10)</f>
        <v>kW</v>
      </c>
      <c r="G30" s="2"/>
      <c r="H30" s="2"/>
      <c r="I30" s="108">
        <f>[1]Search!B31</f>
        <v>21</v>
      </c>
      <c r="J30" s="108">
        <f>[1]Search!C31</f>
        <v>0.86744611917171432</v>
      </c>
      <c r="K30" s="108">
        <f>[1]Search!D31</f>
        <v>0.87268534358876126</v>
      </c>
      <c r="L30" s="108">
        <f>[1]Search!E31</f>
        <v>0.88747711169492882</v>
      </c>
      <c r="M30" s="108">
        <f>[1]Search!F31</f>
        <v>0.88257213835276127</v>
      </c>
      <c r="N30" s="108">
        <f>[1]Search!G31</f>
        <v>0.8703675391389436</v>
      </c>
      <c r="O30" s="108">
        <f>[1]Search!H31</f>
        <v>0.89554708294367313</v>
      </c>
      <c r="P30" s="108">
        <f>[1]Search!I31</f>
        <v>0.70898681471200564</v>
      </c>
      <c r="Q30" s="108">
        <f>[1]Search!J31</f>
        <v>0.81652490886998785</v>
      </c>
      <c r="R30" s="108">
        <f>[1]Search!K31</f>
        <v>0.79730216416200117</v>
      </c>
      <c r="S30" s="108">
        <f>[1]Search!L31</f>
        <v>0.6309039087947883</v>
      </c>
      <c r="T30" s="108">
        <f>[1]Search!M31</f>
        <v>0.76916205972527341</v>
      </c>
      <c r="U30" s="108">
        <f>[1]Search!N31</f>
        <v>0.79908258626924766</v>
      </c>
      <c r="V30" s="108">
        <f>[1]Search!O31</f>
        <v>0.63136240742917604</v>
      </c>
      <c r="W30" s="108">
        <f>[1]Search!P31</f>
        <v>0.68862742863654502</v>
      </c>
      <c r="X30" s="108">
        <f>[1]Search!Q31</f>
        <v>0.71167111303386466</v>
      </c>
      <c r="Y30" s="108">
        <f>[1]Search!R31</f>
        <v>0.75241635687732344</v>
      </c>
      <c r="Z30" s="108">
        <f>[1]Search!S31</f>
        <v>0.68576361976610001</v>
      </c>
      <c r="AA30" s="108">
        <f>[1]Search!T31</f>
        <v>0.69354901781873646</v>
      </c>
      <c r="AB30" s="108">
        <f>[1]Search!U31</f>
        <v>0.70832305491144121</v>
      </c>
      <c r="AC30" s="108">
        <f>[1]Search!V31</f>
        <v>0.66621267864723344</v>
      </c>
      <c r="AD30" s="108">
        <f>[1]Search!W31</f>
        <v>0.66716946038514746</v>
      </c>
      <c r="AE30" s="108">
        <f>[1]Search!X31</f>
        <v>0.66200873362445412</v>
      </c>
      <c r="AF30" s="108">
        <f>[1]Search!Y31</f>
        <v>0.6359464924560585</v>
      </c>
      <c r="AG30" s="108">
        <f>[1]Search!Z31</f>
        <v>0.61216773842190153</v>
      </c>
      <c r="AH30" s="108">
        <f>[1]Search!AA31</f>
        <v>0.65654790435106769</v>
      </c>
      <c r="AI30" s="108">
        <f>[1]Search!AB31</f>
        <v>0.61336650202714316</v>
      </c>
      <c r="AJ30" s="108">
        <f>[1]Search!AC31</f>
        <v>0.65417253320141577</v>
      </c>
      <c r="AK30" s="108">
        <f>[1]Search!AD31</f>
        <v>0.59906309375614231</v>
      </c>
      <c r="AL30" s="108">
        <f>[1]Search!AE31</f>
        <v>0.67559844524862656</v>
      </c>
      <c r="AM30" s="108">
        <f>[1]Search!AF31</f>
        <v>0.71260844332673623</v>
      </c>
      <c r="AN30" s="108">
        <f>[1]Search!AG31</f>
        <v>0.75502367848457697</v>
      </c>
      <c r="AO30" s="108">
        <f>[1]Search!AH31</f>
        <v>0.85397215455720898</v>
      </c>
      <c r="AP30" s="108">
        <f>[1]Search!AI31</f>
        <v>0.8722128297553351</v>
      </c>
      <c r="AQ30" s="108">
        <f>[1]Search!AJ31</f>
        <v>0.86744611917171432</v>
      </c>
      <c r="AR30" s="108">
        <f>[1]Search!AK31</f>
        <v>0.88049553518589152</v>
      </c>
      <c r="AS30" s="108">
        <f>[1]Search!AL31</f>
        <v>0.88409845570020584</v>
      </c>
      <c r="AT30" s="211">
        <v>21</v>
      </c>
      <c r="AW30" s="224">
        <f t="shared" si="0"/>
        <v>25</v>
      </c>
      <c r="AX30" s="230">
        <f>VLOOKUP(AW30,[2]Index!A$3:H$252,7)</f>
        <v>1025</v>
      </c>
      <c r="AY30" s="230" t="str">
        <f>VLOOKUP($AW30,[2]Index!$A$3:$I$252,8)</f>
        <v>PreNResSpltPkgAC-65to-PEYes-cDXGF-ECC1985-CZ09-PreNResSpltPkgAC-65to-PEYes-20-MM</v>
      </c>
      <c r="AZ30" s="224">
        <v>79</v>
      </c>
      <c r="BA30" s="230">
        <f>VLOOKUP(AZ30,[3]Index!$A$3:$G$200,7)</f>
        <v>2063</v>
      </c>
      <c r="BB30" s="227" t="str">
        <f>VLOOKUP(AZ30,[3]Index!$A$3:$B$200,2)</f>
        <v>Commercial-Restaurant-HotWater</v>
      </c>
      <c r="BC30" s="224"/>
      <c r="BD30" s="230"/>
      <c r="BE30" s="225"/>
      <c r="BF30" s="224"/>
      <c r="BG30" s="230"/>
      <c r="BH30" s="225"/>
    </row>
    <row r="31" spans="1:60">
      <c r="A31" s="2"/>
      <c r="B31" s="2">
        <f>IF(F3&gt;12,F3-12,F3)</f>
        <v>4</v>
      </c>
      <c r="C31" s="2" t="str">
        <f>IF($F$3&gt;12,"PM","AM")&amp;" in "&amp;VLOOKUP(F4,$I$57:$J$68,2)</f>
        <v>PM in JUL</v>
      </c>
      <c r="D31" s="2"/>
      <c r="E31" s="14"/>
      <c r="F31" s="2"/>
      <c r="G31" s="2"/>
      <c r="H31" s="2"/>
      <c r="I31" s="108">
        <f>[1]Search!B32</f>
        <v>22</v>
      </c>
      <c r="J31" s="108">
        <f>[1]Search!C32</f>
        <v>0.82955345823355409</v>
      </c>
      <c r="K31" s="108">
        <f>[1]Search!D32</f>
        <v>0.83625987107723054</v>
      </c>
      <c r="L31" s="108">
        <f>[1]Search!E32</f>
        <v>0.85966085502746592</v>
      </c>
      <c r="M31" s="108">
        <f>[1]Search!F32</f>
        <v>0.84401872730747174</v>
      </c>
      <c r="N31" s="108">
        <f>[1]Search!G32</f>
        <v>0.83924749266144849</v>
      </c>
      <c r="O31" s="108">
        <f>[1]Search!H32</f>
        <v>0.86774332781814256</v>
      </c>
      <c r="P31" s="108">
        <f>[1]Search!I32</f>
        <v>0.57914642609299105</v>
      </c>
      <c r="Q31" s="108">
        <f>[1]Search!J32</f>
        <v>0.75594693790632705</v>
      </c>
      <c r="R31" s="108">
        <f>[1]Search!K32</f>
        <v>0.75175981403267522</v>
      </c>
      <c r="S31" s="108">
        <f>[1]Search!L32</f>
        <v>0.55730863192182412</v>
      </c>
      <c r="T31" s="108">
        <f>[1]Search!M32</f>
        <v>0.71331748062670486</v>
      </c>
      <c r="U31" s="108">
        <f>[1]Search!N32</f>
        <v>0.77511943508631675</v>
      </c>
      <c r="V31" s="108">
        <f>[1]Search!O32</f>
        <v>0.53773363112730688</v>
      </c>
      <c r="W31" s="108">
        <f>[1]Search!P32</f>
        <v>0.62096746624123988</v>
      </c>
      <c r="X31" s="108">
        <f>[1]Search!Q32</f>
        <v>0.65240224000769109</v>
      </c>
      <c r="Y31" s="108">
        <f>[1]Search!R32</f>
        <v>0.64645558261761316</v>
      </c>
      <c r="Z31" s="108">
        <f>[1]Search!S32</f>
        <v>0.59492499009628119</v>
      </c>
      <c r="AA31" s="108">
        <f>[1]Search!T32</f>
        <v>0.5907817041855129</v>
      </c>
      <c r="AB31" s="108">
        <f>[1]Search!U32</f>
        <v>0.54825102373082057</v>
      </c>
      <c r="AC31" s="108">
        <f>[1]Search!V32</f>
        <v>0.56537869675958674</v>
      </c>
      <c r="AD31" s="108">
        <f>[1]Search!W32</f>
        <v>0.55981355047973314</v>
      </c>
      <c r="AE31" s="108">
        <f>[1]Search!X32</f>
        <v>0.54549190855381458</v>
      </c>
      <c r="AF31" s="108">
        <f>[1]Search!Y32</f>
        <v>0.53730492041271305</v>
      </c>
      <c r="AG31" s="108">
        <f>[1]Search!Z32</f>
        <v>0.54879453719025584</v>
      </c>
      <c r="AH31" s="108">
        <f>[1]Search!AA32</f>
        <v>0.56478670714171597</v>
      </c>
      <c r="AI31" s="108">
        <f>[1]Search!AB32</f>
        <v>0.54362646392227321</v>
      </c>
      <c r="AJ31" s="108">
        <f>[1]Search!AC32</f>
        <v>0.59113106789959036</v>
      </c>
      <c r="AK31" s="108">
        <f>[1]Search!AD32</f>
        <v>0.53917971565223088</v>
      </c>
      <c r="AL31" s="108">
        <f>[1]Search!AE32</f>
        <v>0.62449537595496596</v>
      </c>
      <c r="AM31" s="108">
        <f>[1]Search!AF32</f>
        <v>0.66143360961890452</v>
      </c>
      <c r="AN31" s="108">
        <f>[1]Search!AG32</f>
        <v>0.72016724262980525</v>
      </c>
      <c r="AO31" s="108">
        <f>[1]Search!AH32</f>
        <v>0.81965468222049165</v>
      </c>
      <c r="AP31" s="108">
        <f>[1]Search!AI32</f>
        <v>0.85273852435484399</v>
      </c>
      <c r="AQ31" s="108">
        <f>[1]Search!AJ32</f>
        <v>0.82955345823355409</v>
      </c>
      <c r="AR31" s="108">
        <f>[1]Search!AK32</f>
        <v>0.84500059180157538</v>
      </c>
      <c r="AS31" s="108">
        <f>[1]Search!AL32</f>
        <v>0.85231644969166731</v>
      </c>
      <c r="AT31" s="211">
        <v>22</v>
      </c>
      <c r="AW31" s="224">
        <f t="shared" si="0"/>
        <v>26</v>
      </c>
      <c r="AX31" s="230">
        <f>VLOOKUP(AW31,[2]Index!A$3:H$252,7)</f>
        <v>1026</v>
      </c>
      <c r="AY31" s="230" t="str">
        <f>VLOOKUP($AW31,[2]Index!$A$3:$I$252,8)</f>
        <v>PreNResSpltPkgAC-65to-PEYes-cDXGF-ECC1985-CZ10-PreNResSpltPkgAC-65to-PEYes-20-MM</v>
      </c>
      <c r="AZ31" s="224">
        <v>80</v>
      </c>
      <c r="BA31" s="230">
        <f>VLOOKUP(AZ31,[3]Index!$A$3:$G$200,7)</f>
        <v>2064</v>
      </c>
      <c r="BB31" s="227" t="str">
        <f>VLOOKUP(AZ31,[3]Index!$A$3:$B$200,2)</f>
        <v>Comm-Warehouse-HotWater</v>
      </c>
      <c r="BC31" s="224"/>
      <c r="BD31" s="230"/>
      <c r="BE31" s="225"/>
      <c r="BF31" s="224"/>
      <c r="BG31" s="230"/>
      <c r="BH31" s="225"/>
    </row>
    <row r="32" spans="1:60">
      <c r="A32" s="2"/>
      <c r="B32" s="2" t="s">
        <v>40</v>
      </c>
      <c r="C32" s="2"/>
      <c r="D32" s="2"/>
      <c r="E32" s="14">
        <f>E30/E25</f>
        <v>0.98823326261779054</v>
      </c>
      <c r="F32" s="2"/>
      <c r="G32" s="2"/>
      <c r="H32" s="2"/>
      <c r="I32" s="108">
        <f>[1]Search!B33</f>
        <v>23</v>
      </c>
      <c r="J32" s="108">
        <f>[1]Search!C33</f>
        <v>0.77391181856599511</v>
      </c>
      <c r="K32" s="108">
        <f>[1]Search!D33</f>
        <v>0.78181668879247834</v>
      </c>
      <c r="L32" s="108">
        <f>[1]Search!E33</f>
        <v>0.80843881856540067</v>
      </c>
      <c r="M32" s="108">
        <f>[1]Search!F33</f>
        <v>0.78740684120007631</v>
      </c>
      <c r="N32" s="108">
        <f>[1]Search!G33</f>
        <v>0.78394080234833685</v>
      </c>
      <c r="O32" s="108">
        <f>[1]Search!H33</f>
        <v>0.82040860369757562</v>
      </c>
      <c r="P32" s="108">
        <f>[1]Search!I33</f>
        <v>0.52630117973629431</v>
      </c>
      <c r="Q32" s="108">
        <f>[1]Search!J33</f>
        <v>0.70675552103819328</v>
      </c>
      <c r="R32" s="108">
        <f>[1]Search!K33</f>
        <v>0.64353534361392151</v>
      </c>
      <c r="S32" s="108">
        <f>[1]Search!L33</f>
        <v>0.50061074918566772</v>
      </c>
      <c r="T32" s="108">
        <f>[1]Search!M33</f>
        <v>0.66644134900900454</v>
      </c>
      <c r="U32" s="108">
        <f>[1]Search!N33</f>
        <v>0.65368583338091701</v>
      </c>
      <c r="V32" s="108">
        <f>[1]Search!O33</f>
        <v>0.4732867050664159</v>
      </c>
      <c r="W32" s="108">
        <f>[1]Search!P33</f>
        <v>0.57073101247792168</v>
      </c>
      <c r="X32" s="108">
        <f>[1]Search!Q33</f>
        <v>0.53272285913428041</v>
      </c>
      <c r="Y32" s="108">
        <f>[1]Search!R33</f>
        <v>0.56356877323420074</v>
      </c>
      <c r="Z32" s="108">
        <f>[1]Search!S33</f>
        <v>0.53012452849687364</v>
      </c>
      <c r="AA32" s="108">
        <f>[1]Search!T33</f>
        <v>0.47053456209184413</v>
      </c>
      <c r="AB32" s="108">
        <f>[1]Search!U33</f>
        <v>0.44461986284473831</v>
      </c>
      <c r="AC32" s="108">
        <f>[1]Search!V33</f>
        <v>0.50201199235885086</v>
      </c>
      <c r="AD32" s="108">
        <f>[1]Search!W33</f>
        <v>0.43225894254542152</v>
      </c>
      <c r="AE32" s="108">
        <f>[1]Search!X33</f>
        <v>0.43611610583097865</v>
      </c>
      <c r="AF32" s="108">
        <f>[1]Search!Y33</f>
        <v>0.47318141753512721</v>
      </c>
      <c r="AG32" s="108">
        <f>[1]Search!Z33</f>
        <v>0.43694099411407394</v>
      </c>
      <c r="AH32" s="108">
        <f>[1]Search!AA33</f>
        <v>0.47084198753794526</v>
      </c>
      <c r="AI32" s="108">
        <f>[1]Search!AB33</f>
        <v>0.48686646139398804</v>
      </c>
      <c r="AJ32" s="108">
        <f>[1]Search!AC33</f>
        <v>0.47510686606542618</v>
      </c>
      <c r="AK32" s="108">
        <f>[1]Search!AD33</f>
        <v>0.48538950402935205</v>
      </c>
      <c r="AL32" s="108">
        <f>[1]Search!AE33</f>
        <v>0.57790108564535592</v>
      </c>
      <c r="AM32" s="108">
        <f>[1]Search!AF33</f>
        <v>0.53972411124834463</v>
      </c>
      <c r="AN32" s="108">
        <f>[1]Search!AG33</f>
        <v>0.68083109347668413</v>
      </c>
      <c r="AO32" s="108">
        <f>[1]Search!AH33</f>
        <v>0.76567109803053135</v>
      </c>
      <c r="AP32" s="108">
        <f>[1]Search!AI33</f>
        <v>0.80981849500781511</v>
      </c>
      <c r="AQ32" s="108">
        <f>[1]Search!AJ33</f>
        <v>0.77391181856599511</v>
      </c>
      <c r="AR32" s="108">
        <f>[1]Search!AK33</f>
        <v>0.78616236405002693</v>
      </c>
      <c r="AS32" s="108">
        <f>[1]Search!AL33</f>
        <v>0.80145469878248032</v>
      </c>
      <c r="AT32" s="211">
        <v>23</v>
      </c>
      <c r="AW32" s="224">
        <f t="shared" si="0"/>
        <v>27</v>
      </c>
      <c r="AX32" s="230">
        <f>VLOOKUP(AW32,[2]Index!A$3:H$252,7)</f>
        <v>1027</v>
      </c>
      <c r="AY32" s="230" t="str">
        <f>VLOOKUP($AW32,[2]Index!$A$3:$I$252,8)</f>
        <v>PreNResSpltPkgAC-65to-PEYes-cDXGF-ECC1985-CZ11-PreNResSpltPkgAC-65to-PEYes-20-MM</v>
      </c>
      <c r="AZ32" s="224">
        <v>81</v>
      </c>
      <c r="BA32" s="230">
        <f>VLOOKUP(AZ32,[3]Index!$A$3:$G$200,7)</f>
        <v>2065</v>
      </c>
      <c r="BB32" s="227" t="str">
        <f>VLOOKUP(AZ32,[3]Index!$A$3:$B$200,2)</f>
        <v>Commercial-college-HotWater</v>
      </c>
      <c r="BC32" s="224"/>
      <c r="BD32" s="230"/>
      <c r="BE32" s="225"/>
      <c r="BF32" s="224"/>
      <c r="BG32" s="230"/>
      <c r="BH32" s="225"/>
    </row>
    <row r="33" spans="1:60" ht="13.5" thickBot="1">
      <c r="A33" s="2"/>
      <c r="B33" s="2" t="s">
        <v>41</v>
      </c>
      <c r="C33" s="2"/>
      <c r="D33" s="2"/>
      <c r="E33" s="14">
        <f>VLOOKUP(I41,I10:AS33,(((F4-1)*3)+1)+2)/VLOOKUP(I41,J38:AS38,(((F4-1)*3)+2))</f>
        <v>0.98241828215650184</v>
      </c>
      <c r="F33" s="2"/>
      <c r="G33" s="2"/>
      <c r="H33" s="2"/>
      <c r="I33" s="108">
        <f>[1]Search!B34</f>
        <v>24</v>
      </c>
      <c r="J33" s="108">
        <f>[1]Search!C34</f>
        <v>0.72489082969432306</v>
      </c>
      <c r="K33" s="108">
        <f>[1]Search!D34</f>
        <v>0.73186253712346228</v>
      </c>
      <c r="L33" s="108">
        <f>[1]Search!E34</f>
        <v>0.67516917442878754</v>
      </c>
      <c r="M33" s="108">
        <f>[1]Search!F34</f>
        <v>0.73753105293330778</v>
      </c>
      <c r="N33" s="108">
        <f>[1]Search!G34</f>
        <v>0.7353534735812135</v>
      </c>
      <c r="O33" s="108">
        <f>[1]Search!H34</f>
        <v>0.68540033091144514</v>
      </c>
      <c r="P33" s="108">
        <f>[1]Search!I34</f>
        <v>0.1590562109646079</v>
      </c>
      <c r="Q33" s="108">
        <f>[1]Search!J34</f>
        <v>0.33567786949931722</v>
      </c>
      <c r="R33" s="108">
        <f>[1]Search!K34</f>
        <v>0.3208591166552075</v>
      </c>
      <c r="S33" s="108">
        <f>[1]Search!L34</f>
        <v>0.14725841476655807</v>
      </c>
      <c r="T33" s="108">
        <f>[1]Search!M34</f>
        <v>0.21914153972430769</v>
      </c>
      <c r="U33" s="108">
        <f>[1]Search!N34</f>
        <v>0.25405888958678313</v>
      </c>
      <c r="V33" s="108">
        <f>[1]Search!O34</f>
        <v>0.1347125896320677</v>
      </c>
      <c r="W33" s="108">
        <f>[1]Search!P34</f>
        <v>0.17463962167397867</v>
      </c>
      <c r="X33" s="108">
        <f>[1]Search!Q34</f>
        <v>0.19070108395221966</v>
      </c>
      <c r="Y33" s="108">
        <f>[1]Search!R34</f>
        <v>0.11126778618125882</v>
      </c>
      <c r="Z33" s="108">
        <f>[1]Search!S34</f>
        <v>0.14054668526843375</v>
      </c>
      <c r="AA33" s="108">
        <f>[1]Search!T34</f>
        <v>0.14661678637068709</v>
      </c>
      <c r="AB33" s="108">
        <f>[1]Search!U34</f>
        <v>0.10706004242932557</v>
      </c>
      <c r="AC33" s="108">
        <f>[1]Search!V34</f>
        <v>0.14325385595019097</v>
      </c>
      <c r="AD33" s="108">
        <f>[1]Search!W34</f>
        <v>0.14212806496246058</v>
      </c>
      <c r="AE33" s="108">
        <f>[1]Search!X34</f>
        <v>0.10521448754174159</v>
      </c>
      <c r="AF33" s="108">
        <f>[1]Search!Y34</f>
        <v>0.13442560619415489</v>
      </c>
      <c r="AG33" s="108">
        <f>[1]Search!Z34</f>
        <v>0.14725288536059156</v>
      </c>
      <c r="AH33" s="108">
        <f>[1]Search!AA34</f>
        <v>0.11556691697289236</v>
      </c>
      <c r="AI33" s="108">
        <f>[1]Search!AB34</f>
        <v>0.14164717780165598</v>
      </c>
      <c r="AJ33" s="108">
        <f>[1]Search!AC34</f>
        <v>0.15896089399647376</v>
      </c>
      <c r="AK33" s="108">
        <f>[1]Search!AD34</f>
        <v>0.14217388455742647</v>
      </c>
      <c r="AL33" s="108">
        <f>[1]Search!AE34</f>
        <v>0.18351963543760888</v>
      </c>
      <c r="AM33" s="108">
        <f>[1]Search!AF34</f>
        <v>0.18676805404681482</v>
      </c>
      <c r="AN33" s="108">
        <f>[1]Search!AG34</f>
        <v>0.63620461623789404</v>
      </c>
      <c r="AO33" s="108">
        <f>[1]Search!AH34</f>
        <v>0.71220899083486333</v>
      </c>
      <c r="AP33" s="108">
        <f>[1]Search!AI34</f>
        <v>0.67212670260614371</v>
      </c>
      <c r="AQ33" s="108">
        <f>[1]Search!AJ34</f>
        <v>0.72489082969432306</v>
      </c>
      <c r="AR33" s="108">
        <f>[1]Search!AK34</f>
        <v>0.73924565025842015</v>
      </c>
      <c r="AS33" s="108">
        <f>[1]Search!AL34</f>
        <v>0.66494492173088071</v>
      </c>
      <c r="AT33" s="214">
        <v>24</v>
      </c>
      <c r="AW33" s="224">
        <f t="shared" si="0"/>
        <v>28</v>
      </c>
      <c r="AX33" s="230">
        <f>VLOOKUP(AW33,[2]Index!A$3:H$252,7)</f>
        <v>1028</v>
      </c>
      <c r="AY33" s="230" t="str">
        <f>VLOOKUP($AW33,[2]Index!$A$3:$I$252,8)</f>
        <v>PreNResSpltPkgAC-65to-PEYes-cDXGF-ECC1985-CZ12-PreNResSpltPkgAC-65to-PEYes-20-MM</v>
      </c>
      <c r="AZ33" s="224">
        <v>82</v>
      </c>
      <c r="BA33" s="230">
        <f>VLOOKUP(AZ33,[3]Index!$A$3:$G$200,7)</f>
        <v>2066</v>
      </c>
      <c r="BB33" s="227" t="str">
        <f>VLOOKUP(AZ33,[3]Index!$A$3:$B$200,2)</f>
        <v>Commercial-Misc. Com-HotWater</v>
      </c>
      <c r="BC33" s="224"/>
      <c r="BD33" s="230"/>
      <c r="BE33" s="225"/>
      <c r="BF33" s="224"/>
      <c r="BG33" s="230"/>
      <c r="BH33" s="225"/>
    </row>
    <row r="34" spans="1:60">
      <c r="A34" s="2"/>
      <c r="B34" s="2" t="s">
        <v>42</v>
      </c>
      <c r="C34" s="2"/>
      <c r="D34" s="2"/>
      <c r="E34" s="14">
        <f>IF($E$30&lt;&gt;0,+E24/$E$30,NA())</f>
        <v>0.40385047738576713</v>
      </c>
      <c r="F34" s="2"/>
      <c r="G34" s="2"/>
      <c r="H34" s="2"/>
      <c r="I34" s="2"/>
      <c r="J34" s="15"/>
      <c r="K34" s="30"/>
      <c r="L34" s="30"/>
      <c r="M34" s="15"/>
      <c r="N34" s="30"/>
      <c r="O34" s="30"/>
      <c r="P34" s="15"/>
      <c r="Q34" s="30"/>
      <c r="R34" s="30"/>
      <c r="S34" s="15"/>
      <c r="T34" s="30"/>
      <c r="U34" s="30"/>
      <c r="V34" s="15"/>
      <c r="W34" s="30"/>
      <c r="X34" s="30"/>
      <c r="Y34" s="15"/>
      <c r="Z34" s="30"/>
      <c r="AA34" s="30"/>
      <c r="AB34" s="15"/>
      <c r="AC34" s="30"/>
      <c r="AD34" s="30"/>
      <c r="AE34" s="15"/>
      <c r="AF34" s="30"/>
      <c r="AG34" s="30"/>
      <c r="AH34" s="15"/>
      <c r="AI34" s="30"/>
      <c r="AJ34" s="30"/>
      <c r="AK34" s="15"/>
      <c r="AL34" s="30"/>
      <c r="AM34" s="30"/>
      <c r="AN34" s="15"/>
      <c r="AO34" s="30"/>
      <c r="AP34" s="30"/>
      <c r="AQ34" s="15"/>
      <c r="AR34" s="30"/>
      <c r="AS34" s="30"/>
      <c r="AT34" s="11"/>
      <c r="AW34" s="224">
        <f t="shared" si="0"/>
        <v>29</v>
      </c>
      <c r="AX34" s="230">
        <f>VLOOKUP(AW34,[2]Index!A$3:H$252,7)</f>
        <v>1029</v>
      </c>
      <c r="AY34" s="230" t="str">
        <f>VLOOKUP($AW34,[2]Index!$A$3:$I$252,8)</f>
        <v>PreNResSpltPkgAC-65to-PEYes-cDXGF-ECC1985-CZ13-PreNResSpltPkgAC-65to-PEYes-20-MM</v>
      </c>
      <c r="AZ34" s="224">
        <v>83</v>
      </c>
      <c r="BA34" s="230">
        <f>VLOOKUP(AZ34,[3]Index!$A$3:$G$200,7)</f>
        <v>2067</v>
      </c>
      <c r="BB34" s="227" t="str">
        <f>VLOOKUP(AZ34,[3]Index!$A$3:$B$200,2)</f>
        <v>Commercial-Large Office-Cook</v>
      </c>
      <c r="BC34" s="224"/>
      <c r="BD34" s="230"/>
      <c r="BE34" s="225"/>
      <c r="BF34" s="224"/>
      <c r="BG34" s="230"/>
      <c r="BH34" s="225"/>
    </row>
    <row r="35" spans="1:60" ht="15.75">
      <c r="A35" s="2"/>
      <c r="B35" s="2" t="s">
        <v>43</v>
      </c>
      <c r="C35" s="2"/>
      <c r="D35" s="2"/>
      <c r="E35" s="31">
        <f>IF($E$30&lt;&gt;0,+C3/$E$30,NA())</f>
        <v>3537.7301818993201</v>
      </c>
      <c r="F35" s="2"/>
      <c r="G35" s="2"/>
      <c r="H35" s="2"/>
      <c r="I35" s="2"/>
      <c r="J35" s="15"/>
      <c r="K35" s="30"/>
      <c r="L35" s="30"/>
      <c r="M35" s="15"/>
      <c r="N35" s="30"/>
      <c r="O35" s="30"/>
      <c r="P35" s="15"/>
      <c r="Q35" s="30"/>
      <c r="R35" s="30"/>
      <c r="S35" s="15"/>
      <c r="T35" s="30"/>
      <c r="U35" s="30"/>
      <c r="V35" s="15"/>
      <c r="W35" s="30"/>
      <c r="X35" s="30"/>
      <c r="Y35" s="15"/>
      <c r="Z35" s="30"/>
      <c r="AA35" s="30"/>
      <c r="AB35" s="15"/>
      <c r="AC35" s="30"/>
      <c r="AD35" s="30"/>
      <c r="AE35" s="15"/>
      <c r="AF35" s="30"/>
      <c r="AG35" s="30"/>
      <c r="AH35" s="15"/>
      <c r="AI35" s="30"/>
      <c r="AJ35" s="30"/>
      <c r="AK35" s="15"/>
      <c r="AL35" s="30"/>
      <c r="AM35" s="30"/>
      <c r="AN35" s="15"/>
      <c r="AO35" s="30"/>
      <c r="AP35" s="30"/>
      <c r="AQ35" s="15"/>
      <c r="AR35" s="30"/>
      <c r="AS35" s="30"/>
      <c r="AT35" s="11"/>
      <c r="AW35" s="224">
        <f t="shared" si="0"/>
        <v>30</v>
      </c>
      <c r="AX35" s="230">
        <f>VLOOKUP(AW35,[2]Index!A$3:H$252,7)</f>
        <v>1030</v>
      </c>
      <c r="AY35" s="230" t="str">
        <f>VLOOKUP($AW35,[2]Index!$A$3:$I$252,8)</f>
        <v>PreNResSpltPkgAC-65to-PEYes-cDXGF-ECC1985-CZ14-PreNResSpltPkgAC-65to-PEYes-20-MM</v>
      </c>
      <c r="AZ35" s="224">
        <v>84</v>
      </c>
      <c r="BA35" s="230">
        <f>VLOOKUP(AZ35,[3]Index!$A$3:$G$200,7)</f>
        <v>2068</v>
      </c>
      <c r="BB35" s="227" t="str">
        <f>VLOOKUP(AZ35,[3]Index!$A$3:$B$200,2)</f>
        <v>Commercial-Small Office-Cook</v>
      </c>
      <c r="BC35" s="224"/>
      <c r="BD35" s="230"/>
      <c r="BE35" s="225"/>
      <c r="BF35" s="224"/>
      <c r="BG35" s="230"/>
      <c r="BH35" s="225"/>
    </row>
    <row r="36" spans="1:60" ht="12.75" customHeight="1">
      <c r="A36" s="2"/>
      <c r="B36" s="2"/>
      <c r="C36" s="2"/>
      <c r="D36" s="2"/>
      <c r="E36" s="2"/>
      <c r="F36" s="2"/>
      <c r="G36" s="2"/>
      <c r="H36" s="2"/>
      <c r="I36" s="2"/>
      <c r="J36" s="15"/>
      <c r="K36" s="30"/>
      <c r="L36" s="30"/>
      <c r="M36" s="15"/>
      <c r="N36" s="30"/>
      <c r="O36" s="30"/>
      <c r="P36" s="15"/>
      <c r="Q36" s="30"/>
      <c r="R36" s="30"/>
      <c r="S36" s="15"/>
      <c r="T36" s="30"/>
      <c r="U36" s="30"/>
      <c r="V36" s="15"/>
      <c r="W36" s="30"/>
      <c r="X36" s="30"/>
      <c r="Y36" s="15"/>
      <c r="Z36" s="30"/>
      <c r="AA36" s="30"/>
      <c r="AB36" s="15"/>
      <c r="AC36" s="30"/>
      <c r="AD36" s="30"/>
      <c r="AE36" s="15"/>
      <c r="AF36" s="30"/>
      <c r="AG36" s="30"/>
      <c r="AH36" s="15"/>
      <c r="AI36" s="30"/>
      <c r="AJ36" s="30"/>
      <c r="AK36" s="15"/>
      <c r="AL36" s="30"/>
      <c r="AM36" s="30"/>
      <c r="AN36" s="15"/>
      <c r="AO36" s="30"/>
      <c r="AP36" s="30"/>
      <c r="AQ36" s="15"/>
      <c r="AR36" s="30"/>
      <c r="AS36" s="30"/>
      <c r="AT36" s="11"/>
      <c r="AW36" s="224">
        <f t="shared" si="0"/>
        <v>31</v>
      </c>
      <c r="AX36" s="230">
        <f>VLOOKUP(AW36,[2]Index!A$3:H$252,7)</f>
        <v>1031</v>
      </c>
      <c r="AY36" s="230" t="str">
        <f>VLOOKUP($AW36,[2]Index!$A$3:$I$252,8)</f>
        <v>PreNResSpltPkgAC-65to-PEYes-cDXGF-ECC1985-CZ15-PreNResSpltPkgAC-65to-PEYes-20-MM</v>
      </c>
      <c r="AZ36" s="224">
        <v>85</v>
      </c>
      <c r="BA36" s="230">
        <f>VLOOKUP(AZ36,[3]Index!$A$3:$G$200,7)</f>
        <v>2069</v>
      </c>
      <c r="BB36" s="227" t="str">
        <f>VLOOKUP(AZ36,[3]Index!$A$3:$B$200,2)</f>
        <v>Commercial-Retail-Cook</v>
      </c>
      <c r="BC36" s="224"/>
      <c r="BD36" s="230"/>
      <c r="BE36" s="225"/>
      <c r="BF36" s="224"/>
      <c r="BG36" s="230"/>
      <c r="BH36" s="225"/>
    </row>
    <row r="37" spans="1:60" ht="15.75">
      <c r="A37" s="2"/>
      <c r="B37" s="29" t="str">
        <f>IF(AND($G$4&gt;=5,$G$4&lt;=9),"SUMMER","WINTER")&amp;" COINCIDENT PEAK"</f>
        <v>WINTER COINCIDENT PEAK</v>
      </c>
      <c r="C37" s="2"/>
      <c r="D37" s="2"/>
      <c r="E37" s="26">
        <f>CHOOSE((G4),G9,G10,G11,G12,G13,G14,G15,G16,G17,G18,G19,G20)</f>
        <v>4.9146002171996308</v>
      </c>
      <c r="F37" s="2" t="str">
        <f>MID($D$3,1,$H$22)&amp;MID($D$3,($H$22+1)+1,10)</f>
        <v>kW</v>
      </c>
      <c r="G37" s="2"/>
      <c r="H37" s="90">
        <v>1</v>
      </c>
      <c r="I37" s="32" t="s">
        <v>78</v>
      </c>
      <c r="J37" s="33">
        <f t="shared" ref="J37:AS37" si="2">SUM(J10:J33)</f>
        <v>17.131286096633328</v>
      </c>
      <c r="K37" s="34">
        <f t="shared" si="2"/>
        <v>17.147850602871344</v>
      </c>
      <c r="L37" s="34">
        <f t="shared" si="2"/>
        <v>17.298781944112729</v>
      </c>
      <c r="M37" s="33">
        <f t="shared" si="2"/>
        <v>17.172510987961012</v>
      </c>
      <c r="N37" s="34">
        <f t="shared" si="2"/>
        <v>17.279621758806272</v>
      </c>
      <c r="O37" s="34">
        <f t="shared" si="2"/>
        <v>17.515160779800013</v>
      </c>
      <c r="P37" s="33">
        <f t="shared" si="2"/>
        <v>14.734281748785568</v>
      </c>
      <c r="Q37" s="34">
        <f t="shared" si="2"/>
        <v>16.963635680374793</v>
      </c>
      <c r="R37" s="34">
        <f t="shared" si="2"/>
        <v>16.758340699996729</v>
      </c>
      <c r="S37" s="33">
        <f t="shared" si="2"/>
        <v>14.528739142236702</v>
      </c>
      <c r="T37" s="34">
        <f t="shared" si="2"/>
        <v>16.540424401902325</v>
      </c>
      <c r="U37" s="34">
        <f t="shared" si="2"/>
        <v>17.051980433582671</v>
      </c>
      <c r="V37" s="33">
        <f t="shared" si="2"/>
        <v>14.344392852944633</v>
      </c>
      <c r="W37" s="34">
        <f t="shared" si="2"/>
        <v>15.439992023246544</v>
      </c>
      <c r="X37" s="34">
        <f t="shared" si="2"/>
        <v>15.600319657749901</v>
      </c>
      <c r="Y37" s="33">
        <f t="shared" si="2"/>
        <v>14.712395846686322</v>
      </c>
      <c r="Z37" s="34">
        <f t="shared" si="2"/>
        <v>14.742094248953647</v>
      </c>
      <c r="AA37" s="34">
        <f t="shared" si="2"/>
        <v>14.422057692558365</v>
      </c>
      <c r="AB37" s="33">
        <f t="shared" si="2"/>
        <v>13.984237012186099</v>
      </c>
      <c r="AC37" s="34">
        <f t="shared" si="2"/>
        <v>20.503886903919629</v>
      </c>
      <c r="AD37" s="34">
        <f t="shared" si="2"/>
        <v>14.280955837321658</v>
      </c>
      <c r="AE37" s="33">
        <f t="shared" si="2"/>
        <v>13.86840482918058</v>
      </c>
      <c r="AF37" s="34">
        <f t="shared" si="2"/>
        <v>14.092398161110244</v>
      </c>
      <c r="AG37" s="34">
        <f t="shared" si="2"/>
        <v>14.263651787771519</v>
      </c>
      <c r="AH37" s="33">
        <f t="shared" si="2"/>
        <v>13.996405176545771</v>
      </c>
      <c r="AI37" s="34">
        <f t="shared" si="2"/>
        <v>14.265280323620507</v>
      </c>
      <c r="AJ37" s="34">
        <f t="shared" si="2"/>
        <v>14.639395207833886</v>
      </c>
      <c r="AK37" s="33">
        <f t="shared" si="2"/>
        <v>14.39078162877547</v>
      </c>
      <c r="AL37" s="34">
        <f t="shared" si="2"/>
        <v>15.443356118482782</v>
      </c>
      <c r="AM37" s="34">
        <f t="shared" si="2"/>
        <v>15.768932009940331</v>
      </c>
      <c r="AN37" s="33">
        <f t="shared" si="2"/>
        <v>15.718247365501941</v>
      </c>
      <c r="AO37" s="34">
        <f t="shared" si="2"/>
        <v>16.956374520491192</v>
      </c>
      <c r="AP37" s="34">
        <f t="shared" si="2"/>
        <v>17.322322881112637</v>
      </c>
      <c r="AQ37" s="33">
        <f t="shared" si="2"/>
        <v>17.11837347983284</v>
      </c>
      <c r="AR37" s="34">
        <f t="shared" si="2"/>
        <v>17.244611317876355</v>
      </c>
      <c r="AS37" s="34">
        <f t="shared" si="2"/>
        <v>17.273827720093468</v>
      </c>
      <c r="AT37" s="11"/>
      <c r="AW37" s="224">
        <f t="shared" si="0"/>
        <v>32</v>
      </c>
      <c r="AX37" s="230">
        <f>VLOOKUP(AW37,[2]Index!A$3:H$252,7)</f>
        <v>1032</v>
      </c>
      <c r="AY37" s="230" t="str">
        <f>VLOOKUP($AW37,[2]Index!$A$3:$I$252,8)</f>
        <v>PreNResSpltPkgAC-65to-PEYes-cDXGF-ECC1985-CZ16-PreNResSpltPkgAC-65to-PEYes-20-MM</v>
      </c>
      <c r="AZ37" s="224">
        <v>86</v>
      </c>
      <c r="BA37" s="230">
        <f>VLOOKUP(AZ37,[3]Index!$A$3:$G$200,7)</f>
        <v>2070</v>
      </c>
      <c r="BB37" s="227" t="str">
        <f>VLOOKUP(AZ37,[3]Index!$A$3:$B$200,2)</f>
        <v>Commercial-School-Cook</v>
      </c>
      <c r="BC37" s="224"/>
      <c r="BD37" s="230"/>
      <c r="BE37" s="225"/>
      <c r="BF37" s="224"/>
      <c r="BG37" s="230"/>
      <c r="BH37" s="225"/>
    </row>
    <row r="38" spans="1:60">
      <c r="A38" s="2"/>
      <c r="B38" s="2">
        <f>IF(G3&gt;12,G3-12,G3)</f>
        <v>9</v>
      </c>
      <c r="C38" s="2" t="str">
        <f>IF($G$3&gt;12,"PM","AM")&amp;" in "&amp;VLOOKUP(G4,$I$57:$J$68,2)</f>
        <v>AM in JAN</v>
      </c>
      <c r="D38" s="2"/>
      <c r="E38" s="2"/>
      <c r="F38" s="2"/>
      <c r="G38" s="2"/>
      <c r="H38" s="90">
        <v>2</v>
      </c>
      <c r="I38" s="32" t="s">
        <v>79</v>
      </c>
      <c r="J38" s="33">
        <f t="shared" ref="J38:AS38" si="3">MAX(J10:J33)</f>
        <v>1</v>
      </c>
      <c r="K38" s="34">
        <f t="shared" si="3"/>
        <v>1</v>
      </c>
      <c r="L38" s="34">
        <f t="shared" si="3"/>
        <v>1</v>
      </c>
      <c r="M38" s="33">
        <f t="shared" si="3"/>
        <v>1</v>
      </c>
      <c r="N38" s="34">
        <f t="shared" si="3"/>
        <v>1</v>
      </c>
      <c r="O38" s="34">
        <f t="shared" si="3"/>
        <v>1</v>
      </c>
      <c r="P38" s="33">
        <f t="shared" si="3"/>
        <v>1</v>
      </c>
      <c r="Q38" s="34">
        <f t="shared" si="3"/>
        <v>1</v>
      </c>
      <c r="R38" s="34">
        <f t="shared" si="3"/>
        <v>1</v>
      </c>
      <c r="S38" s="33">
        <f t="shared" si="3"/>
        <v>1</v>
      </c>
      <c r="T38" s="34">
        <f t="shared" si="3"/>
        <v>1</v>
      </c>
      <c r="U38" s="34">
        <f t="shared" si="3"/>
        <v>1</v>
      </c>
      <c r="V38" s="33">
        <f t="shared" si="3"/>
        <v>1</v>
      </c>
      <c r="W38" s="34">
        <f t="shared" si="3"/>
        <v>1</v>
      </c>
      <c r="X38" s="34">
        <f t="shared" si="3"/>
        <v>1</v>
      </c>
      <c r="Y38" s="33">
        <f t="shared" si="3"/>
        <v>1</v>
      </c>
      <c r="Z38" s="34">
        <f t="shared" si="3"/>
        <v>1</v>
      </c>
      <c r="AA38" s="34">
        <f t="shared" si="3"/>
        <v>1</v>
      </c>
      <c r="AB38" s="33">
        <f t="shared" si="3"/>
        <v>1</v>
      </c>
      <c r="AC38" s="34">
        <f t="shared" si="3"/>
        <v>1</v>
      </c>
      <c r="AD38" s="34">
        <f t="shared" si="3"/>
        <v>1</v>
      </c>
      <c r="AE38" s="33">
        <f t="shared" si="3"/>
        <v>1</v>
      </c>
      <c r="AF38" s="34">
        <f t="shared" si="3"/>
        <v>1</v>
      </c>
      <c r="AG38" s="34">
        <f t="shared" si="3"/>
        <v>1</v>
      </c>
      <c r="AH38" s="33">
        <f t="shared" si="3"/>
        <v>1</v>
      </c>
      <c r="AI38" s="34">
        <f t="shared" si="3"/>
        <v>1</v>
      </c>
      <c r="AJ38" s="34">
        <f t="shared" si="3"/>
        <v>1</v>
      </c>
      <c r="AK38" s="33">
        <f t="shared" si="3"/>
        <v>1</v>
      </c>
      <c r="AL38" s="34">
        <f t="shared" si="3"/>
        <v>1</v>
      </c>
      <c r="AM38" s="34">
        <f t="shared" si="3"/>
        <v>1</v>
      </c>
      <c r="AN38" s="33">
        <f t="shared" si="3"/>
        <v>1</v>
      </c>
      <c r="AO38" s="34">
        <f t="shared" si="3"/>
        <v>1</v>
      </c>
      <c r="AP38" s="34">
        <f t="shared" si="3"/>
        <v>1</v>
      </c>
      <c r="AQ38" s="33">
        <f t="shared" si="3"/>
        <v>1</v>
      </c>
      <c r="AR38" s="34">
        <f t="shared" si="3"/>
        <v>1</v>
      </c>
      <c r="AS38" s="34">
        <f t="shared" si="3"/>
        <v>1</v>
      </c>
      <c r="AT38" s="11"/>
      <c r="AW38" s="224">
        <f t="shared" si="0"/>
        <v>33</v>
      </c>
      <c r="AX38" s="230">
        <f>VLOOKUP(AW38,[2]Index!A$3:H$252,7)</f>
        <v>1033</v>
      </c>
      <c r="AY38" s="230" t="str">
        <f>VLOOKUP($AW38,[2]Index!$A$3:$I$252,8)</f>
        <v>PreNResSpltPkgAC-65to-PEYes-cDXGF-EPr1985-CZ01-PreNResSpltPkgAC-65to-PEYes-20-MM</v>
      </c>
      <c r="AZ38" s="224">
        <v>87</v>
      </c>
      <c r="BA38" s="230">
        <f>VLOOKUP(AZ38,[3]Index!$A$3:$G$200,7)</f>
        <v>2071</v>
      </c>
      <c r="BB38" s="227" t="str">
        <f>VLOOKUP(AZ38,[3]Index!$A$3:$B$200,2)</f>
        <v>Commercial-Lodging-Cook</v>
      </c>
      <c r="BC38" s="224"/>
      <c r="BD38" s="230"/>
      <c r="BE38" s="225"/>
      <c r="BF38" s="224"/>
      <c r="BG38" s="230"/>
      <c r="BH38" s="225"/>
    </row>
    <row r="39" spans="1:60" ht="15.75">
      <c r="A39" s="2"/>
      <c r="B39" s="2" t="s">
        <v>43</v>
      </c>
      <c r="C39" s="2"/>
      <c r="D39" s="2"/>
      <c r="E39" s="31">
        <f>IF($E$37&lt;&gt;0,+C3/$E$37,NA())</f>
        <v>9611.7333887466029</v>
      </c>
      <c r="F39" s="2"/>
      <c r="G39" s="2"/>
      <c r="H39" s="2"/>
      <c r="I39" s="32" t="s">
        <v>80</v>
      </c>
      <c r="J39" s="35">
        <f t="shared" ref="J39:AS39" si="4">IF(J37&lt;&gt;0,J38/J37,0)</f>
        <v>5.837273362660856E-2</v>
      </c>
      <c r="K39" s="35">
        <f t="shared" si="4"/>
        <v>5.83163466465327E-2</v>
      </c>
      <c r="L39" s="35">
        <f t="shared" si="4"/>
        <v>5.780753831285379E-2</v>
      </c>
      <c r="M39" s="35">
        <f t="shared" si="4"/>
        <v>5.8232602133785887E-2</v>
      </c>
      <c r="N39" s="35">
        <f t="shared" si="4"/>
        <v>5.7871637120202969E-2</v>
      </c>
      <c r="O39" s="35">
        <f t="shared" si="4"/>
        <v>5.7093395405955157E-2</v>
      </c>
      <c r="P39" s="35">
        <f t="shared" si="4"/>
        <v>6.7868934302306408E-2</v>
      </c>
      <c r="Q39" s="35">
        <f t="shared" si="4"/>
        <v>5.8949627240397449E-2</v>
      </c>
      <c r="R39" s="35">
        <f t="shared" si="4"/>
        <v>5.9671778841457447E-2</v>
      </c>
      <c r="S39" s="35">
        <f t="shared" si="4"/>
        <v>6.8829097295365835E-2</v>
      </c>
      <c r="T39" s="35">
        <f t="shared" si="4"/>
        <v>6.0457940842496727E-2</v>
      </c>
      <c r="U39" s="35">
        <f t="shared" si="4"/>
        <v>5.8644214605745773E-2</v>
      </c>
      <c r="V39" s="35">
        <f t="shared" si="4"/>
        <v>6.9713651198190577E-2</v>
      </c>
      <c r="W39" s="35">
        <f t="shared" si="4"/>
        <v>6.4766872838690204E-2</v>
      </c>
      <c r="X39" s="35">
        <f t="shared" si="4"/>
        <v>6.410125061143998E-2</v>
      </c>
      <c r="Y39" s="35">
        <f t="shared" si="4"/>
        <v>6.7969894938983061E-2</v>
      </c>
      <c r="Z39" s="35">
        <f t="shared" si="4"/>
        <v>6.7832967495169635E-2</v>
      </c>
      <c r="AA39" s="35">
        <f t="shared" si="4"/>
        <v>6.9338233233943433E-2</v>
      </c>
      <c r="AB39" s="35">
        <f t="shared" si="4"/>
        <v>7.1509085488795934E-2</v>
      </c>
      <c r="AC39" s="35">
        <f t="shared" si="4"/>
        <v>4.8771240530439859E-2</v>
      </c>
      <c r="AD39" s="35">
        <f t="shared" si="4"/>
        <v>7.0023324166202758E-2</v>
      </c>
      <c r="AE39" s="35">
        <f t="shared" si="4"/>
        <v>7.2106346210480884E-2</v>
      </c>
      <c r="AF39" s="35">
        <f t="shared" si="4"/>
        <v>7.0960243144394433E-2</v>
      </c>
      <c r="AG39" s="35">
        <f t="shared" si="4"/>
        <v>7.0108273454720607E-2</v>
      </c>
      <c r="AH39" s="35">
        <f t="shared" si="4"/>
        <v>7.1446917075231028E-2</v>
      </c>
      <c r="AI39" s="35">
        <f t="shared" si="4"/>
        <v>7.0100269837964288E-2</v>
      </c>
      <c r="AJ39" s="35">
        <f t="shared" si="4"/>
        <v>6.8308832831077373E-2</v>
      </c>
      <c r="AK39" s="35">
        <f t="shared" si="4"/>
        <v>6.9488928801506061E-2</v>
      </c>
      <c r="AL39" s="35">
        <f t="shared" si="4"/>
        <v>6.4752764381518654E-2</v>
      </c>
      <c r="AM39" s="35">
        <f t="shared" si="4"/>
        <v>6.3415835604442056E-2</v>
      </c>
      <c r="AN39" s="35">
        <f t="shared" si="4"/>
        <v>6.3620324629498945E-2</v>
      </c>
      <c r="AO39" s="35">
        <f t="shared" si="4"/>
        <v>5.89748710015537E-2</v>
      </c>
      <c r="AP39" s="35">
        <f t="shared" si="4"/>
        <v>5.7728978201321265E-2</v>
      </c>
      <c r="AQ39" s="35">
        <f t="shared" si="4"/>
        <v>5.8416764955975531E-2</v>
      </c>
      <c r="AR39" s="35">
        <f t="shared" si="4"/>
        <v>5.7989129564397064E-2</v>
      </c>
      <c r="AS39" s="35">
        <f t="shared" si="4"/>
        <v>5.7891048596992088E-2</v>
      </c>
      <c r="AT39" s="2"/>
      <c r="AW39" s="224">
        <f t="shared" si="0"/>
        <v>34</v>
      </c>
      <c r="AX39" s="230">
        <f>VLOOKUP(AW39,[2]Index!A$3:H$252,7)</f>
        <v>1034</v>
      </c>
      <c r="AY39" s="230" t="str">
        <f>VLOOKUP($AW39,[2]Index!$A$3:$I$252,8)</f>
        <v>PreNResSpltPkgAC-65to-PEYes-cDXGF-EPr1985-CZ02-PreNResSpltPkgAC-65to-PEYes-20-MM</v>
      </c>
      <c r="AZ39" s="224">
        <v>88</v>
      </c>
      <c r="BA39" s="230">
        <f>VLOOKUP(AZ39,[3]Index!$A$3:$G$200,7)</f>
        <v>2072</v>
      </c>
      <c r="BB39" s="227" t="str">
        <f>VLOOKUP(AZ39,[3]Index!$A$3:$B$200,2)</f>
        <v>Commercial-Grocery-Cook</v>
      </c>
      <c r="BC39" s="224"/>
      <c r="BD39" s="230"/>
      <c r="BE39" s="225"/>
      <c r="BF39" s="224"/>
      <c r="BG39" s="230"/>
      <c r="BH39" s="225"/>
    </row>
    <row r="40" spans="1:60">
      <c r="A40" s="2"/>
      <c r="B40" s="2"/>
      <c r="C40" s="2"/>
      <c r="D40" s="2"/>
      <c r="E40" s="2"/>
      <c r="F40" s="2"/>
      <c r="G40" s="2"/>
      <c r="H40" s="2"/>
      <c r="I40" s="30" t="s">
        <v>288</v>
      </c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W40" s="224">
        <f t="shared" si="0"/>
        <v>35</v>
      </c>
      <c r="AX40" s="230">
        <f>VLOOKUP(AW40,[2]Index!A$3:H$252,7)</f>
        <v>1035</v>
      </c>
      <c r="AY40" s="230" t="str">
        <f>VLOOKUP($AW40,[2]Index!$A$3:$I$252,8)</f>
        <v>PreNResSpltPkgAC-65to-PEYes-cDXGF-EPr1985-CZ03-PreNResSpltPkgAC-65to-PEYes-20-MM</v>
      </c>
      <c r="AZ40" s="224">
        <v>89</v>
      </c>
      <c r="BA40" s="230">
        <f>VLOOKUP(AZ40,[3]Index!$A$3:$G$200,7)</f>
        <v>2073</v>
      </c>
      <c r="BB40" s="227" t="str">
        <f>VLOOKUP(AZ40,[3]Index!$A$3:$B$200,2)</f>
        <v>Commercial-Healthcare-Cook</v>
      </c>
      <c r="BC40" s="224"/>
      <c r="BD40" s="230"/>
      <c r="BE40" s="225"/>
      <c r="BF40" s="224"/>
      <c r="BG40" s="230"/>
      <c r="BH40" s="225"/>
    </row>
    <row r="41" spans="1:60">
      <c r="A41" s="2"/>
      <c r="B41" s="2" t="s">
        <v>161</v>
      </c>
      <c r="C41" s="51" t="str">
        <f>I367&amp;" Weekday / Non-Holidays"</f>
        <v>8a-7p Weekday / Non-Holidays</v>
      </c>
      <c r="D41" s="36"/>
      <c r="E41" s="84">
        <f>O172</f>
        <v>2790.8571428571427</v>
      </c>
      <c r="F41" s="51" t="s">
        <v>168</v>
      </c>
      <c r="G41" s="84">
        <f>E41/I368</f>
        <v>253.71428571428569</v>
      </c>
      <c r="H41" s="2" t="s">
        <v>167</v>
      </c>
      <c r="I41" s="2">
        <f>F3</f>
        <v>16</v>
      </c>
      <c r="J41" s="235">
        <f>IF(+J37&lt;&gt;0,HLOOKUP(J38,J10:J33,($I$41))/J37,0)</f>
        <v>5.4349107155093258E-2</v>
      </c>
      <c r="K41" s="37">
        <f t="shared" ref="K41:T41" si="5">IF(+K37&lt;&gt;0,HLOOKUP(K38,K10:K33,($I$41))/K37,0)</f>
        <v>5.3864823750820072E-2</v>
      </c>
      <c r="L41" s="37">
        <f t="shared" si="5"/>
        <v>5.2823415711721659E-2</v>
      </c>
      <c r="M41" s="37">
        <f t="shared" si="5"/>
        <v>5.3825930923203189E-2</v>
      </c>
      <c r="N41" s="37">
        <f t="shared" si="5"/>
        <v>5.4568314022290239E-2</v>
      </c>
      <c r="O41" s="37">
        <f t="shared" si="5"/>
        <v>5.4595225651572571E-2</v>
      </c>
      <c r="P41" s="37">
        <f t="shared" si="5"/>
        <v>6.5285581737086762E-2</v>
      </c>
      <c r="Q41" s="37">
        <f t="shared" si="5"/>
        <v>5.7516334077671059E-2</v>
      </c>
      <c r="R41" s="37">
        <f t="shared" si="5"/>
        <v>5.8037510989547708E-2</v>
      </c>
      <c r="S41" s="37">
        <f t="shared" si="5"/>
        <v>6.7100896562515319E-2</v>
      </c>
      <c r="T41" s="37">
        <f t="shared" si="5"/>
        <v>5.8599964387568343E-2</v>
      </c>
      <c r="U41" s="37">
        <f>IF(+U37&lt;&gt;0,HLOOKUP(U38,U10:U33,($I$41))/U37,0)</f>
        <v>5.7037997798846739E-2</v>
      </c>
      <c r="V41" s="37">
        <f>IF(+V37&lt;&gt;0,HLOOKUP(V38,V10:V33,($I$41))/V37,0)</f>
        <v>6.8695440176517228E-2</v>
      </c>
      <c r="W41" s="37">
        <f t="shared" ref="W41:AS41" si="6">IF(+W37&lt;&gt;0,HLOOKUP(W38,W10:W33,($I$41))/W37,0)</f>
        <v>6.2826191485726463E-2</v>
      </c>
      <c r="X41" s="37">
        <f t="shared" si="6"/>
        <v>6.2348776927432174E-2</v>
      </c>
      <c r="Y41" s="37">
        <f t="shared" si="6"/>
        <v>6.7602207518597843E-2</v>
      </c>
      <c r="Z41" s="37">
        <f t="shared" si="6"/>
        <v>6.6451106934276208E-2</v>
      </c>
      <c r="AA41" s="37">
        <f t="shared" si="6"/>
        <v>6.7592959978019118E-2</v>
      </c>
      <c r="AB41" s="37">
        <f t="shared" si="6"/>
        <v>7.0667656859407318E-2</v>
      </c>
      <c r="AC41" s="37">
        <f t="shared" si="6"/>
        <v>4.7913758340556285E-2</v>
      </c>
      <c r="AD41" s="37">
        <f t="shared" si="6"/>
        <v>6.919661470018082E-2</v>
      </c>
      <c r="AE41" s="37">
        <f t="shared" si="6"/>
        <v>7.1378429589347592E-2</v>
      </c>
      <c r="AF41" s="37">
        <f t="shared" si="6"/>
        <v>6.9991087199200636E-2</v>
      </c>
      <c r="AG41" s="37">
        <f t="shared" si="6"/>
        <v>6.8974581510541727E-2</v>
      </c>
      <c r="AH41" s="37">
        <f t="shared" si="6"/>
        <v>7.0198869527663466E-2</v>
      </c>
      <c r="AI41" s="37">
        <f t="shared" si="6"/>
        <v>6.9050161504003255E-2</v>
      </c>
      <c r="AJ41" s="37">
        <f t="shared" si="6"/>
        <v>6.704293985232114E-2</v>
      </c>
      <c r="AK41" s="37">
        <f t="shared" si="6"/>
        <v>6.8514636017418903E-2</v>
      </c>
      <c r="AL41" s="37">
        <f t="shared" si="6"/>
        <v>6.4447963807188299E-2</v>
      </c>
      <c r="AM41" s="37">
        <f t="shared" si="6"/>
        <v>6.2260778644280208E-2</v>
      </c>
      <c r="AN41" s="37">
        <f t="shared" si="6"/>
        <v>6.2578035937245535E-2</v>
      </c>
      <c r="AO41" s="37">
        <f t="shared" si="6"/>
        <v>5.6122749899733405E-2</v>
      </c>
      <c r="AP41" s="37">
        <f t="shared" si="6"/>
        <v>5.4355362198743165E-2</v>
      </c>
      <c r="AQ41" s="37">
        <f t="shared" si="6"/>
        <v>5.3671448555832897E-2</v>
      </c>
      <c r="AR41" s="37">
        <f t="shared" si="6"/>
        <v>5.4467334165609796E-2</v>
      </c>
      <c r="AS41" s="37">
        <f t="shared" si="6"/>
        <v>5.3865454852427087E-2</v>
      </c>
      <c r="AT41" s="2"/>
      <c r="AW41" s="224">
        <f t="shared" si="0"/>
        <v>36</v>
      </c>
      <c r="AX41" s="230">
        <f>VLOOKUP(AW41,[2]Index!A$3:H$252,7)</f>
        <v>1036</v>
      </c>
      <c r="AY41" s="230" t="str">
        <f>VLOOKUP($AW41,[2]Index!$A$3:$I$252,8)</f>
        <v>PreNResSpltPkgAC-65to-PEYes-cDXGF-EPr1985-CZ04-PreNResSpltPkgAC-65to-PEYes-20-MM</v>
      </c>
      <c r="AZ41" s="224">
        <v>90</v>
      </c>
      <c r="BA41" s="230">
        <f>VLOOKUP(AZ41,[3]Index!$A$3:$G$200,7)</f>
        <v>2074</v>
      </c>
      <c r="BB41" s="227" t="str">
        <f>VLOOKUP(AZ41,[3]Index!$A$3:$B$200,2)</f>
        <v>Commercial-Restaurant-Cook</v>
      </c>
      <c r="BC41" s="224"/>
      <c r="BD41" s="230"/>
      <c r="BE41" s="225"/>
      <c r="BF41" s="224"/>
      <c r="BG41" s="230"/>
      <c r="BH41" s="225"/>
    </row>
    <row r="42" spans="1:60">
      <c r="A42" s="13"/>
      <c r="C42" s="1" t="s">
        <v>163</v>
      </c>
      <c r="E42" s="87">
        <f>F172</f>
        <v>19691.643382050086</v>
      </c>
      <c r="F42" s="86" t="str">
        <f>D3</f>
        <v>kWh</v>
      </c>
      <c r="G42" s="38"/>
      <c r="I42" s="89" t="s">
        <v>289</v>
      </c>
      <c r="J42" s="14">
        <f>J41*1.4</f>
        <v>7.6088750017130558E-2</v>
      </c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W42" s="224">
        <f t="shared" si="0"/>
        <v>37</v>
      </c>
      <c r="AX42" s="230">
        <f>VLOOKUP(AW42,[2]Index!A$3:H$252,7)</f>
        <v>1037</v>
      </c>
      <c r="AY42" s="230" t="str">
        <f>VLOOKUP($AW42,[2]Index!$A$3:$I$252,8)</f>
        <v>PreNResSpltPkgAC-65to-PEYes-cDXGF-EPr1985-CZ05-PreNResSpltPkgAC-65to-PEYes-20-MM</v>
      </c>
      <c r="AZ42" s="224">
        <v>91</v>
      </c>
      <c r="BA42" s="230">
        <f>VLOOKUP(AZ42,[3]Index!$A$3:$G$200,7)</f>
        <v>2075</v>
      </c>
      <c r="BB42" s="227" t="str">
        <f>VLOOKUP(AZ42,[3]Index!$A$3:$B$200,2)</f>
        <v>Comm-Warehouse-Cook</v>
      </c>
      <c r="BC42" s="224"/>
      <c r="BD42" s="230"/>
      <c r="BE42" s="225"/>
      <c r="BF42" s="224"/>
      <c r="BG42" s="230"/>
      <c r="BH42" s="225"/>
    </row>
    <row r="43" spans="1:60">
      <c r="A43" s="13"/>
      <c r="C43" s="38" t="s">
        <v>162</v>
      </c>
      <c r="D43" s="38"/>
      <c r="E43" s="85">
        <f>H172</f>
        <v>0.41686175323116581</v>
      </c>
      <c r="F43" s="38"/>
      <c r="G43" s="38"/>
      <c r="I43" s="2">
        <f>G3</f>
        <v>9</v>
      </c>
      <c r="J43" s="27">
        <f>IF(J37&lt;&gt;0,HLOOKUP(J38,J10:J33,($I$43))/J37,0)</f>
        <v>4.041442256300621E-2</v>
      </c>
      <c r="K43" s="27">
        <f t="shared" ref="K43:AM43" si="7">IF(K37&lt;&gt;0,HLOOKUP(K38,K10:K33,($I$43))/K37,0)</f>
        <v>4.0892156221117991E-2</v>
      </c>
      <c r="L43" s="27">
        <f t="shared" si="7"/>
        <v>4.0561461641124764E-2</v>
      </c>
      <c r="M43" s="27">
        <f t="shared" si="7"/>
        <v>4.1020433712147565E-2</v>
      </c>
      <c r="N43" s="27">
        <f t="shared" si="7"/>
        <v>4.1196646156010458E-2</v>
      </c>
      <c r="O43" s="27">
        <f t="shared" si="7"/>
        <v>4.0696653602529179E-2</v>
      </c>
      <c r="P43" s="27">
        <f t="shared" si="7"/>
        <v>3.5253225069588029E-2</v>
      </c>
      <c r="Q43" s="27">
        <f t="shared" si="7"/>
        <v>4.0662032278264149E-2</v>
      </c>
      <c r="R43" s="27">
        <f t="shared" si="7"/>
        <v>3.9565302334668359E-2</v>
      </c>
      <c r="S43" s="27">
        <f t="shared" si="7"/>
        <v>3.3882075989453302E-2</v>
      </c>
      <c r="T43" s="27">
        <f t="shared" si="7"/>
        <v>4.0063255851969036E-2</v>
      </c>
      <c r="U43" s="27">
        <f t="shared" si="7"/>
        <v>3.9814978111249781E-2</v>
      </c>
      <c r="V43" s="27">
        <f t="shared" si="7"/>
        <v>3.1505128956323465E-2</v>
      </c>
      <c r="W43" s="27">
        <f t="shared" si="7"/>
        <v>3.6215350313464872E-2</v>
      </c>
      <c r="X43" s="27">
        <f t="shared" si="7"/>
        <v>3.6465318353213962E-2</v>
      </c>
      <c r="Y43" s="27">
        <f t="shared" si="7"/>
        <v>3.6655473401910235E-2</v>
      </c>
      <c r="Z43" s="27">
        <f t="shared" si="7"/>
        <v>3.5255699700173351E-2</v>
      </c>
      <c r="AA43" s="27">
        <f t="shared" si="7"/>
        <v>3.3594024676048904E-2</v>
      </c>
      <c r="AB43" s="27">
        <f t="shared" si="7"/>
        <v>3.2799840534280714E-2</v>
      </c>
      <c r="AC43" s="27">
        <f t="shared" si="7"/>
        <v>4.4245088941132417E-2</v>
      </c>
      <c r="AD43" s="27">
        <f t="shared" si="7"/>
        <v>3.2062191423345932E-2</v>
      </c>
      <c r="AE43" s="27">
        <f t="shared" si="7"/>
        <v>2.9438948540184515E-2</v>
      </c>
      <c r="AF43" s="27">
        <f t="shared" si="7"/>
        <v>3.1607483564053358E-2</v>
      </c>
      <c r="AG43" s="27">
        <f t="shared" si="7"/>
        <v>3.1972462446454346E-2</v>
      </c>
      <c r="AH43" s="27">
        <f t="shared" si="7"/>
        <v>3.1155528413058086E-2</v>
      </c>
      <c r="AI43" s="27">
        <f t="shared" si="7"/>
        <v>3.2982200062411496E-2</v>
      </c>
      <c r="AJ43" s="27">
        <f t="shared" si="7"/>
        <v>3.4752704644033676E-2</v>
      </c>
      <c r="AK43" s="27">
        <f t="shared" si="7"/>
        <v>3.3034899258581406E-2</v>
      </c>
      <c r="AL43" s="27">
        <f t="shared" si="7"/>
        <v>3.7475543051866074E-2</v>
      </c>
      <c r="AM43" s="27">
        <f t="shared" si="7"/>
        <v>3.6972203139037159E-2</v>
      </c>
      <c r="AN43" s="27">
        <f t="shared" ref="AN43:AS43" si="8">IF(AN37&lt;&gt;0,HLOOKUP(AN38,AN10:AN33,($I$43))/AN37,0)</f>
        <v>3.9311112317463766E-2</v>
      </c>
      <c r="AO43" s="27">
        <f t="shared" si="8"/>
        <v>4.065768143197545E-2</v>
      </c>
      <c r="AP43" s="27">
        <f t="shared" si="8"/>
        <v>4.033423106139078E-2</v>
      </c>
      <c r="AQ43" s="27">
        <f t="shared" si="8"/>
        <v>4.0444907699481579E-2</v>
      </c>
      <c r="AR43" s="27">
        <f t="shared" si="8"/>
        <v>4.0931529372826056E-2</v>
      </c>
      <c r="AS43" s="27">
        <f t="shared" si="8"/>
        <v>4.0311876722039772E-2</v>
      </c>
      <c r="AT43" s="2"/>
      <c r="AW43" s="224">
        <f t="shared" si="0"/>
        <v>38</v>
      </c>
      <c r="AX43" s="230">
        <f>VLOOKUP(AW43,[2]Index!A$3:H$252,7)</f>
        <v>1038</v>
      </c>
      <c r="AY43" s="230" t="str">
        <f>VLOOKUP($AW43,[2]Index!$A$3:$I$252,8)</f>
        <v>PreNResSpltPkgAC-65to-PEYes-cDXGF-EPr1985-CZ06-PreNResSpltPkgAC-65to-PEYes-20-MM</v>
      </c>
      <c r="AZ43" s="224">
        <v>92</v>
      </c>
      <c r="BA43" s="230">
        <f>VLOOKUP(AZ43,[3]Index!$A$3:$G$200,7)</f>
        <v>2076</v>
      </c>
      <c r="BB43" s="227" t="str">
        <f>VLOOKUP(AZ43,[3]Index!$A$3:$B$200,2)</f>
        <v>Commercial-college-Cook</v>
      </c>
      <c r="BC43" s="224"/>
      <c r="BD43" s="230"/>
      <c r="BE43" s="225"/>
      <c r="BF43" s="224"/>
      <c r="BG43" s="230"/>
      <c r="BH43" s="225"/>
    </row>
    <row r="44" spans="1:60">
      <c r="A44" s="13"/>
      <c r="H44" s="39"/>
      <c r="AT44" s="2"/>
      <c r="AW44" s="224">
        <f t="shared" si="0"/>
        <v>39</v>
      </c>
      <c r="AX44" s="230">
        <f>VLOOKUP(AW44,[2]Index!A$3:H$252,7)</f>
        <v>1039</v>
      </c>
      <c r="AY44" s="230" t="str">
        <f>VLOOKUP($AW44,[2]Index!$A$3:$I$252,8)</f>
        <v>PreNResSpltPkgAC-65to-PEYes-cDXGF-EPr1985-CZ07-PreNResSpltPkgAC-65to-PEYes-20-MM</v>
      </c>
      <c r="AZ44" s="226">
        <v>47</v>
      </c>
      <c r="BA44" s="230">
        <f>VLOOKUP(AZ44,[3]Index!$A$3:$G$200,7)</f>
        <v>2031</v>
      </c>
      <c r="BB44" s="228" t="str">
        <f>VLOOKUP(AZ44,[3]Index!$A$3:$B$200,2)</f>
        <v>Comm-Healthcare-Heat-BCH-Kemptville18C-Base</v>
      </c>
      <c r="BC44" s="224"/>
      <c r="BD44" s="230"/>
      <c r="BE44" s="225"/>
      <c r="BF44" s="224"/>
      <c r="BG44" s="230"/>
      <c r="BH44" s="225"/>
    </row>
    <row r="45" spans="1:60">
      <c r="A45" s="30"/>
      <c r="B45" s="30"/>
      <c r="C45" s="200" t="s">
        <v>290</v>
      </c>
      <c r="D45" s="200" t="s">
        <v>291</v>
      </c>
      <c r="E45" s="200" t="s">
        <v>150</v>
      </c>
      <c r="F45" s="200" t="s">
        <v>151</v>
      </c>
      <c r="G45" s="183"/>
      <c r="H45" s="2"/>
      <c r="I45" s="160"/>
      <c r="J45" s="9"/>
      <c r="K45" s="40">
        <f>SUM(K18:K27)/K37</f>
        <v>0.5270986206863526</v>
      </c>
      <c r="L45" s="14"/>
      <c r="M45" s="9"/>
      <c r="N45" s="40">
        <f>SUM(N18:N27)/N37</f>
        <v>0.52836889629547368</v>
      </c>
      <c r="O45" s="14"/>
      <c r="P45" s="9"/>
      <c r="Q45" s="40">
        <f>SUM(Q18:Q27)/Q37</f>
        <v>0.55069914578385848</v>
      </c>
      <c r="R45" s="14"/>
      <c r="S45" s="9"/>
      <c r="T45" s="40">
        <f>SUM(T18:T27)/T37</f>
        <v>0.55769542321872179</v>
      </c>
      <c r="U45" s="14"/>
      <c r="V45" s="9"/>
      <c r="W45" s="40">
        <f>SUM(W18:W27)/W37</f>
        <v>0.58430081409719192</v>
      </c>
      <c r="X45" s="14"/>
      <c r="Y45" s="9"/>
      <c r="Z45" s="40">
        <f>SUM(Z18:Z27)/Z37</f>
        <v>0.60460036014247975</v>
      </c>
      <c r="AA45" s="14"/>
      <c r="AB45" s="40"/>
      <c r="AC45" s="40">
        <f>SUM(AC18:AC27)/AC37</f>
        <v>0.45231948285369888</v>
      </c>
      <c r="AD45" s="14"/>
      <c r="AE45" s="40"/>
      <c r="AF45" s="40">
        <f>SUM(AF18:AF27)/AF37</f>
        <v>0.61203838237724351</v>
      </c>
      <c r="AG45" s="14"/>
      <c r="AH45" s="40"/>
      <c r="AI45" s="40">
        <f>SUM(AI18:AI27)/AI37</f>
        <v>0.60918436522248809</v>
      </c>
      <c r="AJ45" s="14"/>
      <c r="AK45" s="40"/>
      <c r="AL45" s="40">
        <f>SUM(AL18:AL27)/AL37</f>
        <v>0.58347994773260303</v>
      </c>
      <c r="AM45" s="14"/>
      <c r="AN45" s="40"/>
      <c r="AO45" s="40">
        <f>SUM(AO18:AO27)/AO37</f>
        <v>0.5324703665881384</v>
      </c>
      <c r="AP45" s="14"/>
      <c r="AQ45" s="40"/>
      <c r="AR45" s="40">
        <f>SUM(AR18:AR27)/AR37</f>
        <v>0.52918407672602663</v>
      </c>
      <c r="AS45" s="14"/>
      <c r="AT45" s="2"/>
      <c r="AW45" s="224">
        <f t="shared" si="0"/>
        <v>40</v>
      </c>
      <c r="AX45" s="230">
        <f>VLOOKUP(AW45,[2]Index!A$3:H$252,7)</f>
        <v>1040</v>
      </c>
      <c r="AY45" s="230" t="str">
        <f>VLOOKUP($AW45,[2]Index!$A$3:$I$252,8)</f>
        <v>PreNResSpltPkgAC-65to-PEYes-cDXGF-EPr1985-CZ08-PreNResSpltPkgAC-65to-PEYes-20-MM</v>
      </c>
      <c r="BB45" s="223"/>
      <c r="BC45" s="224"/>
      <c r="BD45" s="230"/>
      <c r="BE45" s="225"/>
      <c r="BF45" s="224"/>
      <c r="BG45" s="230"/>
      <c r="BH45" s="225"/>
    </row>
    <row r="46" spans="1:60" ht="25.5">
      <c r="B46" s="222" t="s">
        <v>263</v>
      </c>
      <c r="C46" s="221" t="str">
        <f>"Avg Wkday Summer Pk Hour HE "&amp;TEXT($F$3,0)</f>
        <v>Avg Wkday Summer Pk Hour HE 16</v>
      </c>
      <c r="D46" s="221" t="s">
        <v>435</v>
      </c>
      <c r="E46" s="221" t="str">
        <f>C46</f>
        <v>Avg Wkday Summer Pk Hour HE 16</v>
      </c>
      <c r="F46" s="221" t="s">
        <v>293</v>
      </c>
      <c r="G46" s="184"/>
      <c r="I46" s="157"/>
      <c r="J46" s="9"/>
      <c r="K46" s="40">
        <f>(SUM(K14:K17,K28:K31)/K37)</f>
        <v>0.33014177831056818</v>
      </c>
      <c r="L46" s="44">
        <f>SUM(L14:L31)/L37</f>
        <v>0.8590924570850017</v>
      </c>
      <c r="M46" s="9"/>
      <c r="N46" s="40">
        <f>(SUM(N14:N17,N28:N31)/N37)</f>
        <v>0.3294103698775156</v>
      </c>
      <c r="O46" s="44">
        <f>SUM(O14:O31)/O37</f>
        <v>0.86047316341398061</v>
      </c>
      <c r="P46" s="9"/>
      <c r="Q46" s="40">
        <f>(SUM(Q14:Q17,Q28:Q31)/Q37)</f>
        <v>0.33714695648578075</v>
      </c>
      <c r="R46" s="44">
        <f>SUM(R14:R31)/R37</f>
        <v>0.88995408811175147</v>
      </c>
      <c r="S46" s="9"/>
      <c r="T46" s="40">
        <f>(SUM(T14:T17,T28:T31)/T37)</f>
        <v>0.33791709601053188</v>
      </c>
      <c r="U46" s="44">
        <f>SUM(U14:U31)/U37</f>
        <v>0.89269489470852581</v>
      </c>
      <c r="V46" s="9"/>
      <c r="W46" s="40">
        <f>(SUM(W14:W17,W28:W31)/W37)</f>
        <v>0.32342438188062683</v>
      </c>
      <c r="X46" s="44">
        <f>SUM(X14:X31)/X37</f>
        <v>0.9078060184953376</v>
      </c>
      <c r="Y46" s="9"/>
      <c r="Z46" s="40">
        <f>(SUM(Z14:Z17,Z28:Z31)/Z37)</f>
        <v>0.31341129118235106</v>
      </c>
      <c r="AA46" s="44">
        <f>SUM(AA14:AA31)/AA37</f>
        <v>0.91757266925580494</v>
      </c>
      <c r="AB46" s="40"/>
      <c r="AC46" s="40">
        <f>(SUM(AC14:AC17,AC28:AC31)/AC37)</f>
        <v>0.33349263753628278</v>
      </c>
      <c r="AD46" s="44">
        <f>SUM(AD14:AD31)/AD37</f>
        <v>0.92281583120832211</v>
      </c>
      <c r="AE46" s="40"/>
      <c r="AF46" s="40">
        <f>(SUM(AF14:AF17,AF28:AF31)/AF37)</f>
        <v>0.30966172747678217</v>
      </c>
      <c r="AG46" s="44">
        <f>SUM(AG14:AG31)/AG37</f>
        <v>0.9215402937906868</v>
      </c>
      <c r="AH46" s="40"/>
      <c r="AI46" s="40">
        <f>(SUM(AI14:AI17,AI28:AI31)/AI37)</f>
        <v>0.30844289632411448</v>
      </c>
      <c r="AJ46" s="44">
        <f>SUM(AJ14:AJ31)/AJ37</f>
        <v>0.91372432472710963</v>
      </c>
      <c r="AK46" s="40"/>
      <c r="AL46" s="40">
        <f>(SUM(AL14:AL17,AL28:AL31)/AL37)</f>
        <v>0.32116051950793112</v>
      </c>
      <c r="AM46" s="44">
        <f>SUM(AM14:AM31)/AM37</f>
        <v>0.90561750251017281</v>
      </c>
      <c r="AN46" s="40"/>
      <c r="AO46" s="40">
        <f>(SUM(AO14:AO17,AO28:AO31)/AO37)</f>
        <v>0.32792483544482975</v>
      </c>
      <c r="AP46" s="44">
        <f>SUM(AP14:AP31)/AP37</f>
        <v>0.86037336279722876</v>
      </c>
      <c r="AQ46" s="40"/>
      <c r="AR46" s="40">
        <f>(SUM(AR14:AR17,AR28:AR31)/AR37)</f>
        <v>0.3301343818898268</v>
      </c>
      <c r="AS46" s="44">
        <f>SUM(AS14:AS31)/AS37</f>
        <v>0.86163775962180988</v>
      </c>
      <c r="AT46" s="2"/>
      <c r="AW46" s="224">
        <f t="shared" si="0"/>
        <v>41</v>
      </c>
      <c r="AX46" s="230">
        <f>VLOOKUP(AW46,[2]Index!A$3:H$252,7)</f>
        <v>1041</v>
      </c>
      <c r="AY46" s="230" t="str">
        <f>VLOOKUP($AW46,[2]Index!$A$3:$I$252,8)</f>
        <v>PreNResSpltPkgAC-65to-PEYes-cDXGF-EPr1985-CZ09-PreNResSpltPkgAC-65to-PEYes-20-MM</v>
      </c>
      <c r="BB46" s="223"/>
      <c r="BC46" s="224"/>
      <c r="BD46" s="230"/>
      <c r="BE46" s="225"/>
      <c r="BF46" s="224"/>
      <c r="BG46" s="230"/>
      <c r="BH46" s="225"/>
    </row>
    <row r="47" spans="1:60">
      <c r="A47" s="30" t="str">
        <f>LCALIN</f>
        <v>PreNResSpltPkgAC-65to-PEYes-cDXGF-RFF1985-CZ02</v>
      </c>
      <c r="B47" s="30"/>
      <c r="C47" s="27">
        <f>V57</f>
        <v>13.097929627387407</v>
      </c>
      <c r="D47" s="27">
        <f>V58</f>
        <v>119.19603115889835</v>
      </c>
      <c r="E47" s="27">
        <f>C49*C47</f>
        <v>13.352580488384836</v>
      </c>
      <c r="F47" s="27">
        <f>V60</f>
        <v>121.51344870698334</v>
      </c>
      <c r="G47" s="27"/>
      <c r="H47" s="2" t="str">
        <f>"Avg "&amp;F25</f>
        <v>Avg kW</v>
      </c>
      <c r="I47" s="159"/>
      <c r="J47" s="2"/>
      <c r="K47" s="44">
        <f>SUM(K10:K13,K32:K33)/K37</f>
        <v>0.14275960100307913</v>
      </c>
      <c r="L47" s="44"/>
      <c r="M47" s="2"/>
      <c r="N47" s="44">
        <f>SUM(N10:N13,N32:N33)/N37</f>
        <v>0.14222073382701059</v>
      </c>
      <c r="O47" s="44"/>
      <c r="P47" s="2"/>
      <c r="Q47" s="44">
        <f>SUM(Q10:Q13,Q32:Q33)/Q37</f>
        <v>0.1121538977303607</v>
      </c>
      <c r="R47" s="44"/>
      <c r="S47" s="2"/>
      <c r="T47" s="44">
        <f>SUM(T10:T13,T32:T33)/T37</f>
        <v>0.10438748077074643</v>
      </c>
      <c r="U47" s="44"/>
      <c r="V47" s="2"/>
      <c r="W47" s="44">
        <f>SUM(W10:W13,W32:W33)/W37</f>
        <v>9.2274804022181106E-2</v>
      </c>
      <c r="X47" s="44"/>
      <c r="Y47" s="2"/>
      <c r="Z47" s="44">
        <f>SUM(Z10:Z13,Z32:Z33)/Z37</f>
        <v>8.1988348675169298E-2</v>
      </c>
      <c r="AA47" s="44"/>
      <c r="AB47" s="44"/>
      <c r="AC47" s="44">
        <f>SUM(AC10:AC13,AC32:AC33)/AC37</f>
        <v>0.21418787961001809</v>
      </c>
      <c r="AD47" s="44"/>
      <c r="AE47" s="44"/>
      <c r="AF47" s="44">
        <f>SUM(AF10:AF13,AF32:AF33)/AF37</f>
        <v>7.8299890145974327E-2</v>
      </c>
      <c r="AG47" s="44"/>
      <c r="AH47" s="44"/>
      <c r="AI47" s="44">
        <f>SUM(AI10:AI13,AI32:AI33)/AI37</f>
        <v>8.237273845339739E-2</v>
      </c>
      <c r="AJ47" s="44"/>
      <c r="AK47" s="44"/>
      <c r="AL47" s="44">
        <f>SUM(AL10:AL13,AL32:AL33)/AL37</f>
        <v>9.535953275946582E-2</v>
      </c>
      <c r="AM47" s="44"/>
      <c r="AN47" s="44"/>
      <c r="AO47" s="44">
        <f>SUM(AO10:AO13,AO32:AO33)/AO37</f>
        <v>0.13960479796703165</v>
      </c>
      <c r="AP47" s="44"/>
      <c r="AQ47" s="44"/>
      <c r="AR47" s="44">
        <f>SUM(AR10:AR13,AR32:AR33)/AR37</f>
        <v>0.14068154138414643</v>
      </c>
      <c r="AS47" s="44"/>
      <c r="AT47" s="2"/>
      <c r="AW47" s="224">
        <f t="shared" si="0"/>
        <v>42</v>
      </c>
      <c r="AX47" s="230">
        <f>VLOOKUP(AW47,[2]Index!A$3:H$252,7)</f>
        <v>1042</v>
      </c>
      <c r="AY47" s="230" t="str">
        <f>VLOOKUP($AW47,[2]Index!$A$3:$I$252,8)</f>
        <v>PreNResSpltPkgAC-65to-PEYes-cDXGF-EPr1985-CZ10-PreNResSpltPkgAC-65to-PEYes-20-MM</v>
      </c>
      <c r="BB47" s="223"/>
      <c r="BC47" s="224"/>
      <c r="BD47" s="230"/>
      <c r="BE47" s="225"/>
      <c r="BF47" s="224"/>
      <c r="BG47" s="230"/>
      <c r="BH47" s="225"/>
    </row>
    <row r="48" spans="1:60">
      <c r="A48" s="89" t="str">
        <f>A47</f>
        <v>PreNResSpltPkgAC-65to-PEYes-cDXGF-RFF1985-CZ02</v>
      </c>
      <c r="B48" s="2"/>
      <c r="C48" s="87">
        <f>$C$3/C47</f>
        <v>3606.5109787447641</v>
      </c>
      <c r="D48" s="87">
        <f>$C$3/D47</f>
        <v>396.30369015413777</v>
      </c>
      <c r="E48" s="87">
        <f>$C$3/E47</f>
        <v>3537.7301818993201</v>
      </c>
      <c r="F48" s="87">
        <f>$C$3/F47</f>
        <v>388.74566973988169</v>
      </c>
      <c r="G48" s="87"/>
      <c r="H48" s="2" t="s">
        <v>65</v>
      </c>
      <c r="I48" s="158"/>
      <c r="J48" s="2"/>
      <c r="K48" s="44"/>
      <c r="L48" s="44">
        <f>SUM(L10:L13,L32:L33)/L37</f>
        <v>0.14090754291499841</v>
      </c>
      <c r="M48" s="2"/>
      <c r="N48" s="44"/>
      <c r="O48" s="44">
        <f>SUM(O10:O13,O32:O33)/O37</f>
        <v>0.1395268365860195</v>
      </c>
      <c r="P48" s="2"/>
      <c r="Q48" s="44"/>
      <c r="R48" s="44">
        <f>SUM(R10:R13,R32:R33)/R37</f>
        <v>0.1100459118882485</v>
      </c>
      <c r="S48" s="2"/>
      <c r="T48" s="44"/>
      <c r="U48" s="44">
        <f>SUM(U10:U13,U32:U33)/U37</f>
        <v>0.10730510529147422</v>
      </c>
      <c r="V48" s="2"/>
      <c r="W48" s="44"/>
      <c r="X48" s="44">
        <f>SUM(X10:X13,X32:X33)/X37</f>
        <v>9.2193981504662348E-2</v>
      </c>
      <c r="Y48" s="2"/>
      <c r="Z48" s="44"/>
      <c r="AA48" s="44">
        <f>SUM(AA10:AA13,AA32:AA33)/AA37</f>
        <v>8.242733074419499E-2</v>
      </c>
      <c r="AB48" s="44"/>
      <c r="AC48" s="44"/>
      <c r="AD48" s="44">
        <f>SUM(AD10:AD13,AD32:AD33)/AD37</f>
        <v>7.7184168791677957E-2</v>
      </c>
      <c r="AE48" s="44"/>
      <c r="AF48" s="44"/>
      <c r="AG48" s="44">
        <f>SUM(AG10:AG13,AG32:AG33)/AG37</f>
        <v>7.8459706209313029E-2</v>
      </c>
      <c r="AH48" s="44"/>
      <c r="AI48" s="44"/>
      <c r="AJ48" s="44">
        <f>SUM(AJ10:AJ13,AJ32:AJ33)/AJ37</f>
        <v>8.6275675272890484E-2</v>
      </c>
      <c r="AK48" s="44"/>
      <c r="AL48" s="44"/>
      <c r="AM48" s="44">
        <f>SUM(AM10:AM13,AM32:AM33)/AM37</f>
        <v>9.4382497489827188E-2</v>
      </c>
      <c r="AN48" s="44"/>
      <c r="AO48" s="44"/>
      <c r="AP48" s="44">
        <f>SUM(AP10:AP13,AP32:AP33)/AP37</f>
        <v>0.13962663720277141</v>
      </c>
      <c r="AQ48" s="44"/>
      <c r="AR48" s="44"/>
      <c r="AS48" s="44">
        <f>SUM(AS10:AS13,AS32:AS33)/AS37</f>
        <v>0.13836224037819017</v>
      </c>
      <c r="AT48" s="2"/>
      <c r="AW48" s="224">
        <f t="shared" si="0"/>
        <v>43</v>
      </c>
      <c r="AX48" s="230">
        <f>VLOOKUP(AW48,[2]Index!A$3:H$252,7)</f>
        <v>1043</v>
      </c>
      <c r="AY48" s="230" t="str">
        <f>VLOOKUP($AW48,[2]Index!$A$3:$I$252,8)</f>
        <v>PreNResSpltPkgAC-65to-PEYes-cDXGF-EPr1985-CZ11-PreNResSpltPkgAC-65to-PEYes-20-MM</v>
      </c>
      <c r="BB48" s="223"/>
      <c r="BC48" s="224"/>
      <c r="BD48" s="230"/>
      <c r="BE48" s="225"/>
      <c r="BF48" s="224"/>
      <c r="BG48" s="230"/>
      <c r="BH48" s="225"/>
    </row>
    <row r="49" spans="1:92">
      <c r="A49" s="1" t="s">
        <v>292</v>
      </c>
      <c r="C49" s="201">
        <f>M68</f>
        <v>1.0194420697195503</v>
      </c>
      <c r="D49" s="201">
        <f>C49</f>
        <v>1.0194420697195503</v>
      </c>
      <c r="I49" s="2"/>
      <c r="J49" s="2"/>
      <c r="K49" s="44">
        <f>SUM(K45:K48)</f>
        <v>1</v>
      </c>
      <c r="L49" s="44">
        <f>SUM(L45:L48)</f>
        <v>1</v>
      </c>
      <c r="M49" s="2"/>
      <c r="N49" s="44">
        <f>SUM(N45:N48)</f>
        <v>0.99999999999999989</v>
      </c>
      <c r="O49" s="44">
        <f>SUM(O45:O48)</f>
        <v>1</v>
      </c>
      <c r="P49" s="2"/>
      <c r="Q49" s="44">
        <f>SUM(Q45:Q48)</f>
        <v>0.99999999999999989</v>
      </c>
      <c r="R49" s="44">
        <f>SUM(R45:R48)</f>
        <v>1</v>
      </c>
      <c r="S49" s="2"/>
      <c r="T49" s="44">
        <f>SUM(T45:T48)</f>
        <v>1</v>
      </c>
      <c r="U49" s="44">
        <f>SUM(U45:U48)</f>
        <v>1</v>
      </c>
      <c r="V49" s="2"/>
      <c r="W49" s="44">
        <f>SUM(W45:W48)</f>
        <v>0.99999999999999989</v>
      </c>
      <c r="X49" s="44">
        <f>SUM(X45:X48)</f>
        <v>1</v>
      </c>
      <c r="Y49" s="2"/>
      <c r="Z49" s="44">
        <f>SUM(Z45:Z48)</f>
        <v>1.0000000000000002</v>
      </c>
      <c r="AA49" s="44">
        <f>SUM(AA45:AA48)</f>
        <v>0.99999999999999989</v>
      </c>
      <c r="AB49" s="41"/>
      <c r="AC49" s="44">
        <f>SUM(AC45:AC48)</f>
        <v>0.99999999999999978</v>
      </c>
      <c r="AD49" s="44">
        <f>SUM(AD45:AD48)</f>
        <v>1</v>
      </c>
      <c r="AE49" s="41"/>
      <c r="AF49" s="44">
        <f>SUM(AF45:AF48)</f>
        <v>1</v>
      </c>
      <c r="AG49" s="44">
        <f>SUM(AG45:AG48)</f>
        <v>0.99999999999999978</v>
      </c>
      <c r="AH49" s="41"/>
      <c r="AI49" s="44">
        <f>SUM(AI45:AI48)</f>
        <v>1</v>
      </c>
      <c r="AJ49" s="44">
        <f>SUM(AJ45:AJ48)</f>
        <v>1</v>
      </c>
      <c r="AK49" s="41"/>
      <c r="AL49" s="44">
        <f>SUM(AL45:AL48)</f>
        <v>1</v>
      </c>
      <c r="AM49" s="44">
        <f>SUM(AM45:AM48)</f>
        <v>1</v>
      </c>
      <c r="AN49" s="41"/>
      <c r="AO49" s="44">
        <f>SUM(AO45:AO48)</f>
        <v>0.99999999999999978</v>
      </c>
      <c r="AP49" s="44">
        <f>SUM(AP45:AP48)</f>
        <v>1.0000000000000002</v>
      </c>
      <c r="AQ49" s="41"/>
      <c r="AR49" s="44">
        <f>SUM(AR45:AR48)</f>
        <v>0.99999999999999989</v>
      </c>
      <c r="AS49" s="44">
        <f>SUM(AS45:AS48)</f>
        <v>1</v>
      </c>
      <c r="AT49" s="2"/>
      <c r="AW49" s="224">
        <f t="shared" si="0"/>
        <v>44</v>
      </c>
      <c r="AX49" s="230">
        <f>VLOOKUP(AW49,[2]Index!A$3:H$252,7)</f>
        <v>1044</v>
      </c>
      <c r="AY49" s="230" t="str">
        <f>VLOOKUP($AW49,[2]Index!$A$3:$I$252,8)</f>
        <v>PreNResSpltPkgAC-65to-PEYes-cDXGF-EPr1985-CZ12-PreNResSpltPkgAC-65to-PEYes-20-MM</v>
      </c>
      <c r="BB49" s="223"/>
      <c r="BC49" s="224"/>
      <c r="BD49" s="230"/>
      <c r="BE49" s="225"/>
      <c r="BF49" s="224"/>
      <c r="BG49" s="230"/>
      <c r="BH49" s="225"/>
    </row>
    <row r="50" spans="1:92">
      <c r="A50" s="288" t="s">
        <v>295</v>
      </c>
      <c r="B50" s="289"/>
      <c r="C50" s="289"/>
      <c r="D50" s="289"/>
      <c r="E50" s="288" t="s">
        <v>296</v>
      </c>
      <c r="F50" s="289"/>
      <c r="G50" s="289"/>
      <c r="H50" s="289"/>
      <c r="I50" s="2" t="s">
        <v>126</v>
      </c>
      <c r="J50" s="2"/>
      <c r="K50" s="2"/>
      <c r="L50" s="27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W50" s="224">
        <f t="shared" si="0"/>
        <v>45</v>
      </c>
      <c r="AX50" s="230">
        <f>VLOOKUP(AW50,[2]Index!A$3:H$252,7)</f>
        <v>1045</v>
      </c>
      <c r="AY50" s="230" t="str">
        <f>VLOOKUP($AW50,[2]Index!$A$3:$I$252,8)</f>
        <v>PreNResSpltPkgAC-65to-PEYes-cDXGF-EPr1985-CZ13-PreNResSpltPkgAC-65to-PEYes-20-MM</v>
      </c>
      <c r="BB50" s="223"/>
      <c r="BC50" s="224"/>
      <c r="BD50" s="230"/>
      <c r="BE50" s="225"/>
      <c r="BF50" s="224"/>
      <c r="BG50" s="230"/>
      <c r="BH50" s="225"/>
    </row>
    <row r="51" spans="1:92">
      <c r="A51" s="97" t="s">
        <v>290</v>
      </c>
      <c r="B51" s="98" t="s">
        <v>291</v>
      </c>
      <c r="C51" s="98" t="s">
        <v>298</v>
      </c>
      <c r="D51" s="98" t="s">
        <v>299</v>
      </c>
      <c r="E51" s="97" t="s">
        <v>290</v>
      </c>
      <c r="F51" s="98" t="s">
        <v>291</v>
      </c>
      <c r="G51" s="98" t="s">
        <v>298</v>
      </c>
      <c r="H51" s="98" t="s">
        <v>299</v>
      </c>
      <c r="I51" s="2">
        <v>1</v>
      </c>
      <c r="J51" s="27">
        <f>J10/J37</f>
        <v>1.4718579122641122E-2</v>
      </c>
      <c r="K51" s="27">
        <f t="shared" ref="K51:P51" si="9">K10/K37</f>
        <v>1.4799168676602742E-2</v>
      </c>
      <c r="L51" s="27">
        <f t="shared" si="9"/>
        <v>1.3996962584564409E-2</v>
      </c>
      <c r="M51" s="27">
        <f t="shared" si="9"/>
        <v>1.4939283081331462E-2</v>
      </c>
      <c r="N51" s="27">
        <f t="shared" si="9"/>
        <v>1.4697951868896952E-2</v>
      </c>
      <c r="O51" s="27">
        <f t="shared" si="9"/>
        <v>1.3485804173473405E-2</v>
      </c>
      <c r="P51" s="27">
        <f t="shared" si="9"/>
        <v>1.0665454665341629E-2</v>
      </c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W51" s="224">
        <f t="shared" si="0"/>
        <v>46</v>
      </c>
      <c r="AX51" s="230">
        <f>VLOOKUP(AW51,[2]Index!A$3:H$252,7)</f>
        <v>1046</v>
      </c>
      <c r="AY51" s="230" t="str">
        <f>VLOOKUP($AW51,[2]Index!$A$3:$I$252,8)</f>
        <v>PreNResSpltPkgAC-65to-PEYes-cDXGF-EPr1985-CZ14-PreNResSpltPkgAC-65to-PEYes-20-MM</v>
      </c>
      <c r="BB51" s="223"/>
      <c r="BC51" s="226"/>
      <c r="BD51" s="234"/>
      <c r="BE51" s="225"/>
      <c r="BF51" s="226"/>
      <c r="BG51" s="234"/>
      <c r="BH51" s="225"/>
    </row>
    <row r="52" spans="1:92">
      <c r="A52" s="209">
        <f>C48</f>
        <v>3606.5109787447641</v>
      </c>
      <c r="B52" s="209">
        <f>D48</f>
        <v>396.30369015413777</v>
      </c>
      <c r="C52" s="100"/>
      <c r="D52" s="100"/>
      <c r="E52" s="210">
        <f>C49</f>
        <v>1.0194420697195503</v>
      </c>
      <c r="F52" s="210">
        <f>D49</f>
        <v>1.0194420697195503</v>
      </c>
      <c r="G52" s="100"/>
      <c r="H52" s="100"/>
      <c r="I52" s="89" t="s">
        <v>277</v>
      </c>
      <c r="K52" s="14">
        <f>SUM(K16:K31)/K37</f>
        <v>0.8157779849346577</v>
      </c>
      <c r="L52" s="14">
        <f>SUM(L16:L31)/L37</f>
        <v>0.81426572782916862</v>
      </c>
      <c r="M52" s="27"/>
      <c r="N52" s="14">
        <f>SUM(N16:N31)/N37</f>
        <v>0.81640787612737453</v>
      </c>
      <c r="O52" s="14">
        <f>SUM(O16:O31)/O37</f>
        <v>0.81616530429309408</v>
      </c>
      <c r="P52" s="14"/>
      <c r="Q52" s="14">
        <f>SUM(Q16:Q31)/Q37</f>
        <v>0.82931627264027219</v>
      </c>
      <c r="R52" s="14">
        <f>SUM(R16:R31)/R37</f>
        <v>0.82911204454429999</v>
      </c>
      <c r="S52" s="2"/>
      <c r="T52" s="14">
        <f>SUM(T16:T31)/T37</f>
        <v>0.83198594768475398</v>
      </c>
      <c r="U52" s="14">
        <f>SUM(U16:U31)/U37</f>
        <v>0.82502617497159281</v>
      </c>
      <c r="V52" s="2"/>
      <c r="W52" s="14">
        <f>SUM(W16:W31)/W37</f>
        <v>0.84954313357120415</v>
      </c>
      <c r="X52" s="14">
        <f>SUM(X16:X31)/X37</f>
        <v>0.84561977868760896</v>
      </c>
      <c r="Y52" s="2"/>
      <c r="Z52" s="14">
        <f>SUM(Z16:Z31)/Z37</f>
        <v>0.86921658057421258</v>
      </c>
      <c r="AA52" s="14">
        <f>SUM(AA16:AA31)/AA37</f>
        <v>0.86468121874483117</v>
      </c>
      <c r="AB52" s="2"/>
      <c r="AC52" s="14">
        <f>SUM(AC16:AC31)/AC37</f>
        <v>0.68965140200279007</v>
      </c>
      <c r="AD52" s="14">
        <f>SUM(AD16:AD31)/AD37</f>
        <v>0.87157731560050811</v>
      </c>
      <c r="AE52" s="2"/>
      <c r="AF52" s="14">
        <f>SUM(AF16:AF31)/AF37</f>
        <v>0.87301175097751071</v>
      </c>
      <c r="AG52" s="14">
        <f>SUM(AG16:AG31)/AG37</f>
        <v>0.86898809182904735</v>
      </c>
      <c r="AH52" s="2"/>
      <c r="AI52" s="14">
        <f>SUM(AI16:AI31)/AI37</f>
        <v>0.86645426078766341</v>
      </c>
      <c r="AJ52" s="14">
        <f>SUM(AJ16:AJ31)/AJ37</f>
        <v>0.85599752540017304</v>
      </c>
      <c r="AK52" s="2"/>
      <c r="AL52" s="14">
        <f>SUM(AL16:AL31)/AL37</f>
        <v>0.84505855087114634</v>
      </c>
      <c r="AM52" s="14">
        <f>SUM(AM16:AM31)/AM37</f>
        <v>0.84249798053766756</v>
      </c>
      <c r="AN52" s="2"/>
      <c r="AO52" s="14">
        <f>SUM(AO16:AO31)/AO37</f>
        <v>0.82012594831973396</v>
      </c>
      <c r="AP52" s="14">
        <f>SUM(AP16:AP31)/AP37</f>
        <v>0.81596390672835684</v>
      </c>
      <c r="AQ52" s="2"/>
      <c r="AR52" s="14">
        <f>SUM(AR16:AR31)/AR37</f>
        <v>0.81853869132279333</v>
      </c>
      <c r="AS52" s="14">
        <f>SUM(AS16:AS31)/AS37</f>
        <v>0.81749963639470347</v>
      </c>
      <c r="AT52" s="2"/>
      <c r="AW52" s="224">
        <f t="shared" ref="AW52:AW105" si="10">AW51+1</f>
        <v>47</v>
      </c>
      <c r="AX52" s="230">
        <f>VLOOKUP(AW52,[2]Index!A$3:H$252,7)</f>
        <v>1047</v>
      </c>
      <c r="AY52" s="230" t="str">
        <f>VLOOKUP($AW52,[2]Index!$A$3:$I$252,8)</f>
        <v>PreNResSpltPkgAC-65to-PEYes-cDXGF-EPr1985-CZ15-PreNResSpltPkgAC-65to-PEYes-20-MM</v>
      </c>
    </row>
    <row r="53" spans="1:9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W53" s="224">
        <f t="shared" si="10"/>
        <v>48</v>
      </c>
      <c r="AX53" s="230">
        <f>VLOOKUP(AW53,[2]Index!A$3:H$252,7)</f>
        <v>1048</v>
      </c>
      <c r="AY53" s="230" t="str">
        <f>VLOOKUP($AW53,[2]Index!$A$3:$I$252,8)</f>
        <v>PreNResSpltPkgAC-65to-PEYes-cDXGF-EPr1985-CZ16-PreNResSpltPkgAC-65to-PEYes-20-MM</v>
      </c>
    </row>
    <row r="54" spans="1:92" ht="18">
      <c r="A54" s="2"/>
      <c r="B54" s="3" t="str">
        <f>$B$1</f>
        <v>PreNResSpltPkgAC-65to-PEYes-cDXGF-RFF1985-CZ02</v>
      </c>
      <c r="C54" s="2"/>
      <c r="D54" s="2"/>
      <c r="E54" s="2"/>
      <c r="F54" s="2"/>
      <c r="G54" s="2"/>
      <c r="H54" s="2"/>
      <c r="I54" s="2"/>
      <c r="J54" s="42">
        <f>H2</f>
        <v>1178</v>
      </c>
      <c r="K54" s="24" t="str">
        <f>B1</f>
        <v>PreNResSpltPkgAC-65to-PEYes-cDXGF-RFF1985-CZ02</v>
      </c>
      <c r="L54" s="2"/>
      <c r="M54" s="2"/>
      <c r="N54" s="2" t="str">
        <f>E2</f>
        <v>PreNResSpltPkgAC-65to-PEYes-20-MM</v>
      </c>
      <c r="O54" s="2"/>
      <c r="P54" s="2"/>
      <c r="Q54" s="1" t="s">
        <v>117</v>
      </c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13"/>
      <c r="AV54" s="13"/>
      <c r="AW54" s="224">
        <f t="shared" si="10"/>
        <v>49</v>
      </c>
      <c r="AX54" s="230">
        <f>VLOOKUP(AW54,[2]Index!A$3:H$252,7)</f>
        <v>1049</v>
      </c>
      <c r="AY54" s="230" t="str">
        <f>VLOOKUP($AW54,[2]Index!$A$3:$I$252,8)</f>
        <v>PreNResSpltPkgAC-65to-PEYes-cDXGF-ERC1985-CZ01-PreNResSpltPkgAC-65to-PEYes-20-MM</v>
      </c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  <c r="BQ54" s="13"/>
      <c r="BR54" s="13"/>
      <c r="BS54" s="13"/>
      <c r="BT54" s="13"/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</row>
    <row r="55" spans="1:92" ht="15.75">
      <c r="A55" s="5" t="s">
        <v>13</v>
      </c>
      <c r="B55" s="2"/>
      <c r="C55" s="2"/>
      <c r="D55" s="2"/>
      <c r="E55" s="2"/>
      <c r="F55" s="6" t="str">
        <f>E2</f>
        <v>PreNResSpltPkgAC-65to-PEYes-20-MM</v>
      </c>
      <c r="G55" s="2"/>
      <c r="H55" s="2">
        <f>H2</f>
        <v>1178</v>
      </c>
      <c r="I55" s="2"/>
      <c r="J55" s="2"/>
      <c r="K55" s="2" t="s">
        <v>93</v>
      </c>
      <c r="L55" s="2" t="s">
        <v>97</v>
      </c>
      <c r="M55" s="107" t="s">
        <v>102</v>
      </c>
      <c r="N55" s="2" t="s">
        <v>105</v>
      </c>
      <c r="O55" s="2"/>
      <c r="P55" s="2" t="str">
        <f>B30&amp;" DAY"</f>
        <v>SUMMER COINCIDENT PEAK DAY</v>
      </c>
      <c r="Q55" s="2"/>
      <c r="R55" s="2"/>
      <c r="S55" s="1" t="s">
        <v>264</v>
      </c>
      <c r="T55" s="24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W55" s="224">
        <f t="shared" si="10"/>
        <v>50</v>
      </c>
      <c r="AX55" s="230">
        <f>VLOOKUP(AW55,[2]Index!A$3:H$252,7)</f>
        <v>1050</v>
      </c>
      <c r="AY55" s="230" t="str">
        <f>VLOOKUP($AW55,[2]Index!$A$3:$I$252,8)</f>
        <v>PreNResSpltPkgAC-65to-PEYes-cDXGF-ERC1985-CZ02-PreNResSpltPkgAC-65to-PEYes-20-MM</v>
      </c>
    </row>
    <row r="56" spans="1:9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 t="s">
        <v>28</v>
      </c>
      <c r="Q56" s="2" t="s">
        <v>110</v>
      </c>
      <c r="R56" s="2"/>
      <c r="S56" s="1" t="s">
        <v>294</v>
      </c>
      <c r="T56" s="2"/>
      <c r="U56" s="2"/>
      <c r="V56" s="79" t="s">
        <v>265</v>
      </c>
      <c r="W56" s="79" t="s">
        <v>266</v>
      </c>
      <c r="X56" s="2"/>
      <c r="Y56" s="2"/>
      <c r="Z56" s="2"/>
      <c r="AA56" s="1" t="s">
        <v>226</v>
      </c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W56" s="224">
        <f t="shared" si="10"/>
        <v>51</v>
      </c>
      <c r="AX56" s="230">
        <f>VLOOKUP(AW56,[2]Index!A$3:H$252,7)</f>
        <v>1051</v>
      </c>
      <c r="AY56" s="230" t="str">
        <f>VLOOKUP($AW56,[2]Index!$A$3:$I$252,8)</f>
        <v>PreNResSpltPkgAC-65to-PEYes-cDXGF-ERC1985-CZ03-PreNResSpltPkgAC-65to-PEYes-20-MM</v>
      </c>
    </row>
    <row r="57" spans="1:92" ht="15.75">
      <c r="A57" s="25" t="s">
        <v>14</v>
      </c>
      <c r="B57" s="2"/>
      <c r="C57" s="2"/>
      <c r="D57" s="2" t="str">
        <f>D3</f>
        <v>kWh</v>
      </c>
      <c r="E57" s="2"/>
      <c r="F57" s="2"/>
      <c r="G57" s="2"/>
      <c r="H57" s="2"/>
      <c r="I57" s="2">
        <v>1</v>
      </c>
      <c r="J57" s="21" t="s">
        <v>1</v>
      </c>
      <c r="K57" s="14">
        <f t="shared" ref="K57:K68" si="11">B9/$C$3</f>
        <v>7.6073943737446401E-2</v>
      </c>
      <c r="L57" s="43">
        <f>L8</f>
        <v>0.91047510579101032</v>
      </c>
      <c r="M57" s="43">
        <f t="shared" ref="M57:M68" si="12">C9/D9</f>
        <v>1.0191672878712661</v>
      </c>
      <c r="N57" s="44">
        <f t="shared" ref="N57:N68" si="13">D158</f>
        <v>0.68044191360555462</v>
      </c>
      <c r="O57" s="8"/>
      <c r="P57" s="2">
        <v>1</v>
      </c>
      <c r="Q57" s="14">
        <f>AQ10</f>
        <v>0.25214818988589943</v>
      </c>
      <c r="R57" s="2"/>
      <c r="S57" s="1" t="s">
        <v>290</v>
      </c>
      <c r="T57" s="202" t="str">
        <f>C46</f>
        <v>Avg Wkday Summer Pk Hour HE 16</v>
      </c>
      <c r="U57" s="7"/>
      <c r="V57" s="187">
        <f>E30/C49</f>
        <v>13.097929627387407</v>
      </c>
      <c r="W57" s="188">
        <f>$C$3/V57</f>
        <v>3606.5109787447641</v>
      </c>
      <c r="X57" s="7"/>
      <c r="Y57" s="2"/>
      <c r="Z57" s="2"/>
      <c r="AA57" s="2">
        <v>1</v>
      </c>
      <c r="AB57" s="2">
        <v>2</v>
      </c>
      <c r="AC57" s="2">
        <v>3</v>
      </c>
      <c r="AD57" s="2">
        <v>4</v>
      </c>
      <c r="AE57" s="2">
        <v>5</v>
      </c>
      <c r="AF57" s="2">
        <v>6</v>
      </c>
      <c r="AG57" s="2">
        <v>7</v>
      </c>
      <c r="AH57" s="2">
        <v>8</v>
      </c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W57" s="224">
        <f t="shared" si="10"/>
        <v>52</v>
      </c>
      <c r="AX57" s="230">
        <f>VLOOKUP(AW57,[2]Index!A$3:H$252,7)</f>
        <v>1052</v>
      </c>
      <c r="AY57" s="230" t="str">
        <f>VLOOKUP($AW57,[2]Index!$A$3:$I$252,8)</f>
        <v>PreNResSpltPkgAC-65to-PEYes-cDXGF-ERC1985-CZ04-PreNResSpltPkgAC-65to-PEYes-20-MM</v>
      </c>
    </row>
    <row r="58" spans="1:92" ht="13.5">
      <c r="A58" s="2"/>
      <c r="B58" s="2"/>
      <c r="C58" s="2"/>
      <c r="D58" s="2"/>
      <c r="E58" s="2"/>
      <c r="F58" s="2"/>
      <c r="G58" s="2"/>
      <c r="H58" s="2"/>
      <c r="I58" s="2">
        <v>2</v>
      </c>
      <c r="J58" s="21" t="s">
        <v>2</v>
      </c>
      <c r="K58" s="14">
        <f t="shared" si="11"/>
        <v>6.8464218707682378E-2</v>
      </c>
      <c r="L58" s="43">
        <f>O8</f>
        <v>0.90957006170695842</v>
      </c>
      <c r="M58" s="43">
        <f t="shared" si="12"/>
        <v>1.0071212927567699</v>
      </c>
      <c r="N58" s="44">
        <f t="shared" si="13"/>
        <v>0.68981105484425742</v>
      </c>
      <c r="O58" s="8"/>
      <c r="P58" s="2">
        <f t="shared" ref="P58:P80" si="14">P57+1</f>
        <v>2</v>
      </c>
      <c r="Q58" s="14">
        <f t="shared" ref="Q58:Q80" si="15">AQ11</f>
        <v>0.2373573742780673</v>
      </c>
      <c r="R58" s="2"/>
      <c r="S58" s="1" t="s">
        <v>291</v>
      </c>
      <c r="T58" s="202" t="str">
        <f>D46</f>
        <v>Avg Wkday Summer Peak Day</v>
      </c>
      <c r="U58" s="7"/>
      <c r="V58" s="187">
        <f>D20</f>
        <v>119.19603115889835</v>
      </c>
      <c r="W58" s="188">
        <f>$C$3/V58</f>
        <v>396.30369015413777</v>
      </c>
      <c r="X58" s="7"/>
      <c r="Y58" s="2"/>
      <c r="Z58" s="1" t="s">
        <v>121</v>
      </c>
      <c r="AA58" s="2" t="s">
        <v>103</v>
      </c>
      <c r="AB58" s="2" t="s">
        <v>61</v>
      </c>
      <c r="AC58" s="2" t="s">
        <v>125</v>
      </c>
      <c r="AD58" s="2" t="s">
        <v>131</v>
      </c>
      <c r="AE58" s="2" t="s">
        <v>127</v>
      </c>
      <c r="AF58" s="2" t="s">
        <v>128</v>
      </c>
      <c r="AG58" s="2" t="s">
        <v>130</v>
      </c>
      <c r="AH58" s="2" t="s">
        <v>129</v>
      </c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W58" s="224">
        <f t="shared" si="10"/>
        <v>53</v>
      </c>
      <c r="AX58" s="230">
        <f>VLOOKUP(AW58,[2]Index!A$3:H$252,7)</f>
        <v>1053</v>
      </c>
      <c r="AY58" s="230" t="str">
        <f>VLOOKUP($AW58,[2]Index!$A$3:$I$252,8)</f>
        <v>PreNResSpltPkgAC-65to-PEYes-cDXGF-ERC1985-CZ05-PreNResSpltPkgAC-65to-PEYes-20-MM</v>
      </c>
    </row>
    <row r="59" spans="1:92" ht="13.5">
      <c r="A59" s="2"/>
      <c r="B59" s="2"/>
      <c r="C59" s="2"/>
      <c r="D59" s="2"/>
      <c r="E59" s="2"/>
      <c r="F59" s="2"/>
      <c r="G59" s="2"/>
      <c r="H59" s="2"/>
      <c r="I59" s="2">
        <v>3</v>
      </c>
      <c r="J59" s="21" t="s">
        <v>3</v>
      </c>
      <c r="K59" s="14">
        <f t="shared" si="11"/>
        <v>7.9029512493700618E-2</v>
      </c>
      <c r="L59" s="43">
        <f>R8</f>
        <v>0.92391575462322961</v>
      </c>
      <c r="M59" s="43">
        <f t="shared" si="12"/>
        <v>1.1497511982261921</v>
      </c>
      <c r="N59" s="44">
        <f t="shared" si="13"/>
        <v>0.5223587616023424</v>
      </c>
      <c r="O59" s="8"/>
      <c r="P59" s="2">
        <f t="shared" si="14"/>
        <v>3</v>
      </c>
      <c r="Q59" s="14">
        <f t="shared" si="15"/>
        <v>0.22186223411748132</v>
      </c>
      <c r="R59" s="2"/>
      <c r="S59" s="1" t="s">
        <v>177</v>
      </c>
      <c r="T59" s="202" t="str">
        <f>E46</f>
        <v>Avg Wkday Summer Pk Hour HE 16</v>
      </c>
      <c r="U59" s="22"/>
      <c r="V59" s="189">
        <f>V57*C49</f>
        <v>13.352580488384836</v>
      </c>
      <c r="W59" s="188">
        <f>$C$3/V59</f>
        <v>3537.7301818993201</v>
      </c>
      <c r="X59" s="14"/>
      <c r="Y59" s="2"/>
      <c r="Z59" s="7">
        <v>1</v>
      </c>
      <c r="AA59" s="43">
        <f>C9</f>
        <v>121.60510791754488</v>
      </c>
      <c r="AB59" s="43">
        <f>D9</f>
        <v>119.31810347989227</v>
      </c>
      <c r="AC59" s="43">
        <f>E9</f>
        <v>108.63616288863763</v>
      </c>
      <c r="AD59" s="43">
        <f>AB59-AA59+AB59</f>
        <v>117.03109904223966</v>
      </c>
      <c r="AE59" s="43">
        <f>($AD59-$AB59)/3*2+$AB59</f>
        <v>117.79343385479054</v>
      </c>
      <c r="AF59" s="43">
        <f>($AD59-$AB59)/3*1+$AB59</f>
        <v>118.5557686673414</v>
      </c>
      <c r="AG59" s="43">
        <f>($AA59-$AB59)/3*2+$AB59</f>
        <v>120.84277310499401</v>
      </c>
      <c r="AH59" s="43">
        <f>($AA59-$AB59)/3*1+$AB59</f>
        <v>120.08043829244315</v>
      </c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W59" s="224">
        <f t="shared" si="10"/>
        <v>54</v>
      </c>
      <c r="AX59" s="230">
        <f>VLOOKUP(AW59,[2]Index!A$3:H$252,7)</f>
        <v>1054</v>
      </c>
      <c r="AY59" s="230" t="str">
        <f>VLOOKUP($AW59,[2]Index!$A$3:$I$252,8)</f>
        <v>PreNResSpltPkgAC-65to-PEYes-cDXGF-ERC1985-CZ06-PreNResSpltPkgAC-65to-PEYes-20-MM</v>
      </c>
    </row>
    <row r="60" spans="1:92" ht="13.5">
      <c r="A60" s="30" t="s">
        <v>15</v>
      </c>
      <c r="B60" s="22">
        <f t="shared" ref="B60:B71" si="16">B9</f>
        <v>3593.5677934771506</v>
      </c>
      <c r="C60" s="2"/>
      <c r="D60" s="2"/>
      <c r="E60" s="2"/>
      <c r="F60" s="2"/>
      <c r="G60" s="2"/>
      <c r="H60" s="2"/>
      <c r="I60" s="2">
        <v>4</v>
      </c>
      <c r="J60" s="21" t="s">
        <v>4</v>
      </c>
      <c r="K60" s="14">
        <f t="shared" si="11"/>
        <v>7.6824498958129581E-2</v>
      </c>
      <c r="L60" s="43">
        <f>U8</f>
        <v>0.89896158381911229</v>
      </c>
      <c r="M60" s="43">
        <f t="shared" si="12"/>
        <v>1.1457523904601494</v>
      </c>
      <c r="N60" s="44">
        <f t="shared" si="13"/>
        <v>0.51310249239427796</v>
      </c>
      <c r="O60" s="8"/>
      <c r="P60" s="2">
        <f t="shared" si="14"/>
        <v>4</v>
      </c>
      <c r="Q60" s="14">
        <f t="shared" si="15"/>
        <v>0.22007794525050473</v>
      </c>
      <c r="R60" s="2"/>
      <c r="S60" s="1" t="s">
        <v>178</v>
      </c>
      <c r="T60" s="202" t="str">
        <f>F46</f>
        <v>Avg Wkday Winter Peak Day</v>
      </c>
      <c r="U60" s="22"/>
      <c r="V60" s="189">
        <f>V58*D49</f>
        <v>121.51344870698334</v>
      </c>
      <c r="W60" s="188">
        <f>$C$3/V60</f>
        <v>388.74566973988169</v>
      </c>
      <c r="X60" s="14"/>
      <c r="Y60" s="2"/>
      <c r="Z60" s="7">
        <v>2</v>
      </c>
      <c r="AA60" s="43">
        <f t="shared" ref="AA60:AA70" si="17">C10</f>
        <v>119.80858739053873</v>
      </c>
      <c r="AB60" s="43">
        <f t="shared" ref="AB60:AB70" si="18">D10</f>
        <v>118.96142823332575</v>
      </c>
      <c r="AC60" s="43">
        <f t="shared" ref="AC60:AC70" si="19">E10</f>
        <v>108.203753618934</v>
      </c>
      <c r="AD60" s="43">
        <f t="shared" ref="AD60:AD70" si="20">AB60-AA60+AB60</f>
        <v>118.11426907611276</v>
      </c>
      <c r="AE60" s="43">
        <f t="shared" ref="AE60:AE70" si="21">($AD60-$AB60)/3*2+$AB60</f>
        <v>118.39665546185043</v>
      </c>
      <c r="AF60" s="43">
        <f t="shared" ref="AF60:AF70" si="22">($AD60-$AB60)/3*1+$AB60</f>
        <v>118.67904184758808</v>
      </c>
      <c r="AG60" s="43">
        <f t="shared" ref="AG60:AG70" si="23">($AA60-$AB60)/3*2+$AB60</f>
        <v>119.52620100480107</v>
      </c>
      <c r="AH60" s="43">
        <f t="shared" ref="AH60:AH70" si="24">($AA60-$AB60)/3*1+$AB60</f>
        <v>119.24381461906341</v>
      </c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W60" s="224">
        <f t="shared" si="10"/>
        <v>55</v>
      </c>
      <c r="AX60" s="230">
        <f>VLOOKUP(AW60,[2]Index!A$3:H$252,7)</f>
        <v>1055</v>
      </c>
      <c r="AY60" s="230" t="str">
        <f>VLOOKUP($AW60,[2]Index!$A$3:$I$252,8)</f>
        <v>PreNResSpltPkgAC-65to-PEYes-cDXGF-ERC1985-CZ07-PreNResSpltPkgAC-65to-PEYes-20-MM</v>
      </c>
    </row>
    <row r="61" spans="1:92">
      <c r="A61" s="30" t="s">
        <v>16</v>
      </c>
      <c r="B61" s="22">
        <f t="shared" si="16"/>
        <v>3234.1009190035952</v>
      </c>
      <c r="C61" s="2"/>
      <c r="D61" s="2"/>
      <c r="E61" s="2"/>
      <c r="F61" s="2"/>
      <c r="G61" s="2"/>
      <c r="H61" s="2"/>
      <c r="I61" s="2">
        <v>5</v>
      </c>
      <c r="J61" s="21" t="s">
        <v>5</v>
      </c>
      <c r="K61" s="14">
        <f t="shared" si="11"/>
        <v>8.5263997517879567E-2</v>
      </c>
      <c r="L61" s="43">
        <f>X8</f>
        <v>0.87100022768594676</v>
      </c>
      <c r="M61" s="43">
        <f t="shared" si="12"/>
        <v>1.2008213423039875</v>
      </c>
      <c r="N61" s="44">
        <f t="shared" si="13"/>
        <v>0.4773125168267498</v>
      </c>
      <c r="O61" s="8"/>
      <c r="P61" s="2">
        <f t="shared" si="14"/>
        <v>5</v>
      </c>
      <c r="Q61" s="14">
        <f t="shared" si="15"/>
        <v>0.25064563084002445</v>
      </c>
      <c r="R61" s="2"/>
      <c r="S61" s="1"/>
      <c r="T61" s="186"/>
      <c r="U61" s="22"/>
      <c r="V61" s="189"/>
      <c r="W61" s="188"/>
      <c r="X61" s="14"/>
      <c r="Y61" s="2"/>
      <c r="Z61" s="7">
        <v>3</v>
      </c>
      <c r="AA61" s="43">
        <f t="shared" si="17"/>
        <v>141.53581996826631</v>
      </c>
      <c r="AB61" s="43">
        <f t="shared" si="18"/>
        <v>123.10125893899853</v>
      </c>
      <c r="AC61" s="43">
        <f t="shared" si="19"/>
        <v>113.73519254769441</v>
      </c>
      <c r="AD61" s="43">
        <f t="shared" si="20"/>
        <v>104.66669790973074</v>
      </c>
      <c r="AE61" s="43">
        <f t="shared" si="21"/>
        <v>110.81155158615334</v>
      </c>
      <c r="AF61" s="43">
        <f t="shared" si="22"/>
        <v>116.95640526257593</v>
      </c>
      <c r="AG61" s="43">
        <f t="shared" si="23"/>
        <v>135.39096629184371</v>
      </c>
      <c r="AH61" s="43">
        <f t="shared" si="24"/>
        <v>129.24611261542111</v>
      </c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W61" s="224">
        <f t="shared" si="10"/>
        <v>56</v>
      </c>
      <c r="AX61" s="230">
        <f>VLOOKUP(AW61,[2]Index!A$3:H$252,7)</f>
        <v>1056</v>
      </c>
      <c r="AY61" s="230" t="str">
        <f>VLOOKUP($AW61,[2]Index!$A$3:$I$252,8)</f>
        <v>PreNResSpltPkgAC-65to-PEYes-cDXGF-ERC1985-CZ08-PreNResSpltPkgAC-65to-PEYes-20-MM</v>
      </c>
    </row>
    <row r="62" spans="1:92">
      <c r="A62" s="30" t="s">
        <v>17</v>
      </c>
      <c r="B62" s="22">
        <f t="shared" si="16"/>
        <v>3733.1824390716893</v>
      </c>
      <c r="C62" s="2"/>
      <c r="D62" s="2"/>
      <c r="E62" s="2"/>
      <c r="F62" s="2"/>
      <c r="G62" s="2"/>
      <c r="H62" s="2"/>
      <c r="I62" s="2">
        <v>6</v>
      </c>
      <c r="J62" s="21" t="s">
        <v>6</v>
      </c>
      <c r="K62" s="14">
        <f t="shared" si="11"/>
        <v>9.5681756789858588E-2</v>
      </c>
      <c r="L62" s="43">
        <f>AA8</f>
        <v>0.88871560865685573</v>
      </c>
      <c r="M62" s="43">
        <f t="shared" si="12"/>
        <v>1.2291825427772642</v>
      </c>
      <c r="N62" s="44">
        <f t="shared" si="13"/>
        <v>0.48286180634517384</v>
      </c>
      <c r="O62" s="8"/>
      <c r="P62" s="2">
        <f t="shared" si="14"/>
        <v>6</v>
      </c>
      <c r="Q62" s="14">
        <f t="shared" si="15"/>
        <v>0.45386674179461894</v>
      </c>
      <c r="R62" s="2"/>
      <c r="S62" s="2"/>
      <c r="T62" s="21"/>
      <c r="U62" s="22"/>
      <c r="V62" s="14"/>
      <c r="W62" s="22"/>
      <c r="X62" s="14"/>
      <c r="Y62" s="2"/>
      <c r="Z62" s="7">
        <v>4</v>
      </c>
      <c r="AA62" s="43">
        <f t="shared" si="17"/>
        <v>142.71872374384048</v>
      </c>
      <c r="AB62" s="43">
        <f t="shared" si="18"/>
        <v>124.5633218242929</v>
      </c>
      <c r="AC62" s="43">
        <f t="shared" si="19"/>
        <v>111.97764107293614</v>
      </c>
      <c r="AD62" s="43">
        <f t="shared" si="20"/>
        <v>106.40791990474531</v>
      </c>
      <c r="AE62" s="43">
        <f t="shared" si="21"/>
        <v>112.4597205445945</v>
      </c>
      <c r="AF62" s="43">
        <f t="shared" si="22"/>
        <v>118.51152118444371</v>
      </c>
      <c r="AG62" s="43">
        <f t="shared" si="23"/>
        <v>136.66692310399128</v>
      </c>
      <c r="AH62" s="43">
        <f t="shared" si="24"/>
        <v>130.6151224641421</v>
      </c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W62" s="224">
        <f t="shared" si="10"/>
        <v>57</v>
      </c>
      <c r="AX62" s="230">
        <f>VLOOKUP(AW62,[2]Index!A$3:H$252,7)</f>
        <v>1057</v>
      </c>
      <c r="AY62" s="230" t="str">
        <f>VLOOKUP($AW62,[2]Index!$A$3:$I$252,8)</f>
        <v>PreNResSpltPkgAC-65to-PEYes-cDXGF-ERC1985-CZ09-PreNResSpltPkgAC-65to-PEYes-20-MM</v>
      </c>
    </row>
    <row r="63" spans="1:92">
      <c r="A63" s="30" t="s">
        <v>18</v>
      </c>
      <c r="B63" s="22">
        <f t="shared" si="16"/>
        <v>3629.0223911457288</v>
      </c>
      <c r="C63" s="2"/>
      <c r="D63" s="2"/>
      <c r="E63" s="2"/>
      <c r="F63" s="2"/>
      <c r="G63" s="2"/>
      <c r="H63" s="2"/>
      <c r="I63" s="2">
        <v>7</v>
      </c>
      <c r="J63" s="21" t="s">
        <v>7</v>
      </c>
      <c r="K63" s="14">
        <f t="shared" si="11"/>
        <v>9.6367837436639806E-2</v>
      </c>
      <c r="L63" s="43">
        <f>AD8</f>
        <v>0.9321550652341356</v>
      </c>
      <c r="M63" s="43">
        <f t="shared" si="12"/>
        <v>1.2589622089639803</v>
      </c>
      <c r="N63" s="44">
        <f t="shared" si="13"/>
        <v>0.45283850922795438</v>
      </c>
      <c r="O63" s="8"/>
      <c r="P63" s="2">
        <f t="shared" si="14"/>
        <v>7</v>
      </c>
      <c r="Q63" s="14">
        <f t="shared" si="15"/>
        <v>0.66769967601070579</v>
      </c>
      <c r="R63" s="2"/>
      <c r="S63" s="185" t="s">
        <v>267</v>
      </c>
      <c r="U63" s="22"/>
      <c r="V63" s="14"/>
      <c r="W63" s="22"/>
      <c r="X63" s="14"/>
      <c r="Y63" s="2"/>
      <c r="Z63" s="7">
        <v>5</v>
      </c>
      <c r="AA63" s="43">
        <f t="shared" si="17"/>
        <v>162.69043245964934</v>
      </c>
      <c r="AB63" s="43">
        <f t="shared" si="18"/>
        <v>135.48262903747118</v>
      </c>
      <c r="AC63" s="43">
        <f t="shared" si="19"/>
        <v>118.00540073912806</v>
      </c>
      <c r="AD63" s="43">
        <f t="shared" si="20"/>
        <v>108.27482561529303</v>
      </c>
      <c r="AE63" s="43">
        <f t="shared" si="21"/>
        <v>117.34409342268575</v>
      </c>
      <c r="AF63" s="43">
        <f t="shared" si="22"/>
        <v>126.41336123007846</v>
      </c>
      <c r="AG63" s="43">
        <f t="shared" si="23"/>
        <v>153.62116465225662</v>
      </c>
      <c r="AH63" s="43">
        <f t="shared" si="24"/>
        <v>144.5518968448639</v>
      </c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W63" s="224">
        <f t="shared" si="10"/>
        <v>58</v>
      </c>
      <c r="AX63" s="230">
        <f>VLOOKUP(AW63,[2]Index!A$3:H$252,7)</f>
        <v>1058</v>
      </c>
      <c r="AY63" s="230" t="str">
        <f>VLOOKUP($AW63,[2]Index!$A$3:$I$252,8)</f>
        <v>PreNResSpltPkgAC-65to-PEYes-cDXGF-ERC1985-CZ10-PreNResSpltPkgAC-65to-PEYes-20-MM</v>
      </c>
    </row>
    <row r="64" spans="1:92">
      <c r="A64" s="30" t="s">
        <v>5</v>
      </c>
      <c r="B64" s="22">
        <f t="shared" si="16"/>
        <v>4027.6859640779394</v>
      </c>
      <c r="C64" s="2"/>
      <c r="D64" s="2"/>
      <c r="E64" s="2"/>
      <c r="F64" s="2"/>
      <c r="G64" s="2"/>
      <c r="H64" s="2"/>
      <c r="I64" s="2">
        <v>8</v>
      </c>
      <c r="J64" s="21" t="s">
        <v>8</v>
      </c>
      <c r="K64" s="14">
        <f t="shared" si="11"/>
        <v>9.833219074262356E-2</v>
      </c>
      <c r="L64" s="43">
        <f>AG8</f>
        <v>0.87688107772839174</v>
      </c>
      <c r="M64" s="43">
        <f t="shared" si="12"/>
        <v>1.1587189849402177</v>
      </c>
      <c r="N64" s="44">
        <f t="shared" si="13"/>
        <v>0.48115485058652302</v>
      </c>
      <c r="O64" s="8"/>
      <c r="P64" s="2">
        <f t="shared" si="14"/>
        <v>8</v>
      </c>
      <c r="Q64" s="14">
        <f t="shared" si="15"/>
        <v>0.70953655444428787</v>
      </c>
      <c r="R64" s="2"/>
      <c r="S64" s="1" t="s">
        <v>268</v>
      </c>
      <c r="T64" s="21"/>
      <c r="U64" s="22"/>
      <c r="V64" s="14"/>
      <c r="W64" s="22"/>
      <c r="X64" s="14"/>
      <c r="Y64" s="2"/>
      <c r="Z64" s="7">
        <v>6</v>
      </c>
      <c r="AA64" s="43">
        <f t="shared" si="17"/>
        <v>191.27010761895758</v>
      </c>
      <c r="AB64" s="43">
        <f t="shared" si="18"/>
        <v>155.60756922791487</v>
      </c>
      <c r="AC64" s="43">
        <f t="shared" si="19"/>
        <v>138.29087559800018</v>
      </c>
      <c r="AD64" s="43">
        <f t="shared" si="20"/>
        <v>119.94503083687215</v>
      </c>
      <c r="AE64" s="43">
        <f t="shared" si="21"/>
        <v>131.83254363388639</v>
      </c>
      <c r="AF64" s="43">
        <f t="shared" si="22"/>
        <v>143.72005643090063</v>
      </c>
      <c r="AG64" s="43">
        <f t="shared" si="23"/>
        <v>179.38259482194334</v>
      </c>
      <c r="AH64" s="43">
        <f t="shared" si="24"/>
        <v>167.4950820249291</v>
      </c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W64" s="224">
        <f t="shared" si="10"/>
        <v>59</v>
      </c>
      <c r="AX64" s="230">
        <f>VLOOKUP(AW64,[2]Index!A$3:H$252,7)</f>
        <v>1059</v>
      </c>
      <c r="AY64" s="230" t="str">
        <f>VLOOKUP($AW64,[2]Index!$A$3:$I$252,8)</f>
        <v>PreNResSpltPkgAC-65to-PEYes-cDXGF-ERC1985-CZ11-PreNResSpltPkgAC-65to-PEYes-20-MM</v>
      </c>
    </row>
    <row r="65" spans="1:51">
      <c r="A65" s="30" t="s">
        <v>19</v>
      </c>
      <c r="B65" s="22">
        <f t="shared" si="16"/>
        <v>4519.79827429532</v>
      </c>
      <c r="C65" s="2"/>
      <c r="D65" s="2"/>
      <c r="E65" s="2"/>
      <c r="F65" s="2"/>
      <c r="G65" s="2"/>
      <c r="H65" s="2"/>
      <c r="I65" s="2">
        <v>9</v>
      </c>
      <c r="J65" s="21" t="s">
        <v>9</v>
      </c>
      <c r="K65" s="14">
        <f t="shared" si="11"/>
        <v>9.1044629738113975E-2</v>
      </c>
      <c r="L65" s="43">
        <f>AJ8</f>
        <v>0.85229066880528359</v>
      </c>
      <c r="M65" s="43">
        <f t="shared" si="12"/>
        <v>1.1644704485336144</v>
      </c>
      <c r="N65" s="44">
        <f t="shared" si="13"/>
        <v>0.47721284877113818</v>
      </c>
      <c r="O65" s="8"/>
      <c r="P65" s="2">
        <f t="shared" si="14"/>
        <v>9</v>
      </c>
      <c r="Q65" s="14">
        <f t="shared" si="15"/>
        <v>0.69235103535709253</v>
      </c>
      <c r="R65" s="2"/>
      <c r="S65" s="2"/>
      <c r="T65" s="21"/>
      <c r="U65" s="22"/>
      <c r="V65" s="14"/>
      <c r="W65" s="22"/>
      <c r="X65" s="14"/>
      <c r="Y65" s="2"/>
      <c r="Z65" s="7">
        <v>7</v>
      </c>
      <c r="AA65" s="43">
        <f t="shared" si="17"/>
        <v>188.94896310131915</v>
      </c>
      <c r="AB65" s="43">
        <f t="shared" si="18"/>
        <v>150.08310952940218</v>
      </c>
      <c r="AC65" s="43">
        <f t="shared" si="19"/>
        <v>139.90073075392181</v>
      </c>
      <c r="AD65" s="43">
        <f t="shared" si="20"/>
        <v>111.21725595748521</v>
      </c>
      <c r="AE65" s="43">
        <f t="shared" si="21"/>
        <v>124.17254048145753</v>
      </c>
      <c r="AF65" s="43">
        <f t="shared" si="22"/>
        <v>137.12782500542986</v>
      </c>
      <c r="AG65" s="43">
        <f t="shared" si="23"/>
        <v>175.99367857734683</v>
      </c>
      <c r="AH65" s="43">
        <f t="shared" si="24"/>
        <v>163.0383940533745</v>
      </c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W65" s="224">
        <f t="shared" si="10"/>
        <v>60</v>
      </c>
      <c r="AX65" s="230">
        <f>VLOOKUP(AW65,[2]Index!A$3:H$252,7)</f>
        <v>1060</v>
      </c>
      <c r="AY65" s="230" t="str">
        <f>VLOOKUP($AW65,[2]Index!$A$3:$I$252,8)</f>
        <v>PreNResSpltPkgAC-65to-PEYes-cDXGF-ERC1985-CZ12-PreNResSpltPkgAC-65to-PEYes-20-MM</v>
      </c>
    </row>
    <row r="66" spans="1:51">
      <c r="A66" s="30" t="s">
        <v>20</v>
      </c>
      <c r="B66" s="22">
        <f t="shared" si="16"/>
        <v>4552.207233196018</v>
      </c>
      <c r="C66" s="2"/>
      <c r="D66" s="2"/>
      <c r="E66" s="2"/>
      <c r="F66" s="2"/>
      <c r="G66" s="2"/>
      <c r="H66" s="2"/>
      <c r="I66" s="2">
        <v>10</v>
      </c>
      <c r="J66" s="21" t="s">
        <v>10</v>
      </c>
      <c r="K66" s="14">
        <f t="shared" si="11"/>
        <v>8.3446343057862568E-2</v>
      </c>
      <c r="L66" s="43">
        <f>AM8</f>
        <v>0.89924794257683693</v>
      </c>
      <c r="M66" s="43">
        <f t="shared" si="12"/>
        <v>1.1183480225455218</v>
      </c>
      <c r="N66" s="44">
        <f t="shared" si="13"/>
        <v>0.52072804258645844</v>
      </c>
      <c r="O66" s="8"/>
      <c r="P66" s="2">
        <f t="shared" si="14"/>
        <v>10</v>
      </c>
      <c r="Q66" s="14">
        <f t="shared" si="15"/>
        <v>0.7181293139878856</v>
      </c>
      <c r="R66" s="2"/>
      <c r="S66" s="2"/>
      <c r="V66" s="107"/>
      <c r="W66" s="107"/>
      <c r="X66" s="14"/>
      <c r="Y66" s="2"/>
      <c r="Z66" s="7">
        <v>8</v>
      </c>
      <c r="AA66" s="43">
        <f t="shared" si="17"/>
        <v>179.95102838015794</v>
      </c>
      <c r="AB66" s="43">
        <f t="shared" si="18"/>
        <v>155.30170016972858</v>
      </c>
      <c r="AC66" s="43">
        <f t="shared" si="19"/>
        <v>136.18112221788314</v>
      </c>
      <c r="AD66" s="43">
        <f t="shared" si="20"/>
        <v>130.65237195929922</v>
      </c>
      <c r="AE66" s="43">
        <f t="shared" si="21"/>
        <v>138.86881469610901</v>
      </c>
      <c r="AF66" s="43">
        <f t="shared" si="22"/>
        <v>147.08525743291878</v>
      </c>
      <c r="AG66" s="43">
        <f t="shared" si="23"/>
        <v>171.73458564334814</v>
      </c>
      <c r="AH66" s="43">
        <f t="shared" si="24"/>
        <v>163.51814290653837</v>
      </c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W66" s="224">
        <f t="shared" si="10"/>
        <v>61</v>
      </c>
      <c r="AX66" s="230">
        <f>VLOOKUP(AW66,[2]Index!A$3:H$252,7)</f>
        <v>1061</v>
      </c>
      <c r="AY66" s="230" t="str">
        <f>VLOOKUP($AW66,[2]Index!$A$3:$I$252,8)</f>
        <v>PreNResSpltPkgAC-65to-PEYes-cDXGF-ERC1985-CZ13-PreNResSpltPkgAC-65to-PEYes-20-MM</v>
      </c>
    </row>
    <row r="67" spans="1:51">
      <c r="A67" s="30" t="s">
        <v>21</v>
      </c>
      <c r="B67" s="22">
        <f t="shared" si="16"/>
        <v>4644.9990148309553</v>
      </c>
      <c r="C67" s="2"/>
      <c r="D67" s="2"/>
      <c r="E67" s="2"/>
      <c r="F67" s="2"/>
      <c r="G67" s="2"/>
      <c r="H67" s="2"/>
      <c r="I67" s="2">
        <v>11</v>
      </c>
      <c r="J67" s="21" t="s">
        <v>11</v>
      </c>
      <c r="K67" s="14">
        <f t="shared" si="11"/>
        <v>7.3326479726157578E-2</v>
      </c>
      <c r="L67" s="43">
        <f>AP8</f>
        <v>0.91510115972215211</v>
      </c>
      <c r="M67" s="43">
        <f t="shared" si="12"/>
        <v>1.0347399865412463</v>
      </c>
      <c r="N67" s="44">
        <f t="shared" si="13"/>
        <v>0.61579442534725404</v>
      </c>
      <c r="O67" s="8"/>
      <c r="P67" s="2">
        <f t="shared" si="14"/>
        <v>11</v>
      </c>
      <c r="Q67" s="14">
        <f t="shared" si="15"/>
        <v>0.89899985913508951</v>
      </c>
      <c r="R67" s="2"/>
      <c r="S67" s="2"/>
      <c r="T67" s="1" t="s">
        <v>275</v>
      </c>
      <c r="U67" s="1" t="s">
        <v>276</v>
      </c>
      <c r="V67" s="21"/>
      <c r="W67" s="22"/>
      <c r="X67" s="14"/>
      <c r="Y67" s="2"/>
      <c r="Z67" s="7">
        <v>9</v>
      </c>
      <c r="AA67" s="43">
        <f t="shared" si="17"/>
        <v>175.19274878024328</v>
      </c>
      <c r="AB67" s="43">
        <f t="shared" si="18"/>
        <v>150.44842829705013</v>
      </c>
      <c r="AC67" s="43">
        <f t="shared" si="19"/>
        <v>128.22579157399662</v>
      </c>
      <c r="AD67" s="43">
        <f t="shared" si="20"/>
        <v>125.70410781385698</v>
      </c>
      <c r="AE67" s="43">
        <f t="shared" si="21"/>
        <v>133.95221464158803</v>
      </c>
      <c r="AF67" s="43">
        <f t="shared" si="22"/>
        <v>142.20032146931908</v>
      </c>
      <c r="AG67" s="43">
        <f t="shared" si="23"/>
        <v>166.94464195251223</v>
      </c>
      <c r="AH67" s="43">
        <f t="shared" si="24"/>
        <v>158.69653512478118</v>
      </c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W67" s="224">
        <f t="shared" si="10"/>
        <v>62</v>
      </c>
      <c r="AX67" s="230">
        <f>VLOOKUP(AW67,[2]Index!A$3:H$252,7)</f>
        <v>1062</v>
      </c>
      <c r="AY67" s="230" t="str">
        <f>VLOOKUP($AW67,[2]Index!$A$3:$I$252,8)</f>
        <v>PreNResSpltPkgAC-65to-PEYes-cDXGF-ERC1985-CZ14-PreNResSpltPkgAC-65to-PEYes-20-MM</v>
      </c>
    </row>
    <row r="68" spans="1:51">
      <c r="A68" s="30" t="s">
        <v>22</v>
      </c>
      <c r="B68" s="22">
        <f t="shared" si="16"/>
        <v>4300.7504688479921</v>
      </c>
      <c r="C68" s="2"/>
      <c r="D68" s="2"/>
      <c r="E68" s="2"/>
      <c r="F68" s="2"/>
      <c r="G68" s="2"/>
      <c r="H68" s="2"/>
      <c r="I68" s="2">
        <v>12</v>
      </c>
      <c r="J68" s="21" t="s">
        <v>12</v>
      </c>
      <c r="K68" s="14">
        <f t="shared" si="11"/>
        <v>7.6144591093905492E-2</v>
      </c>
      <c r="L68" s="43">
        <f>AS8</f>
        <v>0.91644459493548491</v>
      </c>
      <c r="M68" s="43">
        <f t="shared" si="12"/>
        <v>1.0194420697195503</v>
      </c>
      <c r="N68" s="44">
        <f t="shared" si="13"/>
        <v>0.68107381751454754</v>
      </c>
      <c r="O68" s="8"/>
      <c r="P68" s="2">
        <f t="shared" si="14"/>
        <v>12</v>
      </c>
      <c r="Q68" s="14">
        <f t="shared" si="15"/>
        <v>0.99521059304127346</v>
      </c>
      <c r="R68" s="2"/>
      <c r="S68" s="21" t="s">
        <v>1</v>
      </c>
      <c r="T68" s="193">
        <f>K52</f>
        <v>0.8157779849346577</v>
      </c>
      <c r="U68" s="193">
        <f>L52</f>
        <v>0.81426572782916862</v>
      </c>
      <c r="V68" s="191">
        <f>T68*D9*Calendar!I33+U68*E9*Calendar!J33</f>
        <v>2397.9135394564196</v>
      </c>
      <c r="W68" s="192">
        <f>B9-V68</f>
        <v>1195.6542540207311</v>
      </c>
      <c r="X68" s="14"/>
      <c r="Y68" s="2"/>
      <c r="Z68" s="7">
        <v>10</v>
      </c>
      <c r="AA68" s="43">
        <f t="shared" si="17"/>
        <v>146.41908940076482</v>
      </c>
      <c r="AB68" s="43">
        <f t="shared" si="18"/>
        <v>130.92444073669822</v>
      </c>
      <c r="AC68" s="43">
        <f t="shared" si="19"/>
        <v>117.73353396549889</v>
      </c>
      <c r="AD68" s="43">
        <f t="shared" si="20"/>
        <v>115.42979207263161</v>
      </c>
      <c r="AE68" s="43">
        <f t="shared" si="21"/>
        <v>120.59467496065382</v>
      </c>
      <c r="AF68" s="43">
        <f t="shared" si="22"/>
        <v>125.75955784867601</v>
      </c>
      <c r="AG68" s="43">
        <f t="shared" si="23"/>
        <v>141.25420651274263</v>
      </c>
      <c r="AH68" s="43">
        <f t="shared" si="24"/>
        <v>136.08932362472041</v>
      </c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W68" s="224">
        <f t="shared" si="10"/>
        <v>63</v>
      </c>
      <c r="AX68" s="230">
        <f>VLOOKUP(AW68,[2]Index!A$3:H$252,7)</f>
        <v>1063</v>
      </c>
      <c r="AY68" s="230" t="str">
        <f>VLOOKUP($AW68,[2]Index!$A$3:$I$252,8)</f>
        <v>PreNResSpltPkgAC-65to-PEYes-cDXGF-ERC1985-CZ15-PreNResSpltPkgAC-65to-PEYes-20-MM</v>
      </c>
    </row>
    <row r="69" spans="1:51">
      <c r="A69" s="30" t="s">
        <v>23</v>
      </c>
      <c r="B69" s="22">
        <f t="shared" si="16"/>
        <v>3941.8239171498794</v>
      </c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>
        <f t="shared" si="14"/>
        <v>13</v>
      </c>
      <c r="Q69" s="14">
        <f t="shared" si="15"/>
        <v>1</v>
      </c>
      <c r="R69" s="2"/>
      <c r="S69" s="21" t="s">
        <v>2</v>
      </c>
      <c r="T69" s="194">
        <f>N52</f>
        <v>0.81640787612737453</v>
      </c>
      <c r="U69" s="193">
        <f>O52</f>
        <v>0.81616530429309408</v>
      </c>
      <c r="V69" s="191">
        <f>T69*D10*Calendar!I34+U69*E10*Calendar!J34</f>
        <v>2198.5484903281317</v>
      </c>
      <c r="W69" s="192">
        <f t="shared" ref="W69:W79" si="25">B10-V69</f>
        <v>1035.5524286754635</v>
      </c>
      <c r="X69" s="14"/>
      <c r="Y69" s="2"/>
      <c r="Z69" s="7">
        <v>11</v>
      </c>
      <c r="AA69" s="43">
        <f t="shared" si="17"/>
        <v>122.79667765484493</v>
      </c>
      <c r="AB69" s="43">
        <f t="shared" si="18"/>
        <v>118.67394635565296</v>
      </c>
      <c r="AC69" s="43">
        <f t="shared" si="19"/>
        <v>108.5986659388625</v>
      </c>
      <c r="AD69" s="43">
        <f t="shared" si="20"/>
        <v>114.55121505646099</v>
      </c>
      <c r="AE69" s="43">
        <f t="shared" si="21"/>
        <v>115.92545882285832</v>
      </c>
      <c r="AF69" s="43">
        <f t="shared" si="22"/>
        <v>117.29970258925563</v>
      </c>
      <c r="AG69" s="43">
        <f t="shared" si="23"/>
        <v>121.4224338884476</v>
      </c>
      <c r="AH69" s="43">
        <f t="shared" si="24"/>
        <v>120.04819012205029</v>
      </c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W69" s="224">
        <f t="shared" si="10"/>
        <v>64</v>
      </c>
      <c r="AX69" s="230">
        <f>VLOOKUP(AW69,[2]Index!A$3:H$252,7)</f>
        <v>1064</v>
      </c>
      <c r="AY69" s="230" t="str">
        <f>VLOOKUP($AW69,[2]Index!$A$3:$I$252,8)</f>
        <v>PreNResSpltPkgAC-65to-PEYes-cDXGF-ERC1985-CZ16-PreNResSpltPkgAC-65to-PEYes-20-MM</v>
      </c>
    </row>
    <row r="70" spans="1:51">
      <c r="A70" s="30" t="s">
        <v>24</v>
      </c>
      <c r="B70" s="22">
        <f t="shared" si="16"/>
        <v>3463.7835638231659</v>
      </c>
      <c r="C70" s="2"/>
      <c r="D70" s="2"/>
      <c r="E70" s="2"/>
      <c r="F70" s="2"/>
      <c r="G70" s="2"/>
      <c r="H70" s="2"/>
      <c r="I70" s="2"/>
      <c r="J70" s="2"/>
      <c r="K70" s="2" t="s">
        <v>94</v>
      </c>
      <c r="L70" s="43">
        <f>AVERAGE(L57:L68)</f>
        <v>0.89956323760711643</v>
      </c>
      <c r="M70" s="43">
        <f>AVERAGE(M57:M68)</f>
        <v>1.1255398146366467</v>
      </c>
      <c r="N70" s="44">
        <f>AVERAGE(N57:N68)</f>
        <v>0.54955758663768595</v>
      </c>
      <c r="O70" s="2"/>
      <c r="P70" s="2">
        <f t="shared" si="14"/>
        <v>14</v>
      </c>
      <c r="Q70" s="14">
        <f t="shared" si="15"/>
        <v>0.99901394562614443</v>
      </c>
      <c r="R70" s="2"/>
      <c r="S70" s="21" t="s">
        <v>3</v>
      </c>
      <c r="T70" s="194">
        <f>Q52</f>
        <v>0.82931627264027219</v>
      </c>
      <c r="U70" s="194">
        <f>R52</f>
        <v>0.82911204454429999</v>
      </c>
      <c r="V70" s="191">
        <f>T70*D11*Calendar!I35+U70*E11*Calendar!J35</f>
        <v>2717.4733890028283</v>
      </c>
      <c r="W70" s="192">
        <f t="shared" si="25"/>
        <v>1015.709050068861</v>
      </c>
      <c r="X70" s="14"/>
      <c r="Y70" s="2"/>
      <c r="Z70" s="7">
        <v>12</v>
      </c>
      <c r="AA70" s="43">
        <f t="shared" si="17"/>
        <v>121.51344870698334</v>
      </c>
      <c r="AB70" s="43">
        <f t="shared" si="18"/>
        <v>119.19603115889835</v>
      </c>
      <c r="AC70" s="43">
        <f t="shared" si="19"/>
        <v>109.23655849333403</v>
      </c>
      <c r="AD70" s="43">
        <f t="shared" si="20"/>
        <v>116.87861361081336</v>
      </c>
      <c r="AE70" s="43">
        <f t="shared" si="21"/>
        <v>117.65108612684169</v>
      </c>
      <c r="AF70" s="43">
        <f t="shared" si="22"/>
        <v>118.42355864287002</v>
      </c>
      <c r="AG70" s="43">
        <f t="shared" si="23"/>
        <v>120.74097619095501</v>
      </c>
      <c r="AH70" s="43">
        <f t="shared" si="24"/>
        <v>119.96850367492668</v>
      </c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W70" s="224">
        <f t="shared" si="10"/>
        <v>65</v>
      </c>
      <c r="AX70" s="230">
        <f>VLOOKUP(AW70,[2]Index!A$3:H$252,7)</f>
        <v>1065</v>
      </c>
      <c r="AY70" s="230" t="str">
        <f>VLOOKUP($AW70,[2]Index!$A$3:$I$252,8)</f>
        <v>PreNResSpltPkgAC-65to-PEYes-cDXGF-ESe1985-CZ01-PreNResSpltPkgAC-65to-PEYes-20-MM</v>
      </c>
    </row>
    <row r="71" spans="1:51">
      <c r="A71" s="30" t="s">
        <v>25</v>
      </c>
      <c r="B71" s="22">
        <f t="shared" si="16"/>
        <v>3596.9050210795722</v>
      </c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>
        <f t="shared" si="14"/>
        <v>15</v>
      </c>
      <c r="Q71" s="14">
        <f t="shared" si="15"/>
        <v>0.94036718786683582</v>
      </c>
      <c r="R71" s="2"/>
      <c r="S71" s="21" t="s">
        <v>4</v>
      </c>
      <c r="T71" s="193">
        <f>T52</f>
        <v>0.83198594768475398</v>
      </c>
      <c r="U71" s="193">
        <f>U52</f>
        <v>0.82502617497159281</v>
      </c>
      <c r="V71" s="191">
        <f>T71*D12*Calendar!I36+U71*E12*Calendar!J36</f>
        <v>2545.8715400366377</v>
      </c>
      <c r="W71" s="192">
        <f t="shared" si="25"/>
        <v>1083.150851109091</v>
      </c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W71" s="224">
        <f t="shared" si="10"/>
        <v>66</v>
      </c>
      <c r="AX71" s="230">
        <f>VLOOKUP(AW71,[2]Index!A$3:H$252,7)</f>
        <v>1066</v>
      </c>
      <c r="AY71" s="230" t="str">
        <f>VLOOKUP($AW71,[2]Index!$A$3:$I$252,8)</f>
        <v>PreNResSpltPkgAC-65to-PEYes-cDXGF-ESe1985-CZ02-PreNResSpltPkgAC-65to-PEYes-20-MM</v>
      </c>
    </row>
    <row r="72" spans="1:51">
      <c r="A72" s="2"/>
      <c r="B72" s="256" t="s">
        <v>44</v>
      </c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>
        <f t="shared" si="14"/>
        <v>16</v>
      </c>
      <c r="Q72" s="14">
        <f t="shared" si="15"/>
        <v>0.91876790158238242</v>
      </c>
      <c r="R72" s="2"/>
      <c r="S72" s="21" t="s">
        <v>5</v>
      </c>
      <c r="T72" s="194">
        <f>W52</f>
        <v>0.84954313357120415</v>
      </c>
      <c r="U72" s="194">
        <f>X52</f>
        <v>0.84561977868760896</v>
      </c>
      <c r="V72" s="191">
        <f>T72*D13*Calendar!I37+U72*E13*Calendar!J37</f>
        <v>2931.3142222009387</v>
      </c>
      <c r="W72" s="192">
        <f t="shared" si="25"/>
        <v>1096.3717418770007</v>
      </c>
      <c r="X72" s="14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W72" s="224">
        <f t="shared" si="10"/>
        <v>67</v>
      </c>
      <c r="AX72" s="230">
        <f>VLOOKUP(AW72,[2]Index!A$3:H$252,7)</f>
        <v>1067</v>
      </c>
      <c r="AY72" s="230" t="str">
        <f>VLOOKUP($AW72,[2]Index!$A$3:$I$252,8)</f>
        <v>PreNResSpltPkgAC-65to-PEYes-cDXGF-ESe1985-CZ03-PreNResSpltPkgAC-65to-PEYes-20-MM</v>
      </c>
    </row>
    <row r="73" spans="1:51">
      <c r="A73" s="2"/>
      <c r="B73" s="22">
        <f>SUM(B60:B71)</f>
        <v>47237.826999999001</v>
      </c>
      <c r="C73" s="2"/>
      <c r="D73" s="2"/>
      <c r="E73" s="2"/>
      <c r="F73" s="2"/>
      <c r="G73" s="2"/>
      <c r="H73" s="2"/>
      <c r="I73" s="2"/>
      <c r="J73" s="36" t="s">
        <v>90</v>
      </c>
      <c r="K73" s="2">
        <f>C3</f>
        <v>47237.826999999001</v>
      </c>
      <c r="L73" s="2" t="str">
        <f>D3</f>
        <v>kWh</v>
      </c>
      <c r="M73" s="2"/>
      <c r="N73" s="2"/>
      <c r="O73" s="2"/>
      <c r="P73" s="2">
        <f t="shared" si="14"/>
        <v>17</v>
      </c>
      <c r="Q73" s="14">
        <f t="shared" si="15"/>
        <v>0.9217730196741325</v>
      </c>
      <c r="R73" s="2"/>
      <c r="S73" s="21" t="s">
        <v>6</v>
      </c>
      <c r="T73" s="193">
        <f>Z52</f>
        <v>0.86921658057421258</v>
      </c>
      <c r="U73" s="193">
        <f>AA52</f>
        <v>0.86468121874483117</v>
      </c>
      <c r="V73" s="191">
        <f>T73*D14*Calendar!I38+U73*E14*Calendar!J38</f>
        <v>3438.2778782176606</v>
      </c>
      <c r="W73" s="192">
        <f t="shared" si="25"/>
        <v>1081.5203960776594</v>
      </c>
      <c r="X73" s="2"/>
      <c r="Y73" s="2"/>
      <c r="Z73" s="288" t="s">
        <v>295</v>
      </c>
      <c r="AA73" s="289"/>
      <c r="AB73" s="289"/>
      <c r="AC73" s="289"/>
      <c r="AD73" s="288" t="s">
        <v>296</v>
      </c>
      <c r="AE73" s="289"/>
      <c r="AF73" s="289"/>
      <c r="AG73" s="289"/>
      <c r="AH73" s="288" t="s">
        <v>297</v>
      </c>
      <c r="AI73" s="289"/>
      <c r="AJ73" s="289"/>
      <c r="AK73" s="313"/>
      <c r="AL73" s="206"/>
      <c r="AM73" s="2"/>
      <c r="AN73" s="2"/>
      <c r="AO73" s="2"/>
      <c r="AP73" s="2"/>
      <c r="AQ73" s="2"/>
      <c r="AR73" s="2"/>
      <c r="AS73" s="2"/>
      <c r="AT73" s="2"/>
      <c r="AW73" s="224">
        <f t="shared" si="10"/>
        <v>68</v>
      </c>
      <c r="AX73" s="230">
        <f>VLOOKUP(AW73,[2]Index!A$3:H$252,7)</f>
        <v>1068</v>
      </c>
      <c r="AY73" s="230" t="str">
        <f>VLOOKUP($AW73,[2]Index!$A$3:$I$252,8)</f>
        <v>PreNResSpltPkgAC-65to-PEYes-cDXGF-ESe1985-CZ04-PreNResSpltPkgAC-65to-PEYes-20-MM</v>
      </c>
    </row>
    <row r="74" spans="1:51" ht="13.5" thickBo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>
        <f t="shared" si="14"/>
        <v>18</v>
      </c>
      <c r="Q74" s="14">
        <f t="shared" si="15"/>
        <v>0.96182560924073812</v>
      </c>
      <c r="R74" s="2"/>
      <c r="S74" s="21" t="s">
        <v>7</v>
      </c>
      <c r="T74" s="193">
        <f>AC52</f>
        <v>0.68965140200279007</v>
      </c>
      <c r="U74" s="193">
        <f>AD52</f>
        <v>0.87157731560050811</v>
      </c>
      <c r="V74" s="191">
        <f>T74*D15*Calendar!I39+U74*E15*Calendar!J39</f>
        <v>2661.3427784259111</v>
      </c>
      <c r="W74" s="192">
        <f t="shared" si="25"/>
        <v>1890.8644547701069</v>
      </c>
      <c r="X74" s="2"/>
      <c r="Y74" s="2"/>
      <c r="Z74" s="203" t="s">
        <v>290</v>
      </c>
      <c r="AA74" s="204" t="s">
        <v>291</v>
      </c>
      <c r="AB74" s="204" t="s">
        <v>298</v>
      </c>
      <c r="AC74" s="204" t="s">
        <v>299</v>
      </c>
      <c r="AD74" s="203" t="s">
        <v>290</v>
      </c>
      <c r="AE74" s="204" t="s">
        <v>291</v>
      </c>
      <c r="AF74" s="204" t="s">
        <v>298</v>
      </c>
      <c r="AG74" s="204" t="s">
        <v>299</v>
      </c>
      <c r="AH74" s="204" t="s">
        <v>177</v>
      </c>
      <c r="AI74" s="204" t="s">
        <v>178</v>
      </c>
      <c r="AJ74" s="204" t="s">
        <v>179</v>
      </c>
      <c r="AK74" s="204" t="s">
        <v>180</v>
      </c>
      <c r="AL74" s="207"/>
      <c r="AM74" s="2"/>
      <c r="AN74" s="2"/>
      <c r="AO74" s="2"/>
      <c r="AP74" s="2"/>
      <c r="AQ74" s="2"/>
      <c r="AR74" s="2"/>
      <c r="AS74" s="2"/>
      <c r="AT74" s="2"/>
      <c r="AW74" s="224">
        <f t="shared" si="10"/>
        <v>69</v>
      </c>
      <c r="AX74" s="230">
        <f>VLOOKUP(AW74,[2]Index!A$3:H$252,7)</f>
        <v>1069</v>
      </c>
      <c r="AY74" s="230" t="str">
        <f>VLOOKUP($AW74,[2]Index!$A$3:$I$252,8)</f>
        <v>PreNResSpltPkgAC-65to-PEYes-cDXGF-ESe1985-CZ05-PreNResSpltPkgAC-65to-PEYes-20-MM</v>
      </c>
    </row>
    <row r="75" spans="1:51" ht="13.5" thickTop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>
        <f t="shared" si="14"/>
        <v>19</v>
      </c>
      <c r="Q75" s="14">
        <f t="shared" si="15"/>
        <v>0.93534300605719112</v>
      </c>
      <c r="R75" s="2"/>
      <c r="S75" s="21" t="s">
        <v>8</v>
      </c>
      <c r="T75" s="193">
        <f>AF52</f>
        <v>0.87301175097751071</v>
      </c>
      <c r="U75" s="193">
        <f>AG52</f>
        <v>0.86898809182904735</v>
      </c>
      <c r="V75" s="191">
        <f>T75*D16*Calendar!I40+U75*E16*Calendar!J40</f>
        <v>3591.7039056410858</v>
      </c>
      <c r="W75" s="192">
        <f t="shared" si="25"/>
        <v>1053.2951091898694</v>
      </c>
      <c r="X75" s="2"/>
      <c r="Y75" s="107" t="str">
        <f>LCALIN</f>
        <v>PreNResSpltPkgAC-65to-PEYes-cDXGF-RFF1985-CZ02</v>
      </c>
      <c r="AF75" s="2"/>
      <c r="AG75" s="2"/>
      <c r="AH75" s="205">
        <f>IF(E52&gt;0,A52/E52,"")</f>
        <v>3537.7301818993201</v>
      </c>
      <c r="AI75" s="205">
        <f>IF(F52&gt;0,B52/F52,"")</f>
        <v>388.74566973988169</v>
      </c>
      <c r="AJ75" s="205" t="str">
        <f>IF(AF75&gt;0,C52/AF75,"")</f>
        <v/>
      </c>
      <c r="AK75" s="205" t="str">
        <f>IF(AG75&gt;0,D52/AG75,"")</f>
        <v/>
      </c>
      <c r="AL75" s="208"/>
      <c r="AM75" s="2"/>
      <c r="AN75" s="2"/>
      <c r="AO75" s="2"/>
      <c r="AP75" s="2"/>
      <c r="AQ75" s="2"/>
      <c r="AR75" s="2"/>
      <c r="AS75" s="2"/>
      <c r="AT75" s="2"/>
      <c r="AW75" s="224">
        <f t="shared" si="10"/>
        <v>70</v>
      </c>
      <c r="AX75" s="230">
        <f>VLOOKUP(AW75,[2]Index!A$3:H$252,7)</f>
        <v>1070</v>
      </c>
      <c r="AY75" s="230" t="str">
        <f>VLOOKUP($AW75,[2]Index!$A$3:$I$252,8)</f>
        <v>PreNResSpltPkgAC-65to-PEYes-cDXGF-ESe1985-CZ06-PreNResSpltPkgAC-65to-PEYes-20-MM</v>
      </c>
    </row>
    <row r="76" spans="1:5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>
        <f t="shared" si="14"/>
        <v>20</v>
      </c>
      <c r="Q76" s="14">
        <f t="shared" si="15"/>
        <v>0.92759543597689809</v>
      </c>
      <c r="R76" s="2"/>
      <c r="S76" s="21" t="s">
        <v>9</v>
      </c>
      <c r="T76" s="193">
        <f>AI52</f>
        <v>0.86645426078766341</v>
      </c>
      <c r="U76" s="193">
        <f>AJ52</f>
        <v>0.85599752540017304</v>
      </c>
      <c r="V76" s="191">
        <f>T76*D17*Calendar!I41+U76*E17*Calendar!J41</f>
        <v>3025.5817542080381</v>
      </c>
      <c r="W76" s="192">
        <f t="shared" si="25"/>
        <v>1275.168714639954</v>
      </c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W76" s="224">
        <f t="shared" si="10"/>
        <v>71</v>
      </c>
      <c r="AX76" s="230">
        <f>VLOOKUP(AW76,[2]Index!A$3:H$252,7)</f>
        <v>1071</v>
      </c>
      <c r="AY76" s="230" t="str">
        <f>VLOOKUP($AW76,[2]Index!$A$3:$I$252,8)</f>
        <v>PreNResSpltPkgAC-65to-PEYes-cDXGF-ESe1985-CZ07-PreNResSpltPkgAC-65to-PEYes-20-MM</v>
      </c>
    </row>
    <row r="77" spans="1:51">
      <c r="A77" s="7" t="s">
        <v>20</v>
      </c>
      <c r="B77" s="7" t="s">
        <v>15</v>
      </c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>
        <f t="shared" si="14"/>
        <v>21</v>
      </c>
      <c r="Q77" s="14">
        <f t="shared" si="15"/>
        <v>0.86744611917171432</v>
      </c>
      <c r="R77" s="2"/>
      <c r="S77" s="21" t="s">
        <v>10</v>
      </c>
      <c r="T77" s="193">
        <f>AL52</f>
        <v>0.84505855087114634</v>
      </c>
      <c r="U77" s="193">
        <f>AM52</f>
        <v>0.84249798053766756</v>
      </c>
      <c r="V77" s="191">
        <f>T77*D18*Calendar!I42+U77*E18*Calendar!J42</f>
        <v>2830.8150580065112</v>
      </c>
      <c r="W77" s="192">
        <f t="shared" si="25"/>
        <v>1111.0088591433682</v>
      </c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W77" s="224">
        <f t="shared" si="10"/>
        <v>72</v>
      </c>
      <c r="AX77" s="230">
        <f>VLOOKUP(AW77,[2]Index!A$3:H$252,7)</f>
        <v>1072</v>
      </c>
      <c r="AY77" s="230" t="str">
        <f>VLOOKUP($AW77,[2]Index!$A$3:$I$252,8)</f>
        <v>PreNResSpltPkgAC-65to-PEYes-cDXGF-ESe1985-CZ08-PreNResSpltPkgAC-65to-PEYes-20-MM</v>
      </c>
    </row>
    <row r="78" spans="1:51">
      <c r="A78" s="45" t="s">
        <v>26</v>
      </c>
      <c r="B78" s="45" t="s">
        <v>26</v>
      </c>
      <c r="C78" s="2" t="s">
        <v>166</v>
      </c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>
        <f t="shared" si="14"/>
        <v>22</v>
      </c>
      <c r="Q78" s="14">
        <f t="shared" si="15"/>
        <v>0.82955345823355409</v>
      </c>
      <c r="R78" s="2"/>
      <c r="S78" s="21" t="s">
        <v>11</v>
      </c>
      <c r="T78" s="193">
        <f>AO52</f>
        <v>0.82012594831973396</v>
      </c>
      <c r="U78" s="193">
        <f>AP52</f>
        <v>0.81596390672835684</v>
      </c>
      <c r="V78" s="191">
        <f>T78*D19*Calendar!I43+U78*E19*Calendar!J43</f>
        <v>2398.3296056111253</v>
      </c>
      <c r="W78" s="192">
        <f t="shared" si="25"/>
        <v>1065.4539582120406</v>
      </c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W78" s="224">
        <f t="shared" si="10"/>
        <v>73</v>
      </c>
      <c r="AX78" s="230">
        <f>VLOOKUP(AW78,[2]Index!A$3:H$252,7)</f>
        <v>1073</v>
      </c>
      <c r="AY78" s="230" t="str">
        <f>VLOOKUP($AW78,[2]Index!$A$3:$I$252,8)</f>
        <v>PreNResSpltPkgAC-65to-PEYes-cDXGF-ESe1985-CZ09-PreNResSpltPkgAC-65to-PEYes-20-MM</v>
      </c>
    </row>
    <row r="79" spans="1:51">
      <c r="A79" s="27">
        <f t="shared" ref="A79:A102" si="26">IF($AC$37&gt;0,+AC10*$D$15/$AC$37,0)</f>
        <v>6.1087055315094592</v>
      </c>
      <c r="B79" s="183">
        <f>IF($K$37&gt;0,+K10*$D$9/$K$37,0)</f>
        <v>1.7658087395712663</v>
      </c>
      <c r="C79" s="51">
        <v>1</v>
      </c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>
        <f t="shared" si="14"/>
        <v>23</v>
      </c>
      <c r="Q79" s="14">
        <f t="shared" si="15"/>
        <v>0.77391181856599511</v>
      </c>
      <c r="R79" s="2"/>
      <c r="S79" s="21" t="s">
        <v>12</v>
      </c>
      <c r="T79" s="193">
        <f>AR52</f>
        <v>0.81853869132279333</v>
      </c>
      <c r="U79" s="193">
        <f>AS52</f>
        <v>0.81749963639470347</v>
      </c>
      <c r="V79" s="191">
        <f>T79*D20*Calendar!I44+U79*E20*Calendar!J44</f>
        <v>2397.8355013600576</v>
      </c>
      <c r="W79" s="192">
        <f t="shared" si="25"/>
        <v>1199.0695197195146</v>
      </c>
      <c r="X79" s="2"/>
      <c r="Y79" s="2"/>
      <c r="Z79" s="2"/>
      <c r="AW79" s="224">
        <f t="shared" si="10"/>
        <v>74</v>
      </c>
      <c r="AX79" s="230">
        <f>VLOOKUP(AW79,[2]Index!A$3:H$252,7)</f>
        <v>1074</v>
      </c>
      <c r="AY79" s="230" t="str">
        <f>VLOOKUP($AW79,[2]Index!$A$3:$I$252,8)</f>
        <v>PreNResSpltPkgAC-65to-PEYes-cDXGF-ESe1985-CZ10-PreNResSpltPkgAC-65to-PEYes-20-MM</v>
      </c>
    </row>
    <row r="80" spans="1:51">
      <c r="A80" s="27">
        <f t="shared" si="26"/>
        <v>6.8083960267414598</v>
      </c>
      <c r="B80" s="183">
        <f t="shared" ref="B80:B102" si="27">IF($K$37&gt;0,+K11*$D$9/$K$37,0)</f>
        <v>1.6517703970804161</v>
      </c>
      <c r="C80" s="51">
        <f>C79+1</f>
        <v>2</v>
      </c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>
        <f t="shared" si="14"/>
        <v>24</v>
      </c>
      <c r="Q80" s="14">
        <f t="shared" si="15"/>
        <v>0.72489082969432306</v>
      </c>
      <c r="R80" s="2"/>
      <c r="S80" s="2"/>
      <c r="T80" s="21"/>
      <c r="U80" s="8"/>
      <c r="V80" s="14"/>
      <c r="W80" s="2"/>
      <c r="X80" s="20"/>
      <c r="Y80" s="14"/>
      <c r="Z80" s="2"/>
      <c r="AW80" s="224">
        <f t="shared" si="10"/>
        <v>75</v>
      </c>
      <c r="AX80" s="230">
        <f>VLOOKUP(AW80,[2]Index!A$3:H$252,7)</f>
        <v>1075</v>
      </c>
      <c r="AY80" s="230" t="str">
        <f>VLOOKUP($AW80,[2]Index!$A$3:$I$252,8)</f>
        <v>PreNResSpltPkgAC-65to-PEYes-cDXGF-ESe1985-CZ11-PreNResSpltPkgAC-65to-PEYes-20-MM</v>
      </c>
    </row>
    <row r="81" spans="1:51">
      <c r="A81" s="27">
        <f t="shared" si="26"/>
        <v>7.2887312698021471</v>
      </c>
      <c r="B81" s="183">
        <f t="shared" si="27"/>
        <v>1.5518261461876002</v>
      </c>
      <c r="C81" s="51">
        <f t="shared" ref="C81:C102" si="28">C80+1</f>
        <v>3</v>
      </c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1"/>
      <c r="U81" s="8"/>
      <c r="V81" s="195">
        <f>SUM(V68:V79)</f>
        <v>33135.007662495351</v>
      </c>
      <c r="W81" s="195">
        <f>SUM(W68:W79)</f>
        <v>14102.819337503663</v>
      </c>
      <c r="X81" s="196">
        <f>V81+W81</f>
        <v>47237.826999999015</v>
      </c>
      <c r="Y81" s="14"/>
      <c r="Z81" s="2"/>
      <c r="AW81" s="224">
        <f t="shared" si="10"/>
        <v>76</v>
      </c>
      <c r="AX81" s="230">
        <f>VLOOKUP(AW81,[2]Index!A$3:H$252,7)</f>
        <v>1076</v>
      </c>
      <c r="AY81" s="230" t="str">
        <f>VLOOKUP($AW81,[2]Index!$A$3:$I$252,8)</f>
        <v>PreNResSpltPkgAC-65to-PEYes-cDXGF-ESe1985-CZ12-PreNResSpltPkgAC-65to-PEYes-20-MM</v>
      </c>
    </row>
    <row r="82" spans="1:51">
      <c r="A82" s="282">
        <f t="shared" si="26"/>
        <v>7.2169722917788617</v>
      </c>
      <c r="B82" s="283">
        <f t="shared" si="27"/>
        <v>1.5319230033228093</v>
      </c>
      <c r="C82" s="51">
        <f t="shared" si="28"/>
        <v>4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36" t="s">
        <v>107</v>
      </c>
      <c r="Q82" s="14">
        <f>AVERAGE(Q57:Q80)</f>
        <v>0.71326556165970167</v>
      </c>
      <c r="R82" s="2"/>
      <c r="S82" s="2"/>
      <c r="T82" s="21"/>
      <c r="U82" s="8"/>
      <c r="V82" s="14">
        <f>V81/$X81</f>
        <v>0.70145071792773284</v>
      </c>
      <c r="W82" s="14">
        <f>W81/$X81</f>
        <v>0.29854928207226716</v>
      </c>
      <c r="X82" s="20"/>
      <c r="Y82" s="14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W82" s="224">
        <f t="shared" si="10"/>
        <v>77</v>
      </c>
      <c r="AX82" s="230">
        <f>VLOOKUP(AW82,[2]Index!A$3:H$252,7)</f>
        <v>1077</v>
      </c>
      <c r="AY82" s="230" t="str">
        <f>VLOOKUP($AW82,[2]Index!$A$3:$I$252,8)</f>
        <v>PreNResSpltPkgAC-65to-PEYes-cDXGF-ESe1985-CZ13-PreNResSpltPkgAC-65to-PEYes-20-MM</v>
      </c>
    </row>
    <row r="83" spans="1:51">
      <c r="A83" s="27">
        <f t="shared" si="26"/>
        <v>7.2410537891398548</v>
      </c>
      <c r="B83" s="183">
        <f t="shared" si="27"/>
        <v>1.7400489302654001</v>
      </c>
      <c r="C83" s="51">
        <f t="shared" si="28"/>
        <v>5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1"/>
      <c r="U83" s="8"/>
      <c r="V83" s="14"/>
      <c r="W83" s="2"/>
      <c r="X83" s="20"/>
      <c r="Y83" s="14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W83" s="224">
        <f t="shared" si="10"/>
        <v>78</v>
      </c>
      <c r="AX83" s="230">
        <f>VLOOKUP(AW83,[2]Index!A$3:H$252,7)</f>
        <v>1078</v>
      </c>
      <c r="AY83" s="230" t="str">
        <f>VLOOKUP($AW83,[2]Index!$A$3:$I$252,8)</f>
        <v>PreNResSpltPkgAC-65to-PEYes-cDXGF-ESe1985-CZ14-PreNResSpltPkgAC-65to-PEYes-20-MM</v>
      </c>
    </row>
    <row r="84" spans="1:51">
      <c r="A84" s="27">
        <f t="shared" si="26"/>
        <v>7.1910458409910163</v>
      </c>
      <c r="B84" s="183">
        <f t="shared" si="27"/>
        <v>3.2071676813418435</v>
      </c>
      <c r="C84" s="51">
        <f t="shared" si="28"/>
        <v>6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1"/>
      <c r="U84" s="8"/>
      <c r="V84" s="14"/>
      <c r="W84" s="2"/>
      <c r="X84" s="20"/>
      <c r="Y84" s="14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W84" s="224">
        <f t="shared" si="10"/>
        <v>79</v>
      </c>
      <c r="AX84" s="230">
        <f>VLOOKUP(AW84,[2]Index!A$3:H$252,7)</f>
        <v>1079</v>
      </c>
      <c r="AY84" s="230" t="str">
        <f>VLOOKUP($AW84,[2]Index!$A$3:$I$252,8)</f>
        <v>PreNResSpltPkgAC-65to-PEYes-cDXGF-ESe1985-CZ15-PreNResSpltPkgAC-65to-PEYes-20-MM</v>
      </c>
    </row>
    <row r="85" spans="1:51">
      <c r="A85" s="27">
        <f t="shared" si="26"/>
        <v>7.3197394344148243</v>
      </c>
      <c r="B85" s="183">
        <f t="shared" si="27"/>
        <v>4.7109025014685821</v>
      </c>
      <c r="C85" s="51">
        <f t="shared" si="28"/>
        <v>7</v>
      </c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1"/>
      <c r="U85" s="8"/>
      <c r="V85" s="14"/>
      <c r="W85" s="2"/>
      <c r="X85" s="20"/>
      <c r="Y85" s="14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W85" s="224">
        <f t="shared" si="10"/>
        <v>80</v>
      </c>
      <c r="AX85" s="230">
        <f>VLOOKUP(AW85,[2]Index!A$3:H$252,7)</f>
        <v>1080</v>
      </c>
      <c r="AY85" s="230" t="str">
        <f>VLOOKUP($AW85,[2]Index!$A$3:$I$252,8)</f>
        <v>PreNResSpltPkgAC-65to-PEYes-cDXGF-ESe1985-CZ16-PreNResSpltPkgAC-65to-PEYes-20-MM</v>
      </c>
    </row>
    <row r="86" spans="1:51">
      <c r="A86" s="282">
        <f t="shared" si="26"/>
        <v>7.0672397557681643</v>
      </c>
      <c r="B86" s="283">
        <f t="shared" si="27"/>
        <v>5.0141635466979082</v>
      </c>
      <c r="C86" s="51">
        <f t="shared" si="28"/>
        <v>8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1"/>
      <c r="U86" s="8"/>
      <c r="V86" s="14"/>
      <c r="W86" s="2"/>
      <c r="X86" s="20"/>
      <c r="Y86" s="14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W86" s="224">
        <f t="shared" si="10"/>
        <v>81</v>
      </c>
      <c r="AX86" s="230">
        <f>VLOOKUP(AW86,[2]Index!A$3:H$252,7)</f>
        <v>1081</v>
      </c>
      <c r="AY86" s="230" t="str">
        <f>VLOOKUP($AW86,[2]Index!$A$3:$I$252,8)</f>
        <v>PreNResSpltPkgAC-65to-PEYes-cDXGF-Gro1985-CZ01-PreNResSpltPkgAC-65to-PEYes-20-MM</v>
      </c>
    </row>
    <row r="87" spans="1:51">
      <c r="A87" s="27">
        <f t="shared" si="26"/>
        <v>6.6404405296901183</v>
      </c>
      <c r="B87" s="183">
        <f t="shared" si="27"/>
        <v>4.8791745275072769</v>
      </c>
      <c r="C87" s="51">
        <f t="shared" si="28"/>
        <v>9</v>
      </c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1"/>
      <c r="U87" s="8"/>
      <c r="V87" s="14"/>
      <c r="W87" s="2"/>
      <c r="X87" s="20"/>
      <c r="Y87" s="14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W87" s="224">
        <f t="shared" si="10"/>
        <v>82</v>
      </c>
      <c r="AX87" s="230">
        <f>VLOOKUP(AW87,[2]Index!A$3:H$252,7)</f>
        <v>1082</v>
      </c>
      <c r="AY87" s="230" t="str">
        <f>VLOOKUP($AW87,[2]Index!$A$3:$I$252,8)</f>
        <v>PreNResSpltPkgAC-65to-PEYes-cDXGF-Gro1985-CZ02-PreNResSpltPkgAC-65to-PEYes-20-MM</v>
      </c>
    </row>
    <row r="88" spans="1:51">
      <c r="A88" s="27">
        <f t="shared" si="26"/>
        <v>5.003190017578345</v>
      </c>
      <c r="B88" s="183">
        <f t="shared" si="27"/>
        <v>5.0468751714541531</v>
      </c>
      <c r="C88" s="51">
        <f t="shared" si="28"/>
        <v>10</v>
      </c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1"/>
      <c r="U88" s="8"/>
      <c r="V88" s="14"/>
      <c r="W88" s="2"/>
      <c r="X88" s="20"/>
      <c r="Y88" s="14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W88" s="224">
        <f t="shared" si="10"/>
        <v>83</v>
      </c>
      <c r="AX88" s="230">
        <f>VLOOKUP(AW88,[2]Index!A$3:H$252,7)</f>
        <v>1083</v>
      </c>
      <c r="AY88" s="230" t="str">
        <f>VLOOKUP($AW88,[2]Index!$A$3:$I$252,8)</f>
        <v>PreNResSpltPkgAC-65to-PEYes-cDXGF-Gro1985-CZ03-PreNResSpltPkgAC-65to-PEYes-20-MM</v>
      </c>
    </row>
    <row r="89" spans="1:51">
      <c r="A89" s="27">
        <f t="shared" si="26"/>
        <v>6.1087055315094592</v>
      </c>
      <c r="B89" s="183">
        <f t="shared" si="27"/>
        <v>6.3174384829472041</v>
      </c>
      <c r="C89" s="51">
        <f t="shared" si="28"/>
        <v>11</v>
      </c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1"/>
      <c r="U89" s="8"/>
      <c r="V89" s="14"/>
      <c r="W89" s="2"/>
      <c r="X89" s="20"/>
      <c r="Y89" s="14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W89" s="224">
        <f t="shared" si="10"/>
        <v>84</v>
      </c>
      <c r="AX89" s="230">
        <f>VLOOKUP(AW89,[2]Index!A$3:H$252,7)</f>
        <v>1084</v>
      </c>
      <c r="AY89" s="230" t="str">
        <f>VLOOKUP($AW89,[2]Index!$A$3:$I$252,8)</f>
        <v>PreNResSpltPkgAC-65to-PEYes-cDXGF-Gro1985-CZ04-PreNResSpltPkgAC-65to-PEYes-20-MM</v>
      </c>
    </row>
    <row r="90" spans="1:51">
      <c r="A90" s="27">
        <f t="shared" si="26"/>
        <v>6.8083960267414598</v>
      </c>
      <c r="B90" s="183">
        <f t="shared" si="27"/>
        <v>6.9581958837402569</v>
      </c>
      <c r="C90" s="51">
        <f t="shared" si="28"/>
        <v>12</v>
      </c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1"/>
      <c r="U90" s="8"/>
      <c r="V90" s="14"/>
      <c r="W90" s="2"/>
      <c r="X90" s="20"/>
      <c r="Y90" s="14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W90" s="224">
        <f t="shared" si="10"/>
        <v>85</v>
      </c>
      <c r="AX90" s="230">
        <f>VLOOKUP(AW90,[2]Index!A$3:H$252,7)</f>
        <v>1085</v>
      </c>
      <c r="AY90" s="230" t="str">
        <f>VLOOKUP($AW90,[2]Index!$A$3:$I$252,8)</f>
        <v>PreNResSpltPkgAC-65to-PEYes-cDXGF-Gro1985-CZ05-PreNResSpltPkgAC-65to-PEYes-20-MM</v>
      </c>
    </row>
    <row r="91" spans="1:51">
      <c r="A91" s="284">
        <f t="shared" si="26"/>
        <v>7.2887312698021471</v>
      </c>
      <c r="B91" s="285">
        <f t="shared" si="27"/>
        <v>6.9397211961049985</v>
      </c>
      <c r="C91" s="51">
        <f t="shared" si="28"/>
        <v>13</v>
      </c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1"/>
      <c r="U91" s="8"/>
      <c r="V91" s="14"/>
      <c r="W91" s="2"/>
      <c r="X91" s="20"/>
      <c r="Y91" s="14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W91" s="224">
        <f t="shared" si="10"/>
        <v>86</v>
      </c>
      <c r="AX91" s="230">
        <f>VLOOKUP(AW91,[2]Index!A$3:H$252,7)</f>
        <v>1086</v>
      </c>
      <c r="AY91" s="230" t="str">
        <f>VLOOKUP($AW91,[2]Index!$A$3:$I$252,8)</f>
        <v>PreNResSpltPkgAC-65to-PEYes-cDXGF-Gro1985-CZ06-PreNResSpltPkgAC-65to-PEYes-20-MM</v>
      </c>
    </row>
    <row r="92" spans="1:51">
      <c r="A92" s="27">
        <f t="shared" si="26"/>
        <v>7.2169722917788617</v>
      </c>
      <c r="B92" s="183">
        <f t="shared" si="27"/>
        <v>6.8826306020980974</v>
      </c>
      <c r="C92" s="51">
        <f t="shared" si="28"/>
        <v>14</v>
      </c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W92" s="224">
        <f t="shared" si="10"/>
        <v>87</v>
      </c>
      <c r="AX92" s="230">
        <f>VLOOKUP(AW92,[2]Index!A$3:H$252,7)</f>
        <v>1087</v>
      </c>
      <c r="AY92" s="230" t="str">
        <f>VLOOKUP($AW92,[2]Index!$A$3:$I$252,8)</f>
        <v>PreNResSpltPkgAC-65to-PEYes-cDXGF-Gro1985-CZ07-PreNResSpltPkgAC-65to-PEYes-20-MM</v>
      </c>
    </row>
    <row r="93" spans="1:51">
      <c r="A93" s="27">
        <f t="shared" si="26"/>
        <v>7.2410537891398548</v>
      </c>
      <c r="B93" s="183">
        <f t="shared" si="27"/>
        <v>6.5042804269697898</v>
      </c>
      <c r="C93" s="51">
        <f t="shared" si="28"/>
        <v>15</v>
      </c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W93" s="224">
        <f t="shared" si="10"/>
        <v>88</v>
      </c>
      <c r="AX93" s="230">
        <f>VLOOKUP(AW93,[2]Index!A$3:H$252,7)</f>
        <v>1088</v>
      </c>
      <c r="AY93" s="230" t="str">
        <f>VLOOKUP($AW93,[2]Index!$A$3:$I$252,8)</f>
        <v>PreNResSpltPkgAC-65to-PEYes-cDXGF-Gro1985-CZ08-PreNResSpltPkgAC-65to-PEYes-20-MM</v>
      </c>
    </row>
    <row r="94" spans="1:51">
      <c r="A94" s="282">
        <f t="shared" si="26"/>
        <v>7.1910458409910163</v>
      </c>
      <c r="B94" s="283">
        <f t="shared" si="27"/>
        <v>6.427048614226508</v>
      </c>
      <c r="C94" s="51">
        <f t="shared" si="28"/>
        <v>16</v>
      </c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W94" s="224">
        <f t="shared" si="10"/>
        <v>89</v>
      </c>
      <c r="AX94" s="230">
        <f>VLOOKUP(AW94,[2]Index!A$3:H$252,7)</f>
        <v>1089</v>
      </c>
      <c r="AY94" s="230" t="str">
        <f>VLOOKUP($AW94,[2]Index!$A$3:$I$252,8)</f>
        <v>PreNResSpltPkgAC-65to-PEYes-cDXGF-Gro1985-CZ09-PreNResSpltPkgAC-65to-PEYes-20-MM</v>
      </c>
    </row>
    <row r="95" spans="1:51">
      <c r="A95" s="27">
        <f t="shared" si="26"/>
        <v>7.3197394344148243</v>
      </c>
      <c r="B95" s="183">
        <f t="shared" si="27"/>
        <v>6.363006204769226</v>
      </c>
      <c r="C95" s="51">
        <f t="shared" si="28"/>
        <v>17</v>
      </c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W95" s="224">
        <f t="shared" si="10"/>
        <v>90</v>
      </c>
      <c r="AX95" s="230">
        <f>VLOOKUP(AW95,[2]Index!A$3:H$252,7)</f>
        <v>1090</v>
      </c>
      <c r="AY95" s="230" t="str">
        <f>VLOOKUP($AW95,[2]Index!$A$3:$I$252,8)</f>
        <v>PreNResSpltPkgAC-65to-PEYes-cDXGF-Gro1985-CZ10-PreNResSpltPkgAC-65to-PEYes-20-MM</v>
      </c>
    </row>
    <row r="96" spans="1:51">
      <c r="A96" s="27">
        <f t="shared" si="26"/>
        <v>7.0672397557681643</v>
      </c>
      <c r="B96" s="183">
        <f t="shared" si="27"/>
        <v>6.5740366573451956</v>
      </c>
      <c r="C96" s="51">
        <f t="shared" si="28"/>
        <v>18</v>
      </c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W96" s="224">
        <f t="shared" si="10"/>
        <v>91</v>
      </c>
      <c r="AX96" s="230">
        <f>VLOOKUP(AW96,[2]Index!A$3:H$252,7)</f>
        <v>1091</v>
      </c>
      <c r="AY96" s="230" t="str">
        <f>VLOOKUP($AW96,[2]Index!$A$3:$I$252,8)</f>
        <v>PreNResSpltPkgAC-65to-PEYes-cDXGF-Gro1985-CZ11-PreNResSpltPkgAC-65to-PEYes-20-MM</v>
      </c>
    </row>
    <row r="97" spans="1:92">
      <c r="A97" s="27">
        <f t="shared" si="26"/>
        <v>6.6404405296901183</v>
      </c>
      <c r="B97" s="183">
        <f t="shared" si="27"/>
        <v>6.4042885609026543</v>
      </c>
      <c r="C97" s="51">
        <f t="shared" si="28"/>
        <v>19</v>
      </c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W97" s="224">
        <f t="shared" si="10"/>
        <v>92</v>
      </c>
      <c r="AX97" s="230">
        <f>VLOOKUP(AW97,[2]Index!A$3:H$252,7)</f>
        <v>1092</v>
      </c>
      <c r="AY97" s="230" t="str">
        <f>VLOOKUP($AW97,[2]Index!$A$3:$I$252,8)</f>
        <v>PreNResSpltPkgAC-65to-PEYes-cDXGF-Gro1985-CZ12-PreNResSpltPkgAC-65to-PEYes-20-MM</v>
      </c>
    </row>
    <row r="98" spans="1:92">
      <c r="A98" s="282">
        <f t="shared" si="26"/>
        <v>5.5771647389526802</v>
      </c>
      <c r="B98" s="283">
        <f t="shared" si="27"/>
        <v>6.4241440885931267</v>
      </c>
      <c r="C98" s="51">
        <f t="shared" si="28"/>
        <v>20</v>
      </c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W98" s="224">
        <f t="shared" si="10"/>
        <v>93</v>
      </c>
      <c r="AX98" s="230">
        <f>VLOOKUP(AW98,[2]Index!A$3:H$252,7)</f>
        <v>1093</v>
      </c>
      <c r="AY98" s="230" t="str">
        <f>VLOOKUP($AW98,[2]Index!$A$3:$I$252,8)</f>
        <v>PreNResSpltPkgAC-65to-PEYes-cDXGF-Gro1985-CZ13-PreNResSpltPkgAC-65to-PEYes-20-MM</v>
      </c>
    </row>
    <row r="99" spans="1:92">
      <c r="A99" s="27">
        <f t="shared" si="26"/>
        <v>4.8765032156012849</v>
      </c>
      <c r="B99" s="183">
        <f t="shared" si="27"/>
        <v>6.0723155655597711</v>
      </c>
      <c r="C99" s="51">
        <f t="shared" si="28"/>
        <v>21</v>
      </c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W99" s="224">
        <f t="shared" si="10"/>
        <v>94</v>
      </c>
      <c r="AX99" s="230">
        <f>VLOOKUP(AW99,[2]Index!A$3:H$252,7)</f>
        <v>1094</v>
      </c>
      <c r="AY99" s="230" t="str">
        <f>VLOOKUP($AW99,[2]Index!$A$3:$I$252,8)</f>
        <v>PreNResSpltPkgAC-65to-PEYes-cDXGF-Gro1985-CZ14-PreNResSpltPkgAC-65to-PEYes-20-MM</v>
      </c>
    </row>
    <row r="100" spans="1:92">
      <c r="A100" s="27">
        <f t="shared" si="26"/>
        <v>4.1384247420492075</v>
      </c>
      <c r="B100" s="183">
        <f t="shared" si="27"/>
        <v>5.8188599926667441</v>
      </c>
      <c r="C100" s="51">
        <f t="shared" si="28"/>
        <v>22</v>
      </c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W100" s="224">
        <f t="shared" si="10"/>
        <v>95</v>
      </c>
      <c r="AX100" s="230">
        <f>VLOOKUP(AW100,[2]Index!A$3:H$252,7)</f>
        <v>1095</v>
      </c>
      <c r="AY100" s="230" t="str">
        <f>VLOOKUP($AW100,[2]Index!$A$3:$I$252,8)</f>
        <v>PreNResSpltPkgAC-65to-PEYes-cDXGF-Gro1985-CZ15-PreNResSpltPkgAC-65to-PEYes-20-MM</v>
      </c>
    </row>
    <row r="101" spans="1:92">
      <c r="A101" s="27">
        <f t="shared" si="26"/>
        <v>3.6745969770182341</v>
      </c>
      <c r="B101" s="183">
        <f t="shared" si="27"/>
        <v>5.4400336657952604</v>
      </c>
      <c r="C101" s="51">
        <f t="shared" si="28"/>
        <v>23</v>
      </c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W101" s="224">
        <f t="shared" si="10"/>
        <v>96</v>
      </c>
      <c r="AX101" s="230">
        <f>VLOOKUP(AW101,[2]Index!A$3:H$252,7)</f>
        <v>1096</v>
      </c>
      <c r="AY101" s="230" t="str">
        <f>VLOOKUP($AW101,[2]Index!$A$3:$I$252,8)</f>
        <v>PreNResSpltPkgAC-65to-PEYes-cDXGF-Gro1985-CZ16-PreNResSpltPkgAC-65to-PEYes-20-MM</v>
      </c>
    </row>
    <row r="102" spans="1:92">
      <c r="A102" s="27">
        <f t="shared" si="26"/>
        <v>1.0485808985305936</v>
      </c>
      <c r="B102" s="183">
        <f t="shared" si="27"/>
        <v>5.0924428932761758</v>
      </c>
      <c r="C102" s="51">
        <f t="shared" si="28"/>
        <v>24</v>
      </c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W102" s="224">
        <f t="shared" si="10"/>
        <v>97</v>
      </c>
      <c r="AX102" s="230">
        <f>VLOOKUP(AW102,[2]Index!A$3:H$252,7)</f>
        <v>1097</v>
      </c>
      <c r="AY102" s="230" t="str">
        <f>VLOOKUP($AW102,[2]Index!$A$3:$I$252,8)</f>
        <v>PreNResSpltPkgAC-65to-PEYes-cDXGF-Hsp1985-CZ01-PreNResSpltPkgAC-65to-PEYes-20-MM</v>
      </c>
    </row>
    <row r="103" spans="1:92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W103" s="224">
        <f t="shared" si="10"/>
        <v>98</v>
      </c>
      <c r="AX103" s="230">
        <f>VLOOKUP(AW103,[2]Index!A$3:H$252,7)</f>
        <v>1098</v>
      </c>
      <c r="AY103" s="230" t="str">
        <f>VLOOKUP($AW103,[2]Index!$A$3:$I$252,8)</f>
        <v>PreNResSpltPkgAC-65to-PEYes-cDXGF-Hsp1985-CZ02-PreNResSpltPkgAC-65to-PEYes-20-MM</v>
      </c>
    </row>
    <row r="104" spans="1:92">
      <c r="A104" s="2"/>
      <c r="B104" s="27">
        <f>AVERAGE(B87:B96)</f>
        <v>6.2892407767162712</v>
      </c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13"/>
      <c r="AV104" s="13"/>
      <c r="AW104" s="224">
        <f t="shared" si="10"/>
        <v>99</v>
      </c>
      <c r="AX104" s="230">
        <f>VLOOKUP(AW104,[2]Index!A$3:H$252,7)</f>
        <v>1099</v>
      </c>
      <c r="AY104" s="230" t="str">
        <f>VLOOKUP($AW104,[2]Index!$A$3:$I$252,8)</f>
        <v>PreNResSpltPkgAC-65to-PEYes-cDXGF-Hsp1985-CZ03-PreNResSpltPkgAC-65to-PEYes-20-MM</v>
      </c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</row>
    <row r="105" spans="1:92" ht="18">
      <c r="A105" s="2"/>
      <c r="B105" s="3" t="str">
        <f>$B$1</f>
        <v>PreNResSpltPkgAC-65to-PEYes-cDXGF-RFF1985-CZ02</v>
      </c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W105" s="224">
        <f t="shared" si="10"/>
        <v>100</v>
      </c>
      <c r="AX105" s="230">
        <f>VLOOKUP(AW105,[2]Index!A$3:H$252,7)</f>
        <v>1100</v>
      </c>
      <c r="AY105" s="230" t="str">
        <f>VLOOKUP($AW105,[2]Index!$A$3:$I$252,8)</f>
        <v>PreNResSpltPkgAC-65to-PEYes-cDXGF-Hsp1985-CZ04-PreNResSpltPkgAC-65to-PEYes-20-MM</v>
      </c>
    </row>
    <row r="106" spans="1:92" ht="15">
      <c r="A106" s="5" t="s">
        <v>27</v>
      </c>
      <c r="B106" s="2"/>
      <c r="C106" s="2"/>
      <c r="D106" s="2"/>
      <c r="E106" s="2"/>
      <c r="F106" s="6" t="str">
        <f>$E$2</f>
        <v>PreNResSpltPkgAC-65to-PEYes-20-MM</v>
      </c>
      <c r="G106" s="2"/>
      <c r="H106" s="2">
        <f>H2</f>
        <v>1178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</row>
    <row r="107" spans="1:92">
      <c r="A107" s="9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 t="str">
        <f>LEFT("HOUR - ",8)&amp;VLOOKUP(F4,$I$57:$J$68,2)</f>
        <v>HOUR - JUL</v>
      </c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</row>
    <row r="108" spans="1:92">
      <c r="A108" s="2"/>
      <c r="B108" s="2"/>
      <c r="C108" s="2" t="str">
        <f>LEFT("PEAK MONTH OF: ",25)&amp;VLOOKUP(F4,$I$57:$J$68,2)</f>
        <v>PEAK MONTH OF: JUL</v>
      </c>
      <c r="D108" s="2"/>
      <c r="E108" s="2"/>
      <c r="F108" s="2"/>
      <c r="G108" s="2"/>
      <c r="H108" s="2"/>
      <c r="I108" s="2"/>
      <c r="J108" s="2"/>
      <c r="K108" s="2"/>
      <c r="L108" s="2" t="s">
        <v>98</v>
      </c>
      <c r="M108" s="2">
        <f>$F$4*3-2</f>
        <v>19</v>
      </c>
      <c r="N108" s="2">
        <f>$F$4*3-1</f>
        <v>20</v>
      </c>
      <c r="O108" s="2">
        <f>$F$4*3</f>
        <v>21</v>
      </c>
      <c r="P108" s="36" t="s">
        <v>108</v>
      </c>
      <c r="Q108" s="2">
        <v>1</v>
      </c>
      <c r="R108" s="2">
        <v>2</v>
      </c>
      <c r="S108" s="2">
        <v>4</v>
      </c>
      <c r="T108" s="2">
        <v>8</v>
      </c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</row>
    <row r="109" spans="1:92">
      <c r="A109" s="47" t="s">
        <v>28</v>
      </c>
      <c r="B109" s="45" t="s">
        <v>45</v>
      </c>
      <c r="C109" s="45" t="s">
        <v>49</v>
      </c>
      <c r="D109" s="45" t="s">
        <v>55</v>
      </c>
      <c r="E109" s="30"/>
      <c r="F109" s="45" t="s">
        <v>45</v>
      </c>
      <c r="G109" s="45" t="s">
        <v>49</v>
      </c>
      <c r="H109" s="45" t="s">
        <v>55</v>
      </c>
      <c r="I109" s="2"/>
      <c r="J109" s="2"/>
      <c r="K109" s="2"/>
      <c r="L109" s="2"/>
      <c r="M109" s="7" t="s">
        <v>103</v>
      </c>
      <c r="N109" s="7" t="s">
        <v>61</v>
      </c>
      <c r="O109" s="7" t="str">
        <f>B77&amp;" WEEKEND"</f>
        <v>JANUARY WEEKEND</v>
      </c>
      <c r="P109" s="36" t="s">
        <v>109</v>
      </c>
      <c r="Q109" s="36" t="s">
        <v>103</v>
      </c>
      <c r="R109" s="36" t="s">
        <v>111</v>
      </c>
      <c r="S109" s="36" t="s">
        <v>112</v>
      </c>
      <c r="T109" s="36" t="s">
        <v>61</v>
      </c>
      <c r="U109" s="36" t="s">
        <v>113</v>
      </c>
      <c r="V109" s="36" t="s">
        <v>114</v>
      </c>
      <c r="W109" s="36" t="s">
        <v>115</v>
      </c>
      <c r="X109" s="36"/>
      <c r="Y109" s="36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</row>
    <row r="110" spans="1:92">
      <c r="A110" s="48">
        <v>1</v>
      </c>
      <c r="B110" s="280">
        <f t="shared" ref="B110:B121" si="29">M110</f>
        <v>1.421884335474644</v>
      </c>
      <c r="C110" s="280">
        <f t="shared" ref="C110:C121" si="30">N110</f>
        <v>6.1087055315094592</v>
      </c>
      <c r="D110" s="280">
        <f t="shared" ref="D110:D121" si="31">O110</f>
        <v>1.2478984885178315</v>
      </c>
      <c r="E110" s="48">
        <v>13</v>
      </c>
      <c r="F110" s="280">
        <f t="shared" ref="F110:F121" si="32">M122</f>
        <v>13.116932990686625</v>
      </c>
      <c r="G110" s="280">
        <f t="shared" ref="G110:G121" si="33">N122</f>
        <v>7.2887312698021471</v>
      </c>
      <c r="H110" s="280">
        <f t="shared" ref="H110:H121" si="34">O122</f>
        <v>9.4493424454175603</v>
      </c>
      <c r="I110" s="2"/>
      <c r="J110" s="2"/>
      <c r="K110" s="2"/>
      <c r="L110" s="2">
        <v>1</v>
      </c>
      <c r="M110" s="68">
        <f>VLOOKUP($L110,$I10:$AS10,($F$4*3-2)+1)*M$137</f>
        <v>1.421884335474644</v>
      </c>
      <c r="N110" s="68">
        <f t="shared" ref="N110:N133" si="35">VLOOKUP($L110,$I10:$AS10,($F$4*3-1)+1)*N$137</f>
        <v>6.1087055315094592</v>
      </c>
      <c r="O110" s="68">
        <f t="shared" ref="O110:O133" si="36">VLOOKUP($L110,$I10:$AS10,($F$4*3)+1)*O$137</f>
        <v>1.2478984885178315</v>
      </c>
      <c r="P110" s="27">
        <f t="shared" ref="P110:P133" si="37">(M110-N110)/3</f>
        <v>-1.5622737320116051</v>
      </c>
      <c r="Q110" s="27">
        <f t="shared" ref="Q110:Q133" si="38">$N110+($P110*3)</f>
        <v>1.421884335474644</v>
      </c>
      <c r="R110" s="27">
        <f t="shared" ref="R110:R133" si="39">$N110+($P110*2)</f>
        <v>2.9841580674862489</v>
      </c>
      <c r="S110" s="27">
        <f t="shared" ref="S110:S133" si="40">$N110+($P110)</f>
        <v>4.5464317994978538</v>
      </c>
      <c r="T110" s="27">
        <f t="shared" ref="T110:T133" si="41">N110</f>
        <v>6.1087055315094592</v>
      </c>
      <c r="U110" s="27">
        <f t="shared" ref="U110:U133" si="42">$N110-($P110)</f>
        <v>7.6709792635210645</v>
      </c>
      <c r="V110" s="27">
        <f t="shared" ref="V110:V133" si="43">$N110-($P110*2)</f>
        <v>9.2332529955326699</v>
      </c>
      <c r="W110" s="27">
        <f t="shared" ref="W110:W133" si="44">$N110-($P110*3)</f>
        <v>10.795526727544274</v>
      </c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</row>
    <row r="111" spans="1:92">
      <c r="A111" s="48">
        <v>2</v>
      </c>
      <c r="B111" s="280">
        <f t="shared" si="29"/>
        <v>1.2988943402120692</v>
      </c>
      <c r="C111" s="280">
        <f t="shared" si="30"/>
        <v>6.8083960267414598</v>
      </c>
      <c r="D111" s="280">
        <f t="shared" si="31"/>
        <v>1.2169010100370201</v>
      </c>
      <c r="E111" s="48">
        <v>14</v>
      </c>
      <c r="F111" s="280">
        <f t="shared" si="32"/>
        <v>13.018274349500386</v>
      </c>
      <c r="G111" s="280">
        <f t="shared" si="33"/>
        <v>7.2169722917788617</v>
      </c>
      <c r="H111" s="280">
        <f t="shared" si="34"/>
        <v>9.551889659173078</v>
      </c>
      <c r="I111" s="2"/>
      <c r="J111" s="2"/>
      <c r="K111" s="2"/>
      <c r="L111" s="2">
        <v>2</v>
      </c>
      <c r="M111" s="68">
        <f t="shared" ref="M111:M133" si="45">VLOOKUP($L111,$I11:$AS11,($F$4*3-2)+1)*M$137</f>
        <v>1.2988943402120692</v>
      </c>
      <c r="N111" s="68">
        <f t="shared" si="35"/>
        <v>6.8083960267414598</v>
      </c>
      <c r="O111" s="68">
        <f t="shared" si="36"/>
        <v>1.2169010100370201</v>
      </c>
      <c r="P111" s="27">
        <f t="shared" si="37"/>
        <v>-1.8365005621764636</v>
      </c>
      <c r="Q111" s="27">
        <f t="shared" si="38"/>
        <v>1.298894340212069</v>
      </c>
      <c r="R111" s="27">
        <f t="shared" si="39"/>
        <v>3.1353949023885326</v>
      </c>
      <c r="S111" s="27">
        <f t="shared" si="40"/>
        <v>4.9718954645649962</v>
      </c>
      <c r="T111" s="27">
        <f t="shared" si="41"/>
        <v>6.8083960267414598</v>
      </c>
      <c r="U111" s="27">
        <f t="shared" si="42"/>
        <v>8.6448965889179235</v>
      </c>
      <c r="V111" s="27">
        <f t="shared" si="43"/>
        <v>10.481397151094388</v>
      </c>
      <c r="W111" s="27">
        <f t="shared" si="44"/>
        <v>12.317897713270851</v>
      </c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</row>
    <row r="112" spans="1:92">
      <c r="A112" s="48">
        <v>3</v>
      </c>
      <c r="B112" s="280">
        <f t="shared" si="29"/>
        <v>1.2745629861357333</v>
      </c>
      <c r="C112" s="280">
        <f t="shared" si="30"/>
        <v>7.2887312698021471</v>
      </c>
      <c r="D112" s="280">
        <f t="shared" si="31"/>
        <v>1.2430099972878828</v>
      </c>
      <c r="E112" s="48">
        <v>15</v>
      </c>
      <c r="F112" s="280">
        <f t="shared" si="32"/>
        <v>13.211258651009954</v>
      </c>
      <c r="G112" s="280">
        <f t="shared" si="33"/>
        <v>7.2410537891398548</v>
      </c>
      <c r="H112" s="280">
        <f t="shared" si="34"/>
        <v>9.6696578569854825</v>
      </c>
      <c r="I112" s="2"/>
      <c r="J112" s="2"/>
      <c r="K112" s="2"/>
      <c r="L112" s="2">
        <v>3</v>
      </c>
      <c r="M112" s="68">
        <f t="shared" si="45"/>
        <v>1.2745629861357333</v>
      </c>
      <c r="N112" s="68">
        <f t="shared" si="35"/>
        <v>7.2887312698021471</v>
      </c>
      <c r="O112" s="68">
        <f t="shared" si="36"/>
        <v>1.2430099972878828</v>
      </c>
      <c r="P112" s="27">
        <f t="shared" si="37"/>
        <v>-2.0047227612221379</v>
      </c>
      <c r="Q112" s="27">
        <f t="shared" si="38"/>
        <v>1.2745629861357335</v>
      </c>
      <c r="R112" s="27">
        <f t="shared" si="39"/>
        <v>3.2792857473578714</v>
      </c>
      <c r="S112" s="27">
        <f t="shared" si="40"/>
        <v>5.2840085085800093</v>
      </c>
      <c r="T112" s="27">
        <f t="shared" si="41"/>
        <v>7.2887312698021471</v>
      </c>
      <c r="U112" s="27">
        <f t="shared" si="42"/>
        <v>9.2934540310242859</v>
      </c>
      <c r="V112" s="27">
        <f t="shared" si="43"/>
        <v>11.298176792246423</v>
      </c>
      <c r="W112" s="27">
        <f t="shared" si="44"/>
        <v>13.30289955346856</v>
      </c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</row>
    <row r="113" spans="1:46">
      <c r="A113" s="48">
        <v>4</v>
      </c>
      <c r="B113" s="280">
        <f t="shared" si="29"/>
        <v>1.5895373642472053</v>
      </c>
      <c r="C113" s="280">
        <f t="shared" si="30"/>
        <v>7.2169722917788617</v>
      </c>
      <c r="D113" s="280">
        <f t="shared" si="31"/>
        <v>1.4634365109292089</v>
      </c>
      <c r="E113" s="48">
        <v>16</v>
      </c>
      <c r="F113" s="280">
        <f t="shared" si="32"/>
        <v>13.352580488384836</v>
      </c>
      <c r="G113" s="280">
        <f t="shared" si="33"/>
        <v>7.1910458409910163</v>
      </c>
      <c r="H113" s="280">
        <f t="shared" si="34"/>
        <v>9.6806569622528666</v>
      </c>
      <c r="I113" s="2"/>
      <c r="J113" s="2"/>
      <c r="K113" s="2"/>
      <c r="L113" s="2">
        <v>4</v>
      </c>
      <c r="M113" s="68">
        <f t="shared" si="45"/>
        <v>1.5895373642472053</v>
      </c>
      <c r="N113" s="68">
        <f t="shared" si="35"/>
        <v>7.2169722917788617</v>
      </c>
      <c r="O113" s="68">
        <f t="shared" si="36"/>
        <v>1.4634365109292089</v>
      </c>
      <c r="P113" s="27">
        <f t="shared" si="37"/>
        <v>-1.875811642510552</v>
      </c>
      <c r="Q113" s="27">
        <f t="shared" si="38"/>
        <v>1.5895373642472057</v>
      </c>
      <c r="R113" s="27">
        <f t="shared" si="39"/>
        <v>3.4653490067577577</v>
      </c>
      <c r="S113" s="27">
        <f t="shared" si="40"/>
        <v>5.3411606492683097</v>
      </c>
      <c r="T113" s="27">
        <f t="shared" si="41"/>
        <v>7.2169722917788617</v>
      </c>
      <c r="U113" s="27">
        <f t="shared" si="42"/>
        <v>9.0927839342894146</v>
      </c>
      <c r="V113" s="27">
        <f t="shared" si="43"/>
        <v>10.968595576799967</v>
      </c>
      <c r="W113" s="27">
        <f t="shared" si="44"/>
        <v>12.844407219310519</v>
      </c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</row>
    <row r="114" spans="1:46">
      <c r="A114" s="48">
        <v>5</v>
      </c>
      <c r="B114" s="280">
        <f t="shared" si="29"/>
        <v>3.0470854652857935</v>
      </c>
      <c r="C114" s="280">
        <f t="shared" si="30"/>
        <v>7.2410537891398548</v>
      </c>
      <c r="D114" s="280">
        <f t="shared" si="31"/>
        <v>2.9732025864695224</v>
      </c>
      <c r="E114" s="48">
        <v>17</v>
      </c>
      <c r="F114" s="280">
        <f t="shared" si="32"/>
        <v>13.511567555431579</v>
      </c>
      <c r="G114" s="280">
        <f t="shared" si="33"/>
        <v>7.3197394344148243</v>
      </c>
      <c r="H114" s="280">
        <f t="shared" si="34"/>
        <v>9.7963142206705189</v>
      </c>
      <c r="I114" s="2"/>
      <c r="J114" s="2"/>
      <c r="K114" s="2"/>
      <c r="L114" s="2">
        <v>5</v>
      </c>
      <c r="M114" s="68">
        <f t="shared" si="45"/>
        <v>3.0470854652857935</v>
      </c>
      <c r="N114" s="68">
        <f t="shared" si="35"/>
        <v>7.2410537891398548</v>
      </c>
      <c r="O114" s="68">
        <f t="shared" si="36"/>
        <v>2.9732025864695224</v>
      </c>
      <c r="P114" s="27">
        <f t="shared" si="37"/>
        <v>-1.3979894412846872</v>
      </c>
      <c r="Q114" s="27">
        <f t="shared" si="38"/>
        <v>3.047085465285793</v>
      </c>
      <c r="R114" s="27">
        <f t="shared" si="39"/>
        <v>4.4450749065704809</v>
      </c>
      <c r="S114" s="27">
        <f t="shared" si="40"/>
        <v>5.8430643478551678</v>
      </c>
      <c r="T114" s="27">
        <f t="shared" si="41"/>
        <v>7.2410537891398548</v>
      </c>
      <c r="U114" s="27">
        <f t="shared" si="42"/>
        <v>8.6390432304245426</v>
      </c>
      <c r="V114" s="27">
        <f t="shared" si="43"/>
        <v>10.037032671709229</v>
      </c>
      <c r="W114" s="27">
        <f t="shared" si="44"/>
        <v>11.435022112993916</v>
      </c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</row>
    <row r="115" spans="1:46">
      <c r="A115" s="48">
        <v>6</v>
      </c>
      <c r="B115" s="280">
        <f t="shared" si="29"/>
        <v>4.5642953797444381</v>
      </c>
      <c r="C115" s="280">
        <f t="shared" si="30"/>
        <v>7.1910458409910163</v>
      </c>
      <c r="D115" s="280">
        <f t="shared" si="31"/>
        <v>4.1951031898098989</v>
      </c>
      <c r="E115" s="48">
        <v>18</v>
      </c>
      <c r="F115" s="280">
        <f t="shared" si="32"/>
        <v>13.090935105509169</v>
      </c>
      <c r="G115" s="280">
        <f t="shared" si="33"/>
        <v>7.0672397557681652</v>
      </c>
      <c r="H115" s="280">
        <f t="shared" si="34"/>
        <v>9.5482232907506184</v>
      </c>
      <c r="I115" s="2"/>
      <c r="J115" s="2"/>
      <c r="K115" s="2"/>
      <c r="L115" s="2">
        <v>6</v>
      </c>
      <c r="M115" s="68">
        <f t="shared" si="45"/>
        <v>4.5642953797444381</v>
      </c>
      <c r="N115" s="68">
        <f t="shared" si="35"/>
        <v>7.1910458409910163</v>
      </c>
      <c r="O115" s="68">
        <f t="shared" si="36"/>
        <v>4.1951031898098989</v>
      </c>
      <c r="P115" s="27">
        <f t="shared" si="37"/>
        <v>-0.87558348708219269</v>
      </c>
      <c r="Q115" s="27">
        <f t="shared" si="38"/>
        <v>4.5642953797444381</v>
      </c>
      <c r="R115" s="27">
        <f t="shared" si="39"/>
        <v>5.4398788668266311</v>
      </c>
      <c r="S115" s="27">
        <f t="shared" si="40"/>
        <v>6.3154623539088233</v>
      </c>
      <c r="T115" s="27">
        <f t="shared" si="41"/>
        <v>7.1910458409910163</v>
      </c>
      <c r="U115" s="27">
        <f t="shared" si="42"/>
        <v>8.0666293280732084</v>
      </c>
      <c r="V115" s="27">
        <f t="shared" si="43"/>
        <v>8.9422128151554023</v>
      </c>
      <c r="W115" s="27">
        <f t="shared" si="44"/>
        <v>9.8177963022375945</v>
      </c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</row>
    <row r="116" spans="1:46">
      <c r="A116" s="48">
        <v>7</v>
      </c>
      <c r="B116" s="280">
        <f t="shared" si="29"/>
        <v>4.7832775664314608</v>
      </c>
      <c r="C116" s="280">
        <f t="shared" si="30"/>
        <v>7.3197394344148243</v>
      </c>
      <c r="D116" s="280">
        <f t="shared" si="31"/>
        <v>4.3036499155294443</v>
      </c>
      <c r="E116" s="48">
        <v>19</v>
      </c>
      <c r="F116" s="280">
        <f t="shared" si="32"/>
        <v>12.575310382822982</v>
      </c>
      <c r="G116" s="280">
        <f t="shared" si="33"/>
        <v>6.6404405296901174</v>
      </c>
      <c r="H116" s="280">
        <f t="shared" si="34"/>
        <v>8.9322733957770737</v>
      </c>
      <c r="I116" s="2"/>
      <c r="J116" s="2"/>
      <c r="K116" s="2"/>
      <c r="L116" s="2">
        <v>7</v>
      </c>
      <c r="M116" s="68">
        <f t="shared" si="45"/>
        <v>4.7832775664314608</v>
      </c>
      <c r="N116" s="68">
        <f t="shared" si="35"/>
        <v>7.3197394344148243</v>
      </c>
      <c r="O116" s="68">
        <f t="shared" si="36"/>
        <v>4.3036499155294443</v>
      </c>
      <c r="P116" s="27">
        <f t="shared" si="37"/>
        <v>-0.84548728932778783</v>
      </c>
      <c r="Q116" s="27">
        <f t="shared" si="38"/>
        <v>4.7832775664314608</v>
      </c>
      <c r="R116" s="27">
        <f t="shared" si="39"/>
        <v>5.6287648557592487</v>
      </c>
      <c r="S116" s="27">
        <f t="shared" si="40"/>
        <v>6.4742521450870365</v>
      </c>
      <c r="T116" s="27">
        <f t="shared" si="41"/>
        <v>7.3197394344148243</v>
      </c>
      <c r="U116" s="27">
        <f t="shared" si="42"/>
        <v>8.165226723742613</v>
      </c>
      <c r="V116" s="27">
        <f t="shared" si="43"/>
        <v>9.0107140130704</v>
      </c>
      <c r="W116" s="27">
        <f t="shared" si="44"/>
        <v>9.8562013023981869</v>
      </c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</row>
    <row r="117" spans="1:46">
      <c r="A117" s="48">
        <v>8</v>
      </c>
      <c r="B117" s="280">
        <f t="shared" si="29"/>
        <v>4.9106005425569457</v>
      </c>
      <c r="C117" s="280">
        <f t="shared" si="30"/>
        <v>7.0672397557681652</v>
      </c>
      <c r="D117" s="280">
        <f t="shared" si="31"/>
        <v>4.1837707783222911</v>
      </c>
      <c r="E117" s="48">
        <v>20</v>
      </c>
      <c r="F117" s="280">
        <f t="shared" si="32"/>
        <v>10.965108032921902</v>
      </c>
      <c r="G117" s="280">
        <f t="shared" si="33"/>
        <v>5.5771647389526802</v>
      </c>
      <c r="H117" s="280">
        <f t="shared" si="34"/>
        <v>7.4447277349183434</v>
      </c>
      <c r="I117" s="2"/>
      <c r="J117" s="2"/>
      <c r="K117" s="2"/>
      <c r="L117" s="2">
        <v>8</v>
      </c>
      <c r="M117" s="68">
        <f t="shared" si="45"/>
        <v>4.9106005425569457</v>
      </c>
      <c r="N117" s="68">
        <f t="shared" si="35"/>
        <v>7.0672397557681652</v>
      </c>
      <c r="O117" s="68">
        <f t="shared" si="36"/>
        <v>4.1837707783222911</v>
      </c>
      <c r="P117" s="27">
        <f t="shared" si="37"/>
        <v>-0.71887973773707314</v>
      </c>
      <c r="Q117" s="27">
        <f t="shared" si="38"/>
        <v>4.9106005425569457</v>
      </c>
      <c r="R117" s="27">
        <f t="shared" si="39"/>
        <v>5.6294802802940191</v>
      </c>
      <c r="S117" s="27">
        <f t="shared" si="40"/>
        <v>6.3483600180310917</v>
      </c>
      <c r="T117" s="27">
        <f t="shared" si="41"/>
        <v>7.0672397557681652</v>
      </c>
      <c r="U117" s="27">
        <f t="shared" si="42"/>
        <v>7.7861194935052387</v>
      </c>
      <c r="V117" s="27">
        <f t="shared" si="43"/>
        <v>8.5049992312423122</v>
      </c>
      <c r="W117" s="27">
        <f t="shared" si="44"/>
        <v>9.2238789689793848</v>
      </c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</row>
    <row r="118" spans="1:46">
      <c r="A118" s="48">
        <v>9</v>
      </c>
      <c r="B118" s="280">
        <f t="shared" si="29"/>
        <v>6.1974958588409592</v>
      </c>
      <c r="C118" s="280">
        <f t="shared" si="30"/>
        <v>6.6404405296901174</v>
      </c>
      <c r="D118" s="280">
        <f t="shared" si="31"/>
        <v>4.4855240096982198</v>
      </c>
      <c r="E118" s="48">
        <v>21</v>
      </c>
      <c r="F118" s="280">
        <f t="shared" si="32"/>
        <v>9.5705548075056104</v>
      </c>
      <c r="G118" s="280">
        <f t="shared" si="33"/>
        <v>4.8765032156012857</v>
      </c>
      <c r="H118" s="280">
        <f t="shared" si="34"/>
        <v>6.5358016723680965</v>
      </c>
      <c r="I118" s="2"/>
      <c r="J118" s="2"/>
      <c r="K118" s="2"/>
      <c r="L118" s="2">
        <v>9</v>
      </c>
      <c r="M118" s="68">
        <f t="shared" si="45"/>
        <v>6.1974958588409592</v>
      </c>
      <c r="N118" s="68">
        <f t="shared" si="35"/>
        <v>6.6404405296901174</v>
      </c>
      <c r="O118" s="68">
        <f t="shared" si="36"/>
        <v>4.4855240096982198</v>
      </c>
      <c r="P118" s="27">
        <f t="shared" si="37"/>
        <v>-0.14764822361638608</v>
      </c>
      <c r="Q118" s="27">
        <f t="shared" si="38"/>
        <v>6.1974958588409592</v>
      </c>
      <c r="R118" s="27">
        <f t="shared" si="39"/>
        <v>6.3451440824573453</v>
      </c>
      <c r="S118" s="27">
        <f t="shared" si="40"/>
        <v>6.4927923060737314</v>
      </c>
      <c r="T118" s="27">
        <f t="shared" si="41"/>
        <v>6.6404405296901174</v>
      </c>
      <c r="U118" s="27">
        <f t="shared" si="42"/>
        <v>6.7880887533065035</v>
      </c>
      <c r="V118" s="27">
        <f t="shared" si="43"/>
        <v>6.9357369769228896</v>
      </c>
      <c r="W118" s="27">
        <f t="shared" si="44"/>
        <v>7.0833852005392757</v>
      </c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</row>
    <row r="119" spans="1:46">
      <c r="A119" s="48">
        <v>10</v>
      </c>
      <c r="B119" s="280">
        <f t="shared" si="29"/>
        <v>9.1712539556775194</v>
      </c>
      <c r="C119" s="280">
        <f t="shared" si="30"/>
        <v>5.003190017578345</v>
      </c>
      <c r="D119" s="280">
        <f t="shared" si="31"/>
        <v>6.4400316850904629</v>
      </c>
      <c r="E119" s="48">
        <v>22</v>
      </c>
      <c r="F119" s="280">
        <f t="shared" si="32"/>
        <v>7.4077307444735041</v>
      </c>
      <c r="G119" s="280">
        <f t="shared" si="33"/>
        <v>4.1384247420492075</v>
      </c>
      <c r="H119" s="280">
        <f t="shared" si="34"/>
        <v>5.484109445488663</v>
      </c>
      <c r="I119" s="2"/>
      <c r="J119" s="2"/>
      <c r="K119" s="2"/>
      <c r="L119" s="2">
        <v>10</v>
      </c>
      <c r="M119" s="68">
        <f t="shared" si="45"/>
        <v>9.1712539556775194</v>
      </c>
      <c r="N119" s="68">
        <f t="shared" si="35"/>
        <v>5.003190017578345</v>
      </c>
      <c r="O119" s="68">
        <f t="shared" si="36"/>
        <v>6.4400316850904629</v>
      </c>
      <c r="P119" s="27">
        <f t="shared" si="37"/>
        <v>1.3893546460330581</v>
      </c>
      <c r="Q119" s="27">
        <f t="shared" si="38"/>
        <v>9.1712539556775194</v>
      </c>
      <c r="R119" s="27">
        <f t="shared" si="39"/>
        <v>7.7818993096444613</v>
      </c>
      <c r="S119" s="27">
        <f t="shared" si="40"/>
        <v>6.3925446636114032</v>
      </c>
      <c r="T119" s="27">
        <f t="shared" si="41"/>
        <v>5.003190017578345</v>
      </c>
      <c r="U119" s="27">
        <f t="shared" si="42"/>
        <v>3.6138353715452869</v>
      </c>
      <c r="V119" s="27">
        <f t="shared" si="43"/>
        <v>2.2244807255122288</v>
      </c>
      <c r="W119" s="27">
        <f t="shared" si="44"/>
        <v>0.83512607947917061</v>
      </c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</row>
    <row r="120" spans="1:46">
      <c r="A120" s="48">
        <v>11</v>
      </c>
      <c r="B120" s="280">
        <f t="shared" si="29"/>
        <v>11.227086722017793</v>
      </c>
      <c r="C120" s="280">
        <f t="shared" si="30"/>
        <v>6.1087055315094592</v>
      </c>
      <c r="D120" s="280">
        <f t="shared" si="31"/>
        <v>7.7592577047361839</v>
      </c>
      <c r="E120" s="48">
        <v>23</v>
      </c>
      <c r="F120" s="280">
        <f t="shared" si="32"/>
        <v>6.0075113133134046</v>
      </c>
      <c r="G120" s="280">
        <f t="shared" si="33"/>
        <v>3.6745969770182341</v>
      </c>
      <c r="H120" s="280">
        <f t="shared" si="34"/>
        <v>4.2345444258697134</v>
      </c>
      <c r="I120" s="2"/>
      <c r="J120" s="2"/>
      <c r="K120" s="2"/>
      <c r="L120" s="2">
        <v>11</v>
      </c>
      <c r="M120" s="68">
        <f t="shared" si="45"/>
        <v>11.227086722017793</v>
      </c>
      <c r="N120" s="68">
        <f t="shared" si="35"/>
        <v>6.1087055315094592</v>
      </c>
      <c r="O120" s="68">
        <f t="shared" si="36"/>
        <v>7.7592577047361839</v>
      </c>
      <c r="P120" s="27">
        <f t="shared" si="37"/>
        <v>1.7061270635027779</v>
      </c>
      <c r="Q120" s="27">
        <f t="shared" si="38"/>
        <v>11.227086722017793</v>
      </c>
      <c r="R120" s="27">
        <f t="shared" si="39"/>
        <v>9.5209596585150145</v>
      </c>
      <c r="S120" s="27">
        <f t="shared" si="40"/>
        <v>7.8148325950122368</v>
      </c>
      <c r="T120" s="27">
        <f t="shared" si="41"/>
        <v>6.1087055315094592</v>
      </c>
      <c r="U120" s="27">
        <f t="shared" si="42"/>
        <v>4.4025784680066815</v>
      </c>
      <c r="V120" s="27">
        <f t="shared" si="43"/>
        <v>2.6964514045039034</v>
      </c>
      <c r="W120" s="27">
        <f t="shared" si="44"/>
        <v>0.99032434100112532</v>
      </c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</row>
    <row r="121" spans="1:46">
      <c r="A121" s="48">
        <v>12</v>
      </c>
      <c r="B121" s="280">
        <f t="shared" si="29"/>
        <v>12.1886751673634</v>
      </c>
      <c r="C121" s="280">
        <f t="shared" si="30"/>
        <v>6.8083960267414598</v>
      </c>
      <c r="D121" s="280">
        <f t="shared" si="31"/>
        <v>8.6690725838736924</v>
      </c>
      <c r="E121" s="48">
        <v>24</v>
      </c>
      <c r="F121" s="280">
        <f t="shared" si="32"/>
        <v>1.4465489957712037</v>
      </c>
      <c r="G121" s="280">
        <f t="shared" si="33"/>
        <v>1.0485808985305936</v>
      </c>
      <c r="H121" s="280">
        <f t="shared" si="34"/>
        <v>1.3923311839481358</v>
      </c>
      <c r="I121" s="2"/>
      <c r="J121" s="2"/>
      <c r="K121" s="2"/>
      <c r="L121" s="2">
        <v>12</v>
      </c>
      <c r="M121" s="68">
        <f t="shared" si="45"/>
        <v>12.1886751673634</v>
      </c>
      <c r="N121" s="68">
        <f t="shared" si="35"/>
        <v>6.8083960267414598</v>
      </c>
      <c r="O121" s="68">
        <f t="shared" si="36"/>
        <v>8.6690725838736924</v>
      </c>
      <c r="P121" s="27">
        <f t="shared" si="37"/>
        <v>1.7934263802073132</v>
      </c>
      <c r="Q121" s="27">
        <f t="shared" si="38"/>
        <v>12.1886751673634</v>
      </c>
      <c r="R121" s="27">
        <f t="shared" si="39"/>
        <v>10.395248787156087</v>
      </c>
      <c r="S121" s="27">
        <f t="shared" si="40"/>
        <v>8.6018224069487736</v>
      </c>
      <c r="T121" s="27">
        <f t="shared" si="41"/>
        <v>6.8083960267414598</v>
      </c>
      <c r="U121" s="27">
        <f t="shared" si="42"/>
        <v>5.0149696465341469</v>
      </c>
      <c r="V121" s="27">
        <f t="shared" si="43"/>
        <v>3.2215432663268335</v>
      </c>
      <c r="W121" s="27">
        <f t="shared" si="44"/>
        <v>1.4281168861195201</v>
      </c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</row>
    <row r="122" spans="1:46">
      <c r="A122" s="2"/>
      <c r="B122" s="2"/>
      <c r="C122" s="2"/>
      <c r="D122" s="2"/>
      <c r="E122" s="49"/>
      <c r="F122" s="49"/>
      <c r="G122" s="49"/>
      <c r="H122" s="50"/>
      <c r="I122" s="2"/>
      <c r="J122" s="2"/>
      <c r="K122" s="2"/>
      <c r="L122" s="2">
        <v>13</v>
      </c>
      <c r="M122" s="68">
        <f t="shared" si="45"/>
        <v>13.116932990686625</v>
      </c>
      <c r="N122" s="68">
        <f t="shared" si="35"/>
        <v>7.2887312698021471</v>
      </c>
      <c r="O122" s="68">
        <f t="shared" si="36"/>
        <v>9.4493424454175603</v>
      </c>
      <c r="P122" s="27">
        <f t="shared" si="37"/>
        <v>1.9427339069614924</v>
      </c>
      <c r="Q122" s="27">
        <f t="shared" si="38"/>
        <v>13.116932990686625</v>
      </c>
      <c r="R122" s="27">
        <f t="shared" si="39"/>
        <v>11.174199083725131</v>
      </c>
      <c r="S122" s="27">
        <f t="shared" si="40"/>
        <v>9.2314651767636402</v>
      </c>
      <c r="T122" s="27">
        <f t="shared" si="41"/>
        <v>7.2887312698021471</v>
      </c>
      <c r="U122" s="27">
        <f t="shared" si="42"/>
        <v>5.345997362840655</v>
      </c>
      <c r="V122" s="27">
        <f t="shared" si="43"/>
        <v>3.4032634558791623</v>
      </c>
      <c r="W122" s="27">
        <f t="shared" si="44"/>
        <v>1.4605295489176697</v>
      </c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</row>
    <row r="123" spans="1:46">
      <c r="A123" s="2"/>
      <c r="B123" s="2"/>
      <c r="C123" s="2"/>
      <c r="D123" s="2"/>
      <c r="E123" s="49"/>
      <c r="F123" s="49"/>
      <c r="G123" s="49"/>
      <c r="H123" s="50"/>
      <c r="I123" s="2"/>
      <c r="J123" s="2"/>
      <c r="K123" s="2"/>
      <c r="L123" s="2">
        <v>14</v>
      </c>
      <c r="M123" s="68">
        <f t="shared" si="45"/>
        <v>13.018274349500386</v>
      </c>
      <c r="N123" s="68">
        <f t="shared" si="35"/>
        <v>7.2169722917788617</v>
      </c>
      <c r="O123" s="68">
        <f t="shared" si="36"/>
        <v>9.551889659173078</v>
      </c>
      <c r="P123" s="27">
        <f t="shared" si="37"/>
        <v>1.9337673525738415</v>
      </c>
      <c r="Q123" s="27">
        <f t="shared" si="38"/>
        <v>13.018274349500386</v>
      </c>
      <c r="R123" s="27">
        <f t="shared" si="39"/>
        <v>11.084506996926544</v>
      </c>
      <c r="S123" s="27">
        <f t="shared" si="40"/>
        <v>9.1507396443527025</v>
      </c>
      <c r="T123" s="27">
        <f t="shared" si="41"/>
        <v>7.2169722917788617</v>
      </c>
      <c r="U123" s="27">
        <f t="shared" si="42"/>
        <v>5.28320493920502</v>
      </c>
      <c r="V123" s="27">
        <f t="shared" si="43"/>
        <v>3.3494375866311787</v>
      </c>
      <c r="W123" s="27">
        <f t="shared" si="44"/>
        <v>1.4156702340573375</v>
      </c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</row>
    <row r="124" spans="1:46">
      <c r="A124" s="2"/>
      <c r="B124" s="2"/>
      <c r="C124" s="2"/>
      <c r="D124" s="2"/>
      <c r="E124" s="49"/>
      <c r="F124" s="49"/>
      <c r="G124" s="49"/>
      <c r="H124" s="50"/>
      <c r="I124" s="2"/>
      <c r="J124" s="2"/>
      <c r="K124" s="2"/>
      <c r="L124" s="2">
        <v>15</v>
      </c>
      <c r="M124" s="68">
        <f t="shared" si="45"/>
        <v>13.211258651009954</v>
      </c>
      <c r="N124" s="68">
        <f t="shared" si="35"/>
        <v>7.2410537891398548</v>
      </c>
      <c r="O124" s="68">
        <f t="shared" si="36"/>
        <v>9.6696578569854825</v>
      </c>
      <c r="P124" s="27">
        <f t="shared" si="37"/>
        <v>1.9900682872900333</v>
      </c>
      <c r="Q124" s="27">
        <f t="shared" si="38"/>
        <v>13.211258651009954</v>
      </c>
      <c r="R124" s="27">
        <f t="shared" si="39"/>
        <v>11.221190363719922</v>
      </c>
      <c r="S124" s="27">
        <f t="shared" si="40"/>
        <v>9.2311220764298874</v>
      </c>
      <c r="T124" s="27">
        <f t="shared" si="41"/>
        <v>7.2410537891398548</v>
      </c>
      <c r="U124" s="27">
        <f t="shared" si="42"/>
        <v>5.2509855018498213</v>
      </c>
      <c r="V124" s="27">
        <f t="shared" si="43"/>
        <v>3.2609172145597882</v>
      </c>
      <c r="W124" s="27">
        <f t="shared" si="44"/>
        <v>1.2708489272697552</v>
      </c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</row>
    <row r="125" spans="1:46">
      <c r="A125" s="2"/>
      <c r="B125" s="2"/>
      <c r="C125" s="2"/>
      <c r="D125" s="2"/>
      <c r="E125" s="49"/>
      <c r="F125" s="49"/>
      <c r="G125" s="49"/>
      <c r="H125" s="50"/>
      <c r="I125" s="2"/>
      <c r="J125" s="2"/>
      <c r="K125" s="2"/>
      <c r="L125" s="2">
        <v>16</v>
      </c>
      <c r="M125" s="68">
        <f t="shared" si="45"/>
        <v>13.352580488384836</v>
      </c>
      <c r="N125" s="68">
        <f t="shared" si="35"/>
        <v>7.1910458409910163</v>
      </c>
      <c r="O125" s="68">
        <f t="shared" si="36"/>
        <v>9.6806569622528666</v>
      </c>
      <c r="P125" s="27">
        <f t="shared" si="37"/>
        <v>2.0538448824646065</v>
      </c>
      <c r="Q125" s="27">
        <f t="shared" si="38"/>
        <v>13.352580488384836</v>
      </c>
      <c r="R125" s="27">
        <f t="shared" si="39"/>
        <v>11.298735605920228</v>
      </c>
      <c r="S125" s="27">
        <f t="shared" si="40"/>
        <v>9.2448907234556224</v>
      </c>
      <c r="T125" s="27">
        <f t="shared" si="41"/>
        <v>7.1910458409910163</v>
      </c>
      <c r="U125" s="27">
        <f t="shared" si="42"/>
        <v>5.1372009585264102</v>
      </c>
      <c r="V125" s="27">
        <f t="shared" si="43"/>
        <v>3.0833560760618033</v>
      </c>
      <c r="W125" s="27">
        <f t="shared" si="44"/>
        <v>1.0295111935971963</v>
      </c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</row>
    <row r="126" spans="1:46">
      <c r="A126" s="2"/>
      <c r="B126" s="2"/>
      <c r="C126" s="2"/>
      <c r="D126" s="2"/>
      <c r="E126" s="49"/>
      <c r="F126" s="49"/>
      <c r="G126" s="49"/>
      <c r="H126" s="50"/>
      <c r="I126" s="2"/>
      <c r="J126" s="2"/>
      <c r="K126" s="2"/>
      <c r="L126" s="2">
        <v>17</v>
      </c>
      <c r="M126" s="68">
        <f t="shared" si="45"/>
        <v>13.511567555431579</v>
      </c>
      <c r="N126" s="68">
        <f t="shared" si="35"/>
        <v>7.3197394344148243</v>
      </c>
      <c r="O126" s="68">
        <f t="shared" si="36"/>
        <v>9.7963142206705189</v>
      </c>
      <c r="P126" s="27">
        <f t="shared" si="37"/>
        <v>2.0639427070055851</v>
      </c>
      <c r="Q126" s="27">
        <f t="shared" si="38"/>
        <v>13.511567555431579</v>
      </c>
      <c r="R126" s="27">
        <f t="shared" si="39"/>
        <v>11.447624848425995</v>
      </c>
      <c r="S126" s="27">
        <f t="shared" si="40"/>
        <v>9.3836821414204099</v>
      </c>
      <c r="T126" s="27">
        <f t="shared" si="41"/>
        <v>7.3197394344148243</v>
      </c>
      <c r="U126" s="27">
        <f t="shared" si="42"/>
        <v>5.2557967274092388</v>
      </c>
      <c r="V126" s="27">
        <f t="shared" si="43"/>
        <v>3.1918540204036541</v>
      </c>
      <c r="W126" s="27">
        <f t="shared" si="44"/>
        <v>1.1279113133980694</v>
      </c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</row>
    <row r="127" spans="1:46">
      <c r="A127" s="2"/>
      <c r="B127" s="2"/>
      <c r="C127" s="2"/>
      <c r="D127" s="2"/>
      <c r="E127" s="49"/>
      <c r="F127" s="49"/>
      <c r="G127" s="49"/>
      <c r="H127" s="50"/>
      <c r="I127" s="2"/>
      <c r="J127" s="2"/>
      <c r="K127" s="2"/>
      <c r="L127" s="2">
        <v>18</v>
      </c>
      <c r="M127" s="68">
        <f t="shared" si="45"/>
        <v>13.090935105509169</v>
      </c>
      <c r="N127" s="68">
        <f t="shared" si="35"/>
        <v>7.0672397557681652</v>
      </c>
      <c r="O127" s="68">
        <f t="shared" si="36"/>
        <v>9.5482232907506184</v>
      </c>
      <c r="P127" s="27">
        <f t="shared" si="37"/>
        <v>2.0078984499136681</v>
      </c>
      <c r="Q127" s="27">
        <f t="shared" si="38"/>
        <v>13.090935105509169</v>
      </c>
      <c r="R127" s="27">
        <f t="shared" si="39"/>
        <v>11.083036655595501</v>
      </c>
      <c r="S127" s="27">
        <f t="shared" si="40"/>
        <v>9.0751382056818333</v>
      </c>
      <c r="T127" s="27">
        <f t="shared" si="41"/>
        <v>7.0672397557681652</v>
      </c>
      <c r="U127" s="27">
        <f t="shared" si="42"/>
        <v>5.0593413058544972</v>
      </c>
      <c r="V127" s="27">
        <f t="shared" si="43"/>
        <v>3.0514428559408291</v>
      </c>
      <c r="W127" s="27">
        <f t="shared" si="44"/>
        <v>1.043544406027161</v>
      </c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</row>
    <row r="128" spans="1:46">
      <c r="A128" s="2"/>
      <c r="B128" s="2"/>
      <c r="C128" s="2"/>
      <c r="D128" s="2"/>
      <c r="E128" s="49"/>
      <c r="F128" s="49"/>
      <c r="G128" s="49"/>
      <c r="H128" s="50"/>
      <c r="I128" s="2"/>
      <c r="J128" s="2"/>
      <c r="K128" s="2"/>
      <c r="L128" s="2">
        <v>19</v>
      </c>
      <c r="M128" s="68">
        <f t="shared" si="45"/>
        <v>12.575310382822982</v>
      </c>
      <c r="N128" s="68">
        <f t="shared" si="35"/>
        <v>6.6404405296901174</v>
      </c>
      <c r="O128" s="68">
        <f t="shared" si="36"/>
        <v>8.9322733957770737</v>
      </c>
      <c r="P128" s="27">
        <f t="shared" si="37"/>
        <v>1.9782899510442882</v>
      </c>
      <c r="Q128" s="27">
        <f t="shared" si="38"/>
        <v>12.575310382822982</v>
      </c>
      <c r="R128" s="27">
        <f t="shared" si="39"/>
        <v>10.597020431778693</v>
      </c>
      <c r="S128" s="27">
        <f t="shared" si="40"/>
        <v>8.6187304807344063</v>
      </c>
      <c r="T128" s="27">
        <f t="shared" si="41"/>
        <v>6.6404405296901174</v>
      </c>
      <c r="U128" s="27">
        <f t="shared" si="42"/>
        <v>4.6621505786458295</v>
      </c>
      <c r="V128" s="27">
        <f t="shared" si="43"/>
        <v>2.6838606276015411</v>
      </c>
      <c r="W128" s="27">
        <f t="shared" si="44"/>
        <v>0.7055706765572527</v>
      </c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</row>
    <row r="129" spans="1:46">
      <c r="A129" s="2"/>
      <c r="B129" s="2"/>
      <c r="C129" s="2"/>
      <c r="D129" s="2"/>
      <c r="E129" s="49"/>
      <c r="F129" s="49"/>
      <c r="G129" s="49"/>
      <c r="H129" s="50"/>
      <c r="I129" s="2"/>
      <c r="J129" s="2"/>
      <c r="K129" s="2"/>
      <c r="L129" s="2">
        <v>20</v>
      </c>
      <c r="M129" s="68">
        <f t="shared" si="45"/>
        <v>10.965108032921902</v>
      </c>
      <c r="N129" s="68">
        <f t="shared" si="35"/>
        <v>5.5771647389526802</v>
      </c>
      <c r="O129" s="68">
        <f t="shared" si="36"/>
        <v>7.4447277349183434</v>
      </c>
      <c r="P129" s="27">
        <f t="shared" si="37"/>
        <v>1.7959810979897408</v>
      </c>
      <c r="Q129" s="27">
        <f t="shared" si="38"/>
        <v>10.965108032921902</v>
      </c>
      <c r="R129" s="27">
        <f t="shared" si="39"/>
        <v>9.1691269349321622</v>
      </c>
      <c r="S129" s="27">
        <f t="shared" si="40"/>
        <v>7.3731458369424212</v>
      </c>
      <c r="T129" s="27">
        <f t="shared" si="41"/>
        <v>5.5771647389526802</v>
      </c>
      <c r="U129" s="27">
        <f t="shared" si="42"/>
        <v>3.7811836409629391</v>
      </c>
      <c r="V129" s="27">
        <f t="shared" si="43"/>
        <v>1.9852025429731985</v>
      </c>
      <c r="W129" s="27">
        <f t="shared" si="44"/>
        <v>0.18922144498345794</v>
      </c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</row>
    <row r="130" spans="1:46">
      <c r="A130" s="2"/>
      <c r="B130" s="2"/>
      <c r="C130" s="2"/>
      <c r="D130" s="2"/>
      <c r="E130" s="49"/>
      <c r="F130" s="49"/>
      <c r="G130" s="49"/>
      <c r="H130" s="50"/>
      <c r="I130" s="2"/>
      <c r="J130" s="2"/>
      <c r="K130" s="2"/>
      <c r="L130" s="2">
        <v>21</v>
      </c>
      <c r="M130" s="68">
        <f t="shared" si="45"/>
        <v>9.5705548075056104</v>
      </c>
      <c r="N130" s="68">
        <f t="shared" si="35"/>
        <v>4.8765032156012857</v>
      </c>
      <c r="O130" s="68">
        <f t="shared" si="36"/>
        <v>6.5358016723680965</v>
      </c>
      <c r="P130" s="27">
        <f t="shared" si="37"/>
        <v>1.5646838639681082</v>
      </c>
      <c r="Q130" s="27">
        <f t="shared" si="38"/>
        <v>9.5705548075056104</v>
      </c>
      <c r="R130" s="27">
        <f t="shared" si="39"/>
        <v>8.0058709435375022</v>
      </c>
      <c r="S130" s="27">
        <f t="shared" si="40"/>
        <v>6.441187079569394</v>
      </c>
      <c r="T130" s="27">
        <f t="shared" si="41"/>
        <v>4.8765032156012857</v>
      </c>
      <c r="U130" s="27">
        <f t="shared" si="42"/>
        <v>3.3118193516331775</v>
      </c>
      <c r="V130" s="27">
        <f t="shared" si="43"/>
        <v>1.7471354876650693</v>
      </c>
      <c r="W130" s="27">
        <f t="shared" si="44"/>
        <v>0.18245162369696111</v>
      </c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</row>
    <row r="131" spans="1:46">
      <c r="A131" s="2"/>
      <c r="B131" s="2"/>
      <c r="C131" s="2"/>
      <c r="D131" s="2"/>
      <c r="E131" s="49"/>
      <c r="F131" s="49"/>
      <c r="G131" s="49"/>
      <c r="H131" s="50"/>
      <c r="I131" s="2"/>
      <c r="J131" s="2"/>
      <c r="K131" s="2"/>
      <c r="L131" s="2">
        <v>22</v>
      </c>
      <c r="M131" s="68">
        <f t="shared" si="45"/>
        <v>7.4077307444735041</v>
      </c>
      <c r="N131" s="68">
        <f t="shared" si="35"/>
        <v>4.1384247420492075</v>
      </c>
      <c r="O131" s="68">
        <f t="shared" si="36"/>
        <v>5.484109445488663</v>
      </c>
      <c r="P131" s="27">
        <f t="shared" si="37"/>
        <v>1.0897686674747655</v>
      </c>
      <c r="Q131" s="27">
        <f t="shared" si="38"/>
        <v>7.4077307444735041</v>
      </c>
      <c r="R131" s="27">
        <f t="shared" si="39"/>
        <v>6.3179620769987386</v>
      </c>
      <c r="S131" s="27">
        <f t="shared" si="40"/>
        <v>5.228193409523973</v>
      </c>
      <c r="T131" s="27">
        <f t="shared" si="41"/>
        <v>4.1384247420492075</v>
      </c>
      <c r="U131" s="27">
        <f t="shared" si="42"/>
        <v>3.048656074574442</v>
      </c>
      <c r="V131" s="27">
        <f t="shared" si="43"/>
        <v>1.9588874070996765</v>
      </c>
      <c r="W131" s="27">
        <f t="shared" si="44"/>
        <v>0.86911873962491093</v>
      </c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</row>
    <row r="132" spans="1:46">
      <c r="A132" s="2"/>
      <c r="B132" s="2"/>
      <c r="C132" s="2"/>
      <c r="D132" s="2"/>
      <c r="E132" s="49"/>
      <c r="F132" s="49"/>
      <c r="G132" s="49"/>
      <c r="H132" s="50"/>
      <c r="I132" s="2"/>
      <c r="J132" s="2"/>
      <c r="K132" s="2"/>
      <c r="L132" s="2">
        <v>23</v>
      </c>
      <c r="M132" s="68">
        <f t="shared" si="45"/>
        <v>6.0075113133134046</v>
      </c>
      <c r="N132" s="68">
        <f t="shared" si="35"/>
        <v>3.6745969770182341</v>
      </c>
      <c r="O132" s="68">
        <f t="shared" si="36"/>
        <v>4.2345444258697134</v>
      </c>
      <c r="P132" s="27">
        <f t="shared" si="37"/>
        <v>0.77763811209839018</v>
      </c>
      <c r="Q132" s="27">
        <f t="shared" si="38"/>
        <v>6.0075113133134046</v>
      </c>
      <c r="R132" s="27">
        <f t="shared" si="39"/>
        <v>5.229873201215014</v>
      </c>
      <c r="S132" s="27">
        <f t="shared" si="40"/>
        <v>4.4522350891166242</v>
      </c>
      <c r="T132" s="27">
        <f t="shared" si="41"/>
        <v>3.6745969770182341</v>
      </c>
      <c r="U132" s="27">
        <f t="shared" si="42"/>
        <v>2.8969588649198439</v>
      </c>
      <c r="V132" s="27">
        <f t="shared" si="43"/>
        <v>2.1193207528214537</v>
      </c>
      <c r="W132" s="27">
        <f t="shared" si="44"/>
        <v>1.3416826407230635</v>
      </c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</row>
    <row r="133" spans="1:46">
      <c r="A133" s="2"/>
      <c r="B133" s="2"/>
      <c r="C133" s="2"/>
      <c r="D133" s="2"/>
      <c r="E133" s="49"/>
      <c r="F133" s="49"/>
      <c r="G133" s="49"/>
      <c r="H133" s="50"/>
      <c r="I133" s="2"/>
      <c r="J133" s="2"/>
      <c r="K133" s="2"/>
      <c r="L133" s="2">
        <v>24</v>
      </c>
      <c r="M133" s="68">
        <f t="shared" si="45"/>
        <v>1.4465489957712037</v>
      </c>
      <c r="N133" s="68">
        <f t="shared" si="35"/>
        <v>1.0485808985305936</v>
      </c>
      <c r="O133" s="68">
        <f t="shared" si="36"/>
        <v>1.3923311839481358</v>
      </c>
      <c r="P133" s="27">
        <f t="shared" si="37"/>
        <v>0.13265603241353671</v>
      </c>
      <c r="Q133" s="27">
        <f t="shared" si="38"/>
        <v>1.4465489957712037</v>
      </c>
      <c r="R133" s="27">
        <f t="shared" si="39"/>
        <v>1.313892963357667</v>
      </c>
      <c r="S133" s="27">
        <f t="shared" si="40"/>
        <v>1.1812369309441302</v>
      </c>
      <c r="T133" s="27">
        <f t="shared" si="41"/>
        <v>1.0485808985305936</v>
      </c>
      <c r="U133" s="27">
        <f t="shared" si="42"/>
        <v>0.91592486611705681</v>
      </c>
      <c r="V133" s="27">
        <f t="shared" si="43"/>
        <v>0.78326883370352007</v>
      </c>
      <c r="W133" s="27">
        <f t="shared" si="44"/>
        <v>0.65061280128998344</v>
      </c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</row>
    <row r="134" spans="1:46">
      <c r="A134" s="2"/>
      <c r="B134" s="27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</row>
    <row r="135" spans="1:46">
      <c r="A135" s="2"/>
      <c r="B135" s="27"/>
      <c r="C135" s="27"/>
      <c r="D135" s="27"/>
      <c r="E135" s="2"/>
      <c r="F135" s="2"/>
      <c r="G135" s="2"/>
      <c r="H135" s="2"/>
      <c r="I135" s="2"/>
      <c r="J135" s="2"/>
      <c r="K135" s="2"/>
      <c r="L135" s="36" t="s">
        <v>99</v>
      </c>
      <c r="M135" s="27">
        <f>VLOOKUP($L$110,$H$37:$AS$38,($F$4*3-3)+3)</f>
        <v>13.984237012186099</v>
      </c>
      <c r="N135" s="27">
        <f>VLOOKUP($L$110,$H$37:$AS$37,($F$4*3-3)+4)</f>
        <v>20.503886903919629</v>
      </c>
      <c r="O135" s="27">
        <f>VLOOKUP($L$110,$H$37:$AS$37,($F$4*3-3)+5)</f>
        <v>14.280955837321658</v>
      </c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</row>
    <row r="136" spans="1:4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36" t="s">
        <v>60</v>
      </c>
      <c r="M136" s="27">
        <f>CHOOSE(($F$4),C9,C10,C11,C12,C13,C14,C15,C16,C17,C18,C19,C20)</f>
        <v>188.94896310131915</v>
      </c>
      <c r="N136" s="27">
        <f>CHOOSE($F$4,D9,D10,D11,D12,D13,D14,D15,D16,D17,D18,D19,D20)</f>
        <v>150.08310952940218</v>
      </c>
      <c r="O136" s="27">
        <f>CHOOSE($F$4,E9,E10,E11,E12,E13,E14,E15,E16,E17,E18,E19,E20)</f>
        <v>139.90073075392181</v>
      </c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</row>
    <row r="137" spans="1:46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36" t="s">
        <v>100</v>
      </c>
      <c r="M137" s="27">
        <f>M136/M135</f>
        <v>13.511567555431579</v>
      </c>
      <c r="N137" s="27">
        <f>N136/N135</f>
        <v>7.3197394344148243</v>
      </c>
      <c r="O137" s="27">
        <f>O136/O135</f>
        <v>9.7963142206705189</v>
      </c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</row>
    <row r="138" spans="1:46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</row>
    <row r="139" spans="1:46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7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</row>
    <row r="140" spans="1:46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</row>
    <row r="141" spans="1:46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91"/>
      <c r="M141" s="92"/>
      <c r="N141" s="93"/>
      <c r="O141" s="93"/>
      <c r="P141" s="93"/>
      <c r="Q141" s="93"/>
      <c r="R141" s="94"/>
      <c r="S141" s="289" t="s">
        <v>169</v>
      </c>
      <c r="T141" s="289"/>
      <c r="U141" s="289"/>
      <c r="V141" s="289"/>
      <c r="W141" s="31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</row>
    <row r="142" spans="1:46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95" t="s">
        <v>170</v>
      </c>
      <c r="M142" s="96" t="s">
        <v>171</v>
      </c>
      <c r="N142" s="96" t="s">
        <v>172</v>
      </c>
      <c r="O142" s="96" t="s">
        <v>173</v>
      </c>
      <c r="P142" s="96" t="s">
        <v>174</v>
      </c>
      <c r="Q142" s="93" t="s">
        <v>175</v>
      </c>
      <c r="R142" s="96" t="s">
        <v>176</v>
      </c>
      <c r="S142" s="97" t="s">
        <v>177</v>
      </c>
      <c r="T142" s="98" t="s">
        <v>178</v>
      </c>
      <c r="U142" s="98" t="s">
        <v>179</v>
      </c>
      <c r="V142" s="98" t="s">
        <v>180</v>
      </c>
      <c r="W142" s="99" t="s">
        <v>181</v>
      </c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</row>
    <row r="143" spans="1:46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 t="str">
        <f>E2</f>
        <v>PreNResSpltPkgAC-65to-PEYes-20-MM</v>
      </c>
      <c r="L143" s="100">
        <f>I4</f>
        <v>1178</v>
      </c>
      <c r="M143" s="101" t="s">
        <v>184</v>
      </c>
      <c r="N143" s="101" t="s">
        <v>183</v>
      </c>
      <c r="O143" s="101" t="s">
        <v>183</v>
      </c>
      <c r="P143" s="100" t="str">
        <f>LCALIN</f>
        <v>PreNResSpltPkgAC-65to-PEYes-cDXGF-RFF1985-CZ02</v>
      </c>
      <c r="Q143" s="100" t="s">
        <v>183</v>
      </c>
      <c r="R143" s="102" t="s">
        <v>182</v>
      </c>
      <c r="S143" s="103">
        <f>C48</f>
        <v>3606.5109787447641</v>
      </c>
      <c r="T143" s="103">
        <f>D48</f>
        <v>396.30369015413777</v>
      </c>
      <c r="U143" s="103">
        <f>E48</f>
        <v>3537.7301818993201</v>
      </c>
      <c r="V143" s="103">
        <f>F48</f>
        <v>388.74566973988169</v>
      </c>
      <c r="W143" s="104">
        <f>G48</f>
        <v>0</v>
      </c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</row>
    <row r="144" spans="1:46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</row>
    <row r="145" spans="1:92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</row>
    <row r="146" spans="1:92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</row>
    <row r="147" spans="1:92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</row>
    <row r="148" spans="1:92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</row>
    <row r="149" spans="1:92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</row>
    <row r="150" spans="1:92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</row>
    <row r="151" spans="1:92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</row>
    <row r="152" spans="1:9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</row>
    <row r="153" spans="1:92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13"/>
      <c r="AV153" s="13"/>
      <c r="AW153" s="13"/>
      <c r="AX153" s="13"/>
      <c r="AY153" s="13"/>
      <c r="AZ153" s="13"/>
      <c r="BA153" s="13"/>
      <c r="BB153" s="13"/>
      <c r="BC153" s="13"/>
      <c r="BD153" s="13"/>
      <c r="BE153" s="13"/>
      <c r="BF153" s="13"/>
      <c r="BG153" s="13"/>
      <c r="BH153" s="13"/>
      <c r="BI153" s="13"/>
      <c r="BJ153" s="13"/>
      <c r="BK153" s="13"/>
      <c r="BL153" s="13"/>
      <c r="BM153" s="13"/>
      <c r="BN153" s="13"/>
      <c r="BO153" s="13"/>
      <c r="BP153" s="13"/>
      <c r="BQ153" s="13"/>
      <c r="BR153" s="13"/>
      <c r="BS153" s="13"/>
      <c r="BT153" s="13"/>
      <c r="BU153" s="13"/>
      <c r="BV153" s="13"/>
      <c r="BW153" s="13"/>
      <c r="BX153" s="13"/>
      <c r="BY153" s="13"/>
      <c r="BZ153" s="13"/>
      <c r="CA153" s="13"/>
      <c r="CB153" s="13"/>
      <c r="CC153" s="13"/>
      <c r="CD153" s="13"/>
      <c r="CE153" s="13"/>
      <c r="CF153" s="13"/>
      <c r="CG153" s="13"/>
      <c r="CH153" s="13"/>
      <c r="CI153" s="13"/>
      <c r="CJ153" s="13"/>
      <c r="CK153" s="13"/>
      <c r="CL153" s="13"/>
      <c r="CM153" s="13"/>
      <c r="CN153" s="13"/>
    </row>
    <row r="154" spans="1:92" ht="18">
      <c r="A154" s="2"/>
      <c r="B154" s="3" t="str">
        <f>B1</f>
        <v>PreNResSpltPkgAC-65to-PEYes-cDXGF-RFF1985-CZ02</v>
      </c>
      <c r="C154" s="2"/>
      <c r="D154" s="2"/>
      <c r="E154" s="2"/>
      <c r="F154" s="2" t="str">
        <f>E2</f>
        <v>PreNResSpltPkgAC-65to-PEYes-20-MM</v>
      </c>
      <c r="G154" s="2"/>
      <c r="H154" s="2">
        <f>H2</f>
        <v>1178</v>
      </c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</row>
    <row r="155" spans="1:92" ht="15">
      <c r="A155" s="2"/>
      <c r="B155" s="2"/>
      <c r="C155" s="5" t="s">
        <v>50</v>
      </c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</row>
    <row r="156" spans="1:92">
      <c r="A156" s="2"/>
      <c r="B156" s="36" t="str">
        <f>D3</f>
        <v>kWh</v>
      </c>
      <c r="C156" s="7" t="str">
        <f>F25</f>
        <v>kW</v>
      </c>
      <c r="D156" s="7" t="s">
        <v>56</v>
      </c>
      <c r="E156" s="7" t="s">
        <v>61</v>
      </c>
      <c r="F156" s="51" t="str">
        <f>LEFT("Hr End ",12)&amp;+I367&amp;" Wkday Peak Period"</f>
        <v>Hr End 8a-7p Wkday Peak Period</v>
      </c>
      <c r="G156" s="2"/>
      <c r="H156" s="2"/>
      <c r="I156" s="2"/>
      <c r="J156" s="2" t="s">
        <v>91</v>
      </c>
      <c r="K156" s="2" t="s">
        <v>95</v>
      </c>
      <c r="L156" s="2" t="s">
        <v>101</v>
      </c>
      <c r="M156" s="2" t="s">
        <v>104</v>
      </c>
      <c r="N156" s="2" t="s">
        <v>106</v>
      </c>
      <c r="O156" s="2" t="s">
        <v>152</v>
      </c>
      <c r="P156" s="7" t="s">
        <v>153</v>
      </c>
      <c r="Q156" s="2"/>
      <c r="R156" s="89" t="s">
        <v>164</v>
      </c>
      <c r="S156" s="2" t="s">
        <v>165</v>
      </c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</row>
    <row r="157" spans="1:92" ht="15">
      <c r="A157" s="2"/>
      <c r="B157" s="52" t="s">
        <v>46</v>
      </c>
      <c r="C157" s="52" t="s">
        <v>51</v>
      </c>
      <c r="D157" s="53" t="s">
        <v>57</v>
      </c>
      <c r="E157" s="53" t="s">
        <v>57</v>
      </c>
      <c r="F157" s="54" t="s">
        <v>66</v>
      </c>
      <c r="G157" s="54" t="s">
        <v>68</v>
      </c>
      <c r="H157" s="54" t="s">
        <v>74</v>
      </c>
      <c r="I157" s="5"/>
      <c r="J157" s="2"/>
      <c r="K157" s="2"/>
      <c r="L157" s="2"/>
      <c r="M157" s="2"/>
      <c r="N157" s="2"/>
      <c r="O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</row>
    <row r="158" spans="1:92" ht="15.75">
      <c r="A158" s="55" t="s">
        <v>1</v>
      </c>
      <c r="B158" s="281">
        <f t="shared" ref="B158:B169" si="46">B9</f>
        <v>3593.5677934771506</v>
      </c>
      <c r="C158" s="56">
        <f t="shared" ref="C158:C169" si="47">F9</f>
        <v>7.0984225721058349</v>
      </c>
      <c r="D158" s="57">
        <f t="shared" ref="D158:D169" si="48">B158/M158/C158</f>
        <v>0.68044191360555462</v>
      </c>
      <c r="E158" s="57">
        <f t="shared" ref="E158:E169" si="49">N158</f>
        <v>0.7144937751196393</v>
      </c>
      <c r="F158" s="281">
        <f t="shared" ref="F158:F169" si="50">$K$369*D9*O158</f>
        <v>1465.130150936239</v>
      </c>
      <c r="G158" s="281">
        <f t="shared" ref="G158:G169" si="51">B158-F158</f>
        <v>2128.4376425409118</v>
      </c>
      <c r="H158" s="57">
        <f t="shared" ref="H158:H169" si="52">F158/B158</f>
        <v>0.40770906106061611</v>
      </c>
      <c r="I158" s="58"/>
      <c r="J158" s="59">
        <f t="shared" ref="J158:J169" si="53">H158</f>
        <v>0.40770906106061611</v>
      </c>
      <c r="K158" s="59">
        <f t="shared" ref="K158:K169" si="54">D158</f>
        <v>0.68044191360555462</v>
      </c>
      <c r="L158" s="9">
        <v>31</v>
      </c>
      <c r="M158" s="2">
        <f t="shared" ref="M158:M169" si="55">L158*24</f>
        <v>744</v>
      </c>
      <c r="N158" s="59">
        <f>K37/24</f>
        <v>0.7144937751196393</v>
      </c>
      <c r="O158" s="78">
        <f>5/7*L158-P158</f>
        <v>21.142857142857142</v>
      </c>
      <c r="P158" s="79">
        <v>1</v>
      </c>
      <c r="Q158" s="88" t="s">
        <v>154</v>
      </c>
      <c r="R158" s="78">
        <f>L158-O158</f>
        <v>9.8571428571428577</v>
      </c>
      <c r="S158" s="2">
        <f>O158+(R158*L57)</f>
        <v>30.117540328511389</v>
      </c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</row>
    <row r="159" spans="1:92" ht="15.75">
      <c r="A159" s="55" t="s">
        <v>2</v>
      </c>
      <c r="B159" s="281">
        <f t="shared" si="46"/>
        <v>3234.1009190035952</v>
      </c>
      <c r="C159" s="56">
        <f t="shared" si="47"/>
        <v>6.9767658017241585</v>
      </c>
      <c r="D159" s="57">
        <f t="shared" si="48"/>
        <v>0.68981105484425742</v>
      </c>
      <c r="E159" s="57">
        <f t="shared" si="49"/>
        <v>0.71998423995026128</v>
      </c>
      <c r="F159" s="281">
        <f t="shared" si="50"/>
        <v>1312.7014326045842</v>
      </c>
      <c r="G159" s="281">
        <f t="shared" si="51"/>
        <v>1921.399486399011</v>
      </c>
      <c r="H159" s="57">
        <f t="shared" si="52"/>
        <v>0.40589377557488798</v>
      </c>
      <c r="I159" s="58"/>
      <c r="J159" s="59">
        <f t="shared" si="53"/>
        <v>0.40589377557488798</v>
      </c>
      <c r="K159" s="59">
        <f t="shared" si="54"/>
        <v>0.68981105484425742</v>
      </c>
      <c r="L159" s="9">
        <v>28</v>
      </c>
      <c r="M159" s="2">
        <f t="shared" si="55"/>
        <v>672</v>
      </c>
      <c r="N159" s="59">
        <f>N37/24</f>
        <v>0.71998423995026128</v>
      </c>
      <c r="O159" s="78">
        <f t="shared" ref="O159:O169" si="56">5/7*L159-P159</f>
        <v>19</v>
      </c>
      <c r="P159" s="79">
        <v>1</v>
      </c>
      <c r="Q159" s="88" t="s">
        <v>212</v>
      </c>
      <c r="R159" s="78">
        <f t="shared" ref="R159:R169" si="57">L159-O159</f>
        <v>9</v>
      </c>
      <c r="S159" s="2">
        <f t="shared" ref="S159:S169" si="58">O159+(R159*L58)</f>
        <v>27.186130555362624</v>
      </c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</row>
    <row r="160" spans="1:92" ht="15.75">
      <c r="A160" s="55" t="s">
        <v>3</v>
      </c>
      <c r="B160" s="281">
        <f t="shared" si="46"/>
        <v>3733.1824390716893</v>
      </c>
      <c r="C160" s="56">
        <f t="shared" si="47"/>
        <v>9.6058852668493326</v>
      </c>
      <c r="D160" s="57">
        <f t="shared" si="48"/>
        <v>0.5223587616023424</v>
      </c>
      <c r="E160" s="57">
        <f t="shared" si="49"/>
        <v>0.70681815334894971</v>
      </c>
      <c r="F160" s="281">
        <f t="shared" si="50"/>
        <v>1583.0781008002393</v>
      </c>
      <c r="G160" s="281">
        <f t="shared" si="51"/>
        <v>2150.1043382714497</v>
      </c>
      <c r="H160" s="57">
        <f t="shared" si="52"/>
        <v>0.42405591653696278</v>
      </c>
      <c r="I160" s="58"/>
      <c r="J160" s="59">
        <f t="shared" si="53"/>
        <v>0.42405591653696278</v>
      </c>
      <c r="K160" s="59">
        <f t="shared" si="54"/>
        <v>0.5223587616023424</v>
      </c>
      <c r="L160" s="9">
        <v>31</v>
      </c>
      <c r="M160" s="2">
        <f t="shared" si="55"/>
        <v>744</v>
      </c>
      <c r="N160" s="59">
        <f>Q37/24</f>
        <v>0.70681815334894971</v>
      </c>
      <c r="O160" s="78">
        <f t="shared" si="56"/>
        <v>22.142857142857142</v>
      </c>
      <c r="P160" s="79"/>
      <c r="Q160" s="88"/>
      <c r="R160" s="78">
        <f t="shared" si="57"/>
        <v>8.8571428571428577</v>
      </c>
      <c r="S160" s="2">
        <f t="shared" si="58"/>
        <v>30.326110969520034</v>
      </c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</row>
    <row r="161" spans="1:46" ht="15.75">
      <c r="A161" s="55" t="s">
        <v>4</v>
      </c>
      <c r="B161" s="281">
        <f t="shared" si="46"/>
        <v>3629.0223911457288</v>
      </c>
      <c r="C161" s="56">
        <f t="shared" si="47"/>
        <v>9.8232009224352357</v>
      </c>
      <c r="D161" s="57">
        <f t="shared" si="48"/>
        <v>0.51310249239427796</v>
      </c>
      <c r="E161" s="57">
        <f t="shared" si="49"/>
        <v>0.68918435007926349</v>
      </c>
      <c r="F161" s="281">
        <f t="shared" si="50"/>
        <v>1550.2066267147602</v>
      </c>
      <c r="G161" s="281">
        <f t="shared" si="51"/>
        <v>2078.8157644309686</v>
      </c>
      <c r="H161" s="57">
        <f t="shared" si="52"/>
        <v>0.42716920967394201</v>
      </c>
      <c r="I161" s="58"/>
      <c r="J161" s="59">
        <f t="shared" si="53"/>
        <v>0.42716920967394201</v>
      </c>
      <c r="K161" s="59">
        <f t="shared" si="54"/>
        <v>0.51310249239427796</v>
      </c>
      <c r="L161" s="9">
        <v>30</v>
      </c>
      <c r="M161" s="2">
        <f t="shared" si="55"/>
        <v>720</v>
      </c>
      <c r="N161" s="59">
        <f>T37/24</f>
        <v>0.68918435007926349</v>
      </c>
      <c r="O161" s="78">
        <f t="shared" si="56"/>
        <v>21.428571428571431</v>
      </c>
      <c r="P161" s="79"/>
      <c r="Q161" s="88"/>
      <c r="R161" s="78">
        <f t="shared" si="57"/>
        <v>8.5714285714285694</v>
      </c>
      <c r="S161" s="2">
        <f t="shared" si="58"/>
        <v>29.133956432735246</v>
      </c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</row>
    <row r="162" spans="1:46" ht="15.75">
      <c r="A162" s="55" t="s">
        <v>5</v>
      </c>
      <c r="B162" s="281">
        <f t="shared" si="46"/>
        <v>4027.6859640779394</v>
      </c>
      <c r="C162" s="56">
        <f t="shared" si="47"/>
        <v>11.341744061774778</v>
      </c>
      <c r="D162" s="57">
        <f t="shared" si="48"/>
        <v>0.4773125168267498</v>
      </c>
      <c r="E162" s="57">
        <f t="shared" si="49"/>
        <v>0.64333300096860602</v>
      </c>
      <c r="F162" s="281">
        <f t="shared" si="50"/>
        <v>1663.6174976109994</v>
      </c>
      <c r="G162" s="281">
        <f t="shared" si="51"/>
        <v>2364.0684664669398</v>
      </c>
      <c r="H162" s="57">
        <f t="shared" si="52"/>
        <v>0.41304548379601697</v>
      </c>
      <c r="I162" s="58"/>
      <c r="J162" s="59">
        <f t="shared" si="53"/>
        <v>0.41304548379601697</v>
      </c>
      <c r="K162" s="59">
        <f t="shared" si="54"/>
        <v>0.4773125168267498</v>
      </c>
      <c r="L162" s="9">
        <v>31</v>
      </c>
      <c r="M162" s="2">
        <f t="shared" si="55"/>
        <v>744</v>
      </c>
      <c r="N162" s="59">
        <f>W37/24</f>
        <v>0.64333300096860602</v>
      </c>
      <c r="O162" s="78">
        <f t="shared" si="56"/>
        <v>21.142857142857142</v>
      </c>
      <c r="P162" s="79">
        <v>1</v>
      </c>
      <c r="Q162" s="88" t="s">
        <v>211</v>
      </c>
      <c r="R162" s="78">
        <f t="shared" si="57"/>
        <v>9.8571428571428577</v>
      </c>
      <c r="S162" s="2">
        <f t="shared" si="58"/>
        <v>29.728430815761477</v>
      </c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</row>
    <row r="163" spans="1:46" ht="15.75">
      <c r="A163" s="55" t="s">
        <v>6</v>
      </c>
      <c r="B163" s="281">
        <f t="shared" si="46"/>
        <v>4519.79827429532</v>
      </c>
      <c r="C163" s="56">
        <f t="shared" si="47"/>
        <v>13.00060911982853</v>
      </c>
      <c r="D163" s="57">
        <f t="shared" si="48"/>
        <v>0.48286180634517384</v>
      </c>
      <c r="E163" s="57">
        <f t="shared" si="49"/>
        <v>0.61425392703973525</v>
      </c>
      <c r="F163" s="281">
        <f t="shared" si="50"/>
        <v>1936.5562948325683</v>
      </c>
      <c r="G163" s="281">
        <f t="shared" si="51"/>
        <v>2583.2419794627517</v>
      </c>
      <c r="H163" s="57">
        <f t="shared" si="52"/>
        <v>0.42846078017375588</v>
      </c>
      <c r="I163" s="58"/>
      <c r="J163" s="59">
        <f t="shared" si="53"/>
        <v>0.42846078017375588</v>
      </c>
      <c r="K163" s="59">
        <f t="shared" si="54"/>
        <v>0.48286180634517384</v>
      </c>
      <c r="L163" s="9">
        <v>30</v>
      </c>
      <c r="M163" s="2">
        <f t="shared" si="55"/>
        <v>720</v>
      </c>
      <c r="N163" s="59">
        <f>Z37/24</f>
        <v>0.61425392703973525</v>
      </c>
      <c r="O163" s="78">
        <f t="shared" si="56"/>
        <v>21.428571428571431</v>
      </c>
      <c r="P163" s="79"/>
      <c r="Q163" s="88"/>
      <c r="R163" s="78">
        <f t="shared" si="57"/>
        <v>8.5714285714285694</v>
      </c>
      <c r="S163" s="2">
        <f t="shared" si="58"/>
        <v>29.046133788487335</v>
      </c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</row>
    <row r="164" spans="1:46" ht="15.75">
      <c r="A164" s="55" t="s">
        <v>7</v>
      </c>
      <c r="B164" s="281">
        <f t="shared" si="46"/>
        <v>4552.207233196018</v>
      </c>
      <c r="C164" s="56">
        <f t="shared" si="47"/>
        <v>13.511567555431581</v>
      </c>
      <c r="D164" s="57">
        <f t="shared" si="48"/>
        <v>0.45283850922795438</v>
      </c>
      <c r="E164" s="57">
        <f t="shared" si="49"/>
        <v>0.85432862099665119</v>
      </c>
      <c r="F164" s="281">
        <f t="shared" si="50"/>
        <v>1842.8996313610503</v>
      </c>
      <c r="G164" s="281">
        <f t="shared" si="51"/>
        <v>2709.3076018349675</v>
      </c>
      <c r="H164" s="57">
        <f t="shared" si="52"/>
        <v>0.40483649731982557</v>
      </c>
      <c r="I164" s="58"/>
      <c r="J164" s="59">
        <f t="shared" si="53"/>
        <v>0.40483649731982557</v>
      </c>
      <c r="K164" s="59">
        <f t="shared" si="54"/>
        <v>0.45283850922795438</v>
      </c>
      <c r="L164" s="9">
        <v>31</v>
      </c>
      <c r="M164" s="2">
        <f t="shared" si="55"/>
        <v>744</v>
      </c>
      <c r="N164" s="59">
        <f>AC37/24</f>
        <v>0.85432862099665119</v>
      </c>
      <c r="O164" s="78">
        <f t="shared" si="56"/>
        <v>21.142857142857142</v>
      </c>
      <c r="P164" s="79">
        <v>1</v>
      </c>
      <c r="Q164" s="88" t="s">
        <v>213</v>
      </c>
      <c r="R164" s="78">
        <f t="shared" si="57"/>
        <v>9.8571428571428577</v>
      </c>
      <c r="S164" s="2">
        <f t="shared" si="58"/>
        <v>30.331242785879336</v>
      </c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</row>
    <row r="165" spans="1:46" ht="15.75">
      <c r="A165" s="55" t="s">
        <v>8</v>
      </c>
      <c r="B165" s="281">
        <f t="shared" si="46"/>
        <v>4644.9990148309553</v>
      </c>
      <c r="C165" s="56">
        <f t="shared" si="47"/>
        <v>12.975611153311739</v>
      </c>
      <c r="D165" s="57">
        <f t="shared" si="48"/>
        <v>0.48115485058652302</v>
      </c>
      <c r="E165" s="57">
        <f t="shared" si="49"/>
        <v>0.58718325671292682</v>
      </c>
      <c r="F165" s="281">
        <f t="shared" si="50"/>
        <v>1997.1747053990143</v>
      </c>
      <c r="G165" s="281">
        <f t="shared" si="51"/>
        <v>2647.8243094319409</v>
      </c>
      <c r="H165" s="57">
        <f t="shared" si="52"/>
        <v>0.42996235284921741</v>
      </c>
      <c r="I165" s="58"/>
      <c r="J165" s="59">
        <f t="shared" si="53"/>
        <v>0.42996235284921741</v>
      </c>
      <c r="K165" s="59">
        <f t="shared" si="54"/>
        <v>0.48115485058652302</v>
      </c>
      <c r="L165" s="9">
        <v>31</v>
      </c>
      <c r="M165" s="2">
        <f t="shared" si="55"/>
        <v>744</v>
      </c>
      <c r="N165" s="59">
        <f>AF37/24</f>
        <v>0.58718325671292682</v>
      </c>
      <c r="O165" s="78">
        <f t="shared" si="56"/>
        <v>22.142857142857142</v>
      </c>
      <c r="P165" s="79"/>
      <c r="Q165" s="88"/>
      <c r="R165" s="78">
        <f t="shared" si="57"/>
        <v>8.8571428571428577</v>
      </c>
      <c r="S165" s="2">
        <f t="shared" si="58"/>
        <v>29.909518117022898</v>
      </c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</row>
    <row r="166" spans="1:46" ht="15.75">
      <c r="A166" s="55" t="s">
        <v>9</v>
      </c>
      <c r="B166" s="281">
        <f t="shared" si="46"/>
        <v>4300.7504688479921</v>
      </c>
      <c r="C166" s="56">
        <f t="shared" si="47"/>
        <v>12.516981794283822</v>
      </c>
      <c r="D166" s="57">
        <f t="shared" si="48"/>
        <v>0.47721284877113818</v>
      </c>
      <c r="E166" s="57">
        <f t="shared" si="49"/>
        <v>0.5943866801508545</v>
      </c>
      <c r="F166" s="281">
        <f t="shared" si="50"/>
        <v>1784.9737807574243</v>
      </c>
      <c r="G166" s="281">
        <f t="shared" si="51"/>
        <v>2515.7766880905679</v>
      </c>
      <c r="H166" s="57">
        <f t="shared" si="52"/>
        <v>0.4150377460135582</v>
      </c>
      <c r="I166" s="58"/>
      <c r="J166" s="59">
        <f t="shared" si="53"/>
        <v>0.4150377460135582</v>
      </c>
      <c r="K166" s="59">
        <f t="shared" si="54"/>
        <v>0.47721284877113818</v>
      </c>
      <c r="L166" s="9">
        <v>30</v>
      </c>
      <c r="M166" s="2">
        <f t="shared" si="55"/>
        <v>720</v>
      </c>
      <c r="N166" s="59">
        <f>AI37/24</f>
        <v>0.5943866801508545</v>
      </c>
      <c r="O166" s="78">
        <f t="shared" si="56"/>
        <v>20.428571428571431</v>
      </c>
      <c r="P166" s="79">
        <v>1</v>
      </c>
      <c r="Q166" s="88" t="s">
        <v>214</v>
      </c>
      <c r="R166" s="78">
        <f t="shared" si="57"/>
        <v>9.5714285714285694</v>
      </c>
      <c r="S166" s="2">
        <f t="shared" si="58"/>
        <v>28.586210687136287</v>
      </c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</row>
    <row r="167" spans="1:46" ht="15.75">
      <c r="A167" s="55" t="s">
        <v>10</v>
      </c>
      <c r="B167" s="281">
        <f t="shared" si="46"/>
        <v>3941.8239171498794</v>
      </c>
      <c r="C167" s="56">
        <f t="shared" si="47"/>
        <v>10.174505678551098</v>
      </c>
      <c r="D167" s="57">
        <f t="shared" si="48"/>
        <v>0.52072804258645844</v>
      </c>
      <c r="E167" s="57">
        <f t="shared" si="49"/>
        <v>0.6434731716034493</v>
      </c>
      <c r="F167" s="281">
        <f t="shared" si="50"/>
        <v>1683.6839588496239</v>
      </c>
      <c r="G167" s="281">
        <f t="shared" si="51"/>
        <v>2258.1399583002558</v>
      </c>
      <c r="H167" s="57">
        <f t="shared" si="52"/>
        <v>0.42713322417176997</v>
      </c>
      <c r="I167" s="58"/>
      <c r="J167" s="59">
        <f t="shared" si="53"/>
        <v>0.42713322417176997</v>
      </c>
      <c r="K167" s="59">
        <f t="shared" si="54"/>
        <v>0.52072804258645844</v>
      </c>
      <c r="L167" s="9">
        <v>31</v>
      </c>
      <c r="M167" s="2">
        <f t="shared" si="55"/>
        <v>744</v>
      </c>
      <c r="N167" s="59">
        <f>AL37/24</f>
        <v>0.6434731716034493</v>
      </c>
      <c r="O167" s="78">
        <f t="shared" si="56"/>
        <v>22.142857142857142</v>
      </c>
      <c r="P167" s="79"/>
      <c r="Q167" s="88"/>
      <c r="R167" s="78">
        <f t="shared" si="57"/>
        <v>8.8571428571428577</v>
      </c>
      <c r="S167" s="2">
        <f t="shared" si="58"/>
        <v>30.107624634251984</v>
      </c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</row>
    <row r="168" spans="1:46" ht="15.75">
      <c r="A168" s="55" t="s">
        <v>11</v>
      </c>
      <c r="B168" s="281">
        <f t="shared" si="46"/>
        <v>3463.7835638231659</v>
      </c>
      <c r="C168" s="56">
        <f t="shared" si="47"/>
        <v>7.8123644958251734</v>
      </c>
      <c r="D168" s="57">
        <f t="shared" si="48"/>
        <v>0.61579442534725404</v>
      </c>
      <c r="E168" s="57">
        <f t="shared" si="49"/>
        <v>0.70651560502046629</v>
      </c>
      <c r="F168" s="281">
        <f t="shared" si="50"/>
        <v>1407.9900009697012</v>
      </c>
      <c r="G168" s="281">
        <f t="shared" si="51"/>
        <v>2055.7935628534647</v>
      </c>
      <c r="H168" s="57">
        <f t="shared" si="52"/>
        <v>0.40648902422056249</v>
      </c>
      <c r="I168" s="58"/>
      <c r="J168" s="59">
        <f t="shared" si="53"/>
        <v>0.40648902422056249</v>
      </c>
      <c r="K168" s="59">
        <f t="shared" si="54"/>
        <v>0.61579442534725404</v>
      </c>
      <c r="L168" s="9">
        <v>30</v>
      </c>
      <c r="M168" s="2">
        <f t="shared" si="55"/>
        <v>720</v>
      </c>
      <c r="N168" s="59">
        <f>AO37/24</f>
        <v>0.70651560502046629</v>
      </c>
      <c r="O168" s="78">
        <f t="shared" si="56"/>
        <v>20.428571428571431</v>
      </c>
      <c r="P168" s="79">
        <v>1</v>
      </c>
      <c r="Q168" s="88" t="s">
        <v>155</v>
      </c>
      <c r="R168" s="78">
        <f t="shared" si="57"/>
        <v>9.5714285714285694</v>
      </c>
      <c r="S168" s="2">
        <f t="shared" si="58"/>
        <v>29.187396814483456</v>
      </c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</row>
    <row r="169" spans="1:46" ht="15.75">
      <c r="A169" s="55" t="s">
        <v>12</v>
      </c>
      <c r="B169" s="281">
        <f t="shared" si="46"/>
        <v>3596.9050210795722</v>
      </c>
      <c r="C169" s="56">
        <f t="shared" si="47"/>
        <v>7.0984225721058349</v>
      </c>
      <c r="D169" s="57">
        <f t="shared" si="48"/>
        <v>0.68107381751454754</v>
      </c>
      <c r="E169" s="57">
        <f t="shared" si="49"/>
        <v>0.71852547157818147</v>
      </c>
      <c r="F169" s="281">
        <f t="shared" si="50"/>
        <v>1463.6312012138853</v>
      </c>
      <c r="G169" s="281">
        <f t="shared" si="51"/>
        <v>2133.2738198656871</v>
      </c>
      <c r="H169" s="57">
        <f t="shared" si="52"/>
        <v>0.40691405323085017</v>
      </c>
      <c r="I169" s="58"/>
      <c r="J169" s="59">
        <f t="shared" si="53"/>
        <v>0.40691405323085017</v>
      </c>
      <c r="K169" s="59">
        <f t="shared" si="54"/>
        <v>0.68107381751454754</v>
      </c>
      <c r="L169" s="9">
        <v>31</v>
      </c>
      <c r="M169" s="2">
        <f t="shared" si="55"/>
        <v>744</v>
      </c>
      <c r="N169" s="59">
        <f>AR37/24</f>
        <v>0.71852547157818147</v>
      </c>
      <c r="O169" s="78">
        <f t="shared" si="56"/>
        <v>21.142857142857142</v>
      </c>
      <c r="P169" s="79">
        <v>1</v>
      </c>
      <c r="Q169" s="88" t="s">
        <v>215</v>
      </c>
      <c r="R169" s="78">
        <f t="shared" si="57"/>
        <v>9.8571428571428577</v>
      </c>
      <c r="S169" s="2">
        <f t="shared" si="58"/>
        <v>30.17638243579264</v>
      </c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</row>
    <row r="170" spans="1:46" ht="15">
      <c r="A170" s="60"/>
      <c r="B170" s="281"/>
      <c r="C170" s="56"/>
      <c r="D170" s="60"/>
      <c r="E170" s="60"/>
      <c r="F170" s="281"/>
      <c r="G170" s="281"/>
      <c r="H170" s="60"/>
      <c r="I170" s="61"/>
      <c r="J170" s="2"/>
      <c r="K170" s="2"/>
      <c r="L170" s="2"/>
      <c r="M170" s="2"/>
      <c r="N170" s="2"/>
      <c r="O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</row>
    <row r="171" spans="1:46" ht="15">
      <c r="A171" s="62" t="s">
        <v>29</v>
      </c>
      <c r="B171" s="281">
        <f>C3/12</f>
        <v>3936.4855833332499</v>
      </c>
      <c r="C171" s="56">
        <f>AVERAGE(C158:C169)</f>
        <v>10.161340082852261</v>
      </c>
      <c r="D171" s="57">
        <f>B171/M171/C171</f>
        <v>0.5306825635790009</v>
      </c>
      <c r="E171" s="57">
        <f>AVERAGE(E158:E169)</f>
        <v>0.68270668771408205</v>
      </c>
      <c r="F171" s="281">
        <f>AVERAGE(F158:F169)</f>
        <v>1640.9702818375072</v>
      </c>
      <c r="G171" s="281">
        <f>AVERAGE(G158:G169)</f>
        <v>2295.5153014957436</v>
      </c>
      <c r="H171" s="57">
        <f>F171/B171</f>
        <v>0.41686175323116587</v>
      </c>
      <c r="I171" s="61"/>
      <c r="J171" s="2"/>
      <c r="K171" s="59">
        <f>AVERAGE(K158:K169)</f>
        <v>0.54955758663768595</v>
      </c>
      <c r="L171" s="46">
        <f>AVERAGE(L158:L169)</f>
        <v>30.416666666666668</v>
      </c>
      <c r="M171" s="2">
        <f>L171*24</f>
        <v>730</v>
      </c>
      <c r="N171" s="2"/>
      <c r="O171" s="78">
        <f>SUM(O158:O169)</f>
        <v>253.71428571428569</v>
      </c>
      <c r="P171" s="80">
        <f>SUM(P158:P169)</f>
        <v>7</v>
      </c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</row>
    <row r="172" spans="1:46" ht="15">
      <c r="A172" s="62" t="s">
        <v>30</v>
      </c>
      <c r="B172" s="281">
        <f>SUM(B158:B169)</f>
        <v>47237.826999999001</v>
      </c>
      <c r="C172" s="56">
        <f>MAX(C158:C169)</f>
        <v>13.511567555431581</v>
      </c>
      <c r="D172" s="57">
        <f>B172/M172/C172</f>
        <v>0.39909847487668887</v>
      </c>
      <c r="E172" s="60"/>
      <c r="F172" s="281">
        <f>SUM(F158:F169)</f>
        <v>19691.643382050086</v>
      </c>
      <c r="G172" s="281">
        <f>SUM(G158:G169)</f>
        <v>27546.183617948922</v>
      </c>
      <c r="H172" s="57">
        <f>F172/B172</f>
        <v>0.41686175323116581</v>
      </c>
      <c r="I172" s="61"/>
      <c r="J172" s="2"/>
      <c r="K172" s="2"/>
      <c r="L172" s="2">
        <f>L171*12</f>
        <v>365</v>
      </c>
      <c r="M172" s="2">
        <f>L172*24</f>
        <v>8760</v>
      </c>
      <c r="N172" s="2" t="s">
        <v>159</v>
      </c>
      <c r="O172" s="28">
        <f>O171*I368</f>
        <v>2790.8571428571427</v>
      </c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</row>
    <row r="173" spans="1:46">
      <c r="A173" s="63" t="s">
        <v>156</v>
      </c>
      <c r="B173" s="81">
        <f>B172/O174</f>
        <v>5.3924460045660956</v>
      </c>
      <c r="C173" s="63"/>
      <c r="D173" s="63"/>
      <c r="E173" s="63"/>
      <c r="F173" s="83">
        <f>F172/O172</f>
        <v>7.0557690250998473</v>
      </c>
      <c r="G173" s="83">
        <f>G172/O173</f>
        <v>4.6147636733113746</v>
      </c>
      <c r="H173" s="63"/>
      <c r="I173" s="2"/>
      <c r="J173" s="2"/>
      <c r="K173" s="2"/>
      <c r="L173" s="2"/>
      <c r="M173" s="2"/>
      <c r="N173" s="2" t="s">
        <v>160</v>
      </c>
      <c r="O173" s="28">
        <f>O174-O172</f>
        <v>5969.1428571428569</v>
      </c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</row>
    <row r="174" spans="1:46">
      <c r="A174" s="2"/>
      <c r="B174" s="2"/>
      <c r="C174" s="105" t="s">
        <v>209</v>
      </c>
      <c r="D174" s="168">
        <f>InputInstructions!C13</f>
        <v>8</v>
      </c>
      <c r="E174" s="2"/>
      <c r="F174" s="105" t="s">
        <v>210</v>
      </c>
      <c r="G174" s="178">
        <f>InputInstructions!C14</f>
        <v>19</v>
      </c>
      <c r="H174" s="2"/>
      <c r="I174" s="2"/>
      <c r="J174" s="2"/>
      <c r="K174" s="2"/>
      <c r="L174" s="2"/>
      <c r="M174" s="2"/>
      <c r="N174" s="2"/>
      <c r="O174" s="2">
        <v>8760</v>
      </c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</row>
    <row r="175" spans="1:46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</row>
    <row r="176" spans="1:4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</row>
    <row r="177" spans="1:46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</row>
    <row r="178" spans="1:46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</row>
    <row r="179" spans="1:46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</row>
    <row r="180" spans="1:46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</row>
    <row r="181" spans="1:46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</row>
    <row r="182" spans="1:46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</row>
    <row r="183" spans="1:46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</row>
    <row r="184" spans="1:46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</row>
    <row r="185" spans="1:46">
      <c r="A185" s="2"/>
      <c r="B185" s="2"/>
      <c r="C185" s="2"/>
      <c r="D185" s="2"/>
      <c r="E185" s="2"/>
      <c r="F185" s="2"/>
      <c r="G185" s="2"/>
      <c r="H185" s="2"/>
      <c r="I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</row>
    <row r="186" spans="1:46">
      <c r="A186" s="2"/>
      <c r="B186" s="2"/>
      <c r="C186" s="2"/>
      <c r="D186" s="2"/>
      <c r="E186" s="2"/>
      <c r="F186" s="2"/>
      <c r="G186" s="2"/>
      <c r="H186" s="2"/>
      <c r="I186" s="2"/>
      <c r="K186" s="64"/>
      <c r="L186" s="12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"/>
      <c r="AL186" s="28"/>
      <c r="AM186" s="2"/>
      <c r="AN186" s="2"/>
      <c r="AO186" s="2"/>
      <c r="AP186" s="2"/>
      <c r="AQ186" s="2"/>
      <c r="AR186" s="2"/>
      <c r="AS186" s="2"/>
      <c r="AT186" s="2"/>
    </row>
    <row r="187" spans="1:46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1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</row>
    <row r="188" spans="1:46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0"/>
      <c r="AJ188" s="20"/>
      <c r="AK188" s="2"/>
      <c r="AL188" s="2"/>
      <c r="AM188" s="2"/>
      <c r="AN188" s="2"/>
      <c r="AO188" s="2"/>
      <c r="AP188" s="2"/>
      <c r="AQ188" s="2"/>
      <c r="AR188" s="2"/>
      <c r="AS188" s="2"/>
      <c r="AT188" s="2"/>
    </row>
    <row r="189" spans="1:46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P189" s="2"/>
      <c r="R189" s="2"/>
      <c r="S189" s="7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</row>
    <row r="190" spans="1:46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P190" s="2"/>
      <c r="R190" s="2"/>
      <c r="S190" s="7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</row>
    <row r="191" spans="1:46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P191" s="2"/>
      <c r="R191" s="2"/>
      <c r="S191" s="7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</row>
    <row r="192" spans="1:46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P192" s="2"/>
      <c r="R192" s="2"/>
      <c r="S192" s="7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</row>
    <row r="193" spans="1:92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P193" s="2"/>
      <c r="R193" s="2"/>
      <c r="S193" s="7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</row>
    <row r="194" spans="1:92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P194" s="2"/>
      <c r="R194" s="2"/>
      <c r="S194" s="7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</row>
    <row r="195" spans="1:92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P195" s="2"/>
      <c r="R195" s="2"/>
      <c r="S195" s="7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</row>
    <row r="196" spans="1:92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P196" s="2"/>
      <c r="R196" s="2"/>
      <c r="S196" s="7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</row>
    <row r="197" spans="1:92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P197" s="2"/>
      <c r="R197" s="2"/>
      <c r="S197" s="7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</row>
    <row r="198" spans="1:92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P198" s="2"/>
      <c r="R198" s="2"/>
      <c r="S198" s="7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</row>
    <row r="199" spans="1:92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P199" s="2"/>
      <c r="R199" s="2"/>
      <c r="S199" s="7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</row>
    <row r="200" spans="1:92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P200" s="2"/>
      <c r="R200" s="2"/>
      <c r="S200" s="7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</row>
    <row r="201" spans="1:92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R201" s="2"/>
      <c r="S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</row>
    <row r="202" spans="1:9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R202" s="2"/>
      <c r="S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</row>
    <row r="203" spans="1:92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</row>
    <row r="204" spans="1:92" ht="18">
      <c r="A204" s="2"/>
      <c r="B204" s="3" t="str">
        <f>B154</f>
        <v>PreNResSpltPkgAC-65to-PEYes-cDXGF-RFF1985-CZ02</v>
      </c>
      <c r="C204" s="2"/>
      <c r="D204" s="2"/>
      <c r="E204" s="2"/>
      <c r="F204" s="24" t="str">
        <f>F154</f>
        <v>PreNResSpltPkgAC-65to-PEYes-20-MM</v>
      </c>
      <c r="G204" s="2"/>
      <c r="H204" s="2">
        <f>H2</f>
        <v>1178</v>
      </c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13"/>
      <c r="AV204" s="13"/>
      <c r="AW204" s="13"/>
      <c r="AX204" s="13"/>
      <c r="AY204" s="13"/>
      <c r="AZ204" s="13"/>
      <c r="BA204" s="13"/>
      <c r="BB204" s="13"/>
      <c r="BC204" s="13"/>
      <c r="BD204" s="13"/>
      <c r="BE204" s="13"/>
      <c r="BF204" s="13"/>
      <c r="BG204" s="13"/>
      <c r="BH204" s="13"/>
      <c r="BI204" s="13"/>
      <c r="BJ204" s="13"/>
      <c r="BK204" s="13"/>
      <c r="BL204" s="13"/>
      <c r="BM204" s="13"/>
      <c r="BN204" s="13"/>
      <c r="BO204" s="13"/>
      <c r="BP204" s="13"/>
      <c r="BQ204" s="13"/>
      <c r="BR204" s="13"/>
      <c r="BS204" s="13"/>
      <c r="BT204" s="13"/>
      <c r="BU204" s="13"/>
      <c r="BV204" s="13"/>
      <c r="BW204" s="13"/>
      <c r="BX204" s="13"/>
      <c r="BY204" s="13"/>
      <c r="BZ204" s="13"/>
      <c r="CA204" s="13"/>
      <c r="CB204" s="13"/>
      <c r="CC204" s="13"/>
      <c r="CD204" s="13"/>
      <c r="CE204" s="13"/>
      <c r="CF204" s="13"/>
      <c r="CG204" s="13"/>
      <c r="CH204" s="13"/>
      <c r="CI204" s="13"/>
      <c r="CJ204" s="13"/>
      <c r="CK204" s="13"/>
      <c r="CL204" s="13"/>
      <c r="CM204" s="13"/>
      <c r="CN204" s="13"/>
    </row>
    <row r="205" spans="1:92" ht="18">
      <c r="A205" s="2"/>
      <c r="B205" s="2"/>
      <c r="C205" s="3" t="s">
        <v>52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</row>
    <row r="206" spans="1:92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</row>
    <row r="207" spans="1:92">
      <c r="A207" s="2"/>
      <c r="B207" s="2"/>
      <c r="C207" s="2"/>
      <c r="D207" s="2"/>
      <c r="E207" s="2"/>
      <c r="F207" s="2"/>
      <c r="H207" s="7" t="s">
        <v>75</v>
      </c>
      <c r="I207" s="2"/>
      <c r="J207" s="2"/>
      <c r="K207" s="2"/>
      <c r="L207" s="2"/>
      <c r="M207" s="2"/>
      <c r="N207" s="2"/>
      <c r="O207" s="2"/>
      <c r="P207" s="2"/>
      <c r="Q207" s="2"/>
      <c r="R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</row>
    <row r="208" spans="1:92">
      <c r="A208" s="2"/>
      <c r="B208" s="2"/>
      <c r="C208" s="2"/>
      <c r="D208" s="2"/>
      <c r="E208" s="2"/>
      <c r="F208" s="2"/>
      <c r="G208" s="2"/>
      <c r="H208" s="53" t="s">
        <v>76</v>
      </c>
      <c r="I208" s="2"/>
      <c r="J208" s="2"/>
      <c r="K208" s="2"/>
      <c r="L208" s="2"/>
      <c r="M208" s="2"/>
      <c r="N208" s="2"/>
      <c r="O208" s="2"/>
      <c r="P208" s="2"/>
      <c r="Q208" s="2"/>
      <c r="R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</row>
    <row r="209" spans="1:46">
      <c r="A209" s="2"/>
      <c r="B209" s="2"/>
      <c r="C209" s="2"/>
      <c r="D209" s="2"/>
      <c r="E209" s="2"/>
      <c r="F209" s="2"/>
      <c r="G209" s="62" t="str">
        <f>$A$9</f>
        <v>JAN</v>
      </c>
      <c r="H209" s="56">
        <f t="shared" ref="H209:H220" si="59">L57</f>
        <v>0.91047510579101032</v>
      </c>
      <c r="I209" s="11"/>
      <c r="J209" s="2"/>
      <c r="K209" s="2"/>
      <c r="L209" s="2"/>
      <c r="M209" s="2"/>
      <c r="N209" s="2"/>
      <c r="O209" s="2"/>
      <c r="P209" s="2"/>
      <c r="Q209" s="2"/>
      <c r="R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</row>
    <row r="210" spans="1:46">
      <c r="A210" s="2"/>
      <c r="B210" s="2"/>
      <c r="C210" s="2"/>
      <c r="D210" s="2"/>
      <c r="E210" s="2"/>
      <c r="F210" s="2"/>
      <c r="G210" s="62" t="str">
        <f t="shared" ref="G210:G220" si="60">A10</f>
        <v>FEB</v>
      </c>
      <c r="H210" s="56">
        <f t="shared" si="59"/>
        <v>0.90957006170695842</v>
      </c>
      <c r="I210" s="11"/>
      <c r="J210" s="2"/>
      <c r="K210" s="2"/>
      <c r="L210" s="2"/>
      <c r="M210" s="2"/>
      <c r="N210" s="2"/>
      <c r="O210" s="2"/>
      <c r="P210" s="2"/>
      <c r="Q210" s="2"/>
      <c r="R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</row>
    <row r="211" spans="1:46">
      <c r="A211" s="2"/>
      <c r="B211" s="2"/>
      <c r="C211" s="2"/>
      <c r="D211" s="2"/>
      <c r="E211" s="2"/>
      <c r="F211" s="2"/>
      <c r="G211" s="62" t="str">
        <f t="shared" si="60"/>
        <v>MAR</v>
      </c>
      <c r="H211" s="56">
        <f t="shared" si="59"/>
        <v>0.92391575462322961</v>
      </c>
      <c r="I211" s="11"/>
      <c r="J211" s="2"/>
      <c r="K211" s="2"/>
      <c r="L211" s="2"/>
      <c r="M211" s="2"/>
      <c r="N211" s="2"/>
      <c r="O211" s="2"/>
      <c r="P211" s="2"/>
      <c r="Q211" s="2"/>
      <c r="R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</row>
    <row r="212" spans="1:46">
      <c r="A212" s="2"/>
      <c r="B212" s="2"/>
      <c r="C212" s="2"/>
      <c r="D212" s="2"/>
      <c r="E212" s="2"/>
      <c r="F212" s="2"/>
      <c r="G212" s="62" t="str">
        <f t="shared" si="60"/>
        <v>APR</v>
      </c>
      <c r="H212" s="56">
        <f t="shared" si="59"/>
        <v>0.89896158381911229</v>
      </c>
      <c r="I212" s="11"/>
      <c r="J212" s="2"/>
      <c r="K212" s="2"/>
      <c r="L212" s="2"/>
      <c r="M212" s="2"/>
      <c r="N212" s="2"/>
      <c r="O212" s="2"/>
      <c r="P212" s="2"/>
      <c r="Q212" s="2"/>
      <c r="R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</row>
    <row r="213" spans="1:46">
      <c r="A213" s="2"/>
      <c r="B213" s="2"/>
      <c r="C213" s="2"/>
      <c r="D213" s="2"/>
      <c r="E213" s="2"/>
      <c r="F213" s="2"/>
      <c r="G213" s="62" t="str">
        <f t="shared" si="60"/>
        <v>MAY</v>
      </c>
      <c r="H213" s="56">
        <f t="shared" si="59"/>
        <v>0.87100022768594676</v>
      </c>
      <c r="I213" s="11"/>
      <c r="J213" s="2"/>
      <c r="K213" s="2"/>
      <c r="L213" s="2"/>
      <c r="M213" s="2"/>
      <c r="N213" s="2"/>
      <c r="O213" s="2"/>
      <c r="P213" s="2"/>
      <c r="Q213" s="2"/>
      <c r="R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</row>
    <row r="214" spans="1:46">
      <c r="A214" s="2"/>
      <c r="B214" s="2"/>
      <c r="C214" s="2"/>
      <c r="D214" s="2"/>
      <c r="E214" s="2"/>
      <c r="F214" s="2"/>
      <c r="G214" s="62" t="str">
        <f t="shared" si="60"/>
        <v>JUN</v>
      </c>
      <c r="H214" s="56">
        <f t="shared" si="59"/>
        <v>0.88871560865685573</v>
      </c>
      <c r="I214" s="11"/>
      <c r="J214" s="2"/>
      <c r="K214" s="2"/>
      <c r="L214" s="2"/>
      <c r="M214" s="2"/>
      <c r="N214" s="2"/>
      <c r="O214" s="2"/>
      <c r="P214" s="2"/>
      <c r="Q214" s="2"/>
      <c r="R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</row>
    <row r="215" spans="1:46">
      <c r="A215" s="2"/>
      <c r="B215" s="2"/>
      <c r="C215" s="2"/>
      <c r="D215" s="2"/>
      <c r="E215" s="2"/>
      <c r="F215" s="2"/>
      <c r="G215" s="62" t="str">
        <f t="shared" si="60"/>
        <v>JUL</v>
      </c>
      <c r="H215" s="56">
        <f t="shared" si="59"/>
        <v>0.9321550652341356</v>
      </c>
      <c r="I215" s="11"/>
      <c r="J215" s="2"/>
      <c r="K215" s="2"/>
      <c r="L215" s="2"/>
      <c r="M215" s="2"/>
      <c r="N215" s="2"/>
      <c r="O215" s="2"/>
      <c r="P215" s="2"/>
      <c r="Q215" s="2"/>
      <c r="R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</row>
    <row r="216" spans="1:46">
      <c r="A216" s="2"/>
      <c r="B216" s="2"/>
      <c r="C216" s="2"/>
      <c r="D216" s="2"/>
      <c r="E216" s="2"/>
      <c r="F216" s="2"/>
      <c r="G216" s="62" t="str">
        <f t="shared" si="60"/>
        <v>AUG</v>
      </c>
      <c r="H216" s="56">
        <f t="shared" si="59"/>
        <v>0.87688107772839174</v>
      </c>
      <c r="I216" s="11"/>
      <c r="J216" s="2"/>
      <c r="K216" s="2"/>
      <c r="L216" s="2"/>
      <c r="M216" s="2"/>
      <c r="N216" s="2"/>
      <c r="O216" s="2"/>
      <c r="P216" s="2"/>
      <c r="Q216" s="2"/>
      <c r="R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</row>
    <row r="217" spans="1:46">
      <c r="A217" s="2"/>
      <c r="B217" s="2"/>
      <c r="C217" s="2"/>
      <c r="D217" s="2"/>
      <c r="E217" s="2"/>
      <c r="F217" s="2"/>
      <c r="G217" s="62" t="str">
        <f t="shared" si="60"/>
        <v>SEP</v>
      </c>
      <c r="H217" s="56">
        <f t="shared" si="59"/>
        <v>0.85229066880528359</v>
      </c>
      <c r="I217" s="11"/>
      <c r="J217" s="2"/>
      <c r="K217" s="2"/>
      <c r="L217" s="2"/>
      <c r="M217" s="2"/>
      <c r="N217" s="2"/>
      <c r="O217" s="2"/>
      <c r="P217" s="2"/>
      <c r="Q217" s="2"/>
      <c r="R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</row>
    <row r="218" spans="1:46">
      <c r="A218" s="2"/>
      <c r="B218" s="2"/>
      <c r="C218" s="2"/>
      <c r="D218" s="2"/>
      <c r="E218" s="2"/>
      <c r="F218" s="2"/>
      <c r="G218" s="62" t="str">
        <f t="shared" si="60"/>
        <v>OCT</v>
      </c>
      <c r="H218" s="56">
        <f t="shared" si="59"/>
        <v>0.89924794257683693</v>
      </c>
      <c r="I218" s="11"/>
      <c r="J218" s="2"/>
      <c r="K218" s="2"/>
      <c r="L218" s="2"/>
      <c r="M218" s="2"/>
      <c r="N218" s="2"/>
      <c r="O218" s="2"/>
      <c r="P218" s="2"/>
      <c r="Q218" s="2"/>
      <c r="R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</row>
    <row r="219" spans="1:46">
      <c r="A219" s="2"/>
      <c r="B219" s="2"/>
      <c r="C219" s="2"/>
      <c r="D219" s="2"/>
      <c r="E219" s="2"/>
      <c r="F219" s="2"/>
      <c r="G219" s="62" t="str">
        <f t="shared" si="60"/>
        <v>NOV</v>
      </c>
      <c r="H219" s="56">
        <f t="shared" si="59"/>
        <v>0.91510115972215211</v>
      </c>
      <c r="I219" s="11"/>
      <c r="J219" s="2"/>
      <c r="K219" s="2"/>
      <c r="L219" s="2"/>
      <c r="M219" s="2"/>
      <c r="N219" s="2"/>
      <c r="O219" s="2"/>
      <c r="P219" s="2"/>
      <c r="Q219" s="2"/>
      <c r="R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</row>
    <row r="220" spans="1:46">
      <c r="A220" s="2"/>
      <c r="B220" s="2"/>
      <c r="C220" s="2"/>
      <c r="D220" s="2"/>
      <c r="E220" s="2"/>
      <c r="F220" s="2"/>
      <c r="G220" s="62" t="str">
        <f t="shared" si="60"/>
        <v>DEC</v>
      </c>
      <c r="H220" s="56">
        <f t="shared" si="59"/>
        <v>0.91644459493548491</v>
      </c>
      <c r="I220" s="11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</row>
    <row r="221" spans="1:46">
      <c r="A221" s="2"/>
      <c r="B221" s="2"/>
      <c r="C221" s="2"/>
      <c r="D221" s="2"/>
      <c r="E221" s="2"/>
      <c r="F221" s="2"/>
      <c r="G221" s="65"/>
      <c r="H221" s="63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</row>
    <row r="222" spans="1:46">
      <c r="A222" s="2"/>
      <c r="B222" s="2"/>
      <c r="C222" s="2"/>
      <c r="D222" s="2"/>
      <c r="E222" s="2"/>
      <c r="F222" s="2"/>
      <c r="G222" s="36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</row>
    <row r="223" spans="1:46">
      <c r="A223" s="2"/>
      <c r="B223" s="2"/>
      <c r="C223" s="2"/>
      <c r="D223" s="2"/>
      <c r="E223" s="2"/>
      <c r="F223" s="2"/>
      <c r="G223" s="36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</row>
    <row r="224" spans="1:46">
      <c r="A224" s="2"/>
      <c r="B224" s="2"/>
      <c r="C224" s="2"/>
      <c r="D224" s="2"/>
      <c r="E224" s="2"/>
      <c r="F224" s="2"/>
      <c r="G224" s="36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</row>
    <row r="225" spans="1:46">
      <c r="A225" s="2"/>
      <c r="B225" s="2"/>
      <c r="C225" s="2"/>
      <c r="D225" s="2"/>
      <c r="E225" s="2"/>
      <c r="F225" s="2"/>
      <c r="G225" s="36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</row>
    <row r="226" spans="1:46">
      <c r="A226" s="2"/>
      <c r="B226" s="2"/>
      <c r="C226" s="2"/>
      <c r="D226" s="2"/>
      <c r="E226" s="2"/>
      <c r="F226" s="2"/>
      <c r="G226" s="36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</row>
    <row r="227" spans="1:46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</row>
    <row r="228" spans="1:46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</row>
    <row r="229" spans="1:46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</row>
    <row r="230" spans="1:46">
      <c r="A230" s="2"/>
      <c r="B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</row>
    <row r="231" spans="1:46" ht="18">
      <c r="A231" s="2"/>
      <c r="B231" s="2"/>
      <c r="C231" s="3" t="s">
        <v>53</v>
      </c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</row>
    <row r="232" spans="1:46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</row>
    <row r="233" spans="1:46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</row>
    <row r="234" spans="1:46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</row>
    <row r="235" spans="1:46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</row>
    <row r="236" spans="1:46">
      <c r="A236" s="2"/>
      <c r="B236" s="2"/>
      <c r="C236" s="2"/>
      <c r="D236" s="2"/>
      <c r="E236" s="2"/>
      <c r="F236" s="2"/>
      <c r="G236" s="2"/>
      <c r="H236" s="53" t="s">
        <v>77</v>
      </c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</row>
    <row r="237" spans="1:46">
      <c r="A237" s="2"/>
      <c r="B237" s="2"/>
      <c r="C237" s="2"/>
      <c r="D237" s="2"/>
      <c r="E237" s="2"/>
      <c r="F237" s="2"/>
      <c r="G237" s="62" t="str">
        <f t="shared" ref="G237:G248" si="61">A9</f>
        <v>JAN</v>
      </c>
      <c r="H237" s="56">
        <f t="shared" ref="H237:H248" si="62">M57</f>
        <v>1.0191672878712661</v>
      </c>
      <c r="I237" s="11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</row>
    <row r="238" spans="1:46">
      <c r="A238" s="2"/>
      <c r="B238" s="2"/>
      <c r="C238" s="2"/>
      <c r="D238" s="2"/>
      <c r="E238" s="2"/>
      <c r="F238" s="2"/>
      <c r="G238" s="62" t="str">
        <f t="shared" si="61"/>
        <v>FEB</v>
      </c>
      <c r="H238" s="56">
        <f t="shared" si="62"/>
        <v>1.0071212927567699</v>
      </c>
      <c r="I238" s="11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</row>
    <row r="239" spans="1:46">
      <c r="A239" s="2"/>
      <c r="B239" s="2"/>
      <c r="C239" s="2"/>
      <c r="D239" s="2"/>
      <c r="E239" s="2"/>
      <c r="F239" s="2"/>
      <c r="G239" s="62" t="str">
        <f t="shared" si="61"/>
        <v>MAR</v>
      </c>
      <c r="H239" s="56">
        <f t="shared" si="62"/>
        <v>1.1497511982261921</v>
      </c>
      <c r="I239" s="11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</row>
    <row r="240" spans="1:46">
      <c r="A240" s="2"/>
      <c r="B240" s="2"/>
      <c r="C240" s="2"/>
      <c r="D240" s="2"/>
      <c r="E240" s="2"/>
      <c r="F240" s="2"/>
      <c r="G240" s="62" t="str">
        <f t="shared" si="61"/>
        <v>APR</v>
      </c>
      <c r="H240" s="56">
        <f t="shared" si="62"/>
        <v>1.1457523904601494</v>
      </c>
      <c r="I240" s="11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</row>
    <row r="241" spans="1:46">
      <c r="A241" s="2"/>
      <c r="B241" s="2"/>
      <c r="C241" s="2"/>
      <c r="D241" s="2"/>
      <c r="E241" s="2"/>
      <c r="F241" s="2"/>
      <c r="G241" s="62" t="str">
        <f t="shared" si="61"/>
        <v>MAY</v>
      </c>
      <c r="H241" s="56">
        <f t="shared" si="62"/>
        <v>1.2008213423039875</v>
      </c>
      <c r="I241" s="11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</row>
    <row r="242" spans="1:46">
      <c r="A242" s="2"/>
      <c r="B242" s="2"/>
      <c r="C242" s="2"/>
      <c r="D242" s="2"/>
      <c r="E242" s="2"/>
      <c r="F242" s="2"/>
      <c r="G242" s="62" t="str">
        <f t="shared" si="61"/>
        <v>JUN</v>
      </c>
      <c r="H242" s="56">
        <f t="shared" si="62"/>
        <v>1.2291825427772642</v>
      </c>
      <c r="I242" s="11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</row>
    <row r="243" spans="1:46">
      <c r="A243" s="2"/>
      <c r="B243" s="2"/>
      <c r="C243" s="2"/>
      <c r="D243" s="2"/>
      <c r="E243" s="2"/>
      <c r="F243" s="2"/>
      <c r="G243" s="62" t="str">
        <f t="shared" si="61"/>
        <v>JUL</v>
      </c>
      <c r="H243" s="56">
        <f t="shared" si="62"/>
        <v>1.2589622089639803</v>
      </c>
      <c r="I243" s="11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</row>
    <row r="244" spans="1:46">
      <c r="A244" s="2"/>
      <c r="B244" s="2"/>
      <c r="C244" s="2"/>
      <c r="D244" s="2"/>
      <c r="E244" s="2"/>
      <c r="F244" s="2"/>
      <c r="G244" s="62" t="str">
        <f t="shared" si="61"/>
        <v>AUG</v>
      </c>
      <c r="H244" s="56">
        <f t="shared" si="62"/>
        <v>1.1587189849402177</v>
      </c>
      <c r="I244" s="11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</row>
    <row r="245" spans="1:46">
      <c r="A245" s="2"/>
      <c r="B245" s="2"/>
      <c r="C245" s="2"/>
      <c r="D245" s="2"/>
      <c r="E245" s="2"/>
      <c r="F245" s="2"/>
      <c r="G245" s="62" t="str">
        <f t="shared" si="61"/>
        <v>SEP</v>
      </c>
      <c r="H245" s="56">
        <f t="shared" si="62"/>
        <v>1.1644704485336144</v>
      </c>
      <c r="I245" s="11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</row>
    <row r="246" spans="1:46">
      <c r="A246" s="2"/>
      <c r="B246" s="2"/>
      <c r="C246" s="2"/>
      <c r="D246" s="2"/>
      <c r="E246" s="2"/>
      <c r="F246" s="2"/>
      <c r="G246" s="62" t="str">
        <f t="shared" si="61"/>
        <v>OCT</v>
      </c>
      <c r="H246" s="56">
        <f t="shared" si="62"/>
        <v>1.1183480225455218</v>
      </c>
      <c r="I246" s="11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</row>
    <row r="247" spans="1:46">
      <c r="A247" s="2"/>
      <c r="B247" s="2"/>
      <c r="C247" s="2"/>
      <c r="D247" s="2"/>
      <c r="E247" s="2"/>
      <c r="F247" s="2"/>
      <c r="G247" s="62" t="str">
        <f t="shared" si="61"/>
        <v>NOV</v>
      </c>
      <c r="H247" s="56">
        <f t="shared" si="62"/>
        <v>1.0347399865412463</v>
      </c>
      <c r="I247" s="11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</row>
    <row r="248" spans="1:46">
      <c r="A248" s="2"/>
      <c r="B248" s="2"/>
      <c r="C248" s="2"/>
      <c r="D248" s="2"/>
      <c r="E248" s="2"/>
      <c r="F248" s="2"/>
      <c r="G248" s="62" t="str">
        <f t="shared" si="61"/>
        <v>DEC</v>
      </c>
      <c r="H248" s="56">
        <f t="shared" si="62"/>
        <v>1.0194420697195503</v>
      </c>
      <c r="I248" s="11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</row>
    <row r="249" spans="1:46">
      <c r="A249" s="2"/>
      <c r="B249" s="2"/>
      <c r="C249" s="2"/>
      <c r="D249" s="2"/>
      <c r="E249" s="2"/>
      <c r="F249" s="2"/>
      <c r="G249" s="63"/>
      <c r="H249" s="63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</row>
    <row r="250" spans="1:46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</row>
    <row r="251" spans="1:46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</row>
    <row r="252" spans="1:46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</row>
    <row r="253" spans="1:46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</row>
    <row r="254" spans="1:46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</row>
    <row r="255" spans="1:46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</row>
    <row r="256" spans="1:4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</row>
    <row r="257" spans="1:46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</row>
    <row r="258" spans="1:46" ht="13.5" thickBo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</row>
    <row r="259" spans="1:46">
      <c r="A259" s="268"/>
      <c r="B259" s="269"/>
      <c r="C259" s="269"/>
      <c r="D259" s="269"/>
      <c r="E259" s="269"/>
      <c r="F259" s="269"/>
      <c r="G259" s="269"/>
      <c r="H259" s="269"/>
      <c r="I259" s="269"/>
      <c r="J259" s="269"/>
      <c r="K259" s="269"/>
      <c r="L259" s="269"/>
      <c r="M259" s="269"/>
      <c r="N259" s="269"/>
      <c r="O259" s="269"/>
      <c r="P259" s="269"/>
      <c r="Q259" s="270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</row>
    <row r="260" spans="1:46" ht="23.25">
      <c r="A260" s="290" t="str">
        <f>B1</f>
        <v>PreNResSpltPkgAC-65to-PEYes-cDXGF-RFF1985-CZ02</v>
      </c>
      <c r="B260" s="291"/>
      <c r="C260" s="291"/>
      <c r="D260" s="291"/>
      <c r="E260" s="291"/>
      <c r="F260" s="291"/>
      <c r="G260" s="291"/>
      <c r="H260" s="291"/>
      <c r="I260" s="291"/>
      <c r="J260" s="291"/>
      <c r="K260" s="291"/>
      <c r="L260" s="291"/>
      <c r="M260" s="291"/>
      <c r="N260" s="291"/>
      <c r="O260" s="291"/>
      <c r="P260" s="291"/>
      <c r="Q260" s="292"/>
      <c r="R260" s="2"/>
      <c r="S260" s="1"/>
      <c r="U260" s="1" t="s">
        <v>301</v>
      </c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</row>
    <row r="261" spans="1:46" ht="23.25">
      <c r="A261" s="271"/>
      <c r="B261" s="254" t="str">
        <f>"Annual "&amp;D3</f>
        <v>Annual kWh</v>
      </c>
      <c r="C261" s="250" t="s">
        <v>119</v>
      </c>
      <c r="D261" s="246" t="s">
        <v>301</v>
      </c>
      <c r="E261" s="247" t="s">
        <v>308</v>
      </c>
      <c r="F261" s="303" t="s">
        <v>431</v>
      </c>
      <c r="G261" s="304"/>
      <c r="H261" s="304"/>
      <c r="I261" s="305"/>
      <c r="J261" s="309" t="s">
        <v>316</v>
      </c>
      <c r="K261" s="309"/>
      <c r="L261" s="309"/>
      <c r="M261" s="309"/>
      <c r="N261" s="309" t="s">
        <v>398</v>
      </c>
      <c r="O261" s="309"/>
      <c r="P261" s="309"/>
      <c r="Q261" s="311"/>
      <c r="R261" s="2"/>
      <c r="S261" s="1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</row>
    <row r="262" spans="1:46" ht="15.75">
      <c r="A262" s="272"/>
      <c r="B262" s="255">
        <f>O3</f>
        <v>47237.826999999001</v>
      </c>
      <c r="C262" s="251">
        <v>2018</v>
      </c>
      <c r="D262" s="248">
        <f>AVERAGEIFS([1]Index!A$3:A$352,[1]Index!U$3:U$352,$J$262,[1]Index!V$3:V$352,N262)</f>
        <v>178</v>
      </c>
      <c r="E262" s="249">
        <f>H2</f>
        <v>1178</v>
      </c>
      <c r="F262" s="306" t="str">
        <f>E2</f>
        <v>PreNResSpltPkgAC-65to-PEYes-20-MM</v>
      </c>
      <c r="G262" s="307"/>
      <c r="H262" s="307"/>
      <c r="I262" s="308"/>
      <c r="J262" s="267" t="s">
        <v>375</v>
      </c>
      <c r="K262" s="310" t="str">
        <f>VLOOKUP(J262,InputInstructions!$A$37:$B$73,2)</f>
        <v>Restaurant - Fast-Food</v>
      </c>
      <c r="L262" s="310"/>
      <c r="M262" s="310"/>
      <c r="N262" s="266" t="s">
        <v>401</v>
      </c>
      <c r="O262" s="301" t="str">
        <f>VLOOKUP(N262,InputInstructions!$A$78:$B$93,2)</f>
        <v>Santa Rosa Area</v>
      </c>
      <c r="P262" s="301"/>
      <c r="Q262" s="302"/>
      <c r="R262" s="2"/>
      <c r="S262" s="2"/>
      <c r="U262" s="2">
        <f>AVERAGEIFS([1]Index!A$3:A$352,[1]Index!U$3:U$352,$J$262,[1]Index!V$3:V$352,N262)</f>
        <v>178</v>
      </c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</row>
    <row r="263" spans="1:46" ht="15.75">
      <c r="A263" s="272"/>
      <c r="B263" s="273"/>
      <c r="C263" s="257"/>
      <c r="D263" s="258"/>
      <c r="E263" s="259"/>
      <c r="F263" s="260"/>
      <c r="G263" s="261"/>
      <c r="H263" s="261"/>
      <c r="I263" s="261"/>
      <c r="J263" s="261"/>
      <c r="K263" s="262"/>
      <c r="L263" s="263"/>
      <c r="M263" s="263"/>
      <c r="N263" s="263"/>
      <c r="O263" s="264"/>
      <c r="P263" s="265"/>
      <c r="Q263" s="274"/>
      <c r="R263" s="2"/>
      <c r="S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</row>
    <row r="264" spans="1:46" ht="18">
      <c r="A264" s="298" t="s">
        <v>47</v>
      </c>
      <c r="B264" s="299"/>
      <c r="C264" s="299"/>
      <c r="D264" s="299"/>
      <c r="E264" s="299"/>
      <c r="F264" s="299" t="s">
        <v>396</v>
      </c>
      <c r="G264" s="299"/>
      <c r="H264" s="299"/>
      <c r="I264" s="299"/>
      <c r="J264" s="299"/>
      <c r="K264" s="299"/>
      <c r="L264" s="299" t="s">
        <v>69</v>
      </c>
      <c r="M264" s="299"/>
      <c r="N264" s="299"/>
      <c r="O264" s="299"/>
      <c r="P264" s="299"/>
      <c r="Q264" s="300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</row>
    <row r="265" spans="1:46" ht="18">
      <c r="A265" s="272"/>
      <c r="B265" s="275"/>
      <c r="C265" s="216"/>
      <c r="D265" s="216"/>
      <c r="E265" s="216"/>
      <c r="F265" s="216"/>
      <c r="G265" s="275"/>
      <c r="H265" s="216"/>
      <c r="I265" s="216"/>
      <c r="J265" s="216"/>
      <c r="K265" s="216"/>
      <c r="L265" s="216"/>
      <c r="M265" s="216"/>
      <c r="N265" s="216"/>
      <c r="O265" s="216"/>
      <c r="P265" s="216"/>
      <c r="Q265" s="274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</row>
    <row r="266" spans="1:46">
      <c r="A266" s="272"/>
      <c r="B266" s="216"/>
      <c r="C266" s="216"/>
      <c r="D266" s="216"/>
      <c r="E266" s="216"/>
      <c r="F266" s="216"/>
      <c r="G266" s="216"/>
      <c r="H266" s="216"/>
      <c r="I266" s="216"/>
      <c r="J266" s="216"/>
      <c r="K266" s="216"/>
      <c r="L266" s="216"/>
      <c r="M266" s="216"/>
      <c r="N266" s="216"/>
      <c r="O266" s="216"/>
      <c r="P266" s="216"/>
      <c r="Q266" s="274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</row>
    <row r="267" spans="1:46">
      <c r="A267" s="272"/>
      <c r="B267" s="216"/>
      <c r="C267" s="216"/>
      <c r="D267" s="216"/>
      <c r="E267" s="216"/>
      <c r="F267" s="216"/>
      <c r="G267" s="216"/>
      <c r="H267" s="216"/>
      <c r="I267" s="216"/>
      <c r="J267" s="216"/>
      <c r="K267" s="216"/>
      <c r="L267" s="216"/>
      <c r="M267" s="216"/>
      <c r="N267" s="216"/>
      <c r="O267" s="216"/>
      <c r="P267" s="216"/>
      <c r="Q267" s="274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</row>
    <row r="268" spans="1:46">
      <c r="A268" s="272"/>
      <c r="B268" s="216"/>
      <c r="C268" s="216"/>
      <c r="D268" s="216"/>
      <c r="E268" s="216"/>
      <c r="F268" s="216"/>
      <c r="G268" s="216"/>
      <c r="H268" s="216"/>
      <c r="I268" s="216"/>
      <c r="J268" s="216"/>
      <c r="K268" s="216"/>
      <c r="L268" s="216"/>
      <c r="M268" s="216"/>
      <c r="N268" s="216"/>
      <c r="O268" s="216"/>
      <c r="P268" s="216"/>
      <c r="Q268" s="274"/>
      <c r="R268" s="2"/>
      <c r="S268" s="1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</row>
    <row r="269" spans="1:46">
      <c r="A269" s="272"/>
      <c r="B269" s="216"/>
      <c r="C269" s="216"/>
      <c r="D269" s="216"/>
      <c r="E269" s="216"/>
      <c r="F269" s="216"/>
      <c r="G269" s="216"/>
      <c r="H269" s="216"/>
      <c r="I269" s="216"/>
      <c r="J269" s="216"/>
      <c r="K269" s="216"/>
      <c r="L269" s="216"/>
      <c r="M269" s="216"/>
      <c r="N269" s="216"/>
      <c r="O269" s="216"/>
      <c r="P269" s="216"/>
      <c r="Q269" s="274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</row>
    <row r="270" spans="1:46">
      <c r="A270" s="272"/>
      <c r="B270" s="216"/>
      <c r="C270" s="216"/>
      <c r="D270" s="216"/>
      <c r="E270" s="216"/>
      <c r="F270" s="216"/>
      <c r="G270" s="216"/>
      <c r="H270" s="216"/>
      <c r="I270" s="216"/>
      <c r="J270" s="216"/>
      <c r="K270" s="216"/>
      <c r="L270" s="216"/>
      <c r="M270" s="216"/>
      <c r="N270" s="216"/>
      <c r="O270" s="216"/>
      <c r="P270" s="216"/>
      <c r="Q270" s="274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</row>
    <row r="271" spans="1:46" ht="30.75" customHeight="1">
      <c r="A271" s="272"/>
      <c r="B271" s="216"/>
      <c r="C271" s="216"/>
      <c r="D271" s="216"/>
      <c r="E271" s="216"/>
      <c r="F271" s="216"/>
      <c r="G271" s="216"/>
      <c r="H271" s="216"/>
      <c r="I271" s="216"/>
      <c r="J271" s="216"/>
      <c r="K271" s="216"/>
      <c r="L271" s="216"/>
      <c r="M271" s="216"/>
      <c r="N271" s="216"/>
      <c r="O271" s="216"/>
      <c r="P271" s="216"/>
      <c r="Q271" s="274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</row>
    <row r="272" spans="1:46">
      <c r="A272" s="272"/>
      <c r="B272" s="216"/>
      <c r="C272" s="216"/>
      <c r="D272" s="216"/>
      <c r="E272" s="216"/>
      <c r="F272" s="216"/>
      <c r="G272" s="216"/>
      <c r="H272" s="216"/>
      <c r="I272" s="216"/>
      <c r="J272" s="216"/>
      <c r="K272" s="216"/>
      <c r="L272" s="216"/>
      <c r="M272" s="216"/>
      <c r="N272" s="216"/>
      <c r="O272" s="216"/>
      <c r="P272" s="216"/>
      <c r="Q272" s="274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</row>
    <row r="273" spans="1:46">
      <c r="A273" s="272"/>
      <c r="B273" s="216"/>
      <c r="C273" s="216"/>
      <c r="D273" s="216"/>
      <c r="E273" s="216"/>
      <c r="F273" s="216"/>
      <c r="G273" s="216"/>
      <c r="H273" s="216"/>
      <c r="I273" s="216"/>
      <c r="J273" s="216"/>
      <c r="K273" s="216"/>
      <c r="L273" s="216"/>
      <c r="M273" s="216"/>
      <c r="N273" s="216"/>
      <c r="O273" s="216"/>
      <c r="P273" s="216"/>
      <c r="Q273" s="274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</row>
    <row r="274" spans="1:46">
      <c r="A274" s="272"/>
      <c r="B274" s="216"/>
      <c r="C274" s="216"/>
      <c r="D274" s="216"/>
      <c r="E274" s="216"/>
      <c r="F274" s="216"/>
      <c r="G274" s="216"/>
      <c r="H274" s="216"/>
      <c r="I274" s="216"/>
      <c r="J274" s="216"/>
      <c r="K274" s="216"/>
      <c r="L274" s="216"/>
      <c r="M274" s="216"/>
      <c r="N274" s="216"/>
      <c r="O274" s="216"/>
      <c r="P274" s="216"/>
      <c r="Q274" s="274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</row>
    <row r="275" spans="1:46">
      <c r="A275" s="272"/>
      <c r="B275" s="216"/>
      <c r="C275" s="216"/>
      <c r="D275" s="216"/>
      <c r="E275" s="216"/>
      <c r="F275" s="216"/>
      <c r="G275" s="216"/>
      <c r="H275" s="216"/>
      <c r="I275" s="216"/>
      <c r="J275" s="216"/>
      <c r="K275" s="216"/>
      <c r="L275" s="216"/>
      <c r="M275" s="216"/>
      <c r="N275" s="216"/>
      <c r="O275" s="216"/>
      <c r="P275" s="216"/>
      <c r="Q275" s="274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</row>
    <row r="276" spans="1:46">
      <c r="A276" s="272"/>
      <c r="B276" s="216"/>
      <c r="C276" s="216"/>
      <c r="D276" s="216"/>
      <c r="E276" s="216"/>
      <c r="F276" s="216"/>
      <c r="G276" s="216"/>
      <c r="H276" s="216"/>
      <c r="I276" s="216"/>
      <c r="J276" s="216"/>
      <c r="K276" s="216"/>
      <c r="L276" s="216"/>
      <c r="M276" s="216"/>
      <c r="N276" s="216"/>
      <c r="O276" s="216"/>
      <c r="P276" s="216"/>
      <c r="Q276" s="274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</row>
    <row r="277" spans="1:46">
      <c r="A277" s="272"/>
      <c r="B277" s="216"/>
      <c r="C277" s="216"/>
      <c r="D277" s="216"/>
      <c r="E277" s="216"/>
      <c r="F277" s="216"/>
      <c r="G277" s="216"/>
      <c r="H277" s="216"/>
      <c r="I277" s="216"/>
      <c r="J277" s="216"/>
      <c r="K277" s="216"/>
      <c r="L277" s="216"/>
      <c r="M277" s="216"/>
      <c r="N277" s="216"/>
      <c r="O277" s="216"/>
      <c r="P277" s="216"/>
      <c r="Q277" s="274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</row>
    <row r="278" spans="1:46">
      <c r="A278" s="272"/>
      <c r="B278" s="216"/>
      <c r="C278" s="216"/>
      <c r="D278" s="216"/>
      <c r="E278" s="216"/>
      <c r="F278" s="216"/>
      <c r="G278" s="216"/>
      <c r="H278" s="216"/>
      <c r="I278" s="216"/>
      <c r="J278" s="216"/>
      <c r="K278" s="216"/>
      <c r="L278" s="216"/>
      <c r="M278" s="216"/>
      <c r="N278" s="216"/>
      <c r="O278" s="216"/>
      <c r="P278" s="216"/>
      <c r="Q278" s="274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</row>
    <row r="279" spans="1:46">
      <c r="A279" s="272"/>
      <c r="B279" s="216"/>
      <c r="C279" s="216"/>
      <c r="D279" s="216"/>
      <c r="E279" s="216"/>
      <c r="F279" s="216"/>
      <c r="G279" s="216"/>
      <c r="H279" s="216"/>
      <c r="I279" s="216"/>
      <c r="J279" s="216"/>
      <c r="K279" s="216"/>
      <c r="L279" s="216"/>
      <c r="M279" s="216"/>
      <c r="N279" s="216"/>
      <c r="O279" s="216"/>
      <c r="P279" s="216"/>
      <c r="Q279" s="274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</row>
    <row r="280" spans="1:46">
      <c r="A280" s="272"/>
      <c r="B280" s="216"/>
      <c r="C280" s="216"/>
      <c r="D280" s="216"/>
      <c r="E280" s="216"/>
      <c r="F280" s="216"/>
      <c r="G280" s="216"/>
      <c r="H280" s="216"/>
      <c r="I280" s="216"/>
      <c r="J280" s="216"/>
      <c r="K280" s="216"/>
      <c r="L280" s="216"/>
      <c r="M280" s="216"/>
      <c r="N280" s="216"/>
      <c r="O280" s="216"/>
      <c r="P280" s="216"/>
      <c r="Q280" s="274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</row>
    <row r="281" spans="1:46">
      <c r="A281" s="272"/>
      <c r="B281" s="216"/>
      <c r="C281" s="216"/>
      <c r="D281" s="216"/>
      <c r="E281" s="216"/>
      <c r="F281" s="216"/>
      <c r="G281" s="216"/>
      <c r="H281" s="216"/>
      <c r="I281" s="216"/>
      <c r="J281" s="216"/>
      <c r="K281" s="216"/>
      <c r="L281" s="216"/>
      <c r="M281" s="216"/>
      <c r="N281" s="216"/>
      <c r="O281" s="216"/>
      <c r="P281" s="216"/>
      <c r="Q281" s="274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</row>
    <row r="282" spans="1:46">
      <c r="A282" s="272"/>
      <c r="B282" s="216"/>
      <c r="C282" s="216"/>
      <c r="D282" s="216"/>
      <c r="E282" s="216"/>
      <c r="F282" s="216"/>
      <c r="G282" s="216"/>
      <c r="H282" s="216"/>
      <c r="I282" s="216"/>
      <c r="J282" s="216"/>
      <c r="K282" s="216"/>
      <c r="L282" s="216"/>
      <c r="M282" s="216"/>
      <c r="N282" s="216"/>
      <c r="O282" s="216"/>
      <c r="P282" s="216"/>
      <c r="Q282" s="274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</row>
    <row r="283" spans="1:46">
      <c r="A283" s="272"/>
      <c r="B283" s="216"/>
      <c r="C283" s="216"/>
      <c r="D283" s="216"/>
      <c r="E283" s="216"/>
      <c r="F283" s="216"/>
      <c r="G283" s="216"/>
      <c r="H283" s="216"/>
      <c r="I283" s="216"/>
      <c r="J283" s="216"/>
      <c r="K283" s="216"/>
      <c r="L283" s="216"/>
      <c r="M283" s="216"/>
      <c r="N283" s="216"/>
      <c r="O283" s="216"/>
      <c r="P283" s="216"/>
      <c r="Q283" s="274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</row>
    <row r="284" spans="1:46" ht="18">
      <c r="A284" s="298" t="s">
        <v>48</v>
      </c>
      <c r="B284" s="299"/>
      <c r="C284" s="299"/>
      <c r="D284" s="299"/>
      <c r="E284" s="299"/>
      <c r="F284" s="299" t="s">
        <v>70</v>
      </c>
      <c r="G284" s="299"/>
      <c r="H284" s="299"/>
      <c r="I284" s="299"/>
      <c r="J284" s="299"/>
      <c r="K284" s="299"/>
      <c r="L284" s="299" t="s">
        <v>397</v>
      </c>
      <c r="M284" s="299"/>
      <c r="N284" s="299"/>
      <c r="O284" s="299"/>
      <c r="P284" s="299"/>
      <c r="Q284" s="300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</row>
    <row r="285" spans="1:46" ht="18">
      <c r="A285" s="272"/>
      <c r="B285" s="275"/>
      <c r="C285" s="216"/>
      <c r="D285" s="216"/>
      <c r="E285" s="216"/>
      <c r="F285" s="216"/>
      <c r="G285" s="275"/>
      <c r="H285" s="216"/>
      <c r="I285" s="216"/>
      <c r="J285" s="216"/>
      <c r="K285" s="216"/>
      <c r="L285" s="216"/>
      <c r="M285" s="216"/>
      <c r="N285" s="216"/>
      <c r="O285" s="216"/>
      <c r="P285" s="216"/>
      <c r="Q285" s="274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</row>
    <row r="286" spans="1:46">
      <c r="A286" s="272"/>
      <c r="B286" s="216"/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  <c r="O286" s="216"/>
      <c r="P286" s="216"/>
      <c r="Q286" s="274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</row>
    <row r="287" spans="1:46">
      <c r="A287" s="272"/>
      <c r="B287" s="216"/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  <c r="O287" s="216"/>
      <c r="P287" s="216"/>
      <c r="Q287" s="274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</row>
    <row r="288" spans="1:46">
      <c r="A288" s="272"/>
      <c r="B288" s="216"/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  <c r="O288" s="216"/>
      <c r="P288" s="216"/>
      <c r="Q288" s="274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</row>
    <row r="289" spans="1:46">
      <c r="A289" s="272"/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  <c r="O289" s="216"/>
      <c r="P289" s="216"/>
      <c r="Q289" s="274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</row>
    <row r="290" spans="1:46">
      <c r="A290" s="272"/>
      <c r="B290" s="216"/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  <c r="O290" s="216"/>
      <c r="P290" s="216"/>
      <c r="Q290" s="274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</row>
    <row r="291" spans="1:46">
      <c r="A291" s="272"/>
      <c r="B291" s="216"/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  <c r="O291" s="216"/>
      <c r="P291" s="216"/>
      <c r="Q291" s="274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</row>
    <row r="292" spans="1:46">
      <c r="A292" s="272"/>
      <c r="B292" s="216"/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  <c r="O292" s="216"/>
      <c r="P292" s="216"/>
      <c r="Q292" s="274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</row>
    <row r="293" spans="1:46">
      <c r="A293" s="272"/>
      <c r="B293" s="216"/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  <c r="O293" s="216"/>
      <c r="P293" s="216"/>
      <c r="Q293" s="274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</row>
    <row r="294" spans="1:46">
      <c r="A294" s="272"/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  <c r="O294" s="216"/>
      <c r="P294" s="216"/>
      <c r="Q294" s="274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</row>
    <row r="295" spans="1:46">
      <c r="A295" s="272"/>
      <c r="B295" s="216"/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  <c r="O295" s="216"/>
      <c r="P295" s="216"/>
      <c r="Q295" s="274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</row>
    <row r="296" spans="1:46">
      <c r="A296" s="272"/>
      <c r="B296" s="216"/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  <c r="O296" s="216"/>
      <c r="P296" s="216"/>
      <c r="Q296" s="274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</row>
    <row r="297" spans="1:46">
      <c r="A297" s="272"/>
      <c r="B297" s="216"/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  <c r="O297" s="216"/>
      <c r="P297" s="216"/>
      <c r="Q297" s="274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</row>
    <row r="298" spans="1:46">
      <c r="A298" s="272"/>
      <c r="B298" s="216"/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  <c r="O298" s="216"/>
      <c r="P298" s="216"/>
      <c r="Q298" s="274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</row>
    <row r="299" spans="1:46">
      <c r="A299" s="272"/>
      <c r="B299" s="216"/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  <c r="O299" s="216"/>
      <c r="P299" s="216"/>
      <c r="Q299" s="274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</row>
    <row r="300" spans="1:46">
      <c r="A300" s="272"/>
      <c r="B300" s="216"/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  <c r="O300" s="216"/>
      <c r="P300" s="216"/>
      <c r="Q300" s="274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</row>
    <row r="301" spans="1:46">
      <c r="A301" s="272"/>
      <c r="B301" s="216"/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  <c r="O301" s="216"/>
      <c r="P301" s="216"/>
      <c r="Q301" s="274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</row>
    <row r="302" spans="1:46">
      <c r="A302" s="272"/>
      <c r="B302" s="216"/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  <c r="O302" s="216"/>
      <c r="P302" s="216"/>
      <c r="Q302" s="274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</row>
    <row r="303" spans="1:46">
      <c r="A303" s="272"/>
      <c r="B303" s="216"/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  <c r="O303" s="216"/>
      <c r="P303" s="216"/>
      <c r="Q303" s="274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</row>
    <row r="304" spans="1:46">
      <c r="A304" s="272"/>
      <c r="B304" s="216"/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  <c r="O304" s="216"/>
      <c r="P304" s="216"/>
      <c r="Q304" s="274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</row>
    <row r="305" spans="1:76">
      <c r="A305" s="272"/>
      <c r="B305" s="216"/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  <c r="O305" s="216"/>
      <c r="P305" s="216"/>
      <c r="Q305" s="274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</row>
    <row r="306" spans="1:76" ht="13.5" thickBot="1">
      <c r="A306" s="276"/>
      <c r="B306" s="277"/>
      <c r="C306" s="277"/>
      <c r="D306" s="277"/>
      <c r="E306" s="277"/>
      <c r="F306" s="277"/>
      <c r="G306" s="277"/>
      <c r="H306" s="277"/>
      <c r="I306" s="277"/>
      <c r="J306" s="277"/>
      <c r="K306" s="277"/>
      <c r="L306" s="277"/>
      <c r="M306" s="277"/>
      <c r="N306" s="277"/>
      <c r="O306" s="277"/>
      <c r="P306" s="277"/>
      <c r="Q306" s="278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</row>
    <row r="307" spans="1:76">
      <c r="A307" s="2"/>
      <c r="B307" s="2"/>
      <c r="C307" s="1" t="s">
        <v>228</v>
      </c>
      <c r="D307" s="2"/>
      <c r="E307" s="2"/>
      <c r="F307" s="2"/>
      <c r="G307" s="2"/>
      <c r="H307" s="2"/>
      <c r="I307" s="1" t="s">
        <v>229</v>
      </c>
      <c r="J307" s="2"/>
      <c r="K307" s="2"/>
      <c r="L307" s="2"/>
      <c r="M307" s="2"/>
      <c r="N307" s="1" t="s">
        <v>230</v>
      </c>
      <c r="O307" s="2"/>
      <c r="P307" s="2"/>
      <c r="Q307" s="2"/>
      <c r="R307" s="2"/>
      <c r="S307" s="2"/>
      <c r="T307" s="1" t="s">
        <v>231</v>
      </c>
      <c r="U307" s="2"/>
      <c r="V307" s="2"/>
      <c r="W307" s="2"/>
      <c r="X307" s="2"/>
      <c r="Y307" s="2"/>
      <c r="Z307" s="1" t="s">
        <v>116</v>
      </c>
      <c r="AA307" s="2"/>
      <c r="AB307" s="2"/>
      <c r="AC307" s="2"/>
      <c r="AD307" s="2"/>
      <c r="AE307" s="2"/>
      <c r="AF307" s="1" t="s">
        <v>232</v>
      </c>
      <c r="AG307" s="2"/>
      <c r="AH307" s="2"/>
      <c r="AI307" s="2"/>
      <c r="AJ307" s="2"/>
      <c r="AK307" s="2"/>
      <c r="AL307" s="1" t="s">
        <v>233</v>
      </c>
      <c r="AM307" s="2"/>
      <c r="AN307" s="2"/>
      <c r="AO307" s="2"/>
      <c r="AP307" s="2"/>
      <c r="AQ307" s="2"/>
      <c r="AR307" s="1" t="s">
        <v>234</v>
      </c>
      <c r="AS307" s="2"/>
      <c r="AT307" s="2"/>
      <c r="AZ307" s="1" t="s">
        <v>235</v>
      </c>
      <c r="BK307" s="1" t="s">
        <v>236</v>
      </c>
      <c r="BR307" s="1" t="s">
        <v>237</v>
      </c>
      <c r="BX307" s="1" t="s">
        <v>238</v>
      </c>
    </row>
    <row r="308" spans="1:76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</row>
    <row r="309" spans="1:76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</row>
    <row r="310" spans="1:76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</row>
    <row r="311" spans="1:76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</row>
    <row r="312" spans="1:76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</row>
    <row r="313" spans="1:76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</row>
    <row r="314" spans="1:76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</row>
    <row r="315" spans="1:76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</row>
    <row r="316" spans="1:7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</row>
    <row r="317" spans="1:76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</row>
    <row r="318" spans="1:76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</row>
    <row r="319" spans="1:76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</row>
    <row r="320" spans="1:76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</row>
    <row r="321" spans="1:46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</row>
    <row r="322" spans="1:46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</row>
    <row r="323" spans="1:46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</row>
    <row r="324" spans="1:46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</row>
    <row r="325" spans="1:46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</row>
    <row r="326" spans="1:4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</row>
    <row r="327" spans="1:46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</row>
    <row r="328" spans="1:46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</row>
    <row r="329" spans="1:46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</row>
    <row r="330" spans="1:46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</row>
    <row r="331" spans="1:46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</row>
    <row r="332" spans="1:46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</row>
    <row r="333" spans="1:46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</row>
    <row r="334" spans="1:46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</row>
    <row r="335" spans="1:46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</row>
    <row r="336" spans="1:46">
      <c r="A336" s="2"/>
      <c r="B336" s="2"/>
      <c r="C336" s="2"/>
      <c r="D336" s="2"/>
      <c r="E336" s="2"/>
      <c r="F336" s="2"/>
      <c r="G336" s="2"/>
      <c r="H336" s="2"/>
      <c r="I336" s="2" t="s">
        <v>81</v>
      </c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</row>
    <row r="337" spans="1:46">
      <c r="A337" s="2"/>
      <c r="B337" s="2"/>
      <c r="C337" s="2"/>
      <c r="D337" s="2"/>
      <c r="E337" s="2"/>
      <c r="F337" s="2"/>
      <c r="G337" s="2"/>
      <c r="H337" s="2"/>
      <c r="I337" s="2"/>
      <c r="J337" s="2">
        <v>1</v>
      </c>
      <c r="K337" s="2">
        <v>2</v>
      </c>
      <c r="L337" s="2">
        <v>3</v>
      </c>
      <c r="M337" s="2">
        <v>4</v>
      </c>
      <c r="N337" s="2">
        <v>5</v>
      </c>
      <c r="O337" s="2">
        <v>6</v>
      </c>
      <c r="P337" s="2">
        <v>7</v>
      </c>
      <c r="Q337" s="2">
        <v>8</v>
      </c>
      <c r="R337" s="2">
        <v>9</v>
      </c>
      <c r="S337" s="2">
        <v>10</v>
      </c>
      <c r="T337" s="2">
        <v>11</v>
      </c>
      <c r="U337" s="2">
        <v>12</v>
      </c>
      <c r="V337" s="2">
        <v>13</v>
      </c>
      <c r="W337" s="2">
        <v>14</v>
      </c>
      <c r="X337" s="2">
        <v>15</v>
      </c>
      <c r="Y337" s="2">
        <v>16</v>
      </c>
      <c r="Z337" s="2">
        <v>17</v>
      </c>
      <c r="AA337" s="2">
        <v>18</v>
      </c>
      <c r="AB337" s="2">
        <v>19</v>
      </c>
      <c r="AC337" s="2">
        <v>20</v>
      </c>
      <c r="AD337" s="2">
        <v>21</v>
      </c>
      <c r="AE337" s="2">
        <v>22</v>
      </c>
      <c r="AF337" s="2">
        <v>23</v>
      </c>
      <c r="AG337" s="2">
        <v>24</v>
      </c>
      <c r="AH337" s="2">
        <v>25</v>
      </c>
      <c r="AI337" s="2">
        <v>26</v>
      </c>
      <c r="AJ337" s="2">
        <v>27</v>
      </c>
      <c r="AK337" s="2">
        <v>28</v>
      </c>
      <c r="AL337" s="2">
        <v>29</v>
      </c>
      <c r="AM337" s="2">
        <v>30</v>
      </c>
      <c r="AN337" s="2">
        <v>31</v>
      </c>
      <c r="AO337" s="2">
        <v>32</v>
      </c>
      <c r="AP337" s="2">
        <v>33</v>
      </c>
      <c r="AQ337" s="2">
        <v>34</v>
      </c>
      <c r="AR337" s="2">
        <v>35</v>
      </c>
      <c r="AS337" s="2">
        <v>36</v>
      </c>
      <c r="AT337" s="2"/>
    </row>
    <row r="338" spans="1:46">
      <c r="A338" s="2"/>
      <c r="B338" s="2"/>
      <c r="C338" s="2"/>
      <c r="D338" s="2"/>
      <c r="E338" s="2"/>
      <c r="F338" s="2"/>
      <c r="G338" s="2"/>
      <c r="H338" s="2"/>
      <c r="I338" s="2"/>
      <c r="J338" s="2">
        <v>1</v>
      </c>
      <c r="K338" s="2" t="s">
        <v>15</v>
      </c>
      <c r="L338" s="2" t="s">
        <v>1</v>
      </c>
      <c r="M338" s="2">
        <v>2</v>
      </c>
      <c r="N338" s="2" t="s">
        <v>16</v>
      </c>
      <c r="O338" s="2" t="s">
        <v>2</v>
      </c>
      <c r="P338" s="2">
        <v>3</v>
      </c>
      <c r="Q338" s="2" t="s">
        <v>17</v>
      </c>
      <c r="R338" s="2" t="s">
        <v>3</v>
      </c>
      <c r="S338" s="2">
        <v>4</v>
      </c>
      <c r="T338" s="2" t="s">
        <v>18</v>
      </c>
      <c r="U338" s="2" t="s">
        <v>4</v>
      </c>
      <c r="V338" s="2">
        <v>5</v>
      </c>
      <c r="W338" s="2" t="s">
        <v>5</v>
      </c>
      <c r="X338" s="2" t="s">
        <v>5</v>
      </c>
      <c r="Y338" s="2">
        <v>6</v>
      </c>
      <c r="Z338" s="2" t="s">
        <v>19</v>
      </c>
      <c r="AA338" s="2" t="s">
        <v>6</v>
      </c>
      <c r="AB338" s="2">
        <v>7</v>
      </c>
      <c r="AC338" s="2" t="s">
        <v>20</v>
      </c>
      <c r="AD338" s="2" t="s">
        <v>7</v>
      </c>
      <c r="AE338" s="2">
        <v>8</v>
      </c>
      <c r="AF338" s="2" t="s">
        <v>21</v>
      </c>
      <c r="AG338" s="2" t="s">
        <v>8</v>
      </c>
      <c r="AH338" s="2">
        <v>9</v>
      </c>
      <c r="AI338" s="2" t="s">
        <v>22</v>
      </c>
      <c r="AJ338" s="2" t="s">
        <v>9</v>
      </c>
      <c r="AK338" s="2">
        <v>10</v>
      </c>
      <c r="AL338" s="2" t="s">
        <v>23</v>
      </c>
      <c r="AM338" s="2" t="s">
        <v>10</v>
      </c>
      <c r="AN338" s="2">
        <v>11</v>
      </c>
      <c r="AO338" s="2" t="s">
        <v>24</v>
      </c>
      <c r="AP338" s="2" t="s">
        <v>11</v>
      </c>
      <c r="AQ338" s="2">
        <v>12</v>
      </c>
      <c r="AR338" s="2" t="s">
        <v>25</v>
      </c>
      <c r="AS338" s="2" t="s">
        <v>12</v>
      </c>
      <c r="AT338" s="2"/>
    </row>
    <row r="339" spans="1:46">
      <c r="A339" s="2"/>
      <c r="B339" s="2"/>
      <c r="C339" s="2"/>
      <c r="D339" s="2"/>
      <c r="E339" s="2"/>
      <c r="F339" s="2"/>
      <c r="G339" s="2"/>
      <c r="H339" s="2"/>
      <c r="I339" s="36" t="s">
        <v>28</v>
      </c>
      <c r="J339" s="36" t="s">
        <v>79</v>
      </c>
      <c r="K339" s="36" t="s">
        <v>92</v>
      </c>
      <c r="L339" s="36" t="s">
        <v>96</v>
      </c>
      <c r="M339" s="36" t="s">
        <v>79</v>
      </c>
      <c r="N339" s="36" t="s">
        <v>92</v>
      </c>
      <c r="O339" s="36" t="s">
        <v>96</v>
      </c>
      <c r="P339" s="36" t="s">
        <v>79</v>
      </c>
      <c r="Q339" s="36" t="s">
        <v>92</v>
      </c>
      <c r="R339" s="36" t="s">
        <v>96</v>
      </c>
      <c r="S339" s="36" t="s">
        <v>79</v>
      </c>
      <c r="T339" s="36" t="s">
        <v>92</v>
      </c>
      <c r="U339" s="36" t="s">
        <v>96</v>
      </c>
      <c r="V339" s="36" t="s">
        <v>79</v>
      </c>
      <c r="W339" s="36" t="s">
        <v>92</v>
      </c>
      <c r="X339" s="36" t="s">
        <v>96</v>
      </c>
      <c r="Y339" s="36" t="s">
        <v>79</v>
      </c>
      <c r="Z339" s="36" t="s">
        <v>92</v>
      </c>
      <c r="AA339" s="36" t="s">
        <v>96</v>
      </c>
      <c r="AB339" s="36" t="s">
        <v>79</v>
      </c>
      <c r="AC339" s="36" t="s">
        <v>92</v>
      </c>
      <c r="AD339" s="36" t="s">
        <v>96</v>
      </c>
      <c r="AE339" s="36" t="s">
        <v>79</v>
      </c>
      <c r="AF339" s="36" t="s">
        <v>92</v>
      </c>
      <c r="AG339" s="36" t="s">
        <v>96</v>
      </c>
      <c r="AH339" s="36" t="s">
        <v>79</v>
      </c>
      <c r="AI339" s="36" t="s">
        <v>92</v>
      </c>
      <c r="AJ339" s="36" t="s">
        <v>96</v>
      </c>
      <c r="AK339" s="36" t="s">
        <v>79</v>
      </c>
      <c r="AL339" s="36" t="s">
        <v>92</v>
      </c>
      <c r="AM339" s="36" t="s">
        <v>96</v>
      </c>
      <c r="AN339" s="36" t="s">
        <v>79</v>
      </c>
      <c r="AO339" s="36" t="s">
        <v>92</v>
      </c>
      <c r="AP339" s="36" t="s">
        <v>96</v>
      </c>
      <c r="AQ339" s="36" t="s">
        <v>79</v>
      </c>
      <c r="AR339" s="36" t="s">
        <v>92</v>
      </c>
      <c r="AS339" s="36" t="s">
        <v>96</v>
      </c>
      <c r="AT339" s="2"/>
    </row>
    <row r="340" spans="1:46">
      <c r="A340" s="2"/>
      <c r="B340" s="2"/>
      <c r="C340" s="2"/>
      <c r="D340" s="2"/>
      <c r="E340" s="2"/>
      <c r="F340" s="2"/>
      <c r="G340" s="2"/>
      <c r="H340" s="2"/>
      <c r="I340" s="2">
        <v>1</v>
      </c>
      <c r="J340" s="46">
        <f t="shared" ref="J340:AS340" si="63">J10</f>
        <v>0.25214818988589943</v>
      </c>
      <c r="K340" s="46">
        <f t="shared" si="63"/>
        <v>0.25377393351307703</v>
      </c>
      <c r="L340" s="46">
        <f t="shared" si="63"/>
        <v>0.24213040363028424</v>
      </c>
      <c r="M340" s="46">
        <f t="shared" si="63"/>
        <v>0.25654500286642457</v>
      </c>
      <c r="N340" s="46">
        <f t="shared" si="63"/>
        <v>0.25397504892367906</v>
      </c>
      <c r="O340" s="46">
        <f t="shared" si="63"/>
        <v>0.23620602834328469</v>
      </c>
      <c r="P340" s="46">
        <f t="shared" si="63"/>
        <v>0.15714781401804304</v>
      </c>
      <c r="Q340" s="46">
        <f t="shared" si="63"/>
        <v>0.22558279365158895</v>
      </c>
      <c r="R340" s="46">
        <f t="shared" si="63"/>
        <v>0.2193956061945454</v>
      </c>
      <c r="S340" s="46">
        <f t="shared" si="63"/>
        <v>0.16259500542888164</v>
      </c>
      <c r="T340" s="46">
        <f t="shared" si="63"/>
        <v>0.21737923375902277</v>
      </c>
      <c r="U340" s="46">
        <f t="shared" si="63"/>
        <v>0.22493766535335655</v>
      </c>
      <c r="V340" s="46">
        <f t="shared" si="63"/>
        <v>0.12536734453979076</v>
      </c>
      <c r="W340" s="46">
        <f t="shared" si="63"/>
        <v>0.17253147968776719</v>
      </c>
      <c r="X340" s="46">
        <f t="shared" si="63"/>
        <v>0.17126925757685008</v>
      </c>
      <c r="Y340" s="46">
        <f t="shared" si="63"/>
        <v>0.10937059351365211</v>
      </c>
      <c r="Z340" s="46">
        <f t="shared" si="63"/>
        <v>0.13584026593637508</v>
      </c>
      <c r="AA340" s="46">
        <f t="shared" si="63"/>
        <v>0.13697094516208924</v>
      </c>
      <c r="AB340" s="46">
        <f t="shared" si="63"/>
        <v>0.10523459470126795</v>
      </c>
      <c r="AC340" s="46">
        <f t="shared" si="63"/>
        <v>0.83455232064525242</v>
      </c>
      <c r="AD340" s="46">
        <f t="shared" si="63"/>
        <v>0.12738448975888583</v>
      </c>
      <c r="AE340" s="46">
        <f t="shared" si="63"/>
        <v>0.10958129976881582</v>
      </c>
      <c r="AF340" s="46">
        <f t="shared" si="63"/>
        <v>0.12902473168455436</v>
      </c>
      <c r="AG340" s="46">
        <f t="shared" si="63"/>
        <v>0.1307052638193586</v>
      </c>
      <c r="AH340" s="46">
        <f t="shared" si="63"/>
        <v>0.11359642115353889</v>
      </c>
      <c r="AI340" s="46">
        <f t="shared" si="63"/>
        <v>0.13838298102883151</v>
      </c>
      <c r="AJ340" s="46">
        <f t="shared" si="63"/>
        <v>0.15244111267552038</v>
      </c>
      <c r="AK340" s="46">
        <f t="shared" si="63"/>
        <v>0.14836532791718537</v>
      </c>
      <c r="AL340" s="46">
        <f t="shared" si="63"/>
        <v>0.18088191931376493</v>
      </c>
      <c r="AM340" s="46">
        <f t="shared" si="63"/>
        <v>0.18663412746834127</v>
      </c>
      <c r="AN340" s="46">
        <f t="shared" si="63"/>
        <v>0.21792738598063061</v>
      </c>
      <c r="AO340" s="46">
        <f t="shared" si="63"/>
        <v>0.24089379728117608</v>
      </c>
      <c r="AP340" s="46">
        <f t="shared" si="63"/>
        <v>0.23415419949599672</v>
      </c>
      <c r="AQ340" s="46">
        <f t="shared" si="63"/>
        <v>0.25214818988589943</v>
      </c>
      <c r="AR340" s="46">
        <f t="shared" si="63"/>
        <v>0.24344086587146063</v>
      </c>
      <c r="AS340" s="46">
        <f t="shared" si="63"/>
        <v>0.23536956025228842</v>
      </c>
      <c r="AT340" s="2"/>
    </row>
    <row r="341" spans="1:46">
      <c r="A341" s="2"/>
      <c r="B341" s="2"/>
      <c r="C341" s="2"/>
      <c r="D341" s="2"/>
      <c r="E341" s="2"/>
      <c r="F341" s="2"/>
      <c r="G341" s="2"/>
      <c r="H341" s="2"/>
      <c r="I341" s="2">
        <v>2</v>
      </c>
      <c r="J341" s="46">
        <f t="shared" ref="J341:J363" si="64">J340+J11</f>
        <v>0.48978729398506832</v>
      </c>
      <c r="K341" s="46">
        <f t="shared" ref="K341:K363" si="65">K340+K11</f>
        <v>0.49115879945803165</v>
      </c>
      <c r="L341" s="46">
        <f t="shared" ref="L341:L363" si="66">L340+L11</f>
        <v>0.47868800254756794</v>
      </c>
      <c r="M341" s="46">
        <f t="shared" ref="M341:M363" si="67">M340+M11</f>
        <v>0.49804127651442753</v>
      </c>
      <c r="N341" s="46">
        <f t="shared" ref="N341:N363" si="68">N340+N11</f>
        <v>0.49468719422700591</v>
      </c>
      <c r="O341" s="46">
        <f t="shared" ref="O341:O363" si="69">O340+O11</f>
        <v>0.47118912308467015</v>
      </c>
      <c r="P341" s="46">
        <f t="shared" ref="P341:P363" si="70">P340+P11</f>
        <v>0.30149201943095072</v>
      </c>
      <c r="Q341" s="46">
        <f t="shared" ref="Q341:Q363" si="71">Q340+Q11</f>
        <v>0.43493755558617575</v>
      </c>
      <c r="R341" s="46">
        <f t="shared" ref="R341:R363" si="72">R340+R11</f>
        <v>0.42993484595488324</v>
      </c>
      <c r="S341" s="46">
        <f t="shared" ref="S341:S363" si="73">S340+S11</f>
        <v>0.31266965255157436</v>
      </c>
      <c r="T341" s="46">
        <f t="shared" ref="T341:T363" si="74">T340+T11</f>
        <v>0.4184752432223644</v>
      </c>
      <c r="U341" s="46">
        <f t="shared" ref="U341:U363" si="75">U340+U11</f>
        <v>0.44515502769371323</v>
      </c>
      <c r="V341" s="46">
        <f t="shared" ref="V341:V363" si="76">V340+V11</f>
        <v>0.23989067826495827</v>
      </c>
      <c r="W341" s="46">
        <f t="shared" ref="W341:W363" si="77">W340+W11</f>
        <v>0.33254515412227237</v>
      </c>
      <c r="X341" s="46">
        <f t="shared" ref="X341:X363" si="78">X340+X11</f>
        <v>0.34158915567092085</v>
      </c>
      <c r="Y341" s="46">
        <f t="shared" ref="Y341:Y363" si="79">Y340+Y11</f>
        <v>0.20928086142802207</v>
      </c>
      <c r="Z341" s="46">
        <f t="shared" ref="Z341:Z363" si="80">Z340+Z11</f>
        <v>0.26342599769200292</v>
      </c>
      <c r="AA341" s="46">
        <f t="shared" ref="AA341:AA363" si="81">AA340+AA11</f>
        <v>0.27412437921190874</v>
      </c>
      <c r="AB341" s="46">
        <f t="shared" ref="AB341:AB363" si="82">AB340+AB11</f>
        <v>0.20136661897478908</v>
      </c>
      <c r="AC341" s="46">
        <f t="shared" ref="AC341:AC363" si="83">AC340+AC11</f>
        <v>1.7646941771614544</v>
      </c>
      <c r="AD341" s="46">
        <f t="shared" ref="AD341:AD363" si="84">AD340+AD11</f>
        <v>0.25160478145485066</v>
      </c>
      <c r="AE341" s="46">
        <f t="shared" ref="AE341:AE363" si="85">AE340+AE11</f>
        <v>0.20968404829180581</v>
      </c>
      <c r="AF341" s="46">
        <f t="shared" ref="AF341:AF363" si="86">AF340+AF11</f>
        <v>0.24688909628247002</v>
      </c>
      <c r="AG341" s="46">
        <f t="shared" ref="AG341:AG363" si="87">AG340+AG11</f>
        <v>0.2581638423996146</v>
      </c>
      <c r="AH341" s="46">
        <f t="shared" ref="AH341:AH363" si="88">AH340+AH11</f>
        <v>0.21736699153219363</v>
      </c>
      <c r="AI341" s="46">
        <f t="shared" ref="AI341:AI363" si="89">AI340+AI11</f>
        <v>0.26629163769673225</v>
      </c>
      <c r="AJ341" s="46">
        <f t="shared" ref="AJ341:AJ363" si="90">AJ340+AJ11</f>
        <v>0.30134327790250776</v>
      </c>
      <c r="AK341" s="46">
        <f t="shared" ref="AK341:AK363" si="91">AK340+AK11</f>
        <v>0.28464259975103195</v>
      </c>
      <c r="AL341" s="46">
        <f t="shared" ref="AL341:AL363" si="92">AL340+AL11</f>
        <v>0.35056962873609443</v>
      </c>
      <c r="AM341" s="46">
        <f t="shared" ref="AM341:AM363" si="93">AM340+AM11</f>
        <v>0.37301528251067695</v>
      </c>
      <c r="AN341" s="46">
        <f t="shared" ref="AN341:AN363" si="94">AN340+AN11</f>
        <v>0.42237296813003972</v>
      </c>
      <c r="AO341" s="46">
        <f t="shared" ref="AO341:AO363" si="95">AO340+AO11</f>
        <v>0.47099373513254794</v>
      </c>
      <c r="AP341" s="46">
        <f t="shared" ref="AP341:AP363" si="96">AP340+AP11</f>
        <v>0.47081246610737187</v>
      </c>
      <c r="AQ341" s="46">
        <f t="shared" ref="AQ341:AQ363" si="97">AQ340+AQ11</f>
        <v>0.48950556416396673</v>
      </c>
      <c r="AR341" s="46">
        <f t="shared" ref="AR341:AR363" si="98">AR340+AR11</f>
        <v>0.47163297781401636</v>
      </c>
      <c r="AS341" s="46">
        <f t="shared" ref="AS341:AS363" si="99">AS340+AS11</f>
        <v>0.46032080676048426</v>
      </c>
      <c r="AT341" s="2"/>
    </row>
    <row r="342" spans="1:46">
      <c r="A342" s="2"/>
      <c r="B342" s="2"/>
      <c r="C342" s="2"/>
      <c r="D342" s="2"/>
      <c r="E342" s="2"/>
      <c r="F342" s="2"/>
      <c r="G342" s="2"/>
      <c r="H342" s="2"/>
      <c r="I342" s="2">
        <v>3</v>
      </c>
      <c r="J342" s="46">
        <f t="shared" si="64"/>
        <v>0.7115086631919989</v>
      </c>
      <c r="K342" s="46">
        <f t="shared" si="65"/>
        <v>0.71418013603952546</v>
      </c>
      <c r="L342" s="46">
        <f t="shared" si="66"/>
        <v>0.7164716185017117</v>
      </c>
      <c r="M342" s="46">
        <f t="shared" si="67"/>
        <v>0.72229122874068397</v>
      </c>
      <c r="N342" s="46">
        <f t="shared" si="68"/>
        <v>0.71780210371819975</v>
      </c>
      <c r="O342" s="46">
        <f t="shared" si="69"/>
        <v>0.70146032659520885</v>
      </c>
      <c r="P342" s="46">
        <f t="shared" si="70"/>
        <v>0.44979181124219292</v>
      </c>
      <c r="Q342" s="46">
        <f t="shared" si="71"/>
        <v>0.637697135198106</v>
      </c>
      <c r="R342" s="46">
        <f t="shared" si="72"/>
        <v>0.64466489866745247</v>
      </c>
      <c r="S342" s="46">
        <f t="shared" si="73"/>
        <v>0.46657844733984799</v>
      </c>
      <c r="T342" s="46">
        <f t="shared" si="74"/>
        <v>0.61693382903218019</v>
      </c>
      <c r="U342" s="46">
        <f t="shared" si="75"/>
        <v>0.67087306572260608</v>
      </c>
      <c r="V342" s="46">
        <f t="shared" si="76"/>
        <v>0.3577935817562008</v>
      </c>
      <c r="W342" s="46">
        <f t="shared" si="77"/>
        <v>0.49443906330123655</v>
      </c>
      <c r="X342" s="46">
        <f t="shared" si="78"/>
        <v>0.5179176580863798</v>
      </c>
      <c r="Y342" s="46">
        <f t="shared" si="79"/>
        <v>0.30542238174593006</v>
      </c>
      <c r="Z342" s="46">
        <f t="shared" si="80"/>
        <v>0.38973716391946123</v>
      </c>
      <c r="AA342" s="46">
        <f t="shared" si="81"/>
        <v>0.41209901325651421</v>
      </c>
      <c r="AB342" s="46">
        <f t="shared" si="82"/>
        <v>0.29569786373279394</v>
      </c>
      <c r="AC342" s="46">
        <f t="shared" si="83"/>
        <v>2.7604579383047967</v>
      </c>
      <c r="AD342" s="46">
        <f t="shared" si="84"/>
        <v>0.37849025789915397</v>
      </c>
      <c r="AE342" s="46">
        <f t="shared" si="85"/>
        <v>0.30601078859491393</v>
      </c>
      <c r="AF342" s="46">
        <f t="shared" si="86"/>
        <v>0.3614394842812948</v>
      </c>
      <c r="AG342" s="46">
        <f t="shared" si="87"/>
        <v>0.38530822563415101</v>
      </c>
      <c r="AH342" s="46">
        <f t="shared" si="88"/>
        <v>0.31722319859402459</v>
      </c>
      <c r="AI342" s="46">
        <f t="shared" si="89"/>
        <v>0.39663376886055612</v>
      </c>
      <c r="AJ342" s="46">
        <f t="shared" si="90"/>
        <v>0.45322627700191542</v>
      </c>
      <c r="AK342" s="46">
        <f t="shared" si="91"/>
        <v>0.42465439297647911</v>
      </c>
      <c r="AL342" s="46">
        <f t="shared" si="92"/>
        <v>0.52041281329580502</v>
      </c>
      <c r="AM342" s="46">
        <f t="shared" si="93"/>
        <v>0.55518519069656702</v>
      </c>
      <c r="AN342" s="46">
        <f t="shared" si="94"/>
        <v>0.61107555783096545</v>
      </c>
      <c r="AO342" s="46">
        <f t="shared" si="95"/>
        <v>0.68252051976254935</v>
      </c>
      <c r="AP342" s="46">
        <f t="shared" si="96"/>
        <v>0.7029091837060194</v>
      </c>
      <c r="AQ342" s="46">
        <f t="shared" si="97"/>
        <v>0.71136779828144803</v>
      </c>
      <c r="AR342" s="46">
        <f t="shared" si="98"/>
        <v>0.68456976025460603</v>
      </c>
      <c r="AS342" s="46">
        <f t="shared" si="99"/>
        <v>0.69050756337953945</v>
      </c>
      <c r="AT342" s="2"/>
    </row>
    <row r="343" spans="1:46">
      <c r="A343" s="2"/>
      <c r="B343" s="2"/>
      <c r="C343" s="2"/>
      <c r="D343" s="2"/>
      <c r="E343" s="2"/>
      <c r="F343" s="2"/>
      <c r="G343" s="2"/>
      <c r="H343" s="2"/>
      <c r="I343" s="2">
        <v>4</v>
      </c>
      <c r="J343" s="46">
        <f t="shared" si="64"/>
        <v>0.93153965347232004</v>
      </c>
      <c r="K343" s="46">
        <f t="shared" si="65"/>
        <v>0.93434108421038253</v>
      </c>
      <c r="L343" s="46">
        <f t="shared" si="66"/>
        <v>0.95392086617307548</v>
      </c>
      <c r="M343" s="46">
        <f t="shared" si="67"/>
        <v>0.94219377030384077</v>
      </c>
      <c r="N343" s="46">
        <f t="shared" si="68"/>
        <v>0.93822621086105695</v>
      </c>
      <c r="O343" s="46">
        <f t="shared" si="69"/>
        <v>0.93802604129199318</v>
      </c>
      <c r="P343" s="46">
        <f t="shared" si="70"/>
        <v>0.61575294934073566</v>
      </c>
      <c r="Q343" s="46">
        <f t="shared" si="71"/>
        <v>0.86010447069434193</v>
      </c>
      <c r="R343" s="46">
        <f t="shared" si="72"/>
        <v>0.87979242379595979</v>
      </c>
      <c r="S343" s="46">
        <f t="shared" si="73"/>
        <v>0.63738463626492936</v>
      </c>
      <c r="T343" s="46">
        <f t="shared" si="74"/>
        <v>0.84103034546025146</v>
      </c>
      <c r="U343" s="46">
        <f t="shared" si="75"/>
        <v>0.9220198328860465</v>
      </c>
      <c r="V343" s="46">
        <f t="shared" si="76"/>
        <v>0.49808980839308803</v>
      </c>
      <c r="W343" s="46">
        <f t="shared" si="77"/>
        <v>0.67935160389721405</v>
      </c>
      <c r="X343" s="46">
        <f t="shared" si="78"/>
        <v>0.71483163890691481</v>
      </c>
      <c r="Y343" s="46">
        <f t="shared" si="79"/>
        <v>0.43048327137546477</v>
      </c>
      <c r="Z343" s="46">
        <f t="shared" si="80"/>
        <v>0.53800874972011226</v>
      </c>
      <c r="AA343" s="46">
        <f t="shared" si="81"/>
        <v>0.57162037097383889</v>
      </c>
      <c r="AB343" s="46">
        <f t="shared" si="82"/>
        <v>0.41334056934234548</v>
      </c>
      <c r="AC343" s="46">
        <f t="shared" si="83"/>
        <v>3.7464182114051221</v>
      </c>
      <c r="AD343" s="46">
        <f t="shared" si="84"/>
        <v>0.52787669834645135</v>
      </c>
      <c r="AE343" s="46">
        <f t="shared" si="85"/>
        <v>0.4243513999486257</v>
      </c>
      <c r="AF343" s="46">
        <f t="shared" si="86"/>
        <v>0.4958262041789806</v>
      </c>
      <c r="AG343" s="46">
        <f t="shared" si="87"/>
        <v>0.53492804926583026</v>
      </c>
      <c r="AH343" s="46">
        <f t="shared" si="88"/>
        <v>0.43705064706822172</v>
      </c>
      <c r="AI343" s="46">
        <f t="shared" si="89"/>
        <v>0.54655656586634405</v>
      </c>
      <c r="AJ343" s="46">
        <f t="shared" si="90"/>
        <v>0.62895594708068558</v>
      </c>
      <c r="AK343" s="46">
        <f t="shared" si="91"/>
        <v>0.58071807639389372</v>
      </c>
      <c r="AL343" s="46">
        <f t="shared" si="92"/>
        <v>0.71125050261359091</v>
      </c>
      <c r="AM343" s="46">
        <f t="shared" si="93"/>
        <v>0.76181902055028949</v>
      </c>
      <c r="AN343" s="46">
        <f t="shared" si="94"/>
        <v>0.79478646699944533</v>
      </c>
      <c r="AO343" s="46">
        <f t="shared" si="95"/>
        <v>0.8893111503211012</v>
      </c>
      <c r="AP343" s="46">
        <f t="shared" si="96"/>
        <v>0.9367124948164216</v>
      </c>
      <c r="AQ343" s="46">
        <f t="shared" si="97"/>
        <v>0.93144574353195275</v>
      </c>
      <c r="AR343" s="46">
        <f t="shared" si="98"/>
        <v>0.9005904864608949</v>
      </c>
      <c r="AS343" s="46">
        <f t="shared" si="99"/>
        <v>0.92364588274565618</v>
      </c>
      <c r="AT343" s="2"/>
    </row>
    <row r="344" spans="1:46">
      <c r="A344" s="2"/>
      <c r="B344" s="2"/>
      <c r="C344" s="2"/>
      <c r="D344" s="2"/>
      <c r="E344" s="2"/>
      <c r="F344" s="2"/>
      <c r="G344" s="2"/>
      <c r="H344" s="2"/>
      <c r="I344" s="2">
        <v>5</v>
      </c>
      <c r="J344" s="46">
        <f t="shared" si="64"/>
        <v>1.1827017889843641</v>
      </c>
      <c r="K344" s="46">
        <f t="shared" si="65"/>
        <v>1.1844129360723723</v>
      </c>
      <c r="L344" s="46">
        <f t="shared" si="66"/>
        <v>1.2233580128970625</v>
      </c>
      <c r="M344" s="46">
        <f t="shared" si="67"/>
        <v>1.1908083317408749</v>
      </c>
      <c r="N344" s="46">
        <f t="shared" si="68"/>
        <v>1.1871407167318986</v>
      </c>
      <c r="O344" s="46">
        <f t="shared" si="69"/>
        <v>1.2044277390115816</v>
      </c>
      <c r="P344" s="46">
        <f t="shared" si="70"/>
        <v>0.9420541290770299</v>
      </c>
      <c r="Q344" s="46">
        <f t="shared" si="71"/>
        <v>1.2506858238027836</v>
      </c>
      <c r="R344" s="46">
        <f t="shared" si="72"/>
        <v>1.2954523131323055</v>
      </c>
      <c r="S344" s="46">
        <f t="shared" si="73"/>
        <v>0.96535694896851243</v>
      </c>
      <c r="T344" s="46">
        <f t="shared" si="74"/>
        <v>1.2672549066943484</v>
      </c>
      <c r="U344" s="46">
        <f t="shared" si="75"/>
        <v>1.4059270256380973</v>
      </c>
      <c r="V344" s="46">
        <f t="shared" si="76"/>
        <v>0.774450452568473</v>
      </c>
      <c r="W344" s="46">
        <f t="shared" si="77"/>
        <v>1.0405390006267452</v>
      </c>
      <c r="X344" s="46">
        <f t="shared" si="78"/>
        <v>1.1191265892758433</v>
      </c>
      <c r="Y344" s="46">
        <f t="shared" si="79"/>
        <v>0.65822330470452517</v>
      </c>
      <c r="Z344" s="46">
        <f t="shared" si="80"/>
        <v>0.82632322292840032</v>
      </c>
      <c r="AA344" s="46">
        <f t="shared" si="81"/>
        <v>0.88930745467106376</v>
      </c>
      <c r="AB344" s="46">
        <f t="shared" si="82"/>
        <v>0.63885736839508611</v>
      </c>
      <c r="AC344" s="46">
        <f t="shared" si="83"/>
        <v>4.735668423659261</v>
      </c>
      <c r="AD344" s="46">
        <f t="shared" si="84"/>
        <v>0.83137886451788501</v>
      </c>
      <c r="AE344" s="46">
        <f t="shared" si="85"/>
        <v>0.65245312098638575</v>
      </c>
      <c r="AF344" s="46">
        <f t="shared" si="86"/>
        <v>0.77006100827846036</v>
      </c>
      <c r="AG344" s="46">
        <f t="shared" si="87"/>
        <v>0.84573008525167048</v>
      </c>
      <c r="AH344" s="46">
        <f t="shared" si="88"/>
        <v>0.67351014539063736</v>
      </c>
      <c r="AI344" s="46">
        <f t="shared" si="89"/>
        <v>0.83902498487543697</v>
      </c>
      <c r="AJ344" s="46">
        <f t="shared" si="90"/>
        <v>0.98174714918122219</v>
      </c>
      <c r="AK344" s="46">
        <f t="shared" si="91"/>
        <v>0.88878333224136807</v>
      </c>
      <c r="AL344" s="46">
        <f t="shared" si="92"/>
        <v>1.0826109100656751</v>
      </c>
      <c r="AM344" s="46">
        <f t="shared" si="93"/>
        <v>1.175696790226336</v>
      </c>
      <c r="AN344" s="46">
        <f t="shared" si="94"/>
        <v>1.0023891804257861</v>
      </c>
      <c r="AO344" s="46">
        <f t="shared" si="95"/>
        <v>1.1233543114717794</v>
      </c>
      <c r="AP344" s="46">
        <f t="shared" si="96"/>
        <v>1.1991132093527703</v>
      </c>
      <c r="AQ344" s="46">
        <f t="shared" si="97"/>
        <v>1.1820913743719772</v>
      </c>
      <c r="AR344" s="46">
        <f t="shared" si="98"/>
        <v>1.1463328029037729</v>
      </c>
      <c r="AS344" s="46">
        <f t="shared" si="99"/>
        <v>1.1881972627769288</v>
      </c>
      <c r="AT344" s="2"/>
    </row>
    <row r="345" spans="1:46">
      <c r="A345" s="2"/>
      <c r="B345" s="2"/>
      <c r="C345" s="2"/>
      <c r="D345" s="2"/>
      <c r="E345" s="2"/>
      <c r="F345" s="2"/>
      <c r="G345" s="2"/>
      <c r="H345" s="2"/>
      <c r="I345" s="2">
        <v>6</v>
      </c>
      <c r="J345" s="46">
        <f t="shared" si="64"/>
        <v>1.636568530778983</v>
      </c>
      <c r="K345" s="46">
        <f t="shared" si="65"/>
        <v>1.6453323661844614</v>
      </c>
      <c r="L345" s="46">
        <f t="shared" si="66"/>
        <v>1.7293686808375131</v>
      </c>
      <c r="M345" s="46">
        <f t="shared" si="67"/>
        <v>1.6525893369004392</v>
      </c>
      <c r="N345" s="46">
        <f t="shared" si="68"/>
        <v>1.6531081824853235</v>
      </c>
      <c r="O345" s="46">
        <f t="shared" si="69"/>
        <v>1.7140853176030499</v>
      </c>
      <c r="P345" s="46">
        <f t="shared" si="70"/>
        <v>1.4263358778625956</v>
      </c>
      <c r="Q345" s="46">
        <f t="shared" si="71"/>
        <v>1.852983176961331</v>
      </c>
      <c r="R345" s="46">
        <f t="shared" si="72"/>
        <v>1.8994041187833548</v>
      </c>
      <c r="S345" s="46">
        <f t="shared" si="73"/>
        <v>1.447848805646037</v>
      </c>
      <c r="T345" s="46">
        <f t="shared" si="74"/>
        <v>1.8934408420442745</v>
      </c>
      <c r="U345" s="46">
        <f t="shared" si="75"/>
        <v>2.0759055178058201</v>
      </c>
      <c r="V345" s="46">
        <f t="shared" si="76"/>
        <v>1.1846126719172447</v>
      </c>
      <c r="W345" s="46">
        <f t="shared" si="77"/>
        <v>1.5776821833513766</v>
      </c>
      <c r="X345" s="46">
        <f t="shared" si="78"/>
        <v>1.6849568582209729</v>
      </c>
      <c r="Y345" s="46">
        <f t="shared" si="79"/>
        <v>1.0032816305601848</v>
      </c>
      <c r="Z345" s="46">
        <f t="shared" si="80"/>
        <v>1.2573502816100863</v>
      </c>
      <c r="AA345" s="46">
        <f t="shared" si="81"/>
        <v>1.3344239216861973</v>
      </c>
      <c r="AB345" s="46">
        <f t="shared" si="82"/>
        <v>0.976663870935912</v>
      </c>
      <c r="AC345" s="46">
        <f t="shared" si="83"/>
        <v>5.7180867058157627</v>
      </c>
      <c r="AD345" s="46">
        <f t="shared" si="84"/>
        <v>1.2596116769115611</v>
      </c>
      <c r="AE345" s="46">
        <f t="shared" si="85"/>
        <v>0.99745697405599798</v>
      </c>
      <c r="AF345" s="46">
        <f t="shared" si="86"/>
        <v>1.1819619432778554</v>
      </c>
      <c r="AG345" s="46">
        <f t="shared" si="87"/>
        <v>1.2845143587272996</v>
      </c>
      <c r="AH345" s="46">
        <f t="shared" si="88"/>
        <v>1.0311551366032912</v>
      </c>
      <c r="AI345" s="46">
        <f t="shared" si="89"/>
        <v>1.2765537666934546</v>
      </c>
      <c r="AJ345" s="46">
        <f t="shared" si="90"/>
        <v>1.4740413765110292</v>
      </c>
      <c r="AK345" s="46">
        <f t="shared" si="91"/>
        <v>1.3460001310358385</v>
      </c>
      <c r="AL345" s="46">
        <f t="shared" si="92"/>
        <v>1.6313952553277042</v>
      </c>
      <c r="AM345" s="46">
        <f t="shared" si="93"/>
        <v>1.7571464710346572</v>
      </c>
      <c r="AN345" s="46">
        <f t="shared" si="94"/>
        <v>1.4036008362131489</v>
      </c>
      <c r="AO345" s="46">
        <f t="shared" si="95"/>
        <v>1.5721316979433806</v>
      </c>
      <c r="AP345" s="46">
        <f t="shared" si="96"/>
        <v>1.7059874318160069</v>
      </c>
      <c r="AQ345" s="46">
        <f t="shared" si="97"/>
        <v>1.6359581161665961</v>
      </c>
      <c r="AR345" s="46">
        <f t="shared" si="98"/>
        <v>1.6038217230631648</v>
      </c>
      <c r="AS345" s="46">
        <f t="shared" si="99"/>
        <v>1.6860802192589472</v>
      </c>
      <c r="AT345" s="2"/>
    </row>
    <row r="346" spans="1:46">
      <c r="A346" s="2"/>
      <c r="B346" s="2"/>
      <c r="C346" s="2"/>
      <c r="D346" s="2"/>
      <c r="E346" s="2"/>
      <c r="F346" s="2"/>
      <c r="G346" s="2"/>
      <c r="H346" s="2"/>
      <c r="I346" s="2">
        <v>7</v>
      </c>
      <c r="J346" s="46">
        <f t="shared" si="64"/>
        <v>2.3042682067896889</v>
      </c>
      <c r="K346" s="46">
        <f t="shared" si="65"/>
        <v>2.3223616680580843</v>
      </c>
      <c r="L346" s="46">
        <f t="shared" si="66"/>
        <v>2.4299498447575831</v>
      </c>
      <c r="M346" s="46">
        <f t="shared" si="67"/>
        <v>2.3319319701891836</v>
      </c>
      <c r="N346" s="46">
        <f t="shared" si="68"/>
        <v>2.3395456213307249</v>
      </c>
      <c r="O346" s="46">
        <f t="shared" si="69"/>
        <v>2.4215344219840298</v>
      </c>
      <c r="P346" s="46">
        <f t="shared" si="70"/>
        <v>1.9415683553088137</v>
      </c>
      <c r="Q346" s="46">
        <f t="shared" si="71"/>
        <v>2.5344477709160609</v>
      </c>
      <c r="R346" s="46">
        <f t="shared" si="72"/>
        <v>2.562403824116819</v>
      </c>
      <c r="S346" s="46">
        <f t="shared" si="73"/>
        <v>1.9605727470141152</v>
      </c>
      <c r="T346" s="46">
        <f t="shared" si="74"/>
        <v>2.5590613910146534</v>
      </c>
      <c r="U346" s="46">
        <f t="shared" si="75"/>
        <v>2.7711604712689617</v>
      </c>
      <c r="V346" s="46">
        <f t="shared" si="76"/>
        <v>1.6055013518279067</v>
      </c>
      <c r="W346" s="46">
        <f t="shared" si="77"/>
        <v>2.1411771409036531</v>
      </c>
      <c r="X346" s="46">
        <f t="shared" si="78"/>
        <v>2.2696421275266188</v>
      </c>
      <c r="Y346" s="46">
        <f t="shared" si="79"/>
        <v>1.3857454172541983</v>
      </c>
      <c r="Z346" s="46">
        <f t="shared" si="80"/>
        <v>1.7179679291754939</v>
      </c>
      <c r="AA346" s="46">
        <f t="shared" si="81"/>
        <v>1.7900726045074755</v>
      </c>
      <c r="AB346" s="46">
        <f t="shared" si="82"/>
        <v>1.3306773891163846</v>
      </c>
      <c r="AC346" s="46">
        <f t="shared" si="83"/>
        <v>6.7180867058157627</v>
      </c>
      <c r="AD346" s="46">
        <f t="shared" si="84"/>
        <v>1.6989248531313084</v>
      </c>
      <c r="AE346" s="46">
        <f t="shared" si="85"/>
        <v>1.3653480606216286</v>
      </c>
      <c r="AF346" s="46">
        <f t="shared" si="86"/>
        <v>1.6196747377335337</v>
      </c>
      <c r="AG346" s="46">
        <f t="shared" si="87"/>
        <v>1.7407678934249391</v>
      </c>
      <c r="AH346" s="46">
        <f t="shared" si="88"/>
        <v>1.412525962613836</v>
      </c>
      <c r="AI346" s="46">
        <f t="shared" si="89"/>
        <v>1.7422413248214403</v>
      </c>
      <c r="AJ346" s="46">
        <f t="shared" si="90"/>
        <v>1.9853241498281264</v>
      </c>
      <c r="AK346" s="46">
        <f t="shared" si="91"/>
        <v>1.8324051628120293</v>
      </c>
      <c r="AL346" s="46">
        <f t="shared" si="92"/>
        <v>2.2145074386811423</v>
      </c>
      <c r="AM346" s="46">
        <f t="shared" si="93"/>
        <v>2.3608577253314684</v>
      </c>
      <c r="AN346" s="46">
        <f t="shared" si="94"/>
        <v>2.0102820086181152</v>
      </c>
      <c r="AO346" s="46">
        <f t="shared" si="95"/>
        <v>2.2393936579825269</v>
      </c>
      <c r="AP346" s="46">
        <f t="shared" si="96"/>
        <v>2.4077642030048807</v>
      </c>
      <c r="AQ346" s="46">
        <f t="shared" si="97"/>
        <v>2.3036577921773018</v>
      </c>
      <c r="AR346" s="46">
        <f t="shared" si="98"/>
        <v>2.2826049790239216</v>
      </c>
      <c r="AS346" s="46">
        <f t="shared" si="99"/>
        <v>2.3771851227182492</v>
      </c>
      <c r="AT346" s="2"/>
    </row>
    <row r="347" spans="1:46">
      <c r="A347" s="2"/>
      <c r="B347" s="2"/>
      <c r="C347" s="2"/>
      <c r="D347" s="2"/>
      <c r="E347" s="2"/>
      <c r="F347" s="2"/>
      <c r="G347" s="2"/>
      <c r="H347" s="2"/>
      <c r="I347" s="2">
        <v>8</v>
      </c>
      <c r="J347" s="46">
        <f t="shared" si="64"/>
        <v>3.0138047612339767</v>
      </c>
      <c r="K347" s="46">
        <f t="shared" si="65"/>
        <v>3.0429742565043054</v>
      </c>
      <c r="L347" s="46">
        <f t="shared" si="66"/>
        <v>3.1527903829312955</v>
      </c>
      <c r="M347" s="46">
        <f t="shared" si="67"/>
        <v>3.0538410089814634</v>
      </c>
      <c r="N347" s="46">
        <f t="shared" si="68"/>
        <v>3.0691199853228976</v>
      </c>
      <c r="O347" s="46">
        <f t="shared" si="69"/>
        <v>3.1558700812891156</v>
      </c>
      <c r="P347" s="46">
        <f t="shared" si="70"/>
        <v>2.4441013185287996</v>
      </c>
      <c r="Q347" s="46">
        <f t="shared" si="71"/>
        <v>3.21222958499831</v>
      </c>
      <c r="R347" s="46">
        <f t="shared" si="72"/>
        <v>3.2155976819565857</v>
      </c>
      <c r="S347" s="46">
        <f t="shared" si="73"/>
        <v>2.4430985342019547</v>
      </c>
      <c r="T347" s="46">
        <f t="shared" si="74"/>
        <v>3.2053327861333076</v>
      </c>
      <c r="U347" s="46">
        <f t="shared" si="75"/>
        <v>3.4411770303964668</v>
      </c>
      <c r="V347" s="46">
        <f t="shared" si="76"/>
        <v>2.0157223463030447</v>
      </c>
      <c r="W347" s="46">
        <f t="shared" si="77"/>
        <v>2.6833456783089296</v>
      </c>
      <c r="X347" s="46">
        <f t="shared" si="78"/>
        <v>2.8304492032590676</v>
      </c>
      <c r="Y347" s="46">
        <f t="shared" si="79"/>
        <v>1.8383284194334062</v>
      </c>
      <c r="Z347" s="46">
        <f t="shared" si="80"/>
        <v>2.1812638867359064</v>
      </c>
      <c r="AA347" s="46">
        <f t="shared" si="81"/>
        <v>2.2396339794308955</v>
      </c>
      <c r="AB347" s="46">
        <f t="shared" si="82"/>
        <v>1.6941141644876412</v>
      </c>
      <c r="AC347" s="46">
        <f t="shared" si="83"/>
        <v>7.6835909862742318</v>
      </c>
      <c r="AD347" s="46">
        <f t="shared" si="84"/>
        <v>2.1260008619320887</v>
      </c>
      <c r="AE347" s="46">
        <f t="shared" si="85"/>
        <v>1.7239147187259183</v>
      </c>
      <c r="AF347" s="46">
        <f t="shared" si="86"/>
        <v>2.0418632584988159</v>
      </c>
      <c r="AG347" s="46">
        <f t="shared" si="87"/>
        <v>2.1776041557571064</v>
      </c>
      <c r="AH347" s="46">
        <f t="shared" si="88"/>
        <v>1.7842307077807955</v>
      </c>
      <c r="AI347" s="46">
        <f t="shared" si="89"/>
        <v>2.1928584972956386</v>
      </c>
      <c r="AJ347" s="46">
        <f t="shared" si="90"/>
        <v>2.4747770716795414</v>
      </c>
      <c r="AK347" s="46">
        <f t="shared" si="91"/>
        <v>2.3068531743431828</v>
      </c>
      <c r="AL347" s="46">
        <f t="shared" si="92"/>
        <v>2.7832033239512137</v>
      </c>
      <c r="AM347" s="46">
        <f t="shared" si="93"/>
        <v>2.9467567446912994</v>
      </c>
      <c r="AN347" s="46">
        <f t="shared" si="94"/>
        <v>2.6549767481547848</v>
      </c>
      <c r="AO347" s="46">
        <f t="shared" si="95"/>
        <v>2.9481594719509672</v>
      </c>
      <c r="AP347" s="46">
        <f t="shared" si="96"/>
        <v>3.136017097834062</v>
      </c>
      <c r="AQ347" s="46">
        <f t="shared" si="97"/>
        <v>3.0131943466215896</v>
      </c>
      <c r="AR347" s="46">
        <f t="shared" si="98"/>
        <v>3.0043530293665093</v>
      </c>
      <c r="AS347" s="46">
        <f t="shared" si="99"/>
        <v>3.0945554208612243</v>
      </c>
      <c r="AT347" s="2"/>
    </row>
    <row r="348" spans="1:46">
      <c r="A348" s="2"/>
      <c r="B348" s="2"/>
      <c r="C348" s="2"/>
      <c r="D348" s="2"/>
      <c r="E348" s="2"/>
      <c r="F348" s="2"/>
      <c r="G348" s="2"/>
      <c r="H348" s="2"/>
      <c r="I348" s="2">
        <v>9</v>
      </c>
      <c r="J348" s="46">
        <f t="shared" si="64"/>
        <v>3.7061557965910694</v>
      </c>
      <c r="K348" s="46">
        <f t="shared" si="65"/>
        <v>3.7441868422133129</v>
      </c>
      <c r="L348" s="46">
        <f t="shared" si="66"/>
        <v>3.8544542631956058</v>
      </c>
      <c r="M348" s="46">
        <f t="shared" si="67"/>
        <v>3.7582648576342437</v>
      </c>
      <c r="N348" s="46">
        <f t="shared" si="68"/>
        <v>3.7809824486301387</v>
      </c>
      <c r="O348" s="46">
        <f t="shared" si="69"/>
        <v>3.8686785123372416</v>
      </c>
      <c r="P348" s="46">
        <f t="shared" si="70"/>
        <v>2.9635322692574606</v>
      </c>
      <c r="Q348" s="46">
        <f t="shared" si="71"/>
        <v>3.902005486590423</v>
      </c>
      <c r="R348" s="46">
        <f t="shared" si="72"/>
        <v>3.8786464983793341</v>
      </c>
      <c r="S348" s="46">
        <f t="shared" si="73"/>
        <v>2.9353623778501632</v>
      </c>
      <c r="T348" s="46">
        <f t="shared" si="74"/>
        <v>3.8679960408468723</v>
      </c>
      <c r="U348" s="46">
        <f t="shared" si="75"/>
        <v>4.1201012581130207</v>
      </c>
      <c r="V348" s="46">
        <f t="shared" si="76"/>
        <v>2.4676442929352298</v>
      </c>
      <c r="W348" s="46">
        <f t="shared" si="77"/>
        <v>3.2425103982679064</v>
      </c>
      <c r="X348" s="46">
        <f t="shared" si="78"/>
        <v>3.3993198259908195</v>
      </c>
      <c r="Y348" s="46">
        <f t="shared" si="79"/>
        <v>2.3776182540699913</v>
      </c>
      <c r="Z348" s="46">
        <f t="shared" si="80"/>
        <v>2.7010067345286686</v>
      </c>
      <c r="AA348" s="46">
        <f t="shared" si="81"/>
        <v>2.7241289414341021</v>
      </c>
      <c r="AB348" s="46">
        <f t="shared" si="82"/>
        <v>2.1527949084809315</v>
      </c>
      <c r="AC348" s="46">
        <f t="shared" si="83"/>
        <v>8.5907872859770755</v>
      </c>
      <c r="AD348" s="46">
        <f t="shared" si="84"/>
        <v>2.583879601696645</v>
      </c>
      <c r="AE348" s="46">
        <f t="shared" si="85"/>
        <v>2.1321859748266117</v>
      </c>
      <c r="AF348" s="46">
        <f t="shared" si="86"/>
        <v>2.4872885017542039</v>
      </c>
      <c r="AG348" s="46">
        <f t="shared" si="87"/>
        <v>2.6336482268909327</v>
      </c>
      <c r="AH348" s="46">
        <f t="shared" si="88"/>
        <v>2.2202961069393403</v>
      </c>
      <c r="AI348" s="46">
        <f t="shared" si="89"/>
        <v>2.6633588268756725</v>
      </c>
      <c r="AJ348" s="46">
        <f t="shared" si="90"/>
        <v>2.9835356495046743</v>
      </c>
      <c r="AK348" s="46">
        <f t="shared" si="91"/>
        <v>2.7822511957020244</v>
      </c>
      <c r="AL348" s="46">
        <f t="shared" si="92"/>
        <v>3.3619514810347146</v>
      </c>
      <c r="AM348" s="46">
        <f t="shared" si="93"/>
        <v>3.5297689022484788</v>
      </c>
      <c r="AN348" s="46">
        <f t="shared" si="94"/>
        <v>3.2728785357737107</v>
      </c>
      <c r="AO348" s="46">
        <f t="shared" si="95"/>
        <v>3.6375663454463636</v>
      </c>
      <c r="AP348" s="46">
        <f t="shared" si="96"/>
        <v>3.8346996714408754</v>
      </c>
      <c r="AQ348" s="46">
        <f t="shared" si="97"/>
        <v>3.7055453819786823</v>
      </c>
      <c r="AR348" s="46">
        <f t="shared" si="98"/>
        <v>3.710201344047134</v>
      </c>
      <c r="AS348" s="46">
        <f t="shared" si="99"/>
        <v>3.7908958344313852</v>
      </c>
      <c r="AT348" s="2"/>
    </row>
    <row r="349" spans="1:46">
      <c r="A349" s="2"/>
      <c r="B349" s="2"/>
      <c r="C349" s="2"/>
      <c r="D349" s="2"/>
      <c r="E349" s="2"/>
      <c r="F349" s="2"/>
      <c r="G349" s="2"/>
      <c r="H349" s="2"/>
      <c r="I349" s="2">
        <v>10</v>
      </c>
      <c r="J349" s="46">
        <f t="shared" si="64"/>
        <v>4.4242851105789551</v>
      </c>
      <c r="K349" s="46">
        <f t="shared" si="65"/>
        <v>4.4695005953440017</v>
      </c>
      <c r="L349" s="46">
        <f t="shared" si="66"/>
        <v>4.5758617944431181</v>
      </c>
      <c r="M349" s="46">
        <f t="shared" si="67"/>
        <v>4.4889164914962727</v>
      </c>
      <c r="N349" s="46">
        <f t="shared" si="68"/>
        <v>4.5154186032289649</v>
      </c>
      <c r="O349" s="46">
        <f t="shared" si="69"/>
        <v>4.5921336594489599</v>
      </c>
      <c r="P349" s="46">
        <f t="shared" si="70"/>
        <v>3.6312283136710626</v>
      </c>
      <c r="Q349" s="46">
        <f t="shared" si="71"/>
        <v>4.7302990066515527</v>
      </c>
      <c r="R349" s="46">
        <f t="shared" si="72"/>
        <v>4.677503847035327</v>
      </c>
      <c r="S349" s="46">
        <f t="shared" si="73"/>
        <v>3.5595819761129208</v>
      </c>
      <c r="T349" s="46">
        <f t="shared" si="74"/>
        <v>4.693461362045241</v>
      </c>
      <c r="U349" s="46">
        <f t="shared" si="75"/>
        <v>4.9835360398941742</v>
      </c>
      <c r="V349" s="46">
        <f t="shared" si="76"/>
        <v>3.16627483249089</v>
      </c>
      <c r="W349" s="46">
        <f t="shared" si="77"/>
        <v>3.9917896416158638</v>
      </c>
      <c r="X349" s="46">
        <f t="shared" si="78"/>
        <v>4.1573052611339447</v>
      </c>
      <c r="Y349" s="46">
        <f t="shared" si="79"/>
        <v>3.1270349955133963</v>
      </c>
      <c r="Z349" s="46">
        <f t="shared" si="80"/>
        <v>3.4079212525189888</v>
      </c>
      <c r="AA349" s="46">
        <f t="shared" si="81"/>
        <v>3.38539046104514</v>
      </c>
      <c r="AB349" s="46">
        <f t="shared" si="82"/>
        <v>2.8315654447678722</v>
      </c>
      <c r="AC349" s="46">
        <f t="shared" si="83"/>
        <v>9.2743075208716554</v>
      </c>
      <c r="AD349" s="46">
        <f t="shared" si="84"/>
        <v>3.2412729376006526</v>
      </c>
      <c r="AE349" s="46">
        <f t="shared" si="85"/>
        <v>2.8059337272026714</v>
      </c>
      <c r="AF349" s="46">
        <f t="shared" si="86"/>
        <v>3.1227899621506712</v>
      </c>
      <c r="AG349" s="46">
        <f t="shared" si="87"/>
        <v>3.2986531492846822</v>
      </c>
      <c r="AH349" s="46">
        <f t="shared" si="88"/>
        <v>2.8876817382968523</v>
      </c>
      <c r="AI349" s="46">
        <f t="shared" si="89"/>
        <v>3.3013129023811039</v>
      </c>
      <c r="AJ349" s="46">
        <f t="shared" si="90"/>
        <v>3.6780572573791499</v>
      </c>
      <c r="AK349" s="46">
        <f t="shared" si="91"/>
        <v>3.4207888357465768</v>
      </c>
      <c r="AL349" s="46">
        <f t="shared" si="92"/>
        <v>4.0963785015413494</v>
      </c>
      <c r="AM349" s="46">
        <f t="shared" si="93"/>
        <v>4.2760524396958388</v>
      </c>
      <c r="AN349" s="46">
        <f t="shared" si="94"/>
        <v>3.8918469217970051</v>
      </c>
      <c r="AO349" s="46">
        <f t="shared" si="95"/>
        <v>4.3452106267010517</v>
      </c>
      <c r="AP349" s="46">
        <f t="shared" si="96"/>
        <v>4.5489808287345692</v>
      </c>
      <c r="AQ349" s="46">
        <f t="shared" si="97"/>
        <v>4.423674695966568</v>
      </c>
      <c r="AR349" s="46">
        <f t="shared" si="98"/>
        <v>4.4408001157300863</v>
      </c>
      <c r="AS349" s="46">
        <f t="shared" si="99"/>
        <v>4.5022400252991099</v>
      </c>
      <c r="AT349" s="2"/>
    </row>
    <row r="350" spans="1:46">
      <c r="A350" s="2"/>
      <c r="B350" s="2"/>
      <c r="C350" s="2"/>
      <c r="D350" s="2"/>
      <c r="E350" s="2"/>
      <c r="F350" s="2"/>
      <c r="G350" s="2"/>
      <c r="H350" s="2"/>
      <c r="I350" s="2">
        <v>11</v>
      </c>
      <c r="J350" s="46">
        <f t="shared" si="64"/>
        <v>5.3232849697140443</v>
      </c>
      <c r="K350" s="46">
        <f t="shared" si="65"/>
        <v>5.3774138804111322</v>
      </c>
      <c r="L350" s="46">
        <f t="shared" si="66"/>
        <v>5.4946739909242899</v>
      </c>
      <c r="M350" s="46">
        <f t="shared" si="67"/>
        <v>5.4035925855149998</v>
      </c>
      <c r="N350" s="46">
        <f t="shared" si="68"/>
        <v>5.4263316413894351</v>
      </c>
      <c r="O350" s="46">
        <f t="shared" si="69"/>
        <v>5.5016545572260984</v>
      </c>
      <c r="P350" s="46">
        <f t="shared" si="70"/>
        <v>4.4405968077723816</v>
      </c>
      <c r="Q350" s="46">
        <f t="shared" si="71"/>
        <v>5.6778068670065522</v>
      </c>
      <c r="R350" s="46">
        <f t="shared" si="72"/>
        <v>5.5853878139017121</v>
      </c>
      <c r="S350" s="46">
        <f t="shared" si="73"/>
        <v>4.3431392508143327</v>
      </c>
      <c r="T350" s="46">
        <f t="shared" si="74"/>
        <v>5.6189616879511384</v>
      </c>
      <c r="U350" s="46">
        <f t="shared" si="75"/>
        <v>5.9516739945564252</v>
      </c>
      <c r="V350" s="46">
        <f t="shared" si="76"/>
        <v>4.0499294698483608</v>
      </c>
      <c r="W350" s="46">
        <f t="shared" si="77"/>
        <v>4.8826277704974093</v>
      </c>
      <c r="X350" s="46">
        <f t="shared" si="78"/>
        <v>5.0369168649506104</v>
      </c>
      <c r="Y350" s="46">
        <f t="shared" si="79"/>
        <v>4.0068709139853871</v>
      </c>
      <c r="Z350" s="46">
        <f t="shared" si="80"/>
        <v>4.265346457913501</v>
      </c>
      <c r="AA350" s="46">
        <f t="shared" si="81"/>
        <v>4.1805988242501666</v>
      </c>
      <c r="AB350" s="46">
        <f t="shared" si="82"/>
        <v>3.66248951600967</v>
      </c>
      <c r="AC350" s="46">
        <f t="shared" si="83"/>
        <v>10.108859841516908</v>
      </c>
      <c r="AD350" s="46">
        <f t="shared" si="84"/>
        <v>4.0333318211717728</v>
      </c>
      <c r="AE350" s="46">
        <f t="shared" si="85"/>
        <v>3.6263549961469304</v>
      </c>
      <c r="AF350" s="46">
        <f t="shared" si="86"/>
        <v>3.9177165966713328</v>
      </c>
      <c r="AG350" s="46">
        <f t="shared" si="87"/>
        <v>4.1159276093923465</v>
      </c>
      <c r="AH350" s="46">
        <f t="shared" si="88"/>
        <v>3.7161687170474513</v>
      </c>
      <c r="AI350" s="46">
        <f t="shared" si="89"/>
        <v>4.0998040578977317</v>
      </c>
      <c r="AJ350" s="46">
        <f t="shared" si="90"/>
        <v>4.488704542283446</v>
      </c>
      <c r="AK350" s="46">
        <f t="shared" si="91"/>
        <v>4.2439559719583304</v>
      </c>
      <c r="AL350" s="46">
        <f t="shared" si="92"/>
        <v>4.9702023857391779</v>
      </c>
      <c r="AM350" s="46">
        <f t="shared" si="93"/>
        <v>5.1616791416794401</v>
      </c>
      <c r="AN350" s="46">
        <f t="shared" si="94"/>
        <v>4.6751567899654427</v>
      </c>
      <c r="AO350" s="46">
        <f t="shared" si="95"/>
        <v>5.2286855207983614</v>
      </c>
      <c r="AP350" s="46">
        <f t="shared" si="96"/>
        <v>5.4610035407828006</v>
      </c>
      <c r="AQ350" s="46">
        <f t="shared" si="97"/>
        <v>5.3226745551016572</v>
      </c>
      <c r="AR350" s="46">
        <f t="shared" si="98"/>
        <v>5.3519772748195011</v>
      </c>
      <c r="AS350" s="46">
        <f t="shared" si="99"/>
        <v>5.4137634181907632</v>
      </c>
      <c r="AT350" s="2"/>
    </row>
    <row r="351" spans="1:46">
      <c r="A351" s="2"/>
      <c r="B351" s="2"/>
      <c r="C351" s="2"/>
      <c r="D351" s="2"/>
      <c r="E351" s="2"/>
      <c r="F351" s="2"/>
      <c r="G351" s="2"/>
      <c r="H351" s="2"/>
      <c r="I351" s="2">
        <v>12</v>
      </c>
      <c r="J351" s="46">
        <f t="shared" si="64"/>
        <v>6.3184955627553174</v>
      </c>
      <c r="K351" s="46">
        <f t="shared" si="65"/>
        <v>6.3774138804111322</v>
      </c>
      <c r="L351" s="46">
        <f t="shared" si="66"/>
        <v>6.4946739909242899</v>
      </c>
      <c r="M351" s="46">
        <f t="shared" si="67"/>
        <v>6.4035925855149998</v>
      </c>
      <c r="N351" s="46">
        <f t="shared" si="68"/>
        <v>6.4263316413894351</v>
      </c>
      <c r="O351" s="46">
        <f t="shared" si="69"/>
        <v>6.5016545572260984</v>
      </c>
      <c r="P351" s="46">
        <f t="shared" si="70"/>
        <v>5.344136016655102</v>
      </c>
      <c r="Q351" s="46">
        <f t="shared" si="71"/>
        <v>6.6627939021182261</v>
      </c>
      <c r="R351" s="46">
        <f t="shared" si="72"/>
        <v>6.5346069475820974</v>
      </c>
      <c r="S351" s="46">
        <f t="shared" si="73"/>
        <v>5.2203108034744847</v>
      </c>
      <c r="T351" s="46">
        <f t="shared" si="74"/>
        <v>6.5804746155517471</v>
      </c>
      <c r="U351" s="46">
        <f t="shared" si="75"/>
        <v>6.9350577666114699</v>
      </c>
      <c r="V351" s="46">
        <f t="shared" si="76"/>
        <v>5.0147525567179976</v>
      </c>
      <c r="W351" s="46">
        <f t="shared" si="77"/>
        <v>5.8350293430573776</v>
      </c>
      <c r="X351" s="46">
        <f t="shared" si="78"/>
        <v>5.9619655346456142</v>
      </c>
      <c r="Y351" s="46">
        <f t="shared" si="79"/>
        <v>4.9486476092808616</v>
      </c>
      <c r="Z351" s="46">
        <f t="shared" si="80"/>
        <v>5.2050414233796651</v>
      </c>
      <c r="AA351" s="46">
        <f t="shared" si="81"/>
        <v>5.0497673266681442</v>
      </c>
      <c r="AB351" s="46">
        <f t="shared" si="82"/>
        <v>4.5645813804331743</v>
      </c>
      <c r="AC351" s="46">
        <f t="shared" si="83"/>
        <v>11.039001698033111</v>
      </c>
      <c r="AD351" s="46">
        <f t="shared" si="84"/>
        <v>4.918263887313719</v>
      </c>
      <c r="AE351" s="46">
        <f t="shared" si="85"/>
        <v>4.5334960184947342</v>
      </c>
      <c r="AF351" s="46">
        <f t="shared" si="86"/>
        <v>4.8096775029812822</v>
      </c>
      <c r="AG351" s="46">
        <f t="shared" si="87"/>
        <v>5.0308539829496661</v>
      </c>
      <c r="AH351" s="46">
        <f t="shared" si="88"/>
        <v>4.6261383607605042</v>
      </c>
      <c r="AI351" s="46">
        <f t="shared" si="89"/>
        <v>5.0058105411433278</v>
      </c>
      <c r="AJ351" s="46">
        <f t="shared" si="90"/>
        <v>5.3634334132450503</v>
      </c>
      <c r="AK351" s="46">
        <f t="shared" si="91"/>
        <v>5.1725741990434386</v>
      </c>
      <c r="AL351" s="46">
        <f t="shared" si="92"/>
        <v>5.9136308805790119</v>
      </c>
      <c r="AM351" s="46">
        <f t="shared" si="93"/>
        <v>6.1121709498370569</v>
      </c>
      <c r="AN351" s="46">
        <f t="shared" si="94"/>
        <v>5.5472076453773633</v>
      </c>
      <c r="AO351" s="46">
        <f t="shared" si="95"/>
        <v>6.2035831898676319</v>
      </c>
      <c r="AP351" s="46">
        <f t="shared" si="96"/>
        <v>6.4559475581358265</v>
      </c>
      <c r="AQ351" s="46">
        <f t="shared" si="97"/>
        <v>6.3178851481429303</v>
      </c>
      <c r="AR351" s="46">
        <f t="shared" si="98"/>
        <v>6.3516287694472577</v>
      </c>
      <c r="AS351" s="46">
        <f t="shared" si="99"/>
        <v>6.4137634181907632</v>
      </c>
      <c r="AT351" s="2"/>
    </row>
    <row r="352" spans="1:46">
      <c r="A352" s="2"/>
      <c r="B352" s="2"/>
      <c r="C352" s="2"/>
      <c r="D352" s="2"/>
      <c r="E352" s="2"/>
      <c r="F352" s="2"/>
      <c r="G352" s="2"/>
      <c r="H352" s="2"/>
      <c r="I352" s="2">
        <v>13</v>
      </c>
      <c r="J352" s="46">
        <f t="shared" si="64"/>
        <v>7.3184955627553174</v>
      </c>
      <c r="K352" s="46">
        <f t="shared" si="65"/>
        <v>7.3747587830347516</v>
      </c>
      <c r="L352" s="46">
        <f t="shared" si="66"/>
        <v>7.4780988774779082</v>
      </c>
      <c r="M352" s="46">
        <f t="shared" si="67"/>
        <v>7.3959965602904632</v>
      </c>
      <c r="N352" s="46">
        <f t="shared" si="68"/>
        <v>7.4245275807240736</v>
      </c>
      <c r="O352" s="46">
        <f t="shared" si="69"/>
        <v>7.4931479749658294</v>
      </c>
      <c r="P352" s="46">
        <f t="shared" si="70"/>
        <v>6.278695350451077</v>
      </c>
      <c r="Q352" s="46">
        <f t="shared" si="71"/>
        <v>7.6587102754569045</v>
      </c>
      <c r="R352" s="46">
        <f t="shared" si="72"/>
        <v>7.5261598402252563</v>
      </c>
      <c r="S352" s="46">
        <f t="shared" si="73"/>
        <v>6.1651397937024974</v>
      </c>
      <c r="T352" s="46">
        <f t="shared" si="74"/>
        <v>7.5689411679501735</v>
      </c>
      <c r="U352" s="46">
        <f t="shared" si="75"/>
        <v>7.9291193208854374</v>
      </c>
      <c r="V352" s="46">
        <f t="shared" si="76"/>
        <v>6.0147525567179976</v>
      </c>
      <c r="W352" s="46">
        <f t="shared" si="77"/>
        <v>6.8245627029798897</v>
      </c>
      <c r="X352" s="46">
        <f t="shared" si="78"/>
        <v>6.9404667483836873</v>
      </c>
      <c r="Y352" s="46">
        <f t="shared" si="79"/>
        <v>5.9256249198820665</v>
      </c>
      <c r="Z352" s="46">
        <f t="shared" si="80"/>
        <v>6.1936736767770713</v>
      </c>
      <c r="AA352" s="46">
        <f t="shared" si="81"/>
        <v>5.9755725588852542</v>
      </c>
      <c r="AB352" s="46">
        <f t="shared" si="82"/>
        <v>5.5353742167842519</v>
      </c>
      <c r="AC352" s="46">
        <f t="shared" si="83"/>
        <v>12.034765459176453</v>
      </c>
      <c r="AD352" s="46">
        <f t="shared" si="84"/>
        <v>5.8828452831900542</v>
      </c>
      <c r="AE352" s="46">
        <f t="shared" si="85"/>
        <v>5.5033907012586694</v>
      </c>
      <c r="AF352" s="46">
        <f t="shared" si="86"/>
        <v>5.7738977895300803</v>
      </c>
      <c r="AG352" s="46">
        <f t="shared" si="87"/>
        <v>6.0141492637355736</v>
      </c>
      <c r="AH352" s="46">
        <f t="shared" si="88"/>
        <v>5.5880864887894761</v>
      </c>
      <c r="AI352" s="46">
        <f t="shared" si="89"/>
        <v>5.9802703459235929</v>
      </c>
      <c r="AJ352" s="46">
        <f t="shared" si="90"/>
        <v>6.3053642325304109</v>
      </c>
      <c r="AK352" s="46">
        <f t="shared" si="91"/>
        <v>6.1414531874467668</v>
      </c>
      <c r="AL352" s="46">
        <f t="shared" si="92"/>
        <v>6.907015145422867</v>
      </c>
      <c r="AM352" s="46">
        <f t="shared" si="93"/>
        <v>7.1121709498370569</v>
      </c>
      <c r="AN352" s="46">
        <f t="shared" si="94"/>
        <v>6.4742096505823632</v>
      </c>
      <c r="AO352" s="46">
        <f t="shared" si="95"/>
        <v>7.1899604963318033</v>
      </c>
      <c r="AP352" s="46">
        <f t="shared" si="96"/>
        <v>7.4533477941880131</v>
      </c>
      <c r="AQ352" s="46">
        <f t="shared" si="97"/>
        <v>7.3178851481429303</v>
      </c>
      <c r="AR352" s="46">
        <f t="shared" si="98"/>
        <v>7.3516287694472577</v>
      </c>
      <c r="AS352" s="46">
        <f t="shared" si="99"/>
        <v>7.4097050194135541</v>
      </c>
      <c r="AT352" s="2"/>
    </row>
    <row r="353" spans="1:46">
      <c r="A353" s="2"/>
      <c r="B353" s="2"/>
      <c r="C353" s="2"/>
      <c r="D353" s="2"/>
      <c r="E353" s="2"/>
      <c r="F353" s="2"/>
      <c r="G353" s="2"/>
      <c r="H353" s="2"/>
      <c r="I353" s="2">
        <v>14</v>
      </c>
      <c r="J353" s="46">
        <f t="shared" si="64"/>
        <v>8.3175095083814625</v>
      </c>
      <c r="K353" s="46">
        <f t="shared" si="65"/>
        <v>8.3638988873225983</v>
      </c>
      <c r="L353" s="46">
        <f t="shared" si="66"/>
        <v>8.459135419154526</v>
      </c>
      <c r="M353" s="46">
        <f t="shared" si="67"/>
        <v>8.3748805656411225</v>
      </c>
      <c r="N353" s="46">
        <f t="shared" si="68"/>
        <v>8.4183203889432523</v>
      </c>
      <c r="O353" s="46">
        <f t="shared" si="69"/>
        <v>8.4899827350550314</v>
      </c>
      <c r="P353" s="46">
        <f t="shared" si="70"/>
        <v>7.2100277585010426</v>
      </c>
      <c r="Q353" s="46">
        <f t="shared" si="71"/>
        <v>8.6351793163056971</v>
      </c>
      <c r="R353" s="46">
        <f t="shared" si="72"/>
        <v>8.5060734047081166</v>
      </c>
      <c r="S353" s="46">
        <f t="shared" si="73"/>
        <v>7.1178406623235615</v>
      </c>
      <c r="T353" s="46">
        <f t="shared" si="74"/>
        <v>8.5293315307920725</v>
      </c>
      <c r="U353" s="46">
        <f t="shared" si="75"/>
        <v>8.8927463408134901</v>
      </c>
      <c r="V353" s="46">
        <f t="shared" si="76"/>
        <v>7.0044669096038561</v>
      </c>
      <c r="W353" s="46">
        <f t="shared" si="77"/>
        <v>7.7978576719275283</v>
      </c>
      <c r="X353" s="46">
        <f t="shared" si="78"/>
        <v>7.8981060879179008</v>
      </c>
      <c r="Y353" s="46">
        <f t="shared" si="79"/>
        <v>6.8952698372003596</v>
      </c>
      <c r="Z353" s="46">
        <f t="shared" si="80"/>
        <v>7.1678465009731474</v>
      </c>
      <c r="AA353" s="46">
        <f t="shared" si="81"/>
        <v>6.9075824132851915</v>
      </c>
      <c r="AB353" s="46">
        <f t="shared" si="82"/>
        <v>6.4988652622230996</v>
      </c>
      <c r="AC353" s="46">
        <f t="shared" si="83"/>
        <v>13.020725732276778</v>
      </c>
      <c r="AD353" s="46">
        <f t="shared" si="84"/>
        <v>6.8578946174609277</v>
      </c>
      <c r="AE353" s="46">
        <f t="shared" si="85"/>
        <v>6.4822245055227334</v>
      </c>
      <c r="AF353" s="46">
        <f t="shared" si="86"/>
        <v>6.7418770847375598</v>
      </c>
      <c r="AG353" s="46">
        <f t="shared" si="87"/>
        <v>6.9932762196016007</v>
      </c>
      <c r="AH353" s="46">
        <f t="shared" si="88"/>
        <v>6.564706822176066</v>
      </c>
      <c r="AI353" s="46">
        <f t="shared" si="89"/>
        <v>6.9646130369219943</v>
      </c>
      <c r="AJ353" s="46">
        <f t="shared" si="90"/>
        <v>7.2557301774547485</v>
      </c>
      <c r="AK353" s="46">
        <f t="shared" si="91"/>
        <v>7.1062700648627404</v>
      </c>
      <c r="AL353" s="46">
        <f t="shared" si="92"/>
        <v>7.895134700442302</v>
      </c>
      <c r="AM353" s="46">
        <f t="shared" si="93"/>
        <v>8.1030490617699158</v>
      </c>
      <c r="AN353" s="46">
        <f t="shared" si="94"/>
        <v>7.4742096505823632</v>
      </c>
      <c r="AO353" s="46">
        <f t="shared" si="95"/>
        <v>8.1899604963318033</v>
      </c>
      <c r="AP353" s="46">
        <f t="shared" si="96"/>
        <v>8.4533477941880122</v>
      </c>
      <c r="AQ353" s="46">
        <f t="shared" si="97"/>
        <v>8.3168990937690754</v>
      </c>
      <c r="AR353" s="46">
        <f t="shared" si="98"/>
        <v>8.3514972579860345</v>
      </c>
      <c r="AS353" s="46">
        <f t="shared" si="99"/>
        <v>8.4032748291431698</v>
      </c>
      <c r="AT353" s="2"/>
    </row>
    <row r="354" spans="1:46">
      <c r="A354" s="2"/>
      <c r="B354" s="2"/>
      <c r="C354" s="2"/>
      <c r="D354" s="2"/>
      <c r="E354" s="2"/>
      <c r="F354" s="2"/>
      <c r="G354" s="2"/>
      <c r="H354" s="2"/>
      <c r="I354" s="2">
        <v>15</v>
      </c>
      <c r="J354" s="46">
        <f t="shared" si="64"/>
        <v>9.2701788984364004</v>
      </c>
      <c r="K354" s="46">
        <f t="shared" si="65"/>
        <v>9.298664239670444</v>
      </c>
      <c r="L354" s="46">
        <f t="shared" si="66"/>
        <v>9.3842528461109787</v>
      </c>
      <c r="M354" s="46">
        <f t="shared" si="67"/>
        <v>9.30713739728645</v>
      </c>
      <c r="N354" s="46">
        <f t="shared" si="68"/>
        <v>9.3694043542074414</v>
      </c>
      <c r="O354" s="46">
        <f t="shared" si="69"/>
        <v>9.4467484353643609</v>
      </c>
      <c r="P354" s="46">
        <f t="shared" si="70"/>
        <v>8.1696738376127715</v>
      </c>
      <c r="Q354" s="46">
        <f t="shared" si="71"/>
        <v>9.6146296551464978</v>
      </c>
      <c r="R354" s="46">
        <f t="shared" si="72"/>
        <v>9.4923386700717032</v>
      </c>
      <c r="S354" s="46">
        <f t="shared" si="73"/>
        <v>8.0912730727470148</v>
      </c>
      <c r="T354" s="46">
        <f t="shared" si="74"/>
        <v>9.4968314704391279</v>
      </c>
      <c r="U354" s="46">
        <f t="shared" si="75"/>
        <v>9.864310321856145</v>
      </c>
      <c r="V354" s="46">
        <f t="shared" si="76"/>
        <v>7.9877453861525805</v>
      </c>
      <c r="W354" s="46">
        <f t="shared" si="77"/>
        <v>8.7676485670332198</v>
      </c>
      <c r="X354" s="46">
        <f t="shared" si="78"/>
        <v>8.8826399403946485</v>
      </c>
      <c r="Y354" s="46">
        <f t="shared" si="79"/>
        <v>7.8861684399435976</v>
      </c>
      <c r="Z354" s="46">
        <f t="shared" si="80"/>
        <v>8.1455329923009341</v>
      </c>
      <c r="AA354" s="46">
        <f t="shared" si="81"/>
        <v>7.8659749468826998</v>
      </c>
      <c r="AB354" s="46">
        <f t="shared" si="82"/>
        <v>7.476639202723371</v>
      </c>
      <c r="AC354" s="46">
        <f t="shared" si="83"/>
        <v>14.009975944530916</v>
      </c>
      <c r="AD354" s="46">
        <f t="shared" si="84"/>
        <v>7.8449656361285625</v>
      </c>
      <c r="AE354" s="46">
        <f t="shared" si="85"/>
        <v>7.470536861032623</v>
      </c>
      <c r="AF354" s="46">
        <f t="shared" si="86"/>
        <v>7.7233240006221795</v>
      </c>
      <c r="AG354" s="46">
        <f t="shared" si="87"/>
        <v>7.9743930793238524</v>
      </c>
      <c r="AH354" s="46">
        <f t="shared" si="88"/>
        <v>7.550327528359162</v>
      </c>
      <c r="AI354" s="46">
        <f t="shared" si="89"/>
        <v>7.9646130369219943</v>
      </c>
      <c r="AJ354" s="46">
        <f t="shared" si="90"/>
        <v>8.2375153798343419</v>
      </c>
      <c r="AK354" s="46">
        <f t="shared" si="91"/>
        <v>8.0920526764069969</v>
      </c>
      <c r="AL354" s="46">
        <f t="shared" si="92"/>
        <v>8.895134700442302</v>
      </c>
      <c r="AM354" s="46">
        <f t="shared" si="93"/>
        <v>9.0969033198910747</v>
      </c>
      <c r="AN354" s="46">
        <f t="shared" si="94"/>
        <v>8.4664021502623843</v>
      </c>
      <c r="AO354" s="46">
        <f t="shared" si="95"/>
        <v>9.1522069906491339</v>
      </c>
      <c r="AP354" s="46">
        <f t="shared" si="96"/>
        <v>9.4080353440301128</v>
      </c>
      <c r="AQ354" s="46">
        <f t="shared" si="97"/>
        <v>9.2572662816359106</v>
      </c>
      <c r="AR354" s="46">
        <f t="shared" si="98"/>
        <v>9.3033772143242288</v>
      </c>
      <c r="AS354" s="46">
        <f t="shared" si="99"/>
        <v>9.3408527908079915</v>
      </c>
      <c r="AT354" s="2"/>
    </row>
    <row r="355" spans="1:46">
      <c r="A355" s="2"/>
      <c r="B355" s="2"/>
      <c r="C355" s="2"/>
      <c r="D355" s="2"/>
      <c r="E355" s="2"/>
      <c r="F355" s="2"/>
      <c r="G355" s="2"/>
      <c r="H355" s="2"/>
      <c r="I355" s="2">
        <v>16</v>
      </c>
      <c r="J355" s="46">
        <f t="shared" si="64"/>
        <v>10.201249002206884</v>
      </c>
      <c r="K355" s="46">
        <f t="shared" si="65"/>
        <v>10.222330190099502</v>
      </c>
      <c r="L355" s="46">
        <f t="shared" si="66"/>
        <v>10.298033596051269</v>
      </c>
      <c r="M355" s="46">
        <f t="shared" si="67"/>
        <v>10.231463787502387</v>
      </c>
      <c r="N355" s="46">
        <f t="shared" si="68"/>
        <v>10.312324180528382</v>
      </c>
      <c r="O355" s="46">
        <f t="shared" si="69"/>
        <v>10.402992590461116</v>
      </c>
      <c r="P355" s="46">
        <f t="shared" si="70"/>
        <v>9.131609993060378</v>
      </c>
      <c r="Q355" s="46">
        <f t="shared" si="71"/>
        <v>10.590315792110836</v>
      </c>
      <c r="R355" s="46">
        <f t="shared" si="72"/>
        <v>10.464951052614348</v>
      </c>
      <c r="S355" s="46">
        <f t="shared" si="73"/>
        <v>9.0661644951140072</v>
      </c>
      <c r="T355" s="46">
        <f t="shared" si="74"/>
        <v>10.466099751345871</v>
      </c>
      <c r="U355" s="46">
        <f t="shared" si="75"/>
        <v>10.836921144292811</v>
      </c>
      <c r="V355" s="46">
        <f t="shared" si="76"/>
        <v>8.9731397672504993</v>
      </c>
      <c r="W355" s="46">
        <f t="shared" si="77"/>
        <v>9.7376844624237968</v>
      </c>
      <c r="X355" s="46">
        <f t="shared" si="78"/>
        <v>9.8553007907323327</v>
      </c>
      <c r="Y355" s="46">
        <f t="shared" si="79"/>
        <v>8.8807588770670431</v>
      </c>
      <c r="Z355" s="46">
        <f t="shared" si="80"/>
        <v>9.1251614736733302</v>
      </c>
      <c r="AA355" s="46">
        <f t="shared" si="81"/>
        <v>8.8408045152964796</v>
      </c>
      <c r="AB355" s="46">
        <f t="shared" si="82"/>
        <v>8.4648724653411627</v>
      </c>
      <c r="AC355" s="46">
        <f t="shared" si="83"/>
        <v>14.992394226687418</v>
      </c>
      <c r="AD355" s="46">
        <f t="shared" si="84"/>
        <v>8.8331594347540072</v>
      </c>
      <c r="AE355" s="46">
        <f t="shared" si="85"/>
        <v>8.4604418186488566</v>
      </c>
      <c r="AF355" s="46">
        <f t="shared" si="86"/>
        <v>8.7096662691623017</v>
      </c>
      <c r="AG355" s="46">
        <f t="shared" si="87"/>
        <v>8.9582224921974838</v>
      </c>
      <c r="AH355" s="46">
        <f t="shared" si="88"/>
        <v>8.5328593492038127</v>
      </c>
      <c r="AI355" s="46">
        <f t="shared" si="89"/>
        <v>8.9496329471678706</v>
      </c>
      <c r="AJ355" s="46">
        <f t="shared" si="90"/>
        <v>9.2189834722275066</v>
      </c>
      <c r="AK355" s="46">
        <f t="shared" si="91"/>
        <v>9.0780318417087074</v>
      </c>
      <c r="AL355" s="46">
        <f t="shared" si="92"/>
        <v>9.8904275566278006</v>
      </c>
      <c r="AM355" s="46">
        <f t="shared" si="93"/>
        <v>10.078689305218674</v>
      </c>
      <c r="AN355" s="46">
        <f t="shared" si="94"/>
        <v>9.4500191987712796</v>
      </c>
      <c r="AO355" s="46">
        <f t="shared" si="95"/>
        <v>10.103845357068874</v>
      </c>
      <c r="AP355" s="46">
        <f t="shared" si="96"/>
        <v>10.349596478356567</v>
      </c>
      <c r="AQ355" s="46">
        <f t="shared" si="97"/>
        <v>10.176034183218293</v>
      </c>
      <c r="AR355" s="46">
        <f t="shared" si="98"/>
        <v>10.242645221531056</v>
      </c>
      <c r="AS355" s="46">
        <f t="shared" si="99"/>
        <v>10.27131537799329</v>
      </c>
      <c r="AT355" s="2"/>
    </row>
    <row r="356" spans="1:46">
      <c r="A356" s="2"/>
      <c r="B356" s="2"/>
      <c r="C356" s="2"/>
      <c r="D356" s="2"/>
      <c r="E356" s="2"/>
      <c r="F356" s="2"/>
      <c r="G356" s="2"/>
      <c r="H356" s="2"/>
      <c r="I356" s="2">
        <v>17</v>
      </c>
      <c r="J356" s="46">
        <f t="shared" si="64"/>
        <v>11.123022021881017</v>
      </c>
      <c r="K356" s="46">
        <f t="shared" si="65"/>
        <v>11.136792259159407</v>
      </c>
      <c r="L356" s="46">
        <f t="shared" si="66"/>
        <v>11.206878433245759</v>
      </c>
      <c r="M356" s="46">
        <f t="shared" si="67"/>
        <v>11.14575769157271</v>
      </c>
      <c r="N356" s="46">
        <f t="shared" si="68"/>
        <v>11.242982509784742</v>
      </c>
      <c r="O356" s="46">
        <f t="shared" si="69"/>
        <v>11.354776634774474</v>
      </c>
      <c r="P356" s="46">
        <f t="shared" si="70"/>
        <v>10.131609993060378</v>
      </c>
      <c r="Q356" s="46">
        <f t="shared" si="71"/>
        <v>11.590315792110836</v>
      </c>
      <c r="R356" s="46">
        <f t="shared" si="72"/>
        <v>11.464951052614348</v>
      </c>
      <c r="S356" s="46">
        <f t="shared" si="73"/>
        <v>10.066164495114007</v>
      </c>
      <c r="T356" s="46">
        <f t="shared" si="74"/>
        <v>11.466099751345871</v>
      </c>
      <c r="U356" s="46">
        <f t="shared" si="75"/>
        <v>11.836921144292811</v>
      </c>
      <c r="V356" s="46">
        <f t="shared" si="76"/>
        <v>9.9697308099212414</v>
      </c>
      <c r="W356" s="46">
        <f t="shared" si="77"/>
        <v>10.737684462423797</v>
      </c>
      <c r="X356" s="46">
        <f t="shared" si="78"/>
        <v>10.855300790732333</v>
      </c>
      <c r="Y356" s="46">
        <f t="shared" si="79"/>
        <v>9.8807588770670431</v>
      </c>
      <c r="Z356" s="46">
        <f t="shared" si="80"/>
        <v>10.12516147367333</v>
      </c>
      <c r="AA356" s="46">
        <f t="shared" si="81"/>
        <v>9.8408045152964796</v>
      </c>
      <c r="AB356" s="46">
        <f t="shared" si="82"/>
        <v>9.4648724653411627</v>
      </c>
      <c r="AC356" s="46">
        <f t="shared" si="83"/>
        <v>15.992394226687418</v>
      </c>
      <c r="AD356" s="46">
        <f t="shared" si="84"/>
        <v>9.8331594347540072</v>
      </c>
      <c r="AE356" s="46">
        <f t="shared" si="85"/>
        <v>9.4604418186488566</v>
      </c>
      <c r="AF356" s="46">
        <f t="shared" si="86"/>
        <v>9.7096662691623017</v>
      </c>
      <c r="AG356" s="46">
        <f t="shared" si="87"/>
        <v>9.9582224921974838</v>
      </c>
      <c r="AH356" s="46">
        <f t="shared" si="88"/>
        <v>9.5328593492038127</v>
      </c>
      <c r="AI356" s="46">
        <f t="shared" si="89"/>
        <v>9.9461159218759896</v>
      </c>
      <c r="AJ356" s="46">
        <f t="shared" si="90"/>
        <v>10.218983472227507</v>
      </c>
      <c r="AK356" s="46">
        <f t="shared" si="91"/>
        <v>10.078031841708707</v>
      </c>
      <c r="AL356" s="46">
        <f t="shared" si="92"/>
        <v>10.879951749095298</v>
      </c>
      <c r="AM356" s="46">
        <f t="shared" si="93"/>
        <v>11.07519233344742</v>
      </c>
      <c r="AN356" s="46">
        <f t="shared" si="94"/>
        <v>10.363368744400359</v>
      </c>
      <c r="AO356" s="46">
        <f t="shared" si="95"/>
        <v>11.030431397201172</v>
      </c>
      <c r="AP356" s="46">
        <f t="shared" si="96"/>
        <v>11.27329420396185</v>
      </c>
      <c r="AQ356" s="46">
        <f t="shared" si="97"/>
        <v>11.097807202892426</v>
      </c>
      <c r="AR356" s="46">
        <f t="shared" si="98"/>
        <v>11.171569852312629</v>
      </c>
      <c r="AS356" s="46">
        <f t="shared" si="99"/>
        <v>11.196964106888737</v>
      </c>
      <c r="AT356" s="2"/>
    </row>
    <row r="357" spans="1:46">
      <c r="A357" s="2"/>
      <c r="B357" s="2"/>
      <c r="C357" s="2"/>
      <c r="D357" s="2"/>
      <c r="E357" s="2"/>
      <c r="F357" s="2"/>
      <c r="G357" s="2"/>
      <c r="H357" s="2"/>
      <c r="I357" s="2">
        <v>18</v>
      </c>
      <c r="J357" s="46">
        <f t="shared" si="64"/>
        <v>12.072545428933653</v>
      </c>
      <c r="K357" s="46">
        <f t="shared" si="65"/>
        <v>12.081582657013431</v>
      </c>
      <c r="L357" s="46">
        <f t="shared" si="66"/>
        <v>12.166292492635936</v>
      </c>
      <c r="M357" s="46">
        <f t="shared" si="67"/>
        <v>12.087903688133</v>
      </c>
      <c r="N357" s="46">
        <f t="shared" si="68"/>
        <v>12.199134662426621</v>
      </c>
      <c r="O357" s="46">
        <f t="shared" si="69"/>
        <v>12.333033594705414</v>
      </c>
      <c r="P357" s="46">
        <f t="shared" si="70"/>
        <v>11.08872310895212</v>
      </c>
      <c r="Q357" s="46">
        <f t="shared" si="71"/>
        <v>12.554089263569292</v>
      </c>
      <c r="R357" s="46">
        <f t="shared" si="72"/>
        <v>12.442179877549686</v>
      </c>
      <c r="S357" s="46">
        <f t="shared" si="73"/>
        <v>11.030741042345278</v>
      </c>
      <c r="T357" s="46">
        <f t="shared" si="74"/>
        <v>12.429851773169496</v>
      </c>
      <c r="U357" s="46">
        <f t="shared" si="75"/>
        <v>12.805725270751251</v>
      </c>
      <c r="V357" s="46">
        <f t="shared" si="76"/>
        <v>10.935229810744094</v>
      </c>
      <c r="W357" s="46">
        <f t="shared" si="77"/>
        <v>11.704945587146035</v>
      </c>
      <c r="X357" s="46">
        <f t="shared" si="78"/>
        <v>11.8261590597736</v>
      </c>
      <c r="Y357" s="46">
        <f t="shared" si="79"/>
        <v>10.855428791180618</v>
      </c>
      <c r="Z357" s="46">
        <f t="shared" si="80"/>
        <v>11.094339378907661</v>
      </c>
      <c r="AA357" s="46">
        <f t="shared" si="81"/>
        <v>10.816689912274985</v>
      </c>
      <c r="AB357" s="46">
        <f t="shared" si="82"/>
        <v>10.433741181114017</v>
      </c>
      <c r="AC357" s="46">
        <f t="shared" si="83"/>
        <v>16.957898507145888</v>
      </c>
      <c r="AD357" s="46">
        <f t="shared" si="84"/>
        <v>10.807834509038944</v>
      </c>
      <c r="AE357" s="46">
        <f t="shared" si="85"/>
        <v>10.422476239404059</v>
      </c>
      <c r="AF357" s="46">
        <f t="shared" si="86"/>
        <v>10.666951832840772</v>
      </c>
      <c r="AG357" s="46">
        <f t="shared" si="87"/>
        <v>10.927640811880774</v>
      </c>
      <c r="AH357" s="46">
        <f t="shared" si="88"/>
        <v>10.494567822335835</v>
      </c>
      <c r="AI357" s="46">
        <f t="shared" si="89"/>
        <v>10.883044235961247</v>
      </c>
      <c r="AJ357" s="46">
        <f t="shared" si="90"/>
        <v>11.158808681202988</v>
      </c>
      <c r="AK357" s="46">
        <f t="shared" si="91"/>
        <v>11.022341610430454</v>
      </c>
      <c r="AL357" s="46">
        <f t="shared" si="92"/>
        <v>11.794091944779524</v>
      </c>
      <c r="AM357" s="46">
        <f t="shared" si="93"/>
        <v>12.018600913676881</v>
      </c>
      <c r="AN357" s="46">
        <f t="shared" si="94"/>
        <v>11.256026280984685</v>
      </c>
      <c r="AO357" s="46">
        <f t="shared" si="95"/>
        <v>11.976926428882685</v>
      </c>
      <c r="AP357" s="46">
        <f t="shared" si="96"/>
        <v>12.232192414431083</v>
      </c>
      <c r="AQ357" s="46">
        <f t="shared" si="97"/>
        <v>12.059632812133165</v>
      </c>
      <c r="AR357" s="46">
        <f t="shared" si="98"/>
        <v>12.129926748116098</v>
      </c>
      <c r="AS357" s="46">
        <f t="shared" si="99"/>
        <v>12.160315536112723</v>
      </c>
      <c r="AT357" s="2"/>
    </row>
    <row r="358" spans="1:46">
      <c r="A358" s="2"/>
      <c r="B358" s="2"/>
      <c r="C358" s="2"/>
      <c r="D358" s="2"/>
      <c r="E358" s="2"/>
      <c r="F358" s="2"/>
      <c r="G358" s="2"/>
      <c r="H358" s="2"/>
      <c r="I358" s="2">
        <v>19</v>
      </c>
      <c r="J358" s="46">
        <f t="shared" si="64"/>
        <v>13.007888434990845</v>
      </c>
      <c r="K358" s="46">
        <f t="shared" si="65"/>
        <v>13.001977636963341</v>
      </c>
      <c r="L358" s="46">
        <f t="shared" si="66"/>
        <v>13.116041716423851</v>
      </c>
      <c r="M358" s="46">
        <f t="shared" si="67"/>
        <v>13.002340913433974</v>
      </c>
      <c r="N358" s="46">
        <f t="shared" si="68"/>
        <v>13.126437133072415</v>
      </c>
      <c r="O358" s="46">
        <f t="shared" si="69"/>
        <v>13.294457233292565</v>
      </c>
      <c r="P358" s="46">
        <f t="shared" si="70"/>
        <v>11.974566273421239</v>
      </c>
      <c r="Q358" s="46">
        <f t="shared" si="71"/>
        <v>13.485431724518046</v>
      </c>
      <c r="R358" s="46">
        <f t="shared" si="72"/>
        <v>13.388861604950399</v>
      </c>
      <c r="S358" s="46">
        <f t="shared" si="73"/>
        <v>11.936210640608037</v>
      </c>
      <c r="T358" s="46">
        <f t="shared" si="74"/>
        <v>13.350155710595564</v>
      </c>
      <c r="U358" s="46">
        <f t="shared" si="75"/>
        <v>13.736443403947543</v>
      </c>
      <c r="V358" s="46">
        <f t="shared" si="76"/>
        <v>11.823527683084519</v>
      </c>
      <c r="W358" s="46">
        <f t="shared" si="77"/>
        <v>12.606734658993794</v>
      </c>
      <c r="X358" s="46">
        <f t="shared" si="78"/>
        <v>12.736678924219486</v>
      </c>
      <c r="Y358" s="46">
        <f t="shared" si="79"/>
        <v>11.796923471349826</v>
      </c>
      <c r="Z358" s="46">
        <f t="shared" si="80"/>
        <v>12.011505537470502</v>
      </c>
      <c r="AA358" s="46">
        <f t="shared" si="81"/>
        <v>11.738441284200373</v>
      </c>
      <c r="AB358" s="46">
        <f t="shared" si="82"/>
        <v>11.364448172085451</v>
      </c>
      <c r="AC358" s="46">
        <f t="shared" si="83"/>
        <v>17.865094806848731</v>
      </c>
      <c r="AD358" s="46">
        <f t="shared" si="84"/>
        <v>11.719633905686482</v>
      </c>
      <c r="AE358" s="46">
        <f t="shared" si="85"/>
        <v>11.322835859234523</v>
      </c>
      <c r="AF358" s="46">
        <f t="shared" si="86"/>
        <v>11.553243981265444</v>
      </c>
      <c r="AG358" s="46">
        <f t="shared" si="87"/>
        <v>11.812435851783583</v>
      </c>
      <c r="AH358" s="46">
        <f t="shared" si="88"/>
        <v>11.400516589444532</v>
      </c>
      <c r="AI358" s="46">
        <f t="shared" si="89"/>
        <v>11.754544141150552</v>
      </c>
      <c r="AJ358" s="46">
        <f t="shared" si="90"/>
        <v>12.029098012354604</v>
      </c>
      <c r="AK358" s="46">
        <f t="shared" si="91"/>
        <v>11.914335320710215</v>
      </c>
      <c r="AL358" s="46">
        <f t="shared" si="92"/>
        <v>12.650293526336956</v>
      </c>
      <c r="AM358" s="46">
        <f t="shared" si="93"/>
        <v>12.910641210696271</v>
      </c>
      <c r="AN358" s="46">
        <f t="shared" si="94"/>
        <v>12.108409061820044</v>
      </c>
      <c r="AO358" s="46">
        <f t="shared" si="95"/>
        <v>12.896076064205964</v>
      </c>
      <c r="AP358" s="46">
        <f t="shared" si="96"/>
        <v>13.178522440907207</v>
      </c>
      <c r="AQ358" s="46">
        <f t="shared" si="97"/>
        <v>12.994975818190357</v>
      </c>
      <c r="AR358" s="46">
        <f t="shared" si="98"/>
        <v>13.060041557621746</v>
      </c>
      <c r="AS358" s="46">
        <f t="shared" si="99"/>
        <v>13.114109524060508</v>
      </c>
      <c r="AT358" s="2"/>
    </row>
    <row r="359" spans="1:46">
      <c r="A359" s="2"/>
      <c r="B359" s="2"/>
      <c r="C359" s="2"/>
      <c r="D359" s="2"/>
      <c r="E359" s="2"/>
      <c r="F359" s="2"/>
      <c r="G359" s="2"/>
      <c r="H359" s="2"/>
      <c r="I359" s="2">
        <v>20</v>
      </c>
      <c r="J359" s="46">
        <f t="shared" si="64"/>
        <v>13.935483870967742</v>
      </c>
      <c r="K359" s="46">
        <f t="shared" si="65"/>
        <v>13.925226162289411</v>
      </c>
      <c r="L359" s="46">
        <f t="shared" si="66"/>
        <v>14.068035984396147</v>
      </c>
      <c r="M359" s="46">
        <f t="shared" si="67"/>
        <v>13.920982228167396</v>
      </c>
      <c r="N359" s="46">
        <f t="shared" si="68"/>
        <v>14.050712451076329</v>
      </c>
      <c r="O359" s="46">
        <f t="shared" si="69"/>
        <v>14.246061434429174</v>
      </c>
      <c r="P359" s="46">
        <f t="shared" si="70"/>
        <v>12.76079111727967</v>
      </c>
      <c r="Q359" s="46">
        <f t="shared" si="71"/>
        <v>14.348730443060967</v>
      </c>
      <c r="R359" s="46">
        <f t="shared" si="72"/>
        <v>14.244884261532922</v>
      </c>
      <c r="S359" s="46">
        <f t="shared" si="73"/>
        <v>12.692657437567863</v>
      </c>
      <c r="T359" s="46">
        <f t="shared" si="74"/>
        <v>14.172361972817034</v>
      </c>
      <c r="U359" s="46">
        <f t="shared" si="75"/>
        <v>14.570033689259407</v>
      </c>
      <c r="V359" s="46">
        <f t="shared" si="76"/>
        <v>12.567297519689667</v>
      </c>
      <c r="W359" s="46">
        <f t="shared" si="77"/>
        <v>13.385026494216859</v>
      </c>
      <c r="X359" s="46">
        <f t="shared" si="78"/>
        <v>13.512822361621847</v>
      </c>
      <c r="Y359" s="46">
        <f t="shared" si="79"/>
        <v>12.638687347775926</v>
      </c>
      <c r="Z359" s="46">
        <f t="shared" si="80"/>
        <v>12.790734425325958</v>
      </c>
      <c r="AA359" s="46">
        <f t="shared" si="81"/>
        <v>12.520575622091584</v>
      </c>
      <c r="AB359" s="46">
        <f t="shared" si="82"/>
        <v>12.175983028269773</v>
      </c>
      <c r="AC359" s="46">
        <f t="shared" si="83"/>
        <v>18.627029680203762</v>
      </c>
      <c r="AD359" s="46">
        <f t="shared" si="84"/>
        <v>12.479585818948895</v>
      </c>
      <c r="AE359" s="46">
        <f t="shared" si="85"/>
        <v>12.119573593629591</v>
      </c>
      <c r="AF359" s="46">
        <f t="shared" si="86"/>
        <v>12.31153972451219</v>
      </c>
      <c r="AG359" s="46">
        <f t="shared" si="87"/>
        <v>12.518495632684695</v>
      </c>
      <c r="AH359" s="46">
        <f t="shared" si="88"/>
        <v>12.18866166054215</v>
      </c>
      <c r="AI359" s="46">
        <f t="shared" si="89"/>
        <v>12.479773718475446</v>
      </c>
      <c r="AJ359" s="46">
        <f t="shared" si="90"/>
        <v>12.760023846670979</v>
      </c>
      <c r="AK359" s="46">
        <f t="shared" si="91"/>
        <v>12.624975430780319</v>
      </c>
      <c r="AL359" s="46">
        <f t="shared" si="92"/>
        <v>13.381841576196225</v>
      </c>
      <c r="AM359" s="46">
        <f t="shared" si="93"/>
        <v>13.66839779169953</v>
      </c>
      <c r="AN359" s="46">
        <f t="shared" si="94"/>
        <v>12.926020734672981</v>
      </c>
      <c r="AO359" s="46">
        <f t="shared" si="95"/>
        <v>13.804867594848096</v>
      </c>
      <c r="AP359" s="46">
        <f t="shared" si="96"/>
        <v>14.115426329388498</v>
      </c>
      <c r="AQ359" s="46">
        <f t="shared" si="97"/>
        <v>13.922571254167254</v>
      </c>
      <c r="AR359" s="46">
        <f t="shared" si="98"/>
        <v>13.993707176580438</v>
      </c>
      <c r="AS359" s="46">
        <f t="shared" si="99"/>
        <v>14.071013194188234</v>
      </c>
      <c r="AT359" s="2"/>
    </row>
    <row r="360" spans="1:46">
      <c r="A360" s="2"/>
      <c r="B360" s="2"/>
      <c r="C360" s="2"/>
      <c r="D360" s="2"/>
      <c r="E360" s="2"/>
      <c r="F360" s="2"/>
      <c r="G360" s="2"/>
      <c r="H360" s="2"/>
      <c r="I360" s="2">
        <v>21</v>
      </c>
      <c r="J360" s="46">
        <f t="shared" si="64"/>
        <v>14.802929990139456</v>
      </c>
      <c r="K360" s="46">
        <f t="shared" si="65"/>
        <v>14.797911505878172</v>
      </c>
      <c r="L360" s="46">
        <f t="shared" si="66"/>
        <v>14.955513096091076</v>
      </c>
      <c r="M360" s="46">
        <f t="shared" si="67"/>
        <v>14.803554366520158</v>
      </c>
      <c r="N360" s="46">
        <f t="shared" si="68"/>
        <v>14.921079990215272</v>
      </c>
      <c r="O360" s="46">
        <f t="shared" si="69"/>
        <v>15.141608517372848</v>
      </c>
      <c r="P360" s="46">
        <f t="shared" si="70"/>
        <v>13.469777931991676</v>
      </c>
      <c r="Q360" s="46">
        <f t="shared" si="71"/>
        <v>15.165255351930956</v>
      </c>
      <c r="R360" s="46">
        <f t="shared" si="72"/>
        <v>15.042186425694924</v>
      </c>
      <c r="S360" s="46">
        <f t="shared" si="73"/>
        <v>13.323561346362652</v>
      </c>
      <c r="T360" s="46">
        <f t="shared" si="74"/>
        <v>14.941524032542308</v>
      </c>
      <c r="U360" s="46">
        <f t="shared" si="75"/>
        <v>15.369116275528654</v>
      </c>
      <c r="V360" s="46">
        <f t="shared" si="76"/>
        <v>13.198659927118843</v>
      </c>
      <c r="W360" s="46">
        <f t="shared" si="77"/>
        <v>14.073653922853405</v>
      </c>
      <c r="X360" s="46">
        <f t="shared" si="78"/>
        <v>14.224493474655711</v>
      </c>
      <c r="Y360" s="46">
        <f t="shared" si="79"/>
        <v>13.391103704653251</v>
      </c>
      <c r="Z360" s="46">
        <f t="shared" si="80"/>
        <v>13.476498045092058</v>
      </c>
      <c r="AA360" s="46">
        <f t="shared" si="81"/>
        <v>13.21412463991032</v>
      </c>
      <c r="AB360" s="46">
        <f t="shared" si="82"/>
        <v>12.884306083181214</v>
      </c>
      <c r="AC360" s="46">
        <f t="shared" si="83"/>
        <v>19.293242358850996</v>
      </c>
      <c r="AD360" s="46">
        <f t="shared" si="84"/>
        <v>13.146755279334043</v>
      </c>
      <c r="AE360" s="46">
        <f t="shared" si="85"/>
        <v>12.781582327254045</v>
      </c>
      <c r="AF360" s="46">
        <f t="shared" si="86"/>
        <v>12.947486216968249</v>
      </c>
      <c r="AG360" s="46">
        <f t="shared" si="87"/>
        <v>13.130663371106596</v>
      </c>
      <c r="AH360" s="46">
        <f t="shared" si="88"/>
        <v>12.845209564893219</v>
      </c>
      <c r="AI360" s="46">
        <f t="shared" si="89"/>
        <v>13.093140220502589</v>
      </c>
      <c r="AJ360" s="46">
        <f t="shared" si="90"/>
        <v>13.414196379872395</v>
      </c>
      <c r="AK360" s="46">
        <f t="shared" si="91"/>
        <v>13.224038524536461</v>
      </c>
      <c r="AL360" s="46">
        <f t="shared" si="92"/>
        <v>14.057440021444851</v>
      </c>
      <c r="AM360" s="46">
        <f t="shared" si="93"/>
        <v>14.381006235026266</v>
      </c>
      <c r="AN360" s="46">
        <f t="shared" si="94"/>
        <v>13.681044413157558</v>
      </c>
      <c r="AO360" s="46">
        <f t="shared" si="95"/>
        <v>14.658839749405304</v>
      </c>
      <c r="AP360" s="46">
        <f t="shared" si="96"/>
        <v>14.987639159143834</v>
      </c>
      <c r="AQ360" s="46">
        <f t="shared" si="97"/>
        <v>14.790017373338967</v>
      </c>
      <c r="AR360" s="46">
        <f t="shared" si="98"/>
        <v>14.87420271176633</v>
      </c>
      <c r="AS360" s="46">
        <f t="shared" si="99"/>
        <v>14.95511164988844</v>
      </c>
      <c r="AT360" s="2"/>
    </row>
    <row r="361" spans="1:46">
      <c r="A361" s="2"/>
      <c r="B361" s="2"/>
      <c r="C361" s="2"/>
      <c r="D361" s="2"/>
      <c r="E361" s="2"/>
      <c r="F361" s="2"/>
      <c r="G361" s="2"/>
      <c r="H361" s="2"/>
      <c r="I361" s="2">
        <v>22</v>
      </c>
      <c r="J361" s="46">
        <f t="shared" si="64"/>
        <v>15.63248344837301</v>
      </c>
      <c r="K361" s="46">
        <f t="shared" si="65"/>
        <v>15.634171376955402</v>
      </c>
      <c r="L361" s="46">
        <f t="shared" si="66"/>
        <v>15.815173951118542</v>
      </c>
      <c r="M361" s="46">
        <f t="shared" si="67"/>
        <v>15.64757309382763</v>
      </c>
      <c r="N361" s="46">
        <f t="shared" si="68"/>
        <v>15.76032748287672</v>
      </c>
      <c r="O361" s="46">
        <f t="shared" si="69"/>
        <v>16.009351845190992</v>
      </c>
      <c r="P361" s="46">
        <f t="shared" si="70"/>
        <v>14.048924358084667</v>
      </c>
      <c r="Q361" s="46">
        <f t="shared" si="71"/>
        <v>15.921202289837282</v>
      </c>
      <c r="R361" s="46">
        <f t="shared" si="72"/>
        <v>15.7939462397276</v>
      </c>
      <c r="S361" s="46">
        <f t="shared" si="73"/>
        <v>13.880869978284476</v>
      </c>
      <c r="T361" s="46">
        <f t="shared" si="74"/>
        <v>15.654841513169012</v>
      </c>
      <c r="U361" s="46">
        <f t="shared" si="75"/>
        <v>16.144235710614971</v>
      </c>
      <c r="V361" s="46">
        <f t="shared" si="76"/>
        <v>13.736393558246149</v>
      </c>
      <c r="W361" s="46">
        <f t="shared" si="77"/>
        <v>14.694621389094644</v>
      </c>
      <c r="X361" s="46">
        <f t="shared" si="78"/>
        <v>14.876895714663402</v>
      </c>
      <c r="Y361" s="46">
        <f t="shared" si="79"/>
        <v>14.037559287270863</v>
      </c>
      <c r="Z361" s="46">
        <f t="shared" si="80"/>
        <v>14.071423035188339</v>
      </c>
      <c r="AA361" s="46">
        <f t="shared" si="81"/>
        <v>13.804906344095834</v>
      </c>
      <c r="AB361" s="46">
        <f t="shared" si="82"/>
        <v>13.432557106912034</v>
      </c>
      <c r="AC361" s="46">
        <f t="shared" si="83"/>
        <v>19.858621055610584</v>
      </c>
      <c r="AD361" s="46">
        <f t="shared" si="84"/>
        <v>13.706568829813776</v>
      </c>
      <c r="AE361" s="46">
        <f t="shared" si="85"/>
        <v>13.32707423580786</v>
      </c>
      <c r="AF361" s="46">
        <f t="shared" si="86"/>
        <v>13.484791137380963</v>
      </c>
      <c r="AG361" s="46">
        <f t="shared" si="87"/>
        <v>13.679457908296852</v>
      </c>
      <c r="AH361" s="46">
        <f t="shared" si="88"/>
        <v>13.409996272034935</v>
      </c>
      <c r="AI361" s="46">
        <f t="shared" si="89"/>
        <v>13.636766684424861</v>
      </c>
      <c r="AJ361" s="46">
        <f t="shared" si="90"/>
        <v>14.005327447771986</v>
      </c>
      <c r="AK361" s="46">
        <f t="shared" si="91"/>
        <v>13.763218240188692</v>
      </c>
      <c r="AL361" s="46">
        <f t="shared" si="92"/>
        <v>14.681935397399817</v>
      </c>
      <c r="AM361" s="46">
        <f t="shared" si="93"/>
        <v>15.042439844645171</v>
      </c>
      <c r="AN361" s="46">
        <f t="shared" si="94"/>
        <v>14.401211655787364</v>
      </c>
      <c r="AO361" s="46">
        <f t="shared" si="95"/>
        <v>15.478494431625796</v>
      </c>
      <c r="AP361" s="46">
        <f t="shared" si="96"/>
        <v>15.840377683498678</v>
      </c>
      <c r="AQ361" s="46">
        <f t="shared" si="97"/>
        <v>15.619570831572522</v>
      </c>
      <c r="AR361" s="46">
        <f t="shared" si="98"/>
        <v>15.719203303567905</v>
      </c>
      <c r="AS361" s="46">
        <f t="shared" si="99"/>
        <v>15.807428099580108</v>
      </c>
      <c r="AT361" s="2"/>
    </row>
    <row r="362" spans="1:46">
      <c r="A362" s="2"/>
      <c r="B362" s="2"/>
      <c r="C362" s="2"/>
      <c r="D362" s="2"/>
      <c r="E362" s="2"/>
      <c r="F362" s="2"/>
      <c r="G362" s="2"/>
      <c r="H362" s="2"/>
      <c r="I362" s="2">
        <v>23</v>
      </c>
      <c r="J362" s="46">
        <f t="shared" si="64"/>
        <v>16.406395266939004</v>
      </c>
      <c r="K362" s="46">
        <f t="shared" si="65"/>
        <v>16.415988065747882</v>
      </c>
      <c r="L362" s="46">
        <f t="shared" si="66"/>
        <v>16.623612769683941</v>
      </c>
      <c r="M362" s="46">
        <f t="shared" si="67"/>
        <v>16.434979935027705</v>
      </c>
      <c r="N362" s="46">
        <f t="shared" si="68"/>
        <v>16.544268285225058</v>
      </c>
      <c r="O362" s="46">
        <f t="shared" si="69"/>
        <v>16.829760448888567</v>
      </c>
      <c r="P362" s="46">
        <f t="shared" si="70"/>
        <v>14.575225537820961</v>
      </c>
      <c r="Q362" s="46">
        <f t="shared" si="71"/>
        <v>16.627957810875476</v>
      </c>
      <c r="R362" s="46">
        <f t="shared" si="72"/>
        <v>16.437481583341523</v>
      </c>
      <c r="S362" s="46">
        <f t="shared" si="73"/>
        <v>14.381480727470144</v>
      </c>
      <c r="T362" s="46">
        <f t="shared" si="74"/>
        <v>16.321282862178016</v>
      </c>
      <c r="U362" s="46">
        <f t="shared" si="75"/>
        <v>16.797921543995887</v>
      </c>
      <c r="V362" s="46">
        <f t="shared" si="76"/>
        <v>14.209680263312565</v>
      </c>
      <c r="W362" s="46">
        <f t="shared" si="77"/>
        <v>15.265352401572565</v>
      </c>
      <c r="X362" s="46">
        <f t="shared" si="78"/>
        <v>15.409618573797681</v>
      </c>
      <c r="Y362" s="46">
        <f t="shared" si="79"/>
        <v>14.601128060505063</v>
      </c>
      <c r="Z362" s="46">
        <f t="shared" si="80"/>
        <v>14.601547563685212</v>
      </c>
      <c r="AA362" s="46">
        <f t="shared" si="81"/>
        <v>14.275440906187677</v>
      </c>
      <c r="AB362" s="46">
        <f t="shared" si="82"/>
        <v>13.877176969756773</v>
      </c>
      <c r="AC362" s="46">
        <f t="shared" si="83"/>
        <v>20.360633047969436</v>
      </c>
      <c r="AD362" s="46">
        <f t="shared" si="84"/>
        <v>14.138827772359198</v>
      </c>
      <c r="AE362" s="46">
        <f t="shared" si="85"/>
        <v>13.763190341638838</v>
      </c>
      <c r="AF362" s="46">
        <f t="shared" si="86"/>
        <v>13.95797255491609</v>
      </c>
      <c r="AG362" s="46">
        <f t="shared" si="87"/>
        <v>14.116398902410927</v>
      </c>
      <c r="AH362" s="46">
        <f t="shared" si="88"/>
        <v>13.880838259572879</v>
      </c>
      <c r="AI362" s="46">
        <f t="shared" si="89"/>
        <v>14.12363314581885</v>
      </c>
      <c r="AJ362" s="46">
        <f t="shared" si="90"/>
        <v>14.480434313837412</v>
      </c>
      <c r="AK362" s="46">
        <f t="shared" si="91"/>
        <v>14.248607744218043</v>
      </c>
      <c r="AL362" s="46">
        <f t="shared" si="92"/>
        <v>15.259836483045174</v>
      </c>
      <c r="AM362" s="46">
        <f t="shared" si="93"/>
        <v>15.582163955893517</v>
      </c>
      <c r="AN362" s="46">
        <f t="shared" si="94"/>
        <v>15.082042749264048</v>
      </c>
      <c r="AO362" s="46">
        <f t="shared" si="95"/>
        <v>16.244165529656328</v>
      </c>
      <c r="AP362" s="46">
        <f t="shared" si="96"/>
        <v>16.650196178506494</v>
      </c>
      <c r="AQ362" s="46">
        <f t="shared" si="97"/>
        <v>16.393482650138516</v>
      </c>
      <c r="AR362" s="46">
        <f t="shared" si="98"/>
        <v>16.505365667617934</v>
      </c>
      <c r="AS362" s="46">
        <f t="shared" si="99"/>
        <v>16.608882798362586</v>
      </c>
      <c r="AT362" s="2"/>
    </row>
    <row r="363" spans="1:46">
      <c r="A363" s="2"/>
      <c r="B363" s="2"/>
      <c r="C363" s="2"/>
      <c r="D363" s="2"/>
      <c r="E363" s="2"/>
      <c r="F363" s="2"/>
      <c r="G363" s="2"/>
      <c r="H363" s="2"/>
      <c r="I363" s="2">
        <v>24</v>
      </c>
      <c r="J363" s="46">
        <f t="shared" si="64"/>
        <v>17.131286096633328</v>
      </c>
      <c r="K363" s="46">
        <f t="shared" si="65"/>
        <v>17.147850602871344</v>
      </c>
      <c r="L363" s="46">
        <f t="shared" si="66"/>
        <v>17.298781944112729</v>
      </c>
      <c r="M363" s="46">
        <f t="shared" si="67"/>
        <v>17.172510987961012</v>
      </c>
      <c r="N363" s="46">
        <f t="shared" si="68"/>
        <v>17.279621758806272</v>
      </c>
      <c r="O363" s="46">
        <f t="shared" si="69"/>
        <v>17.515160779800013</v>
      </c>
      <c r="P363" s="46">
        <f t="shared" si="70"/>
        <v>14.734281748785568</v>
      </c>
      <c r="Q363" s="46">
        <f t="shared" si="71"/>
        <v>16.963635680374793</v>
      </c>
      <c r="R363" s="46">
        <f t="shared" si="72"/>
        <v>16.758340699996729</v>
      </c>
      <c r="S363" s="46">
        <f t="shared" si="73"/>
        <v>14.528739142236702</v>
      </c>
      <c r="T363" s="46">
        <f t="shared" si="74"/>
        <v>16.540424401902325</v>
      </c>
      <c r="U363" s="46">
        <f t="shared" si="75"/>
        <v>17.051980433582671</v>
      </c>
      <c r="V363" s="46">
        <f t="shared" si="76"/>
        <v>14.344392852944633</v>
      </c>
      <c r="W363" s="46">
        <f t="shared" si="77"/>
        <v>15.439992023246544</v>
      </c>
      <c r="X363" s="46">
        <f t="shared" si="78"/>
        <v>15.600319657749901</v>
      </c>
      <c r="Y363" s="46">
        <f t="shared" si="79"/>
        <v>14.712395846686322</v>
      </c>
      <c r="Z363" s="46">
        <f t="shared" si="80"/>
        <v>14.742094248953647</v>
      </c>
      <c r="AA363" s="46">
        <f t="shared" si="81"/>
        <v>14.422057692558365</v>
      </c>
      <c r="AB363" s="46">
        <f t="shared" si="82"/>
        <v>13.984237012186099</v>
      </c>
      <c r="AC363" s="46">
        <f t="shared" si="83"/>
        <v>20.503886903919629</v>
      </c>
      <c r="AD363" s="46">
        <f t="shared" si="84"/>
        <v>14.280955837321658</v>
      </c>
      <c r="AE363" s="46">
        <f t="shared" si="85"/>
        <v>13.86840482918058</v>
      </c>
      <c r="AF363" s="46">
        <f t="shared" si="86"/>
        <v>14.092398161110244</v>
      </c>
      <c r="AG363" s="46">
        <f t="shared" si="87"/>
        <v>14.263651787771519</v>
      </c>
      <c r="AH363" s="46">
        <f t="shared" si="88"/>
        <v>13.996405176545771</v>
      </c>
      <c r="AI363" s="46">
        <f t="shared" si="89"/>
        <v>14.265280323620507</v>
      </c>
      <c r="AJ363" s="46">
        <f t="shared" si="90"/>
        <v>14.639395207833886</v>
      </c>
      <c r="AK363" s="46">
        <f t="shared" si="91"/>
        <v>14.39078162877547</v>
      </c>
      <c r="AL363" s="46">
        <f t="shared" si="92"/>
        <v>15.443356118482782</v>
      </c>
      <c r="AM363" s="46">
        <f t="shared" si="93"/>
        <v>15.768932009940331</v>
      </c>
      <c r="AN363" s="46">
        <f t="shared" si="94"/>
        <v>15.718247365501941</v>
      </c>
      <c r="AO363" s="46">
        <f t="shared" si="95"/>
        <v>16.956374520491192</v>
      </c>
      <c r="AP363" s="46">
        <f t="shared" si="96"/>
        <v>17.322322881112637</v>
      </c>
      <c r="AQ363" s="46">
        <f t="shared" si="97"/>
        <v>17.11837347983284</v>
      </c>
      <c r="AR363" s="46">
        <f t="shared" si="98"/>
        <v>17.244611317876355</v>
      </c>
      <c r="AS363" s="46">
        <f t="shared" si="99"/>
        <v>17.273827720093468</v>
      </c>
      <c r="AT363" s="2"/>
    </row>
    <row r="364" spans="1:46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</row>
    <row r="365" spans="1:46">
      <c r="A365" s="2"/>
      <c r="B365" s="2"/>
      <c r="C365" s="2"/>
      <c r="D365" s="2"/>
      <c r="E365" s="2"/>
      <c r="F365" s="2"/>
      <c r="G365" s="2"/>
      <c r="H365" s="2" t="s">
        <v>157</v>
      </c>
      <c r="I365" s="82">
        <f>D174</f>
        <v>8</v>
      </c>
      <c r="J365" s="46">
        <f>VLOOKUP($I365,$I$340:J$363,(J337)+1)</f>
        <v>3.0138047612339767</v>
      </c>
      <c r="K365" s="46">
        <f>VLOOKUP($I365,$I$340:K$363,(K337)+1)</f>
        <v>3.0429742565043054</v>
      </c>
      <c r="L365" s="46">
        <f>VLOOKUP($I365,$I$340:L$363,(L337)+1)</f>
        <v>3.1527903829312955</v>
      </c>
      <c r="M365" s="46">
        <f>VLOOKUP($I365,$I$340:M$363,(M337)+1)</f>
        <v>3.0538410089814634</v>
      </c>
      <c r="N365" s="46">
        <f>VLOOKUP($I365,$I$340:N$363,(N337)+1)</f>
        <v>3.0691199853228976</v>
      </c>
      <c r="O365" s="46">
        <f>VLOOKUP($I365,$I$340:O$363,(O337)+1)</f>
        <v>3.1558700812891156</v>
      </c>
      <c r="P365" s="46">
        <f>VLOOKUP($I365,$I$340:P$363,(P337)+1)</f>
        <v>2.4441013185287996</v>
      </c>
      <c r="Q365" s="46">
        <f>VLOOKUP($I365,$I$340:Q$363,(Q337)+1)</f>
        <v>3.21222958499831</v>
      </c>
      <c r="R365" s="46">
        <f>VLOOKUP($I365,$I$340:R$363,(R337)+1)</f>
        <v>3.2155976819565857</v>
      </c>
      <c r="S365" s="46">
        <f>VLOOKUP($I365,$I$340:S$363,(S337)+1)</f>
        <v>2.4430985342019547</v>
      </c>
      <c r="T365" s="46">
        <f>VLOOKUP($I365,$I$340:T$363,(T337)+1)</f>
        <v>3.2053327861333076</v>
      </c>
      <c r="U365" s="46">
        <f>VLOOKUP($I365,$I$340:U$363,(U337)+1)</f>
        <v>3.4411770303964668</v>
      </c>
      <c r="V365" s="46">
        <f>VLOOKUP($I365,$I$340:V$363,(V337)+1)</f>
        <v>2.0157223463030447</v>
      </c>
      <c r="W365" s="46">
        <f>VLOOKUP($I365,$I$340:W$363,(W337)+1)</f>
        <v>2.6833456783089296</v>
      </c>
      <c r="X365" s="46">
        <f>VLOOKUP($I365,$I$340:X$363,(X337)+1)</f>
        <v>2.8304492032590676</v>
      </c>
      <c r="Y365" s="46">
        <f>VLOOKUP($I365,$I$340:Y$363,(Y337)+1)</f>
        <v>1.8383284194334062</v>
      </c>
      <c r="Z365" s="46">
        <f>VLOOKUP($I365,$I$340:Z$363,(Z337)+1)</f>
        <v>2.1812638867359064</v>
      </c>
      <c r="AA365" s="46">
        <f>VLOOKUP($I365,$I$340:AA$363,(AA337)+1)</f>
        <v>2.2396339794308955</v>
      </c>
      <c r="AB365" s="46">
        <f>VLOOKUP($I365,$I$340:AB$363,(AB337)+1)</f>
        <v>1.6941141644876412</v>
      </c>
      <c r="AC365" s="46">
        <f>VLOOKUP($I365,$I$340:AC$363,(AC337)+1)</f>
        <v>7.6835909862742318</v>
      </c>
      <c r="AD365" s="46">
        <f>VLOOKUP($I365,$I$340:AD$363,(AD337)+1)</f>
        <v>2.1260008619320887</v>
      </c>
      <c r="AE365" s="46">
        <f>VLOOKUP($I365,$I$340:AE$363,(AE337)+1)</f>
        <v>1.7239147187259183</v>
      </c>
      <c r="AF365" s="46">
        <f>VLOOKUP($I365,$I$340:AF$363,(AF337)+1)</f>
        <v>2.0418632584988159</v>
      </c>
      <c r="AG365" s="46">
        <f>VLOOKUP($I365,$I$340:AG$363,(AG337)+1)</f>
        <v>2.1776041557571064</v>
      </c>
      <c r="AH365" s="46">
        <f>VLOOKUP($I365,$I$340:AH$363,(AH337)+1)</f>
        <v>1.7842307077807955</v>
      </c>
      <c r="AI365" s="46">
        <f>VLOOKUP($I365,$I$340:AI$363,(AI337)+1)</f>
        <v>2.1928584972956386</v>
      </c>
      <c r="AJ365" s="46">
        <f>VLOOKUP($I365,$I$340:AJ$363,(AJ337)+1)</f>
        <v>2.4747770716795414</v>
      </c>
      <c r="AK365" s="46">
        <f>VLOOKUP($I365,$I$340:AK$363,(AK337)+1)</f>
        <v>2.3068531743431828</v>
      </c>
      <c r="AL365" s="46">
        <f>VLOOKUP($I365,$I$340:AL$363,(AL337)+1)</f>
        <v>2.7832033239512137</v>
      </c>
      <c r="AM365" s="46">
        <f>VLOOKUP($I365,$I$340:AM$363,(AM337)+1)</f>
        <v>2.9467567446912994</v>
      </c>
      <c r="AN365" s="46">
        <f>VLOOKUP($I365,$I$340:AN$363,(AN337)+1)</f>
        <v>2.6549767481547848</v>
      </c>
      <c r="AO365" s="46">
        <f>VLOOKUP($I365,$I$340:AO$363,(AO337)+1)</f>
        <v>2.9481594719509672</v>
      </c>
      <c r="AP365" s="46">
        <f>VLOOKUP($I365,$I$340:AP$363,(AP337)+1)</f>
        <v>3.136017097834062</v>
      </c>
      <c r="AQ365" s="46">
        <f>VLOOKUP($I365,$I$340:AQ$363,(AQ337)+1)</f>
        <v>3.0131943466215896</v>
      </c>
      <c r="AR365" s="46">
        <f>VLOOKUP($I365,$I$340:AR$363,(AR337)+1)</f>
        <v>3.0043530293665093</v>
      </c>
      <c r="AS365" s="46">
        <f>VLOOKUP($I365,$I$340:AS$363,(AS337)+1)</f>
        <v>3.0945554208612243</v>
      </c>
      <c r="AT365" s="2"/>
    </row>
    <row r="366" spans="1:46">
      <c r="A366" s="2"/>
      <c r="B366" s="2"/>
      <c r="C366" s="2"/>
      <c r="D366" s="2"/>
      <c r="E366" s="2"/>
      <c r="F366" s="2"/>
      <c r="G366" s="2"/>
      <c r="H366" s="2" t="s">
        <v>158</v>
      </c>
      <c r="I366" s="82">
        <f>G174</f>
        <v>19</v>
      </c>
      <c r="J366" s="46">
        <f>VLOOKUP($I366,$I$340:J$363,(J337)+1)</f>
        <v>13.007888434990845</v>
      </c>
      <c r="K366" s="46">
        <f>VLOOKUP($I366,$I$340:K$363,(K337)+1)</f>
        <v>13.001977636963341</v>
      </c>
      <c r="L366" s="46">
        <f>VLOOKUP($I366,$I$340:L$363,(L337)+1)</f>
        <v>13.116041716423851</v>
      </c>
      <c r="M366" s="46">
        <f>VLOOKUP($I366,$I$340:M$363,(M337)+1)</f>
        <v>13.002340913433974</v>
      </c>
      <c r="N366" s="46">
        <f>VLOOKUP($I366,$I$340:N$363,(N337)+1)</f>
        <v>13.126437133072415</v>
      </c>
      <c r="O366" s="46">
        <f>VLOOKUP($I366,$I$340:O$363,(O337)+1)</f>
        <v>13.294457233292565</v>
      </c>
      <c r="P366" s="46">
        <f>VLOOKUP($I366,$I$340:P$363,(P337)+1)</f>
        <v>11.974566273421239</v>
      </c>
      <c r="Q366" s="46">
        <f>VLOOKUP($I366,$I$340:Q$363,(Q337)+1)</f>
        <v>13.485431724518046</v>
      </c>
      <c r="R366" s="46">
        <f>VLOOKUP($I366,$I$340:R$363,(R337)+1)</f>
        <v>13.388861604950399</v>
      </c>
      <c r="S366" s="46">
        <f>VLOOKUP($I366,$I$340:S$363,(S337)+1)</f>
        <v>11.936210640608037</v>
      </c>
      <c r="T366" s="46">
        <f>VLOOKUP($I366,$I$340:T$363,(T337)+1)</f>
        <v>13.350155710595564</v>
      </c>
      <c r="U366" s="46">
        <f>VLOOKUP($I366,$I$340:U$363,(U337)+1)</f>
        <v>13.736443403947543</v>
      </c>
      <c r="V366" s="46">
        <f>VLOOKUP($I366,$I$340:V$363,(V337)+1)</f>
        <v>11.823527683084519</v>
      </c>
      <c r="W366" s="46">
        <f>VLOOKUP($I366,$I$340:W$363,(W337)+1)</f>
        <v>12.606734658993794</v>
      </c>
      <c r="X366" s="46">
        <f>VLOOKUP($I366,$I$340:X$363,(X337)+1)</f>
        <v>12.736678924219486</v>
      </c>
      <c r="Y366" s="46">
        <f>VLOOKUP($I366,$I$340:Y$363,(Y337)+1)</f>
        <v>11.796923471349826</v>
      </c>
      <c r="Z366" s="46">
        <f>VLOOKUP($I366,$I$340:Z$363,(Z337)+1)</f>
        <v>12.011505537470502</v>
      </c>
      <c r="AA366" s="46">
        <f>VLOOKUP($I366,$I$340:AA$363,(AA337)+1)</f>
        <v>11.738441284200373</v>
      </c>
      <c r="AB366" s="46">
        <f>VLOOKUP($I366,$I$340:AB$363,(AB337)+1)</f>
        <v>11.364448172085451</v>
      </c>
      <c r="AC366" s="46">
        <f>VLOOKUP($I366,$I$340:AC$363,(AC337)+1)</f>
        <v>17.865094806848731</v>
      </c>
      <c r="AD366" s="46">
        <f>VLOOKUP($I366,$I$340:AD$363,(AD337)+1)</f>
        <v>11.719633905686482</v>
      </c>
      <c r="AE366" s="46">
        <f>VLOOKUP($I366,$I$340:AE$363,(AE337)+1)</f>
        <v>11.322835859234523</v>
      </c>
      <c r="AF366" s="46">
        <f>VLOOKUP($I366,$I$340:AF$363,(AF337)+1)</f>
        <v>11.553243981265444</v>
      </c>
      <c r="AG366" s="46">
        <f>VLOOKUP($I366,$I$340:AG$363,(AG337)+1)</f>
        <v>11.812435851783583</v>
      </c>
      <c r="AH366" s="46">
        <f>VLOOKUP($I366,$I$340:AH$363,(AH337)+1)</f>
        <v>11.400516589444532</v>
      </c>
      <c r="AI366" s="46">
        <f>VLOOKUP($I366,$I$340:AI$363,(AI337)+1)</f>
        <v>11.754544141150552</v>
      </c>
      <c r="AJ366" s="46">
        <f>VLOOKUP($I366,$I$340:AJ$363,(AJ337)+1)</f>
        <v>12.029098012354604</v>
      </c>
      <c r="AK366" s="46">
        <f>VLOOKUP($I366,$I$340:AK$363,(AK337)+1)</f>
        <v>11.914335320710215</v>
      </c>
      <c r="AL366" s="46">
        <f>VLOOKUP($I366,$I$340:AL$363,(AL337)+1)</f>
        <v>12.650293526336956</v>
      </c>
      <c r="AM366" s="46">
        <f>VLOOKUP($I366,$I$340:AM$363,(AM337)+1)</f>
        <v>12.910641210696271</v>
      </c>
      <c r="AN366" s="46">
        <f>VLOOKUP($I366,$I$340:AN$363,(AN337)+1)</f>
        <v>12.108409061820044</v>
      </c>
      <c r="AO366" s="46">
        <f>VLOOKUP($I366,$I$340:AO$363,(AO337)+1)</f>
        <v>12.896076064205964</v>
      </c>
      <c r="AP366" s="46">
        <f>VLOOKUP($I366,$I$340:AP$363,(AP337)+1)</f>
        <v>13.178522440907207</v>
      </c>
      <c r="AQ366" s="46">
        <f>VLOOKUP($I366,$I$340:AQ$363,(AQ337)+1)</f>
        <v>12.994975818190357</v>
      </c>
      <c r="AR366" s="46">
        <f>VLOOKUP($I366,$I$340:AR$363,(AR337)+1)</f>
        <v>13.060041557621746</v>
      </c>
      <c r="AS366" s="46">
        <f>VLOOKUP($I366,$I$340:AS$363,(AS337)+1)</f>
        <v>13.114109524060508</v>
      </c>
      <c r="AT366" s="2"/>
    </row>
    <row r="367" spans="1:46">
      <c r="A367" s="2"/>
      <c r="B367" s="2"/>
      <c r="C367" s="2"/>
      <c r="D367" s="2"/>
      <c r="E367" s="2"/>
      <c r="F367" s="2"/>
      <c r="G367" s="2"/>
      <c r="H367" s="2"/>
      <c r="I367" s="7" t="str">
        <f>I371&amp;"-"&amp;I372</f>
        <v>8a-7p</v>
      </c>
      <c r="J367" s="46">
        <f t="shared" ref="J367:AS367" si="100">J366-J365</f>
        <v>9.9940836737568688</v>
      </c>
      <c r="K367" s="46">
        <f t="shared" si="100"/>
        <v>9.9590033804590359</v>
      </c>
      <c r="L367" s="46">
        <f t="shared" si="100"/>
        <v>9.9632513334925559</v>
      </c>
      <c r="M367" s="46">
        <f t="shared" si="100"/>
        <v>9.9484999044525111</v>
      </c>
      <c r="N367" s="46">
        <f t="shared" si="100"/>
        <v>10.057317147749517</v>
      </c>
      <c r="O367" s="46">
        <f t="shared" si="100"/>
        <v>10.138587152003449</v>
      </c>
      <c r="P367" s="46">
        <f t="shared" si="100"/>
        <v>9.5304649548924392</v>
      </c>
      <c r="Q367" s="46">
        <f t="shared" si="100"/>
        <v>10.273202139519736</v>
      </c>
      <c r="R367" s="46">
        <f t="shared" si="100"/>
        <v>10.173263922993813</v>
      </c>
      <c r="S367" s="46">
        <f t="shared" si="100"/>
        <v>9.4931121064060822</v>
      </c>
      <c r="T367" s="46">
        <f t="shared" si="100"/>
        <v>10.144822924462256</v>
      </c>
      <c r="U367" s="46">
        <f t="shared" si="100"/>
        <v>10.295266373551076</v>
      </c>
      <c r="V367" s="46">
        <f t="shared" si="100"/>
        <v>9.8078053367814739</v>
      </c>
      <c r="W367" s="46">
        <f t="shared" si="100"/>
        <v>9.9233889806848641</v>
      </c>
      <c r="X367" s="46">
        <f t="shared" si="100"/>
        <v>9.9062297209604182</v>
      </c>
      <c r="Y367" s="46">
        <f t="shared" si="100"/>
        <v>9.9585950519164204</v>
      </c>
      <c r="Z367" s="46">
        <f t="shared" si="100"/>
        <v>9.830241650734596</v>
      </c>
      <c r="AA367" s="46">
        <f t="shared" si="100"/>
        <v>9.4988073047694783</v>
      </c>
      <c r="AB367" s="46">
        <f t="shared" si="100"/>
        <v>9.670334007597809</v>
      </c>
      <c r="AC367" s="46">
        <f t="shared" si="100"/>
        <v>10.181503820574498</v>
      </c>
      <c r="AD367" s="46">
        <f t="shared" si="100"/>
        <v>9.5936330437543944</v>
      </c>
      <c r="AE367" s="46">
        <f t="shared" si="100"/>
        <v>9.5989211405086046</v>
      </c>
      <c r="AF367" s="46">
        <f t="shared" si="100"/>
        <v>9.5113807227666278</v>
      </c>
      <c r="AG367" s="46">
        <f t="shared" si="100"/>
        <v>9.6348316960264775</v>
      </c>
      <c r="AH367" s="46">
        <f t="shared" si="100"/>
        <v>9.6162858816637371</v>
      </c>
      <c r="AI367" s="46">
        <f t="shared" si="100"/>
        <v>9.5616856438549132</v>
      </c>
      <c r="AJ367" s="46">
        <f t="shared" si="100"/>
        <v>9.554320940675062</v>
      </c>
      <c r="AK367" s="46">
        <f t="shared" si="100"/>
        <v>9.6074821463670332</v>
      </c>
      <c r="AL367" s="46">
        <f t="shared" si="100"/>
        <v>9.867090202385743</v>
      </c>
      <c r="AM367" s="46">
        <f t="shared" si="100"/>
        <v>9.9638844660049717</v>
      </c>
      <c r="AN367" s="46">
        <f t="shared" si="100"/>
        <v>9.4534323136652603</v>
      </c>
      <c r="AO367" s="46">
        <f t="shared" si="100"/>
        <v>9.9479165922549964</v>
      </c>
      <c r="AP367" s="46">
        <f t="shared" si="100"/>
        <v>10.042505343073145</v>
      </c>
      <c r="AQ367" s="46">
        <f t="shared" si="100"/>
        <v>9.9817814715687661</v>
      </c>
      <c r="AR367" s="46">
        <f t="shared" si="100"/>
        <v>10.055688528255237</v>
      </c>
      <c r="AS367" s="46">
        <f t="shared" si="100"/>
        <v>10.019554103199283</v>
      </c>
      <c r="AT367" s="2"/>
    </row>
    <row r="368" spans="1:46">
      <c r="A368" s="2"/>
      <c r="B368" s="2"/>
      <c r="C368" s="2"/>
      <c r="D368" s="2"/>
      <c r="E368" s="2"/>
      <c r="F368" s="2"/>
      <c r="G368" s="2"/>
      <c r="H368" s="2"/>
      <c r="I368" s="2">
        <f>I366-I365</f>
        <v>11</v>
      </c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</row>
    <row r="369" spans="1:46">
      <c r="A369" s="2"/>
      <c r="B369" s="2"/>
      <c r="C369" s="2"/>
      <c r="D369" s="2"/>
      <c r="E369" s="2"/>
      <c r="F369" s="2"/>
      <c r="G369" s="2"/>
      <c r="H369" s="2"/>
      <c r="I369" s="2" t="s">
        <v>82</v>
      </c>
      <c r="J369" s="44">
        <f t="shared" ref="J369:AS369" si="101">IF(J37&gt;0,J367/J37,0)</f>
        <v>0.58338198413024722</v>
      </c>
      <c r="K369" s="44">
        <f t="shared" si="101"/>
        <v>0.58077269338884008</v>
      </c>
      <c r="L369" s="44">
        <f t="shared" si="101"/>
        <v>0.57595103318146257</v>
      </c>
      <c r="M369" s="44">
        <f t="shared" si="101"/>
        <v>0.57932703676399</v>
      </c>
      <c r="N369" s="44">
        <f t="shared" si="101"/>
        <v>0.58203340837735484</v>
      </c>
      <c r="O369" s="44">
        <f t="shared" si="101"/>
        <v>0.57884636512706966</v>
      </c>
      <c r="P369" s="44">
        <f t="shared" si="101"/>
        <v>0.64682249989402851</v>
      </c>
      <c r="Q369" s="44">
        <f t="shared" si="101"/>
        <v>0.60560143668994193</v>
      </c>
      <c r="R369" s="44">
        <f t="shared" si="101"/>
        <v>0.60705675490866462</v>
      </c>
      <c r="S369" s="44">
        <f t="shared" si="101"/>
        <v>0.65340233680763959</v>
      </c>
      <c r="T369" s="44">
        <f t="shared" si="101"/>
        <v>0.61333510422474369</v>
      </c>
      <c r="U369" s="44">
        <f t="shared" si="101"/>
        <v>0.60375781063384737</v>
      </c>
      <c r="V369" s="44">
        <f t="shared" si="101"/>
        <v>0.68373792026813573</v>
      </c>
      <c r="W369" s="44">
        <f t="shared" si="101"/>
        <v>0.64270687224087619</v>
      </c>
      <c r="X369" s="44">
        <f t="shared" si="101"/>
        <v>0.63500171395777893</v>
      </c>
      <c r="Y369" s="44">
        <f t="shared" si="101"/>
        <v>0.67688465941863563</v>
      </c>
      <c r="Z369" s="44">
        <f t="shared" si="101"/>
        <v>0.66681446236394259</v>
      </c>
      <c r="AA369" s="44">
        <f t="shared" si="101"/>
        <v>0.65863051634239167</v>
      </c>
      <c r="AB369" s="44">
        <f t="shared" si="101"/>
        <v>0.69151674125452234</v>
      </c>
      <c r="AC369" s="44">
        <f t="shared" si="101"/>
        <v>0.49656457179483121</v>
      </c>
      <c r="AD369" s="44">
        <f t="shared" si="101"/>
        <v>0.67177807655440847</v>
      </c>
      <c r="AE369" s="44">
        <f t="shared" si="101"/>
        <v>0.69214313100461755</v>
      </c>
      <c r="AF369" s="44">
        <f t="shared" si="101"/>
        <v>0.67492988872642601</v>
      </c>
      <c r="AG369" s="44">
        <f t="shared" si="101"/>
        <v>0.67548141523523375</v>
      </c>
      <c r="AH369" s="44">
        <f t="shared" si="101"/>
        <v>0.68705397995894391</v>
      </c>
      <c r="AI369" s="44">
        <f t="shared" si="101"/>
        <v>0.67027674374001867</v>
      </c>
      <c r="AJ369" s="44">
        <f t="shared" si="101"/>
        <v>0.65264451195103468</v>
      </c>
      <c r="AK369" s="44">
        <f t="shared" si="101"/>
        <v>0.6676136428306394</v>
      </c>
      <c r="AL369" s="44">
        <f t="shared" si="101"/>
        <v>0.63892136700627522</v>
      </c>
      <c r="AM369" s="44">
        <f t="shared" si="101"/>
        <v>0.63186805927782519</v>
      </c>
      <c r="AN369" s="44">
        <f t="shared" si="101"/>
        <v>0.60143043265837914</v>
      </c>
      <c r="AO369" s="44">
        <f t="shared" si="101"/>
        <v>0.58667709776245414</v>
      </c>
      <c r="AP369" s="44">
        <f t="shared" si="101"/>
        <v>0.57974357203692195</v>
      </c>
      <c r="AQ369" s="44">
        <f t="shared" si="101"/>
        <v>0.58310338206654422</v>
      </c>
      <c r="AR369" s="44">
        <f t="shared" si="101"/>
        <v>0.58312062492421413</v>
      </c>
      <c r="AS369" s="44">
        <f t="shared" si="101"/>
        <v>0.58004249350850112</v>
      </c>
      <c r="AT369" s="2"/>
    </row>
    <row r="370" spans="1:46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</row>
    <row r="371" spans="1:46">
      <c r="A371" s="2"/>
      <c r="B371" s="2"/>
      <c r="C371" s="2"/>
      <c r="D371" s="2"/>
      <c r="E371" s="2"/>
      <c r="F371" s="2"/>
      <c r="G371" s="2"/>
      <c r="H371" s="2"/>
      <c r="I371" s="2" t="str">
        <f>FIXED(IF(I365&gt;12,I365-12,I365),0,TRUE)&amp;IF(I365&lt;12,"a","p")</f>
        <v>8a</v>
      </c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</row>
    <row r="372" spans="1:46">
      <c r="A372" s="2"/>
      <c r="B372" s="2"/>
      <c r="C372" s="2"/>
      <c r="D372" s="2"/>
      <c r="E372" s="2"/>
      <c r="F372" s="2"/>
      <c r="G372" s="2"/>
      <c r="H372" s="2"/>
      <c r="I372" s="2" t="str">
        <f>FIXED(IF(I366&gt;12,I366-12,I366),0,TRUE)&amp;IF(I366&lt;12,"a","p")</f>
        <v>7p</v>
      </c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</row>
    <row r="373" spans="1:46">
      <c r="A373" s="2"/>
      <c r="B373" s="2"/>
      <c r="C373" s="2"/>
      <c r="D373" s="2"/>
      <c r="E373" s="2"/>
      <c r="F373" s="2"/>
      <c r="G373" s="2"/>
      <c r="H373" s="2"/>
      <c r="I373" s="2"/>
      <c r="J373" s="46"/>
      <c r="K373" s="14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</row>
    <row r="375" spans="1:46">
      <c r="I375" s="39"/>
      <c r="J375" s="66"/>
      <c r="K375" s="66"/>
      <c r="AQ375" s="66"/>
      <c r="AR375" s="66"/>
    </row>
    <row r="376" spans="1:46">
      <c r="I376" s="39"/>
      <c r="J376" s="66"/>
      <c r="K376" s="66"/>
      <c r="AQ376" s="66"/>
      <c r="AR376" s="66"/>
    </row>
    <row r="377" spans="1:46">
      <c r="I377" s="39"/>
      <c r="J377" s="190" t="str">
        <f>L382&amp;" "&amp;J383</f>
        <v>JAN PEAK</v>
      </c>
      <c r="K377" s="190" t="str">
        <f>L382&amp;" WEEKDAY"</f>
        <v>JAN WEEKDAY</v>
      </c>
      <c r="L377" s="190" t="str">
        <f>L382&amp;" WEEKEND"</f>
        <v>JAN WEEKEND</v>
      </c>
      <c r="M377" s="190" t="str">
        <f>O382&amp;" "&amp;M383</f>
        <v>FEB PEAK</v>
      </c>
      <c r="N377" s="190" t="str">
        <f>O382&amp;" WEEKDAY"</f>
        <v>FEB WEEKDAY</v>
      </c>
      <c r="O377" s="190" t="str">
        <f>O382&amp;" WEEKEND"</f>
        <v>FEB WEEKEND</v>
      </c>
      <c r="P377" s="190" t="str">
        <f>R382&amp;" "&amp;P383</f>
        <v>MAR PEAK</v>
      </c>
      <c r="Q377" s="190" t="str">
        <f>R382&amp;" WEEKDAY"</f>
        <v>MAR WEEKDAY</v>
      </c>
      <c r="R377" s="190" t="str">
        <f>R382&amp;" WEEKEND"</f>
        <v>MAR WEEKEND</v>
      </c>
      <c r="S377" s="190" t="str">
        <f>U382&amp;" "&amp;S383</f>
        <v>APR PEAK</v>
      </c>
      <c r="T377" s="190" t="str">
        <f>U382&amp;" WEEKDAY"</f>
        <v>APR WEEKDAY</v>
      </c>
      <c r="U377" s="190" t="str">
        <f>U382&amp;" WEEKEND"</f>
        <v>APR WEEKEND</v>
      </c>
      <c r="V377" s="190" t="str">
        <f>X382&amp;" "&amp;V383</f>
        <v>MAY PEAK</v>
      </c>
      <c r="W377" s="190" t="str">
        <f>X382&amp;" WEEKDAY"</f>
        <v>MAY WEEKDAY</v>
      </c>
      <c r="X377" s="190" t="str">
        <f>X382&amp;" WEEKEND"</f>
        <v>MAY WEEKEND</v>
      </c>
      <c r="Y377" s="190" t="str">
        <f>AA382&amp;" "&amp;Y383</f>
        <v>JUN PEAK</v>
      </c>
      <c r="Z377" s="190" t="str">
        <f>AA382&amp;" WEEKDAY"</f>
        <v>JUN WEEKDAY</v>
      </c>
      <c r="AA377" s="190" t="str">
        <f>AA382&amp;" WEEKEND"</f>
        <v>JUN WEEKEND</v>
      </c>
      <c r="AB377" s="190" t="str">
        <f>AD382&amp;" "&amp;AB383</f>
        <v>JUL PEAK</v>
      </c>
      <c r="AC377" s="190" t="str">
        <f>AD382&amp;" WEEKDAY"</f>
        <v>JUL WEEKDAY</v>
      </c>
      <c r="AD377" s="190" t="str">
        <f>AD382&amp;" WEEKEND"</f>
        <v>JUL WEEKEND</v>
      </c>
      <c r="AE377" s="190" t="str">
        <f>AG382&amp;" "&amp;AE383</f>
        <v>AUG PEAK</v>
      </c>
      <c r="AF377" s="190" t="str">
        <f>AG382&amp;" WEEKDAY"</f>
        <v>AUG WEEKDAY</v>
      </c>
      <c r="AG377" s="190" t="str">
        <f>AG382&amp;" WEEKEND"</f>
        <v>AUG WEEKEND</v>
      </c>
      <c r="AH377" s="190" t="str">
        <f>AJ382&amp;" "&amp;AH383</f>
        <v>SEP PEAK</v>
      </c>
      <c r="AI377" s="190" t="str">
        <f>AJ382&amp;" WEEKDAY"</f>
        <v>SEP WEEKDAY</v>
      </c>
      <c r="AJ377" s="190" t="str">
        <f>AJ382&amp;" WEEKEND"</f>
        <v>SEP WEEKEND</v>
      </c>
      <c r="AK377" s="190" t="str">
        <f>AM382&amp;" "&amp;AK383</f>
        <v>OCT PEAK</v>
      </c>
      <c r="AL377" s="190" t="str">
        <f>AM382&amp;" WEEKDAY"</f>
        <v>OCT WEEKDAY</v>
      </c>
      <c r="AM377" s="190" t="str">
        <f>AM382&amp;" WEEKEND"</f>
        <v>OCT WEEKEND</v>
      </c>
      <c r="AN377" s="190" t="str">
        <f>AP382&amp;" "&amp;AN383</f>
        <v>NOV PEAK</v>
      </c>
      <c r="AO377" s="190" t="str">
        <f>AP382&amp;" WEEKDAY"</f>
        <v>NOV WEEKDAY</v>
      </c>
      <c r="AP377" s="190" t="str">
        <f>AP382&amp;" WEEKEND"</f>
        <v>NOV WEEKEND</v>
      </c>
      <c r="AQ377" s="190" t="str">
        <f>AS382&amp;" "&amp;AQ383</f>
        <v>DEC PEAK</v>
      </c>
      <c r="AR377" s="190" t="str">
        <f>AS382&amp;" WEEKDAY"</f>
        <v>DEC WEEKDAY</v>
      </c>
      <c r="AS377" s="190" t="str">
        <f>AS382&amp;" WEEKEND"</f>
        <v>DEC WEEKEND</v>
      </c>
    </row>
    <row r="380" spans="1:46">
      <c r="I380" s="1" t="s">
        <v>83</v>
      </c>
    </row>
    <row r="381" spans="1:46">
      <c r="I381" s="2"/>
      <c r="J381" s="2">
        <v>1</v>
      </c>
      <c r="K381" s="2">
        <v>2</v>
      </c>
      <c r="L381" s="2">
        <v>3</v>
      </c>
      <c r="M381" s="2">
        <v>4</v>
      </c>
      <c r="N381" s="2">
        <v>5</v>
      </c>
      <c r="O381" s="2">
        <v>6</v>
      </c>
      <c r="P381" s="2">
        <v>7</v>
      </c>
      <c r="Q381" s="2">
        <v>8</v>
      </c>
      <c r="R381" s="2">
        <v>9</v>
      </c>
      <c r="S381" s="2">
        <v>10</v>
      </c>
      <c r="T381" s="2">
        <v>11</v>
      </c>
      <c r="U381" s="2">
        <v>12</v>
      </c>
      <c r="V381" s="2">
        <v>13</v>
      </c>
      <c r="W381" s="2">
        <v>14</v>
      </c>
      <c r="X381" s="2">
        <v>15</v>
      </c>
      <c r="Y381" s="2">
        <v>16</v>
      </c>
      <c r="Z381" s="2">
        <v>17</v>
      </c>
      <c r="AA381" s="2">
        <v>18</v>
      </c>
      <c r="AB381" s="2">
        <v>19</v>
      </c>
      <c r="AC381" s="2">
        <v>20</v>
      </c>
      <c r="AD381" s="2">
        <v>21</v>
      </c>
      <c r="AE381" s="2">
        <v>22</v>
      </c>
      <c r="AF381" s="2">
        <v>23</v>
      </c>
      <c r="AG381" s="2">
        <v>24</v>
      </c>
      <c r="AH381" s="2">
        <v>25</v>
      </c>
      <c r="AI381" s="2">
        <v>26</v>
      </c>
      <c r="AJ381" s="2">
        <v>27</v>
      </c>
      <c r="AK381" s="2">
        <v>28</v>
      </c>
      <c r="AL381" s="2">
        <v>29</v>
      </c>
      <c r="AM381" s="2">
        <v>30</v>
      </c>
      <c r="AN381" s="2">
        <v>31</v>
      </c>
      <c r="AO381" s="2">
        <v>32</v>
      </c>
      <c r="AP381" s="2">
        <v>33</v>
      </c>
      <c r="AQ381" s="2">
        <v>34</v>
      </c>
      <c r="AR381" s="2">
        <v>35</v>
      </c>
      <c r="AS381" s="2">
        <v>36</v>
      </c>
    </row>
    <row r="382" spans="1:46">
      <c r="I382" s="2"/>
      <c r="J382" s="2">
        <v>1</v>
      </c>
      <c r="K382" s="2" t="s">
        <v>15</v>
      </c>
      <c r="L382" s="2" t="s">
        <v>1</v>
      </c>
      <c r="M382" s="2">
        <v>2</v>
      </c>
      <c r="N382" s="2" t="s">
        <v>16</v>
      </c>
      <c r="O382" s="2" t="s">
        <v>2</v>
      </c>
      <c r="P382" s="2">
        <v>3</v>
      </c>
      <c r="Q382" s="2" t="s">
        <v>17</v>
      </c>
      <c r="R382" s="2" t="s">
        <v>3</v>
      </c>
      <c r="S382" s="2">
        <v>4</v>
      </c>
      <c r="T382" s="2" t="s">
        <v>18</v>
      </c>
      <c r="U382" s="2" t="s">
        <v>4</v>
      </c>
      <c r="V382" s="2">
        <v>5</v>
      </c>
      <c r="W382" s="2" t="s">
        <v>5</v>
      </c>
      <c r="X382" s="2" t="s">
        <v>5</v>
      </c>
      <c r="Y382" s="2">
        <v>6</v>
      </c>
      <c r="Z382" s="2" t="s">
        <v>19</v>
      </c>
      <c r="AA382" s="2" t="s">
        <v>6</v>
      </c>
      <c r="AB382" s="2">
        <v>7</v>
      </c>
      <c r="AC382" s="2" t="s">
        <v>20</v>
      </c>
      <c r="AD382" s="2" t="s">
        <v>7</v>
      </c>
      <c r="AE382" s="2">
        <v>8</v>
      </c>
      <c r="AF382" s="2" t="s">
        <v>21</v>
      </c>
      <c r="AG382" s="2" t="s">
        <v>8</v>
      </c>
      <c r="AH382" s="2">
        <v>9</v>
      </c>
      <c r="AI382" s="2" t="s">
        <v>22</v>
      </c>
      <c r="AJ382" s="2" t="s">
        <v>9</v>
      </c>
      <c r="AK382" s="2">
        <v>10</v>
      </c>
      <c r="AL382" s="2" t="s">
        <v>23</v>
      </c>
      <c r="AM382" s="2" t="s">
        <v>10</v>
      </c>
      <c r="AN382" s="2">
        <v>11</v>
      </c>
      <c r="AO382" s="2" t="s">
        <v>24</v>
      </c>
      <c r="AP382" s="2" t="s">
        <v>11</v>
      </c>
      <c r="AQ382" s="2">
        <v>12</v>
      </c>
      <c r="AR382" s="2" t="s">
        <v>25</v>
      </c>
      <c r="AS382" s="2" t="s">
        <v>12</v>
      </c>
    </row>
    <row r="383" spans="1:46">
      <c r="I383" s="36" t="s">
        <v>28</v>
      </c>
      <c r="J383" s="36" t="s">
        <v>79</v>
      </c>
      <c r="K383" s="36" t="s">
        <v>92</v>
      </c>
      <c r="L383" s="36" t="s">
        <v>96</v>
      </c>
      <c r="M383" s="36" t="s">
        <v>79</v>
      </c>
      <c r="N383" s="36" t="s">
        <v>92</v>
      </c>
      <c r="O383" s="36" t="s">
        <v>96</v>
      </c>
      <c r="P383" s="36" t="s">
        <v>79</v>
      </c>
      <c r="Q383" s="36" t="s">
        <v>92</v>
      </c>
      <c r="R383" s="36" t="s">
        <v>96</v>
      </c>
      <c r="S383" s="36" t="s">
        <v>79</v>
      </c>
      <c r="T383" s="36" t="s">
        <v>92</v>
      </c>
      <c r="U383" s="36" t="s">
        <v>96</v>
      </c>
      <c r="V383" s="36" t="s">
        <v>79</v>
      </c>
      <c r="W383" s="36" t="s">
        <v>92</v>
      </c>
      <c r="X383" s="36" t="s">
        <v>96</v>
      </c>
      <c r="Y383" s="36" t="s">
        <v>79</v>
      </c>
      <c r="Z383" s="36" t="s">
        <v>92</v>
      </c>
      <c r="AA383" s="36" t="s">
        <v>96</v>
      </c>
      <c r="AB383" s="36" t="s">
        <v>79</v>
      </c>
      <c r="AC383" s="36" t="s">
        <v>92</v>
      </c>
      <c r="AD383" s="36" t="s">
        <v>96</v>
      </c>
      <c r="AE383" s="36" t="s">
        <v>79</v>
      </c>
      <c r="AF383" s="36" t="s">
        <v>92</v>
      </c>
      <c r="AG383" s="36" t="s">
        <v>96</v>
      </c>
      <c r="AH383" s="36" t="s">
        <v>79</v>
      </c>
      <c r="AI383" s="36" t="s">
        <v>92</v>
      </c>
      <c r="AJ383" s="36" t="s">
        <v>96</v>
      </c>
      <c r="AK383" s="36" t="s">
        <v>79</v>
      </c>
      <c r="AL383" s="36" t="s">
        <v>92</v>
      </c>
      <c r="AM383" s="36" t="s">
        <v>96</v>
      </c>
      <c r="AN383" s="36" t="s">
        <v>79</v>
      </c>
      <c r="AO383" s="36" t="s">
        <v>92</v>
      </c>
      <c r="AP383" s="36" t="s">
        <v>96</v>
      </c>
      <c r="AQ383" s="36" t="s">
        <v>79</v>
      </c>
      <c r="AR383" s="36" t="s">
        <v>92</v>
      </c>
      <c r="AS383" s="36" t="s">
        <v>96</v>
      </c>
    </row>
    <row r="384" spans="1:46">
      <c r="I384" s="2">
        <v>1</v>
      </c>
      <c r="J384" s="43">
        <f t="shared" ref="J384:AS384" si="102">J10/J$37*J$409</f>
        <v>1.7898544026016967</v>
      </c>
      <c r="K384" s="43">
        <f t="shared" si="102"/>
        <v>1.7658087395712663</v>
      </c>
      <c r="L384" s="43">
        <f t="shared" si="102"/>
        <v>1.5205763072829055</v>
      </c>
      <c r="M384" s="43">
        <f t="shared" si="102"/>
        <v>1.7898544026016971</v>
      </c>
      <c r="N384" s="43">
        <f t="shared" si="102"/>
        <v>1.7484893464286608</v>
      </c>
      <c r="O384" s="43">
        <f t="shared" si="102"/>
        <v>1.4592146321397081</v>
      </c>
      <c r="P384" s="43">
        <f t="shared" si="102"/>
        <v>1.5095438713934988</v>
      </c>
      <c r="Q384" s="43">
        <f t="shared" si="102"/>
        <v>1.637003200063619</v>
      </c>
      <c r="R384" s="43">
        <f t="shared" si="102"/>
        <v>1.4889899878130313</v>
      </c>
      <c r="S384" s="43">
        <f t="shared" si="102"/>
        <v>1.5972034073123522</v>
      </c>
      <c r="T384" s="43">
        <f t="shared" si="102"/>
        <v>1.637048650911832</v>
      </c>
      <c r="U384" s="43">
        <f t="shared" si="102"/>
        <v>1.4771298414767366</v>
      </c>
      <c r="V384" s="43">
        <f t="shared" si="102"/>
        <v>1.4218843354746444</v>
      </c>
      <c r="W384" s="43">
        <f t="shared" si="102"/>
        <v>1.5139268481894415</v>
      </c>
      <c r="X384" s="43">
        <f t="shared" si="102"/>
        <v>1.2955309774443564</v>
      </c>
      <c r="Y384" s="43">
        <f t="shared" si="102"/>
        <v>1.4218843354746447</v>
      </c>
      <c r="Z384" s="43">
        <f t="shared" si="102"/>
        <v>1.4338379085544886</v>
      </c>
      <c r="AA384" s="43">
        <f t="shared" si="102"/>
        <v>1.3133931607918046</v>
      </c>
      <c r="AB384" s="43">
        <f t="shared" si="102"/>
        <v>1.421884335474644</v>
      </c>
      <c r="AC384" s="43">
        <f t="shared" si="102"/>
        <v>6.1087055315094592</v>
      </c>
      <c r="AD384" s="43">
        <f t="shared" si="102"/>
        <v>1.2478984885178315</v>
      </c>
      <c r="AE384" s="43">
        <f t="shared" si="102"/>
        <v>1.421884335474644</v>
      </c>
      <c r="AF384" s="43">
        <f t="shared" si="102"/>
        <v>1.4218843354746442</v>
      </c>
      <c r="AG384" s="43">
        <f t="shared" si="102"/>
        <v>1.2478984885178308</v>
      </c>
      <c r="AH384" s="43">
        <f t="shared" si="102"/>
        <v>1.421884335474644</v>
      </c>
      <c r="AI384" s="43">
        <f t="shared" si="102"/>
        <v>1.459452708011296</v>
      </c>
      <c r="AJ384" s="43">
        <f t="shared" si="102"/>
        <v>1.3352247182164612</v>
      </c>
      <c r="AK384" s="43">
        <f t="shared" si="102"/>
        <v>1.5095438713934983</v>
      </c>
      <c r="AL384" s="43">
        <f t="shared" si="102"/>
        <v>1.5334661678359229</v>
      </c>
      <c r="AM384" s="43">
        <f t="shared" si="102"/>
        <v>1.393442204682215</v>
      </c>
      <c r="AN384" s="43">
        <f t="shared" si="102"/>
        <v>1.702528172903067</v>
      </c>
      <c r="AO384" s="43">
        <f t="shared" si="102"/>
        <v>1.6859628537579445</v>
      </c>
      <c r="AP384" s="43">
        <f t="shared" si="102"/>
        <v>1.4679805857315935</v>
      </c>
      <c r="AQ384" s="43">
        <f t="shared" si="102"/>
        <v>1.7898544026016965</v>
      </c>
      <c r="AR384" s="43">
        <f t="shared" si="102"/>
        <v>1.6826813025170133</v>
      </c>
      <c r="AS384" s="43">
        <f t="shared" si="102"/>
        <v>1.4884344774459919</v>
      </c>
    </row>
    <row r="385" spans="9:45">
      <c r="I385" s="2">
        <v>2</v>
      </c>
      <c r="J385" s="43">
        <f t="shared" ref="J385:AS385" si="103">J11/J$37*J$409</f>
        <v>1.6868627805525489</v>
      </c>
      <c r="K385" s="43">
        <f t="shared" si="103"/>
        <v>1.6517703970804161</v>
      </c>
      <c r="L385" s="43">
        <f t="shared" si="103"/>
        <v>1.4855791541594086</v>
      </c>
      <c r="M385" s="43">
        <f t="shared" si="103"/>
        <v>1.6848629432312066</v>
      </c>
      <c r="N385" s="43">
        <f t="shared" si="103"/>
        <v>1.6571809845199885</v>
      </c>
      <c r="O385" s="43">
        <f t="shared" si="103"/>
        <v>1.4516596911479687</v>
      </c>
      <c r="P385" s="43">
        <f t="shared" si="103"/>
        <v>1.386553876130924</v>
      </c>
      <c r="Q385" s="43">
        <f t="shared" si="103"/>
        <v>1.519240052345463</v>
      </c>
      <c r="R385" s="43">
        <f t="shared" si="103"/>
        <v>1.4288837660993428</v>
      </c>
      <c r="S385" s="43">
        <f t="shared" si="103"/>
        <v>1.4742134120497776</v>
      </c>
      <c r="T385" s="43">
        <f t="shared" si="103"/>
        <v>1.5144222624349561</v>
      </c>
      <c r="U385" s="43">
        <f t="shared" si="103"/>
        <v>1.4461323629959251</v>
      </c>
      <c r="V385" s="43">
        <f t="shared" si="103"/>
        <v>1.2988943402120696</v>
      </c>
      <c r="W385" s="43">
        <f t="shared" si="103"/>
        <v>1.4040857833146942</v>
      </c>
      <c r="X385" s="43">
        <f t="shared" si="103"/>
        <v>1.2883497434268081</v>
      </c>
      <c r="Y385" s="43">
        <f t="shared" si="103"/>
        <v>1.2988943402120698</v>
      </c>
      <c r="Z385" s="43">
        <f t="shared" si="103"/>
        <v>1.3467086325314443</v>
      </c>
      <c r="AA385" s="43">
        <f t="shared" si="103"/>
        <v>1.3151430184479795</v>
      </c>
      <c r="AB385" s="43">
        <f t="shared" si="103"/>
        <v>1.2988943402120692</v>
      </c>
      <c r="AC385" s="43">
        <f t="shared" si="103"/>
        <v>6.8083960267414589</v>
      </c>
      <c r="AD385" s="43">
        <f t="shared" si="103"/>
        <v>1.2169010100370201</v>
      </c>
      <c r="AE385" s="43">
        <f t="shared" si="103"/>
        <v>1.298894340212069</v>
      </c>
      <c r="AF385" s="43">
        <f t="shared" si="103"/>
        <v>1.2988943402120692</v>
      </c>
      <c r="AG385" s="43">
        <f t="shared" si="103"/>
        <v>1.2169010100370199</v>
      </c>
      <c r="AH385" s="43">
        <f t="shared" si="103"/>
        <v>1.2988943402120694</v>
      </c>
      <c r="AI385" s="43">
        <f t="shared" si="103"/>
        <v>1.3489855035942715</v>
      </c>
      <c r="AJ385" s="43">
        <f t="shared" si="103"/>
        <v>1.3042272397356498</v>
      </c>
      <c r="AK385" s="43">
        <f t="shared" si="103"/>
        <v>1.3865538761309235</v>
      </c>
      <c r="AL385" s="43">
        <f t="shared" si="103"/>
        <v>1.4385647967685706</v>
      </c>
      <c r="AM385" s="43">
        <f t="shared" si="103"/>
        <v>1.3915534694342804</v>
      </c>
      <c r="AN385" s="43">
        <f t="shared" si="103"/>
        <v>1.5972034073123524</v>
      </c>
      <c r="AO385" s="43">
        <f t="shared" si="103"/>
        <v>1.6104189989442246</v>
      </c>
      <c r="AP385" s="43">
        <f t="shared" si="103"/>
        <v>1.4836793087041331</v>
      </c>
      <c r="AQ385" s="43">
        <f t="shared" si="103"/>
        <v>1.6848629432312059</v>
      </c>
      <c r="AR385" s="43">
        <f t="shared" si="103"/>
        <v>1.5772807855126119</v>
      </c>
      <c r="AS385" s="43">
        <f t="shared" si="103"/>
        <v>1.4225509479150913</v>
      </c>
    </row>
    <row r="386" spans="9:45">
      <c r="I386" s="2">
        <v>3</v>
      </c>
      <c r="J386" s="43">
        <f t="shared" ref="J386:AS386" si="104">J12/J$37*J$409</f>
        <v>1.5738719718966876</v>
      </c>
      <c r="K386" s="43">
        <f t="shared" si="104"/>
        <v>1.5518261461876002</v>
      </c>
      <c r="L386" s="43">
        <f t="shared" si="104"/>
        <v>1.4932785278465779</v>
      </c>
      <c r="M386" s="43">
        <f t="shared" si="104"/>
        <v>1.5645393977304223</v>
      </c>
      <c r="N386" s="43">
        <f t="shared" si="104"/>
        <v>1.536032944684967</v>
      </c>
      <c r="O386" s="43">
        <f t="shared" si="104"/>
        <v>1.4225509479150917</v>
      </c>
      <c r="P386" s="43">
        <f t="shared" si="104"/>
        <v>1.4245507852364352</v>
      </c>
      <c r="Q386" s="43">
        <f t="shared" si="104"/>
        <v>1.4713803091778761</v>
      </c>
      <c r="R386" s="43">
        <f t="shared" si="104"/>
        <v>1.4573258968917724</v>
      </c>
      <c r="S386" s="43">
        <f t="shared" si="104"/>
        <v>1.5118770149350644</v>
      </c>
      <c r="T386" s="43">
        <f t="shared" si="104"/>
        <v>1.4945602417661663</v>
      </c>
      <c r="U386" s="43">
        <f t="shared" si="104"/>
        <v>1.482254424612677</v>
      </c>
      <c r="V386" s="43">
        <f t="shared" si="104"/>
        <v>1.3372245555378046</v>
      </c>
      <c r="W386" s="43">
        <f t="shared" si="104"/>
        <v>1.4205844412157713</v>
      </c>
      <c r="X386" s="43">
        <f t="shared" si="104"/>
        <v>1.3338005916391416</v>
      </c>
      <c r="Y386" s="43">
        <f t="shared" si="104"/>
        <v>1.2498983258391743</v>
      </c>
      <c r="Z386" s="43">
        <f t="shared" si="104"/>
        <v>1.3332551814605942</v>
      </c>
      <c r="AA386" s="43">
        <f t="shared" si="104"/>
        <v>1.3230173779007661</v>
      </c>
      <c r="AB386" s="43">
        <f t="shared" si="104"/>
        <v>1.2745629861357335</v>
      </c>
      <c r="AC386" s="43">
        <f t="shared" si="104"/>
        <v>7.2887312698021471</v>
      </c>
      <c r="AD386" s="43">
        <f t="shared" si="104"/>
        <v>1.2430099972878828</v>
      </c>
      <c r="AE386" s="43">
        <f t="shared" si="104"/>
        <v>1.2498983258391736</v>
      </c>
      <c r="AF386" s="43">
        <f t="shared" si="104"/>
        <v>1.2623735015104067</v>
      </c>
      <c r="AG386" s="43">
        <f t="shared" si="104"/>
        <v>1.2139012540550058</v>
      </c>
      <c r="AH386" s="43">
        <f t="shared" si="104"/>
        <v>1.2498983258391738</v>
      </c>
      <c r="AI386" s="43">
        <f t="shared" si="104"/>
        <v>1.3746500825515031</v>
      </c>
      <c r="AJ386" s="43">
        <f t="shared" si="104"/>
        <v>1.3303362269865127</v>
      </c>
      <c r="AK386" s="43">
        <f t="shared" si="104"/>
        <v>1.4245507852364343</v>
      </c>
      <c r="AL386" s="43">
        <f t="shared" si="104"/>
        <v>1.4398828713667282</v>
      </c>
      <c r="AM386" s="43">
        <f t="shared" si="104"/>
        <v>1.3601115826598369</v>
      </c>
      <c r="AN386" s="43">
        <f t="shared" si="104"/>
        <v>1.4742134120497776</v>
      </c>
      <c r="AO386" s="43">
        <f t="shared" si="104"/>
        <v>1.4804295730569512</v>
      </c>
      <c r="AP386" s="43">
        <f t="shared" si="104"/>
        <v>1.4550816350089331</v>
      </c>
      <c r="AQ386" s="43">
        <f t="shared" si="104"/>
        <v>1.5748718905573587</v>
      </c>
      <c r="AR386" s="43">
        <f t="shared" si="104"/>
        <v>1.4718348176599982</v>
      </c>
      <c r="AS386" s="43">
        <f t="shared" si="104"/>
        <v>1.4556593657906536</v>
      </c>
    </row>
    <row r="387" spans="9:45">
      <c r="I387" s="2">
        <v>4</v>
      </c>
      <c r="J387" s="43">
        <f t="shared" ref="J387:AS387" si="105">J13/J$37*J$409</f>
        <v>1.5618729479686313</v>
      </c>
      <c r="K387" s="43">
        <f t="shared" si="105"/>
        <v>1.5319230033228093</v>
      </c>
      <c r="L387" s="43">
        <f t="shared" si="105"/>
        <v>1.491178698659168</v>
      </c>
      <c r="M387" s="43">
        <f t="shared" si="105"/>
        <v>1.5342085316900582</v>
      </c>
      <c r="N387" s="43">
        <f t="shared" si="105"/>
        <v>1.517508135813582</v>
      </c>
      <c r="O387" s="43">
        <f t="shared" si="105"/>
        <v>1.4614366736078661</v>
      </c>
      <c r="P387" s="43">
        <f t="shared" si="105"/>
        <v>1.5942036513303388</v>
      </c>
      <c r="Q387" s="43">
        <f t="shared" si="105"/>
        <v>1.6139596200199668</v>
      </c>
      <c r="R387" s="43">
        <f t="shared" si="105"/>
        <v>1.5957590803580488</v>
      </c>
      <c r="S387" s="43">
        <f t="shared" si="105"/>
        <v>1.6778635126065069</v>
      </c>
      <c r="T387" s="43">
        <f t="shared" si="105"/>
        <v>1.6876354449721593</v>
      </c>
      <c r="U387" s="43">
        <f t="shared" si="105"/>
        <v>1.6492408409447907</v>
      </c>
      <c r="V387" s="43">
        <f t="shared" si="105"/>
        <v>1.5912038953483243</v>
      </c>
      <c r="W387" s="43">
        <f t="shared" si="105"/>
        <v>1.6225680106713813</v>
      </c>
      <c r="X387" s="43">
        <f t="shared" si="105"/>
        <v>1.4895151976145964</v>
      </c>
      <c r="Y387" s="43">
        <f t="shared" si="105"/>
        <v>1.6258677422515981</v>
      </c>
      <c r="Z387" s="43">
        <f t="shared" si="105"/>
        <v>1.5650545073434956</v>
      </c>
      <c r="AA387" s="43">
        <f t="shared" si="105"/>
        <v>1.5296255711619813</v>
      </c>
      <c r="AB387" s="43">
        <f t="shared" si="105"/>
        <v>1.5895373642472053</v>
      </c>
      <c r="AC387" s="43">
        <f t="shared" si="105"/>
        <v>7.2169722917788608</v>
      </c>
      <c r="AD387" s="43">
        <f t="shared" si="105"/>
        <v>1.4634365109292087</v>
      </c>
      <c r="AE387" s="43">
        <f t="shared" si="105"/>
        <v>1.5355417565709528</v>
      </c>
      <c r="AF387" s="43">
        <f t="shared" si="105"/>
        <v>1.4809747668028888</v>
      </c>
      <c r="AG387" s="43">
        <f t="shared" si="105"/>
        <v>1.4284837986350747</v>
      </c>
      <c r="AH387" s="43">
        <f t="shared" si="105"/>
        <v>1.4998779910070084</v>
      </c>
      <c r="AI387" s="43">
        <f t="shared" si="105"/>
        <v>1.5811570935672927</v>
      </c>
      <c r="AJ387" s="43">
        <f t="shared" si="105"/>
        <v>1.5392081249934142</v>
      </c>
      <c r="AK387" s="43">
        <f t="shared" si="105"/>
        <v>1.5878708331460862</v>
      </c>
      <c r="AL387" s="43">
        <f t="shared" si="105"/>
        <v>1.6178683929662265</v>
      </c>
      <c r="AM387" s="43">
        <f t="shared" si="105"/>
        <v>1.5427633913424681</v>
      </c>
      <c r="AN387" s="43">
        <f t="shared" si="105"/>
        <v>1.4352165842835956</v>
      </c>
      <c r="AO387" s="43">
        <f t="shared" si="105"/>
        <v>1.4472822694556957</v>
      </c>
      <c r="AP387" s="43">
        <f t="shared" si="105"/>
        <v>1.4657807646781162</v>
      </c>
      <c r="AQ387" s="43">
        <f t="shared" si="105"/>
        <v>1.5622062541888548</v>
      </c>
      <c r="AR387" s="43">
        <f t="shared" si="105"/>
        <v>1.4931512654715833</v>
      </c>
      <c r="AS387" s="43">
        <f t="shared" si="105"/>
        <v>1.4743245141231849</v>
      </c>
    </row>
    <row r="388" spans="9:45">
      <c r="I388" s="2">
        <v>5</v>
      </c>
      <c r="J388" s="43">
        <f t="shared" ref="J388:AS388" si="106">J14/J$37*J$409</f>
        <v>1.7828549719769975</v>
      </c>
      <c r="K388" s="43">
        <f t="shared" si="106"/>
        <v>1.7400489302654001</v>
      </c>
      <c r="L388" s="43">
        <f t="shared" si="106"/>
        <v>1.6920623575880398</v>
      </c>
      <c r="M388" s="43">
        <f t="shared" si="106"/>
        <v>1.7345255700445497</v>
      </c>
      <c r="N388" s="43">
        <f t="shared" si="106"/>
        <v>1.7136500751989543</v>
      </c>
      <c r="O388" s="43">
        <f t="shared" si="106"/>
        <v>1.6457550133916163</v>
      </c>
      <c r="P388" s="43">
        <f t="shared" si="106"/>
        <v>3.1344116949844252</v>
      </c>
      <c r="Q388" s="43">
        <f t="shared" si="106"/>
        <v>2.8343603453693365</v>
      </c>
      <c r="R388" s="43">
        <f t="shared" si="106"/>
        <v>2.820992745900663</v>
      </c>
      <c r="S388" s="43">
        <f t="shared" si="106"/>
        <v>3.2217379246830546</v>
      </c>
      <c r="T388" s="43">
        <f t="shared" si="106"/>
        <v>3.2098298024514245</v>
      </c>
      <c r="U388" s="43">
        <f t="shared" si="106"/>
        <v>3.1777415036135177</v>
      </c>
      <c r="V388" s="43">
        <f t="shared" si="106"/>
        <v>3.1344116949844247</v>
      </c>
      <c r="W388" s="43">
        <f t="shared" si="106"/>
        <v>3.1693421868638767</v>
      </c>
      <c r="X388" s="43">
        <f t="shared" si="106"/>
        <v>3.0582057728150778</v>
      </c>
      <c r="Y388" s="43">
        <f t="shared" si="106"/>
        <v>2.9607591542478362</v>
      </c>
      <c r="Z388" s="43">
        <f t="shared" si="106"/>
        <v>3.0432524437532216</v>
      </c>
      <c r="AA388" s="43">
        <f t="shared" si="106"/>
        <v>3.0462521997352354</v>
      </c>
      <c r="AB388" s="43">
        <f t="shared" si="106"/>
        <v>3.0470854652857939</v>
      </c>
      <c r="AC388" s="43">
        <f t="shared" si="106"/>
        <v>7.2410537891398539</v>
      </c>
      <c r="AD388" s="43">
        <f t="shared" si="106"/>
        <v>2.9732025864695224</v>
      </c>
      <c r="AE388" s="43">
        <f t="shared" si="106"/>
        <v>2.9597592355871627</v>
      </c>
      <c r="AF388" s="43">
        <f t="shared" si="106"/>
        <v>3.0221351139433281</v>
      </c>
      <c r="AG388" s="43">
        <f t="shared" si="106"/>
        <v>2.9673586174082653</v>
      </c>
      <c r="AH388" s="43">
        <f t="shared" si="106"/>
        <v>2.9597592355871631</v>
      </c>
      <c r="AI388" s="43">
        <f t="shared" si="106"/>
        <v>3.0845109922994935</v>
      </c>
      <c r="AJ388" s="43">
        <f t="shared" si="106"/>
        <v>3.0900819676946605</v>
      </c>
      <c r="AK388" s="43">
        <f t="shared" si="106"/>
        <v>3.1344116949844238</v>
      </c>
      <c r="AL388" s="43">
        <f t="shared" si="106"/>
        <v>3.1482893539719234</v>
      </c>
      <c r="AM388" s="43">
        <f t="shared" si="106"/>
        <v>3.0900819676946614</v>
      </c>
      <c r="AN388" s="43">
        <f t="shared" si="106"/>
        <v>1.6218680676089121</v>
      </c>
      <c r="AO388" s="43">
        <f t="shared" si="106"/>
        <v>1.638016753978754</v>
      </c>
      <c r="AP388" s="43">
        <f t="shared" si="106"/>
        <v>1.6450661805364875</v>
      </c>
      <c r="AQ388" s="43">
        <f t="shared" si="106"/>
        <v>1.7791886035545359</v>
      </c>
      <c r="AR388" s="43">
        <f t="shared" si="106"/>
        <v>1.6985890993913304</v>
      </c>
      <c r="AS388" s="43">
        <f t="shared" si="106"/>
        <v>1.6729750213765577</v>
      </c>
    </row>
    <row r="389" spans="9:45">
      <c r="I389" s="2">
        <v>6</v>
      </c>
      <c r="J389" s="43">
        <f t="shared" ref="J389:AS389" si="107">J15/J$37*J$409</f>
        <v>3.2217379246830538</v>
      </c>
      <c r="K389" s="43">
        <f t="shared" si="107"/>
        <v>3.207167681341843</v>
      </c>
      <c r="L389" s="43">
        <f t="shared" si="107"/>
        <v>3.1777415036135164</v>
      </c>
      <c r="M389" s="43">
        <f t="shared" si="107"/>
        <v>3.2217379246830555</v>
      </c>
      <c r="N389" s="43">
        <f t="shared" si="107"/>
        <v>3.2079495726253766</v>
      </c>
      <c r="O389" s="43">
        <f t="shared" si="107"/>
        <v>3.1485216583072324</v>
      </c>
      <c r="P389" s="43">
        <f t="shared" si="107"/>
        <v>4.6519549156632944</v>
      </c>
      <c r="Q389" s="43">
        <f t="shared" si="107"/>
        <v>4.3707353674908482</v>
      </c>
      <c r="R389" s="43">
        <f t="shared" si="107"/>
        <v>4.0988887942386336</v>
      </c>
      <c r="S389" s="43">
        <f t="shared" si="107"/>
        <v>4.7396144515821472</v>
      </c>
      <c r="T389" s="43">
        <f t="shared" si="107"/>
        <v>4.7157073054224599</v>
      </c>
      <c r="U389" s="43">
        <f t="shared" si="107"/>
        <v>4.3996421069538938</v>
      </c>
      <c r="V389" s="43">
        <f t="shared" si="107"/>
        <v>4.6519549156632944</v>
      </c>
      <c r="W389" s="43">
        <f t="shared" si="107"/>
        <v>4.7133165908064907</v>
      </c>
      <c r="X389" s="43">
        <f t="shared" si="107"/>
        <v>4.2801063761554543</v>
      </c>
      <c r="Y389" s="43">
        <f t="shared" si="107"/>
        <v>4.4859684179918533</v>
      </c>
      <c r="Z389" s="43">
        <f t="shared" si="107"/>
        <v>4.5496299060545953</v>
      </c>
      <c r="AA389" s="43">
        <f t="shared" si="107"/>
        <v>4.268152803075612</v>
      </c>
      <c r="AB389" s="43">
        <f t="shared" si="107"/>
        <v>4.564295379744439</v>
      </c>
      <c r="AC389" s="43">
        <f t="shared" si="107"/>
        <v>7.1910458409910163</v>
      </c>
      <c r="AD389" s="43">
        <f t="shared" si="107"/>
        <v>4.1951031898098989</v>
      </c>
      <c r="AE389" s="43">
        <f t="shared" si="107"/>
        <v>4.4766358438255844</v>
      </c>
      <c r="AF389" s="43">
        <f t="shared" si="107"/>
        <v>4.5392497980533388</v>
      </c>
      <c r="AG389" s="43">
        <f t="shared" si="107"/>
        <v>4.1892592207486423</v>
      </c>
      <c r="AH389" s="43">
        <f t="shared" si="107"/>
        <v>4.4766358438255862</v>
      </c>
      <c r="AI389" s="43">
        <f t="shared" si="107"/>
        <v>4.6143865431266402</v>
      </c>
      <c r="AJ389" s="43">
        <f t="shared" si="107"/>
        <v>4.3119825710350366</v>
      </c>
      <c r="AK389" s="43">
        <f t="shared" si="107"/>
        <v>4.6519549156632927</v>
      </c>
      <c r="AL389" s="43">
        <f t="shared" si="107"/>
        <v>4.6524397247108906</v>
      </c>
      <c r="AM389" s="43">
        <f t="shared" si="107"/>
        <v>4.3412024163413223</v>
      </c>
      <c r="AN389" s="43">
        <f t="shared" si="107"/>
        <v>3.1344116949844243</v>
      </c>
      <c r="AO389" s="43">
        <f t="shared" si="107"/>
        <v>3.1408945009677773</v>
      </c>
      <c r="AP389" s="43">
        <f t="shared" si="107"/>
        <v>3.1777415036135168</v>
      </c>
      <c r="AQ389" s="43">
        <f t="shared" si="107"/>
        <v>3.2217379246830538</v>
      </c>
      <c r="AR389" s="43">
        <f t="shared" si="107"/>
        <v>3.1621973135248971</v>
      </c>
      <c r="AS389" s="43">
        <f t="shared" si="107"/>
        <v>3.1485216583072302</v>
      </c>
    </row>
    <row r="390" spans="9:45">
      <c r="I390" s="2">
        <v>7</v>
      </c>
      <c r="J390" s="43">
        <f t="shared" ref="J390:AS390" si="108">J16/J$37*J$409</f>
        <v>4.7396144515821472</v>
      </c>
      <c r="K390" s="43">
        <f t="shared" si="108"/>
        <v>4.7109025014685821</v>
      </c>
      <c r="L390" s="43">
        <f t="shared" si="108"/>
        <v>4.3996421069538911</v>
      </c>
      <c r="M390" s="43">
        <f t="shared" si="108"/>
        <v>4.7396144515821481</v>
      </c>
      <c r="N390" s="43">
        <f t="shared" si="108"/>
        <v>4.7257734722265381</v>
      </c>
      <c r="O390" s="43">
        <f t="shared" si="108"/>
        <v>4.3704222616476081</v>
      </c>
      <c r="P390" s="43">
        <f t="shared" si="108"/>
        <v>4.9492640641029055</v>
      </c>
      <c r="Q390" s="43">
        <f t="shared" si="108"/>
        <v>4.9452340888947477</v>
      </c>
      <c r="R390" s="43">
        <f t="shared" si="108"/>
        <v>4.499633973021024</v>
      </c>
      <c r="S390" s="43">
        <f t="shared" si="108"/>
        <v>5.0365902938015354</v>
      </c>
      <c r="T390" s="43">
        <f t="shared" si="108"/>
        <v>5.0126831476418516</v>
      </c>
      <c r="U390" s="43">
        <f t="shared" si="108"/>
        <v>4.5656286046253367</v>
      </c>
      <c r="V390" s="43">
        <f t="shared" si="108"/>
        <v>4.7736116860449735</v>
      </c>
      <c r="W390" s="43">
        <f t="shared" si="108"/>
        <v>4.9445477810867375</v>
      </c>
      <c r="X390" s="43">
        <f t="shared" si="108"/>
        <v>4.4227311378457568</v>
      </c>
      <c r="Y390" s="43">
        <f t="shared" si="108"/>
        <v>4.9722621932983468</v>
      </c>
      <c r="Z390" s="43">
        <f t="shared" si="108"/>
        <v>4.8619681349697519</v>
      </c>
      <c r="AA390" s="43">
        <f t="shared" si="108"/>
        <v>4.3691445878034179</v>
      </c>
      <c r="AB390" s="43">
        <f t="shared" si="108"/>
        <v>4.7832775664314608</v>
      </c>
      <c r="AC390" s="43">
        <f t="shared" si="108"/>
        <v>7.3197394344148243</v>
      </c>
      <c r="AD390" s="43">
        <f t="shared" si="108"/>
        <v>4.3036499155294443</v>
      </c>
      <c r="AE390" s="43">
        <f t="shared" si="108"/>
        <v>4.7736116860449718</v>
      </c>
      <c r="AF390" s="43">
        <f t="shared" si="108"/>
        <v>4.8237028494271765</v>
      </c>
      <c r="AG390" s="43">
        <f t="shared" si="108"/>
        <v>4.3560456533486223</v>
      </c>
      <c r="AH390" s="43">
        <f t="shared" si="108"/>
        <v>4.7736116860449727</v>
      </c>
      <c r="AI390" s="43">
        <f t="shared" si="108"/>
        <v>4.911362385346032</v>
      </c>
      <c r="AJ390" s="43">
        <f t="shared" si="108"/>
        <v>4.4783023749267024</v>
      </c>
      <c r="AK390" s="43">
        <f t="shared" si="108"/>
        <v>4.9489307578826791</v>
      </c>
      <c r="AL390" s="43">
        <f t="shared" si="108"/>
        <v>4.9434615058144651</v>
      </c>
      <c r="AM390" s="43">
        <f t="shared" si="108"/>
        <v>4.5074111181595811</v>
      </c>
      <c r="AN390" s="43">
        <f t="shared" si="108"/>
        <v>4.7396144515821481</v>
      </c>
      <c r="AO390" s="43">
        <f t="shared" si="108"/>
        <v>4.6700201127994214</v>
      </c>
      <c r="AP390" s="43">
        <f t="shared" si="108"/>
        <v>4.399642106953892</v>
      </c>
      <c r="AQ390" s="43">
        <f t="shared" si="108"/>
        <v>4.7396144515821472</v>
      </c>
      <c r="AR390" s="43">
        <f t="shared" si="108"/>
        <v>4.6918001592627698</v>
      </c>
      <c r="AS390" s="43">
        <f t="shared" si="108"/>
        <v>4.3704222616476054</v>
      </c>
    </row>
    <row r="391" spans="9:45">
      <c r="I391" s="2">
        <v>8</v>
      </c>
      <c r="J391" s="43">
        <f t="shared" ref="J391:AS391" si="109">J17/J$37*J$409</f>
        <v>5.0365902938015337</v>
      </c>
      <c r="K391" s="43">
        <f t="shared" si="109"/>
        <v>5.0141635466979073</v>
      </c>
      <c r="L391" s="43">
        <f t="shared" si="109"/>
        <v>4.5394307357157455</v>
      </c>
      <c r="M391" s="43">
        <f t="shared" si="109"/>
        <v>5.0365902938015354</v>
      </c>
      <c r="N391" s="43">
        <f t="shared" si="109"/>
        <v>5.0227493144459281</v>
      </c>
      <c r="O391" s="43">
        <f t="shared" si="109"/>
        <v>4.5365198613924589</v>
      </c>
      <c r="P391" s="43">
        <f t="shared" si="109"/>
        <v>4.8272739875010036</v>
      </c>
      <c r="Q391" s="43">
        <f t="shared" si="109"/>
        <v>4.9185089901458952</v>
      </c>
      <c r="R391" s="43">
        <f t="shared" si="109"/>
        <v>4.4330838310496761</v>
      </c>
      <c r="S391" s="43">
        <f t="shared" si="109"/>
        <v>4.739947757802371</v>
      </c>
      <c r="T391" s="43">
        <f t="shared" si="109"/>
        <v>4.8669677282731101</v>
      </c>
      <c r="U391" s="43">
        <f t="shared" si="109"/>
        <v>4.3998920866190625</v>
      </c>
      <c r="V391" s="43">
        <f t="shared" si="109"/>
        <v>4.6526215281037411</v>
      </c>
      <c r="W391" s="43">
        <f t="shared" si="109"/>
        <v>4.7574130037420979</v>
      </c>
      <c r="X391" s="43">
        <f t="shared" si="109"/>
        <v>4.2421094670499429</v>
      </c>
      <c r="Y391" s="43">
        <f t="shared" si="109"/>
        <v>5.8838547056103847</v>
      </c>
      <c r="Z391" s="43">
        <f t="shared" si="109"/>
        <v>4.8902385625578226</v>
      </c>
      <c r="AA391" s="43">
        <f t="shared" si="109"/>
        <v>4.3107743359867277</v>
      </c>
      <c r="AB391" s="43">
        <f t="shared" si="109"/>
        <v>4.9106005425569466</v>
      </c>
      <c r="AC391" s="43">
        <f t="shared" si="109"/>
        <v>7.0672397557681652</v>
      </c>
      <c r="AD391" s="43">
        <f t="shared" si="109"/>
        <v>4.1837707783222911</v>
      </c>
      <c r="AE391" s="43">
        <f t="shared" si="109"/>
        <v>4.6526215281037393</v>
      </c>
      <c r="AF391" s="43">
        <f t="shared" si="109"/>
        <v>4.652621528103742</v>
      </c>
      <c r="AG391" s="43">
        <f t="shared" si="109"/>
        <v>4.1706607336601556</v>
      </c>
      <c r="AH391" s="43">
        <f t="shared" si="109"/>
        <v>4.6526215281037402</v>
      </c>
      <c r="AI391" s="43">
        <f t="shared" si="109"/>
        <v>4.7524229334736052</v>
      </c>
      <c r="AJ391" s="43">
        <f t="shared" si="109"/>
        <v>4.2870957065916615</v>
      </c>
      <c r="AK391" s="43">
        <f t="shared" si="109"/>
        <v>4.8272739875010009</v>
      </c>
      <c r="AL391" s="43">
        <f t="shared" si="109"/>
        <v>4.8212441749715005</v>
      </c>
      <c r="AM391" s="43">
        <f t="shared" si="109"/>
        <v>4.3744219362902914</v>
      </c>
      <c r="AN391" s="43">
        <f t="shared" si="109"/>
        <v>5.0365902938015354</v>
      </c>
      <c r="AO391" s="43">
        <f t="shared" si="109"/>
        <v>4.9604964837244481</v>
      </c>
      <c r="AP391" s="43">
        <f t="shared" si="109"/>
        <v>4.5656286046253358</v>
      </c>
      <c r="AQ391" s="43">
        <f t="shared" si="109"/>
        <v>5.0365902938015337</v>
      </c>
      <c r="AR391" s="43">
        <f t="shared" si="109"/>
        <v>4.9887760014821607</v>
      </c>
      <c r="AS391" s="43">
        <f t="shared" si="109"/>
        <v>4.5365198613924553</v>
      </c>
    </row>
    <row r="392" spans="9:45">
      <c r="I392" s="2">
        <v>9</v>
      </c>
      <c r="J392" s="43">
        <f t="shared" ref="J392:AS392" si="110">J18/J$37*J$409</f>
        <v>4.9146002171996308</v>
      </c>
      <c r="K392" s="43">
        <f t="shared" si="110"/>
        <v>4.8791745275072769</v>
      </c>
      <c r="L392" s="43">
        <f t="shared" si="110"/>
        <v>4.4064415538464567</v>
      </c>
      <c r="M392" s="43">
        <f t="shared" si="110"/>
        <v>4.9146002171996326</v>
      </c>
      <c r="N392" s="43">
        <f t="shared" si="110"/>
        <v>4.9008118651419528</v>
      </c>
      <c r="O392" s="43">
        <f t="shared" si="110"/>
        <v>4.4035306795231701</v>
      </c>
      <c r="P392" s="43">
        <f t="shared" si="110"/>
        <v>4.9895941167499842</v>
      </c>
      <c r="Q392" s="43">
        <f t="shared" si="110"/>
        <v>5.0055473644725108</v>
      </c>
      <c r="R392" s="43">
        <f t="shared" si="110"/>
        <v>4.4999672792412486</v>
      </c>
      <c r="S392" s="43">
        <f t="shared" si="110"/>
        <v>4.8356066430065967</v>
      </c>
      <c r="T392" s="43">
        <f t="shared" si="110"/>
        <v>4.990412232017805</v>
      </c>
      <c r="U392" s="43">
        <f t="shared" si="110"/>
        <v>4.4583873282683371</v>
      </c>
      <c r="V392" s="43">
        <f t="shared" si="110"/>
        <v>5.1255830546012859</v>
      </c>
      <c r="W392" s="43">
        <f t="shared" si="110"/>
        <v>4.906550871981227</v>
      </c>
      <c r="X392" s="43">
        <f t="shared" si="110"/>
        <v>4.3031045053508947</v>
      </c>
      <c r="Y392" s="43">
        <f t="shared" si="110"/>
        <v>7.0110963424072077</v>
      </c>
      <c r="Z392" s="43">
        <f t="shared" si="110"/>
        <v>5.4860537317733025</v>
      </c>
      <c r="AA392" s="43">
        <f t="shared" si="110"/>
        <v>4.6457470873116273</v>
      </c>
      <c r="AB392" s="43">
        <f t="shared" si="110"/>
        <v>6.1974958588409592</v>
      </c>
      <c r="AC392" s="43">
        <f t="shared" si="110"/>
        <v>6.6404405296901174</v>
      </c>
      <c r="AD392" s="43">
        <f t="shared" si="110"/>
        <v>4.4855240096982198</v>
      </c>
      <c r="AE392" s="43">
        <f t="shared" si="110"/>
        <v>5.297569064236753</v>
      </c>
      <c r="AF392" s="43">
        <f t="shared" si="110"/>
        <v>4.9086959355842383</v>
      </c>
      <c r="AG392" s="43">
        <f t="shared" si="110"/>
        <v>4.3540458160272779</v>
      </c>
      <c r="AH392" s="43">
        <f t="shared" si="110"/>
        <v>5.4582226623846166</v>
      </c>
      <c r="AI392" s="43">
        <f t="shared" si="110"/>
        <v>4.962120161168678</v>
      </c>
      <c r="AJ392" s="43">
        <f t="shared" si="110"/>
        <v>4.4561930623185262</v>
      </c>
      <c r="AK392" s="43">
        <f t="shared" si="110"/>
        <v>4.83693986788749</v>
      </c>
      <c r="AL392" s="43">
        <f t="shared" si="110"/>
        <v>4.9064645153696222</v>
      </c>
      <c r="AM392" s="43">
        <f t="shared" si="110"/>
        <v>4.3528681340491557</v>
      </c>
      <c r="AN392" s="43">
        <f t="shared" si="110"/>
        <v>4.8272739875010018</v>
      </c>
      <c r="AO392" s="43">
        <f t="shared" si="110"/>
        <v>4.825007505203482</v>
      </c>
      <c r="AP392" s="43">
        <f t="shared" si="110"/>
        <v>4.3802436849368682</v>
      </c>
      <c r="AQ392" s="43">
        <f t="shared" si="110"/>
        <v>4.9146002171996308</v>
      </c>
      <c r="AR392" s="43">
        <f t="shared" si="110"/>
        <v>4.8788758505047376</v>
      </c>
      <c r="AS392" s="43">
        <f t="shared" si="110"/>
        <v>4.4035306795231683</v>
      </c>
    </row>
    <row r="393" spans="9:45">
      <c r="I393" s="2">
        <v>10</v>
      </c>
      <c r="J393" s="43">
        <f t="shared" ref="J393:AS393" si="111">J19/J$37*J$409</f>
        <v>5.0975853321024855</v>
      </c>
      <c r="K393" s="43">
        <f t="shared" si="111"/>
        <v>5.0468751714541531</v>
      </c>
      <c r="L393" s="43">
        <f t="shared" si="111"/>
        <v>4.5304314677697048</v>
      </c>
      <c r="M393" s="43">
        <f t="shared" si="111"/>
        <v>5.0975853321024882</v>
      </c>
      <c r="N393" s="43">
        <f t="shared" si="111"/>
        <v>5.0562202759294506</v>
      </c>
      <c r="O393" s="43">
        <f t="shared" si="111"/>
        <v>4.4693031069806635</v>
      </c>
      <c r="P393" s="43">
        <f t="shared" si="111"/>
        <v>6.4138115957661954</v>
      </c>
      <c r="Q393" s="43">
        <f t="shared" si="111"/>
        <v>6.0107383235364829</v>
      </c>
      <c r="R393" s="43">
        <f t="shared" si="111"/>
        <v>5.4216700802334064</v>
      </c>
      <c r="S393" s="43">
        <f t="shared" si="111"/>
        <v>6.1318345334568738</v>
      </c>
      <c r="T393" s="43">
        <f t="shared" si="111"/>
        <v>6.2164488625455068</v>
      </c>
      <c r="U393" s="43">
        <f t="shared" si="111"/>
        <v>5.6700387653368312</v>
      </c>
      <c r="V393" s="43">
        <f t="shared" si="111"/>
        <v>7.9236887733799168</v>
      </c>
      <c r="W393" s="43">
        <f t="shared" si="111"/>
        <v>6.5747651695122542</v>
      </c>
      <c r="X393" s="43">
        <f t="shared" si="111"/>
        <v>5.7336245019858811</v>
      </c>
      <c r="Y393" s="43">
        <f t="shared" si="111"/>
        <v>9.7428741233613074</v>
      </c>
      <c r="Z393" s="43">
        <f t="shared" si="111"/>
        <v>7.4617112018670202</v>
      </c>
      <c r="AA393" s="43">
        <f t="shared" si="111"/>
        <v>6.3407342069821322</v>
      </c>
      <c r="AB393" s="43">
        <f t="shared" si="111"/>
        <v>9.1712539556775194</v>
      </c>
      <c r="AC393" s="43">
        <f t="shared" si="111"/>
        <v>5.003190017578345</v>
      </c>
      <c r="AD393" s="43">
        <f t="shared" si="111"/>
        <v>6.4400316850904629</v>
      </c>
      <c r="AE393" s="43">
        <f t="shared" si="111"/>
        <v>8.7422888502495173</v>
      </c>
      <c r="AF393" s="43">
        <f t="shared" si="111"/>
        <v>7.0033826841677405</v>
      </c>
      <c r="AG393" s="43">
        <f t="shared" si="111"/>
        <v>6.3490835277987347</v>
      </c>
      <c r="AH393" s="43">
        <f t="shared" si="111"/>
        <v>8.3536537974685903</v>
      </c>
      <c r="AI393" s="43">
        <f t="shared" si="111"/>
        <v>6.7281669766115355</v>
      </c>
      <c r="AJ393" s="43">
        <f t="shared" si="111"/>
        <v>6.0832829273776108</v>
      </c>
      <c r="AK393" s="43">
        <f t="shared" si="111"/>
        <v>6.4968048446019129</v>
      </c>
      <c r="AL393" s="43">
        <f t="shared" si="111"/>
        <v>6.2262662457593692</v>
      </c>
      <c r="AM393" s="43">
        <f t="shared" si="111"/>
        <v>5.5718800834809254</v>
      </c>
      <c r="AN393" s="43">
        <f t="shared" si="111"/>
        <v>4.8356066430065967</v>
      </c>
      <c r="AO393" s="43">
        <f t="shared" si="111"/>
        <v>4.9526471222381749</v>
      </c>
      <c r="AP393" s="43">
        <f t="shared" si="111"/>
        <v>4.4780357299505269</v>
      </c>
      <c r="AQ393" s="43">
        <f t="shared" si="111"/>
        <v>5.0975853321024855</v>
      </c>
      <c r="AR393" s="43">
        <f t="shared" si="111"/>
        <v>5.0499528431759586</v>
      </c>
      <c r="AS393" s="43">
        <f t="shared" si="111"/>
        <v>4.4984118502135377</v>
      </c>
    </row>
    <row r="394" spans="9:45">
      <c r="I394" s="2">
        <v>11</v>
      </c>
      <c r="J394" s="43">
        <f t="shared" ref="J394:AS394" si="112">J20/J$37*J$409</f>
        <v>6.3814808924044852</v>
      </c>
      <c r="K394" s="43">
        <f t="shared" si="112"/>
        <v>6.3174384829472032</v>
      </c>
      <c r="L394" s="43">
        <f t="shared" si="112"/>
        <v>5.7701306232700293</v>
      </c>
      <c r="M394" s="43">
        <f t="shared" si="112"/>
        <v>6.3814808924044879</v>
      </c>
      <c r="N394" s="43">
        <f t="shared" si="112"/>
        <v>6.2711740759430592</v>
      </c>
      <c r="O394" s="43">
        <f t="shared" si="112"/>
        <v>5.6187651584590714</v>
      </c>
      <c r="P394" s="43">
        <f t="shared" si="112"/>
        <v>7.7747008929398875</v>
      </c>
      <c r="Q394" s="43">
        <f t="shared" si="112"/>
        <v>6.8758497684100375</v>
      </c>
      <c r="R394" s="43">
        <f t="shared" si="112"/>
        <v>6.1616098891301982</v>
      </c>
      <c r="S394" s="43">
        <f t="shared" si="112"/>
        <v>7.6970405436277449</v>
      </c>
      <c r="T394" s="43">
        <f t="shared" si="112"/>
        <v>6.969796671664934</v>
      </c>
      <c r="U394" s="43">
        <f t="shared" si="112"/>
        <v>6.3576078343809614</v>
      </c>
      <c r="V394" s="43">
        <f t="shared" si="112"/>
        <v>10.022184735908835</v>
      </c>
      <c r="W394" s="43">
        <f t="shared" si="112"/>
        <v>7.816914125731226</v>
      </c>
      <c r="X394" s="43">
        <f t="shared" si="112"/>
        <v>6.6536405714999383</v>
      </c>
      <c r="Y394" s="43">
        <f t="shared" si="112"/>
        <v>11.438402865639674</v>
      </c>
      <c r="Z394" s="43">
        <f t="shared" si="112"/>
        <v>9.050400150280927</v>
      </c>
      <c r="AA394" s="43">
        <f t="shared" si="112"/>
        <v>7.6251297266144684</v>
      </c>
      <c r="AB394" s="43">
        <f t="shared" si="112"/>
        <v>11.227086722017793</v>
      </c>
      <c r="AC394" s="43">
        <f t="shared" si="112"/>
        <v>6.1087055315094592</v>
      </c>
      <c r="AD394" s="43">
        <f t="shared" si="112"/>
        <v>7.759257704736183</v>
      </c>
      <c r="AE394" s="43">
        <f t="shared" si="112"/>
        <v>10.645467367727298</v>
      </c>
      <c r="AF394" s="43">
        <f t="shared" si="112"/>
        <v>8.7602873861416022</v>
      </c>
      <c r="AG394" s="43">
        <f t="shared" si="112"/>
        <v>7.8028652685487936</v>
      </c>
      <c r="AH394" s="43">
        <f t="shared" si="112"/>
        <v>10.370156429822458</v>
      </c>
      <c r="AI394" s="43">
        <f t="shared" si="112"/>
        <v>8.4212673449997002</v>
      </c>
      <c r="AJ394" s="43">
        <f t="shared" si="112"/>
        <v>7.1004224094271784</v>
      </c>
      <c r="AK394" s="43">
        <f t="shared" si="112"/>
        <v>8.375318701783133</v>
      </c>
      <c r="AL394" s="43">
        <f t="shared" si="112"/>
        <v>7.4080337501282498</v>
      </c>
      <c r="AM394" s="43">
        <f t="shared" si="112"/>
        <v>6.6122398988727502</v>
      </c>
      <c r="AN394" s="43">
        <f t="shared" si="112"/>
        <v>6.1195022033085955</v>
      </c>
      <c r="AO394" s="43">
        <f t="shared" si="112"/>
        <v>6.1832470179263952</v>
      </c>
      <c r="AP394" s="43">
        <f t="shared" si="112"/>
        <v>5.7177348854508523</v>
      </c>
      <c r="AQ394" s="43">
        <f t="shared" si="112"/>
        <v>6.3814808924044852</v>
      </c>
      <c r="AR394" s="43">
        <f t="shared" si="112"/>
        <v>6.2981240367830651</v>
      </c>
      <c r="AS394" s="43">
        <f t="shared" si="112"/>
        <v>5.7643088746234517</v>
      </c>
    </row>
    <row r="395" spans="9:45">
      <c r="I395" s="2">
        <v>12</v>
      </c>
      <c r="J395" s="43">
        <f t="shared" ref="J395:AS395" si="113">J21/J$37*J$409</f>
        <v>7.0644253376430104</v>
      </c>
      <c r="K395" s="43">
        <f t="shared" si="113"/>
        <v>6.9581958837402578</v>
      </c>
      <c r="L395" s="43">
        <f t="shared" si="113"/>
        <v>6.2799891483463446</v>
      </c>
      <c r="M395" s="43">
        <f t="shared" si="113"/>
        <v>6.9767658017241585</v>
      </c>
      <c r="N395" s="43">
        <f t="shared" si="113"/>
        <v>6.8844926060200962</v>
      </c>
      <c r="O395" s="43">
        <f t="shared" si="113"/>
        <v>6.1777196897743503</v>
      </c>
      <c r="P395" s="43">
        <f t="shared" si="113"/>
        <v>8.6792939746272264</v>
      </c>
      <c r="Q395" s="43">
        <f t="shared" si="113"/>
        <v>7.1478276441126454</v>
      </c>
      <c r="R395" s="43">
        <f t="shared" si="113"/>
        <v>6.4421426244852134</v>
      </c>
      <c r="S395" s="43">
        <f t="shared" si="113"/>
        <v>8.6166324052251522</v>
      </c>
      <c r="T395" s="43">
        <f t="shared" si="113"/>
        <v>7.2410018829479315</v>
      </c>
      <c r="U395" s="43">
        <f t="shared" si="113"/>
        <v>6.4577246902806804</v>
      </c>
      <c r="V395" s="43">
        <f t="shared" si="113"/>
        <v>10.942776516166912</v>
      </c>
      <c r="W395" s="43">
        <f t="shared" si="113"/>
        <v>8.3571201821589192</v>
      </c>
      <c r="X395" s="43">
        <f t="shared" si="113"/>
        <v>6.9973398856816047</v>
      </c>
      <c r="Y395" s="43">
        <f t="shared" si="113"/>
        <v>12.243670693700325</v>
      </c>
      <c r="Z395" s="43">
        <f t="shared" si="113"/>
        <v>9.9187840562257765</v>
      </c>
      <c r="AA395" s="43">
        <f t="shared" si="113"/>
        <v>8.3343220366956139</v>
      </c>
      <c r="AB395" s="43">
        <f t="shared" si="113"/>
        <v>12.1886751673634</v>
      </c>
      <c r="AC395" s="43">
        <f t="shared" si="113"/>
        <v>6.8083960267414589</v>
      </c>
      <c r="AD395" s="43">
        <f t="shared" si="113"/>
        <v>8.6690725838736924</v>
      </c>
      <c r="AE395" s="43">
        <f t="shared" si="113"/>
        <v>11.770709167202774</v>
      </c>
      <c r="AF395" s="43">
        <f t="shared" si="113"/>
        <v>9.8296289709681215</v>
      </c>
      <c r="AG395" s="43">
        <f t="shared" si="113"/>
        <v>8.735189427758753</v>
      </c>
      <c r="AH395" s="43">
        <f t="shared" si="113"/>
        <v>11.390073463707223</v>
      </c>
      <c r="AI395" s="43">
        <f t="shared" si="113"/>
        <v>9.5551751062009984</v>
      </c>
      <c r="AJ395" s="43">
        <f t="shared" si="113"/>
        <v>7.6617100842840218</v>
      </c>
      <c r="AK395" s="43">
        <f t="shared" si="113"/>
        <v>9.4482314246834811</v>
      </c>
      <c r="AL395" s="43">
        <f t="shared" si="113"/>
        <v>7.9981221124689776</v>
      </c>
      <c r="AM395" s="43">
        <f t="shared" si="113"/>
        <v>7.0965338368579003</v>
      </c>
      <c r="AN395" s="43">
        <f t="shared" si="113"/>
        <v>6.812779141374059</v>
      </c>
      <c r="AO395" s="43">
        <f t="shared" si="113"/>
        <v>6.8230949688899809</v>
      </c>
      <c r="AP395" s="43">
        <f t="shared" si="113"/>
        <v>6.2375925971338813</v>
      </c>
      <c r="AQ395" s="43">
        <f t="shared" si="113"/>
        <v>7.0644253376430095</v>
      </c>
      <c r="AR395" s="43">
        <f t="shared" si="113"/>
        <v>6.9096651994800089</v>
      </c>
      <c r="AS395" s="43">
        <f t="shared" si="113"/>
        <v>6.3238189163057692</v>
      </c>
    </row>
    <row r="396" spans="9:45">
      <c r="I396" s="2">
        <v>13</v>
      </c>
      <c r="J396" s="43">
        <f t="shared" ref="J396:AS396" si="114">J22/J$37*J$409</f>
        <v>7.0984225721058349</v>
      </c>
      <c r="K396" s="43">
        <f t="shared" si="114"/>
        <v>6.9397211961049985</v>
      </c>
      <c r="L396" s="43">
        <f t="shared" si="114"/>
        <v>6.1758976157704595</v>
      </c>
      <c r="M396" s="43">
        <f t="shared" si="114"/>
        <v>6.9237701127085769</v>
      </c>
      <c r="N396" s="43">
        <f t="shared" si="114"/>
        <v>6.8720725637086026</v>
      </c>
      <c r="O396" s="43">
        <f t="shared" si="114"/>
        <v>6.1251684090524003</v>
      </c>
      <c r="P396" s="43">
        <f t="shared" si="114"/>
        <v>8.977269735507285</v>
      </c>
      <c r="Q396" s="43">
        <f t="shared" si="114"/>
        <v>7.2271393742431673</v>
      </c>
      <c r="R396" s="43">
        <f t="shared" si="114"/>
        <v>6.7294525863181107</v>
      </c>
      <c r="S396" s="43">
        <f t="shared" si="114"/>
        <v>9.2812450083513696</v>
      </c>
      <c r="T396" s="43">
        <f t="shared" si="114"/>
        <v>7.443985371064211</v>
      </c>
      <c r="U396" s="43">
        <f t="shared" si="114"/>
        <v>6.5278439863602564</v>
      </c>
      <c r="V396" s="43">
        <f t="shared" si="114"/>
        <v>11.341744061774776</v>
      </c>
      <c r="W396" s="43">
        <f t="shared" si="114"/>
        <v>8.6829436777386722</v>
      </c>
      <c r="X396" s="43">
        <f t="shared" si="114"/>
        <v>7.4016706313785257</v>
      </c>
      <c r="Y396" s="43">
        <f t="shared" si="114"/>
        <v>12.701300134067576</v>
      </c>
      <c r="Z396" s="43">
        <f t="shared" si="114"/>
        <v>10.435332946158946</v>
      </c>
      <c r="AA396" s="43">
        <f t="shared" si="114"/>
        <v>8.8774028592727365</v>
      </c>
      <c r="AB396" s="43">
        <f t="shared" si="114"/>
        <v>13.116932990686625</v>
      </c>
      <c r="AC396" s="43">
        <f t="shared" si="114"/>
        <v>7.2887312698021471</v>
      </c>
      <c r="AD396" s="43">
        <f t="shared" si="114"/>
        <v>9.4493424454175585</v>
      </c>
      <c r="AE396" s="43">
        <f t="shared" si="114"/>
        <v>12.584976263209469</v>
      </c>
      <c r="AF396" s="43">
        <f t="shared" si="114"/>
        <v>10.625945146257049</v>
      </c>
      <c r="AG396" s="43">
        <f t="shared" si="114"/>
        <v>9.3879363294450027</v>
      </c>
      <c r="AH396" s="43">
        <f t="shared" si="114"/>
        <v>12.040687205584041</v>
      </c>
      <c r="AI396" s="43">
        <f t="shared" si="114"/>
        <v>10.277116379205703</v>
      </c>
      <c r="AJ396" s="43">
        <f t="shared" si="114"/>
        <v>8.2503288691992154</v>
      </c>
      <c r="AK396" s="43">
        <f t="shared" si="114"/>
        <v>9.8578647693385069</v>
      </c>
      <c r="AL396" s="43">
        <f t="shared" si="114"/>
        <v>8.4216331161115043</v>
      </c>
      <c r="AM396" s="43">
        <f t="shared" si="114"/>
        <v>7.4661704350860729</v>
      </c>
      <c r="AN396" s="43">
        <f t="shared" si="114"/>
        <v>7.2420775530222867</v>
      </c>
      <c r="AO396" s="43">
        <f t="shared" si="114"/>
        <v>6.9034384332749266</v>
      </c>
      <c r="AP396" s="43">
        <f t="shared" si="114"/>
        <v>6.2529913445082208</v>
      </c>
      <c r="AQ396" s="43">
        <f t="shared" si="114"/>
        <v>7.0984225721058349</v>
      </c>
      <c r="AR396" s="43">
        <f t="shared" si="114"/>
        <v>6.9120740944352663</v>
      </c>
      <c r="AS396" s="43">
        <f t="shared" si="114"/>
        <v>6.2981543373485396</v>
      </c>
    </row>
    <row r="397" spans="9:45">
      <c r="I397" s="2">
        <v>14</v>
      </c>
      <c r="J397" s="43">
        <f t="shared" ref="J397:AS397" si="115">J23/J$37*J$409</f>
        <v>7.0914231414811351</v>
      </c>
      <c r="K397" s="43">
        <f t="shared" si="115"/>
        <v>6.8826306020980974</v>
      </c>
      <c r="L397" s="43">
        <f t="shared" si="115"/>
        <v>6.1608988358603902</v>
      </c>
      <c r="M397" s="43">
        <f t="shared" si="115"/>
        <v>6.829444452385248</v>
      </c>
      <c r="N397" s="43">
        <f t="shared" si="115"/>
        <v>6.841759240100882</v>
      </c>
      <c r="O397" s="43">
        <f t="shared" si="115"/>
        <v>6.1581657248545545</v>
      </c>
      <c r="P397" s="43">
        <f t="shared" si="115"/>
        <v>8.9462722570264734</v>
      </c>
      <c r="Q397" s="43">
        <f t="shared" si="115"/>
        <v>7.0860144905438691</v>
      </c>
      <c r="R397" s="43">
        <f t="shared" si="115"/>
        <v>6.650459012125074</v>
      </c>
      <c r="S397" s="43">
        <f t="shared" si="115"/>
        <v>9.3585720514432857</v>
      </c>
      <c r="T397" s="43">
        <f t="shared" si="115"/>
        <v>7.2325480251804359</v>
      </c>
      <c r="U397" s="43">
        <f t="shared" si="115"/>
        <v>6.3279852440585724</v>
      </c>
      <c r="V397" s="43">
        <f t="shared" si="115"/>
        <v>11.225086884696452</v>
      </c>
      <c r="W397" s="43">
        <f t="shared" si="115"/>
        <v>8.5404552685930053</v>
      </c>
      <c r="X397" s="43">
        <f t="shared" si="115"/>
        <v>7.2438652863853026</v>
      </c>
      <c r="Y397" s="43">
        <f t="shared" si="115"/>
        <v>12.605974555083577</v>
      </c>
      <c r="Z397" s="43">
        <f t="shared" si="115"/>
        <v>10.282708997861928</v>
      </c>
      <c r="AA397" s="43">
        <f t="shared" si="115"/>
        <v>8.9368980195826815</v>
      </c>
      <c r="AB397" s="43">
        <f t="shared" si="115"/>
        <v>13.018274349500388</v>
      </c>
      <c r="AC397" s="43">
        <f t="shared" si="115"/>
        <v>7.2169722917788608</v>
      </c>
      <c r="AD397" s="43">
        <f t="shared" si="115"/>
        <v>9.551889659173078</v>
      </c>
      <c r="AE397" s="43">
        <f t="shared" si="115"/>
        <v>12.700966827847346</v>
      </c>
      <c r="AF397" s="43">
        <f t="shared" si="115"/>
        <v>10.667370347913433</v>
      </c>
      <c r="AG397" s="43">
        <f t="shared" si="115"/>
        <v>9.3481395667502802</v>
      </c>
      <c r="AH397" s="43">
        <f t="shared" si="115"/>
        <v>12.224338932927342</v>
      </c>
      <c r="AI397" s="43">
        <f t="shared" si="115"/>
        <v>10.381345995787113</v>
      </c>
      <c r="AJ397" s="43">
        <f t="shared" si="115"/>
        <v>8.3242117480154896</v>
      </c>
      <c r="AK397" s="43">
        <f t="shared" si="115"/>
        <v>9.8165347980307605</v>
      </c>
      <c r="AL397" s="43">
        <f t="shared" si="115"/>
        <v>8.3770003831669921</v>
      </c>
      <c r="AM397" s="43">
        <f t="shared" si="115"/>
        <v>7.3980648640870132</v>
      </c>
      <c r="AN397" s="43">
        <f t="shared" si="115"/>
        <v>7.8123644958251734</v>
      </c>
      <c r="AO397" s="43">
        <f t="shared" si="115"/>
        <v>6.998780677569937</v>
      </c>
      <c r="AP397" s="43">
        <f t="shared" si="115"/>
        <v>6.2692900186771636</v>
      </c>
      <c r="AQ397" s="43">
        <f t="shared" si="115"/>
        <v>7.0914231414811351</v>
      </c>
      <c r="AR397" s="43">
        <f t="shared" si="115"/>
        <v>6.911165077471022</v>
      </c>
      <c r="AS397" s="43">
        <f t="shared" si="115"/>
        <v>6.2831555574384703</v>
      </c>
    </row>
    <row r="398" spans="9:45">
      <c r="I398" s="2">
        <v>15</v>
      </c>
      <c r="J398" s="43">
        <f t="shared" ref="J398:AS398" si="116">J24/J$37*J$409</f>
        <v>6.7624499021202666</v>
      </c>
      <c r="K398" s="43">
        <f t="shared" si="116"/>
        <v>6.5042804269697907</v>
      </c>
      <c r="L398" s="43">
        <f t="shared" si="116"/>
        <v>5.809727402232614</v>
      </c>
      <c r="M398" s="43">
        <f t="shared" si="116"/>
        <v>6.5041375814468383</v>
      </c>
      <c r="N398" s="43">
        <f t="shared" si="116"/>
        <v>6.5477305265655783</v>
      </c>
      <c r="O398" s="43">
        <f t="shared" si="116"/>
        <v>5.9106303053016944</v>
      </c>
      <c r="P398" s="43">
        <f t="shared" si="116"/>
        <v>9.2182501327290804</v>
      </c>
      <c r="Q398" s="43">
        <f t="shared" si="116"/>
        <v>7.1076490942929418</v>
      </c>
      <c r="R398" s="43">
        <f t="shared" si="116"/>
        <v>6.6935666166073506</v>
      </c>
      <c r="S398" s="43">
        <f t="shared" si="116"/>
        <v>9.5622221520000181</v>
      </c>
      <c r="T398" s="43">
        <f t="shared" si="116"/>
        <v>7.2860891243745654</v>
      </c>
      <c r="U398" s="43">
        <f t="shared" si="116"/>
        <v>6.3801060042460671</v>
      </c>
      <c r="V398" s="43">
        <f t="shared" si="116"/>
        <v>11.152092822467448</v>
      </c>
      <c r="W398" s="43">
        <f t="shared" si="116"/>
        <v>8.5097077697773642</v>
      </c>
      <c r="X398" s="43">
        <f t="shared" si="116"/>
        <v>7.4473032829837083</v>
      </c>
      <c r="Y398" s="43">
        <f t="shared" si="116"/>
        <v>12.882285411649091</v>
      </c>
      <c r="Z398" s="43">
        <f t="shared" si="116"/>
        <v>10.319796890003195</v>
      </c>
      <c r="AA398" s="43">
        <f t="shared" si="116"/>
        <v>9.1898774407325305</v>
      </c>
      <c r="AB398" s="43">
        <f t="shared" si="116"/>
        <v>13.211258651009954</v>
      </c>
      <c r="AC398" s="43">
        <f t="shared" si="116"/>
        <v>7.2410537891398539</v>
      </c>
      <c r="AD398" s="43">
        <f t="shared" si="116"/>
        <v>9.6696578569854825</v>
      </c>
      <c r="AE398" s="43">
        <f t="shared" si="116"/>
        <v>12.823956823109921</v>
      </c>
      <c r="AF398" s="43">
        <f t="shared" si="116"/>
        <v>10.815786846261652</v>
      </c>
      <c r="AG398" s="43">
        <f t="shared" si="116"/>
        <v>9.3671380213030364</v>
      </c>
      <c r="AH398" s="43">
        <f t="shared" si="116"/>
        <v>12.336996435362982</v>
      </c>
      <c r="AI398" s="43">
        <f t="shared" si="116"/>
        <v>10.546475420320837</v>
      </c>
      <c r="AJ398" s="43">
        <f t="shared" si="116"/>
        <v>8.5994115838469209</v>
      </c>
      <c r="AK398" s="43">
        <f t="shared" si="116"/>
        <v>10.029850778973977</v>
      </c>
      <c r="AL398" s="43">
        <f t="shared" si="116"/>
        <v>8.4777194628055224</v>
      </c>
      <c r="AM398" s="43">
        <f t="shared" si="116"/>
        <v>7.4202852787686</v>
      </c>
      <c r="AN398" s="43">
        <f t="shared" si="116"/>
        <v>7.7513694575242207</v>
      </c>
      <c r="AO398" s="43">
        <f t="shared" si="116"/>
        <v>6.7345521714875369</v>
      </c>
      <c r="AP398" s="43">
        <f t="shared" si="116"/>
        <v>5.985213127180435</v>
      </c>
      <c r="AQ398" s="43">
        <f t="shared" si="116"/>
        <v>6.6751236724216358</v>
      </c>
      <c r="AR398" s="43">
        <f t="shared" si="116"/>
        <v>6.579464787217411</v>
      </c>
      <c r="AS398" s="43">
        <f t="shared" si="116"/>
        <v>5.9290732494874074</v>
      </c>
    </row>
    <row r="399" spans="9:45">
      <c r="I399" s="2">
        <v>16</v>
      </c>
      <c r="J399" s="43">
        <f t="shared" ref="J399:AS399" si="117">J25/J$37*J$409</f>
        <v>6.6091290408173267</v>
      </c>
      <c r="K399" s="43">
        <f t="shared" si="117"/>
        <v>6.427048614226508</v>
      </c>
      <c r="L399" s="43">
        <f t="shared" si="117"/>
        <v>5.7385331935928141</v>
      </c>
      <c r="M399" s="43">
        <f t="shared" si="117"/>
        <v>6.4488087488896904</v>
      </c>
      <c r="N399" s="43">
        <f t="shared" si="117"/>
        <v>6.4915245723762629</v>
      </c>
      <c r="O399" s="43">
        <f t="shared" si="117"/>
        <v>5.9074083451728638</v>
      </c>
      <c r="P399" s="43">
        <f t="shared" si="117"/>
        <v>9.2402483432638469</v>
      </c>
      <c r="Q399" s="43">
        <f t="shared" si="117"/>
        <v>7.0803331345173302</v>
      </c>
      <c r="R399" s="43">
        <f t="shared" si="117"/>
        <v>6.6009074873851388</v>
      </c>
      <c r="S399" s="43">
        <f t="shared" si="117"/>
        <v>9.5765543194696399</v>
      </c>
      <c r="T399" s="43">
        <f t="shared" si="117"/>
        <v>7.2994062229007781</v>
      </c>
      <c r="U399" s="43">
        <f t="shared" si="117"/>
        <v>6.3869804450381817</v>
      </c>
      <c r="V399" s="43">
        <f t="shared" si="117"/>
        <v>11.176090870323558</v>
      </c>
      <c r="W399" s="43">
        <f t="shared" si="117"/>
        <v>8.5118575948978084</v>
      </c>
      <c r="X399" s="43">
        <f t="shared" si="117"/>
        <v>7.3574924069161352</v>
      </c>
      <c r="Y399" s="43">
        <f t="shared" si="117"/>
        <v>12.930281507361313</v>
      </c>
      <c r="Z399" s="43">
        <f t="shared" si="117"/>
        <v>10.340295222546958</v>
      </c>
      <c r="AA399" s="43">
        <f t="shared" si="117"/>
        <v>9.3474896196208466</v>
      </c>
      <c r="AB399" s="43">
        <f t="shared" si="117"/>
        <v>13.352580488384836</v>
      </c>
      <c r="AC399" s="43">
        <f t="shared" si="117"/>
        <v>7.1910458409910163</v>
      </c>
      <c r="AD399" s="43">
        <f t="shared" si="117"/>
        <v>9.6806569622528649</v>
      </c>
      <c r="AE399" s="43">
        <f t="shared" si="117"/>
        <v>12.844621808763794</v>
      </c>
      <c r="AF399" s="43">
        <f t="shared" si="117"/>
        <v>10.869734838763584</v>
      </c>
      <c r="AG399" s="43">
        <f t="shared" si="117"/>
        <v>9.3930359146144262</v>
      </c>
      <c r="AH399" s="43">
        <f t="shared" si="117"/>
        <v>12.298332913817021</v>
      </c>
      <c r="AI399" s="43">
        <f t="shared" si="117"/>
        <v>10.388488271934765</v>
      </c>
      <c r="AJ399" s="43">
        <f t="shared" si="117"/>
        <v>8.5966340320117212</v>
      </c>
      <c r="AK399" s="43">
        <f t="shared" si="117"/>
        <v>10.031850616295319</v>
      </c>
      <c r="AL399" s="43">
        <f t="shared" si="117"/>
        <v>8.4378136180750953</v>
      </c>
      <c r="AM399" s="43">
        <f t="shared" si="117"/>
        <v>7.3301814972347721</v>
      </c>
      <c r="AN399" s="43">
        <f t="shared" si="117"/>
        <v>7.684374907259242</v>
      </c>
      <c r="AO399" s="43">
        <f t="shared" si="117"/>
        <v>6.6603082109326897</v>
      </c>
      <c r="AP399" s="43">
        <f t="shared" si="117"/>
        <v>5.9029198214071839</v>
      </c>
      <c r="AQ399" s="43">
        <f t="shared" si="117"/>
        <v>6.5218028111186959</v>
      </c>
      <c r="AR399" s="43">
        <f t="shared" si="117"/>
        <v>6.4922900603461535</v>
      </c>
      <c r="AS399" s="43">
        <f t="shared" si="117"/>
        <v>5.8840769097571952</v>
      </c>
    </row>
    <row r="400" spans="9:45">
      <c r="I400" s="2">
        <v>17</v>
      </c>
      <c r="J400" s="43">
        <f t="shared" ref="J400:AS400" si="118">J26/J$37*J$409</f>
        <v>6.5431344092130184</v>
      </c>
      <c r="K400" s="43">
        <f t="shared" si="118"/>
        <v>6.3630062047692251</v>
      </c>
      <c r="L400" s="43">
        <f t="shared" si="118"/>
        <v>5.7075357151120034</v>
      </c>
      <c r="M400" s="43">
        <f t="shared" si="118"/>
        <v>6.378814442642696</v>
      </c>
      <c r="N400" s="43">
        <f t="shared" si="118"/>
        <v>6.4071103864964307</v>
      </c>
      <c r="O400" s="43">
        <f t="shared" si="118"/>
        <v>5.8798550309676969</v>
      </c>
      <c r="P400" s="43">
        <f t="shared" si="118"/>
        <v>9.6058852668493344</v>
      </c>
      <c r="Q400" s="43">
        <f t="shared" si="118"/>
        <v>7.2567733272776076</v>
      </c>
      <c r="R400" s="43">
        <f t="shared" si="118"/>
        <v>6.7867812561966003</v>
      </c>
      <c r="S400" s="43">
        <f t="shared" si="118"/>
        <v>9.8232009224352357</v>
      </c>
      <c r="T400" s="43">
        <f t="shared" si="118"/>
        <v>7.5308419419979815</v>
      </c>
      <c r="U400" s="43">
        <f t="shared" si="118"/>
        <v>6.5668408141264392</v>
      </c>
      <c r="V400" s="43">
        <f t="shared" si="118"/>
        <v>11.303080540228819</v>
      </c>
      <c r="W400" s="43">
        <f t="shared" si="118"/>
        <v>8.774786206721334</v>
      </c>
      <c r="X400" s="43">
        <f t="shared" si="118"/>
        <v>7.5642937662822529</v>
      </c>
      <c r="Y400" s="43">
        <f t="shared" si="118"/>
        <v>13.00060911982853</v>
      </c>
      <c r="Z400" s="43">
        <f t="shared" si="118"/>
        <v>10.555323185439509</v>
      </c>
      <c r="AA400" s="43">
        <f t="shared" si="118"/>
        <v>9.5888449863403942</v>
      </c>
      <c r="AB400" s="43">
        <f t="shared" si="118"/>
        <v>13.511567555431579</v>
      </c>
      <c r="AC400" s="43">
        <f t="shared" si="118"/>
        <v>7.3197394344148243</v>
      </c>
      <c r="AD400" s="43">
        <f t="shared" si="118"/>
        <v>9.7963142206705189</v>
      </c>
      <c r="AE400" s="43">
        <f t="shared" si="118"/>
        <v>12.975611153311739</v>
      </c>
      <c r="AF400" s="43">
        <f t="shared" si="118"/>
        <v>11.020246404781782</v>
      </c>
      <c r="AG400" s="43">
        <f t="shared" si="118"/>
        <v>9.5474233558220796</v>
      </c>
      <c r="AH400" s="43">
        <f t="shared" si="118"/>
        <v>12.516981794283824</v>
      </c>
      <c r="AI400" s="43">
        <f t="shared" si="118"/>
        <v>10.509383199527361</v>
      </c>
      <c r="AJ400" s="43">
        <f t="shared" si="118"/>
        <v>8.7589541612607054</v>
      </c>
      <c r="AK400" s="43">
        <f t="shared" si="118"/>
        <v>10.174505678551098</v>
      </c>
      <c r="AL400" s="43">
        <f t="shared" si="118"/>
        <v>8.3889085053986214</v>
      </c>
      <c r="AM400" s="43">
        <f t="shared" si="118"/>
        <v>7.4400614478352125</v>
      </c>
      <c r="AN400" s="43">
        <f t="shared" si="118"/>
        <v>7.135419562550676</v>
      </c>
      <c r="AO400" s="43">
        <f t="shared" si="118"/>
        <v>6.4849724737839702</v>
      </c>
      <c r="AP400" s="43">
        <f t="shared" si="118"/>
        <v>5.7909289314119947</v>
      </c>
      <c r="AQ400" s="43">
        <f t="shared" si="118"/>
        <v>6.5431344092130184</v>
      </c>
      <c r="AR400" s="43">
        <f t="shared" si="118"/>
        <v>6.4207958761081523</v>
      </c>
      <c r="AS400" s="43">
        <f t="shared" si="118"/>
        <v>5.8536349416434259</v>
      </c>
    </row>
    <row r="401" spans="9:45">
      <c r="I401" s="2">
        <v>18</v>
      </c>
      <c r="J401" s="43">
        <f t="shared" ref="J401:AS401" si="119">J27/J$37*J$409</f>
        <v>6.740118385365272</v>
      </c>
      <c r="K401" s="43">
        <f t="shared" si="119"/>
        <v>6.5740366573451956</v>
      </c>
      <c r="L401" s="43">
        <f t="shared" si="119"/>
        <v>6.0251098817412219</v>
      </c>
      <c r="M401" s="43">
        <f t="shared" si="119"/>
        <v>6.5731319690331613</v>
      </c>
      <c r="N401" s="43">
        <f t="shared" si="119"/>
        <v>6.5826224250932146</v>
      </c>
      <c r="O401" s="43">
        <f t="shared" si="119"/>
        <v>6.0433972830241665</v>
      </c>
      <c r="P401" s="43">
        <f t="shared" si="119"/>
        <v>9.1939187786527423</v>
      </c>
      <c r="Q401" s="43">
        <f t="shared" si="119"/>
        <v>6.9938856212174709</v>
      </c>
      <c r="R401" s="43">
        <f t="shared" si="119"/>
        <v>6.6322382720861759</v>
      </c>
      <c r="S401" s="43">
        <f t="shared" si="119"/>
        <v>9.4752292285216075</v>
      </c>
      <c r="T401" s="43">
        <f t="shared" si="119"/>
        <v>7.2578641476347059</v>
      </c>
      <c r="U401" s="43">
        <f t="shared" si="119"/>
        <v>6.3619824785213988</v>
      </c>
      <c r="V401" s="43">
        <f t="shared" si="119"/>
        <v>10.950442559232059</v>
      </c>
      <c r="W401" s="43">
        <f t="shared" si="119"/>
        <v>8.4875095755104617</v>
      </c>
      <c r="X401" s="43">
        <f t="shared" si="119"/>
        <v>7.3438571524524345</v>
      </c>
      <c r="Y401" s="43">
        <f t="shared" si="119"/>
        <v>12.671302574247438</v>
      </c>
      <c r="Z401" s="43">
        <f t="shared" si="119"/>
        <v>10.229986013935626</v>
      </c>
      <c r="AA401" s="43">
        <f t="shared" si="119"/>
        <v>9.3576137960601447</v>
      </c>
      <c r="AB401" s="43">
        <f t="shared" si="119"/>
        <v>13.090935105509169</v>
      </c>
      <c r="AC401" s="43">
        <f t="shared" si="119"/>
        <v>7.0672397557681652</v>
      </c>
      <c r="AD401" s="43">
        <f t="shared" si="119"/>
        <v>9.5482232907506184</v>
      </c>
      <c r="AE401" s="43">
        <f t="shared" si="119"/>
        <v>12.482984559820995</v>
      </c>
      <c r="AF401" s="43">
        <f t="shared" si="119"/>
        <v>10.549522791477166</v>
      </c>
      <c r="AG401" s="43">
        <f t="shared" si="119"/>
        <v>9.2554471069060469</v>
      </c>
      <c r="AH401" s="43">
        <f t="shared" si="119"/>
        <v>12.037687449602025</v>
      </c>
      <c r="AI401" s="43">
        <f t="shared" si="119"/>
        <v>9.8812914351028063</v>
      </c>
      <c r="AJ401" s="43">
        <f t="shared" si="119"/>
        <v>8.2318859250135024</v>
      </c>
      <c r="AK401" s="43">
        <f t="shared" si="119"/>
        <v>9.6078851041706734</v>
      </c>
      <c r="AL401" s="43">
        <f t="shared" si="119"/>
        <v>7.7498241286850034</v>
      </c>
      <c r="AM401" s="43">
        <f t="shared" si="119"/>
        <v>7.0436492499157302</v>
      </c>
      <c r="AN401" s="43">
        <f t="shared" si="119"/>
        <v>6.9737660457421438</v>
      </c>
      <c r="AO401" s="43">
        <f t="shared" si="119"/>
        <v>6.6243111391485217</v>
      </c>
      <c r="AP401" s="43">
        <f t="shared" si="119"/>
        <v>6.0116109798221595</v>
      </c>
      <c r="AQ401" s="43">
        <f t="shared" si="119"/>
        <v>6.8274446150639019</v>
      </c>
      <c r="AR401" s="43">
        <f t="shared" si="119"/>
        <v>6.6242338727065588</v>
      </c>
      <c r="AS401" s="43">
        <f t="shared" si="119"/>
        <v>6.0920599911768347</v>
      </c>
    </row>
    <row r="402" spans="9:45">
      <c r="I402" s="2">
        <v>19</v>
      </c>
      <c r="J402" s="43">
        <f t="shared" ref="J402:AS402" si="120">J28/J$37*J$409</f>
        <v>6.6394599068576907</v>
      </c>
      <c r="K402" s="43">
        <f t="shared" si="120"/>
        <v>6.4042885609026543</v>
      </c>
      <c r="L402" s="43">
        <f t="shared" si="120"/>
        <v>5.9644148190384714</v>
      </c>
      <c r="M402" s="43">
        <f t="shared" si="120"/>
        <v>6.3798143613033682</v>
      </c>
      <c r="N402" s="43">
        <f t="shared" si="120"/>
        <v>6.384007002705129</v>
      </c>
      <c r="O402" s="43">
        <f t="shared" si="120"/>
        <v>5.9394057423143476</v>
      </c>
      <c r="P402" s="43">
        <f t="shared" si="120"/>
        <v>8.5093078023130975</v>
      </c>
      <c r="Q402" s="43">
        <f t="shared" si="120"/>
        <v>6.7585411291740067</v>
      </c>
      <c r="R402" s="43">
        <f t="shared" si="120"/>
        <v>6.4249218031069821</v>
      </c>
      <c r="S402" s="43">
        <f t="shared" si="120"/>
        <v>8.8946097928917851</v>
      </c>
      <c r="T402" s="43">
        <f t="shared" si="120"/>
        <v>6.9306634913541165</v>
      </c>
      <c r="U402" s="43">
        <f t="shared" si="120"/>
        <v>6.1118778235209792</v>
      </c>
      <c r="V402" s="43">
        <f t="shared" si="120"/>
        <v>10.07484711870419</v>
      </c>
      <c r="W402" s="43">
        <f t="shared" si="120"/>
        <v>7.9130063090217408</v>
      </c>
      <c r="X402" s="43">
        <f t="shared" si="120"/>
        <v>6.8874397347041825</v>
      </c>
      <c r="Y402" s="43">
        <f t="shared" si="120"/>
        <v>12.240004325277864</v>
      </c>
      <c r="Z402" s="43">
        <f t="shared" si="120"/>
        <v>9.6809852183788472</v>
      </c>
      <c r="AA402" s="43">
        <f t="shared" si="120"/>
        <v>8.8385310213391364</v>
      </c>
      <c r="AB402" s="43">
        <f t="shared" si="120"/>
        <v>12.575310382822982</v>
      </c>
      <c r="AC402" s="43">
        <f t="shared" si="120"/>
        <v>6.6404405296901174</v>
      </c>
      <c r="AD402" s="43">
        <f t="shared" si="120"/>
        <v>8.9322733957770737</v>
      </c>
      <c r="AE402" s="43">
        <f t="shared" si="120"/>
        <v>11.6827163250637</v>
      </c>
      <c r="AF402" s="43">
        <f t="shared" si="120"/>
        <v>9.7671578622633213</v>
      </c>
      <c r="AG402" s="43">
        <f t="shared" si="120"/>
        <v>8.447512829083605</v>
      </c>
      <c r="AH402" s="43">
        <f t="shared" si="120"/>
        <v>11.339744224453435</v>
      </c>
      <c r="AI402" s="43">
        <f t="shared" si="120"/>
        <v>9.1912523288909469</v>
      </c>
      <c r="AJ402" s="43">
        <f t="shared" si="120"/>
        <v>7.6228243585912487</v>
      </c>
      <c r="AK402" s="43">
        <f t="shared" si="120"/>
        <v>9.0755950704732964</v>
      </c>
      <c r="AL402" s="43">
        <f t="shared" si="120"/>
        <v>7.2586368120543119</v>
      </c>
      <c r="AM402" s="43">
        <f t="shared" si="120"/>
        <v>6.6601248925115675</v>
      </c>
      <c r="AN402" s="43">
        <f t="shared" si="120"/>
        <v>6.6591249738508953</v>
      </c>
      <c r="AO402" s="43">
        <f t="shared" si="120"/>
        <v>6.4329267074960272</v>
      </c>
      <c r="AP402" s="43">
        <f t="shared" si="120"/>
        <v>5.9328173893612579</v>
      </c>
      <c r="AQ402" s="43">
        <f t="shared" si="120"/>
        <v>6.6394599068576907</v>
      </c>
      <c r="AR402" s="43">
        <f t="shared" si="120"/>
        <v>6.4290224796345843</v>
      </c>
      <c r="AS402" s="43">
        <f t="shared" si="120"/>
        <v>6.0316204632429224</v>
      </c>
    </row>
    <row r="403" spans="9:45">
      <c r="I403" s="2">
        <v>20</v>
      </c>
      <c r="J403" s="43">
        <f t="shared" ref="J403:AS403" si="121">J29/J$37*J$409</f>
        <v>6.5844643805207665</v>
      </c>
      <c r="K403" s="43">
        <f t="shared" si="121"/>
        <v>6.4241440885931267</v>
      </c>
      <c r="L403" s="43">
        <f t="shared" si="121"/>
        <v>5.9785136721539365</v>
      </c>
      <c r="M403" s="43">
        <f t="shared" si="121"/>
        <v>6.4091453086830601</v>
      </c>
      <c r="N403" s="43">
        <f t="shared" si="121"/>
        <v>6.3631665927248218</v>
      </c>
      <c r="O403" s="43">
        <f t="shared" si="121"/>
        <v>5.8787440102336195</v>
      </c>
      <c r="P403" s="43">
        <f t="shared" si="121"/>
        <v>7.5523856440506263</v>
      </c>
      <c r="Q403" s="43">
        <f t="shared" si="121"/>
        <v>6.2647631141952154</v>
      </c>
      <c r="R403" s="43">
        <f t="shared" si="121"/>
        <v>5.809638520573885</v>
      </c>
      <c r="S403" s="43">
        <f t="shared" si="121"/>
        <v>7.4307288736689445</v>
      </c>
      <c r="T403" s="43">
        <f t="shared" si="121"/>
        <v>6.1919054045108437</v>
      </c>
      <c r="U403" s="43">
        <f t="shared" si="121"/>
        <v>5.4740547078452488</v>
      </c>
      <c r="V403" s="43">
        <f t="shared" si="121"/>
        <v>8.4356471276436409</v>
      </c>
      <c r="W403" s="43">
        <f t="shared" si="121"/>
        <v>6.8293444605191773</v>
      </c>
      <c r="X403" s="43">
        <f t="shared" si="121"/>
        <v>5.8709769652835542</v>
      </c>
      <c r="Y403" s="43">
        <f t="shared" si="121"/>
        <v>10.943443128607361</v>
      </c>
      <c r="Z403" s="43">
        <f t="shared" si="121"/>
        <v>8.2250127467449516</v>
      </c>
      <c r="AA403" s="43">
        <f t="shared" si="121"/>
        <v>7.4997649245327986</v>
      </c>
      <c r="AB403" s="43">
        <f t="shared" si="121"/>
        <v>10.965108032921902</v>
      </c>
      <c r="AC403" s="43">
        <f t="shared" si="121"/>
        <v>5.5771647389526802</v>
      </c>
      <c r="AD403" s="43">
        <f t="shared" si="121"/>
        <v>7.4447277349183434</v>
      </c>
      <c r="AE403" s="43">
        <f t="shared" si="121"/>
        <v>10.338159032680972</v>
      </c>
      <c r="AF403" s="43">
        <f t="shared" si="121"/>
        <v>8.3566059382762834</v>
      </c>
      <c r="AG403" s="43">
        <f t="shared" si="121"/>
        <v>6.7410516427818994</v>
      </c>
      <c r="AH403" s="43">
        <f t="shared" si="121"/>
        <v>9.8651975061834296</v>
      </c>
      <c r="AI403" s="43">
        <f t="shared" si="121"/>
        <v>7.6486159113466616</v>
      </c>
      <c r="AJ403" s="43">
        <f t="shared" si="121"/>
        <v>6.4021458780583584</v>
      </c>
      <c r="AK403" s="43">
        <f t="shared" si="121"/>
        <v>7.2304118353144498</v>
      </c>
      <c r="AL403" s="43">
        <f t="shared" si="121"/>
        <v>6.2018591402693435</v>
      </c>
      <c r="AM403" s="43">
        <f t="shared" si="121"/>
        <v>5.6575397820784357</v>
      </c>
      <c r="AN403" s="43">
        <f t="shared" si="121"/>
        <v>6.3874804043685138</v>
      </c>
      <c r="AO403" s="43">
        <f t="shared" si="121"/>
        <v>6.3604326045973556</v>
      </c>
      <c r="AP403" s="43">
        <f t="shared" si="121"/>
        <v>5.8737221965155806</v>
      </c>
      <c r="AQ403" s="43">
        <f t="shared" si="121"/>
        <v>6.5844643805207665</v>
      </c>
      <c r="AR403" s="43">
        <f t="shared" si="121"/>
        <v>6.4535659376692456</v>
      </c>
      <c r="AS403" s="43">
        <f t="shared" si="121"/>
        <v>6.0512855302361261</v>
      </c>
    </row>
    <row r="404" spans="9:45">
      <c r="I404" s="2">
        <v>21</v>
      </c>
      <c r="J404" s="43">
        <f t="shared" ref="J404:AS404" si="122">J30/J$37*J$409</f>
        <v>6.1574991124141061</v>
      </c>
      <c r="K404" s="43">
        <f t="shared" si="122"/>
        <v>6.0723155655597703</v>
      </c>
      <c r="L404" s="43">
        <f t="shared" si="122"/>
        <v>5.57334663084991</v>
      </c>
      <c r="M404" s="43">
        <f t="shared" si="122"/>
        <v>6.1574991124141079</v>
      </c>
      <c r="N404" s="43">
        <f t="shared" si="122"/>
        <v>5.9920388877219635</v>
      </c>
      <c r="O404" s="43">
        <f t="shared" si="122"/>
        <v>5.5324388474211128</v>
      </c>
      <c r="P404" s="43">
        <f t="shared" si="122"/>
        <v>6.8104459978324936</v>
      </c>
      <c r="Q404" s="43">
        <f t="shared" si="122"/>
        <v>5.9253361797455071</v>
      </c>
      <c r="R404" s="43">
        <f t="shared" si="122"/>
        <v>5.4111153832596539</v>
      </c>
      <c r="S404" s="43">
        <f t="shared" si="122"/>
        <v>6.1974958588409601</v>
      </c>
      <c r="T404" s="43">
        <f t="shared" si="122"/>
        <v>5.7924378995726453</v>
      </c>
      <c r="U404" s="43">
        <f t="shared" si="122"/>
        <v>5.2474481413706071</v>
      </c>
      <c r="V404" s="43">
        <f t="shared" si="122"/>
        <v>7.1607508352876845</v>
      </c>
      <c r="W404" s="43">
        <f t="shared" si="122"/>
        <v>6.042558462369934</v>
      </c>
      <c r="X404" s="43">
        <f t="shared" si="122"/>
        <v>5.3832893639652148</v>
      </c>
      <c r="Y404" s="43">
        <f t="shared" si="122"/>
        <v>9.7818709511274893</v>
      </c>
      <c r="Z404" s="43">
        <f t="shared" si="122"/>
        <v>7.2384566354480384</v>
      </c>
      <c r="AA404" s="43">
        <f t="shared" si="122"/>
        <v>6.6503340222924949</v>
      </c>
      <c r="AB404" s="43">
        <f t="shared" si="122"/>
        <v>9.5705548075056104</v>
      </c>
      <c r="AC404" s="43">
        <f t="shared" si="122"/>
        <v>4.8765032156012849</v>
      </c>
      <c r="AD404" s="43">
        <f t="shared" si="122"/>
        <v>6.5358016723680965</v>
      </c>
      <c r="AE404" s="43">
        <f t="shared" si="122"/>
        <v>8.5899679076072477</v>
      </c>
      <c r="AF404" s="43">
        <f t="shared" si="122"/>
        <v>7.0082870471224634</v>
      </c>
      <c r="AG404" s="43">
        <f t="shared" si="122"/>
        <v>5.8446245634900436</v>
      </c>
      <c r="AH404" s="43">
        <f t="shared" si="122"/>
        <v>8.2179981658375123</v>
      </c>
      <c r="AI404" s="43">
        <f t="shared" si="122"/>
        <v>6.468854737277435</v>
      </c>
      <c r="AJ404" s="43">
        <f t="shared" si="122"/>
        <v>5.7298672318669972</v>
      </c>
      <c r="AK404" s="43">
        <f t="shared" si="122"/>
        <v>6.0951708492322583</v>
      </c>
      <c r="AL404" s="43">
        <f t="shared" si="122"/>
        <v>5.7275340883254318</v>
      </c>
      <c r="AM404" s="43">
        <f t="shared" si="122"/>
        <v>5.3204560913587864</v>
      </c>
      <c r="AN404" s="43">
        <f t="shared" si="122"/>
        <v>5.8985201793002302</v>
      </c>
      <c r="AO404" s="43">
        <f t="shared" si="122"/>
        <v>5.9767638144977617</v>
      </c>
      <c r="AP404" s="43">
        <f t="shared" si="122"/>
        <v>5.4681551877472865</v>
      </c>
      <c r="AQ404" s="43">
        <f t="shared" si="122"/>
        <v>6.1574991124141052</v>
      </c>
      <c r="AR404" s="43">
        <f t="shared" si="122"/>
        <v>6.0860503790243161</v>
      </c>
      <c r="AS404" s="43">
        <f t="shared" si="122"/>
        <v>5.5908785380336798</v>
      </c>
    </row>
    <row r="405" spans="9:45">
      <c r="I405" s="2">
        <v>22</v>
      </c>
      <c r="J405" s="43">
        <f t="shared" ref="J405:AS405" si="123">J31/J$37*J$409</f>
        <v>5.8885209926935156</v>
      </c>
      <c r="K405" s="43">
        <f t="shared" si="123"/>
        <v>5.8188599926667441</v>
      </c>
      <c r="L405" s="43">
        <f t="shared" si="123"/>
        <v>5.3986608408306269</v>
      </c>
      <c r="M405" s="43">
        <f t="shared" si="123"/>
        <v>5.8885209926935174</v>
      </c>
      <c r="N405" s="43">
        <f t="shared" si="123"/>
        <v>5.777793157848647</v>
      </c>
      <c r="O405" s="43">
        <f t="shared" si="123"/>
        <v>5.360675041932458</v>
      </c>
      <c r="P405" s="43">
        <f t="shared" si="123"/>
        <v>5.5632141217551085</v>
      </c>
      <c r="Q405" s="43">
        <f t="shared" si="123"/>
        <v>5.4857355758358155</v>
      </c>
      <c r="R405" s="43">
        <f t="shared" si="123"/>
        <v>5.1020294150388024</v>
      </c>
      <c r="S405" s="43">
        <f t="shared" si="123"/>
        <v>5.4745546671755818</v>
      </c>
      <c r="T405" s="43">
        <f t="shared" si="123"/>
        <v>5.3718812010639212</v>
      </c>
      <c r="U405" s="43">
        <f t="shared" si="123"/>
        <v>5.0900859421474536</v>
      </c>
      <c r="V405" s="43">
        <f t="shared" si="123"/>
        <v>6.0988372176547205</v>
      </c>
      <c r="W405" s="43">
        <f t="shared" si="123"/>
        <v>5.4488567575963263</v>
      </c>
      <c r="X405" s="43">
        <f t="shared" si="123"/>
        <v>4.9349621971987556</v>
      </c>
      <c r="Y405" s="43">
        <f t="shared" si="123"/>
        <v>8.4043163429426073</v>
      </c>
      <c r="Z405" s="43">
        <f t="shared" si="123"/>
        <v>6.2796255415606463</v>
      </c>
      <c r="AA405" s="43">
        <f t="shared" si="123"/>
        <v>5.6649141822008895</v>
      </c>
      <c r="AB405" s="43">
        <f t="shared" si="123"/>
        <v>7.4077307444735041</v>
      </c>
      <c r="AC405" s="43">
        <f t="shared" si="123"/>
        <v>4.1384247420492075</v>
      </c>
      <c r="AD405" s="43">
        <f t="shared" si="123"/>
        <v>5.4841094454886621</v>
      </c>
      <c r="AE405" s="43">
        <f t="shared" si="123"/>
        <v>7.0780908926721837</v>
      </c>
      <c r="AF405" s="43">
        <f t="shared" si="123"/>
        <v>5.9212326174497623</v>
      </c>
      <c r="AG405" s="43">
        <f t="shared" si="123"/>
        <v>5.2395737819178168</v>
      </c>
      <c r="AH405" s="43">
        <f t="shared" si="123"/>
        <v>7.0694249309463677</v>
      </c>
      <c r="AI405" s="43">
        <f t="shared" si="123"/>
        <v>5.7333431395921863</v>
      </c>
      <c r="AJ405" s="43">
        <f t="shared" si="123"/>
        <v>5.1776899270295997</v>
      </c>
      <c r="AK405" s="43">
        <f t="shared" si="123"/>
        <v>5.4858870786631888</v>
      </c>
      <c r="AL405" s="43">
        <f t="shared" si="123"/>
        <v>5.2942966031654661</v>
      </c>
      <c r="AM405" s="43">
        <f t="shared" si="123"/>
        <v>4.9383760609089276</v>
      </c>
      <c r="AN405" s="43">
        <f t="shared" si="123"/>
        <v>5.6262089973774039</v>
      </c>
      <c r="AO405" s="43">
        <f t="shared" si="123"/>
        <v>5.7365833522045042</v>
      </c>
      <c r="AP405" s="43">
        <f t="shared" si="123"/>
        <v>5.3460651192793165</v>
      </c>
      <c r="AQ405" s="43">
        <f t="shared" si="123"/>
        <v>5.8885209926935156</v>
      </c>
      <c r="AR405" s="43">
        <f t="shared" si="123"/>
        <v>5.8407067003741382</v>
      </c>
      <c r="AS405" s="43">
        <f t="shared" si="123"/>
        <v>5.3898948872387402</v>
      </c>
    </row>
    <row r="406" spans="9:45">
      <c r="I406" s="2">
        <v>23</v>
      </c>
      <c r="J406" s="43">
        <f t="shared" ref="J406:AS406" si="124">J32/J$37*J$409</f>
        <v>5.4935531217283353</v>
      </c>
      <c r="K406" s="43">
        <f t="shared" si="124"/>
        <v>5.4400336657952604</v>
      </c>
      <c r="L406" s="43">
        <f t="shared" si="124"/>
        <v>5.0769870076926562</v>
      </c>
      <c r="M406" s="43">
        <f t="shared" si="124"/>
        <v>5.493553121728338</v>
      </c>
      <c r="N406" s="43">
        <f t="shared" si="124"/>
        <v>5.3970346573245873</v>
      </c>
      <c r="O406" s="43">
        <f t="shared" si="124"/>
        <v>5.0682543847227945</v>
      </c>
      <c r="P406" s="43">
        <f t="shared" si="124"/>
        <v>5.0555887483542916</v>
      </c>
      <c r="Q406" s="43">
        <f t="shared" si="124"/>
        <v>5.1287646139761485</v>
      </c>
      <c r="R406" s="43">
        <f t="shared" si="124"/>
        <v>4.3675336077390003</v>
      </c>
      <c r="S406" s="43">
        <f t="shared" si="124"/>
        <v>4.9175999731816455</v>
      </c>
      <c r="T406" s="43">
        <f t="shared" si="124"/>
        <v>5.0188644629987262</v>
      </c>
      <c r="U406" s="43">
        <f t="shared" si="124"/>
        <v>4.2926508102620611</v>
      </c>
      <c r="V406" s="43">
        <f t="shared" si="124"/>
        <v>5.3678966767039729</v>
      </c>
      <c r="W406" s="43">
        <f t="shared" si="124"/>
        <v>5.0080426160393685</v>
      </c>
      <c r="X406" s="43">
        <f t="shared" si="124"/>
        <v>4.0296722025054965</v>
      </c>
      <c r="Y406" s="43">
        <f t="shared" si="124"/>
        <v>7.3267373329591274</v>
      </c>
      <c r="Z406" s="43">
        <f t="shared" si="124"/>
        <v>5.5956357268132377</v>
      </c>
      <c r="AA406" s="43">
        <f t="shared" si="124"/>
        <v>4.5118829766142525</v>
      </c>
      <c r="AB406" s="43">
        <f t="shared" si="124"/>
        <v>6.0075113133134046</v>
      </c>
      <c r="AC406" s="43">
        <f t="shared" si="124"/>
        <v>3.6745969770182336</v>
      </c>
      <c r="AD406" s="43">
        <f t="shared" si="124"/>
        <v>4.2345444258697134</v>
      </c>
      <c r="AE406" s="43">
        <f t="shared" si="124"/>
        <v>5.6588730069593289</v>
      </c>
      <c r="AF406" s="43">
        <f t="shared" si="124"/>
        <v>5.2145758154010329</v>
      </c>
      <c r="AG406" s="43">
        <f t="shared" si="124"/>
        <v>4.1716606523208268</v>
      </c>
      <c r="AH406" s="43">
        <f t="shared" si="124"/>
        <v>5.893520585996872</v>
      </c>
      <c r="AI406" s="43">
        <f t="shared" si="124"/>
        <v>5.1347251680702781</v>
      </c>
      <c r="AJ406" s="43">
        <f t="shared" si="124"/>
        <v>4.1614392615672964</v>
      </c>
      <c r="AK406" s="43">
        <f t="shared" si="124"/>
        <v>4.9385982650557425</v>
      </c>
      <c r="AL406" s="43">
        <f t="shared" si="124"/>
        <v>4.8992832813520746</v>
      </c>
      <c r="AM406" s="43">
        <f t="shared" si="124"/>
        <v>4.0296722025054974</v>
      </c>
      <c r="AN406" s="43">
        <f t="shared" si="124"/>
        <v>5.3189006623310764</v>
      </c>
      <c r="AO406" s="43">
        <f t="shared" si="124"/>
        <v>5.35876408626984</v>
      </c>
      <c r="AP406" s="43">
        <f t="shared" si="124"/>
        <v>5.0769870076926571</v>
      </c>
      <c r="AQ406" s="43">
        <f t="shared" si="124"/>
        <v>5.4935531217283353</v>
      </c>
      <c r="AR406" s="43">
        <f t="shared" si="124"/>
        <v>5.4340125105701782</v>
      </c>
      <c r="AS406" s="43">
        <f t="shared" si="124"/>
        <v>5.068254384722791</v>
      </c>
    </row>
    <row r="407" spans="9:45">
      <c r="I407" s="2">
        <v>24</v>
      </c>
      <c r="J407" s="43">
        <f t="shared" ref="J407:AS407" si="125">J33/J$37*J$409</f>
        <v>5.1455814278147098</v>
      </c>
      <c r="K407" s="43">
        <f t="shared" si="125"/>
        <v>5.0924428932761758</v>
      </c>
      <c r="L407" s="43">
        <f t="shared" si="125"/>
        <v>4.2400550887107462</v>
      </c>
      <c r="M407" s="43">
        <f t="shared" si="125"/>
        <v>5.1455814278147125</v>
      </c>
      <c r="N407" s="43">
        <f t="shared" si="125"/>
        <v>5.0625355516810586</v>
      </c>
      <c r="O407" s="43">
        <f t="shared" si="125"/>
        <v>4.2342111196494896</v>
      </c>
      <c r="P407" s="43">
        <f t="shared" si="125"/>
        <v>1.5278757135058063</v>
      </c>
      <c r="Q407" s="43">
        <f t="shared" si="125"/>
        <v>2.4359382099400189</v>
      </c>
      <c r="R407" s="43">
        <f t="shared" si="125"/>
        <v>2.1776006387953606</v>
      </c>
      <c r="S407" s="43">
        <f t="shared" si="125"/>
        <v>1.4465489957712039</v>
      </c>
      <c r="T407" s="43">
        <f t="shared" si="125"/>
        <v>1.6503202985898331</v>
      </c>
      <c r="U407" s="43">
        <f t="shared" si="125"/>
        <v>1.6683642853301299</v>
      </c>
      <c r="V407" s="43">
        <f t="shared" si="125"/>
        <v>1.5278757135058061</v>
      </c>
      <c r="W407" s="43">
        <f t="shared" si="125"/>
        <v>1.5324253434118602</v>
      </c>
      <c r="X407" s="43">
        <f t="shared" si="125"/>
        <v>1.4425190205630436</v>
      </c>
      <c r="Y407" s="43">
        <f t="shared" si="125"/>
        <v>1.4465489957712043</v>
      </c>
      <c r="Z407" s="43">
        <f t="shared" si="125"/>
        <v>1.4835156856505682</v>
      </c>
      <c r="AA407" s="43">
        <f t="shared" si="125"/>
        <v>1.4058856369039034</v>
      </c>
      <c r="AB407" s="43">
        <f t="shared" si="125"/>
        <v>1.4465489957712037</v>
      </c>
      <c r="AC407" s="43">
        <f t="shared" si="125"/>
        <v>1.0485808985305936</v>
      </c>
      <c r="AD407" s="43">
        <f t="shared" si="125"/>
        <v>1.3923311839481358</v>
      </c>
      <c r="AE407" s="43">
        <f t="shared" si="125"/>
        <v>1.3652222780366012</v>
      </c>
      <c r="AF407" s="43">
        <f t="shared" si="125"/>
        <v>1.4814033033717471</v>
      </c>
      <c r="AG407" s="43">
        <f t="shared" si="125"/>
        <v>1.405885636903903</v>
      </c>
      <c r="AH407" s="43">
        <f t="shared" si="125"/>
        <v>1.4465489957712039</v>
      </c>
      <c r="AI407" s="43">
        <f t="shared" si="125"/>
        <v>1.49387847904298</v>
      </c>
      <c r="AJ407" s="43">
        <f t="shared" si="125"/>
        <v>1.3923311839481354</v>
      </c>
      <c r="AK407" s="43">
        <f t="shared" si="125"/>
        <v>1.4465489957712039</v>
      </c>
      <c r="AL407" s="43">
        <f t="shared" si="125"/>
        <v>1.5558279851563908</v>
      </c>
      <c r="AM407" s="43">
        <f t="shared" si="125"/>
        <v>1.3944421233428865</v>
      </c>
      <c r="AN407" s="43">
        <f t="shared" si="125"/>
        <v>4.9702623559770025</v>
      </c>
      <c r="AO407" s="43">
        <f t="shared" si="125"/>
        <v>4.984594523446626</v>
      </c>
      <c r="AP407" s="43">
        <f t="shared" si="125"/>
        <v>4.2137572279350906</v>
      </c>
      <c r="AQ407" s="43">
        <f t="shared" si="125"/>
        <v>5.1455814278147098</v>
      </c>
      <c r="AR407" s="43">
        <f t="shared" si="125"/>
        <v>5.1097207085751792</v>
      </c>
      <c r="AS407" s="43">
        <f t="shared" si="125"/>
        <v>4.204991274343203</v>
      </c>
    </row>
    <row r="408" spans="9:45"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</row>
    <row r="409" spans="9:45">
      <c r="I409" s="169" t="s">
        <v>300</v>
      </c>
      <c r="J409" s="43">
        <f>C9</f>
        <v>121.60510791754488</v>
      </c>
      <c r="K409" s="43">
        <f>D9</f>
        <v>119.31810347989227</v>
      </c>
      <c r="L409" s="43">
        <f>E9</f>
        <v>108.63616288863763</v>
      </c>
      <c r="M409" s="43">
        <f>C10</f>
        <v>119.80858739053873</v>
      </c>
      <c r="N409" s="43">
        <f>D10</f>
        <v>118.96142823332575</v>
      </c>
      <c r="O409" s="43">
        <f>E10</f>
        <v>108.203753618934</v>
      </c>
      <c r="P409" s="43">
        <f>C11</f>
        <v>141.53581996826631</v>
      </c>
      <c r="Q409" s="43">
        <f>D11</f>
        <v>123.10125893899853</v>
      </c>
      <c r="R409" s="43">
        <f>E11</f>
        <v>113.73519254769441</v>
      </c>
      <c r="S409" s="43">
        <f>C12</f>
        <v>142.71872374384048</v>
      </c>
      <c r="T409" s="43">
        <f>D12</f>
        <v>124.5633218242929</v>
      </c>
      <c r="U409" s="43">
        <f>E12</f>
        <v>111.97764107293614</v>
      </c>
      <c r="V409" s="43">
        <f>C13</f>
        <v>162.69043245964934</v>
      </c>
      <c r="W409" s="43">
        <f>D13</f>
        <v>135.48262903747118</v>
      </c>
      <c r="X409" s="43">
        <f>E13</f>
        <v>118.00540073912806</v>
      </c>
      <c r="Y409" s="43">
        <f>C14</f>
        <v>191.27010761895758</v>
      </c>
      <c r="Z409" s="43">
        <f>D14</f>
        <v>155.60756922791487</v>
      </c>
      <c r="AA409" s="43">
        <f>E14</f>
        <v>138.29087559800018</v>
      </c>
      <c r="AB409" s="43">
        <f>C15</f>
        <v>188.94896310131915</v>
      </c>
      <c r="AC409" s="43">
        <f>D15</f>
        <v>150.08310952940218</v>
      </c>
      <c r="AD409" s="43">
        <f>E15</f>
        <v>139.90073075392181</v>
      </c>
      <c r="AE409" s="43">
        <f>C16</f>
        <v>179.95102838015794</v>
      </c>
      <c r="AF409" s="43">
        <f>D16</f>
        <v>155.30170016972858</v>
      </c>
      <c r="AG409" s="43">
        <f>E16</f>
        <v>136.18112221788314</v>
      </c>
      <c r="AH409" s="43">
        <f>C17</f>
        <v>175.19274878024328</v>
      </c>
      <c r="AI409" s="43">
        <f>D17</f>
        <v>150.44842829705013</v>
      </c>
      <c r="AJ409" s="43">
        <f>E17</f>
        <v>128.22579157399662</v>
      </c>
      <c r="AK409" s="43">
        <f>C18</f>
        <v>146.41908940076482</v>
      </c>
      <c r="AL409" s="43">
        <f>D18</f>
        <v>130.92444073669822</v>
      </c>
      <c r="AM409" s="43">
        <f>E18</f>
        <v>117.73353396549889</v>
      </c>
      <c r="AN409" s="43">
        <f>C19</f>
        <v>122.79667765484493</v>
      </c>
      <c r="AO409" s="43">
        <f>D19</f>
        <v>118.67394635565296</v>
      </c>
      <c r="AP409" s="43">
        <f>E19</f>
        <v>108.5986659388625</v>
      </c>
      <c r="AQ409" s="43">
        <f>C20</f>
        <v>121.51344870698334</v>
      </c>
      <c r="AR409" s="43">
        <f>D20</f>
        <v>119.19603115889835</v>
      </c>
      <c r="AS409" s="43">
        <f>E20</f>
        <v>109.23655849333403</v>
      </c>
    </row>
    <row r="410" spans="9:45">
      <c r="I410" s="9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  <c r="AA410" s="46"/>
      <c r="AB410" s="46"/>
      <c r="AC410" s="46"/>
      <c r="AD410" s="46"/>
      <c r="AE410" s="46"/>
      <c r="AF410" s="46"/>
      <c r="AG410" s="46"/>
      <c r="AH410" s="46"/>
      <c r="AI410" s="46"/>
      <c r="AJ410" s="46"/>
      <c r="AK410" s="46"/>
      <c r="AL410" s="46"/>
      <c r="AM410" s="46"/>
      <c r="AN410" s="46"/>
      <c r="AO410" s="46"/>
      <c r="AP410" s="46"/>
      <c r="AQ410" s="46"/>
      <c r="AR410" s="46"/>
      <c r="AS410" s="46"/>
    </row>
    <row r="411" spans="9:45">
      <c r="I411" s="51" t="s">
        <v>84</v>
      </c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  <c r="AA411" s="46"/>
      <c r="AB411" s="46"/>
      <c r="AC411" s="46"/>
      <c r="AD411" s="46"/>
      <c r="AE411" s="46"/>
      <c r="AF411" s="46"/>
      <c r="AG411" s="46"/>
      <c r="AH411" s="46"/>
      <c r="AI411" s="46"/>
      <c r="AJ411" s="46"/>
      <c r="AK411" s="46"/>
      <c r="AL411" s="46"/>
      <c r="AM411" s="46"/>
      <c r="AN411" s="46"/>
      <c r="AO411" s="46"/>
      <c r="AP411" s="46"/>
      <c r="AQ411" s="46"/>
      <c r="AR411" s="46"/>
      <c r="AS411" s="46"/>
    </row>
    <row r="412" spans="9:45">
      <c r="I412" s="9" t="s">
        <v>85</v>
      </c>
      <c r="J412" s="43">
        <f t="shared" ref="J412:AS412" si="126">SUM(J400:J404)</f>
        <v>32.664676194370855</v>
      </c>
      <c r="K412" s="43">
        <f t="shared" si="126"/>
        <v>31.837791077169971</v>
      </c>
      <c r="L412" s="43">
        <f t="shared" si="126"/>
        <v>29.24892071889554</v>
      </c>
      <c r="M412" s="43">
        <f t="shared" si="126"/>
        <v>31.898405194076396</v>
      </c>
      <c r="N412" s="43">
        <f t="shared" si="126"/>
        <v>31.72894529474156</v>
      </c>
      <c r="O412" s="43">
        <f t="shared" si="126"/>
        <v>29.273840913960939</v>
      </c>
      <c r="P412" s="43">
        <f t="shared" si="126"/>
        <v>41.671943489698293</v>
      </c>
      <c r="Q412" s="43">
        <f t="shared" si="126"/>
        <v>33.199299371609811</v>
      </c>
      <c r="R412" s="43">
        <f t="shared" si="126"/>
        <v>31.064695235223297</v>
      </c>
      <c r="S412" s="43">
        <f t="shared" si="126"/>
        <v>41.821264676358531</v>
      </c>
      <c r="T412" s="43">
        <f t="shared" si="126"/>
        <v>33.703712885070296</v>
      </c>
      <c r="U412" s="43">
        <f t="shared" si="126"/>
        <v>29.762203965384675</v>
      </c>
      <c r="V412" s="43">
        <f t="shared" si="126"/>
        <v>47.924768181096397</v>
      </c>
      <c r="W412" s="43">
        <f t="shared" si="126"/>
        <v>38.047205014142641</v>
      </c>
      <c r="X412" s="43">
        <f t="shared" si="126"/>
        <v>33.049856982687643</v>
      </c>
      <c r="Y412" s="43">
        <f t="shared" si="126"/>
        <v>58.637230099088683</v>
      </c>
      <c r="Z412" s="43">
        <f t="shared" si="126"/>
        <v>45.929763799946976</v>
      </c>
      <c r="AA412" s="43">
        <f t="shared" si="126"/>
        <v>41.935088750564972</v>
      </c>
      <c r="AB412" s="43">
        <f t="shared" si="126"/>
        <v>59.713475884191247</v>
      </c>
      <c r="AC412" s="43">
        <f t="shared" si="126"/>
        <v>31.481087674427076</v>
      </c>
      <c r="AD412" s="43">
        <f t="shared" si="126"/>
        <v>42.257340314484651</v>
      </c>
      <c r="AE412" s="43">
        <f t="shared" si="126"/>
        <v>56.069438978484648</v>
      </c>
      <c r="AF412" s="43">
        <f t="shared" si="126"/>
        <v>46.701820043921018</v>
      </c>
      <c r="AG412" s="43">
        <f t="shared" si="126"/>
        <v>39.836059498083671</v>
      </c>
      <c r="AH412" s="43">
        <f t="shared" si="126"/>
        <v>53.977609140360222</v>
      </c>
      <c r="AI412" s="43">
        <f t="shared" si="126"/>
        <v>43.699397612145205</v>
      </c>
      <c r="AJ412" s="43">
        <f t="shared" si="126"/>
        <v>36.745677554790817</v>
      </c>
      <c r="AK412" s="43">
        <f t="shared" si="126"/>
        <v>42.183568537741778</v>
      </c>
      <c r="AL412" s="43">
        <f t="shared" si="126"/>
        <v>35.326762674732713</v>
      </c>
      <c r="AM412" s="43">
        <f t="shared" si="126"/>
        <v>32.121831463699735</v>
      </c>
      <c r="AN412" s="43">
        <f t="shared" si="126"/>
        <v>33.054311165812457</v>
      </c>
      <c r="AO412" s="43">
        <f t="shared" si="126"/>
        <v>31.879406739523638</v>
      </c>
      <c r="AP412" s="43">
        <f t="shared" si="126"/>
        <v>29.077234684858276</v>
      </c>
      <c r="AQ412" s="43">
        <f t="shared" si="126"/>
        <v>32.752002424069488</v>
      </c>
      <c r="AR412" s="43">
        <f t="shared" si="126"/>
        <v>32.013668545142856</v>
      </c>
      <c r="AS412" s="43">
        <f t="shared" si="126"/>
        <v>29.61947946433299</v>
      </c>
    </row>
    <row r="413" spans="9:45">
      <c r="I413" s="9" t="s">
        <v>86</v>
      </c>
      <c r="J413" s="43">
        <f t="shared" ref="J413:AS413" si="127">SUM(J391:J396)</f>
        <v>35.593104645256979</v>
      </c>
      <c r="K413" s="43">
        <f t="shared" si="127"/>
        <v>35.155568808451797</v>
      </c>
      <c r="L413" s="43">
        <f t="shared" si="127"/>
        <v>31.702321144718745</v>
      </c>
      <c r="M413" s="43">
        <f t="shared" si="127"/>
        <v>35.330792649940882</v>
      </c>
      <c r="N413" s="43">
        <f t="shared" si="127"/>
        <v>35.007520701189094</v>
      </c>
      <c r="O413" s="43">
        <f t="shared" si="127"/>
        <v>31.331006905182115</v>
      </c>
      <c r="P413" s="43">
        <f t="shared" si="127"/>
        <v>41.66194430309158</v>
      </c>
      <c r="Q413" s="43">
        <f t="shared" si="127"/>
        <v>37.18561146492074</v>
      </c>
      <c r="R413" s="43">
        <f t="shared" si="127"/>
        <v>33.687926290457852</v>
      </c>
      <c r="S413" s="43">
        <f t="shared" si="127"/>
        <v>41.30230689147011</v>
      </c>
      <c r="T413" s="43">
        <f t="shared" si="127"/>
        <v>37.728612748513498</v>
      </c>
      <c r="U413" s="43">
        <f t="shared" si="127"/>
        <v>33.871494691246127</v>
      </c>
      <c r="V413" s="43">
        <f t="shared" si="127"/>
        <v>50.008598669935466</v>
      </c>
      <c r="W413" s="43">
        <f t="shared" si="127"/>
        <v>41.095707030864396</v>
      </c>
      <c r="X413" s="43">
        <f t="shared" si="127"/>
        <v>35.331489562946786</v>
      </c>
      <c r="Y413" s="43">
        <f t="shared" si="127"/>
        <v>59.02119886478647</v>
      </c>
      <c r="Z413" s="43">
        <f t="shared" si="127"/>
        <v>47.242520648863795</v>
      </c>
      <c r="AA413" s="43">
        <f t="shared" si="127"/>
        <v>40.134110252863309</v>
      </c>
      <c r="AB413" s="43">
        <f t="shared" si="127"/>
        <v>56.812045237143238</v>
      </c>
      <c r="AC413" s="43">
        <f t="shared" si="127"/>
        <v>38.91670313108969</v>
      </c>
      <c r="AD413" s="43">
        <f t="shared" si="127"/>
        <v>40.98699920713841</v>
      </c>
      <c r="AE413" s="43">
        <f t="shared" si="127"/>
        <v>53.693632240729549</v>
      </c>
      <c r="AF413" s="43">
        <f t="shared" si="127"/>
        <v>45.780561651222499</v>
      </c>
      <c r="AG413" s="43">
        <f t="shared" si="127"/>
        <v>40.799781103238722</v>
      </c>
      <c r="AH413" s="43">
        <f t="shared" si="127"/>
        <v>52.265415087070672</v>
      </c>
      <c r="AI413" s="43">
        <f t="shared" si="127"/>
        <v>44.696268901660218</v>
      </c>
      <c r="AJ413" s="43">
        <f t="shared" si="127"/>
        <v>37.839033059198215</v>
      </c>
      <c r="AK413" s="43">
        <f t="shared" si="127"/>
        <v>43.842433595795526</v>
      </c>
      <c r="AL413" s="43">
        <f t="shared" si="127"/>
        <v>39.781763914809218</v>
      </c>
      <c r="AM413" s="43">
        <f t="shared" si="127"/>
        <v>35.474114324637092</v>
      </c>
      <c r="AN413" s="43">
        <f t="shared" si="127"/>
        <v>34.873829822014073</v>
      </c>
      <c r="AO413" s="43">
        <f t="shared" si="127"/>
        <v>34.647931531257406</v>
      </c>
      <c r="AP413" s="43">
        <f t="shared" si="127"/>
        <v>31.632226846605686</v>
      </c>
      <c r="AQ413" s="43">
        <f t="shared" si="127"/>
        <v>35.593104645256979</v>
      </c>
      <c r="AR413" s="43">
        <f t="shared" si="127"/>
        <v>35.037468025861202</v>
      </c>
      <c r="AS413" s="43">
        <f t="shared" si="127"/>
        <v>31.82474451940692</v>
      </c>
    </row>
    <row r="414" spans="9:45">
      <c r="I414" s="9" t="s">
        <v>87</v>
      </c>
      <c r="J414" s="43">
        <f t="shared" ref="J414:AS414" si="128">J412+J413</f>
        <v>68.257780839627827</v>
      </c>
      <c r="K414" s="43">
        <f t="shared" si="128"/>
        <v>66.993359885621771</v>
      </c>
      <c r="L414" s="43">
        <f t="shared" si="128"/>
        <v>60.951241863614285</v>
      </c>
      <c r="M414" s="43">
        <f t="shared" si="128"/>
        <v>67.229197844017278</v>
      </c>
      <c r="N414" s="43">
        <f t="shared" si="128"/>
        <v>66.736465995930658</v>
      </c>
      <c r="O414" s="43">
        <f t="shared" si="128"/>
        <v>60.604847819143053</v>
      </c>
      <c r="P414" s="43">
        <f t="shared" si="128"/>
        <v>83.333887792789881</v>
      </c>
      <c r="Q414" s="43">
        <f t="shared" si="128"/>
        <v>70.384910836530551</v>
      </c>
      <c r="R414" s="43">
        <f t="shared" si="128"/>
        <v>64.75262152568115</v>
      </c>
      <c r="S414" s="43">
        <f t="shared" si="128"/>
        <v>83.123571567828634</v>
      </c>
      <c r="T414" s="43">
        <f t="shared" si="128"/>
        <v>71.432325633583787</v>
      </c>
      <c r="U414" s="43">
        <f t="shared" si="128"/>
        <v>63.633698656630798</v>
      </c>
      <c r="V414" s="43">
        <f t="shared" si="128"/>
        <v>97.933366851031863</v>
      </c>
      <c r="W414" s="43">
        <f t="shared" si="128"/>
        <v>79.142912045007037</v>
      </c>
      <c r="X414" s="43">
        <f t="shared" si="128"/>
        <v>68.381346545634429</v>
      </c>
      <c r="Y414" s="43">
        <f t="shared" si="128"/>
        <v>117.65842896387515</v>
      </c>
      <c r="Z414" s="43">
        <f t="shared" si="128"/>
        <v>93.172284448810771</v>
      </c>
      <c r="AA414" s="43">
        <f t="shared" si="128"/>
        <v>82.069199003428281</v>
      </c>
      <c r="AB414" s="43">
        <f t="shared" si="128"/>
        <v>116.52552112133449</v>
      </c>
      <c r="AC414" s="43">
        <f t="shared" si="128"/>
        <v>70.397790805516763</v>
      </c>
      <c r="AD414" s="43">
        <f t="shared" si="128"/>
        <v>83.244339521623061</v>
      </c>
      <c r="AE414" s="43">
        <f t="shared" si="128"/>
        <v>109.7630712192142</v>
      </c>
      <c r="AF414" s="43">
        <f t="shared" si="128"/>
        <v>92.482381695143516</v>
      </c>
      <c r="AG414" s="43">
        <f t="shared" si="128"/>
        <v>80.6358406013224</v>
      </c>
      <c r="AH414" s="43">
        <f t="shared" si="128"/>
        <v>106.24302422743089</v>
      </c>
      <c r="AI414" s="43">
        <f t="shared" si="128"/>
        <v>88.395666513805423</v>
      </c>
      <c r="AJ414" s="43">
        <f t="shared" si="128"/>
        <v>74.584710613989031</v>
      </c>
      <c r="AK414" s="43">
        <f t="shared" si="128"/>
        <v>86.026002133537304</v>
      </c>
      <c r="AL414" s="43">
        <f t="shared" si="128"/>
        <v>75.108526589541924</v>
      </c>
      <c r="AM414" s="43">
        <f t="shared" si="128"/>
        <v>67.59594578833682</v>
      </c>
      <c r="AN414" s="43">
        <f t="shared" si="128"/>
        <v>67.928140987826538</v>
      </c>
      <c r="AO414" s="43">
        <f t="shared" si="128"/>
        <v>66.527338270781044</v>
      </c>
      <c r="AP414" s="43">
        <f t="shared" si="128"/>
        <v>60.709461531463958</v>
      </c>
      <c r="AQ414" s="43">
        <f t="shared" si="128"/>
        <v>68.345107069326474</v>
      </c>
      <c r="AR414" s="43">
        <f t="shared" si="128"/>
        <v>67.051136571004065</v>
      </c>
      <c r="AS414" s="43">
        <f t="shared" si="128"/>
        <v>61.44422398373991</v>
      </c>
    </row>
    <row r="415" spans="9:45">
      <c r="I415" s="9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</row>
    <row r="416" spans="9:45">
      <c r="I416" s="9" t="s">
        <v>88</v>
      </c>
      <c r="J416" s="43">
        <f t="shared" ref="J416:AS416" si="129">SUM(J390:J405)</f>
        <v>99.348918368322245</v>
      </c>
      <c r="K416" s="43">
        <f t="shared" si="129"/>
        <v>97.337082023051494</v>
      </c>
      <c r="L416" s="43">
        <f t="shared" si="129"/>
        <v>88.458704243084611</v>
      </c>
      <c r="M416" s="43">
        <f t="shared" si="129"/>
        <v>97.639724071014712</v>
      </c>
      <c r="N416" s="43">
        <f t="shared" si="129"/>
        <v>97.121046965048578</v>
      </c>
      <c r="O416" s="43">
        <f t="shared" si="129"/>
        <v>88.312149498052236</v>
      </c>
      <c r="P416" s="43">
        <f t="shared" si="129"/>
        <v>121.25113671166729</v>
      </c>
      <c r="Q416" s="43">
        <f t="shared" si="129"/>
        <v>102.08987722061526</v>
      </c>
      <c r="R416" s="43">
        <f t="shared" si="129"/>
        <v>94.299218029858537</v>
      </c>
      <c r="S416" s="43">
        <f t="shared" si="129"/>
        <v>122.13206505171871</v>
      </c>
      <c r="T416" s="43">
        <f t="shared" si="129"/>
        <v>103.63493335474533</v>
      </c>
      <c r="U416" s="43">
        <f t="shared" si="129"/>
        <v>92.384484896746429</v>
      </c>
      <c r="V416" s="43">
        <f t="shared" si="129"/>
        <v>142.35908633221902</v>
      </c>
      <c r="W416" s="43">
        <f t="shared" si="129"/>
        <v>115.0983372169583</v>
      </c>
      <c r="X416" s="43">
        <f t="shared" si="129"/>
        <v>99.787700856964094</v>
      </c>
      <c r="Y416" s="43">
        <f t="shared" si="129"/>
        <v>169.45354897421009</v>
      </c>
      <c r="Z416" s="43">
        <f t="shared" si="129"/>
        <v>135.25667923575324</v>
      </c>
      <c r="AA416" s="43">
        <f t="shared" si="129"/>
        <v>119.57752285336865</v>
      </c>
      <c r="AB416" s="43">
        <f t="shared" si="129"/>
        <v>168.29864292113461</v>
      </c>
      <c r="AC416" s="43">
        <f t="shared" si="129"/>
        <v>103.50502690389055</v>
      </c>
      <c r="AD416" s="43">
        <f t="shared" si="129"/>
        <v>121.93430336105259</v>
      </c>
      <c r="AE416" s="43">
        <f t="shared" si="129"/>
        <v>159.98431925765243</v>
      </c>
      <c r="AF416" s="43">
        <f t="shared" si="129"/>
        <v>135.58020919495911</v>
      </c>
      <c r="AG416" s="43">
        <f t="shared" si="129"/>
        <v>118.33977353925657</v>
      </c>
      <c r="AH416" s="43">
        <f t="shared" si="129"/>
        <v>154.94572912652956</v>
      </c>
      <c r="AI416" s="43">
        <f t="shared" si="129"/>
        <v>130.35668172678638</v>
      </c>
      <c r="AJ416" s="43">
        <f t="shared" si="129"/>
        <v>109.76096027981944</v>
      </c>
      <c r="AK416" s="43">
        <f t="shared" si="129"/>
        <v>126.33905616338323</v>
      </c>
      <c r="AL416" s="43">
        <f t="shared" si="129"/>
        <v>110.63881816256946</v>
      </c>
      <c r="AM416" s="43">
        <f t="shared" si="129"/>
        <v>99.19026460749572</v>
      </c>
      <c r="AN416" s="43">
        <f t="shared" si="129"/>
        <v>101.54207329739472</v>
      </c>
      <c r="AO416" s="43">
        <f t="shared" si="129"/>
        <v>97.327582795775115</v>
      </c>
      <c r="AP416" s="43">
        <f t="shared" si="129"/>
        <v>88.612591724961973</v>
      </c>
      <c r="AQ416" s="43">
        <f t="shared" si="129"/>
        <v>99.261592138623598</v>
      </c>
      <c r="AR416" s="43">
        <f t="shared" si="129"/>
        <v>97.566563355675555</v>
      </c>
      <c r="AS416" s="43">
        <f t="shared" si="129"/>
        <v>89.300846849309337</v>
      </c>
    </row>
    <row r="417" spans="9:45">
      <c r="I417" s="2"/>
      <c r="J417" s="2"/>
      <c r="K417" s="14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</row>
    <row r="419" spans="9:45">
      <c r="I419" s="39"/>
      <c r="J419" s="66"/>
      <c r="K419" s="66"/>
      <c r="AQ419" s="66"/>
      <c r="AR419" s="66"/>
    </row>
    <row r="420" spans="9:45">
      <c r="I420" s="39" t="s">
        <v>89</v>
      </c>
      <c r="AQ420" s="66"/>
      <c r="AR420" s="66"/>
    </row>
    <row r="421" spans="9:45">
      <c r="I421" s="2"/>
      <c r="J421" s="2">
        <v>1</v>
      </c>
      <c r="K421" s="2">
        <v>2</v>
      </c>
      <c r="L421" s="2">
        <v>3</v>
      </c>
      <c r="M421" s="2">
        <v>4</v>
      </c>
      <c r="N421" s="2">
        <v>5</v>
      </c>
      <c r="O421" s="2">
        <v>6</v>
      </c>
      <c r="P421" s="2">
        <v>7</v>
      </c>
      <c r="Q421" s="2">
        <v>8</v>
      </c>
      <c r="R421" s="2">
        <v>9</v>
      </c>
      <c r="S421" s="2">
        <v>10</v>
      </c>
      <c r="T421" s="2">
        <v>11</v>
      </c>
      <c r="U421" s="2">
        <v>12</v>
      </c>
      <c r="V421" s="2">
        <v>13</v>
      </c>
      <c r="W421" s="2">
        <v>14</v>
      </c>
      <c r="X421" s="2">
        <v>15</v>
      </c>
      <c r="Y421" s="2">
        <v>16</v>
      </c>
      <c r="Z421" s="2">
        <v>17</v>
      </c>
      <c r="AA421" s="2">
        <v>18</v>
      </c>
      <c r="AB421" s="2">
        <v>19</v>
      </c>
      <c r="AC421" s="2">
        <v>20</v>
      </c>
      <c r="AD421" s="2">
        <v>21</v>
      </c>
      <c r="AE421" s="2">
        <v>22</v>
      </c>
      <c r="AF421" s="2">
        <v>23</v>
      </c>
      <c r="AG421" s="2">
        <v>24</v>
      </c>
      <c r="AH421" s="2">
        <v>25</v>
      </c>
      <c r="AI421" s="2">
        <v>26</v>
      </c>
      <c r="AJ421" s="2">
        <v>27</v>
      </c>
      <c r="AK421" s="2">
        <v>28</v>
      </c>
      <c r="AL421" s="2">
        <v>29</v>
      </c>
      <c r="AM421" s="2">
        <v>30</v>
      </c>
      <c r="AN421" s="2">
        <v>31</v>
      </c>
      <c r="AO421" s="2">
        <v>32</v>
      </c>
      <c r="AP421" s="2">
        <v>33</v>
      </c>
      <c r="AQ421" s="2">
        <v>34</v>
      </c>
      <c r="AR421" s="2">
        <v>35</v>
      </c>
      <c r="AS421" s="2">
        <v>36</v>
      </c>
    </row>
    <row r="422" spans="9:45">
      <c r="I422" s="2"/>
      <c r="J422" s="2">
        <v>1</v>
      </c>
      <c r="K422" s="2" t="s">
        <v>15</v>
      </c>
      <c r="L422" s="2" t="s">
        <v>1</v>
      </c>
      <c r="M422" s="2">
        <v>2</v>
      </c>
      <c r="N422" s="2" t="s">
        <v>16</v>
      </c>
      <c r="O422" s="2" t="s">
        <v>2</v>
      </c>
      <c r="P422" s="2">
        <v>3</v>
      </c>
      <c r="Q422" s="2" t="s">
        <v>17</v>
      </c>
      <c r="R422" s="2" t="s">
        <v>3</v>
      </c>
      <c r="S422" s="2">
        <v>4</v>
      </c>
      <c r="T422" s="2" t="s">
        <v>18</v>
      </c>
      <c r="U422" s="2" t="s">
        <v>4</v>
      </c>
      <c r="V422" s="2">
        <v>5</v>
      </c>
      <c r="W422" s="2" t="s">
        <v>5</v>
      </c>
      <c r="X422" s="2" t="s">
        <v>5</v>
      </c>
      <c r="Y422" s="2">
        <v>6</v>
      </c>
      <c r="Z422" s="2" t="s">
        <v>19</v>
      </c>
      <c r="AA422" s="2" t="s">
        <v>6</v>
      </c>
      <c r="AB422" s="2">
        <v>7</v>
      </c>
      <c r="AC422" s="2" t="s">
        <v>20</v>
      </c>
      <c r="AD422" s="2" t="s">
        <v>7</v>
      </c>
      <c r="AE422" s="2">
        <v>8</v>
      </c>
      <c r="AF422" s="2" t="s">
        <v>21</v>
      </c>
      <c r="AG422" s="2" t="s">
        <v>8</v>
      </c>
      <c r="AH422" s="2">
        <v>9</v>
      </c>
      <c r="AI422" s="2" t="s">
        <v>22</v>
      </c>
      <c r="AJ422" s="2" t="s">
        <v>9</v>
      </c>
      <c r="AK422" s="2">
        <v>10</v>
      </c>
      <c r="AL422" s="2" t="s">
        <v>23</v>
      </c>
      <c r="AM422" s="2" t="s">
        <v>10</v>
      </c>
      <c r="AN422" s="2">
        <v>11</v>
      </c>
      <c r="AO422" s="2" t="s">
        <v>24</v>
      </c>
      <c r="AP422" s="2" t="s">
        <v>11</v>
      </c>
      <c r="AQ422" s="2">
        <v>12</v>
      </c>
      <c r="AR422" s="2" t="s">
        <v>25</v>
      </c>
      <c r="AS422" s="2" t="s">
        <v>12</v>
      </c>
    </row>
    <row r="423" spans="9:45">
      <c r="I423" s="2"/>
      <c r="J423" s="2">
        <f>H2</f>
        <v>1178</v>
      </c>
      <c r="K423" s="2">
        <f t="shared" ref="K423:AS423" si="130">J423</f>
        <v>1178</v>
      </c>
      <c r="L423" s="2">
        <f t="shared" si="130"/>
        <v>1178</v>
      </c>
      <c r="M423" s="2">
        <f t="shared" si="130"/>
        <v>1178</v>
      </c>
      <c r="N423" s="2">
        <f t="shared" si="130"/>
        <v>1178</v>
      </c>
      <c r="O423" s="2">
        <f t="shared" si="130"/>
        <v>1178</v>
      </c>
      <c r="P423" s="2">
        <f t="shared" si="130"/>
        <v>1178</v>
      </c>
      <c r="Q423" s="2">
        <f t="shared" si="130"/>
        <v>1178</v>
      </c>
      <c r="R423" s="2">
        <f t="shared" si="130"/>
        <v>1178</v>
      </c>
      <c r="S423" s="2">
        <f t="shared" si="130"/>
        <v>1178</v>
      </c>
      <c r="T423" s="2">
        <f t="shared" si="130"/>
        <v>1178</v>
      </c>
      <c r="U423" s="2">
        <f t="shared" si="130"/>
        <v>1178</v>
      </c>
      <c r="V423" s="2">
        <f t="shared" si="130"/>
        <v>1178</v>
      </c>
      <c r="W423" s="2">
        <f t="shared" si="130"/>
        <v>1178</v>
      </c>
      <c r="X423" s="2">
        <f t="shared" si="130"/>
        <v>1178</v>
      </c>
      <c r="Y423" s="2">
        <f t="shared" si="130"/>
        <v>1178</v>
      </c>
      <c r="Z423" s="2">
        <f t="shared" si="130"/>
        <v>1178</v>
      </c>
      <c r="AA423" s="2">
        <f t="shared" si="130"/>
        <v>1178</v>
      </c>
      <c r="AB423" s="2">
        <f t="shared" si="130"/>
        <v>1178</v>
      </c>
      <c r="AC423" s="2">
        <f t="shared" si="130"/>
        <v>1178</v>
      </c>
      <c r="AD423" s="2">
        <f t="shared" si="130"/>
        <v>1178</v>
      </c>
      <c r="AE423" s="2">
        <f t="shared" si="130"/>
        <v>1178</v>
      </c>
      <c r="AF423" s="2">
        <f t="shared" si="130"/>
        <v>1178</v>
      </c>
      <c r="AG423" s="2">
        <f t="shared" si="130"/>
        <v>1178</v>
      </c>
      <c r="AH423" s="2">
        <f t="shared" si="130"/>
        <v>1178</v>
      </c>
      <c r="AI423" s="2">
        <f t="shared" si="130"/>
        <v>1178</v>
      </c>
      <c r="AJ423" s="2">
        <f t="shared" si="130"/>
        <v>1178</v>
      </c>
      <c r="AK423" s="2">
        <f t="shared" si="130"/>
        <v>1178</v>
      </c>
      <c r="AL423" s="2">
        <f t="shared" si="130"/>
        <v>1178</v>
      </c>
      <c r="AM423" s="2">
        <f t="shared" si="130"/>
        <v>1178</v>
      </c>
      <c r="AN423" s="2">
        <f t="shared" si="130"/>
        <v>1178</v>
      </c>
      <c r="AO423" s="2">
        <f t="shared" si="130"/>
        <v>1178</v>
      </c>
      <c r="AP423" s="2">
        <f t="shared" si="130"/>
        <v>1178</v>
      </c>
      <c r="AQ423" s="2">
        <f t="shared" si="130"/>
        <v>1178</v>
      </c>
      <c r="AR423" s="2">
        <f t="shared" si="130"/>
        <v>1178</v>
      </c>
      <c r="AS423" s="2">
        <f t="shared" si="130"/>
        <v>1178</v>
      </c>
    </row>
    <row r="424" spans="9:45">
      <c r="I424" s="2"/>
      <c r="J424" s="2" t="str">
        <f>E2</f>
        <v>PreNResSpltPkgAC-65to-PEYes-20-MM</v>
      </c>
      <c r="K424" s="2" t="str">
        <f t="shared" ref="K424:AS424" si="131">J424</f>
        <v>PreNResSpltPkgAC-65to-PEYes-20-MM</v>
      </c>
      <c r="L424" s="2" t="str">
        <f t="shared" si="131"/>
        <v>PreNResSpltPkgAC-65to-PEYes-20-MM</v>
      </c>
      <c r="M424" s="2" t="str">
        <f t="shared" si="131"/>
        <v>PreNResSpltPkgAC-65to-PEYes-20-MM</v>
      </c>
      <c r="N424" s="2" t="str">
        <f t="shared" si="131"/>
        <v>PreNResSpltPkgAC-65to-PEYes-20-MM</v>
      </c>
      <c r="O424" s="2" t="str">
        <f t="shared" si="131"/>
        <v>PreNResSpltPkgAC-65to-PEYes-20-MM</v>
      </c>
      <c r="P424" s="2" t="str">
        <f t="shared" si="131"/>
        <v>PreNResSpltPkgAC-65to-PEYes-20-MM</v>
      </c>
      <c r="Q424" s="2" t="str">
        <f t="shared" si="131"/>
        <v>PreNResSpltPkgAC-65to-PEYes-20-MM</v>
      </c>
      <c r="R424" s="2" t="str">
        <f t="shared" si="131"/>
        <v>PreNResSpltPkgAC-65to-PEYes-20-MM</v>
      </c>
      <c r="S424" s="2" t="str">
        <f t="shared" si="131"/>
        <v>PreNResSpltPkgAC-65to-PEYes-20-MM</v>
      </c>
      <c r="T424" s="2" t="str">
        <f t="shared" si="131"/>
        <v>PreNResSpltPkgAC-65to-PEYes-20-MM</v>
      </c>
      <c r="U424" s="2" t="str">
        <f t="shared" si="131"/>
        <v>PreNResSpltPkgAC-65to-PEYes-20-MM</v>
      </c>
      <c r="V424" s="2" t="str">
        <f t="shared" si="131"/>
        <v>PreNResSpltPkgAC-65to-PEYes-20-MM</v>
      </c>
      <c r="W424" s="2" t="str">
        <f t="shared" si="131"/>
        <v>PreNResSpltPkgAC-65to-PEYes-20-MM</v>
      </c>
      <c r="X424" s="2" t="str">
        <f t="shared" si="131"/>
        <v>PreNResSpltPkgAC-65to-PEYes-20-MM</v>
      </c>
      <c r="Y424" s="2" t="str">
        <f t="shared" si="131"/>
        <v>PreNResSpltPkgAC-65to-PEYes-20-MM</v>
      </c>
      <c r="Z424" s="2" t="str">
        <f t="shared" si="131"/>
        <v>PreNResSpltPkgAC-65to-PEYes-20-MM</v>
      </c>
      <c r="AA424" s="2" t="str">
        <f t="shared" si="131"/>
        <v>PreNResSpltPkgAC-65to-PEYes-20-MM</v>
      </c>
      <c r="AB424" s="2" t="str">
        <f t="shared" si="131"/>
        <v>PreNResSpltPkgAC-65to-PEYes-20-MM</v>
      </c>
      <c r="AC424" s="2" t="str">
        <f t="shared" si="131"/>
        <v>PreNResSpltPkgAC-65to-PEYes-20-MM</v>
      </c>
      <c r="AD424" s="2" t="str">
        <f t="shared" si="131"/>
        <v>PreNResSpltPkgAC-65to-PEYes-20-MM</v>
      </c>
      <c r="AE424" s="2" t="str">
        <f t="shared" si="131"/>
        <v>PreNResSpltPkgAC-65to-PEYes-20-MM</v>
      </c>
      <c r="AF424" s="2" t="str">
        <f t="shared" si="131"/>
        <v>PreNResSpltPkgAC-65to-PEYes-20-MM</v>
      </c>
      <c r="AG424" s="2" t="str">
        <f t="shared" si="131"/>
        <v>PreNResSpltPkgAC-65to-PEYes-20-MM</v>
      </c>
      <c r="AH424" s="2" t="str">
        <f t="shared" si="131"/>
        <v>PreNResSpltPkgAC-65to-PEYes-20-MM</v>
      </c>
      <c r="AI424" s="2" t="str">
        <f t="shared" si="131"/>
        <v>PreNResSpltPkgAC-65to-PEYes-20-MM</v>
      </c>
      <c r="AJ424" s="2" t="str">
        <f t="shared" si="131"/>
        <v>PreNResSpltPkgAC-65to-PEYes-20-MM</v>
      </c>
      <c r="AK424" s="2" t="str">
        <f t="shared" si="131"/>
        <v>PreNResSpltPkgAC-65to-PEYes-20-MM</v>
      </c>
      <c r="AL424" s="2" t="str">
        <f t="shared" si="131"/>
        <v>PreNResSpltPkgAC-65to-PEYes-20-MM</v>
      </c>
      <c r="AM424" s="2" t="str">
        <f t="shared" si="131"/>
        <v>PreNResSpltPkgAC-65to-PEYes-20-MM</v>
      </c>
      <c r="AN424" s="2" t="str">
        <f t="shared" si="131"/>
        <v>PreNResSpltPkgAC-65to-PEYes-20-MM</v>
      </c>
      <c r="AO424" s="2" t="str">
        <f t="shared" si="131"/>
        <v>PreNResSpltPkgAC-65to-PEYes-20-MM</v>
      </c>
      <c r="AP424" s="2" t="str">
        <f t="shared" si="131"/>
        <v>PreNResSpltPkgAC-65to-PEYes-20-MM</v>
      </c>
      <c r="AQ424" s="2" t="str">
        <f t="shared" si="131"/>
        <v>PreNResSpltPkgAC-65to-PEYes-20-MM</v>
      </c>
      <c r="AR424" s="2" t="str">
        <f t="shared" si="131"/>
        <v>PreNResSpltPkgAC-65to-PEYes-20-MM</v>
      </c>
      <c r="AS424" s="2" t="str">
        <f t="shared" si="131"/>
        <v>PreNResSpltPkgAC-65to-PEYes-20-MM</v>
      </c>
    </row>
    <row r="425" spans="9:45">
      <c r="I425" s="36" t="s">
        <v>28</v>
      </c>
      <c r="J425" s="36" t="s">
        <v>79</v>
      </c>
      <c r="K425" s="36" t="s">
        <v>92</v>
      </c>
      <c r="L425" s="36" t="s">
        <v>96</v>
      </c>
      <c r="M425" s="36" t="s">
        <v>79</v>
      </c>
      <c r="N425" s="36" t="s">
        <v>92</v>
      </c>
      <c r="O425" s="36" t="s">
        <v>96</v>
      </c>
      <c r="P425" s="36" t="s">
        <v>79</v>
      </c>
      <c r="Q425" s="36" t="s">
        <v>92</v>
      </c>
      <c r="R425" s="36" t="s">
        <v>96</v>
      </c>
      <c r="S425" s="36" t="s">
        <v>79</v>
      </c>
      <c r="T425" s="36" t="s">
        <v>92</v>
      </c>
      <c r="U425" s="36" t="s">
        <v>96</v>
      </c>
      <c r="V425" s="36" t="s">
        <v>79</v>
      </c>
      <c r="W425" s="36" t="s">
        <v>92</v>
      </c>
      <c r="X425" s="36" t="s">
        <v>96</v>
      </c>
      <c r="Y425" s="36" t="s">
        <v>79</v>
      </c>
      <c r="Z425" s="36" t="s">
        <v>92</v>
      </c>
      <c r="AA425" s="36" t="s">
        <v>96</v>
      </c>
      <c r="AB425" s="36" t="s">
        <v>79</v>
      </c>
      <c r="AC425" s="36" t="s">
        <v>92</v>
      </c>
      <c r="AD425" s="36" t="s">
        <v>96</v>
      </c>
      <c r="AE425" s="36" t="s">
        <v>79</v>
      </c>
      <c r="AF425" s="36" t="s">
        <v>92</v>
      </c>
      <c r="AG425" s="36" t="s">
        <v>96</v>
      </c>
      <c r="AH425" s="36" t="s">
        <v>79</v>
      </c>
      <c r="AI425" s="36" t="s">
        <v>92</v>
      </c>
      <c r="AJ425" s="36" t="s">
        <v>96</v>
      </c>
      <c r="AK425" s="36" t="s">
        <v>79</v>
      </c>
      <c r="AL425" s="36" t="s">
        <v>92</v>
      </c>
      <c r="AM425" s="36" t="s">
        <v>96</v>
      </c>
      <c r="AN425" s="36" t="s">
        <v>79</v>
      </c>
      <c r="AO425" s="36" t="s">
        <v>92</v>
      </c>
      <c r="AP425" s="36" t="s">
        <v>96</v>
      </c>
      <c r="AQ425" s="36" t="s">
        <v>79</v>
      </c>
      <c r="AR425" s="36" t="s">
        <v>92</v>
      </c>
      <c r="AS425" s="36" t="s">
        <v>96</v>
      </c>
    </row>
    <row r="426" spans="9:45">
      <c r="I426" s="2">
        <v>1</v>
      </c>
      <c r="J426" s="67">
        <f t="shared" ref="J426:AS426" si="132">J384/$C$3</f>
        <v>3.7890278115497027E-5</v>
      </c>
      <c r="K426" s="67">
        <f t="shared" si="132"/>
        <v>3.738124405196081E-5</v>
      </c>
      <c r="L426" s="67">
        <f t="shared" si="132"/>
        <v>3.2189802195662761E-5</v>
      </c>
      <c r="M426" s="67">
        <f t="shared" si="132"/>
        <v>3.7890278115497034E-5</v>
      </c>
      <c r="N426" s="67">
        <f t="shared" si="132"/>
        <v>3.701460159098127E-5</v>
      </c>
      <c r="O426" s="67">
        <f t="shared" si="132"/>
        <v>3.089080774481305E-5</v>
      </c>
      <c r="P426" s="67">
        <f t="shared" si="132"/>
        <v>3.195625131938289E-5</v>
      </c>
      <c r="Q426" s="67">
        <f t="shared" si="132"/>
        <v>3.4654498397304632E-5</v>
      </c>
      <c r="R426" s="67">
        <f t="shared" si="132"/>
        <v>3.1521136393785913E-5</v>
      </c>
      <c r="S426" s="67">
        <f t="shared" si="132"/>
        <v>3.381195767773962E-5</v>
      </c>
      <c r="T426" s="67">
        <f t="shared" si="132"/>
        <v>3.4655460567901796E-5</v>
      </c>
      <c r="U426" s="67">
        <f t="shared" si="132"/>
        <v>3.1270063321853644E-5</v>
      </c>
      <c r="V426" s="67">
        <f t="shared" si="132"/>
        <v>3.0100544961026138E-5</v>
      </c>
      <c r="W426" s="67">
        <f t="shared" si="132"/>
        <v>3.2049036637300728E-5</v>
      </c>
      <c r="X426" s="67">
        <f t="shared" si="132"/>
        <v>2.7425710700968185E-5</v>
      </c>
      <c r="Y426" s="67">
        <f t="shared" si="132"/>
        <v>3.0100544961026145E-5</v>
      </c>
      <c r="Z426" s="67">
        <f t="shared" si="132"/>
        <v>3.0353595828074795E-5</v>
      </c>
      <c r="AA426" s="67">
        <f t="shared" si="132"/>
        <v>2.7803843745645462E-5</v>
      </c>
      <c r="AB426" s="67">
        <f t="shared" si="132"/>
        <v>3.0100544961026131E-5</v>
      </c>
      <c r="AC426" s="67">
        <f t="shared" si="132"/>
        <v>1.2931808932509933E-4</v>
      </c>
      <c r="AD426" s="67">
        <f t="shared" si="132"/>
        <v>2.6417355915162181E-5</v>
      </c>
      <c r="AE426" s="67">
        <f t="shared" si="132"/>
        <v>3.0100544961026131E-5</v>
      </c>
      <c r="AF426" s="67">
        <f t="shared" si="132"/>
        <v>3.0100544961026134E-5</v>
      </c>
      <c r="AG426" s="67">
        <f t="shared" si="132"/>
        <v>2.6417355915162168E-5</v>
      </c>
      <c r="AH426" s="67">
        <f t="shared" si="132"/>
        <v>3.0100544961026131E-5</v>
      </c>
      <c r="AI426" s="67">
        <f t="shared" si="132"/>
        <v>3.0895847686036167E-5</v>
      </c>
      <c r="AJ426" s="67">
        <f t="shared" si="132"/>
        <v>2.8266006355806533E-5</v>
      </c>
      <c r="AK426" s="67">
        <f t="shared" si="132"/>
        <v>3.1956251319382884E-5</v>
      </c>
      <c r="AL426" s="67">
        <f t="shared" si="132"/>
        <v>3.2462673777012551E-5</v>
      </c>
      <c r="AM426" s="67">
        <f t="shared" si="132"/>
        <v>2.949843998290278E-5</v>
      </c>
      <c r="AN426" s="67">
        <f t="shared" si="132"/>
        <v>3.6041627674852675E-5</v>
      </c>
      <c r="AO426" s="67">
        <f t="shared" si="132"/>
        <v>3.5690948564547228E-5</v>
      </c>
      <c r="AP426" s="67">
        <f t="shared" si="132"/>
        <v>3.1076378380648725E-5</v>
      </c>
      <c r="AQ426" s="67">
        <f t="shared" si="132"/>
        <v>3.789027811549702E-5</v>
      </c>
      <c r="AR426" s="67">
        <f t="shared" si="132"/>
        <v>3.5621479847433472E-5</v>
      </c>
      <c r="AS426" s="67">
        <f t="shared" si="132"/>
        <v>3.1509376530931948E-5</v>
      </c>
    </row>
    <row r="427" spans="9:45">
      <c r="I427" s="2">
        <v>2</v>
      </c>
      <c r="J427" s="67">
        <f t="shared" ref="J427:AS427" si="133">J385/$C$3</f>
        <v>3.5709999542370666E-5</v>
      </c>
      <c r="K427" s="67">
        <f t="shared" si="133"/>
        <v>3.4967112206081177E-5</v>
      </c>
      <c r="L427" s="67">
        <f t="shared" si="133"/>
        <v>3.1448930835862539E-5</v>
      </c>
      <c r="M427" s="67">
        <f t="shared" si="133"/>
        <v>3.5667664036096376E-5</v>
      </c>
      <c r="N427" s="67">
        <f t="shared" si="133"/>
        <v>3.5081651501878432E-5</v>
      </c>
      <c r="O427" s="67">
        <f t="shared" si="133"/>
        <v>3.0730873609999024E-5</v>
      </c>
      <c r="P427" s="67">
        <f t="shared" si="133"/>
        <v>2.9352617683513539E-5</v>
      </c>
      <c r="Q427" s="67">
        <f t="shared" si="133"/>
        <v>3.2161514380106752E-5</v>
      </c>
      <c r="R427" s="67">
        <f t="shared" si="133"/>
        <v>3.0248719232986162E-5</v>
      </c>
      <c r="S427" s="67">
        <f t="shared" si="133"/>
        <v>3.1208324041870278E-5</v>
      </c>
      <c r="T427" s="67">
        <f t="shared" si="133"/>
        <v>3.2059524296809594E-5</v>
      </c>
      <c r="U427" s="67">
        <f t="shared" si="133"/>
        <v>3.0613862974602023E-5</v>
      </c>
      <c r="V427" s="67">
        <f t="shared" si="133"/>
        <v>2.749691132515679E-5</v>
      </c>
      <c r="W427" s="67">
        <f t="shared" si="133"/>
        <v>2.9723758955184875E-5</v>
      </c>
      <c r="X427" s="67">
        <f t="shared" si="133"/>
        <v>2.7273687746619574E-5</v>
      </c>
      <c r="Y427" s="67">
        <f t="shared" si="133"/>
        <v>2.7496911325156793E-5</v>
      </c>
      <c r="Z427" s="67">
        <f t="shared" si="133"/>
        <v>2.8509114793351373E-5</v>
      </c>
      <c r="AA427" s="67">
        <f t="shared" si="133"/>
        <v>2.7840887313635478E-5</v>
      </c>
      <c r="AB427" s="67">
        <f t="shared" si="133"/>
        <v>2.7496911325156779E-5</v>
      </c>
      <c r="AC427" s="67">
        <f t="shared" si="133"/>
        <v>1.4413016980526226E-4</v>
      </c>
      <c r="AD427" s="67">
        <f t="shared" si="133"/>
        <v>2.5761155567910563E-5</v>
      </c>
      <c r="AE427" s="67">
        <f t="shared" si="133"/>
        <v>2.7496911325156773E-5</v>
      </c>
      <c r="AF427" s="67">
        <f t="shared" si="133"/>
        <v>2.7496911325156779E-5</v>
      </c>
      <c r="AG427" s="67">
        <f t="shared" si="133"/>
        <v>2.5761155567910556E-5</v>
      </c>
      <c r="AH427" s="67">
        <f t="shared" si="133"/>
        <v>2.7496911325156783E-5</v>
      </c>
      <c r="AI427" s="67">
        <f t="shared" si="133"/>
        <v>2.855731495850349E-5</v>
      </c>
      <c r="AJ427" s="67">
        <f t="shared" si="133"/>
        <v>2.7609806008554912E-5</v>
      </c>
      <c r="AK427" s="67">
        <f t="shared" si="133"/>
        <v>2.9352617683513529E-5</v>
      </c>
      <c r="AL427" s="67">
        <f t="shared" si="133"/>
        <v>3.045366157017767E-5</v>
      </c>
      <c r="AM427" s="67">
        <f t="shared" si="133"/>
        <v>2.9458456449199277E-5</v>
      </c>
      <c r="AN427" s="67">
        <f t="shared" si="133"/>
        <v>3.3811957677739626E-5</v>
      </c>
      <c r="AO427" s="67">
        <f t="shared" si="133"/>
        <v>3.4091724815035597E-5</v>
      </c>
      <c r="AP427" s="67">
        <f t="shared" si="133"/>
        <v>3.1408712104901957E-5</v>
      </c>
      <c r="AQ427" s="67">
        <f t="shared" si="133"/>
        <v>3.5667664036096355E-5</v>
      </c>
      <c r="AR427" s="67">
        <f t="shared" si="133"/>
        <v>3.3390206232658525E-5</v>
      </c>
      <c r="AS427" s="67">
        <f t="shared" si="133"/>
        <v>3.0114656796450892E-5</v>
      </c>
    </row>
    <row r="428" spans="9:45">
      <c r="I428" s="2">
        <v>3</v>
      </c>
      <c r="J428" s="67">
        <f t="shared" ref="J428:AS428" si="134">J386/$C$3</f>
        <v>3.3318043437872807E-5</v>
      </c>
      <c r="K428" s="67">
        <f t="shared" si="134"/>
        <v>3.2851344880610894E-5</v>
      </c>
      <c r="L428" s="67">
        <f t="shared" si="134"/>
        <v>3.1611922535018585E-5</v>
      </c>
      <c r="M428" s="67">
        <f t="shared" si="134"/>
        <v>3.3120477741926092E-5</v>
      </c>
      <c r="N428" s="67">
        <f t="shared" si="134"/>
        <v>3.2517011095472266E-5</v>
      </c>
      <c r="O428" s="67">
        <f t="shared" si="134"/>
        <v>3.0114656796450899E-5</v>
      </c>
      <c r="P428" s="67">
        <f t="shared" si="134"/>
        <v>3.0156992302725216E-5</v>
      </c>
      <c r="Q428" s="67">
        <f t="shared" si="134"/>
        <v>3.1148348741315029E-5</v>
      </c>
      <c r="R428" s="67">
        <f t="shared" si="134"/>
        <v>3.0850824211109523E-5</v>
      </c>
      <c r="S428" s="67">
        <f t="shared" si="134"/>
        <v>3.2005642743369557E-5</v>
      </c>
      <c r="T428" s="67">
        <f t="shared" si="134"/>
        <v>3.1639055745858037E-5</v>
      </c>
      <c r="U428" s="67">
        <f t="shared" si="134"/>
        <v>3.137854805668153E-5</v>
      </c>
      <c r="V428" s="67">
        <f t="shared" si="134"/>
        <v>2.8308341862080847E-5</v>
      </c>
      <c r="W428" s="67">
        <f t="shared" si="134"/>
        <v>3.0073026881947838E-5</v>
      </c>
      <c r="X428" s="67">
        <f t="shared" si="134"/>
        <v>2.8235858343762718E-5</v>
      </c>
      <c r="Y428" s="67">
        <f t="shared" si="134"/>
        <v>2.6459691421436485E-5</v>
      </c>
      <c r="Z428" s="67">
        <f t="shared" si="134"/>
        <v>2.8224312296597012E-5</v>
      </c>
      <c r="AA428" s="67">
        <f t="shared" si="134"/>
        <v>2.800758336959052E-5</v>
      </c>
      <c r="AB428" s="67">
        <f t="shared" si="134"/>
        <v>2.6981829332152819E-5</v>
      </c>
      <c r="AC428" s="67">
        <f t="shared" si="134"/>
        <v>1.5429861474792862E-4</v>
      </c>
      <c r="AD428" s="67">
        <f t="shared" si="134"/>
        <v>2.6313869122047233E-5</v>
      </c>
      <c r="AE428" s="67">
        <f t="shared" si="134"/>
        <v>2.6459691421436468E-5</v>
      </c>
      <c r="AF428" s="67">
        <f t="shared" si="134"/>
        <v>2.6723784341528525E-5</v>
      </c>
      <c r="AG428" s="67">
        <f t="shared" si="134"/>
        <v>2.5697652308499108E-5</v>
      </c>
      <c r="AH428" s="67">
        <f t="shared" si="134"/>
        <v>2.6459691421436475E-5</v>
      </c>
      <c r="AI428" s="67">
        <f t="shared" si="134"/>
        <v>2.9100620622356999E-5</v>
      </c>
      <c r="AJ428" s="67">
        <f t="shared" si="134"/>
        <v>2.8162519562691585E-5</v>
      </c>
      <c r="AK428" s="67">
        <f t="shared" si="134"/>
        <v>3.0156992302725195E-5</v>
      </c>
      <c r="AL428" s="67">
        <f t="shared" si="134"/>
        <v>3.0481564517494818E-5</v>
      </c>
      <c r="AM428" s="67">
        <f t="shared" si="134"/>
        <v>2.8792848211664471E-5</v>
      </c>
      <c r="AN428" s="67">
        <f t="shared" si="134"/>
        <v>3.1208324041870278E-5</v>
      </c>
      <c r="AO428" s="67">
        <f t="shared" si="134"/>
        <v>3.133991690720622E-5</v>
      </c>
      <c r="AP428" s="67">
        <f t="shared" si="134"/>
        <v>3.0803314365179494E-5</v>
      </c>
      <c r="AQ428" s="67">
        <f t="shared" si="134"/>
        <v>3.3339211191009952E-5</v>
      </c>
      <c r="AR428" s="67">
        <f t="shared" si="134"/>
        <v>3.1157970447286441E-5</v>
      </c>
      <c r="AS428" s="67">
        <f t="shared" si="134"/>
        <v>3.081554462254761E-5</v>
      </c>
    </row>
    <row r="429" spans="9:45">
      <c r="I429" s="2">
        <v>4</v>
      </c>
      <c r="J429" s="67">
        <f t="shared" ref="J429:AS429" si="135">J387/$C$3</f>
        <v>3.3064030400227014E-5</v>
      </c>
      <c r="K429" s="67">
        <f t="shared" si="135"/>
        <v>3.2430005794357174E-5</v>
      </c>
      <c r="L429" s="67">
        <f t="shared" si="135"/>
        <v>3.1567470253430574E-5</v>
      </c>
      <c r="M429" s="67">
        <f t="shared" si="135"/>
        <v>3.2478389230099231E-5</v>
      </c>
      <c r="N429" s="67">
        <f t="shared" si="135"/>
        <v>3.2124850616299815E-5</v>
      </c>
      <c r="O429" s="67">
        <f t="shared" si="135"/>
        <v>3.0937847196228927E-5</v>
      </c>
      <c r="P429" s="67">
        <f t="shared" si="135"/>
        <v>3.3748454418328185E-5</v>
      </c>
      <c r="Q429" s="67">
        <f t="shared" si="135"/>
        <v>3.4166677904553081E-5</v>
      </c>
      <c r="R429" s="67">
        <f t="shared" si="135"/>
        <v>3.3781382034319287E-5</v>
      </c>
      <c r="S429" s="67">
        <f t="shared" si="135"/>
        <v>3.5519489764136321E-5</v>
      </c>
      <c r="T429" s="67">
        <f t="shared" si="135"/>
        <v>3.5726356442522115E-5</v>
      </c>
      <c r="U429" s="67">
        <f t="shared" si="135"/>
        <v>3.4913562830585444E-5</v>
      </c>
      <c r="V429" s="67">
        <f t="shared" si="135"/>
        <v>3.368495115891673E-5</v>
      </c>
      <c r="W429" s="67">
        <f t="shared" si="135"/>
        <v>3.4348913015651964E-5</v>
      </c>
      <c r="X429" s="67">
        <f t="shared" si="135"/>
        <v>3.1532254809575128E-5</v>
      </c>
      <c r="Y429" s="67">
        <f t="shared" si="135"/>
        <v>3.4418766601004581E-5</v>
      </c>
      <c r="Z429" s="67">
        <f t="shared" si="135"/>
        <v>3.3131382342027049E-5</v>
      </c>
      <c r="AA429" s="67">
        <f t="shared" si="135"/>
        <v>3.2381370361553966E-5</v>
      </c>
      <c r="AB429" s="67">
        <f t="shared" si="135"/>
        <v>3.364967157035481E-5</v>
      </c>
      <c r="AC429" s="67">
        <f t="shared" si="135"/>
        <v>1.5277951485319198E-4</v>
      </c>
      <c r="AD429" s="67">
        <f t="shared" si="135"/>
        <v>3.0980182702503224E-5</v>
      </c>
      <c r="AE429" s="67">
        <f t="shared" si="135"/>
        <v>3.2506612900948754E-5</v>
      </c>
      <c r="AF429" s="67">
        <f t="shared" si="135"/>
        <v>3.1351458372607189E-5</v>
      </c>
      <c r="AG429" s="67">
        <f t="shared" si="135"/>
        <v>3.0240252131731311E-5</v>
      </c>
      <c r="AH429" s="67">
        <f t="shared" si="135"/>
        <v>3.1751629705723764E-5</v>
      </c>
      <c r="AI429" s="67">
        <f t="shared" si="135"/>
        <v>3.3472265639300603E-5</v>
      </c>
      <c r="AJ429" s="67">
        <f t="shared" si="135"/>
        <v>3.2584227995784963E-5</v>
      </c>
      <c r="AK429" s="67">
        <f t="shared" si="135"/>
        <v>3.3614391981792891E-5</v>
      </c>
      <c r="AL429" s="67">
        <f t="shared" si="135"/>
        <v>3.4249424575907374E-5</v>
      </c>
      <c r="AM429" s="67">
        <f t="shared" si="135"/>
        <v>3.2659491118050389E-5</v>
      </c>
      <c r="AN429" s="67">
        <f t="shared" si="135"/>
        <v>3.038278166952146E-5</v>
      </c>
      <c r="AO429" s="67">
        <f t="shared" si="135"/>
        <v>3.0638205890709714E-5</v>
      </c>
      <c r="AP429" s="67">
        <f t="shared" si="135"/>
        <v>3.1029809323746987E-5</v>
      </c>
      <c r="AQ429" s="67">
        <f t="shared" si="135"/>
        <v>3.3071086317939391E-5</v>
      </c>
      <c r="AR429" s="67">
        <f t="shared" si="135"/>
        <v>3.1609228457346582E-5</v>
      </c>
      <c r="AS429" s="67">
        <f t="shared" si="135"/>
        <v>3.1210676014441055E-5</v>
      </c>
    </row>
    <row r="430" spans="9:45">
      <c r="I430" s="2">
        <v>5</v>
      </c>
      <c r="J430" s="67">
        <f t="shared" ref="J430:AS430" si="136">J388/$C$3</f>
        <v>3.7742103843536985E-5</v>
      </c>
      <c r="K430" s="67">
        <f t="shared" si="136"/>
        <v>3.6835922411618064E-5</v>
      </c>
      <c r="L430" s="67">
        <f t="shared" si="136"/>
        <v>3.5820071858683838E-5</v>
      </c>
      <c r="M430" s="67">
        <f t="shared" si="136"/>
        <v>3.6718995775241448E-5</v>
      </c>
      <c r="N430" s="67">
        <f t="shared" si="136"/>
        <v>3.6277072507992176E-5</v>
      </c>
      <c r="O430" s="67">
        <f t="shared" si="136"/>
        <v>3.4839769691176757E-5</v>
      </c>
      <c r="P430" s="67">
        <f t="shared" si="136"/>
        <v>6.6353850167250313E-5</v>
      </c>
      <c r="Q430" s="67">
        <f t="shared" si="136"/>
        <v>6.0001920608443661E-5</v>
      </c>
      <c r="R430" s="67">
        <f t="shared" si="136"/>
        <v>5.9718935545039414E-5</v>
      </c>
      <c r="S430" s="67">
        <f t="shared" si="136"/>
        <v>6.8202500607894665E-5</v>
      </c>
      <c r="T430" s="67">
        <f t="shared" si="136"/>
        <v>6.7950411911443185E-5</v>
      </c>
      <c r="U430" s="67">
        <f t="shared" si="136"/>
        <v>6.7271119469860139E-5</v>
      </c>
      <c r="V430" s="67">
        <f t="shared" si="136"/>
        <v>6.6353850167250313E-5</v>
      </c>
      <c r="W430" s="67">
        <f t="shared" si="136"/>
        <v>6.7093310343508043E-5</v>
      </c>
      <c r="X430" s="67">
        <f t="shared" si="136"/>
        <v>6.4740610799373611E-5</v>
      </c>
      <c r="Y430" s="67">
        <f t="shared" si="136"/>
        <v>6.2677717039098747E-5</v>
      </c>
      <c r="Z430" s="67">
        <f t="shared" si="136"/>
        <v>6.4424056672913546E-5</v>
      </c>
      <c r="AA430" s="67">
        <f t="shared" si="136"/>
        <v>6.4487559932325001E-5</v>
      </c>
      <c r="AB430" s="67">
        <f t="shared" si="136"/>
        <v>6.4505199726605934E-5</v>
      </c>
      <c r="AC430" s="67">
        <f t="shared" si="136"/>
        <v>1.5328930751069492E-4</v>
      </c>
      <c r="AD430" s="67">
        <f t="shared" si="136"/>
        <v>6.2941137967027688E-5</v>
      </c>
      <c r="AE430" s="67">
        <f t="shared" si="136"/>
        <v>6.2656549285961555E-5</v>
      </c>
      <c r="AF430" s="67">
        <f t="shared" si="136"/>
        <v>6.3977013886421826E-5</v>
      </c>
      <c r="AG430" s="67">
        <f t="shared" si="136"/>
        <v>6.28174242098039E-5</v>
      </c>
      <c r="AH430" s="67">
        <f t="shared" si="136"/>
        <v>6.2656549285961555E-5</v>
      </c>
      <c r="AI430" s="67">
        <f t="shared" si="136"/>
        <v>6.529747848688211E-5</v>
      </c>
      <c r="AJ430" s="67">
        <f t="shared" si="136"/>
        <v>6.5415413111503322E-5</v>
      </c>
      <c r="AK430" s="67">
        <f t="shared" si="136"/>
        <v>6.6353850167250286E-5</v>
      </c>
      <c r="AL430" s="67">
        <f t="shared" si="136"/>
        <v>6.6647632922911334E-5</v>
      </c>
      <c r="AM430" s="67">
        <f t="shared" si="136"/>
        <v>6.5415413111503349E-5</v>
      </c>
      <c r="AN430" s="67">
        <f t="shared" si="136"/>
        <v>3.4334095588455974E-5</v>
      </c>
      <c r="AO430" s="67">
        <f t="shared" si="136"/>
        <v>3.4675954801620928E-5</v>
      </c>
      <c r="AP430" s="67">
        <f t="shared" si="136"/>
        <v>3.4825187461237837E-5</v>
      </c>
      <c r="AQ430" s="67">
        <f t="shared" si="136"/>
        <v>3.7664488748700769E-5</v>
      </c>
      <c r="AR430" s="67">
        <f t="shared" si="136"/>
        <v>3.5958239556433586E-5</v>
      </c>
      <c r="AS430" s="67">
        <f t="shared" si="136"/>
        <v>3.5416002971021366E-5</v>
      </c>
    </row>
    <row r="431" spans="9:45">
      <c r="I431" s="2">
        <v>6</v>
      </c>
      <c r="J431" s="67">
        <f t="shared" ref="J431:AS431" si="137">J389/$C$3</f>
        <v>6.8202500607894638E-5</v>
      </c>
      <c r="K431" s="67">
        <f t="shared" si="137"/>
        <v>6.7894056205039047E-5</v>
      </c>
      <c r="L431" s="67">
        <f t="shared" si="137"/>
        <v>6.7271119469860112E-5</v>
      </c>
      <c r="M431" s="67">
        <f t="shared" si="137"/>
        <v>6.8202500607894678E-5</v>
      </c>
      <c r="N431" s="67">
        <f t="shared" si="137"/>
        <v>6.7910608433056086E-5</v>
      </c>
      <c r="O431" s="67">
        <f t="shared" si="137"/>
        <v>6.6652550683741213E-5</v>
      </c>
      <c r="P431" s="67">
        <f t="shared" si="137"/>
        <v>9.8479443511730397E-5</v>
      </c>
      <c r="Q431" s="67">
        <f t="shared" si="137"/>
        <v>9.2526173303673361E-5</v>
      </c>
      <c r="R431" s="67">
        <f t="shared" si="137"/>
        <v>8.6771324054316055E-5</v>
      </c>
      <c r="S431" s="67">
        <f t="shared" si="137"/>
        <v>1.0033514987008712E-4</v>
      </c>
      <c r="T431" s="67">
        <f t="shared" si="137"/>
        <v>9.9829048135989819E-5</v>
      </c>
      <c r="U431" s="67">
        <f t="shared" si="137"/>
        <v>9.3138113803456433E-5</v>
      </c>
      <c r="V431" s="67">
        <f t="shared" si="137"/>
        <v>9.8479443511730397E-5</v>
      </c>
      <c r="W431" s="67">
        <f t="shared" si="137"/>
        <v>9.9778437962580081E-5</v>
      </c>
      <c r="X431" s="67">
        <f t="shared" si="137"/>
        <v>9.0607605132969919E-5</v>
      </c>
      <c r="Y431" s="67">
        <f t="shared" si="137"/>
        <v>9.4965596490963661E-5</v>
      </c>
      <c r="Z431" s="67">
        <f t="shared" si="137"/>
        <v>9.6313276774028823E-5</v>
      </c>
      <c r="AA431" s="67">
        <f t="shared" si="137"/>
        <v>9.0354554265921296E-5</v>
      </c>
      <c r="AB431" s="67">
        <f t="shared" si="137"/>
        <v>9.662373715337362E-5</v>
      </c>
      <c r="AC431" s="67">
        <f t="shared" si="137"/>
        <v>1.5223066550015455E-4</v>
      </c>
      <c r="AD431" s="67">
        <f t="shared" si="137"/>
        <v>8.8808132300623982E-5</v>
      </c>
      <c r="AE431" s="67">
        <f t="shared" si="137"/>
        <v>9.4768030795016871E-5</v>
      </c>
      <c r="AF431" s="67">
        <f t="shared" si="137"/>
        <v>9.6093535336700292E-5</v>
      </c>
      <c r="AG431" s="67">
        <f t="shared" si="137"/>
        <v>8.8684418543400208E-5</v>
      </c>
      <c r="AH431" s="67">
        <f t="shared" si="137"/>
        <v>9.4768030795016898E-5</v>
      </c>
      <c r="AI431" s="67">
        <f t="shared" si="137"/>
        <v>9.7684140786720303E-5</v>
      </c>
      <c r="AJ431" s="67">
        <f t="shared" si="137"/>
        <v>9.1282407445099616E-5</v>
      </c>
      <c r="AK431" s="67">
        <f t="shared" si="137"/>
        <v>9.8479443511730356E-5</v>
      </c>
      <c r="AL431" s="67">
        <f t="shared" si="137"/>
        <v>9.8489706664766551E-5</v>
      </c>
      <c r="AM431" s="67">
        <f t="shared" si="137"/>
        <v>9.1900976231218555E-5</v>
      </c>
      <c r="AN431" s="67">
        <f t="shared" si="137"/>
        <v>6.6353850167250299E-5</v>
      </c>
      <c r="AO431" s="67">
        <f t="shared" si="137"/>
        <v>6.6491087766756154E-5</v>
      </c>
      <c r="AP431" s="67">
        <f t="shared" si="137"/>
        <v>6.7271119469860125E-5</v>
      </c>
      <c r="AQ431" s="67">
        <f t="shared" si="137"/>
        <v>6.8202500607894638E-5</v>
      </c>
      <c r="AR431" s="67">
        <f t="shared" si="137"/>
        <v>6.6942057125637131E-5</v>
      </c>
      <c r="AS431" s="67">
        <f t="shared" si="137"/>
        <v>6.6652550683741159E-5</v>
      </c>
    </row>
    <row r="432" spans="9:45">
      <c r="I432" s="2">
        <v>7</v>
      </c>
      <c r="J432" s="67">
        <f t="shared" ref="J432:AS432" si="138">J390/$C$3</f>
        <v>1.0033514987008712E-4</v>
      </c>
      <c r="K432" s="67">
        <f t="shared" si="138"/>
        <v>9.9727332958577487E-5</v>
      </c>
      <c r="L432" s="67">
        <f t="shared" si="138"/>
        <v>9.3138113803456379E-5</v>
      </c>
      <c r="M432" s="67">
        <f t="shared" si="138"/>
        <v>1.0033514987008713E-4</v>
      </c>
      <c r="N432" s="67">
        <f t="shared" si="138"/>
        <v>1.0004214360297814E-4</v>
      </c>
      <c r="O432" s="67">
        <f t="shared" si="138"/>
        <v>9.2519545017337494E-5</v>
      </c>
      <c r="P432" s="67">
        <f t="shared" si="138"/>
        <v>1.0477332211117608E-4</v>
      </c>
      <c r="Q432" s="67">
        <f t="shared" si="138"/>
        <v>1.0468800965156276E-4</v>
      </c>
      <c r="R432" s="67">
        <f t="shared" si="138"/>
        <v>9.5254889117171265E-5</v>
      </c>
      <c r="S432" s="67">
        <f t="shared" si="138"/>
        <v>1.0662197255182043E-4</v>
      </c>
      <c r="T432" s="67">
        <f t="shared" si="138"/>
        <v>1.0611587081772321E-4</v>
      </c>
      <c r="U432" s="67">
        <f t="shared" si="138"/>
        <v>9.665196082422321E-5</v>
      </c>
      <c r="V432" s="67">
        <f t="shared" si="138"/>
        <v>1.010548534767502E-4</v>
      </c>
      <c r="W432" s="67">
        <f t="shared" si="138"/>
        <v>1.0467348087554582E-4</v>
      </c>
      <c r="X432" s="67">
        <f t="shared" si="138"/>
        <v>9.3626896466805101E-5</v>
      </c>
      <c r="Y432" s="67">
        <f t="shared" si="138"/>
        <v>1.0526018043333051E-4</v>
      </c>
      <c r="Z432" s="67">
        <f t="shared" si="138"/>
        <v>1.0292531311759652E-4</v>
      </c>
      <c r="AA432" s="67">
        <f t="shared" si="138"/>
        <v>9.2492497332773374E-5</v>
      </c>
      <c r="AB432" s="67">
        <f t="shared" si="138"/>
        <v>1.0125947509040926E-4</v>
      </c>
      <c r="AC432" s="67">
        <f t="shared" si="138"/>
        <v>1.5495504131498214E-4</v>
      </c>
      <c r="AD432" s="67">
        <f t="shared" si="138"/>
        <v>9.1106009502290087E-5</v>
      </c>
      <c r="AE432" s="67">
        <f t="shared" si="138"/>
        <v>1.0105485347675017E-4</v>
      </c>
      <c r="AF432" s="67">
        <f t="shared" si="138"/>
        <v>1.0211525711009693E-4</v>
      </c>
      <c r="AG432" s="67">
        <f t="shared" si="138"/>
        <v>9.2215199766676709E-5</v>
      </c>
      <c r="AH432" s="67">
        <f t="shared" si="138"/>
        <v>1.0105485347675018E-4</v>
      </c>
      <c r="AI432" s="67">
        <f t="shared" si="138"/>
        <v>1.039709634684537E-4</v>
      </c>
      <c r="AJ432" s="67">
        <f t="shared" si="138"/>
        <v>9.4803310383578763E-5</v>
      </c>
      <c r="AK432" s="67">
        <f t="shared" si="138"/>
        <v>1.0476626619346364E-4</v>
      </c>
      <c r="AL432" s="67">
        <f t="shared" si="138"/>
        <v>1.0465048499827415E-4</v>
      </c>
      <c r="AM432" s="67">
        <f t="shared" si="138"/>
        <v>9.5419527197126926E-5</v>
      </c>
      <c r="AN432" s="67">
        <f t="shared" si="138"/>
        <v>1.0033514987008713E-4</v>
      </c>
      <c r="AO432" s="67">
        <f t="shared" si="138"/>
        <v>9.8861874251741517E-5</v>
      </c>
      <c r="AP432" s="67">
        <f t="shared" si="138"/>
        <v>9.3138113803456393E-5</v>
      </c>
      <c r="AQ432" s="67">
        <f t="shared" si="138"/>
        <v>1.0033514987008712E-4</v>
      </c>
      <c r="AR432" s="67">
        <f t="shared" si="138"/>
        <v>9.9322946401892478E-5</v>
      </c>
      <c r="AS432" s="67">
        <f t="shared" si="138"/>
        <v>9.251954501733744E-5</v>
      </c>
    </row>
    <row r="433" spans="9:45">
      <c r="I433" s="2">
        <v>8</v>
      </c>
      <c r="J433" s="67">
        <f t="shared" ref="J433:AS433" si="139">J391/$C$3</f>
        <v>1.0662197255182039E-4</v>
      </c>
      <c r="K433" s="67">
        <f t="shared" si="139"/>
        <v>1.0614721008860152E-4</v>
      </c>
      <c r="L433" s="67">
        <f t="shared" si="139"/>
        <v>9.6097365692029852E-5</v>
      </c>
      <c r="M433" s="67">
        <f t="shared" si="139"/>
        <v>1.0662197255182043E-4</v>
      </c>
      <c r="N433" s="67">
        <f t="shared" si="139"/>
        <v>1.063289662847115E-4</v>
      </c>
      <c r="O433" s="67">
        <f t="shared" si="139"/>
        <v>9.6035744010675061E-5</v>
      </c>
      <c r="P433" s="67">
        <f t="shared" si="139"/>
        <v>1.0219085622844391E-4</v>
      </c>
      <c r="Q433" s="67">
        <f t="shared" si="139"/>
        <v>1.0412225334044259E-4</v>
      </c>
      <c r="R433" s="67">
        <f t="shared" si="139"/>
        <v>9.3846057547265451E-5</v>
      </c>
      <c r="S433" s="67">
        <f t="shared" si="139"/>
        <v>1.0034220578779949E-4</v>
      </c>
      <c r="T433" s="67">
        <f t="shared" si="139"/>
        <v>1.0303115188328229E-4</v>
      </c>
      <c r="U433" s="67">
        <f t="shared" si="139"/>
        <v>9.3143405741740742E-5</v>
      </c>
      <c r="V433" s="67">
        <f t="shared" si="139"/>
        <v>9.8493555347155137E-5</v>
      </c>
      <c r="W433" s="67">
        <f t="shared" si="139"/>
        <v>1.0071193587592838E-4</v>
      </c>
      <c r="X433" s="67">
        <f t="shared" si="139"/>
        <v>8.9803230513758235E-5</v>
      </c>
      <c r="Y433" s="67">
        <f t="shared" si="139"/>
        <v>1.2455811537669819E-4</v>
      </c>
      <c r="Z433" s="67">
        <f t="shared" si="139"/>
        <v>1.0352378322901953E-4</v>
      </c>
      <c r="AA433" s="67">
        <f t="shared" si="139"/>
        <v>9.1256829743392275E-5</v>
      </c>
      <c r="AB433" s="67">
        <f t="shared" si="139"/>
        <v>1.0395483565653963E-4</v>
      </c>
      <c r="AC433" s="67">
        <f t="shared" si="139"/>
        <v>1.4960975566823416E-4</v>
      </c>
      <c r="AD433" s="67">
        <f t="shared" si="139"/>
        <v>8.856823109840297E-5</v>
      </c>
      <c r="AE433" s="67">
        <f t="shared" si="139"/>
        <v>9.849355534715511E-5</v>
      </c>
      <c r="AF433" s="67">
        <f t="shared" si="139"/>
        <v>9.8493555347155165E-5</v>
      </c>
      <c r="AG433" s="67">
        <f t="shared" si="139"/>
        <v>8.8290698335049235E-5</v>
      </c>
      <c r="AH433" s="67">
        <f t="shared" si="139"/>
        <v>9.8493555347155124E-5</v>
      </c>
      <c r="AI433" s="67">
        <f t="shared" si="139"/>
        <v>1.0060629870789157E-4</v>
      </c>
      <c r="AJ433" s="67">
        <f t="shared" si="139"/>
        <v>9.0755565589241695E-5</v>
      </c>
      <c r="AK433" s="67">
        <f t="shared" si="139"/>
        <v>1.0219085622844385E-4</v>
      </c>
      <c r="AL433" s="67">
        <f t="shared" si="139"/>
        <v>1.0206320826255625E-4</v>
      </c>
      <c r="AM433" s="67">
        <f t="shared" si="139"/>
        <v>9.2604216029886047E-5</v>
      </c>
      <c r="AN433" s="67">
        <f t="shared" si="139"/>
        <v>1.0662197255182043E-4</v>
      </c>
      <c r="AO433" s="67">
        <f t="shared" si="139"/>
        <v>1.0501110653808341E-4</v>
      </c>
      <c r="AP433" s="67">
        <f t="shared" si="139"/>
        <v>9.6651960824223183E-5</v>
      </c>
      <c r="AQ433" s="67">
        <f t="shared" si="139"/>
        <v>1.0662197255182039E-4</v>
      </c>
      <c r="AR433" s="67">
        <f t="shared" si="139"/>
        <v>1.0560976908362584E-4</v>
      </c>
      <c r="AS433" s="67">
        <f t="shared" si="139"/>
        <v>9.6035744010674993E-5</v>
      </c>
    </row>
    <row r="434" spans="9:45">
      <c r="I434" s="2">
        <v>9</v>
      </c>
      <c r="J434" s="67">
        <f t="shared" ref="J434:AS434" si="140">J392/$C$3</f>
        <v>1.0403950666908821E-4</v>
      </c>
      <c r="K434" s="67">
        <f t="shared" si="140"/>
        <v>1.0328956341508639E-4</v>
      </c>
      <c r="L434" s="67">
        <f t="shared" si="140"/>
        <v>9.3282054524789E-5</v>
      </c>
      <c r="M434" s="67">
        <f t="shared" si="140"/>
        <v>1.0403950666908823E-4</v>
      </c>
      <c r="N434" s="67">
        <f t="shared" si="140"/>
        <v>1.0374761449424963E-4</v>
      </c>
      <c r="O434" s="67">
        <f t="shared" si="140"/>
        <v>9.322043284343421E-5</v>
      </c>
      <c r="P434" s="67">
        <f t="shared" si="140"/>
        <v>1.0562708815437445E-4</v>
      </c>
      <c r="Q434" s="67">
        <f t="shared" si="140"/>
        <v>1.0596481003397165E-4</v>
      </c>
      <c r="R434" s="67">
        <f t="shared" si="140"/>
        <v>9.5261945034883676E-5</v>
      </c>
      <c r="S434" s="67">
        <f t="shared" si="140"/>
        <v>1.0236725417125345E-4</v>
      </c>
      <c r="T434" s="67">
        <f t="shared" si="140"/>
        <v>1.05644407225123E-4</v>
      </c>
      <c r="U434" s="67">
        <f t="shared" si="140"/>
        <v>9.4381719300263995E-5</v>
      </c>
      <c r="V434" s="67">
        <f t="shared" si="140"/>
        <v>1.0850590258102673E-4</v>
      </c>
      <c r="W434" s="67">
        <f t="shared" si="140"/>
        <v>1.0386910625633417E-4</v>
      </c>
      <c r="X434" s="67">
        <f t="shared" si="140"/>
        <v>9.109446345512434E-5</v>
      </c>
      <c r="Y434" s="67">
        <f t="shared" si="140"/>
        <v>1.4842122907997771E-4</v>
      </c>
      <c r="Z434" s="67">
        <f t="shared" si="140"/>
        <v>1.1613687758696898E-4</v>
      </c>
      <c r="AA434" s="67">
        <f t="shared" si="140"/>
        <v>9.834802704433727E-5</v>
      </c>
      <c r="AB434" s="67">
        <f t="shared" si="140"/>
        <v>1.3119773394405061E-4</v>
      </c>
      <c r="AC434" s="67">
        <f t="shared" si="140"/>
        <v>1.4057464010125314E-4</v>
      </c>
      <c r="AD434" s="67">
        <f t="shared" si="140"/>
        <v>9.4956188600680446E-5</v>
      </c>
      <c r="AE434" s="67">
        <f t="shared" si="140"/>
        <v>1.1214675612061632E-4</v>
      </c>
      <c r="AF434" s="67">
        <f t="shared" si="140"/>
        <v>1.0391451612675457E-4</v>
      </c>
      <c r="AG434" s="67">
        <f t="shared" si="140"/>
        <v>9.2172864260402364E-5</v>
      </c>
      <c r="AH434" s="67">
        <f t="shared" si="140"/>
        <v>1.15547708457985E-4</v>
      </c>
      <c r="AI434" s="67">
        <f t="shared" si="140"/>
        <v>1.0504547893722509E-4</v>
      </c>
      <c r="AJ434" s="67">
        <f t="shared" si="140"/>
        <v>9.4335267841990703E-5</v>
      </c>
      <c r="AK434" s="67">
        <f t="shared" si="140"/>
        <v>1.0239547784210295E-4</v>
      </c>
      <c r="AL434" s="67">
        <f t="shared" si="140"/>
        <v>1.0386727813219956E-4</v>
      </c>
      <c r="AM434" s="67">
        <f t="shared" si="140"/>
        <v>9.2147933351151992E-5</v>
      </c>
      <c r="AN434" s="67">
        <f t="shared" si="140"/>
        <v>1.0219085622844387E-4</v>
      </c>
      <c r="AO434" s="67">
        <f t="shared" si="140"/>
        <v>1.0214287598799971E-4</v>
      </c>
      <c r="AP434" s="67">
        <f t="shared" si="140"/>
        <v>9.2727459392595709E-5</v>
      </c>
      <c r="AQ434" s="67">
        <f t="shared" si="140"/>
        <v>1.0403950666908821E-4</v>
      </c>
      <c r="AR434" s="67">
        <f t="shared" si="140"/>
        <v>1.0328324057973371E-4</v>
      </c>
      <c r="AS434" s="67">
        <f t="shared" si="140"/>
        <v>9.3220432843434169E-5</v>
      </c>
    </row>
    <row r="435" spans="9:45">
      <c r="I435" s="2">
        <v>10</v>
      </c>
      <c r="J435" s="67">
        <f t="shared" ref="J435:AS435" si="141">J393/$C$3</f>
        <v>1.0791320549318649E-4</v>
      </c>
      <c r="K435" s="67">
        <f t="shared" si="141"/>
        <v>1.0683969801265963E-4</v>
      </c>
      <c r="L435" s="67">
        <f t="shared" si="141"/>
        <v>9.590685591379554E-5</v>
      </c>
      <c r="M435" s="67">
        <f t="shared" si="141"/>
        <v>1.0791320549318655E-4</v>
      </c>
      <c r="N435" s="67">
        <f t="shared" si="141"/>
        <v>1.0703752896867076E-4</v>
      </c>
      <c r="O435" s="67">
        <f t="shared" si="141"/>
        <v>9.4612800605344479E-5</v>
      </c>
      <c r="P435" s="67">
        <f t="shared" si="141"/>
        <v>1.3577702453938727E-4</v>
      </c>
      <c r="Q435" s="67">
        <f t="shared" si="141"/>
        <v>1.2724417496038948E-4</v>
      </c>
      <c r="R435" s="67">
        <f t="shared" si="141"/>
        <v>1.1477390948219361E-4</v>
      </c>
      <c r="S435" s="67">
        <f t="shared" si="141"/>
        <v>1.2980771815471114E-4</v>
      </c>
      <c r="T435" s="67">
        <f t="shared" si="141"/>
        <v>1.3159895908305939E-4</v>
      </c>
      <c r="U435" s="67">
        <f t="shared" si="141"/>
        <v>1.2003174416420449E-4</v>
      </c>
      <c r="V435" s="67">
        <f t="shared" si="141"/>
        <v>1.6774033177648252E-4</v>
      </c>
      <c r="W435" s="67">
        <f t="shared" si="141"/>
        <v>1.3918432720269697E-4</v>
      </c>
      <c r="X435" s="67">
        <f t="shared" si="141"/>
        <v>1.2137782082960764E-4</v>
      </c>
      <c r="Y435" s="67">
        <f t="shared" si="141"/>
        <v>2.0625153065066928E-4</v>
      </c>
      <c r="Z435" s="67">
        <f t="shared" si="141"/>
        <v>1.5796050910358721E-4</v>
      </c>
      <c r="AA435" s="67">
        <f t="shared" si="141"/>
        <v>1.3423001458094731E-4</v>
      </c>
      <c r="AB435" s="67">
        <f t="shared" si="141"/>
        <v>1.9415063177393222E-4</v>
      </c>
      <c r="AC435" s="67">
        <f t="shared" si="141"/>
        <v>1.0591490623771603E-4</v>
      </c>
      <c r="AD435" s="67">
        <f t="shared" si="141"/>
        <v>1.3633209006609469E-4</v>
      </c>
      <c r="AE435" s="67">
        <f t="shared" si="141"/>
        <v>1.8506966567809527E-4</v>
      </c>
      <c r="AF435" s="67">
        <f t="shared" si="141"/>
        <v>1.4825793498434822E-4</v>
      </c>
      <c r="AG435" s="67">
        <f t="shared" si="141"/>
        <v>1.3440676531964243E-4</v>
      </c>
      <c r="AH435" s="67">
        <f t="shared" si="141"/>
        <v>1.7684246562545662E-4</v>
      </c>
      <c r="AI435" s="67">
        <f t="shared" si="141"/>
        <v>1.4243176293040911E-4</v>
      </c>
      <c r="AJ435" s="67">
        <f t="shared" si="141"/>
        <v>1.28779906141274E-4</v>
      </c>
      <c r="AK435" s="67">
        <f t="shared" si="141"/>
        <v>1.3753394804977059E-4</v>
      </c>
      <c r="AL435" s="67">
        <f t="shared" si="141"/>
        <v>1.3180678793204228E-4</v>
      </c>
      <c r="AM435" s="67">
        <f t="shared" si="141"/>
        <v>1.1795377639790762E-4</v>
      </c>
      <c r="AN435" s="67">
        <f t="shared" si="141"/>
        <v>1.0236725417125345E-4</v>
      </c>
      <c r="AO435" s="67">
        <f t="shared" si="141"/>
        <v>1.0484493967595672E-4</v>
      </c>
      <c r="AP435" s="67">
        <f t="shared" si="141"/>
        <v>9.4797665649408932E-5</v>
      </c>
      <c r="AQ435" s="67">
        <f t="shared" si="141"/>
        <v>1.0791320549318649E-4</v>
      </c>
      <c r="AR435" s="67">
        <f t="shared" si="141"/>
        <v>1.0690485070738045E-4</v>
      </c>
      <c r="AS435" s="67">
        <f t="shared" si="141"/>
        <v>9.5229017418892547E-5</v>
      </c>
    </row>
    <row r="436" spans="9:45">
      <c r="I436" s="2">
        <v>11</v>
      </c>
      <c r="J436" s="67">
        <f t="shared" ref="J436:AS436" si="142">J394/$C$3</f>
        <v>1.3509260052128606E-4</v>
      </c>
      <c r="K436" s="67">
        <f t="shared" si="142"/>
        <v>1.3373685633226391E-4</v>
      </c>
      <c r="L436" s="67">
        <f t="shared" si="142"/>
        <v>1.2215063625323306E-4</v>
      </c>
      <c r="M436" s="67">
        <f t="shared" si="142"/>
        <v>1.3509260052128611E-4</v>
      </c>
      <c r="N436" s="67">
        <f t="shared" si="142"/>
        <v>1.3275746312257743E-4</v>
      </c>
      <c r="O436" s="67">
        <f t="shared" si="142"/>
        <v>1.1894630882278285E-4</v>
      </c>
      <c r="P436" s="67">
        <f t="shared" si="142"/>
        <v>1.645863365590473E-4</v>
      </c>
      <c r="Q436" s="67">
        <f t="shared" si="142"/>
        <v>1.4555813010641203E-4</v>
      </c>
      <c r="R436" s="67">
        <f t="shared" si="142"/>
        <v>1.3043804680368403E-4</v>
      </c>
      <c r="S436" s="67">
        <f t="shared" si="142"/>
        <v>1.6294230773206201E-4</v>
      </c>
      <c r="T436" s="67">
        <f t="shared" si="142"/>
        <v>1.4754693673070697E-4</v>
      </c>
      <c r="U436" s="67">
        <f t="shared" si="142"/>
        <v>1.3458722041513669E-4</v>
      </c>
      <c r="V436" s="67">
        <f t="shared" si="142"/>
        <v>2.1216438969364631E-4</v>
      </c>
      <c r="W436" s="67">
        <f t="shared" si="142"/>
        <v>1.6547996853732055E-4</v>
      </c>
      <c r="X436" s="67">
        <f t="shared" si="142"/>
        <v>1.4085407805697919E-4</v>
      </c>
      <c r="Y436" s="67">
        <f t="shared" si="142"/>
        <v>2.4214498405356191E-4</v>
      </c>
      <c r="Z436" s="67">
        <f t="shared" si="142"/>
        <v>1.9159222015612866E-4</v>
      </c>
      <c r="AA436" s="67">
        <f t="shared" si="142"/>
        <v>1.6141999348561546E-4</v>
      </c>
      <c r="AB436" s="67">
        <f t="shared" si="142"/>
        <v>2.3767153222391095E-4</v>
      </c>
      <c r="AC436" s="67">
        <f t="shared" si="142"/>
        <v>1.2931808932509933E-4</v>
      </c>
      <c r="AD436" s="67">
        <f t="shared" si="142"/>
        <v>1.6425941237170684E-4</v>
      </c>
      <c r="AE436" s="67">
        <f t="shared" si="142"/>
        <v>2.253589558158025E-4</v>
      </c>
      <c r="AF436" s="67">
        <f t="shared" si="142"/>
        <v>1.8545068523456398E-4</v>
      </c>
      <c r="AG436" s="67">
        <f t="shared" si="142"/>
        <v>1.6518256160574362E-4</v>
      </c>
      <c r="AH436" s="67">
        <f t="shared" si="142"/>
        <v>2.1953076778537416E-4</v>
      </c>
      <c r="AI436" s="67">
        <f t="shared" si="142"/>
        <v>1.7827380893282576E-4</v>
      </c>
      <c r="AJ436" s="67">
        <f t="shared" si="142"/>
        <v>1.5031221502689632E-4</v>
      </c>
      <c r="AK436" s="67">
        <f t="shared" si="142"/>
        <v>1.7730110027676147E-4</v>
      </c>
      <c r="AL436" s="67">
        <f t="shared" si="142"/>
        <v>1.5682418562836106E-4</v>
      </c>
      <c r="AM436" s="67">
        <f t="shared" si="142"/>
        <v>1.3997764755082595E-4</v>
      </c>
      <c r="AN436" s="67">
        <f t="shared" si="142"/>
        <v>1.2954664919935299E-4</v>
      </c>
      <c r="AO436" s="67">
        <f t="shared" si="142"/>
        <v>1.3089609346184628E-4</v>
      </c>
      <c r="AP436" s="67">
        <f t="shared" si="142"/>
        <v>1.2104144598884646E-4</v>
      </c>
      <c r="AQ436" s="67">
        <f t="shared" si="142"/>
        <v>1.3509260052128606E-4</v>
      </c>
      <c r="AR436" s="67">
        <f t="shared" si="142"/>
        <v>1.3332797964612551E-4</v>
      </c>
      <c r="AS436" s="67">
        <f t="shared" si="142"/>
        <v>1.2202739289052338E-4</v>
      </c>
    </row>
    <row r="437" spans="9:45">
      <c r="I437" s="2">
        <v>12</v>
      </c>
      <c r="J437" s="67">
        <f t="shared" ref="J437:AS437" si="143">J395/$C$3</f>
        <v>1.4955017591395894E-4</v>
      </c>
      <c r="K437" s="67">
        <f t="shared" si="143"/>
        <v>1.4730135414019795E-4</v>
      </c>
      <c r="L437" s="67">
        <f t="shared" si="143"/>
        <v>1.3294407357786542E-4</v>
      </c>
      <c r="M437" s="67">
        <f t="shared" si="143"/>
        <v>1.4769446955560224E-4</v>
      </c>
      <c r="N437" s="67">
        <f t="shared" si="143"/>
        <v>1.4574109444154241E-4</v>
      </c>
      <c r="O437" s="67">
        <f t="shared" si="143"/>
        <v>1.3077908282644926E-4</v>
      </c>
      <c r="P437" s="67">
        <f t="shared" si="143"/>
        <v>1.8373609723045496E-4</v>
      </c>
      <c r="Q437" s="67">
        <f t="shared" si="143"/>
        <v>1.5131575895971667E-4</v>
      </c>
      <c r="R437" s="67">
        <f t="shared" si="143"/>
        <v>1.3637677754493977E-4</v>
      </c>
      <c r="S437" s="67">
        <f t="shared" si="143"/>
        <v>1.8240958470052687E-4</v>
      </c>
      <c r="T437" s="67">
        <f t="shared" si="143"/>
        <v>1.5328820868386016E-4</v>
      </c>
      <c r="U437" s="67">
        <f t="shared" si="143"/>
        <v>1.3670664169799379E-4</v>
      </c>
      <c r="V437" s="67">
        <f t="shared" si="143"/>
        <v>2.3165283441524827E-4</v>
      </c>
      <c r="W437" s="67">
        <f t="shared" si="143"/>
        <v>1.7691584716966546E-4</v>
      </c>
      <c r="X437" s="67">
        <f t="shared" si="143"/>
        <v>1.4813001211257565E-4</v>
      </c>
      <c r="Y437" s="67">
        <f t="shared" si="143"/>
        <v>2.5919208124667935E-4</v>
      </c>
      <c r="Z437" s="67">
        <f t="shared" si="143"/>
        <v>2.0997545158514566E-4</v>
      </c>
      <c r="AA437" s="67">
        <f t="shared" si="143"/>
        <v>1.7643322239813846E-4</v>
      </c>
      <c r="AB437" s="67">
        <f t="shared" si="143"/>
        <v>2.5802785482413609E-4</v>
      </c>
      <c r="AC437" s="67">
        <f t="shared" si="143"/>
        <v>1.4413016980526226E-4</v>
      </c>
      <c r="AD437" s="67">
        <f t="shared" si="143"/>
        <v>1.8351971575394175E-4</v>
      </c>
      <c r="AE437" s="67">
        <f t="shared" si="143"/>
        <v>2.4917973401280766E-4</v>
      </c>
      <c r="AF437" s="67">
        <f t="shared" si="143"/>
        <v>2.0808808523237806E-4</v>
      </c>
      <c r="AG437" s="67">
        <f t="shared" si="143"/>
        <v>1.8491937463082156E-4</v>
      </c>
      <c r="AH437" s="67">
        <f t="shared" si="143"/>
        <v>2.411218759852663E-4</v>
      </c>
      <c r="AI437" s="67">
        <f t="shared" si="143"/>
        <v>2.0227804099035292E-4</v>
      </c>
      <c r="AJ437" s="67">
        <f t="shared" si="143"/>
        <v>1.6219438045454935E-4</v>
      </c>
      <c r="AK437" s="67">
        <f t="shared" si="143"/>
        <v>2.0001409939292256E-4</v>
      </c>
      <c r="AL437" s="67">
        <f t="shared" si="143"/>
        <v>1.6931604649107055E-4</v>
      </c>
      <c r="AM437" s="67">
        <f t="shared" si="143"/>
        <v>1.5022989598691849E-4</v>
      </c>
      <c r="AN437" s="67">
        <f t="shared" si="143"/>
        <v>1.442229580411098E-4</v>
      </c>
      <c r="AO437" s="67">
        <f t="shared" si="143"/>
        <v>1.4444133869430796E-4</v>
      </c>
      <c r="AP437" s="67">
        <f t="shared" si="143"/>
        <v>1.3204656084485033E-4</v>
      </c>
      <c r="AQ437" s="67">
        <f t="shared" si="143"/>
        <v>1.4955017591395894E-4</v>
      </c>
      <c r="AR437" s="67">
        <f t="shared" si="143"/>
        <v>1.4627398503068643E-4</v>
      </c>
      <c r="AS437" s="67">
        <f t="shared" si="143"/>
        <v>1.3387192675704373E-4</v>
      </c>
    </row>
    <row r="438" spans="9:45">
      <c r="I438" s="2">
        <v>13</v>
      </c>
      <c r="J438" s="67">
        <f t="shared" ref="J438:AS438" si="144">J396/$C$3</f>
        <v>1.5026987952062199E-4</v>
      </c>
      <c r="K438" s="67">
        <f t="shared" si="144"/>
        <v>1.4691025470128306E-4</v>
      </c>
      <c r="L438" s="67">
        <f t="shared" si="144"/>
        <v>1.3074051047628821E-4</v>
      </c>
      <c r="M438" s="67">
        <f t="shared" si="144"/>
        <v>1.4657257863933334E-4</v>
      </c>
      <c r="N438" s="67">
        <f t="shared" si="144"/>
        <v>1.4547816866573366E-4</v>
      </c>
      <c r="O438" s="67">
        <f t="shared" si="144"/>
        <v>1.2966659980046352E-4</v>
      </c>
      <c r="P438" s="67">
        <f t="shared" si="144"/>
        <v>1.9004408766532538E-4</v>
      </c>
      <c r="Q438" s="67">
        <f t="shared" si="144"/>
        <v>1.5299474665173146E-4</v>
      </c>
      <c r="R438" s="67">
        <f t="shared" si="144"/>
        <v>1.4245897861301396E-4</v>
      </c>
      <c r="S438" s="67">
        <f t="shared" si="144"/>
        <v>1.9647908461901869E-4</v>
      </c>
      <c r="T438" s="67">
        <f t="shared" si="144"/>
        <v>1.5758526257070142E-4</v>
      </c>
      <c r="U438" s="67">
        <f t="shared" si="144"/>
        <v>1.3819103038673633E-4</v>
      </c>
      <c r="V438" s="67">
        <f t="shared" si="144"/>
        <v>2.4009876791697077E-4</v>
      </c>
      <c r="W438" s="67">
        <f t="shared" si="144"/>
        <v>1.8381335952940544E-4</v>
      </c>
      <c r="X438" s="67">
        <f t="shared" si="144"/>
        <v>1.5668948174476108E-4</v>
      </c>
      <c r="Y438" s="67">
        <f t="shared" si="144"/>
        <v>2.6887985626578134E-4</v>
      </c>
      <c r="Z438" s="67">
        <f t="shared" si="144"/>
        <v>2.2091052042167746E-4</v>
      </c>
      <c r="AA438" s="67">
        <f t="shared" si="144"/>
        <v>1.8792995832075265E-4</v>
      </c>
      <c r="AB438" s="67">
        <f t="shared" si="144"/>
        <v>2.776785856531229E-4</v>
      </c>
      <c r="AC438" s="67">
        <f t="shared" si="144"/>
        <v>1.5429861474792862E-4</v>
      </c>
      <c r="AD438" s="67">
        <f t="shared" si="144"/>
        <v>2.0003761911863046E-4</v>
      </c>
      <c r="AE438" s="67">
        <f t="shared" si="144"/>
        <v>2.6641734098415949E-4</v>
      </c>
      <c r="AF438" s="67">
        <f t="shared" si="144"/>
        <v>2.2494568063550582E-4</v>
      </c>
      <c r="AG438" s="67">
        <f t="shared" si="144"/>
        <v>1.9873768387875253E-4</v>
      </c>
      <c r="AH438" s="67">
        <f t="shared" si="144"/>
        <v>2.5489502735983802E-4</v>
      </c>
      <c r="AI438" s="67">
        <f t="shared" si="144"/>
        <v>2.1756115875537458E-4</v>
      </c>
      <c r="AJ438" s="67">
        <f t="shared" si="144"/>
        <v>1.746551311346178E-4</v>
      </c>
      <c r="AK438" s="67">
        <f t="shared" si="144"/>
        <v>2.0868582226144135E-4</v>
      </c>
      <c r="AL438" s="67">
        <f t="shared" si="144"/>
        <v>1.7828155211525041E-4</v>
      </c>
      <c r="AM438" s="67">
        <f t="shared" si="144"/>
        <v>1.5805490872995134E-4</v>
      </c>
      <c r="AN438" s="67">
        <f t="shared" si="144"/>
        <v>1.5331098005465915E-4</v>
      </c>
      <c r="AO438" s="67">
        <f t="shared" si="144"/>
        <v>1.4614216765887798E-4</v>
      </c>
      <c r="AP438" s="67">
        <f t="shared" si="144"/>
        <v>1.3237254424316243E-4</v>
      </c>
      <c r="AQ438" s="67">
        <f t="shared" si="144"/>
        <v>1.5026987952062199E-4</v>
      </c>
      <c r="AR438" s="67">
        <f t="shared" si="144"/>
        <v>1.4632498007233509E-4</v>
      </c>
      <c r="AS438" s="67">
        <f t="shared" si="144"/>
        <v>1.3332862109319027E-4</v>
      </c>
    </row>
    <row r="439" spans="9:45">
      <c r="I439" s="2">
        <v>14</v>
      </c>
      <c r="J439" s="67">
        <f t="shared" ref="J439:AS439" si="145">J397/$C$3</f>
        <v>1.5012170524866195E-4</v>
      </c>
      <c r="K439" s="67">
        <f t="shared" si="145"/>
        <v>1.4570167679597631E-4</v>
      </c>
      <c r="L439" s="67">
        <f t="shared" si="145"/>
        <v>1.3042299417923098E-4</v>
      </c>
      <c r="M439" s="67">
        <f t="shared" si="145"/>
        <v>1.4457575392672894E-4</v>
      </c>
      <c r="N439" s="67">
        <f t="shared" si="145"/>
        <v>1.4483645151799695E-4</v>
      </c>
      <c r="O439" s="67">
        <f t="shared" si="145"/>
        <v>1.3036513565398944E-4</v>
      </c>
      <c r="P439" s="67">
        <f t="shared" si="145"/>
        <v>1.8938788731807376E-4</v>
      </c>
      <c r="Q439" s="67">
        <f t="shared" si="145"/>
        <v>1.5000720694760195E-4</v>
      </c>
      <c r="R439" s="67">
        <f t="shared" si="145"/>
        <v>1.4078672611517914E-4</v>
      </c>
      <c r="S439" s="67">
        <f t="shared" si="145"/>
        <v>1.9811605752829154E-4</v>
      </c>
      <c r="T439" s="67">
        <f t="shared" si="145"/>
        <v>1.5310924495279152E-4</v>
      </c>
      <c r="U439" s="67">
        <f t="shared" si="145"/>
        <v>1.3396012572844865E-4</v>
      </c>
      <c r="V439" s="67">
        <f t="shared" si="145"/>
        <v>2.376291967176367E-4</v>
      </c>
      <c r="W439" s="67">
        <f t="shared" si="145"/>
        <v>1.8079695470736166E-4</v>
      </c>
      <c r="X439" s="67">
        <f t="shared" si="145"/>
        <v>1.5334882543148007E-4</v>
      </c>
      <c r="Y439" s="67">
        <f t="shared" si="145"/>
        <v>2.6686186380003982E-4</v>
      </c>
      <c r="Z439" s="67">
        <f t="shared" si="145"/>
        <v>2.1767955155647074E-4</v>
      </c>
      <c r="AA439" s="67">
        <f t="shared" si="145"/>
        <v>1.8918943963241303E-4</v>
      </c>
      <c r="AB439" s="67">
        <f t="shared" si="145"/>
        <v>2.7559003401025754E-4</v>
      </c>
      <c r="AC439" s="67">
        <f t="shared" si="145"/>
        <v>1.5277951485319198E-4</v>
      </c>
      <c r="AD439" s="67">
        <f t="shared" si="145"/>
        <v>2.0220848980147371E-4</v>
      </c>
      <c r="AE439" s="67">
        <f t="shared" si="145"/>
        <v>2.6887280034806882E-4</v>
      </c>
      <c r="AF439" s="67">
        <f t="shared" si="145"/>
        <v>2.2582263040833058E-4</v>
      </c>
      <c r="AG439" s="67">
        <f t="shared" si="145"/>
        <v>1.9789520730389393E-4</v>
      </c>
      <c r="AH439" s="67">
        <f t="shared" si="145"/>
        <v>2.5878283801936109E-4</v>
      </c>
      <c r="AI439" s="67">
        <f t="shared" si="145"/>
        <v>2.1976764502286129E-4</v>
      </c>
      <c r="AJ439" s="67">
        <f t="shared" si="145"/>
        <v>1.7621919289419611E-4</v>
      </c>
      <c r="AK439" s="67">
        <f t="shared" si="145"/>
        <v>2.0781088846510591E-4</v>
      </c>
      <c r="AL439" s="67">
        <f t="shared" si="145"/>
        <v>1.7733670058885581E-4</v>
      </c>
      <c r="AM439" s="67">
        <f t="shared" si="145"/>
        <v>1.5661314954405439E-4</v>
      </c>
      <c r="AN439" s="67">
        <f t="shared" si="145"/>
        <v>1.6538365526054657E-4</v>
      </c>
      <c r="AO439" s="67">
        <f t="shared" si="145"/>
        <v>1.4816051292050511E-4</v>
      </c>
      <c r="AP439" s="67">
        <f t="shared" si="145"/>
        <v>1.3271757861929798E-4</v>
      </c>
      <c r="AQ439" s="67">
        <f t="shared" si="145"/>
        <v>1.5012170524866195E-4</v>
      </c>
      <c r="AR439" s="67">
        <f t="shared" si="145"/>
        <v>1.4630573666039228E-4</v>
      </c>
      <c r="AS439" s="67">
        <f t="shared" si="145"/>
        <v>1.3301110479613305E-4</v>
      </c>
    </row>
    <row r="440" spans="9:45">
      <c r="I440" s="2">
        <v>15</v>
      </c>
      <c r="J440" s="67">
        <f t="shared" ref="J440:AS440" si="146">J398/$C$3</f>
        <v>1.4315751446653991E-4</v>
      </c>
      <c r="K440" s="67">
        <f t="shared" si="146"/>
        <v>1.3769220220417693E-4</v>
      </c>
      <c r="L440" s="67">
        <f t="shared" si="146"/>
        <v>1.2298887927746416E-4</v>
      </c>
      <c r="M440" s="67">
        <f t="shared" si="146"/>
        <v>1.3768917823944306E-4</v>
      </c>
      <c r="N440" s="67">
        <f t="shared" si="146"/>
        <v>1.3861201800340471E-4</v>
      </c>
      <c r="O440" s="67">
        <f t="shared" si="146"/>
        <v>1.2512494076625963E-4</v>
      </c>
      <c r="P440" s="67">
        <f t="shared" si="146"/>
        <v>1.951455161713784E-4</v>
      </c>
      <c r="Q440" s="67">
        <f t="shared" si="146"/>
        <v>1.5046520015184214E-4</v>
      </c>
      <c r="R440" s="67">
        <f t="shared" si="146"/>
        <v>1.4169929147264738E-4</v>
      </c>
      <c r="S440" s="67">
        <f t="shared" si="146"/>
        <v>2.0242722325055767E-4</v>
      </c>
      <c r="T440" s="67">
        <f t="shared" si="146"/>
        <v>1.5424268191622614E-4</v>
      </c>
      <c r="U440" s="67">
        <f t="shared" si="146"/>
        <v>1.3506349486072257E-4</v>
      </c>
      <c r="V440" s="67">
        <f t="shared" si="146"/>
        <v>2.3608395073862489E-4</v>
      </c>
      <c r="W440" s="67">
        <f t="shared" si="146"/>
        <v>1.8014604629839438E-4</v>
      </c>
      <c r="X440" s="67">
        <f t="shared" si="146"/>
        <v>1.5765550102429278E-4</v>
      </c>
      <c r="Y440" s="67">
        <f t="shared" si="146"/>
        <v>2.7271121958360539E-4</v>
      </c>
      <c r="Z440" s="67">
        <f t="shared" si="146"/>
        <v>2.1846468276373959E-4</v>
      </c>
      <c r="AA440" s="67">
        <f t="shared" si="146"/>
        <v>1.9454488117611179E-4</v>
      </c>
      <c r="AB440" s="67">
        <f t="shared" si="146"/>
        <v>2.796754103657273E-4</v>
      </c>
      <c r="AC440" s="67">
        <f t="shared" si="146"/>
        <v>1.5328930751069492E-4</v>
      </c>
      <c r="AD440" s="67">
        <f t="shared" si="146"/>
        <v>2.0470158072651579E-4</v>
      </c>
      <c r="AE440" s="67">
        <f t="shared" si="146"/>
        <v>2.7147643398393818E-4</v>
      </c>
      <c r="AF440" s="67">
        <f t="shared" si="146"/>
        <v>2.2896452976683032E-4</v>
      </c>
      <c r="AG440" s="67">
        <f t="shared" si="146"/>
        <v>1.9829739461349978E-4</v>
      </c>
      <c r="AH440" s="67">
        <f t="shared" si="146"/>
        <v>2.6116773820614658E-4</v>
      </c>
      <c r="AI440" s="67">
        <f t="shared" si="146"/>
        <v>2.2326334825522478E-4</v>
      </c>
      <c r="AJ440" s="67">
        <f t="shared" si="146"/>
        <v>1.8204502895205368E-4</v>
      </c>
      <c r="AK440" s="67">
        <f t="shared" si="146"/>
        <v>2.1232667580103101E-4</v>
      </c>
      <c r="AL440" s="67">
        <f t="shared" si="146"/>
        <v>1.79468870632125E-4</v>
      </c>
      <c r="AM440" s="67">
        <f t="shared" si="146"/>
        <v>1.5708354405821328E-4</v>
      </c>
      <c r="AN440" s="67">
        <f t="shared" si="146"/>
        <v>1.6409242231918045E-4</v>
      </c>
      <c r="AO440" s="67">
        <f t="shared" si="146"/>
        <v>1.4256693415401345E-4</v>
      </c>
      <c r="AP440" s="67">
        <f t="shared" si="146"/>
        <v>1.2670381995303387E-4</v>
      </c>
      <c r="AQ440" s="67">
        <f t="shared" si="146"/>
        <v>1.4130886402589555E-4</v>
      </c>
      <c r="AR440" s="67">
        <f t="shared" si="146"/>
        <v>1.3928381564244161E-4</v>
      </c>
      <c r="AS440" s="67">
        <f t="shared" si="146"/>
        <v>1.2551536821301141E-4</v>
      </c>
    </row>
    <row r="441" spans="9:45">
      <c r="I441" s="2">
        <v>16</v>
      </c>
      <c r="J441" s="67">
        <f t="shared" ref="J441:AS441" si="147">J399/$C$3</f>
        <v>1.3991179231884367E-4</v>
      </c>
      <c r="K441" s="67">
        <f t="shared" si="147"/>
        <v>1.3605724527139329E-4</v>
      </c>
      <c r="L441" s="67">
        <f t="shared" si="147"/>
        <v>1.2148173525409913E-4</v>
      </c>
      <c r="M441" s="67">
        <f t="shared" si="147"/>
        <v>1.3651789589918747E-4</v>
      </c>
      <c r="N441" s="67">
        <f t="shared" si="147"/>
        <v>1.3742216745864285E-4</v>
      </c>
      <c r="O441" s="67">
        <f t="shared" si="147"/>
        <v>1.2505673356170657E-4</v>
      </c>
      <c r="P441" s="67">
        <f t="shared" si="147"/>
        <v>1.9561120674039563E-4</v>
      </c>
      <c r="Q441" s="67">
        <f t="shared" si="147"/>
        <v>1.4988693562295911E-4</v>
      </c>
      <c r="R441" s="67">
        <f t="shared" si="147"/>
        <v>1.3973774634860487E-4</v>
      </c>
      <c r="S441" s="67">
        <f t="shared" si="147"/>
        <v>2.0273062771219012E-4</v>
      </c>
      <c r="T441" s="67">
        <f t="shared" si="147"/>
        <v>1.5452459790118908E-4</v>
      </c>
      <c r="U441" s="67">
        <f t="shared" si="147"/>
        <v>1.3520902316354046E-4</v>
      </c>
      <c r="V441" s="67">
        <f t="shared" si="147"/>
        <v>2.365919768139164E-4</v>
      </c>
      <c r="W441" s="67">
        <f t="shared" si="147"/>
        <v>1.8019155696763928E-4</v>
      </c>
      <c r="X441" s="67">
        <f t="shared" si="147"/>
        <v>1.5575425192433789E-4</v>
      </c>
      <c r="Y441" s="67">
        <f t="shared" si="147"/>
        <v>2.7372727173418851E-4</v>
      </c>
      <c r="Z441" s="67">
        <f t="shared" si="147"/>
        <v>2.1889862170305119E-4</v>
      </c>
      <c r="AA441" s="67">
        <f t="shared" si="147"/>
        <v>1.9788144826435485E-4</v>
      </c>
      <c r="AB441" s="67">
        <f t="shared" si="147"/>
        <v>2.826671194757777E-4</v>
      </c>
      <c r="AC441" s="67">
        <f t="shared" si="147"/>
        <v>1.5223066550015455E-4</v>
      </c>
      <c r="AD441" s="67">
        <f t="shared" si="147"/>
        <v>2.0493442601102438E-4</v>
      </c>
      <c r="AE441" s="67">
        <f t="shared" si="147"/>
        <v>2.7191390088210588E-4</v>
      </c>
      <c r="AF441" s="67">
        <f t="shared" si="147"/>
        <v>2.301065804479917E-4</v>
      </c>
      <c r="AG441" s="67">
        <f t="shared" si="147"/>
        <v>1.9884563941975199E-4</v>
      </c>
      <c r="AH441" s="67">
        <f t="shared" si="147"/>
        <v>2.603492517515101E-4</v>
      </c>
      <c r="AI441" s="67">
        <f t="shared" si="147"/>
        <v>2.1991884325955519E-4</v>
      </c>
      <c r="AJ441" s="67">
        <f t="shared" si="147"/>
        <v>1.8198622963778378E-4</v>
      </c>
      <c r="AK441" s="67">
        <f t="shared" si="147"/>
        <v>2.1236901130730528E-4</v>
      </c>
      <c r="AL441" s="67">
        <f t="shared" si="147"/>
        <v>1.7862408484783335E-4</v>
      </c>
      <c r="AM441" s="67">
        <f t="shared" si="147"/>
        <v>1.5517609430329906E-4</v>
      </c>
      <c r="AN441" s="67">
        <f t="shared" si="147"/>
        <v>1.6267418285899148E-4</v>
      </c>
      <c r="AO441" s="67">
        <f t="shared" si="147"/>
        <v>1.4099522848358013E-4</v>
      </c>
      <c r="AP441" s="67">
        <f t="shared" si="147"/>
        <v>1.2496171386984649E-4</v>
      </c>
      <c r="AQ441" s="67">
        <f t="shared" si="147"/>
        <v>1.380631418781993E-4</v>
      </c>
      <c r="AR441" s="67">
        <f t="shared" si="147"/>
        <v>1.3743837243712103E-4</v>
      </c>
      <c r="AS441" s="67">
        <f t="shared" si="147"/>
        <v>1.2456281932183967E-4</v>
      </c>
    </row>
    <row r="442" spans="9:45">
      <c r="I442" s="2">
        <v>17</v>
      </c>
      <c r="J442" s="67">
        <f t="shared" ref="J442:AS442" si="148">J400/$C$3</f>
        <v>1.3851472061179185E-4</v>
      </c>
      <c r="K442" s="67">
        <f t="shared" si="148"/>
        <v>1.3470150108237111E-4</v>
      </c>
      <c r="L442" s="67">
        <f t="shared" si="148"/>
        <v>1.2082553490684752E-4</v>
      </c>
      <c r="M442" s="67">
        <f t="shared" si="148"/>
        <v>1.3503615317958702E-4</v>
      </c>
      <c r="N442" s="67">
        <f t="shared" si="148"/>
        <v>1.3563516345695931E-4</v>
      </c>
      <c r="O442" s="67">
        <f t="shared" si="148"/>
        <v>1.2447344436414953E-4</v>
      </c>
      <c r="P442" s="67">
        <f t="shared" si="148"/>
        <v>2.0335154847087988E-4</v>
      </c>
      <c r="Q442" s="67">
        <f t="shared" si="148"/>
        <v>1.5362208188106878E-4</v>
      </c>
      <c r="R442" s="67">
        <f t="shared" si="148"/>
        <v>1.4367259645954383E-4</v>
      </c>
      <c r="S442" s="67">
        <f t="shared" si="148"/>
        <v>2.0795200681935356E-4</v>
      </c>
      <c r="T442" s="67">
        <f t="shared" si="148"/>
        <v>1.5942397058184198E-4</v>
      </c>
      <c r="U442" s="67">
        <f t="shared" si="148"/>
        <v>1.3901657275908517E-4</v>
      </c>
      <c r="V442" s="67">
        <f t="shared" si="148"/>
        <v>2.392802814623344E-4</v>
      </c>
      <c r="W442" s="67">
        <f t="shared" si="148"/>
        <v>1.8575761765505258E-4</v>
      </c>
      <c r="X442" s="67">
        <f t="shared" si="148"/>
        <v>1.6013212814133921E-4</v>
      </c>
      <c r="Y442" s="67">
        <f t="shared" si="148"/>
        <v>2.7521607037150133E-4</v>
      </c>
      <c r="Z442" s="67">
        <f t="shared" si="148"/>
        <v>2.2345065079813539E-4</v>
      </c>
      <c r="AA442" s="67">
        <f t="shared" si="148"/>
        <v>2.0299081467783429E-4</v>
      </c>
      <c r="AB442" s="67">
        <f t="shared" si="148"/>
        <v>2.8603279222458447E-4</v>
      </c>
      <c r="AC442" s="67">
        <f t="shared" si="148"/>
        <v>1.5495504131498214E-4</v>
      </c>
      <c r="AD442" s="67">
        <f t="shared" si="148"/>
        <v>2.0738282945722135E-4</v>
      </c>
      <c r="AE442" s="67">
        <f t="shared" si="148"/>
        <v>2.7468687654307245E-4</v>
      </c>
      <c r="AF442" s="67">
        <f t="shared" si="148"/>
        <v>2.33292831289255E-4</v>
      </c>
      <c r="AG442" s="67">
        <f t="shared" si="148"/>
        <v>2.0211394050412781E-4</v>
      </c>
      <c r="AH442" s="67">
        <f t="shared" si="148"/>
        <v>2.6497793377083345E-4</v>
      </c>
      <c r="AI442" s="67">
        <f t="shared" si="148"/>
        <v>2.2247812541266099E-4</v>
      </c>
      <c r="AJ442" s="67">
        <f t="shared" si="148"/>
        <v>1.8542246156371441E-4</v>
      </c>
      <c r="AK442" s="67">
        <f t="shared" si="148"/>
        <v>2.1538894408820527E-4</v>
      </c>
      <c r="AL442" s="67">
        <f t="shared" si="148"/>
        <v>1.7758878928530729E-4</v>
      </c>
      <c r="AM442" s="67">
        <f t="shared" si="148"/>
        <v>1.575021951758147E-4</v>
      </c>
      <c r="AN442" s="67">
        <f t="shared" si="148"/>
        <v>1.5105308638669655E-4</v>
      </c>
      <c r="AO442" s="67">
        <f t="shared" si="148"/>
        <v>1.3728346297098103E-4</v>
      </c>
      <c r="AP442" s="67">
        <f t="shared" si="148"/>
        <v>1.225909255184858E-4</v>
      </c>
      <c r="AQ442" s="67">
        <f t="shared" si="148"/>
        <v>1.3851472061179185E-4</v>
      </c>
      <c r="AR442" s="67">
        <f t="shared" si="148"/>
        <v>1.3592487808781483E-4</v>
      </c>
      <c r="AS442" s="67">
        <f t="shared" si="148"/>
        <v>1.2391837883744206E-4</v>
      </c>
    </row>
    <row r="443" spans="9:45">
      <c r="I443" s="2">
        <v>18</v>
      </c>
      <c r="J443" s="67">
        <f t="shared" ref="J443:AS443" si="149">J401/$C$3</f>
        <v>1.4268476797981022E-4</v>
      </c>
      <c r="K443" s="67">
        <f t="shared" si="149"/>
        <v>1.3916890498255423E-4</v>
      </c>
      <c r="L443" s="67">
        <f t="shared" si="149"/>
        <v>1.2754841330320612E-4</v>
      </c>
      <c r="M443" s="67">
        <f t="shared" si="149"/>
        <v>1.3914975320590637E-4</v>
      </c>
      <c r="N443" s="67">
        <f t="shared" si="149"/>
        <v>1.3935066117866417E-4</v>
      </c>
      <c r="O443" s="67">
        <f t="shared" si="149"/>
        <v>1.2793554798835887E-4</v>
      </c>
      <c r="P443" s="67">
        <f t="shared" si="149"/>
        <v>1.946304341783744E-4</v>
      </c>
      <c r="Q443" s="67">
        <f t="shared" si="149"/>
        <v>1.4805688714719285E-4</v>
      </c>
      <c r="R443" s="67">
        <f t="shared" si="149"/>
        <v>1.4040100261356891E-4</v>
      </c>
      <c r="S443" s="67">
        <f t="shared" si="149"/>
        <v>2.005856287276256E-4</v>
      </c>
      <c r="T443" s="67">
        <f t="shared" si="149"/>
        <v>1.5364517397540025E-4</v>
      </c>
      <c r="U443" s="67">
        <f t="shared" si="149"/>
        <v>1.3467982933511175E-4</v>
      </c>
      <c r="V443" s="67">
        <f t="shared" si="149"/>
        <v>2.3181512052263307E-4</v>
      </c>
      <c r="W443" s="67">
        <f t="shared" si="149"/>
        <v>1.7967612217874971E-4</v>
      </c>
      <c r="X443" s="67">
        <f t="shared" si="149"/>
        <v>1.5546560074519494E-4</v>
      </c>
      <c r="Y443" s="67">
        <f t="shared" si="149"/>
        <v>2.682448236716669E-4</v>
      </c>
      <c r="Z443" s="67">
        <f t="shared" si="149"/>
        <v>2.1656343366378481E-4</v>
      </c>
      <c r="AA443" s="67">
        <f t="shared" si="149"/>
        <v>1.980957717648685E-4</v>
      </c>
      <c r="AB443" s="67">
        <f t="shared" si="149"/>
        <v>2.7712822407155701E-4</v>
      </c>
      <c r="AC443" s="67">
        <f t="shared" si="149"/>
        <v>1.4960975566823416E-4</v>
      </c>
      <c r="AD443" s="67">
        <f t="shared" si="149"/>
        <v>2.0213087470663754E-4</v>
      </c>
      <c r="AE443" s="67">
        <f t="shared" si="149"/>
        <v>2.6425823016417029E-4</v>
      </c>
      <c r="AF443" s="67">
        <f t="shared" si="149"/>
        <v>2.2332785950288081E-4</v>
      </c>
      <c r="AG443" s="67">
        <f t="shared" si="149"/>
        <v>1.9593295658808021E-4</v>
      </c>
      <c r="AH443" s="67">
        <f t="shared" si="149"/>
        <v>2.5483152410042654E-4</v>
      </c>
      <c r="AI443" s="67">
        <f t="shared" si="149"/>
        <v>2.091817524777974E-4</v>
      </c>
      <c r="AJ443" s="67">
        <f t="shared" si="149"/>
        <v>1.7426470368786602E-4</v>
      </c>
      <c r="AK443" s="67">
        <f t="shared" si="149"/>
        <v>2.033938839771541E-4</v>
      </c>
      <c r="AL443" s="67">
        <f t="shared" si="149"/>
        <v>1.6405970851887761E-4</v>
      </c>
      <c r="AM443" s="67">
        <f t="shared" si="149"/>
        <v>1.4911035704322044E-4</v>
      </c>
      <c r="AN443" s="67">
        <f t="shared" si="149"/>
        <v>1.4763096629619079E-4</v>
      </c>
      <c r="AO443" s="67">
        <f t="shared" si="149"/>
        <v>1.4023318937064275E-4</v>
      </c>
      <c r="AP443" s="67">
        <f t="shared" si="149"/>
        <v>1.2726264863585461E-4</v>
      </c>
      <c r="AQ443" s="67">
        <f t="shared" si="149"/>
        <v>1.4453341842045458E-4</v>
      </c>
      <c r="AR443" s="67">
        <f t="shared" si="149"/>
        <v>1.4023155368062757E-4</v>
      </c>
      <c r="AS443" s="67">
        <f t="shared" si="149"/>
        <v>1.2896571197436673E-4</v>
      </c>
    </row>
    <row r="444" spans="9:45">
      <c r="I444" s="2">
        <v>19</v>
      </c>
      <c r="J444" s="67">
        <f t="shared" ref="J444:AS444" si="150">J402/$C$3</f>
        <v>1.4055388083067055E-4</v>
      </c>
      <c r="K444" s="67">
        <f t="shared" si="150"/>
        <v>1.3557542689046195E-4</v>
      </c>
      <c r="L444" s="67">
        <f t="shared" si="150"/>
        <v>1.2626353068778118E-4</v>
      </c>
      <c r="M444" s="67">
        <f t="shared" si="150"/>
        <v>1.3505732093272417E-4</v>
      </c>
      <c r="N444" s="67">
        <f t="shared" si="150"/>
        <v>1.3514607695026411E-4</v>
      </c>
      <c r="O444" s="67">
        <f t="shared" si="150"/>
        <v>1.2573410166209537E-4</v>
      </c>
      <c r="P444" s="67">
        <f t="shared" si="150"/>
        <v>1.8013757919713955E-4</v>
      </c>
      <c r="Q444" s="67">
        <f t="shared" si="150"/>
        <v>1.4307476779518562E-4</v>
      </c>
      <c r="R444" s="67">
        <f t="shared" si="150"/>
        <v>1.3601222179646658E-4</v>
      </c>
      <c r="S444" s="67">
        <f t="shared" si="150"/>
        <v>1.8829422007265434E-4</v>
      </c>
      <c r="T444" s="67">
        <f t="shared" si="150"/>
        <v>1.4671850784656675E-4</v>
      </c>
      <c r="U444" s="67">
        <f t="shared" si="150"/>
        <v>1.2938524508168228E-4</v>
      </c>
      <c r="V444" s="67">
        <f t="shared" si="150"/>
        <v>2.1327922469220278E-4</v>
      </c>
      <c r="W444" s="67">
        <f t="shared" si="150"/>
        <v>1.6751418961380058E-4</v>
      </c>
      <c r="X444" s="67">
        <f t="shared" si="150"/>
        <v>1.4580348360868352E-4</v>
      </c>
      <c r="Y444" s="67">
        <f t="shared" si="150"/>
        <v>2.5911446615184316E-4</v>
      </c>
      <c r="Z444" s="67">
        <f t="shared" si="150"/>
        <v>2.0494137502089272E-4</v>
      </c>
      <c r="AA444" s="67">
        <f t="shared" si="150"/>
        <v>1.8710706191754593E-4</v>
      </c>
      <c r="AB444" s="67">
        <f t="shared" si="150"/>
        <v>2.6621271937050044E-4</v>
      </c>
      <c r="AC444" s="67">
        <f t="shared" si="150"/>
        <v>1.4057464010125314E-4</v>
      </c>
      <c r="AD444" s="67">
        <f t="shared" si="150"/>
        <v>1.8909153877415366E-4</v>
      </c>
      <c r="AE444" s="67">
        <f t="shared" si="150"/>
        <v>2.4731697173673858E-4</v>
      </c>
      <c r="AF444" s="67">
        <f t="shared" si="150"/>
        <v>2.0676560465542854E-4</v>
      </c>
      <c r="AG444" s="67">
        <f t="shared" si="150"/>
        <v>1.7882941205326367E-4</v>
      </c>
      <c r="AH444" s="67">
        <f t="shared" si="150"/>
        <v>2.4005643241069652E-4</v>
      </c>
      <c r="AI444" s="67">
        <f t="shared" si="150"/>
        <v>1.9457398683667522E-4</v>
      </c>
      <c r="AJ444" s="67">
        <f t="shared" si="150"/>
        <v>1.6137119005477137E-4</v>
      </c>
      <c r="AK444" s="67">
        <f t="shared" si="150"/>
        <v>1.9212558339047831E-4</v>
      </c>
      <c r="AL444" s="67">
        <f t="shared" si="150"/>
        <v>1.5366153087555161E-4</v>
      </c>
      <c r="AM444" s="67">
        <f t="shared" si="150"/>
        <v>1.4099134772883835E-4</v>
      </c>
      <c r="AN444" s="67">
        <f t="shared" si="150"/>
        <v>1.4097017997570117E-4</v>
      </c>
      <c r="AO444" s="67">
        <f t="shared" si="150"/>
        <v>1.3618168142019241E-4</v>
      </c>
      <c r="AP444" s="67">
        <f t="shared" si="150"/>
        <v>1.2559462968864726E-4</v>
      </c>
      <c r="AQ444" s="67">
        <f t="shared" si="150"/>
        <v>1.4055388083067055E-4</v>
      </c>
      <c r="AR444" s="67">
        <f t="shared" si="150"/>
        <v>1.3609903096589775E-4</v>
      </c>
      <c r="AS444" s="67">
        <f t="shared" si="150"/>
        <v>1.2768623889585458E-4</v>
      </c>
    </row>
    <row r="445" spans="9:45">
      <c r="I445" s="2">
        <v>20</v>
      </c>
      <c r="J445" s="67">
        <f t="shared" ref="J445:AS445" si="151">J403/$C$3</f>
        <v>1.3938965440812731E-4</v>
      </c>
      <c r="K445" s="67">
        <f t="shared" si="151"/>
        <v>1.3599575798847104E-4</v>
      </c>
      <c r="L445" s="67">
        <f t="shared" si="151"/>
        <v>1.2656199600701495E-4</v>
      </c>
      <c r="M445" s="67">
        <f t="shared" si="151"/>
        <v>1.3567824169141387E-4</v>
      </c>
      <c r="N445" s="67">
        <f t="shared" si="151"/>
        <v>1.3470489641119514E-4</v>
      </c>
      <c r="O445" s="67">
        <f t="shared" si="151"/>
        <v>1.2444992463844163E-4</v>
      </c>
      <c r="P445" s="67">
        <f t="shared" si="151"/>
        <v>1.5988003944488781E-4</v>
      </c>
      <c r="Q445" s="67">
        <f t="shared" si="151"/>
        <v>1.3262174642782252E-4</v>
      </c>
      <c r="R445" s="67">
        <f t="shared" si="151"/>
        <v>1.2298699769940747E-4</v>
      </c>
      <c r="S445" s="67">
        <f t="shared" si="151"/>
        <v>1.5730462947986793E-4</v>
      </c>
      <c r="T445" s="67">
        <f t="shared" si="151"/>
        <v>1.3107938696060203E-4</v>
      </c>
      <c r="U445" s="67">
        <f t="shared" si="151"/>
        <v>1.1588286454932324E-4</v>
      </c>
      <c r="V445" s="67">
        <f t="shared" si="151"/>
        <v>1.7857822138270287E-4</v>
      </c>
      <c r="W445" s="67">
        <f t="shared" si="151"/>
        <v>1.4457363715141515E-4</v>
      </c>
      <c r="X445" s="67">
        <f t="shared" si="151"/>
        <v>1.2428550037417424E-4</v>
      </c>
      <c r="Y445" s="67">
        <f t="shared" si="151"/>
        <v>2.3166694625067306E-4</v>
      </c>
      <c r="Z445" s="67">
        <f t="shared" si="151"/>
        <v>1.7411920211200921E-4</v>
      </c>
      <c r="AA445" s="67">
        <f t="shared" si="151"/>
        <v>1.5876608643604535E-4</v>
      </c>
      <c r="AB445" s="67">
        <f t="shared" si="151"/>
        <v>2.3212558090197788E-4</v>
      </c>
      <c r="AC445" s="67">
        <f t="shared" si="151"/>
        <v>1.180656497800544E-4</v>
      </c>
      <c r="AD445" s="67">
        <f t="shared" si="151"/>
        <v>1.5760097802378802E-4</v>
      </c>
      <c r="AE445" s="67">
        <f t="shared" si="151"/>
        <v>2.188533996849853E-4</v>
      </c>
      <c r="AF445" s="67">
        <f t="shared" si="151"/>
        <v>1.7690496089662339E-4</v>
      </c>
      <c r="AG445" s="67">
        <f t="shared" si="151"/>
        <v>1.427045245494049E-4</v>
      </c>
      <c r="AH445" s="67">
        <f t="shared" si="151"/>
        <v>2.0884105245111377E-4</v>
      </c>
      <c r="AI445" s="67">
        <f t="shared" si="151"/>
        <v>1.6191718368727722E-4</v>
      </c>
      <c r="AJ445" s="67">
        <f t="shared" si="151"/>
        <v>1.3553006741945378E-4</v>
      </c>
      <c r="AK445" s="67">
        <f t="shared" si="151"/>
        <v>1.5306402293472566E-4</v>
      </c>
      <c r="AL445" s="67">
        <f t="shared" si="151"/>
        <v>1.3129010232137636E-4</v>
      </c>
      <c r="AM445" s="67">
        <f t="shared" si="151"/>
        <v>1.1976714724999004E-4</v>
      </c>
      <c r="AN445" s="67">
        <f t="shared" si="151"/>
        <v>1.3521960704010897E-4</v>
      </c>
      <c r="AO445" s="67">
        <f t="shared" si="151"/>
        <v>1.3464701931774911E-4</v>
      </c>
      <c r="AP445" s="67">
        <f t="shared" si="151"/>
        <v>1.2434361547824174E-4</v>
      </c>
      <c r="AQ445" s="67">
        <f t="shared" si="151"/>
        <v>1.3938965440812731E-4</v>
      </c>
      <c r="AR445" s="67">
        <f t="shared" si="151"/>
        <v>1.3661860308835505E-4</v>
      </c>
      <c r="AS445" s="67">
        <f t="shared" si="151"/>
        <v>1.281025380408852E-4</v>
      </c>
    </row>
    <row r="446" spans="9:45">
      <c r="I446" s="2">
        <v>21</v>
      </c>
      <c r="J446" s="67">
        <f t="shared" ref="J446:AS446" si="152">J404/$C$3</f>
        <v>1.3035102381856465E-4</v>
      </c>
      <c r="K446" s="67">
        <f t="shared" si="152"/>
        <v>1.2854773284892845E-4</v>
      </c>
      <c r="L446" s="67">
        <f t="shared" si="152"/>
        <v>1.179848224358421E-4</v>
      </c>
      <c r="M446" s="67">
        <f t="shared" si="152"/>
        <v>1.303510238185647E-4</v>
      </c>
      <c r="N446" s="67">
        <f t="shared" si="152"/>
        <v>1.2684831772050162E-4</v>
      </c>
      <c r="O446" s="67">
        <f t="shared" si="152"/>
        <v>1.1711882613527565E-4</v>
      </c>
      <c r="P446" s="67">
        <f t="shared" si="152"/>
        <v>1.4417356661712314E-4</v>
      </c>
      <c r="Q446" s="67">
        <f t="shared" si="152"/>
        <v>1.254362564083575E-4</v>
      </c>
      <c r="R446" s="67">
        <f t="shared" si="152"/>
        <v>1.1455047208796816E-4</v>
      </c>
      <c r="S446" s="67">
        <f t="shared" si="152"/>
        <v>1.3119773394405063E-4</v>
      </c>
      <c r="T446" s="67">
        <f t="shared" si="152"/>
        <v>1.2262286958231096E-4</v>
      </c>
      <c r="U446" s="67">
        <f t="shared" si="152"/>
        <v>1.1108572249461683E-4</v>
      </c>
      <c r="V446" s="67">
        <f t="shared" si="152"/>
        <v>1.515893361328377E-4</v>
      </c>
      <c r="W446" s="67">
        <f t="shared" si="152"/>
        <v>1.2791779059544931E-4</v>
      </c>
      <c r="X446" s="67">
        <f t="shared" si="152"/>
        <v>1.139614098668283E-4</v>
      </c>
      <c r="Y446" s="67">
        <f t="shared" si="152"/>
        <v>2.0707707302301812E-4</v>
      </c>
      <c r="Z446" s="67">
        <f t="shared" si="152"/>
        <v>1.5323432713042011E-4</v>
      </c>
      <c r="AA446" s="67">
        <f t="shared" si="152"/>
        <v>1.407840801460371E-4</v>
      </c>
      <c r="AB446" s="67">
        <f t="shared" si="152"/>
        <v>2.0260362119336718E-4</v>
      </c>
      <c r="AC446" s="67">
        <f t="shared" si="152"/>
        <v>1.0323301314434697E-4</v>
      </c>
      <c r="AD446" s="67">
        <f t="shared" si="152"/>
        <v>1.3835949042211943E-4</v>
      </c>
      <c r="AE446" s="67">
        <f t="shared" si="152"/>
        <v>1.8184511128353616E-4</v>
      </c>
      <c r="AF446" s="67">
        <f t="shared" si="152"/>
        <v>1.4836175777354474E-4</v>
      </c>
      <c r="AG446" s="67">
        <f t="shared" si="152"/>
        <v>1.2372763386195066E-4</v>
      </c>
      <c r="AH446" s="67">
        <f t="shared" si="152"/>
        <v>1.7397070711651672E-4</v>
      </c>
      <c r="AI446" s="67">
        <f t="shared" si="152"/>
        <v>1.3694225895017508E-4</v>
      </c>
      <c r="AJ446" s="67">
        <f t="shared" si="152"/>
        <v>1.212982813935772E-4</v>
      </c>
      <c r="AK446" s="67">
        <f t="shared" si="152"/>
        <v>1.2903156720634899E-4</v>
      </c>
      <c r="AL446" s="67">
        <f t="shared" si="152"/>
        <v>1.2124888996959054E-4</v>
      </c>
      <c r="AM446" s="67">
        <f t="shared" si="152"/>
        <v>1.1263126247019997E-4</v>
      </c>
      <c r="AN446" s="67">
        <f t="shared" si="152"/>
        <v>1.2486857575604303E-4</v>
      </c>
      <c r="AO446" s="67">
        <f t="shared" si="152"/>
        <v>1.2652495243902493E-4</v>
      </c>
      <c r="AP446" s="67">
        <f t="shared" si="152"/>
        <v>1.1575797480581404E-4</v>
      </c>
      <c r="AQ446" s="67">
        <f t="shared" si="152"/>
        <v>1.3035102381856462E-4</v>
      </c>
      <c r="AR446" s="67">
        <f t="shared" si="152"/>
        <v>1.2883849163985561E-4</v>
      </c>
      <c r="AS446" s="67">
        <f t="shared" si="152"/>
        <v>1.1835596370751344E-4</v>
      </c>
    </row>
    <row r="447" spans="9:45">
      <c r="I447" s="2">
        <v>22</v>
      </c>
      <c r="J447" s="67">
        <f t="shared" ref="J447:AS447" si="153">J405/$C$3</f>
        <v>1.2465689822467152E-4</v>
      </c>
      <c r="K447" s="67">
        <f t="shared" si="153"/>
        <v>1.2318221142278342E-4</v>
      </c>
      <c r="L447" s="67">
        <f t="shared" si="153"/>
        <v>1.1428681596278213E-4</v>
      </c>
      <c r="M447" s="67">
        <f t="shared" si="153"/>
        <v>1.2465689822467154E-4</v>
      </c>
      <c r="N447" s="67">
        <f t="shared" si="153"/>
        <v>1.2231284808779982E-4</v>
      </c>
      <c r="O447" s="67">
        <f t="shared" si="153"/>
        <v>1.1348267654082757E-4</v>
      </c>
      <c r="P447" s="67">
        <f t="shared" si="153"/>
        <v>1.1777032253738569E-4</v>
      </c>
      <c r="Q447" s="67">
        <f t="shared" si="153"/>
        <v>1.1613014239278897E-4</v>
      </c>
      <c r="R447" s="67">
        <f t="shared" si="153"/>
        <v>1.0800728439601826E-4</v>
      </c>
      <c r="S447" s="67">
        <f t="shared" si="153"/>
        <v>1.1589344842589177E-4</v>
      </c>
      <c r="T447" s="67">
        <f t="shared" si="153"/>
        <v>1.1371990504694543E-4</v>
      </c>
      <c r="U447" s="67">
        <f t="shared" si="153"/>
        <v>1.0775444734465794E-4</v>
      </c>
      <c r="V447" s="67">
        <f t="shared" si="153"/>
        <v>1.2910918230118522E-4</v>
      </c>
      <c r="W447" s="67">
        <f t="shared" si="153"/>
        <v>1.1534943717026698E-4</v>
      </c>
      <c r="X447" s="67">
        <f t="shared" si="153"/>
        <v>1.0447055909660832E-4</v>
      </c>
      <c r="Y447" s="67">
        <f t="shared" si="153"/>
        <v>1.7791496511773892E-4</v>
      </c>
      <c r="Z447" s="67">
        <f t="shared" si="153"/>
        <v>1.3293637621308827E-4</v>
      </c>
      <c r="AA447" s="67">
        <f t="shared" si="153"/>
        <v>1.1992325942937658E-4</v>
      </c>
      <c r="AB447" s="67">
        <f t="shared" si="153"/>
        <v>1.5681777115771352E-4</v>
      </c>
      <c r="AC447" s="67">
        <f t="shared" si="153"/>
        <v>8.7608279314992514E-5</v>
      </c>
      <c r="AD447" s="67">
        <f t="shared" si="153"/>
        <v>1.1609571806698005E-4</v>
      </c>
      <c r="AE447" s="67">
        <f t="shared" si="153"/>
        <v>1.4983946854016663E-4</v>
      </c>
      <c r="AF447" s="67">
        <f t="shared" si="153"/>
        <v>1.2534938614872966E-4</v>
      </c>
      <c r="AG447" s="67">
        <f t="shared" si="153"/>
        <v>1.109190264386617E-4</v>
      </c>
      <c r="AH447" s="67">
        <f t="shared" si="153"/>
        <v>1.496560146796447E-4</v>
      </c>
      <c r="AI447" s="67">
        <f t="shared" si="153"/>
        <v>1.2137186453543487E-4</v>
      </c>
      <c r="AJ447" s="67">
        <f t="shared" si="153"/>
        <v>1.096089777167292E-4</v>
      </c>
      <c r="AK447" s="67">
        <f t="shared" si="153"/>
        <v>1.1613334962811276E-4</v>
      </c>
      <c r="AL447" s="67">
        <f t="shared" si="153"/>
        <v>1.1207747983762205E-4</v>
      </c>
      <c r="AM447" s="67">
        <f t="shared" si="153"/>
        <v>1.045428287992382E-4</v>
      </c>
      <c r="AN447" s="67">
        <f t="shared" si="153"/>
        <v>1.191038909850261E-4</v>
      </c>
      <c r="AO447" s="67">
        <f t="shared" si="153"/>
        <v>1.2144045813548166E-4</v>
      </c>
      <c r="AP447" s="67">
        <f t="shared" si="153"/>
        <v>1.1317339214776814E-4</v>
      </c>
      <c r="AQ447" s="67">
        <f t="shared" si="153"/>
        <v>1.2465689822467152E-4</v>
      </c>
      <c r="AR447" s="67">
        <f t="shared" si="153"/>
        <v>1.2364469475647689E-4</v>
      </c>
      <c r="AS447" s="67">
        <f t="shared" si="153"/>
        <v>1.1410124532694643E-4</v>
      </c>
    </row>
    <row r="448" spans="9:45">
      <c r="I448" s="2">
        <v>23</v>
      </c>
      <c r="J448" s="67">
        <f t="shared" ref="J448:AS448" si="154">J406/$C$3</f>
        <v>1.1629563573549757E-4</v>
      </c>
      <c r="K448" s="67">
        <f t="shared" si="154"/>
        <v>1.1516265694853777E-4</v>
      </c>
      <c r="L448" s="67">
        <f t="shared" si="154"/>
        <v>1.0747714977856123E-4</v>
      </c>
      <c r="M448" s="67">
        <f t="shared" si="154"/>
        <v>1.1629563573549762E-4</v>
      </c>
      <c r="N448" s="67">
        <f t="shared" si="154"/>
        <v>1.142523905116275E-4</v>
      </c>
      <c r="O448" s="67">
        <f t="shared" si="154"/>
        <v>1.0729228473449682E-4</v>
      </c>
      <c r="P448" s="67">
        <f t="shared" si="154"/>
        <v>1.0702415986142629E-4</v>
      </c>
      <c r="Q448" s="67">
        <f t="shared" si="154"/>
        <v>1.0857325452282674E-4</v>
      </c>
      <c r="R448" s="67">
        <f t="shared" si="154"/>
        <v>9.2458393730496802E-5</v>
      </c>
      <c r="S448" s="67">
        <f t="shared" si="154"/>
        <v>1.0410300992849966E-4</v>
      </c>
      <c r="T448" s="67">
        <f t="shared" si="154"/>
        <v>1.0624672601893463E-4</v>
      </c>
      <c r="U448" s="67">
        <f t="shared" si="154"/>
        <v>9.0873164217781486E-5</v>
      </c>
      <c r="V448" s="67">
        <f t="shared" si="154"/>
        <v>1.136355547579292E-4</v>
      </c>
      <c r="W448" s="67">
        <f t="shared" si="154"/>
        <v>1.0601763319975482E-4</v>
      </c>
      <c r="X448" s="67">
        <f t="shared" si="154"/>
        <v>8.5306045142711197E-5</v>
      </c>
      <c r="Y448" s="67">
        <f t="shared" si="154"/>
        <v>1.5510318315360447E-4</v>
      </c>
      <c r="Z448" s="67">
        <f t="shared" si="154"/>
        <v>1.1845667089668108E-4</v>
      </c>
      <c r="AA448" s="67">
        <f t="shared" si="154"/>
        <v>9.5514194093101448E-5</v>
      </c>
      <c r="AB448" s="67">
        <f t="shared" si="154"/>
        <v>1.2717586084799227E-4</v>
      </c>
      <c r="AC448" s="67">
        <f t="shared" si="154"/>
        <v>7.7789289016582229E-5</v>
      </c>
      <c r="AD448" s="67">
        <f t="shared" si="154"/>
        <v>8.9643082563255991E-5</v>
      </c>
      <c r="AE448" s="67">
        <f t="shared" si="154"/>
        <v>1.1979537092083954E-4</v>
      </c>
      <c r="AF448" s="67">
        <f t="shared" si="154"/>
        <v>1.1038983261023296E-4</v>
      </c>
      <c r="AG448" s="67">
        <f t="shared" si="154"/>
        <v>8.8311866088186387E-5</v>
      </c>
      <c r="AH448" s="67">
        <f t="shared" si="154"/>
        <v>1.2476273699035725E-4</v>
      </c>
      <c r="AI448" s="67">
        <f t="shared" si="154"/>
        <v>1.0869943632399489E-4</v>
      </c>
      <c r="AJ448" s="67">
        <f t="shared" si="154"/>
        <v>8.8095484611673276E-5</v>
      </c>
      <c r="AK448" s="67">
        <f t="shared" si="154"/>
        <v>1.0454753274437978E-4</v>
      </c>
      <c r="AL448" s="67">
        <f t="shared" si="154"/>
        <v>1.0371525517785097E-4</v>
      </c>
      <c r="AM448" s="67">
        <f t="shared" si="154"/>
        <v>8.530604514271121E-5</v>
      </c>
      <c r="AN448" s="67">
        <f t="shared" si="154"/>
        <v>1.1259833485420888E-4</v>
      </c>
      <c r="AO448" s="67">
        <f t="shared" si="154"/>
        <v>1.1344222261260988E-4</v>
      </c>
      <c r="AP448" s="67">
        <f t="shared" si="154"/>
        <v>1.0747714977856125E-4</v>
      </c>
      <c r="AQ448" s="67">
        <f t="shared" si="154"/>
        <v>1.1629563573549757E-4</v>
      </c>
      <c r="AR448" s="67">
        <f t="shared" si="154"/>
        <v>1.1503519225324003E-4</v>
      </c>
      <c r="AS448" s="67">
        <f t="shared" si="154"/>
        <v>1.0729228473449675E-4</v>
      </c>
    </row>
    <row r="449" spans="9:45">
      <c r="I449" s="2">
        <v>24</v>
      </c>
      <c r="J449" s="67">
        <f t="shared" ref="J449:AS449" si="155">J407/$C$3</f>
        <v>1.0892925764376965E-4</v>
      </c>
      <c r="K449" s="67">
        <f t="shared" si="155"/>
        <v>1.0780434276276687E-4</v>
      </c>
      <c r="L449" s="67">
        <f t="shared" si="155"/>
        <v>8.9759740402767382E-5</v>
      </c>
      <c r="M449" s="67">
        <f t="shared" si="155"/>
        <v>1.0892925764376971E-4</v>
      </c>
      <c r="N449" s="67">
        <f t="shared" si="155"/>
        <v>1.071712200411159E-4</v>
      </c>
      <c r="O449" s="67">
        <f t="shared" si="155"/>
        <v>8.9636026645543607E-5</v>
      </c>
      <c r="P449" s="67">
        <f t="shared" si="155"/>
        <v>3.2344326793563951E-5</v>
      </c>
      <c r="Q449" s="67">
        <f t="shared" si="155"/>
        <v>5.1567533153886826E-5</v>
      </c>
      <c r="R449" s="67">
        <f t="shared" si="155"/>
        <v>4.6098662387569326E-5</v>
      </c>
      <c r="S449" s="67">
        <f t="shared" si="155"/>
        <v>3.0622682871742482E-5</v>
      </c>
      <c r="T449" s="67">
        <f t="shared" si="155"/>
        <v>3.4936414382267587E-5</v>
      </c>
      <c r="U449" s="67">
        <f t="shared" si="155"/>
        <v>3.531839610933342E-5</v>
      </c>
      <c r="V449" s="67">
        <f t="shared" si="155"/>
        <v>3.2344326793563944E-5</v>
      </c>
      <c r="W449" s="67">
        <f t="shared" si="155"/>
        <v>3.2440640070337967E-5</v>
      </c>
      <c r="X449" s="67">
        <f t="shared" si="155"/>
        <v>3.053737041212912E-5</v>
      </c>
      <c r="Y449" s="67">
        <f t="shared" si="155"/>
        <v>3.0622682871742489E-5</v>
      </c>
      <c r="Z449" s="67">
        <f t="shared" si="155"/>
        <v>3.1405248290752231E-5</v>
      </c>
      <c r="AA449" s="67">
        <f t="shared" si="155"/>
        <v>2.9761860910831761E-5</v>
      </c>
      <c r="AB449" s="67">
        <f t="shared" si="155"/>
        <v>3.0622682871742475E-5</v>
      </c>
      <c r="AC449" s="67">
        <f t="shared" si="155"/>
        <v>2.2197907167292343E-5</v>
      </c>
      <c r="AD449" s="67">
        <f t="shared" si="155"/>
        <v>2.9474920257194838E-5</v>
      </c>
      <c r="AE449" s="67">
        <f t="shared" si="155"/>
        <v>2.8901038949921007E-5</v>
      </c>
      <c r="AF449" s="67">
        <f t="shared" si="155"/>
        <v>3.1360530266808813E-5</v>
      </c>
      <c r="AG449" s="67">
        <f t="shared" si="155"/>
        <v>2.9761860910831751E-5</v>
      </c>
      <c r="AH449" s="67">
        <f t="shared" si="155"/>
        <v>3.0622682871742482E-5</v>
      </c>
      <c r="AI449" s="67">
        <f t="shared" si="155"/>
        <v>3.1624623186900861E-5</v>
      </c>
      <c r="AJ449" s="67">
        <f t="shared" si="155"/>
        <v>2.9474920257194828E-5</v>
      </c>
      <c r="AK449" s="67">
        <f t="shared" si="155"/>
        <v>3.0622682871742482E-5</v>
      </c>
      <c r="AL449" s="67">
        <f t="shared" si="155"/>
        <v>3.2936061710806967E-5</v>
      </c>
      <c r="AM449" s="67">
        <f t="shared" si="155"/>
        <v>2.9519607736039932E-5</v>
      </c>
      <c r="AN449" s="67">
        <f t="shared" si="155"/>
        <v>1.0521784492705618E-4</v>
      </c>
      <c r="AO449" s="67">
        <f t="shared" si="155"/>
        <v>1.0552124938868868E-4</v>
      </c>
      <c r="AP449" s="67">
        <f t="shared" si="155"/>
        <v>8.920302849526037E-5</v>
      </c>
      <c r="AQ449" s="67">
        <f t="shared" si="155"/>
        <v>1.0892925764376965E-4</v>
      </c>
      <c r="AR449" s="67">
        <f t="shared" si="155"/>
        <v>1.0817010504262373E-4</v>
      </c>
      <c r="AS449" s="67">
        <f t="shared" si="155"/>
        <v>8.9017457859424655E-5</v>
      </c>
    </row>
    <row r="450" spans="9:45">
      <c r="I450" s="2"/>
      <c r="J450" s="2"/>
      <c r="K450" s="2"/>
      <c r="L450" s="2"/>
    </row>
  </sheetData>
  <mergeCells count="23">
    <mergeCell ref="BF4:BH4"/>
    <mergeCell ref="A284:E284"/>
    <mergeCell ref="A264:E264"/>
    <mergeCell ref="F264:K264"/>
    <mergeCell ref="F284:K284"/>
    <mergeCell ref="L264:Q264"/>
    <mergeCell ref="O262:Q262"/>
    <mergeCell ref="L284:Q284"/>
    <mergeCell ref="F261:I261"/>
    <mergeCell ref="F262:I262"/>
    <mergeCell ref="J261:M261"/>
    <mergeCell ref="K262:M262"/>
    <mergeCell ref="N261:Q261"/>
    <mergeCell ref="AW4:AY4"/>
    <mergeCell ref="S141:W141"/>
    <mergeCell ref="Z73:AC73"/>
    <mergeCell ref="A50:D50"/>
    <mergeCell ref="E50:H50"/>
    <mergeCell ref="A260:Q260"/>
    <mergeCell ref="AZ4:BB4"/>
    <mergeCell ref="BC4:BE4"/>
    <mergeCell ref="AD73:AG73"/>
    <mergeCell ref="AH73:AK73"/>
  </mergeCells>
  <phoneticPr fontId="17" type="noConversion"/>
  <dataValidations count="1">
    <dataValidation type="whole" allowBlank="1" showInputMessage="1" showErrorMessage="1" sqref="A5" xr:uid="{00000000-0002-0000-0000-000000000000}">
      <formula1>1</formula1>
      <formula2>350</formula2>
    </dataValidation>
  </dataValidations>
  <pageMargins left="0.5" right="0.25" top="0.75" bottom="0.45972222222222198" header="0" footer="0"/>
  <pageSetup scale="90" orientation="portrait" r:id="rId1"/>
  <headerFooter alignWithMargins="0">
    <oddFooter>&amp;C&amp;P&amp;R&amp;F</oddFooter>
  </headerFooter>
  <rowBreaks count="4" manualBreakCount="4">
    <brk id="53" max="16383" man="1"/>
    <brk id="104" max="7" man="1"/>
    <brk id="153" max="7" man="1"/>
    <brk id="65249" max="10853" man="1"/>
  </rowBreaks>
  <colBreaks count="1" manualBreakCount="1">
    <brk id="18" min="27" max="36" man="1"/>
  </colBreaks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000-000001000000}">
          <x14:formula1>
            <xm:f>InputInstructions!$A$37:$A$73</xm:f>
          </x14:formula1>
          <xm:sqref>J262</xm:sqref>
        </x14:dataValidation>
        <x14:dataValidation type="list" allowBlank="1" showInputMessage="1" showErrorMessage="1" xr:uid="{00000000-0002-0000-0000-000002000000}">
          <x14:formula1>
            <xm:f>InputInstructions!$A$78:$A$93</xm:f>
          </x14:formula1>
          <xm:sqref>N262</xm:sqref>
        </x14:dataValidation>
        <x14:dataValidation type="list" allowBlank="1" showInputMessage="1" showErrorMessage="1" xr:uid="{00000000-0002-0000-0000-000003000000}">
          <x14:formula1>
            <xm:f>Calendar!$N$3:$N$58</xm:f>
          </x14:formula1>
          <xm:sqref>C262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AG369"/>
  <sheetViews>
    <sheetView zoomScale="70" zoomScaleNormal="70" workbookViewId="0">
      <pane ySplit="3" topLeftCell="A4" activePane="bottomLeft" state="frozen"/>
      <selection pane="bottomLeft" activeCell="B2" sqref="B2"/>
    </sheetView>
  </sheetViews>
  <sheetFormatPr defaultRowHeight="15"/>
  <cols>
    <col min="1" max="1" width="10.6640625" customWidth="1"/>
    <col min="2" max="2" width="6.77734375" customWidth="1"/>
    <col min="3" max="3" width="8.109375" customWidth="1"/>
    <col min="5" max="5" width="10.21875" bestFit="1" customWidth="1"/>
    <col min="28" max="30" width="9.88671875" customWidth="1"/>
    <col min="31" max="31" width="15.33203125" bestFit="1" customWidth="1"/>
  </cols>
  <sheetData>
    <row r="1" spans="1:33">
      <c r="A1" t="s">
        <v>119</v>
      </c>
      <c r="B1" s="109">
        <f>LOADS!D2</f>
        <v>2018</v>
      </c>
      <c r="D1" s="109" t="s">
        <v>302</v>
      </c>
      <c r="E1" s="286">
        <f>SUM(D4:AA369)</f>
        <v>47212.806627848164</v>
      </c>
      <c r="G1">
        <f>LOADS!A5</f>
        <v>178</v>
      </c>
      <c r="I1">
        <f>LOADS!I4</f>
        <v>1178</v>
      </c>
      <c r="J1" t="str">
        <f>LOADS!E2</f>
        <v>PreNResSpltPkgAC-65to-PEYes-20-MM</v>
      </c>
      <c r="L1" t="str">
        <f>LOADS!B1</f>
        <v>PreNResSpltPkgAC-65to-PEYes-cDXGF-RFF1985-CZ02</v>
      </c>
    </row>
    <row r="2" spans="1:33">
      <c r="A2" s="109" t="s">
        <v>190</v>
      </c>
      <c r="B2">
        <f>LOADS!C2</f>
        <v>2</v>
      </c>
      <c r="C2" s="70" t="s">
        <v>149</v>
      </c>
    </row>
    <row r="3" spans="1:33">
      <c r="A3" t="s">
        <v>120</v>
      </c>
      <c r="B3" t="s">
        <v>121</v>
      </c>
      <c r="C3" t="s">
        <v>122</v>
      </c>
      <c r="D3">
        <v>1</v>
      </c>
      <c r="E3">
        <f>D3+1</f>
        <v>2</v>
      </c>
      <c r="F3">
        <f t="shared" ref="F3:AA3" si="0">E3+1</f>
        <v>3</v>
      </c>
      <c r="G3">
        <f t="shared" si="0"/>
        <v>4</v>
      </c>
      <c r="H3">
        <f t="shared" si="0"/>
        <v>5</v>
      </c>
      <c r="I3">
        <f t="shared" si="0"/>
        <v>6</v>
      </c>
      <c r="J3">
        <f t="shared" si="0"/>
        <v>7</v>
      </c>
      <c r="K3">
        <f t="shared" si="0"/>
        <v>8</v>
      </c>
      <c r="L3">
        <f t="shared" si="0"/>
        <v>9</v>
      </c>
      <c r="M3">
        <f t="shared" si="0"/>
        <v>10</v>
      </c>
      <c r="N3">
        <f t="shared" si="0"/>
        <v>11</v>
      </c>
      <c r="O3">
        <f t="shared" si="0"/>
        <v>12</v>
      </c>
      <c r="P3">
        <f t="shared" si="0"/>
        <v>13</v>
      </c>
      <c r="Q3">
        <f t="shared" si="0"/>
        <v>14</v>
      </c>
      <c r="R3">
        <f t="shared" si="0"/>
        <v>15</v>
      </c>
      <c r="S3">
        <f t="shared" si="0"/>
        <v>16</v>
      </c>
      <c r="T3">
        <f t="shared" si="0"/>
        <v>17</v>
      </c>
      <c r="U3">
        <f t="shared" si="0"/>
        <v>18</v>
      </c>
      <c r="V3">
        <f t="shared" si="0"/>
        <v>19</v>
      </c>
      <c r="W3">
        <f t="shared" si="0"/>
        <v>20</v>
      </c>
      <c r="X3">
        <f t="shared" si="0"/>
        <v>21</v>
      </c>
      <c r="Y3">
        <f t="shared" si="0"/>
        <v>22</v>
      </c>
      <c r="Z3">
        <f t="shared" si="0"/>
        <v>23</v>
      </c>
      <c r="AA3">
        <f t="shared" si="0"/>
        <v>24</v>
      </c>
      <c r="AB3" t="s">
        <v>123</v>
      </c>
      <c r="AC3" s="109" t="s">
        <v>304</v>
      </c>
      <c r="AD3" s="109" t="s">
        <v>303</v>
      </c>
    </row>
    <row r="4" spans="1:33">
      <c r="A4" s="69">
        <f>DATE(B1,1,1)</f>
        <v>43101</v>
      </c>
      <c r="B4">
        <f>MONTH(A4)</f>
        <v>1</v>
      </c>
      <c r="C4">
        <f>VLOOKUP(A4,Calendar!$A$3:$E$8037,4)</f>
        <v>3</v>
      </c>
      <c r="D4" s="218">
        <f>(INDEX(LOADS!$J$10:$AS$33,'365x24'!D$3,($B4*3-3)+IF($C4&gt;3,2,$C4))/INDEX(LOADS!$J$37:$AS$37,1,($B4*3-3)+IF($C4&gt;3,2,$C4)))*$AB4</f>
        <v>1.5205763072829055</v>
      </c>
      <c r="E4" s="218">
        <f>(INDEX(LOADS!$J$10:$AS$33,'365x24'!E$3,($B4*3-3)+IF($C4&gt;3,2,$C4))/INDEX(LOADS!$J$37:$AS$37,1,($B4*3-3)+IF($C4&gt;3,2,$C4)))*$AB4</f>
        <v>1.4855791541594086</v>
      </c>
      <c r="F4" s="218">
        <f>(INDEX(LOADS!$J$10:$AS$33,'365x24'!F$3,($B4*3-3)+IF($C4&gt;3,2,$C4))/INDEX(LOADS!$J$37:$AS$37,1,($B4*3-3)+IF($C4&gt;3,2,$C4)))*$AB4</f>
        <v>1.4932785278465779</v>
      </c>
      <c r="G4" s="218">
        <f>(INDEX(LOADS!$J$10:$AS$33,'365x24'!G$3,($B4*3-3)+IF($C4&gt;3,2,$C4))/INDEX(LOADS!$J$37:$AS$37,1,($B4*3-3)+IF($C4&gt;3,2,$C4)))*$AB4</f>
        <v>1.491178698659168</v>
      </c>
      <c r="H4" s="218">
        <f>(INDEX(LOADS!$J$10:$AS$33,'365x24'!H$3,($B4*3-3)+IF($C4&gt;3,2,$C4))/INDEX(LOADS!$J$37:$AS$37,1,($B4*3-3)+IF($C4&gt;3,2,$C4)))*$AB4</f>
        <v>1.6920623575880398</v>
      </c>
      <c r="I4" s="218">
        <f>(INDEX(LOADS!$J$10:$AS$33,'365x24'!I$3,($B4*3-3)+IF($C4&gt;3,2,$C4))/INDEX(LOADS!$J$37:$AS$37,1,($B4*3-3)+IF($C4&gt;3,2,$C4)))*$AB4</f>
        <v>3.1777415036135164</v>
      </c>
      <c r="J4" s="218">
        <f>(INDEX(LOADS!$J$10:$AS$33,'365x24'!J$3,($B4*3-3)+IF($C4&gt;3,2,$C4))/INDEX(LOADS!$J$37:$AS$37,1,($B4*3-3)+IF($C4&gt;3,2,$C4)))*$AB4</f>
        <v>4.3996421069538911</v>
      </c>
      <c r="K4" s="218">
        <f>(INDEX(LOADS!$J$10:$AS$33,'365x24'!K$3,($B4*3-3)+IF($C4&gt;3,2,$C4))/INDEX(LOADS!$J$37:$AS$37,1,($B4*3-3)+IF($C4&gt;3,2,$C4)))*$AB4</f>
        <v>4.5394307357157455</v>
      </c>
      <c r="L4" s="218">
        <f>(INDEX(LOADS!$J$10:$AS$33,'365x24'!L$3,($B4*3-3)+IF($C4&gt;3,2,$C4))/INDEX(LOADS!$J$37:$AS$37,1,($B4*3-3)+IF($C4&gt;3,2,$C4)))*$AB4</f>
        <v>4.4064415538464567</v>
      </c>
      <c r="M4" s="218">
        <f>(INDEX(LOADS!$J$10:$AS$33,'365x24'!M$3,($B4*3-3)+IF($C4&gt;3,2,$C4))/INDEX(LOADS!$J$37:$AS$37,1,($B4*3-3)+IF($C4&gt;3,2,$C4)))*$AB4</f>
        <v>4.5304314677697048</v>
      </c>
      <c r="N4" s="218">
        <f>(INDEX(LOADS!$J$10:$AS$33,'365x24'!N$3,($B4*3-3)+IF($C4&gt;3,2,$C4))/INDEX(LOADS!$J$37:$AS$37,1,($B4*3-3)+IF($C4&gt;3,2,$C4)))*$AB4</f>
        <v>5.7701306232700293</v>
      </c>
      <c r="O4" s="218">
        <f>(INDEX(LOADS!$J$10:$AS$33,'365x24'!O$3,($B4*3-3)+IF($C4&gt;3,2,$C4))/INDEX(LOADS!$J$37:$AS$37,1,($B4*3-3)+IF($C4&gt;3,2,$C4)))*$AB4</f>
        <v>6.2799891483463446</v>
      </c>
      <c r="P4" s="218">
        <f>(INDEX(LOADS!$J$10:$AS$33,'365x24'!P$3,($B4*3-3)+IF($C4&gt;3,2,$C4))/INDEX(LOADS!$J$37:$AS$37,1,($B4*3-3)+IF($C4&gt;3,2,$C4)))*$AB4</f>
        <v>6.1758976157704595</v>
      </c>
      <c r="Q4" s="218">
        <f>(INDEX(LOADS!$J$10:$AS$33,'365x24'!Q$3,($B4*3-3)+IF($C4&gt;3,2,$C4))/INDEX(LOADS!$J$37:$AS$37,1,($B4*3-3)+IF($C4&gt;3,2,$C4)))*$AB4</f>
        <v>6.1608988358603902</v>
      </c>
      <c r="R4" s="218">
        <f>(INDEX(LOADS!$J$10:$AS$33,'365x24'!R$3,($B4*3-3)+IF($C4&gt;3,2,$C4))/INDEX(LOADS!$J$37:$AS$37,1,($B4*3-3)+IF($C4&gt;3,2,$C4)))*$AB4</f>
        <v>5.809727402232614</v>
      </c>
      <c r="S4" s="218">
        <f>(INDEX(LOADS!$J$10:$AS$33,'365x24'!S$3,($B4*3-3)+IF($C4&gt;3,2,$C4))/INDEX(LOADS!$J$37:$AS$37,1,($B4*3-3)+IF($C4&gt;3,2,$C4)))*$AB4</f>
        <v>5.7385331935928141</v>
      </c>
      <c r="T4" s="218">
        <f>(INDEX(LOADS!$J$10:$AS$33,'365x24'!T$3,($B4*3-3)+IF($C4&gt;3,2,$C4))/INDEX(LOADS!$J$37:$AS$37,1,($B4*3-3)+IF($C4&gt;3,2,$C4)))*$AB4</f>
        <v>5.7075357151120034</v>
      </c>
      <c r="U4" s="218">
        <f>(INDEX(LOADS!$J$10:$AS$33,'365x24'!U$3,($B4*3-3)+IF($C4&gt;3,2,$C4))/INDEX(LOADS!$J$37:$AS$37,1,($B4*3-3)+IF($C4&gt;3,2,$C4)))*$AB4</f>
        <v>6.0251098817412219</v>
      </c>
      <c r="V4" s="218">
        <f>(INDEX(LOADS!$J$10:$AS$33,'365x24'!V$3,($B4*3-3)+IF($C4&gt;3,2,$C4))/INDEX(LOADS!$J$37:$AS$37,1,($B4*3-3)+IF($C4&gt;3,2,$C4)))*$AB4</f>
        <v>5.9644148190384714</v>
      </c>
      <c r="W4" s="218">
        <f>(INDEX(LOADS!$J$10:$AS$33,'365x24'!W$3,($B4*3-3)+IF($C4&gt;3,2,$C4))/INDEX(LOADS!$J$37:$AS$37,1,($B4*3-3)+IF($C4&gt;3,2,$C4)))*$AB4</f>
        <v>5.9785136721539365</v>
      </c>
      <c r="X4" s="218">
        <f>(INDEX(LOADS!$J$10:$AS$33,'365x24'!X$3,($B4*3-3)+IF($C4&gt;3,2,$C4))/INDEX(LOADS!$J$37:$AS$37,1,($B4*3-3)+IF($C4&gt;3,2,$C4)))*$AB4</f>
        <v>5.57334663084991</v>
      </c>
      <c r="Y4" s="218">
        <f>(INDEX(LOADS!$J$10:$AS$33,'365x24'!Y$3,($B4*3-3)+IF($C4&gt;3,2,$C4))/INDEX(LOADS!$J$37:$AS$37,1,($B4*3-3)+IF($C4&gt;3,2,$C4)))*$AB4</f>
        <v>5.3986608408306269</v>
      </c>
      <c r="Z4" s="218">
        <f>(INDEX(LOADS!$J$10:$AS$33,'365x24'!Z$3,($B4*3-3)+IF($C4&gt;3,2,$C4))/INDEX(LOADS!$J$37:$AS$37,1,($B4*3-3)+IF($C4&gt;3,2,$C4)))*$AB4</f>
        <v>5.0769870076926562</v>
      </c>
      <c r="AA4" s="218">
        <f>(INDEX(LOADS!$J$10:$AS$33,'365x24'!AA$3,($B4*3-3)+IF($C4&gt;3,2,$C4))/INDEX(LOADS!$J$37:$AS$37,1,($B4*3-3)+IF($C4&gt;3,2,$C4)))*$AB4</f>
        <v>4.2400550887107462</v>
      </c>
      <c r="AB4" s="219">
        <f>VLOOKUP(B4,LOADS!$Z$59:$AH$70,'365x24'!C4+1)</f>
        <v>108.63616288863763</v>
      </c>
      <c r="AC4" s="219">
        <f>$I$1</f>
        <v>1178</v>
      </c>
      <c r="AD4" s="219">
        <f>B2</f>
        <v>2</v>
      </c>
      <c r="AE4" s="75" t="str">
        <f>VLOOKUP(C4,Calendar!$J$3:$K$10,2)</f>
        <v>Weekend/Holiday Day</v>
      </c>
      <c r="AF4" s="71">
        <f>A4</f>
        <v>43101</v>
      </c>
    </row>
    <row r="5" spans="1:33">
      <c r="A5" s="69">
        <f>A4+1</f>
        <v>43102</v>
      </c>
      <c r="B5">
        <f>MONTH(A5)</f>
        <v>1</v>
      </c>
      <c r="C5">
        <f>VLOOKUP(A5,Calendar!$A$3:$E$8037,4)</f>
        <v>1</v>
      </c>
      <c r="D5" s="218">
        <f>(INDEX(LOADS!$J$10:$AS$33,'365x24'!D$3,($B5*3-3)+IF($C5&gt;3,2,$C5))/INDEX(LOADS!$J$37:$AS$37,1,($B5*3-3)+IF($C5&gt;3,2,$C5)))*$AB5</f>
        <v>1.7898544026016967</v>
      </c>
      <c r="E5" s="218">
        <f>(INDEX(LOADS!$J$10:$AS$33,'365x24'!E$3,($B5*3-3)+IF($C5&gt;3,2,$C5))/INDEX(LOADS!$J$37:$AS$37,1,($B5*3-3)+IF($C5&gt;3,2,$C5)))*$AB5</f>
        <v>1.6868627805525489</v>
      </c>
      <c r="F5" s="218">
        <f>(INDEX(LOADS!$J$10:$AS$33,'365x24'!F$3,($B5*3-3)+IF($C5&gt;3,2,$C5))/INDEX(LOADS!$J$37:$AS$37,1,($B5*3-3)+IF($C5&gt;3,2,$C5)))*$AB5</f>
        <v>1.5738719718966876</v>
      </c>
      <c r="G5" s="218">
        <f>(INDEX(LOADS!$J$10:$AS$33,'365x24'!G$3,($B5*3-3)+IF($C5&gt;3,2,$C5))/INDEX(LOADS!$J$37:$AS$37,1,($B5*3-3)+IF($C5&gt;3,2,$C5)))*$AB5</f>
        <v>1.5618729479686313</v>
      </c>
      <c r="H5" s="218">
        <f>(INDEX(LOADS!$J$10:$AS$33,'365x24'!H$3,($B5*3-3)+IF($C5&gt;3,2,$C5))/INDEX(LOADS!$J$37:$AS$37,1,($B5*3-3)+IF($C5&gt;3,2,$C5)))*$AB5</f>
        <v>1.7828549719769975</v>
      </c>
      <c r="I5" s="218">
        <f>(INDEX(LOADS!$J$10:$AS$33,'365x24'!I$3,($B5*3-3)+IF($C5&gt;3,2,$C5))/INDEX(LOADS!$J$37:$AS$37,1,($B5*3-3)+IF($C5&gt;3,2,$C5)))*$AB5</f>
        <v>3.2217379246830538</v>
      </c>
      <c r="J5" s="218">
        <f>(INDEX(LOADS!$J$10:$AS$33,'365x24'!J$3,($B5*3-3)+IF($C5&gt;3,2,$C5))/INDEX(LOADS!$J$37:$AS$37,1,($B5*3-3)+IF($C5&gt;3,2,$C5)))*$AB5</f>
        <v>4.7396144515821472</v>
      </c>
      <c r="K5" s="218">
        <f>(INDEX(LOADS!$J$10:$AS$33,'365x24'!K$3,($B5*3-3)+IF($C5&gt;3,2,$C5))/INDEX(LOADS!$J$37:$AS$37,1,($B5*3-3)+IF($C5&gt;3,2,$C5)))*$AB5</f>
        <v>5.0365902938015337</v>
      </c>
      <c r="L5" s="218">
        <f>(INDEX(LOADS!$J$10:$AS$33,'365x24'!L$3,($B5*3-3)+IF($C5&gt;3,2,$C5))/INDEX(LOADS!$J$37:$AS$37,1,($B5*3-3)+IF($C5&gt;3,2,$C5)))*$AB5</f>
        <v>4.9146002171996308</v>
      </c>
      <c r="M5" s="218">
        <f>(INDEX(LOADS!$J$10:$AS$33,'365x24'!M$3,($B5*3-3)+IF($C5&gt;3,2,$C5))/INDEX(LOADS!$J$37:$AS$37,1,($B5*3-3)+IF($C5&gt;3,2,$C5)))*$AB5</f>
        <v>5.0975853321024855</v>
      </c>
      <c r="N5" s="218">
        <f>(INDEX(LOADS!$J$10:$AS$33,'365x24'!N$3,($B5*3-3)+IF($C5&gt;3,2,$C5))/INDEX(LOADS!$J$37:$AS$37,1,($B5*3-3)+IF($C5&gt;3,2,$C5)))*$AB5</f>
        <v>6.3814808924044852</v>
      </c>
      <c r="O5" s="218">
        <f>(INDEX(LOADS!$J$10:$AS$33,'365x24'!O$3,($B5*3-3)+IF($C5&gt;3,2,$C5))/INDEX(LOADS!$J$37:$AS$37,1,($B5*3-3)+IF($C5&gt;3,2,$C5)))*$AB5</f>
        <v>7.0644253376430104</v>
      </c>
      <c r="P5" s="218">
        <f>(INDEX(LOADS!$J$10:$AS$33,'365x24'!P$3,($B5*3-3)+IF($C5&gt;3,2,$C5))/INDEX(LOADS!$J$37:$AS$37,1,($B5*3-3)+IF($C5&gt;3,2,$C5)))*$AB5</f>
        <v>7.0984225721058349</v>
      </c>
      <c r="Q5" s="218">
        <f>(INDEX(LOADS!$J$10:$AS$33,'365x24'!Q$3,($B5*3-3)+IF($C5&gt;3,2,$C5))/INDEX(LOADS!$J$37:$AS$37,1,($B5*3-3)+IF($C5&gt;3,2,$C5)))*$AB5</f>
        <v>7.0914231414811351</v>
      </c>
      <c r="R5" s="218">
        <f>(INDEX(LOADS!$J$10:$AS$33,'365x24'!R$3,($B5*3-3)+IF($C5&gt;3,2,$C5))/INDEX(LOADS!$J$37:$AS$37,1,($B5*3-3)+IF($C5&gt;3,2,$C5)))*$AB5</f>
        <v>6.7624499021202666</v>
      </c>
      <c r="S5" s="218">
        <f>(INDEX(LOADS!$J$10:$AS$33,'365x24'!S$3,($B5*3-3)+IF($C5&gt;3,2,$C5))/INDEX(LOADS!$J$37:$AS$37,1,($B5*3-3)+IF($C5&gt;3,2,$C5)))*$AB5</f>
        <v>6.6091290408173267</v>
      </c>
      <c r="T5" s="218">
        <f>(INDEX(LOADS!$J$10:$AS$33,'365x24'!T$3,($B5*3-3)+IF($C5&gt;3,2,$C5))/INDEX(LOADS!$J$37:$AS$37,1,($B5*3-3)+IF($C5&gt;3,2,$C5)))*$AB5</f>
        <v>6.5431344092130184</v>
      </c>
      <c r="U5" s="218">
        <f>(INDEX(LOADS!$J$10:$AS$33,'365x24'!U$3,($B5*3-3)+IF($C5&gt;3,2,$C5))/INDEX(LOADS!$J$37:$AS$37,1,($B5*3-3)+IF($C5&gt;3,2,$C5)))*$AB5</f>
        <v>6.740118385365272</v>
      </c>
      <c r="V5" s="218">
        <f>(INDEX(LOADS!$J$10:$AS$33,'365x24'!V$3,($B5*3-3)+IF($C5&gt;3,2,$C5))/INDEX(LOADS!$J$37:$AS$37,1,($B5*3-3)+IF($C5&gt;3,2,$C5)))*$AB5</f>
        <v>6.6394599068576907</v>
      </c>
      <c r="W5" s="218">
        <f>(INDEX(LOADS!$J$10:$AS$33,'365x24'!W$3,($B5*3-3)+IF($C5&gt;3,2,$C5))/INDEX(LOADS!$J$37:$AS$37,1,($B5*3-3)+IF($C5&gt;3,2,$C5)))*$AB5</f>
        <v>6.5844643805207665</v>
      </c>
      <c r="X5" s="218">
        <f>(INDEX(LOADS!$J$10:$AS$33,'365x24'!X$3,($B5*3-3)+IF($C5&gt;3,2,$C5))/INDEX(LOADS!$J$37:$AS$37,1,($B5*3-3)+IF($C5&gt;3,2,$C5)))*$AB5</f>
        <v>6.1574991124141061</v>
      </c>
      <c r="Y5" s="218">
        <f>(INDEX(LOADS!$J$10:$AS$33,'365x24'!Y$3,($B5*3-3)+IF($C5&gt;3,2,$C5))/INDEX(LOADS!$J$37:$AS$37,1,($B5*3-3)+IF($C5&gt;3,2,$C5)))*$AB5</f>
        <v>5.8885209926935156</v>
      </c>
      <c r="Z5" s="218">
        <f>(INDEX(LOADS!$J$10:$AS$33,'365x24'!Z$3,($B5*3-3)+IF($C5&gt;3,2,$C5))/INDEX(LOADS!$J$37:$AS$37,1,($B5*3-3)+IF($C5&gt;3,2,$C5)))*$AB5</f>
        <v>5.4935531217283353</v>
      </c>
      <c r="AA5" s="218">
        <f>(INDEX(LOADS!$J$10:$AS$33,'365x24'!AA$3,($B5*3-3)+IF($C5&gt;3,2,$C5))/INDEX(LOADS!$J$37:$AS$37,1,($B5*3-3)+IF($C5&gt;3,2,$C5)))*$AB5</f>
        <v>5.1455814278147098</v>
      </c>
      <c r="AB5" s="219">
        <f>VLOOKUP(B5,LOADS!$Z$59:$AH$70,'365x24'!C5+1)</f>
        <v>121.60510791754488</v>
      </c>
      <c r="AC5" s="219">
        <f>AC4</f>
        <v>1178</v>
      </c>
      <c r="AD5" s="219">
        <f>AD4</f>
        <v>2</v>
      </c>
      <c r="AE5" s="75" t="str">
        <f>VLOOKUP(C5,Calendar!$J$3:$K$10,2)</f>
        <v>Peak Day</v>
      </c>
      <c r="AF5" s="71">
        <f t="shared" ref="AF5:AF10" si="1">A5</f>
        <v>43102</v>
      </c>
    </row>
    <row r="6" spans="1:33">
      <c r="A6" s="69">
        <f>A5+1</f>
        <v>43103</v>
      </c>
      <c r="B6">
        <f t="shared" ref="B6:B69" si="2">MONTH(A6)</f>
        <v>1</v>
      </c>
      <c r="C6">
        <f>VLOOKUP(A6,Calendar!$A$3:$E$8037,4)</f>
        <v>8</v>
      </c>
      <c r="D6" s="218">
        <f>(INDEX(LOADS!$J$10:$AS$33,'365x24'!D$3,($B6*3-3)+IF($C6&gt;3,2,$C6))/INDEX(LOADS!$J$37:$AS$37,1,($B6*3-3)+IF($C6&gt;3,2,$C6)))*$AB6</f>
        <v>1.777090661050253</v>
      </c>
      <c r="E6" s="218">
        <f>(INDEX(LOADS!$J$10:$AS$33,'365x24'!E$3,($B6*3-3)+IF($C6&gt;3,2,$C6))/INDEX(LOADS!$J$37:$AS$37,1,($B6*3-3)+IF($C6&gt;3,2,$C6)))*$AB6</f>
        <v>1.6623237166464413</v>
      </c>
      <c r="F6" s="218">
        <f>(INDEX(LOADS!$J$10:$AS$33,'365x24'!F$3,($B6*3-3)+IF($C6&gt;3,2,$C6))/INDEX(LOADS!$J$37:$AS$37,1,($B6*3-3)+IF($C6&gt;3,2,$C6)))*$AB6</f>
        <v>1.561740912344312</v>
      </c>
      <c r="G6" s="218">
        <f>(INDEX(LOADS!$J$10:$AS$33,'365x24'!G$3,($B6*3-3)+IF($C6&gt;3,2,$C6))/INDEX(LOADS!$J$37:$AS$37,1,($B6*3-3)+IF($C6&gt;3,2,$C6)))*$AB6</f>
        <v>1.5417106063899102</v>
      </c>
      <c r="H6" s="218">
        <f>(INDEX(LOADS!$J$10:$AS$33,'365x24'!H$3,($B6*3-3)+IF($C6&gt;3,2,$C6))/INDEX(LOADS!$J$37:$AS$37,1,($B6*3-3)+IF($C6&gt;3,2,$C6)))*$AB6</f>
        <v>1.7511662698508954</v>
      </c>
      <c r="I6" s="218">
        <f>(INDEX(LOADS!$J$10:$AS$33,'365x24'!I$3,($B6*3-3)+IF($C6&gt;3,2,$C6))/INDEX(LOADS!$J$37:$AS$37,1,($B6*3-3)+IF($C6&gt;3,2,$C6)))*$AB6</f>
        <v>3.2276585834084099</v>
      </c>
      <c r="J6" s="218">
        <f>(INDEX(LOADS!$J$10:$AS$33,'365x24'!J$3,($B6*3-3)+IF($C6&gt;3,2,$C6))/INDEX(LOADS!$J$37:$AS$37,1,($B6*3-3)+IF($C6&gt;3,2,$C6)))*$AB6</f>
        <v>4.7410009095949537</v>
      </c>
      <c r="K6" s="218">
        <f>(INDEX(LOADS!$J$10:$AS$33,'365x24'!K$3,($B6*3-3)+IF($C6&gt;3,2,$C6))/INDEX(LOADS!$J$37:$AS$37,1,($B6*3-3)+IF($C6&gt;3,2,$C6)))*$AB6</f>
        <v>5.0461995187422968</v>
      </c>
      <c r="L6" s="218">
        <f>(INDEX(LOADS!$J$10:$AS$33,'365x24'!L$3,($B6*3-3)+IF($C6&gt;3,2,$C6))/INDEX(LOADS!$J$37:$AS$37,1,($B6*3-3)+IF($C6&gt;3,2,$C6)))*$AB6</f>
        <v>4.9103480417549044</v>
      </c>
      <c r="M6" s="218">
        <f>(INDEX(LOADS!$J$10:$AS$33,'365x24'!M$3,($B6*3-3)+IF($C6&gt;3,2,$C6))/INDEX(LOADS!$J$37:$AS$37,1,($B6*3-3)+IF($C6&gt;3,2,$C6)))*$AB6</f>
        <v>5.0791201412080218</v>
      </c>
      <c r="N6" s="218">
        <f>(INDEX(LOADS!$J$10:$AS$33,'365x24'!N$3,($B6*3-3)+IF($C6&gt;3,2,$C6))/INDEX(LOADS!$J$37:$AS$37,1,($B6*3-3)+IF($C6&gt;3,2,$C6)))*$AB6</f>
        <v>6.3578012036177585</v>
      </c>
      <c r="O6" s="218">
        <f>(INDEX(LOADS!$J$10:$AS$33,'365x24'!O$3,($B6*3-3)+IF($C6&gt;3,2,$C6))/INDEX(LOADS!$J$37:$AS$37,1,($B6*3-3)+IF($C6&gt;3,2,$C6)))*$AB6</f>
        <v>7.0026524649296942</v>
      </c>
      <c r="P6" s="218">
        <f>(INDEX(LOADS!$J$10:$AS$33,'365x24'!P$3,($B6*3-3)+IF($C6&gt;3,2,$C6))/INDEX(LOADS!$J$37:$AS$37,1,($B6*3-3)+IF($C6&gt;3,2,$C6)))*$AB6</f>
        <v>6.9840597407423557</v>
      </c>
      <c r="Q6" s="218">
        <f>(INDEX(LOADS!$J$10:$AS$33,'365x24'!Q$3,($B6*3-3)+IF($C6&gt;3,2,$C6))/INDEX(LOADS!$J$37:$AS$37,1,($B6*3-3)+IF($C6&gt;3,2,$C6)))*$AB6</f>
        <v>6.9266043894520983</v>
      </c>
      <c r="R6" s="218">
        <f>(INDEX(LOADS!$J$10:$AS$33,'365x24'!R$3,($B6*3-3)+IF($C6&gt;3,2,$C6))/INDEX(LOADS!$J$37:$AS$37,1,($B6*3-3)+IF($C6&gt;3,2,$C6)))*$AB6</f>
        <v>6.5458368987495144</v>
      </c>
      <c r="S6" s="218">
        <f>(INDEX(LOADS!$J$10:$AS$33,'365x24'!S$3,($B6*3-3)+IF($C6&gt;3,2,$C6))/INDEX(LOADS!$J$37:$AS$37,1,($B6*3-3)+IF($C6&gt;3,2,$C6)))*$AB6</f>
        <v>6.4681116445436757</v>
      </c>
      <c r="T6" s="218">
        <f>(INDEX(LOADS!$J$10:$AS$33,'365x24'!T$3,($B6*3-3)+IF($C6&gt;3,2,$C6))/INDEX(LOADS!$J$37:$AS$37,1,($B6*3-3)+IF($C6&gt;3,2,$C6)))*$AB6</f>
        <v>6.403660061987047</v>
      </c>
      <c r="U6" s="218">
        <f>(INDEX(LOADS!$J$10:$AS$33,'365x24'!U$3,($B6*3-3)+IF($C6&gt;3,2,$C6))/INDEX(LOADS!$J$37:$AS$37,1,($B6*3-3)+IF($C6&gt;3,2,$C6)))*$AB6</f>
        <v>6.6160388083743928</v>
      </c>
      <c r="V6" s="218">
        <f>(INDEX(LOADS!$J$10:$AS$33,'365x24'!V$3,($B6*3-3)+IF($C6&gt;3,2,$C6))/INDEX(LOADS!$J$37:$AS$37,1,($B6*3-3)+IF($C6&gt;3,2,$C6)))*$AB6</f>
        <v>6.445206175055147</v>
      </c>
      <c r="W6" s="218">
        <f>(INDEX(LOADS!$J$10:$AS$33,'365x24'!W$3,($B6*3-3)+IF($C6&gt;3,2,$C6))/INDEX(LOADS!$J$37:$AS$37,1,($B6*3-3)+IF($C6&gt;3,2,$C6)))*$AB6</f>
        <v>6.4651885616173121</v>
      </c>
      <c r="X6" s="218">
        <f>(INDEX(LOADS!$J$10:$AS$33,'365x24'!X$3,($B6*3-3)+IF($C6&gt;3,2,$C6))/INDEX(LOADS!$J$37:$AS$37,1,($B6*3-3)+IF($C6&gt;3,2,$C6)))*$AB6</f>
        <v>6.1111121723898556</v>
      </c>
      <c r="Y6" s="218">
        <f>(INDEX(LOADS!$J$10:$AS$33,'365x24'!Y$3,($B6*3-3)+IF($C6&gt;3,2,$C6))/INDEX(LOADS!$J$37:$AS$37,1,($B6*3-3)+IF($C6&gt;3,2,$C6)))*$AB6</f>
        <v>5.8560372475207565</v>
      </c>
      <c r="Z6" s="218">
        <f>(INDEX(LOADS!$J$10:$AS$33,'365x24'!Z$3,($B6*3-3)+IF($C6&gt;3,2,$C6))/INDEX(LOADS!$J$37:$AS$37,1,($B6*3-3)+IF($C6&gt;3,2,$C6)))*$AB6</f>
        <v>5.4747905628958193</v>
      </c>
      <c r="AA6" s="218">
        <f>(INDEX(LOADS!$J$10:$AS$33,'365x24'!AA$3,($B6*3-3)+IF($C6&gt;3,2,$C6))/INDEX(LOADS!$J$37:$AS$37,1,($B6*3-3)+IF($C6&gt;3,2,$C6)))*$AB6</f>
        <v>5.1249789995773121</v>
      </c>
      <c r="AB6" s="219">
        <f>VLOOKUP(B6,LOADS!$Z$59:$AH$70,'365x24'!C6+1)</f>
        <v>120.08043829244315</v>
      </c>
      <c r="AC6" s="219">
        <f t="shared" ref="AC6:AC69" si="3">AC5</f>
        <v>1178</v>
      </c>
      <c r="AD6" s="219">
        <f t="shared" ref="AD6:AD69" si="4">AD5</f>
        <v>2</v>
      </c>
      <c r="AE6" s="75" t="str">
        <f>VLOOKUP(C6,Calendar!$J$3:$K$10,2)</f>
        <v>High Day +1s</v>
      </c>
      <c r="AF6" s="71">
        <f t="shared" si="1"/>
        <v>43103</v>
      </c>
    </row>
    <row r="7" spans="1:33">
      <c r="A7" s="69">
        <f>A6+1</f>
        <v>43104</v>
      </c>
      <c r="B7">
        <f t="shared" si="2"/>
        <v>1</v>
      </c>
      <c r="C7">
        <f>VLOOKUP(A7,Calendar!$A$3:$E$8037,4)</f>
        <v>6</v>
      </c>
      <c r="D7" s="218">
        <f>(INDEX(LOADS!$J$10:$AS$33,'365x24'!D$3,($B7*3-3)+IF($C7&gt;3,2,$C7))/INDEX(LOADS!$J$37:$AS$37,1,($B7*3-3)+IF($C7&gt;3,2,$C7)))*$AB7</f>
        <v>1.7545268180922797</v>
      </c>
      <c r="E7" s="218">
        <f>(INDEX(LOADS!$J$10:$AS$33,'365x24'!E$3,($B7*3-3)+IF($C7&gt;3,2,$C7))/INDEX(LOADS!$J$37:$AS$37,1,($B7*3-3)+IF($C7&gt;3,2,$C7)))*$AB7</f>
        <v>1.6412170775143906</v>
      </c>
      <c r="F7" s="218">
        <f>(INDEX(LOADS!$J$10:$AS$33,'365x24'!F$3,($B7*3-3)+IF($C7&gt;3,2,$C7))/INDEX(LOADS!$J$37:$AS$37,1,($B7*3-3)+IF($C7&gt;3,2,$C7)))*$AB7</f>
        <v>1.5419113800308883</v>
      </c>
      <c r="G7" s="218">
        <f>(INDEX(LOADS!$J$10:$AS$33,'365x24'!G$3,($B7*3-3)+IF($C7&gt;3,2,$C7))/INDEX(LOADS!$J$37:$AS$37,1,($B7*3-3)+IF($C7&gt;3,2,$C7)))*$AB7</f>
        <v>1.5221354002557084</v>
      </c>
      <c r="H7" s="218">
        <f>(INDEX(LOADS!$J$10:$AS$33,'365x24'!H$3,($B7*3-3)+IF($C7&gt;3,2,$C7))/INDEX(LOADS!$J$37:$AS$37,1,($B7*3-3)+IF($C7&gt;3,2,$C7)))*$AB7</f>
        <v>1.7289315906799048</v>
      </c>
      <c r="I7" s="218">
        <f>(INDEX(LOADS!$J$10:$AS$33,'365x24'!I$3,($B7*3-3)+IF($C7&gt;3,2,$C7))/INDEX(LOADS!$J$37:$AS$37,1,($B7*3-3)+IF($C7&gt;3,2,$C7)))*$AB7</f>
        <v>3.1866767792752766</v>
      </c>
      <c r="J7" s="218">
        <f>(INDEX(LOADS!$J$10:$AS$33,'365x24'!J$3,($B7*3-3)+IF($C7&gt;3,2,$C7))/INDEX(LOADS!$J$37:$AS$37,1,($B7*3-3)+IF($C7&gt;3,2,$C7)))*$AB7</f>
        <v>4.6808040933422097</v>
      </c>
      <c r="K7" s="218">
        <f>(INDEX(LOADS!$J$10:$AS$33,'365x24'!K$3,($B7*3-3)+IF($C7&gt;3,2,$C7))/INDEX(LOADS!$J$37:$AS$37,1,($B7*3-3)+IF($C7&gt;3,2,$C7)))*$AB7</f>
        <v>4.9821275746535179</v>
      </c>
      <c r="L7" s="218">
        <f>(INDEX(LOADS!$J$10:$AS$33,'365x24'!L$3,($B7*3-3)+IF($C7&gt;3,2,$C7))/INDEX(LOADS!$J$37:$AS$37,1,($B7*3-3)+IF($C7&gt;3,2,$C7)))*$AB7</f>
        <v>4.8480010132596503</v>
      </c>
      <c r="M7" s="218">
        <f>(INDEX(LOADS!$J$10:$AS$33,'365x24'!M$3,($B7*3-3)+IF($C7&gt;3,2,$C7))/INDEX(LOADS!$J$37:$AS$37,1,($B7*3-3)+IF($C7&gt;3,2,$C7)))*$AB7</f>
        <v>5.0146302017002835</v>
      </c>
      <c r="N7" s="218">
        <f>(INDEX(LOADS!$J$10:$AS$33,'365x24'!N$3,($B7*3-3)+IF($C7&gt;3,2,$C7))/INDEX(LOADS!$J$37:$AS$37,1,($B7*3-3)+IF($C7&gt;3,2,$C7)))*$AB7</f>
        <v>6.2770757622766489</v>
      </c>
      <c r="O7" s="218">
        <f>(INDEX(LOADS!$J$10:$AS$33,'365x24'!O$3,($B7*3-3)+IF($C7&gt;3,2,$C7))/INDEX(LOADS!$J$37:$AS$37,1,($B7*3-3)+IF($C7&gt;3,2,$C7)))*$AB7</f>
        <v>6.9137393025508214</v>
      </c>
      <c r="P7" s="218">
        <f>(INDEX(LOADS!$J$10:$AS$33,'365x24'!P$3,($B7*3-3)+IF($C7&gt;3,2,$C7))/INDEX(LOADS!$J$37:$AS$37,1,($B7*3-3)+IF($C7&gt;3,2,$C7)))*$AB7</f>
        <v>6.8953826514676413</v>
      </c>
      <c r="Q7" s="218">
        <f>(INDEX(LOADS!$J$10:$AS$33,'365x24'!Q$3,($B7*3-3)+IF($C7&gt;3,2,$C7))/INDEX(LOADS!$J$37:$AS$37,1,($B7*3-3)+IF($C7&gt;3,2,$C7)))*$AB7</f>
        <v>6.8386568147440974</v>
      </c>
      <c r="R7" s="218">
        <f>(INDEX(LOADS!$J$10:$AS$33,'365x24'!R$3,($B7*3-3)+IF($C7&gt;3,2,$C7))/INDEX(LOADS!$J$37:$AS$37,1,($B7*3-3)+IF($C7&gt;3,2,$C7)))*$AB7</f>
        <v>6.4627239551900661</v>
      </c>
      <c r="S7" s="218">
        <f>(INDEX(LOADS!$J$10:$AS$33,'365x24'!S$3,($B7*3-3)+IF($C7&gt;3,2,$C7))/INDEX(LOADS!$J$37:$AS$37,1,($B7*3-3)+IF($C7&gt;3,2,$C7)))*$AB7</f>
        <v>6.3859855839093411</v>
      </c>
      <c r="T7" s="218">
        <f>(INDEX(LOADS!$J$10:$AS$33,'365x24'!T$3,($B7*3-3)+IF($C7&gt;3,2,$C7))/INDEX(LOADS!$J$37:$AS$37,1,($B7*3-3)+IF($C7&gt;3,2,$C7)))*$AB7</f>
        <v>6.3223523475514032</v>
      </c>
      <c r="U7" s="218">
        <f>(INDEX(LOADS!$J$10:$AS$33,'365x24'!U$3,($B7*3-3)+IF($C7&gt;3,2,$C7))/INDEX(LOADS!$J$37:$AS$37,1,($B7*3-3)+IF($C7&gt;3,2,$C7)))*$AB7</f>
        <v>6.5320345063159984</v>
      </c>
      <c r="V7" s="218">
        <f>(INDEX(LOADS!$J$10:$AS$33,'365x24'!V$3,($B7*3-3)+IF($C7&gt;3,2,$C7))/INDEX(LOADS!$J$37:$AS$37,1,($B7*3-3)+IF($C7&gt;3,2,$C7)))*$AB7</f>
        <v>6.3633709467501616</v>
      </c>
      <c r="W7" s="218">
        <f>(INDEX(LOADS!$J$10:$AS$33,'365x24'!W$3,($B7*3-3)+IF($C7&gt;3,2,$C7))/INDEX(LOADS!$J$37:$AS$37,1,($B7*3-3)+IF($C7&gt;3,2,$C7)))*$AB7</f>
        <v>6.3830996155689403</v>
      </c>
      <c r="X7" s="218">
        <f>(INDEX(LOADS!$J$10:$AS$33,'365x24'!X$3,($B7*3-3)+IF($C7&gt;3,2,$C7))/INDEX(LOADS!$J$37:$AS$37,1,($B7*3-3)+IF($C7&gt;3,2,$C7)))*$AB7</f>
        <v>6.0335189587296858</v>
      </c>
      <c r="Y7" s="218">
        <f>(INDEX(LOADS!$J$10:$AS$33,'365x24'!Y$3,($B7*3-3)+IF($C7&gt;3,2,$C7))/INDEX(LOADS!$J$37:$AS$37,1,($B7*3-3)+IF($C7&gt;3,2,$C7)))*$AB7</f>
        <v>5.7816827378127309</v>
      </c>
      <c r="Z7" s="218">
        <f>(INDEX(LOADS!$J$10:$AS$33,'365x24'!Z$3,($B7*3-3)+IF($C7&gt;3,2,$C7))/INDEX(LOADS!$J$37:$AS$37,1,($B7*3-3)+IF($C7&gt;3,2,$C7)))*$AB7</f>
        <v>5.4052767686947014</v>
      </c>
      <c r="AA7" s="218">
        <f>(INDEX(LOADS!$J$10:$AS$33,'365x24'!AA$3,($B7*3-3)+IF($C7&gt;3,2,$C7))/INDEX(LOADS!$J$37:$AS$37,1,($B7*3-3)+IF($C7&gt;3,2,$C7)))*$AB7</f>
        <v>5.0599067869750405</v>
      </c>
      <c r="AB7" s="219">
        <f>VLOOKUP(B7,LOADS!$Z$59:$AH$70,'365x24'!C7+1)</f>
        <v>118.5557686673414</v>
      </c>
      <c r="AC7" s="219">
        <f t="shared" si="3"/>
        <v>1178</v>
      </c>
      <c r="AD7" s="219">
        <f t="shared" si="4"/>
        <v>2</v>
      </c>
      <c r="AE7" s="75" t="str">
        <f>VLOOKUP(C7,Calendar!$J$3:$K$10,2)</f>
        <v>Low Day -1s</v>
      </c>
      <c r="AF7" s="71">
        <f t="shared" si="1"/>
        <v>43104</v>
      </c>
      <c r="AG7" s="76"/>
    </row>
    <row r="8" spans="1:33">
      <c r="A8" s="69">
        <f t="shared" ref="A8:A71" si="5">A7+1</f>
        <v>43105</v>
      </c>
      <c r="B8">
        <f t="shared" si="2"/>
        <v>1</v>
      </c>
      <c r="C8">
        <f>VLOOKUP(A8,Calendar!$A$3:$E$8037,4)</f>
        <v>6</v>
      </c>
      <c r="D8" s="218">
        <f>(INDEX(LOADS!$J$10:$AS$33,'365x24'!D$3,($B8*3-3)+IF($C8&gt;3,2,$C8))/INDEX(LOADS!$J$37:$AS$37,1,($B8*3-3)+IF($C8&gt;3,2,$C8)))*$AB8</f>
        <v>1.7545268180922797</v>
      </c>
      <c r="E8" s="218">
        <f>(INDEX(LOADS!$J$10:$AS$33,'365x24'!E$3,($B8*3-3)+IF($C8&gt;3,2,$C8))/INDEX(LOADS!$J$37:$AS$37,1,($B8*3-3)+IF($C8&gt;3,2,$C8)))*$AB8</f>
        <v>1.6412170775143906</v>
      </c>
      <c r="F8" s="218">
        <f>(INDEX(LOADS!$J$10:$AS$33,'365x24'!F$3,($B8*3-3)+IF($C8&gt;3,2,$C8))/INDEX(LOADS!$J$37:$AS$37,1,($B8*3-3)+IF($C8&gt;3,2,$C8)))*$AB8</f>
        <v>1.5419113800308883</v>
      </c>
      <c r="G8" s="218">
        <f>(INDEX(LOADS!$J$10:$AS$33,'365x24'!G$3,($B8*3-3)+IF($C8&gt;3,2,$C8))/INDEX(LOADS!$J$37:$AS$37,1,($B8*3-3)+IF($C8&gt;3,2,$C8)))*$AB8</f>
        <v>1.5221354002557084</v>
      </c>
      <c r="H8" s="218">
        <f>(INDEX(LOADS!$J$10:$AS$33,'365x24'!H$3,($B8*3-3)+IF($C8&gt;3,2,$C8))/INDEX(LOADS!$J$37:$AS$37,1,($B8*3-3)+IF($C8&gt;3,2,$C8)))*$AB8</f>
        <v>1.7289315906799048</v>
      </c>
      <c r="I8" s="218">
        <f>(INDEX(LOADS!$J$10:$AS$33,'365x24'!I$3,($B8*3-3)+IF($C8&gt;3,2,$C8))/INDEX(LOADS!$J$37:$AS$37,1,($B8*3-3)+IF($C8&gt;3,2,$C8)))*$AB8</f>
        <v>3.1866767792752766</v>
      </c>
      <c r="J8" s="218">
        <f>(INDEX(LOADS!$J$10:$AS$33,'365x24'!J$3,($B8*3-3)+IF($C8&gt;3,2,$C8))/INDEX(LOADS!$J$37:$AS$37,1,($B8*3-3)+IF($C8&gt;3,2,$C8)))*$AB8</f>
        <v>4.6808040933422097</v>
      </c>
      <c r="K8" s="218">
        <f>(INDEX(LOADS!$J$10:$AS$33,'365x24'!K$3,($B8*3-3)+IF($C8&gt;3,2,$C8))/INDEX(LOADS!$J$37:$AS$37,1,($B8*3-3)+IF($C8&gt;3,2,$C8)))*$AB8</f>
        <v>4.9821275746535179</v>
      </c>
      <c r="L8" s="218">
        <f>(INDEX(LOADS!$J$10:$AS$33,'365x24'!L$3,($B8*3-3)+IF($C8&gt;3,2,$C8))/INDEX(LOADS!$J$37:$AS$37,1,($B8*3-3)+IF($C8&gt;3,2,$C8)))*$AB8</f>
        <v>4.8480010132596503</v>
      </c>
      <c r="M8" s="218">
        <f>(INDEX(LOADS!$J$10:$AS$33,'365x24'!M$3,($B8*3-3)+IF($C8&gt;3,2,$C8))/INDEX(LOADS!$J$37:$AS$37,1,($B8*3-3)+IF($C8&gt;3,2,$C8)))*$AB8</f>
        <v>5.0146302017002835</v>
      </c>
      <c r="N8" s="218">
        <f>(INDEX(LOADS!$J$10:$AS$33,'365x24'!N$3,($B8*3-3)+IF($C8&gt;3,2,$C8))/INDEX(LOADS!$J$37:$AS$37,1,($B8*3-3)+IF($C8&gt;3,2,$C8)))*$AB8</f>
        <v>6.2770757622766489</v>
      </c>
      <c r="O8" s="218">
        <f>(INDEX(LOADS!$J$10:$AS$33,'365x24'!O$3,($B8*3-3)+IF($C8&gt;3,2,$C8))/INDEX(LOADS!$J$37:$AS$37,1,($B8*3-3)+IF($C8&gt;3,2,$C8)))*$AB8</f>
        <v>6.9137393025508214</v>
      </c>
      <c r="P8" s="218">
        <f>(INDEX(LOADS!$J$10:$AS$33,'365x24'!P$3,($B8*3-3)+IF($C8&gt;3,2,$C8))/INDEX(LOADS!$J$37:$AS$37,1,($B8*3-3)+IF($C8&gt;3,2,$C8)))*$AB8</f>
        <v>6.8953826514676413</v>
      </c>
      <c r="Q8" s="218">
        <f>(INDEX(LOADS!$J$10:$AS$33,'365x24'!Q$3,($B8*3-3)+IF($C8&gt;3,2,$C8))/INDEX(LOADS!$J$37:$AS$37,1,($B8*3-3)+IF($C8&gt;3,2,$C8)))*$AB8</f>
        <v>6.8386568147440974</v>
      </c>
      <c r="R8" s="218">
        <f>(INDEX(LOADS!$J$10:$AS$33,'365x24'!R$3,($B8*3-3)+IF($C8&gt;3,2,$C8))/INDEX(LOADS!$J$37:$AS$37,1,($B8*3-3)+IF($C8&gt;3,2,$C8)))*$AB8</f>
        <v>6.4627239551900661</v>
      </c>
      <c r="S8" s="218">
        <f>(INDEX(LOADS!$J$10:$AS$33,'365x24'!S$3,($B8*3-3)+IF($C8&gt;3,2,$C8))/INDEX(LOADS!$J$37:$AS$37,1,($B8*3-3)+IF($C8&gt;3,2,$C8)))*$AB8</f>
        <v>6.3859855839093411</v>
      </c>
      <c r="T8" s="218">
        <f>(INDEX(LOADS!$J$10:$AS$33,'365x24'!T$3,($B8*3-3)+IF($C8&gt;3,2,$C8))/INDEX(LOADS!$J$37:$AS$37,1,($B8*3-3)+IF($C8&gt;3,2,$C8)))*$AB8</f>
        <v>6.3223523475514032</v>
      </c>
      <c r="U8" s="218">
        <f>(INDEX(LOADS!$J$10:$AS$33,'365x24'!U$3,($B8*3-3)+IF($C8&gt;3,2,$C8))/INDEX(LOADS!$J$37:$AS$37,1,($B8*3-3)+IF($C8&gt;3,2,$C8)))*$AB8</f>
        <v>6.5320345063159984</v>
      </c>
      <c r="V8" s="218">
        <f>(INDEX(LOADS!$J$10:$AS$33,'365x24'!V$3,($B8*3-3)+IF($C8&gt;3,2,$C8))/INDEX(LOADS!$J$37:$AS$37,1,($B8*3-3)+IF($C8&gt;3,2,$C8)))*$AB8</f>
        <v>6.3633709467501616</v>
      </c>
      <c r="W8" s="218">
        <f>(INDEX(LOADS!$J$10:$AS$33,'365x24'!W$3,($B8*3-3)+IF($C8&gt;3,2,$C8))/INDEX(LOADS!$J$37:$AS$37,1,($B8*3-3)+IF($C8&gt;3,2,$C8)))*$AB8</f>
        <v>6.3830996155689403</v>
      </c>
      <c r="X8" s="218">
        <f>(INDEX(LOADS!$J$10:$AS$33,'365x24'!X$3,($B8*3-3)+IF($C8&gt;3,2,$C8))/INDEX(LOADS!$J$37:$AS$37,1,($B8*3-3)+IF($C8&gt;3,2,$C8)))*$AB8</f>
        <v>6.0335189587296858</v>
      </c>
      <c r="Y8" s="218">
        <f>(INDEX(LOADS!$J$10:$AS$33,'365x24'!Y$3,($B8*3-3)+IF($C8&gt;3,2,$C8))/INDEX(LOADS!$J$37:$AS$37,1,($B8*3-3)+IF($C8&gt;3,2,$C8)))*$AB8</f>
        <v>5.7816827378127309</v>
      </c>
      <c r="Z8" s="218">
        <f>(INDEX(LOADS!$J$10:$AS$33,'365x24'!Z$3,($B8*3-3)+IF($C8&gt;3,2,$C8))/INDEX(LOADS!$J$37:$AS$37,1,($B8*3-3)+IF($C8&gt;3,2,$C8)))*$AB8</f>
        <v>5.4052767686947014</v>
      </c>
      <c r="AA8" s="218">
        <f>(INDEX(LOADS!$J$10:$AS$33,'365x24'!AA$3,($B8*3-3)+IF($C8&gt;3,2,$C8))/INDEX(LOADS!$J$37:$AS$37,1,($B8*3-3)+IF($C8&gt;3,2,$C8)))*$AB8</f>
        <v>5.0599067869750405</v>
      </c>
      <c r="AB8" s="219">
        <f>VLOOKUP(B8,LOADS!$Z$59:$AH$70,'365x24'!C8+1)</f>
        <v>118.5557686673414</v>
      </c>
      <c r="AC8" s="219">
        <f t="shared" si="3"/>
        <v>1178</v>
      </c>
      <c r="AD8" s="219">
        <f t="shared" si="4"/>
        <v>2</v>
      </c>
      <c r="AE8" s="75" t="str">
        <f>VLOOKUP(C8,Calendar!$J$3:$K$10,2)</f>
        <v>Low Day -1s</v>
      </c>
      <c r="AF8" s="71">
        <f t="shared" si="1"/>
        <v>43105</v>
      </c>
    </row>
    <row r="9" spans="1:33">
      <c r="A9" s="69">
        <f t="shared" si="5"/>
        <v>43106</v>
      </c>
      <c r="B9">
        <f t="shared" si="2"/>
        <v>1</v>
      </c>
      <c r="C9">
        <f>VLOOKUP(A9,Calendar!$A$3:$E$8037,4)</f>
        <v>3</v>
      </c>
      <c r="D9" s="218">
        <f>(INDEX(LOADS!$J$10:$AS$33,'365x24'!D$3,($B9*3-3)+IF($C9&gt;3,2,$C9))/INDEX(LOADS!$J$37:$AS$37,1,($B9*3-3)+IF($C9&gt;3,2,$C9)))*$AB9</f>
        <v>1.5205763072829055</v>
      </c>
      <c r="E9" s="218">
        <f>(INDEX(LOADS!$J$10:$AS$33,'365x24'!E$3,($B9*3-3)+IF($C9&gt;3,2,$C9))/INDEX(LOADS!$J$37:$AS$37,1,($B9*3-3)+IF($C9&gt;3,2,$C9)))*$AB9</f>
        <v>1.4855791541594086</v>
      </c>
      <c r="F9" s="218">
        <f>(INDEX(LOADS!$J$10:$AS$33,'365x24'!F$3,($B9*3-3)+IF($C9&gt;3,2,$C9))/INDEX(LOADS!$J$37:$AS$37,1,($B9*3-3)+IF($C9&gt;3,2,$C9)))*$AB9</f>
        <v>1.4932785278465779</v>
      </c>
      <c r="G9" s="218">
        <f>(INDEX(LOADS!$J$10:$AS$33,'365x24'!G$3,($B9*3-3)+IF($C9&gt;3,2,$C9))/INDEX(LOADS!$J$37:$AS$37,1,($B9*3-3)+IF($C9&gt;3,2,$C9)))*$AB9</f>
        <v>1.491178698659168</v>
      </c>
      <c r="H9" s="218">
        <f>(INDEX(LOADS!$J$10:$AS$33,'365x24'!H$3,($B9*3-3)+IF($C9&gt;3,2,$C9))/INDEX(LOADS!$J$37:$AS$37,1,($B9*3-3)+IF($C9&gt;3,2,$C9)))*$AB9</f>
        <v>1.6920623575880398</v>
      </c>
      <c r="I9" s="218">
        <f>(INDEX(LOADS!$J$10:$AS$33,'365x24'!I$3,($B9*3-3)+IF($C9&gt;3,2,$C9))/INDEX(LOADS!$J$37:$AS$37,1,($B9*3-3)+IF($C9&gt;3,2,$C9)))*$AB9</f>
        <v>3.1777415036135164</v>
      </c>
      <c r="J9" s="218">
        <f>(INDEX(LOADS!$J$10:$AS$33,'365x24'!J$3,($B9*3-3)+IF($C9&gt;3,2,$C9))/INDEX(LOADS!$J$37:$AS$37,1,($B9*3-3)+IF($C9&gt;3,2,$C9)))*$AB9</f>
        <v>4.3996421069538911</v>
      </c>
      <c r="K9" s="218">
        <f>(INDEX(LOADS!$J$10:$AS$33,'365x24'!K$3,($B9*3-3)+IF($C9&gt;3,2,$C9))/INDEX(LOADS!$J$37:$AS$37,1,($B9*3-3)+IF($C9&gt;3,2,$C9)))*$AB9</f>
        <v>4.5394307357157455</v>
      </c>
      <c r="L9" s="218">
        <f>(INDEX(LOADS!$J$10:$AS$33,'365x24'!L$3,($B9*3-3)+IF($C9&gt;3,2,$C9))/INDEX(LOADS!$J$37:$AS$37,1,($B9*3-3)+IF($C9&gt;3,2,$C9)))*$AB9</f>
        <v>4.4064415538464567</v>
      </c>
      <c r="M9" s="218">
        <f>(INDEX(LOADS!$J$10:$AS$33,'365x24'!M$3,($B9*3-3)+IF($C9&gt;3,2,$C9))/INDEX(LOADS!$J$37:$AS$37,1,($B9*3-3)+IF($C9&gt;3,2,$C9)))*$AB9</f>
        <v>4.5304314677697048</v>
      </c>
      <c r="N9" s="218">
        <f>(INDEX(LOADS!$J$10:$AS$33,'365x24'!N$3,($B9*3-3)+IF($C9&gt;3,2,$C9))/INDEX(LOADS!$J$37:$AS$37,1,($B9*3-3)+IF($C9&gt;3,2,$C9)))*$AB9</f>
        <v>5.7701306232700293</v>
      </c>
      <c r="O9" s="218">
        <f>(INDEX(LOADS!$J$10:$AS$33,'365x24'!O$3,($B9*3-3)+IF($C9&gt;3,2,$C9))/INDEX(LOADS!$J$37:$AS$37,1,($B9*3-3)+IF($C9&gt;3,2,$C9)))*$AB9</f>
        <v>6.2799891483463446</v>
      </c>
      <c r="P9" s="218">
        <f>(INDEX(LOADS!$J$10:$AS$33,'365x24'!P$3,($B9*3-3)+IF($C9&gt;3,2,$C9))/INDEX(LOADS!$J$37:$AS$37,1,($B9*3-3)+IF($C9&gt;3,2,$C9)))*$AB9</f>
        <v>6.1758976157704595</v>
      </c>
      <c r="Q9" s="218">
        <f>(INDEX(LOADS!$J$10:$AS$33,'365x24'!Q$3,($B9*3-3)+IF($C9&gt;3,2,$C9))/INDEX(LOADS!$J$37:$AS$37,1,($B9*3-3)+IF($C9&gt;3,2,$C9)))*$AB9</f>
        <v>6.1608988358603902</v>
      </c>
      <c r="R9" s="218">
        <f>(INDEX(LOADS!$J$10:$AS$33,'365x24'!R$3,($B9*3-3)+IF($C9&gt;3,2,$C9))/INDEX(LOADS!$J$37:$AS$37,1,($B9*3-3)+IF($C9&gt;3,2,$C9)))*$AB9</f>
        <v>5.809727402232614</v>
      </c>
      <c r="S9" s="218">
        <f>(INDEX(LOADS!$J$10:$AS$33,'365x24'!S$3,($B9*3-3)+IF($C9&gt;3,2,$C9))/INDEX(LOADS!$J$37:$AS$37,1,($B9*3-3)+IF($C9&gt;3,2,$C9)))*$AB9</f>
        <v>5.7385331935928141</v>
      </c>
      <c r="T9" s="218">
        <f>(INDEX(LOADS!$J$10:$AS$33,'365x24'!T$3,($B9*3-3)+IF($C9&gt;3,2,$C9))/INDEX(LOADS!$J$37:$AS$37,1,($B9*3-3)+IF($C9&gt;3,2,$C9)))*$AB9</f>
        <v>5.7075357151120034</v>
      </c>
      <c r="U9" s="218">
        <f>(INDEX(LOADS!$J$10:$AS$33,'365x24'!U$3,($B9*3-3)+IF($C9&gt;3,2,$C9))/INDEX(LOADS!$J$37:$AS$37,1,($B9*3-3)+IF($C9&gt;3,2,$C9)))*$AB9</f>
        <v>6.0251098817412219</v>
      </c>
      <c r="V9" s="218">
        <f>(INDEX(LOADS!$J$10:$AS$33,'365x24'!V$3,($B9*3-3)+IF($C9&gt;3,2,$C9))/INDEX(LOADS!$J$37:$AS$37,1,($B9*3-3)+IF($C9&gt;3,2,$C9)))*$AB9</f>
        <v>5.9644148190384714</v>
      </c>
      <c r="W9" s="218">
        <f>(INDEX(LOADS!$J$10:$AS$33,'365x24'!W$3,($B9*3-3)+IF($C9&gt;3,2,$C9))/INDEX(LOADS!$J$37:$AS$37,1,($B9*3-3)+IF($C9&gt;3,2,$C9)))*$AB9</f>
        <v>5.9785136721539365</v>
      </c>
      <c r="X9" s="218">
        <f>(INDEX(LOADS!$J$10:$AS$33,'365x24'!X$3,($B9*3-3)+IF($C9&gt;3,2,$C9))/INDEX(LOADS!$J$37:$AS$37,1,($B9*3-3)+IF($C9&gt;3,2,$C9)))*$AB9</f>
        <v>5.57334663084991</v>
      </c>
      <c r="Y9" s="218">
        <f>(INDEX(LOADS!$J$10:$AS$33,'365x24'!Y$3,($B9*3-3)+IF($C9&gt;3,2,$C9))/INDEX(LOADS!$J$37:$AS$37,1,($B9*3-3)+IF($C9&gt;3,2,$C9)))*$AB9</f>
        <v>5.3986608408306269</v>
      </c>
      <c r="Z9" s="218">
        <f>(INDEX(LOADS!$J$10:$AS$33,'365x24'!Z$3,($B9*3-3)+IF($C9&gt;3,2,$C9))/INDEX(LOADS!$J$37:$AS$37,1,($B9*3-3)+IF($C9&gt;3,2,$C9)))*$AB9</f>
        <v>5.0769870076926562</v>
      </c>
      <c r="AA9" s="218">
        <f>(INDEX(LOADS!$J$10:$AS$33,'365x24'!AA$3,($B9*3-3)+IF($C9&gt;3,2,$C9))/INDEX(LOADS!$J$37:$AS$37,1,($B9*3-3)+IF($C9&gt;3,2,$C9)))*$AB9</f>
        <v>4.2400550887107462</v>
      </c>
      <c r="AB9" s="219">
        <f>VLOOKUP(B9,LOADS!$Z$59:$AH$70,'365x24'!C9+1)</f>
        <v>108.63616288863763</v>
      </c>
      <c r="AC9" s="219">
        <f t="shared" si="3"/>
        <v>1178</v>
      </c>
      <c r="AD9" s="219">
        <f t="shared" si="4"/>
        <v>2</v>
      </c>
      <c r="AE9" s="75" t="str">
        <f>VLOOKUP(C9,Calendar!$J$3:$K$10,2)</f>
        <v>Weekend/Holiday Day</v>
      </c>
      <c r="AF9" s="71">
        <f t="shared" si="1"/>
        <v>43106</v>
      </c>
    </row>
    <row r="10" spans="1:33">
      <c r="A10" s="69">
        <f t="shared" si="5"/>
        <v>43107</v>
      </c>
      <c r="B10">
        <f t="shared" si="2"/>
        <v>1</v>
      </c>
      <c r="C10">
        <f>VLOOKUP(A10,Calendar!$A$3:$E$8037,4)</f>
        <v>3</v>
      </c>
      <c r="D10" s="218">
        <f>(INDEX(LOADS!$J$10:$AS$33,'365x24'!D$3,($B10*3-3)+IF($C10&gt;3,2,$C10))/INDEX(LOADS!$J$37:$AS$37,1,($B10*3-3)+IF($C10&gt;3,2,$C10)))*$AB10</f>
        <v>1.5205763072829055</v>
      </c>
      <c r="E10" s="218">
        <f>(INDEX(LOADS!$J$10:$AS$33,'365x24'!E$3,($B10*3-3)+IF($C10&gt;3,2,$C10))/INDEX(LOADS!$J$37:$AS$37,1,($B10*3-3)+IF($C10&gt;3,2,$C10)))*$AB10</f>
        <v>1.4855791541594086</v>
      </c>
      <c r="F10" s="218">
        <f>(INDEX(LOADS!$J$10:$AS$33,'365x24'!F$3,($B10*3-3)+IF($C10&gt;3,2,$C10))/INDEX(LOADS!$J$37:$AS$37,1,($B10*3-3)+IF($C10&gt;3,2,$C10)))*$AB10</f>
        <v>1.4932785278465779</v>
      </c>
      <c r="G10" s="218">
        <f>(INDEX(LOADS!$J$10:$AS$33,'365x24'!G$3,($B10*3-3)+IF($C10&gt;3,2,$C10))/INDEX(LOADS!$J$37:$AS$37,1,($B10*3-3)+IF($C10&gt;3,2,$C10)))*$AB10</f>
        <v>1.491178698659168</v>
      </c>
      <c r="H10" s="218">
        <f>(INDEX(LOADS!$J$10:$AS$33,'365x24'!H$3,($B10*3-3)+IF($C10&gt;3,2,$C10))/INDEX(LOADS!$J$37:$AS$37,1,($B10*3-3)+IF($C10&gt;3,2,$C10)))*$AB10</f>
        <v>1.6920623575880398</v>
      </c>
      <c r="I10" s="218">
        <f>(INDEX(LOADS!$J$10:$AS$33,'365x24'!I$3,($B10*3-3)+IF($C10&gt;3,2,$C10))/INDEX(LOADS!$J$37:$AS$37,1,($B10*3-3)+IF($C10&gt;3,2,$C10)))*$AB10</f>
        <v>3.1777415036135164</v>
      </c>
      <c r="J10" s="218">
        <f>(INDEX(LOADS!$J$10:$AS$33,'365x24'!J$3,($B10*3-3)+IF($C10&gt;3,2,$C10))/INDEX(LOADS!$J$37:$AS$37,1,($B10*3-3)+IF($C10&gt;3,2,$C10)))*$AB10</f>
        <v>4.3996421069538911</v>
      </c>
      <c r="K10" s="218">
        <f>(INDEX(LOADS!$J$10:$AS$33,'365x24'!K$3,($B10*3-3)+IF($C10&gt;3,2,$C10))/INDEX(LOADS!$J$37:$AS$37,1,($B10*3-3)+IF($C10&gt;3,2,$C10)))*$AB10</f>
        <v>4.5394307357157455</v>
      </c>
      <c r="L10" s="218">
        <f>(INDEX(LOADS!$J$10:$AS$33,'365x24'!L$3,($B10*3-3)+IF($C10&gt;3,2,$C10))/INDEX(LOADS!$J$37:$AS$37,1,($B10*3-3)+IF($C10&gt;3,2,$C10)))*$AB10</f>
        <v>4.4064415538464567</v>
      </c>
      <c r="M10" s="218">
        <f>(INDEX(LOADS!$J$10:$AS$33,'365x24'!M$3,($B10*3-3)+IF($C10&gt;3,2,$C10))/INDEX(LOADS!$J$37:$AS$37,1,($B10*3-3)+IF($C10&gt;3,2,$C10)))*$AB10</f>
        <v>4.5304314677697048</v>
      </c>
      <c r="N10" s="218">
        <f>(INDEX(LOADS!$J$10:$AS$33,'365x24'!N$3,($B10*3-3)+IF($C10&gt;3,2,$C10))/INDEX(LOADS!$J$37:$AS$37,1,($B10*3-3)+IF($C10&gt;3,2,$C10)))*$AB10</f>
        <v>5.7701306232700293</v>
      </c>
      <c r="O10" s="218">
        <f>(INDEX(LOADS!$J$10:$AS$33,'365x24'!O$3,($B10*3-3)+IF($C10&gt;3,2,$C10))/INDEX(LOADS!$J$37:$AS$37,1,($B10*3-3)+IF($C10&gt;3,2,$C10)))*$AB10</f>
        <v>6.2799891483463446</v>
      </c>
      <c r="P10" s="218">
        <f>(INDEX(LOADS!$J$10:$AS$33,'365x24'!P$3,($B10*3-3)+IF($C10&gt;3,2,$C10))/INDEX(LOADS!$J$37:$AS$37,1,($B10*3-3)+IF($C10&gt;3,2,$C10)))*$AB10</f>
        <v>6.1758976157704595</v>
      </c>
      <c r="Q10" s="218">
        <f>(INDEX(LOADS!$J$10:$AS$33,'365x24'!Q$3,($B10*3-3)+IF($C10&gt;3,2,$C10))/INDEX(LOADS!$J$37:$AS$37,1,($B10*3-3)+IF($C10&gt;3,2,$C10)))*$AB10</f>
        <v>6.1608988358603902</v>
      </c>
      <c r="R10" s="218">
        <f>(INDEX(LOADS!$J$10:$AS$33,'365x24'!R$3,($B10*3-3)+IF($C10&gt;3,2,$C10))/INDEX(LOADS!$J$37:$AS$37,1,($B10*3-3)+IF($C10&gt;3,2,$C10)))*$AB10</f>
        <v>5.809727402232614</v>
      </c>
      <c r="S10" s="218">
        <f>(INDEX(LOADS!$J$10:$AS$33,'365x24'!S$3,($B10*3-3)+IF($C10&gt;3,2,$C10))/INDEX(LOADS!$J$37:$AS$37,1,($B10*3-3)+IF($C10&gt;3,2,$C10)))*$AB10</f>
        <v>5.7385331935928141</v>
      </c>
      <c r="T10" s="218">
        <f>(INDEX(LOADS!$J$10:$AS$33,'365x24'!T$3,($B10*3-3)+IF($C10&gt;3,2,$C10))/INDEX(LOADS!$J$37:$AS$37,1,($B10*3-3)+IF($C10&gt;3,2,$C10)))*$AB10</f>
        <v>5.7075357151120034</v>
      </c>
      <c r="U10" s="218">
        <f>(INDEX(LOADS!$J$10:$AS$33,'365x24'!U$3,($B10*3-3)+IF($C10&gt;3,2,$C10))/INDEX(LOADS!$J$37:$AS$37,1,($B10*3-3)+IF($C10&gt;3,2,$C10)))*$AB10</f>
        <v>6.0251098817412219</v>
      </c>
      <c r="V10" s="218">
        <f>(INDEX(LOADS!$J$10:$AS$33,'365x24'!V$3,($B10*3-3)+IF($C10&gt;3,2,$C10))/INDEX(LOADS!$J$37:$AS$37,1,($B10*3-3)+IF($C10&gt;3,2,$C10)))*$AB10</f>
        <v>5.9644148190384714</v>
      </c>
      <c r="W10" s="218">
        <f>(INDEX(LOADS!$J$10:$AS$33,'365x24'!W$3,($B10*3-3)+IF($C10&gt;3,2,$C10))/INDEX(LOADS!$J$37:$AS$37,1,($B10*3-3)+IF($C10&gt;3,2,$C10)))*$AB10</f>
        <v>5.9785136721539365</v>
      </c>
      <c r="X10" s="218">
        <f>(INDEX(LOADS!$J$10:$AS$33,'365x24'!X$3,($B10*3-3)+IF($C10&gt;3,2,$C10))/INDEX(LOADS!$J$37:$AS$37,1,($B10*3-3)+IF($C10&gt;3,2,$C10)))*$AB10</f>
        <v>5.57334663084991</v>
      </c>
      <c r="Y10" s="218">
        <f>(INDEX(LOADS!$J$10:$AS$33,'365x24'!Y$3,($B10*3-3)+IF($C10&gt;3,2,$C10))/INDEX(LOADS!$J$37:$AS$37,1,($B10*3-3)+IF($C10&gt;3,2,$C10)))*$AB10</f>
        <v>5.3986608408306269</v>
      </c>
      <c r="Z10" s="218">
        <f>(INDEX(LOADS!$J$10:$AS$33,'365x24'!Z$3,($B10*3-3)+IF($C10&gt;3,2,$C10))/INDEX(LOADS!$J$37:$AS$37,1,($B10*3-3)+IF($C10&gt;3,2,$C10)))*$AB10</f>
        <v>5.0769870076926562</v>
      </c>
      <c r="AA10" s="218">
        <f>(INDEX(LOADS!$J$10:$AS$33,'365x24'!AA$3,($B10*3-3)+IF($C10&gt;3,2,$C10))/INDEX(LOADS!$J$37:$AS$37,1,($B10*3-3)+IF($C10&gt;3,2,$C10)))*$AB10</f>
        <v>4.2400550887107462</v>
      </c>
      <c r="AB10" s="219">
        <f>VLOOKUP(B10,LOADS!$Z$59:$AH$70,'365x24'!C10+1)</f>
        <v>108.63616288863763</v>
      </c>
      <c r="AC10" s="219">
        <f t="shared" si="3"/>
        <v>1178</v>
      </c>
      <c r="AD10" s="219">
        <f t="shared" si="4"/>
        <v>2</v>
      </c>
      <c r="AE10" s="75" t="str">
        <f>VLOOKUP(C10,Calendar!$J$3:$K$10,2)</f>
        <v>Weekend/Holiday Day</v>
      </c>
      <c r="AF10" s="71">
        <f t="shared" si="1"/>
        <v>43107</v>
      </c>
    </row>
    <row r="11" spans="1:33">
      <c r="A11" s="69">
        <f t="shared" si="5"/>
        <v>43108</v>
      </c>
      <c r="B11">
        <f t="shared" si="2"/>
        <v>1</v>
      </c>
      <c r="C11">
        <f>VLOOKUP(A11,Calendar!$A$3:$E$8037,4)</f>
        <v>2</v>
      </c>
      <c r="D11" s="218">
        <f>(INDEX(LOADS!$J$10:$AS$33,'365x24'!D$3,($B11*3-3)+IF($C11&gt;3,2,$C11))/INDEX(LOADS!$J$37:$AS$37,1,($B11*3-3)+IF($C11&gt;3,2,$C11)))*$AB11</f>
        <v>1.7658087395712663</v>
      </c>
      <c r="E11" s="218">
        <f>(INDEX(LOADS!$J$10:$AS$33,'365x24'!E$3,($B11*3-3)+IF($C11&gt;3,2,$C11))/INDEX(LOADS!$J$37:$AS$37,1,($B11*3-3)+IF($C11&gt;3,2,$C11)))*$AB11</f>
        <v>1.6517703970804161</v>
      </c>
      <c r="F11" s="218">
        <f>(INDEX(LOADS!$J$10:$AS$33,'365x24'!F$3,($B11*3-3)+IF($C11&gt;3,2,$C11))/INDEX(LOADS!$J$37:$AS$37,1,($B11*3-3)+IF($C11&gt;3,2,$C11)))*$AB11</f>
        <v>1.5518261461876002</v>
      </c>
      <c r="G11" s="218">
        <f>(INDEX(LOADS!$J$10:$AS$33,'365x24'!G$3,($B11*3-3)+IF($C11&gt;3,2,$C11))/INDEX(LOADS!$J$37:$AS$37,1,($B11*3-3)+IF($C11&gt;3,2,$C11)))*$AB11</f>
        <v>1.5319230033228093</v>
      </c>
      <c r="H11" s="218">
        <f>(INDEX(LOADS!$J$10:$AS$33,'365x24'!H$3,($B11*3-3)+IF($C11&gt;3,2,$C11))/INDEX(LOADS!$J$37:$AS$37,1,($B11*3-3)+IF($C11&gt;3,2,$C11)))*$AB11</f>
        <v>1.7400489302654001</v>
      </c>
      <c r="I11" s="218">
        <f>(INDEX(LOADS!$J$10:$AS$33,'365x24'!I$3,($B11*3-3)+IF($C11&gt;3,2,$C11))/INDEX(LOADS!$J$37:$AS$37,1,($B11*3-3)+IF($C11&gt;3,2,$C11)))*$AB11</f>
        <v>3.207167681341843</v>
      </c>
      <c r="J11" s="218">
        <f>(INDEX(LOADS!$J$10:$AS$33,'365x24'!J$3,($B11*3-3)+IF($C11&gt;3,2,$C11))/INDEX(LOADS!$J$37:$AS$37,1,($B11*3-3)+IF($C11&gt;3,2,$C11)))*$AB11</f>
        <v>4.7109025014685821</v>
      </c>
      <c r="K11" s="218">
        <f>(INDEX(LOADS!$J$10:$AS$33,'365x24'!K$3,($B11*3-3)+IF($C11&gt;3,2,$C11))/INDEX(LOADS!$J$37:$AS$37,1,($B11*3-3)+IF($C11&gt;3,2,$C11)))*$AB11</f>
        <v>5.0141635466979073</v>
      </c>
      <c r="L11" s="218">
        <f>(INDEX(LOADS!$J$10:$AS$33,'365x24'!L$3,($B11*3-3)+IF($C11&gt;3,2,$C11))/INDEX(LOADS!$J$37:$AS$37,1,($B11*3-3)+IF($C11&gt;3,2,$C11)))*$AB11</f>
        <v>4.8791745275072769</v>
      </c>
      <c r="M11" s="218">
        <f>(INDEX(LOADS!$J$10:$AS$33,'365x24'!M$3,($B11*3-3)+IF($C11&gt;3,2,$C11))/INDEX(LOADS!$J$37:$AS$37,1,($B11*3-3)+IF($C11&gt;3,2,$C11)))*$AB11</f>
        <v>5.0468751714541531</v>
      </c>
      <c r="N11" s="218">
        <f>(INDEX(LOADS!$J$10:$AS$33,'365x24'!N$3,($B11*3-3)+IF($C11&gt;3,2,$C11))/INDEX(LOADS!$J$37:$AS$37,1,($B11*3-3)+IF($C11&gt;3,2,$C11)))*$AB11</f>
        <v>6.3174384829472032</v>
      </c>
      <c r="O11" s="218">
        <f>(INDEX(LOADS!$J$10:$AS$33,'365x24'!O$3,($B11*3-3)+IF($C11&gt;3,2,$C11))/INDEX(LOADS!$J$37:$AS$37,1,($B11*3-3)+IF($C11&gt;3,2,$C11)))*$AB11</f>
        <v>6.9581958837402578</v>
      </c>
      <c r="P11" s="218">
        <f>(INDEX(LOADS!$J$10:$AS$33,'365x24'!P$3,($B11*3-3)+IF($C11&gt;3,2,$C11))/INDEX(LOADS!$J$37:$AS$37,1,($B11*3-3)+IF($C11&gt;3,2,$C11)))*$AB11</f>
        <v>6.9397211961049985</v>
      </c>
      <c r="Q11" s="218">
        <f>(INDEX(LOADS!$J$10:$AS$33,'365x24'!Q$3,($B11*3-3)+IF($C11&gt;3,2,$C11))/INDEX(LOADS!$J$37:$AS$37,1,($B11*3-3)+IF($C11&gt;3,2,$C11)))*$AB11</f>
        <v>6.8826306020980974</v>
      </c>
      <c r="R11" s="218">
        <f>(INDEX(LOADS!$J$10:$AS$33,'365x24'!R$3,($B11*3-3)+IF($C11&gt;3,2,$C11))/INDEX(LOADS!$J$37:$AS$37,1,($B11*3-3)+IF($C11&gt;3,2,$C11)))*$AB11</f>
        <v>6.5042804269697907</v>
      </c>
      <c r="S11" s="218">
        <f>(INDEX(LOADS!$J$10:$AS$33,'365x24'!S$3,($B11*3-3)+IF($C11&gt;3,2,$C11))/INDEX(LOADS!$J$37:$AS$37,1,($B11*3-3)+IF($C11&gt;3,2,$C11)))*$AB11</f>
        <v>6.427048614226508</v>
      </c>
      <c r="T11" s="218">
        <f>(INDEX(LOADS!$J$10:$AS$33,'365x24'!T$3,($B11*3-3)+IF($C11&gt;3,2,$C11))/INDEX(LOADS!$J$37:$AS$37,1,($B11*3-3)+IF($C11&gt;3,2,$C11)))*$AB11</f>
        <v>6.3630062047692251</v>
      </c>
      <c r="U11" s="218">
        <f>(INDEX(LOADS!$J$10:$AS$33,'365x24'!U$3,($B11*3-3)+IF($C11&gt;3,2,$C11))/INDEX(LOADS!$J$37:$AS$37,1,($B11*3-3)+IF($C11&gt;3,2,$C11)))*$AB11</f>
        <v>6.5740366573451956</v>
      </c>
      <c r="V11" s="218">
        <f>(INDEX(LOADS!$J$10:$AS$33,'365x24'!V$3,($B11*3-3)+IF($C11&gt;3,2,$C11))/INDEX(LOADS!$J$37:$AS$37,1,($B11*3-3)+IF($C11&gt;3,2,$C11)))*$AB11</f>
        <v>6.4042885609026543</v>
      </c>
      <c r="W11" s="218">
        <f>(INDEX(LOADS!$J$10:$AS$33,'365x24'!W$3,($B11*3-3)+IF($C11&gt;3,2,$C11))/INDEX(LOADS!$J$37:$AS$37,1,($B11*3-3)+IF($C11&gt;3,2,$C11)))*$AB11</f>
        <v>6.4241440885931267</v>
      </c>
      <c r="X11" s="218">
        <f>(INDEX(LOADS!$J$10:$AS$33,'365x24'!X$3,($B11*3-3)+IF($C11&gt;3,2,$C11))/INDEX(LOADS!$J$37:$AS$37,1,($B11*3-3)+IF($C11&gt;3,2,$C11)))*$AB11</f>
        <v>6.0723155655597703</v>
      </c>
      <c r="Y11" s="218">
        <f>(INDEX(LOADS!$J$10:$AS$33,'365x24'!Y$3,($B11*3-3)+IF($C11&gt;3,2,$C11))/INDEX(LOADS!$J$37:$AS$37,1,($B11*3-3)+IF($C11&gt;3,2,$C11)))*$AB11</f>
        <v>5.8188599926667441</v>
      </c>
      <c r="Z11" s="218">
        <f>(INDEX(LOADS!$J$10:$AS$33,'365x24'!Z$3,($B11*3-3)+IF($C11&gt;3,2,$C11))/INDEX(LOADS!$J$37:$AS$37,1,($B11*3-3)+IF($C11&gt;3,2,$C11)))*$AB11</f>
        <v>5.4400336657952604</v>
      </c>
      <c r="AA11" s="218">
        <f>(INDEX(LOADS!$J$10:$AS$33,'365x24'!AA$3,($B11*3-3)+IF($C11&gt;3,2,$C11))/INDEX(LOADS!$J$37:$AS$37,1,($B11*3-3)+IF($C11&gt;3,2,$C11)))*$AB11</f>
        <v>5.0924428932761758</v>
      </c>
      <c r="AB11" s="219">
        <f>VLOOKUP(B11,LOADS!$Z$59:$AH$70,'365x24'!C11+1)</f>
        <v>119.31810347989227</v>
      </c>
      <c r="AC11" s="219">
        <f t="shared" si="3"/>
        <v>1178</v>
      </c>
      <c r="AD11" s="219">
        <f t="shared" si="4"/>
        <v>2</v>
      </c>
      <c r="AE11" s="75" t="str">
        <f>VLOOKUP(C11,Calendar!$J$3:$K$10,2)</f>
        <v>Weekday</v>
      </c>
      <c r="AF11" s="71">
        <f t="shared" ref="AF11:AF74" si="6">A11</f>
        <v>43108</v>
      </c>
    </row>
    <row r="12" spans="1:33">
      <c r="A12" s="69">
        <f t="shared" si="5"/>
        <v>43109</v>
      </c>
      <c r="B12">
        <f t="shared" si="2"/>
        <v>1</v>
      </c>
      <c r="C12">
        <f>VLOOKUP(A12,Calendar!$A$3:$E$8037,4)</f>
        <v>6</v>
      </c>
      <c r="D12" s="218">
        <f>(INDEX(LOADS!$J$10:$AS$33,'365x24'!D$3,($B12*3-3)+IF($C12&gt;3,2,$C12))/INDEX(LOADS!$J$37:$AS$37,1,($B12*3-3)+IF($C12&gt;3,2,$C12)))*$AB12</f>
        <v>1.7545268180922797</v>
      </c>
      <c r="E12" s="218">
        <f>(INDEX(LOADS!$J$10:$AS$33,'365x24'!E$3,($B12*3-3)+IF($C12&gt;3,2,$C12))/INDEX(LOADS!$J$37:$AS$37,1,($B12*3-3)+IF($C12&gt;3,2,$C12)))*$AB12</f>
        <v>1.6412170775143906</v>
      </c>
      <c r="F12" s="218">
        <f>(INDEX(LOADS!$J$10:$AS$33,'365x24'!F$3,($B12*3-3)+IF($C12&gt;3,2,$C12))/INDEX(LOADS!$J$37:$AS$37,1,($B12*3-3)+IF($C12&gt;3,2,$C12)))*$AB12</f>
        <v>1.5419113800308883</v>
      </c>
      <c r="G12" s="218">
        <f>(INDEX(LOADS!$J$10:$AS$33,'365x24'!G$3,($B12*3-3)+IF($C12&gt;3,2,$C12))/INDEX(LOADS!$J$37:$AS$37,1,($B12*3-3)+IF($C12&gt;3,2,$C12)))*$AB12</f>
        <v>1.5221354002557084</v>
      </c>
      <c r="H12" s="218">
        <f>(INDEX(LOADS!$J$10:$AS$33,'365x24'!H$3,($B12*3-3)+IF($C12&gt;3,2,$C12))/INDEX(LOADS!$J$37:$AS$37,1,($B12*3-3)+IF($C12&gt;3,2,$C12)))*$AB12</f>
        <v>1.7289315906799048</v>
      </c>
      <c r="I12" s="218">
        <f>(INDEX(LOADS!$J$10:$AS$33,'365x24'!I$3,($B12*3-3)+IF($C12&gt;3,2,$C12))/INDEX(LOADS!$J$37:$AS$37,1,($B12*3-3)+IF($C12&gt;3,2,$C12)))*$AB12</f>
        <v>3.1866767792752766</v>
      </c>
      <c r="J12" s="218">
        <f>(INDEX(LOADS!$J$10:$AS$33,'365x24'!J$3,($B12*3-3)+IF($C12&gt;3,2,$C12))/INDEX(LOADS!$J$37:$AS$37,1,($B12*3-3)+IF($C12&gt;3,2,$C12)))*$AB12</f>
        <v>4.6808040933422097</v>
      </c>
      <c r="K12" s="218">
        <f>(INDEX(LOADS!$J$10:$AS$33,'365x24'!K$3,($B12*3-3)+IF($C12&gt;3,2,$C12))/INDEX(LOADS!$J$37:$AS$37,1,($B12*3-3)+IF($C12&gt;3,2,$C12)))*$AB12</f>
        <v>4.9821275746535179</v>
      </c>
      <c r="L12" s="218">
        <f>(INDEX(LOADS!$J$10:$AS$33,'365x24'!L$3,($B12*3-3)+IF($C12&gt;3,2,$C12))/INDEX(LOADS!$J$37:$AS$37,1,($B12*3-3)+IF($C12&gt;3,2,$C12)))*$AB12</f>
        <v>4.8480010132596503</v>
      </c>
      <c r="M12" s="218">
        <f>(INDEX(LOADS!$J$10:$AS$33,'365x24'!M$3,($B12*3-3)+IF($C12&gt;3,2,$C12))/INDEX(LOADS!$J$37:$AS$37,1,($B12*3-3)+IF($C12&gt;3,2,$C12)))*$AB12</f>
        <v>5.0146302017002835</v>
      </c>
      <c r="N12" s="218">
        <f>(INDEX(LOADS!$J$10:$AS$33,'365x24'!N$3,($B12*3-3)+IF($C12&gt;3,2,$C12))/INDEX(LOADS!$J$37:$AS$37,1,($B12*3-3)+IF($C12&gt;3,2,$C12)))*$AB12</f>
        <v>6.2770757622766489</v>
      </c>
      <c r="O12" s="218">
        <f>(INDEX(LOADS!$J$10:$AS$33,'365x24'!O$3,($B12*3-3)+IF($C12&gt;3,2,$C12))/INDEX(LOADS!$J$37:$AS$37,1,($B12*3-3)+IF($C12&gt;3,2,$C12)))*$AB12</f>
        <v>6.9137393025508214</v>
      </c>
      <c r="P12" s="218">
        <f>(INDEX(LOADS!$J$10:$AS$33,'365x24'!P$3,($B12*3-3)+IF($C12&gt;3,2,$C12))/INDEX(LOADS!$J$37:$AS$37,1,($B12*3-3)+IF($C12&gt;3,2,$C12)))*$AB12</f>
        <v>6.8953826514676413</v>
      </c>
      <c r="Q12" s="218">
        <f>(INDEX(LOADS!$J$10:$AS$33,'365x24'!Q$3,($B12*3-3)+IF($C12&gt;3,2,$C12))/INDEX(LOADS!$J$37:$AS$37,1,($B12*3-3)+IF($C12&gt;3,2,$C12)))*$AB12</f>
        <v>6.8386568147440974</v>
      </c>
      <c r="R12" s="218">
        <f>(INDEX(LOADS!$J$10:$AS$33,'365x24'!R$3,($B12*3-3)+IF($C12&gt;3,2,$C12))/INDEX(LOADS!$J$37:$AS$37,1,($B12*3-3)+IF($C12&gt;3,2,$C12)))*$AB12</f>
        <v>6.4627239551900661</v>
      </c>
      <c r="S12" s="218">
        <f>(INDEX(LOADS!$J$10:$AS$33,'365x24'!S$3,($B12*3-3)+IF($C12&gt;3,2,$C12))/INDEX(LOADS!$J$37:$AS$37,1,($B12*3-3)+IF($C12&gt;3,2,$C12)))*$AB12</f>
        <v>6.3859855839093411</v>
      </c>
      <c r="T12" s="218">
        <f>(INDEX(LOADS!$J$10:$AS$33,'365x24'!T$3,($B12*3-3)+IF($C12&gt;3,2,$C12))/INDEX(LOADS!$J$37:$AS$37,1,($B12*3-3)+IF($C12&gt;3,2,$C12)))*$AB12</f>
        <v>6.3223523475514032</v>
      </c>
      <c r="U12" s="218">
        <f>(INDEX(LOADS!$J$10:$AS$33,'365x24'!U$3,($B12*3-3)+IF($C12&gt;3,2,$C12))/INDEX(LOADS!$J$37:$AS$37,1,($B12*3-3)+IF($C12&gt;3,2,$C12)))*$AB12</f>
        <v>6.5320345063159984</v>
      </c>
      <c r="V12" s="218">
        <f>(INDEX(LOADS!$J$10:$AS$33,'365x24'!V$3,($B12*3-3)+IF($C12&gt;3,2,$C12))/INDEX(LOADS!$J$37:$AS$37,1,($B12*3-3)+IF($C12&gt;3,2,$C12)))*$AB12</f>
        <v>6.3633709467501616</v>
      </c>
      <c r="W12" s="218">
        <f>(INDEX(LOADS!$J$10:$AS$33,'365x24'!W$3,($B12*3-3)+IF($C12&gt;3,2,$C12))/INDEX(LOADS!$J$37:$AS$37,1,($B12*3-3)+IF($C12&gt;3,2,$C12)))*$AB12</f>
        <v>6.3830996155689403</v>
      </c>
      <c r="X12" s="218">
        <f>(INDEX(LOADS!$J$10:$AS$33,'365x24'!X$3,($B12*3-3)+IF($C12&gt;3,2,$C12))/INDEX(LOADS!$J$37:$AS$37,1,($B12*3-3)+IF($C12&gt;3,2,$C12)))*$AB12</f>
        <v>6.0335189587296858</v>
      </c>
      <c r="Y12" s="218">
        <f>(INDEX(LOADS!$J$10:$AS$33,'365x24'!Y$3,($B12*3-3)+IF($C12&gt;3,2,$C12))/INDEX(LOADS!$J$37:$AS$37,1,($B12*3-3)+IF($C12&gt;3,2,$C12)))*$AB12</f>
        <v>5.7816827378127309</v>
      </c>
      <c r="Z12" s="218">
        <f>(INDEX(LOADS!$J$10:$AS$33,'365x24'!Z$3,($B12*3-3)+IF($C12&gt;3,2,$C12))/INDEX(LOADS!$J$37:$AS$37,1,($B12*3-3)+IF($C12&gt;3,2,$C12)))*$AB12</f>
        <v>5.4052767686947014</v>
      </c>
      <c r="AA12" s="218">
        <f>(INDEX(LOADS!$J$10:$AS$33,'365x24'!AA$3,($B12*3-3)+IF($C12&gt;3,2,$C12))/INDEX(LOADS!$J$37:$AS$37,1,($B12*3-3)+IF($C12&gt;3,2,$C12)))*$AB12</f>
        <v>5.0599067869750405</v>
      </c>
      <c r="AB12" s="219">
        <f>VLOOKUP(B12,LOADS!$Z$59:$AH$70,'365x24'!C12+1)</f>
        <v>118.5557686673414</v>
      </c>
      <c r="AC12" s="219">
        <f t="shared" si="3"/>
        <v>1178</v>
      </c>
      <c r="AD12" s="219">
        <f t="shared" si="4"/>
        <v>2</v>
      </c>
      <c r="AE12" s="75" t="str">
        <f>VLOOKUP(C12,Calendar!$J$3:$K$10,2)</f>
        <v>Low Day -1s</v>
      </c>
      <c r="AF12" s="71">
        <f t="shared" si="6"/>
        <v>43109</v>
      </c>
    </row>
    <row r="13" spans="1:33">
      <c r="A13" s="69">
        <f t="shared" si="5"/>
        <v>43110</v>
      </c>
      <c r="B13">
        <f t="shared" si="2"/>
        <v>1</v>
      </c>
      <c r="C13">
        <f>VLOOKUP(A13,Calendar!$A$3:$E$8037,4)</f>
        <v>4</v>
      </c>
      <c r="D13" s="218">
        <f>(INDEX(LOADS!$J$10:$AS$33,'365x24'!D$3,($B13*3-3)+IF($C13&gt;3,2,$C13))/INDEX(LOADS!$J$37:$AS$37,1,($B13*3-3)+IF($C13&gt;3,2,$C13)))*$AB13</f>
        <v>1.7319629751343064</v>
      </c>
      <c r="E13" s="218">
        <f>(INDEX(LOADS!$J$10:$AS$33,'365x24'!E$3,($B13*3-3)+IF($C13&gt;3,2,$C13))/INDEX(LOADS!$J$37:$AS$37,1,($B13*3-3)+IF($C13&gt;3,2,$C13)))*$AB13</f>
        <v>1.6201104383823401</v>
      </c>
      <c r="F13" s="218">
        <f>(INDEX(LOADS!$J$10:$AS$33,'365x24'!F$3,($B13*3-3)+IF($C13&gt;3,2,$C13))/INDEX(LOADS!$J$37:$AS$37,1,($B13*3-3)+IF($C13&gt;3,2,$C13)))*$AB13</f>
        <v>1.5220818477174649</v>
      </c>
      <c r="G13" s="218">
        <f>(INDEX(LOADS!$J$10:$AS$33,'365x24'!G$3,($B13*3-3)+IF($C13&gt;3,2,$C13))/INDEX(LOADS!$J$37:$AS$37,1,($B13*3-3)+IF($C13&gt;3,2,$C13)))*$AB13</f>
        <v>1.5025601941215065</v>
      </c>
      <c r="H13" s="218">
        <f>(INDEX(LOADS!$J$10:$AS$33,'365x24'!H$3,($B13*3-3)+IF($C13&gt;3,2,$C13))/INDEX(LOADS!$J$37:$AS$37,1,($B13*3-3)+IF($C13&gt;3,2,$C13)))*$AB13</f>
        <v>1.7066969115089146</v>
      </c>
      <c r="I13" s="218">
        <f>(INDEX(LOADS!$J$10:$AS$33,'365x24'!I$3,($B13*3-3)+IF($C13&gt;3,2,$C13))/INDEX(LOADS!$J$37:$AS$37,1,($B13*3-3)+IF($C13&gt;3,2,$C13)))*$AB13</f>
        <v>3.1456949751421432</v>
      </c>
      <c r="J13" s="218">
        <f>(INDEX(LOADS!$J$10:$AS$33,'365x24'!J$3,($B13*3-3)+IF($C13&gt;3,2,$C13))/INDEX(LOADS!$J$37:$AS$37,1,($B13*3-3)+IF($C13&gt;3,2,$C13)))*$AB13</f>
        <v>4.6206072770894657</v>
      </c>
      <c r="K13" s="218">
        <f>(INDEX(LOADS!$J$10:$AS$33,'365x24'!K$3,($B13*3-3)+IF($C13&gt;3,2,$C13))/INDEX(LOADS!$J$37:$AS$37,1,($B13*3-3)+IF($C13&gt;3,2,$C13)))*$AB13</f>
        <v>4.9180556305647398</v>
      </c>
      <c r="L13" s="218">
        <f>(INDEX(LOADS!$J$10:$AS$33,'365x24'!L$3,($B13*3-3)+IF($C13&gt;3,2,$C13))/INDEX(LOADS!$J$37:$AS$37,1,($B13*3-3)+IF($C13&gt;3,2,$C13)))*$AB13</f>
        <v>4.7856539847643962</v>
      </c>
      <c r="M13" s="218">
        <f>(INDEX(LOADS!$J$10:$AS$33,'365x24'!M$3,($B13*3-3)+IF($C13&gt;3,2,$C13))/INDEX(LOADS!$J$37:$AS$37,1,($B13*3-3)+IF($C13&gt;3,2,$C13)))*$AB13</f>
        <v>4.9501402621925452</v>
      </c>
      <c r="N13" s="218">
        <f>(INDEX(LOADS!$J$10:$AS$33,'365x24'!N$3,($B13*3-3)+IF($C13&gt;3,2,$C13))/INDEX(LOADS!$J$37:$AS$37,1,($B13*3-3)+IF($C13&gt;3,2,$C13)))*$AB13</f>
        <v>6.1963503209355402</v>
      </c>
      <c r="O13" s="218">
        <f>(INDEX(LOADS!$J$10:$AS$33,'365x24'!O$3,($B13*3-3)+IF($C13&gt;3,2,$C13))/INDEX(LOADS!$J$37:$AS$37,1,($B13*3-3)+IF($C13&gt;3,2,$C13)))*$AB13</f>
        <v>6.8248261401719494</v>
      </c>
      <c r="P13" s="218">
        <f>(INDEX(LOADS!$J$10:$AS$33,'365x24'!P$3,($B13*3-3)+IF($C13&gt;3,2,$C13))/INDEX(LOADS!$J$37:$AS$37,1,($B13*3-3)+IF($C13&gt;3,2,$C13)))*$AB13</f>
        <v>6.8067055621929269</v>
      </c>
      <c r="Q13" s="218">
        <f>(INDEX(LOADS!$J$10:$AS$33,'365x24'!Q$3,($B13*3-3)+IF($C13&gt;3,2,$C13))/INDEX(LOADS!$J$37:$AS$37,1,($B13*3-3)+IF($C13&gt;3,2,$C13)))*$AB13</f>
        <v>6.7507092400360982</v>
      </c>
      <c r="R13" s="218">
        <f>(INDEX(LOADS!$J$10:$AS$33,'365x24'!R$3,($B13*3-3)+IF($C13&gt;3,2,$C13))/INDEX(LOADS!$J$37:$AS$37,1,($B13*3-3)+IF($C13&gt;3,2,$C13)))*$AB13</f>
        <v>6.3796110116306188</v>
      </c>
      <c r="S13" s="218">
        <f>(INDEX(LOADS!$J$10:$AS$33,'365x24'!S$3,($B13*3-3)+IF($C13&gt;3,2,$C13))/INDEX(LOADS!$J$37:$AS$37,1,($B13*3-3)+IF($C13&gt;3,2,$C13)))*$AB13</f>
        <v>6.3038595232750074</v>
      </c>
      <c r="T13" s="218">
        <f>(INDEX(LOADS!$J$10:$AS$33,'365x24'!T$3,($B13*3-3)+IF($C13&gt;3,2,$C13))/INDEX(LOADS!$J$37:$AS$37,1,($B13*3-3)+IF($C13&gt;3,2,$C13)))*$AB13</f>
        <v>6.2410446331157612</v>
      </c>
      <c r="U13" s="218">
        <f>(INDEX(LOADS!$J$10:$AS$33,'365x24'!U$3,($B13*3-3)+IF($C13&gt;3,2,$C13))/INDEX(LOADS!$J$37:$AS$37,1,($B13*3-3)+IF($C13&gt;3,2,$C13)))*$AB13</f>
        <v>6.4480302042576048</v>
      </c>
      <c r="V13" s="218">
        <f>(INDEX(LOADS!$J$10:$AS$33,'365x24'!V$3,($B13*3-3)+IF($C13&gt;3,2,$C13))/INDEX(LOADS!$J$37:$AS$37,1,($B13*3-3)+IF($C13&gt;3,2,$C13)))*$AB13</f>
        <v>6.2815357184451761</v>
      </c>
      <c r="W13" s="218">
        <f>(INDEX(LOADS!$J$10:$AS$33,'365x24'!W$3,($B13*3-3)+IF($C13&gt;3,2,$C13))/INDEX(LOADS!$J$37:$AS$37,1,($B13*3-3)+IF($C13&gt;3,2,$C13)))*$AB13</f>
        <v>6.3010106695205694</v>
      </c>
      <c r="X13" s="218">
        <f>(INDEX(LOADS!$J$10:$AS$33,'365x24'!X$3,($B13*3-3)+IF($C13&gt;3,2,$C13))/INDEX(LOADS!$J$37:$AS$37,1,($B13*3-3)+IF($C13&gt;3,2,$C13)))*$AB13</f>
        <v>5.955925745069516</v>
      </c>
      <c r="Y13" s="218">
        <f>(INDEX(LOADS!$J$10:$AS$33,'365x24'!Y$3,($B13*3-3)+IF($C13&gt;3,2,$C13))/INDEX(LOADS!$J$37:$AS$37,1,($B13*3-3)+IF($C13&gt;3,2,$C13)))*$AB13</f>
        <v>5.7073282281047071</v>
      </c>
      <c r="Z13" s="218">
        <f>(INDEX(LOADS!$J$10:$AS$33,'365x24'!Z$3,($B13*3-3)+IF($C13&gt;3,2,$C13))/INDEX(LOADS!$J$37:$AS$37,1,($B13*3-3)+IF($C13&gt;3,2,$C13)))*$AB13</f>
        <v>5.3357629744935835</v>
      </c>
      <c r="AA13" s="218">
        <f>(INDEX(LOADS!$J$10:$AS$33,'365x24'!AA$3,($B13*3-3)+IF($C13&gt;3,2,$C13))/INDEX(LOADS!$J$37:$AS$37,1,($B13*3-3)+IF($C13&gt;3,2,$C13)))*$AB13</f>
        <v>4.9948345743727689</v>
      </c>
      <c r="AB13" s="219">
        <f>VLOOKUP(B13,LOADS!$Z$59:$AH$70,'365x24'!C13+1)</f>
        <v>117.03109904223966</v>
      </c>
      <c r="AC13" s="219">
        <f t="shared" si="3"/>
        <v>1178</v>
      </c>
      <c r="AD13" s="219">
        <f t="shared" si="4"/>
        <v>2</v>
      </c>
      <c r="AE13" s="75" t="str">
        <f>VLOOKUP(C13,Calendar!$J$3:$K$10,2)</f>
        <v>Low Day -3s</v>
      </c>
      <c r="AF13" s="71">
        <f t="shared" si="6"/>
        <v>43110</v>
      </c>
    </row>
    <row r="14" spans="1:33">
      <c r="A14" s="69">
        <f t="shared" si="5"/>
        <v>43111</v>
      </c>
      <c r="B14">
        <f t="shared" si="2"/>
        <v>1</v>
      </c>
      <c r="C14">
        <f>VLOOKUP(A14,Calendar!$A$3:$E$8037,4)</f>
        <v>5</v>
      </c>
      <c r="D14" s="218">
        <f>(INDEX(LOADS!$J$10:$AS$33,'365x24'!D$3,($B14*3-3)+IF($C14&gt;3,2,$C14))/INDEX(LOADS!$J$37:$AS$37,1,($B14*3-3)+IF($C14&gt;3,2,$C14)))*$AB14</f>
        <v>1.7432448966132932</v>
      </c>
      <c r="E14" s="218">
        <f>(INDEX(LOADS!$J$10:$AS$33,'365x24'!E$3,($B14*3-3)+IF($C14&gt;3,2,$C14))/INDEX(LOADS!$J$37:$AS$37,1,($B14*3-3)+IF($C14&gt;3,2,$C14)))*$AB14</f>
        <v>1.6306637579483656</v>
      </c>
      <c r="F14" s="218">
        <f>(INDEX(LOADS!$J$10:$AS$33,'365x24'!F$3,($B14*3-3)+IF($C14&gt;3,2,$C14))/INDEX(LOADS!$J$37:$AS$37,1,($B14*3-3)+IF($C14&gt;3,2,$C14)))*$AB14</f>
        <v>1.5319966138741767</v>
      </c>
      <c r="G14" s="218">
        <f>(INDEX(LOADS!$J$10:$AS$33,'365x24'!G$3,($B14*3-3)+IF($C14&gt;3,2,$C14))/INDEX(LOADS!$J$37:$AS$37,1,($B14*3-3)+IF($C14&gt;3,2,$C14)))*$AB14</f>
        <v>1.5123477971886075</v>
      </c>
      <c r="H14" s="218">
        <f>(INDEX(LOADS!$J$10:$AS$33,'365x24'!H$3,($B14*3-3)+IF($C14&gt;3,2,$C14))/INDEX(LOADS!$J$37:$AS$37,1,($B14*3-3)+IF($C14&gt;3,2,$C14)))*$AB14</f>
        <v>1.7178142510944099</v>
      </c>
      <c r="I14" s="218">
        <f>(INDEX(LOADS!$J$10:$AS$33,'365x24'!I$3,($B14*3-3)+IF($C14&gt;3,2,$C14))/INDEX(LOADS!$J$37:$AS$37,1,($B14*3-3)+IF($C14&gt;3,2,$C14)))*$AB14</f>
        <v>3.1661858772087101</v>
      </c>
      <c r="J14" s="218">
        <f>(INDEX(LOADS!$J$10:$AS$33,'365x24'!J$3,($B14*3-3)+IF($C14&gt;3,2,$C14))/INDEX(LOADS!$J$37:$AS$37,1,($B14*3-3)+IF($C14&gt;3,2,$C14)))*$AB14</f>
        <v>4.6507056852158382</v>
      </c>
      <c r="K14" s="218">
        <f>(INDEX(LOADS!$J$10:$AS$33,'365x24'!K$3,($B14*3-3)+IF($C14&gt;3,2,$C14))/INDEX(LOADS!$J$37:$AS$37,1,($B14*3-3)+IF($C14&gt;3,2,$C14)))*$AB14</f>
        <v>4.9500916026091293</v>
      </c>
      <c r="L14" s="218">
        <f>(INDEX(LOADS!$J$10:$AS$33,'365x24'!L$3,($B14*3-3)+IF($C14&gt;3,2,$C14))/INDEX(LOADS!$J$37:$AS$37,1,($B14*3-3)+IF($C14&gt;3,2,$C14)))*$AB14</f>
        <v>4.8168274990120237</v>
      </c>
      <c r="M14" s="218">
        <f>(INDEX(LOADS!$J$10:$AS$33,'365x24'!M$3,($B14*3-3)+IF($C14&gt;3,2,$C14))/INDEX(LOADS!$J$37:$AS$37,1,($B14*3-3)+IF($C14&gt;3,2,$C14)))*$AB14</f>
        <v>4.9823852319464148</v>
      </c>
      <c r="N14" s="218">
        <f>(INDEX(LOADS!$J$10:$AS$33,'365x24'!N$3,($B14*3-3)+IF($C14&gt;3,2,$C14))/INDEX(LOADS!$J$37:$AS$37,1,($B14*3-3)+IF($C14&gt;3,2,$C14)))*$AB14</f>
        <v>6.2367130416060945</v>
      </c>
      <c r="O14" s="218">
        <f>(INDEX(LOADS!$J$10:$AS$33,'365x24'!O$3,($B14*3-3)+IF($C14&gt;3,2,$C14))/INDEX(LOADS!$J$37:$AS$37,1,($B14*3-3)+IF($C14&gt;3,2,$C14)))*$AB14</f>
        <v>6.8692827213613858</v>
      </c>
      <c r="P14" s="218">
        <f>(INDEX(LOADS!$J$10:$AS$33,'365x24'!P$3,($B14*3-3)+IF($C14&gt;3,2,$C14))/INDEX(LOADS!$J$37:$AS$37,1,($B14*3-3)+IF($C14&gt;3,2,$C14)))*$AB14</f>
        <v>6.8510441068302841</v>
      </c>
      <c r="Q14" s="218">
        <f>(INDEX(LOADS!$J$10:$AS$33,'365x24'!Q$3,($B14*3-3)+IF($C14&gt;3,2,$C14))/INDEX(LOADS!$J$37:$AS$37,1,($B14*3-3)+IF($C14&gt;3,2,$C14)))*$AB14</f>
        <v>6.7946830273900982</v>
      </c>
      <c r="R14" s="218">
        <f>(INDEX(LOADS!$J$10:$AS$33,'365x24'!R$3,($B14*3-3)+IF($C14&gt;3,2,$C14))/INDEX(LOADS!$J$37:$AS$37,1,($B14*3-3)+IF($C14&gt;3,2,$C14)))*$AB14</f>
        <v>6.4211674834103434</v>
      </c>
      <c r="S14" s="218">
        <f>(INDEX(LOADS!$J$10:$AS$33,'365x24'!S$3,($B14*3-3)+IF($C14&gt;3,2,$C14))/INDEX(LOADS!$J$37:$AS$37,1,($B14*3-3)+IF($C14&gt;3,2,$C14)))*$AB14</f>
        <v>6.3449225535921743</v>
      </c>
      <c r="T14" s="218">
        <f>(INDEX(LOADS!$J$10:$AS$33,'365x24'!T$3,($B14*3-3)+IF($C14&gt;3,2,$C14))/INDEX(LOADS!$J$37:$AS$37,1,($B14*3-3)+IF($C14&gt;3,2,$C14)))*$AB14</f>
        <v>6.2816984903335831</v>
      </c>
      <c r="U14" s="218">
        <f>(INDEX(LOADS!$J$10:$AS$33,'365x24'!U$3,($B14*3-3)+IF($C14&gt;3,2,$C14))/INDEX(LOADS!$J$37:$AS$37,1,($B14*3-3)+IF($C14&gt;3,2,$C14)))*$AB14</f>
        <v>6.490032355286802</v>
      </c>
      <c r="V14" s="218">
        <f>(INDEX(LOADS!$J$10:$AS$33,'365x24'!V$3,($B14*3-3)+IF($C14&gt;3,2,$C14))/INDEX(LOADS!$J$37:$AS$37,1,($B14*3-3)+IF($C14&gt;3,2,$C14)))*$AB14</f>
        <v>6.3224533325976688</v>
      </c>
      <c r="W14" s="218">
        <f>(INDEX(LOADS!$J$10:$AS$33,'365x24'!W$3,($B14*3-3)+IF($C14&gt;3,2,$C14))/INDEX(LOADS!$J$37:$AS$37,1,($B14*3-3)+IF($C14&gt;3,2,$C14)))*$AB14</f>
        <v>6.3420551425447558</v>
      </c>
      <c r="X14" s="218">
        <f>(INDEX(LOADS!$J$10:$AS$33,'365x24'!X$3,($B14*3-3)+IF($C14&gt;3,2,$C14))/INDEX(LOADS!$J$37:$AS$37,1,($B14*3-3)+IF($C14&gt;3,2,$C14)))*$AB14</f>
        <v>5.9947223518996013</v>
      </c>
      <c r="Y14" s="218">
        <f>(INDEX(LOADS!$J$10:$AS$33,'365x24'!Y$3,($B14*3-3)+IF($C14&gt;3,2,$C14))/INDEX(LOADS!$J$37:$AS$37,1,($B14*3-3)+IF($C14&gt;3,2,$C14)))*$AB14</f>
        <v>5.7445054829587194</v>
      </c>
      <c r="Z14" s="218">
        <f>(INDEX(LOADS!$J$10:$AS$33,'365x24'!Z$3,($B14*3-3)+IF($C14&gt;3,2,$C14))/INDEX(LOADS!$J$37:$AS$37,1,($B14*3-3)+IF($C14&gt;3,2,$C14)))*$AB14</f>
        <v>5.3705198715941425</v>
      </c>
      <c r="AA14" s="218">
        <f>(INDEX(LOADS!$J$10:$AS$33,'365x24'!AA$3,($B14*3-3)+IF($C14&gt;3,2,$C14))/INDEX(LOADS!$J$37:$AS$37,1,($B14*3-3)+IF($C14&gt;3,2,$C14)))*$AB14</f>
        <v>5.0273706806739042</v>
      </c>
      <c r="AB14" s="219">
        <f>VLOOKUP(B14,LOADS!$Z$59:$AH$70,'365x24'!C14+1)</f>
        <v>117.79343385479054</v>
      </c>
      <c r="AC14" s="219">
        <f t="shared" si="3"/>
        <v>1178</v>
      </c>
      <c r="AD14" s="219">
        <f t="shared" si="4"/>
        <v>2</v>
      </c>
      <c r="AE14" s="75" t="str">
        <f>VLOOKUP(C14,Calendar!$J$3:$K$10,2)</f>
        <v>Low Day -2s</v>
      </c>
      <c r="AF14" s="71">
        <f t="shared" si="6"/>
        <v>43111</v>
      </c>
    </row>
    <row r="15" spans="1:33">
      <c r="A15" s="69">
        <f t="shared" si="5"/>
        <v>43112</v>
      </c>
      <c r="B15">
        <f t="shared" si="2"/>
        <v>1</v>
      </c>
      <c r="C15">
        <f>VLOOKUP(A15,Calendar!$A$3:$E$8037,4)</f>
        <v>2</v>
      </c>
      <c r="D15" s="218">
        <f>(INDEX(LOADS!$J$10:$AS$33,'365x24'!D$3,($B15*3-3)+IF($C15&gt;3,2,$C15))/INDEX(LOADS!$J$37:$AS$37,1,($B15*3-3)+IF($C15&gt;3,2,$C15)))*$AB15</f>
        <v>1.7658087395712663</v>
      </c>
      <c r="E15" s="218">
        <f>(INDEX(LOADS!$J$10:$AS$33,'365x24'!E$3,($B15*3-3)+IF($C15&gt;3,2,$C15))/INDEX(LOADS!$J$37:$AS$37,1,($B15*3-3)+IF($C15&gt;3,2,$C15)))*$AB15</f>
        <v>1.6517703970804161</v>
      </c>
      <c r="F15" s="218">
        <f>(INDEX(LOADS!$J$10:$AS$33,'365x24'!F$3,($B15*3-3)+IF($C15&gt;3,2,$C15))/INDEX(LOADS!$J$37:$AS$37,1,($B15*3-3)+IF($C15&gt;3,2,$C15)))*$AB15</f>
        <v>1.5518261461876002</v>
      </c>
      <c r="G15" s="218">
        <f>(INDEX(LOADS!$J$10:$AS$33,'365x24'!G$3,($B15*3-3)+IF($C15&gt;3,2,$C15))/INDEX(LOADS!$J$37:$AS$37,1,($B15*3-3)+IF($C15&gt;3,2,$C15)))*$AB15</f>
        <v>1.5319230033228093</v>
      </c>
      <c r="H15" s="218">
        <f>(INDEX(LOADS!$J$10:$AS$33,'365x24'!H$3,($B15*3-3)+IF($C15&gt;3,2,$C15))/INDEX(LOADS!$J$37:$AS$37,1,($B15*3-3)+IF($C15&gt;3,2,$C15)))*$AB15</f>
        <v>1.7400489302654001</v>
      </c>
      <c r="I15" s="218">
        <f>(INDEX(LOADS!$J$10:$AS$33,'365x24'!I$3,($B15*3-3)+IF($C15&gt;3,2,$C15))/INDEX(LOADS!$J$37:$AS$37,1,($B15*3-3)+IF($C15&gt;3,2,$C15)))*$AB15</f>
        <v>3.207167681341843</v>
      </c>
      <c r="J15" s="218">
        <f>(INDEX(LOADS!$J$10:$AS$33,'365x24'!J$3,($B15*3-3)+IF($C15&gt;3,2,$C15))/INDEX(LOADS!$J$37:$AS$37,1,($B15*3-3)+IF($C15&gt;3,2,$C15)))*$AB15</f>
        <v>4.7109025014685821</v>
      </c>
      <c r="K15" s="218">
        <f>(INDEX(LOADS!$J$10:$AS$33,'365x24'!K$3,($B15*3-3)+IF($C15&gt;3,2,$C15))/INDEX(LOADS!$J$37:$AS$37,1,($B15*3-3)+IF($C15&gt;3,2,$C15)))*$AB15</f>
        <v>5.0141635466979073</v>
      </c>
      <c r="L15" s="218">
        <f>(INDEX(LOADS!$J$10:$AS$33,'365x24'!L$3,($B15*3-3)+IF($C15&gt;3,2,$C15))/INDEX(LOADS!$J$37:$AS$37,1,($B15*3-3)+IF($C15&gt;3,2,$C15)))*$AB15</f>
        <v>4.8791745275072769</v>
      </c>
      <c r="M15" s="218">
        <f>(INDEX(LOADS!$J$10:$AS$33,'365x24'!M$3,($B15*3-3)+IF($C15&gt;3,2,$C15))/INDEX(LOADS!$J$37:$AS$37,1,($B15*3-3)+IF($C15&gt;3,2,$C15)))*$AB15</f>
        <v>5.0468751714541531</v>
      </c>
      <c r="N15" s="218">
        <f>(INDEX(LOADS!$J$10:$AS$33,'365x24'!N$3,($B15*3-3)+IF($C15&gt;3,2,$C15))/INDEX(LOADS!$J$37:$AS$37,1,($B15*3-3)+IF($C15&gt;3,2,$C15)))*$AB15</f>
        <v>6.3174384829472032</v>
      </c>
      <c r="O15" s="218">
        <f>(INDEX(LOADS!$J$10:$AS$33,'365x24'!O$3,($B15*3-3)+IF($C15&gt;3,2,$C15))/INDEX(LOADS!$J$37:$AS$37,1,($B15*3-3)+IF($C15&gt;3,2,$C15)))*$AB15</f>
        <v>6.9581958837402578</v>
      </c>
      <c r="P15" s="218">
        <f>(INDEX(LOADS!$J$10:$AS$33,'365x24'!P$3,($B15*3-3)+IF($C15&gt;3,2,$C15))/INDEX(LOADS!$J$37:$AS$37,1,($B15*3-3)+IF($C15&gt;3,2,$C15)))*$AB15</f>
        <v>6.9397211961049985</v>
      </c>
      <c r="Q15" s="218">
        <f>(INDEX(LOADS!$J$10:$AS$33,'365x24'!Q$3,($B15*3-3)+IF($C15&gt;3,2,$C15))/INDEX(LOADS!$J$37:$AS$37,1,($B15*3-3)+IF($C15&gt;3,2,$C15)))*$AB15</f>
        <v>6.8826306020980974</v>
      </c>
      <c r="R15" s="218">
        <f>(INDEX(LOADS!$J$10:$AS$33,'365x24'!R$3,($B15*3-3)+IF($C15&gt;3,2,$C15))/INDEX(LOADS!$J$37:$AS$37,1,($B15*3-3)+IF($C15&gt;3,2,$C15)))*$AB15</f>
        <v>6.5042804269697907</v>
      </c>
      <c r="S15" s="218">
        <f>(INDEX(LOADS!$J$10:$AS$33,'365x24'!S$3,($B15*3-3)+IF($C15&gt;3,2,$C15))/INDEX(LOADS!$J$37:$AS$37,1,($B15*3-3)+IF($C15&gt;3,2,$C15)))*$AB15</f>
        <v>6.427048614226508</v>
      </c>
      <c r="T15" s="218">
        <f>(INDEX(LOADS!$J$10:$AS$33,'365x24'!T$3,($B15*3-3)+IF($C15&gt;3,2,$C15))/INDEX(LOADS!$J$37:$AS$37,1,($B15*3-3)+IF($C15&gt;3,2,$C15)))*$AB15</f>
        <v>6.3630062047692251</v>
      </c>
      <c r="U15" s="218">
        <f>(INDEX(LOADS!$J$10:$AS$33,'365x24'!U$3,($B15*3-3)+IF($C15&gt;3,2,$C15))/INDEX(LOADS!$J$37:$AS$37,1,($B15*3-3)+IF($C15&gt;3,2,$C15)))*$AB15</f>
        <v>6.5740366573451956</v>
      </c>
      <c r="V15" s="218">
        <f>(INDEX(LOADS!$J$10:$AS$33,'365x24'!V$3,($B15*3-3)+IF($C15&gt;3,2,$C15))/INDEX(LOADS!$J$37:$AS$37,1,($B15*3-3)+IF($C15&gt;3,2,$C15)))*$AB15</f>
        <v>6.4042885609026543</v>
      </c>
      <c r="W15" s="218">
        <f>(INDEX(LOADS!$J$10:$AS$33,'365x24'!W$3,($B15*3-3)+IF($C15&gt;3,2,$C15))/INDEX(LOADS!$J$37:$AS$37,1,($B15*3-3)+IF($C15&gt;3,2,$C15)))*$AB15</f>
        <v>6.4241440885931267</v>
      </c>
      <c r="X15" s="218">
        <f>(INDEX(LOADS!$J$10:$AS$33,'365x24'!X$3,($B15*3-3)+IF($C15&gt;3,2,$C15))/INDEX(LOADS!$J$37:$AS$37,1,($B15*3-3)+IF($C15&gt;3,2,$C15)))*$AB15</f>
        <v>6.0723155655597703</v>
      </c>
      <c r="Y15" s="218">
        <f>(INDEX(LOADS!$J$10:$AS$33,'365x24'!Y$3,($B15*3-3)+IF($C15&gt;3,2,$C15))/INDEX(LOADS!$J$37:$AS$37,1,($B15*3-3)+IF($C15&gt;3,2,$C15)))*$AB15</f>
        <v>5.8188599926667441</v>
      </c>
      <c r="Z15" s="218">
        <f>(INDEX(LOADS!$J$10:$AS$33,'365x24'!Z$3,($B15*3-3)+IF($C15&gt;3,2,$C15))/INDEX(LOADS!$J$37:$AS$37,1,($B15*3-3)+IF($C15&gt;3,2,$C15)))*$AB15</f>
        <v>5.4400336657952604</v>
      </c>
      <c r="AA15" s="218">
        <f>(INDEX(LOADS!$J$10:$AS$33,'365x24'!AA$3,($B15*3-3)+IF($C15&gt;3,2,$C15))/INDEX(LOADS!$J$37:$AS$37,1,($B15*3-3)+IF($C15&gt;3,2,$C15)))*$AB15</f>
        <v>5.0924428932761758</v>
      </c>
      <c r="AB15" s="219">
        <f>VLOOKUP(B15,LOADS!$Z$59:$AH$70,'365x24'!C15+1)</f>
        <v>119.31810347989227</v>
      </c>
      <c r="AC15" s="219">
        <f t="shared" si="3"/>
        <v>1178</v>
      </c>
      <c r="AD15" s="219">
        <f t="shared" si="4"/>
        <v>2</v>
      </c>
      <c r="AE15" s="75" t="str">
        <f>VLOOKUP(C15,Calendar!$J$3:$K$10,2)</f>
        <v>Weekday</v>
      </c>
      <c r="AF15" s="71">
        <f t="shared" si="6"/>
        <v>43112</v>
      </c>
    </row>
    <row r="16" spans="1:33">
      <c r="A16" s="69">
        <f t="shared" si="5"/>
        <v>43113</v>
      </c>
      <c r="B16">
        <f t="shared" si="2"/>
        <v>1</v>
      </c>
      <c r="C16">
        <f>VLOOKUP(A16,Calendar!$A$3:$E$8037,4)</f>
        <v>3</v>
      </c>
      <c r="D16" s="218">
        <f>(INDEX(LOADS!$J$10:$AS$33,'365x24'!D$3,($B16*3-3)+IF($C16&gt;3,2,$C16))/INDEX(LOADS!$J$37:$AS$37,1,($B16*3-3)+IF($C16&gt;3,2,$C16)))*$AB16</f>
        <v>1.5205763072829055</v>
      </c>
      <c r="E16" s="218">
        <f>(INDEX(LOADS!$J$10:$AS$33,'365x24'!E$3,($B16*3-3)+IF($C16&gt;3,2,$C16))/INDEX(LOADS!$J$37:$AS$37,1,($B16*3-3)+IF($C16&gt;3,2,$C16)))*$AB16</f>
        <v>1.4855791541594086</v>
      </c>
      <c r="F16" s="218">
        <f>(INDEX(LOADS!$J$10:$AS$33,'365x24'!F$3,($B16*3-3)+IF($C16&gt;3,2,$C16))/INDEX(LOADS!$J$37:$AS$37,1,($B16*3-3)+IF($C16&gt;3,2,$C16)))*$AB16</f>
        <v>1.4932785278465779</v>
      </c>
      <c r="G16" s="218">
        <f>(INDEX(LOADS!$J$10:$AS$33,'365x24'!G$3,($B16*3-3)+IF($C16&gt;3,2,$C16))/INDEX(LOADS!$J$37:$AS$37,1,($B16*3-3)+IF($C16&gt;3,2,$C16)))*$AB16</f>
        <v>1.491178698659168</v>
      </c>
      <c r="H16" s="218">
        <f>(INDEX(LOADS!$J$10:$AS$33,'365x24'!H$3,($B16*3-3)+IF($C16&gt;3,2,$C16))/INDEX(LOADS!$J$37:$AS$37,1,($B16*3-3)+IF($C16&gt;3,2,$C16)))*$AB16</f>
        <v>1.6920623575880398</v>
      </c>
      <c r="I16" s="218">
        <f>(INDEX(LOADS!$J$10:$AS$33,'365x24'!I$3,($B16*3-3)+IF($C16&gt;3,2,$C16))/INDEX(LOADS!$J$37:$AS$37,1,($B16*3-3)+IF($C16&gt;3,2,$C16)))*$AB16</f>
        <v>3.1777415036135164</v>
      </c>
      <c r="J16" s="218">
        <f>(INDEX(LOADS!$J$10:$AS$33,'365x24'!J$3,($B16*3-3)+IF($C16&gt;3,2,$C16))/INDEX(LOADS!$J$37:$AS$37,1,($B16*3-3)+IF($C16&gt;3,2,$C16)))*$AB16</f>
        <v>4.3996421069538911</v>
      </c>
      <c r="K16" s="218">
        <f>(INDEX(LOADS!$J$10:$AS$33,'365x24'!K$3,($B16*3-3)+IF($C16&gt;3,2,$C16))/INDEX(LOADS!$J$37:$AS$37,1,($B16*3-3)+IF($C16&gt;3,2,$C16)))*$AB16</f>
        <v>4.5394307357157455</v>
      </c>
      <c r="L16" s="218">
        <f>(INDEX(LOADS!$J$10:$AS$33,'365x24'!L$3,($B16*3-3)+IF($C16&gt;3,2,$C16))/INDEX(LOADS!$J$37:$AS$37,1,($B16*3-3)+IF($C16&gt;3,2,$C16)))*$AB16</f>
        <v>4.4064415538464567</v>
      </c>
      <c r="M16" s="218">
        <f>(INDEX(LOADS!$J$10:$AS$33,'365x24'!M$3,($B16*3-3)+IF($C16&gt;3,2,$C16))/INDEX(LOADS!$J$37:$AS$37,1,($B16*3-3)+IF($C16&gt;3,2,$C16)))*$AB16</f>
        <v>4.5304314677697048</v>
      </c>
      <c r="N16" s="218">
        <f>(INDEX(LOADS!$J$10:$AS$33,'365x24'!N$3,($B16*3-3)+IF($C16&gt;3,2,$C16))/INDEX(LOADS!$J$37:$AS$37,1,($B16*3-3)+IF($C16&gt;3,2,$C16)))*$AB16</f>
        <v>5.7701306232700293</v>
      </c>
      <c r="O16" s="218">
        <f>(INDEX(LOADS!$J$10:$AS$33,'365x24'!O$3,($B16*3-3)+IF($C16&gt;3,2,$C16))/INDEX(LOADS!$J$37:$AS$37,1,($B16*3-3)+IF($C16&gt;3,2,$C16)))*$AB16</f>
        <v>6.2799891483463446</v>
      </c>
      <c r="P16" s="218">
        <f>(INDEX(LOADS!$J$10:$AS$33,'365x24'!P$3,($B16*3-3)+IF($C16&gt;3,2,$C16))/INDEX(LOADS!$J$37:$AS$37,1,($B16*3-3)+IF($C16&gt;3,2,$C16)))*$AB16</f>
        <v>6.1758976157704595</v>
      </c>
      <c r="Q16" s="218">
        <f>(INDEX(LOADS!$J$10:$AS$33,'365x24'!Q$3,($B16*3-3)+IF($C16&gt;3,2,$C16))/INDEX(LOADS!$J$37:$AS$37,1,($B16*3-3)+IF($C16&gt;3,2,$C16)))*$AB16</f>
        <v>6.1608988358603902</v>
      </c>
      <c r="R16" s="218">
        <f>(INDEX(LOADS!$J$10:$AS$33,'365x24'!R$3,($B16*3-3)+IF($C16&gt;3,2,$C16))/INDEX(LOADS!$J$37:$AS$37,1,($B16*3-3)+IF($C16&gt;3,2,$C16)))*$AB16</f>
        <v>5.809727402232614</v>
      </c>
      <c r="S16" s="218">
        <f>(INDEX(LOADS!$J$10:$AS$33,'365x24'!S$3,($B16*3-3)+IF($C16&gt;3,2,$C16))/INDEX(LOADS!$J$37:$AS$37,1,($B16*3-3)+IF($C16&gt;3,2,$C16)))*$AB16</f>
        <v>5.7385331935928141</v>
      </c>
      <c r="T16" s="218">
        <f>(INDEX(LOADS!$J$10:$AS$33,'365x24'!T$3,($B16*3-3)+IF($C16&gt;3,2,$C16))/INDEX(LOADS!$J$37:$AS$37,1,($B16*3-3)+IF($C16&gt;3,2,$C16)))*$AB16</f>
        <v>5.7075357151120034</v>
      </c>
      <c r="U16" s="218">
        <f>(INDEX(LOADS!$J$10:$AS$33,'365x24'!U$3,($B16*3-3)+IF($C16&gt;3,2,$C16))/INDEX(LOADS!$J$37:$AS$37,1,($B16*3-3)+IF($C16&gt;3,2,$C16)))*$AB16</f>
        <v>6.0251098817412219</v>
      </c>
      <c r="V16" s="218">
        <f>(INDEX(LOADS!$J$10:$AS$33,'365x24'!V$3,($B16*3-3)+IF($C16&gt;3,2,$C16))/INDEX(LOADS!$J$37:$AS$37,1,($B16*3-3)+IF($C16&gt;3,2,$C16)))*$AB16</f>
        <v>5.9644148190384714</v>
      </c>
      <c r="W16" s="218">
        <f>(INDEX(LOADS!$J$10:$AS$33,'365x24'!W$3,($B16*3-3)+IF($C16&gt;3,2,$C16))/INDEX(LOADS!$J$37:$AS$37,1,($B16*3-3)+IF($C16&gt;3,2,$C16)))*$AB16</f>
        <v>5.9785136721539365</v>
      </c>
      <c r="X16" s="218">
        <f>(INDEX(LOADS!$J$10:$AS$33,'365x24'!X$3,($B16*3-3)+IF($C16&gt;3,2,$C16))/INDEX(LOADS!$J$37:$AS$37,1,($B16*3-3)+IF($C16&gt;3,2,$C16)))*$AB16</f>
        <v>5.57334663084991</v>
      </c>
      <c r="Y16" s="218">
        <f>(INDEX(LOADS!$J$10:$AS$33,'365x24'!Y$3,($B16*3-3)+IF($C16&gt;3,2,$C16))/INDEX(LOADS!$J$37:$AS$37,1,($B16*3-3)+IF($C16&gt;3,2,$C16)))*$AB16</f>
        <v>5.3986608408306269</v>
      </c>
      <c r="Z16" s="218">
        <f>(INDEX(LOADS!$J$10:$AS$33,'365x24'!Z$3,($B16*3-3)+IF($C16&gt;3,2,$C16))/INDEX(LOADS!$J$37:$AS$37,1,($B16*3-3)+IF($C16&gt;3,2,$C16)))*$AB16</f>
        <v>5.0769870076926562</v>
      </c>
      <c r="AA16" s="218">
        <f>(INDEX(LOADS!$J$10:$AS$33,'365x24'!AA$3,($B16*3-3)+IF($C16&gt;3,2,$C16))/INDEX(LOADS!$J$37:$AS$37,1,($B16*3-3)+IF($C16&gt;3,2,$C16)))*$AB16</f>
        <v>4.2400550887107462</v>
      </c>
      <c r="AB16" s="219">
        <f>VLOOKUP(B16,LOADS!$Z$59:$AH$70,'365x24'!C16+1)</f>
        <v>108.63616288863763</v>
      </c>
      <c r="AC16" s="219">
        <f t="shared" si="3"/>
        <v>1178</v>
      </c>
      <c r="AD16" s="219">
        <f t="shared" si="4"/>
        <v>2</v>
      </c>
      <c r="AE16" s="75" t="str">
        <f>VLOOKUP(C16,Calendar!$J$3:$K$10,2)</f>
        <v>Weekend/Holiday Day</v>
      </c>
      <c r="AF16" s="71">
        <f t="shared" si="6"/>
        <v>43113</v>
      </c>
    </row>
    <row r="17" spans="1:32">
      <c r="A17" s="69">
        <f t="shared" si="5"/>
        <v>43114</v>
      </c>
      <c r="B17">
        <f t="shared" si="2"/>
        <v>1</v>
      </c>
      <c r="C17">
        <f>VLOOKUP(A17,Calendar!$A$3:$E$8037,4)</f>
        <v>3</v>
      </c>
      <c r="D17" s="218">
        <f>(INDEX(LOADS!$J$10:$AS$33,'365x24'!D$3,($B17*3-3)+IF($C17&gt;3,2,$C17))/INDEX(LOADS!$J$37:$AS$37,1,($B17*3-3)+IF($C17&gt;3,2,$C17)))*$AB17</f>
        <v>1.5205763072829055</v>
      </c>
      <c r="E17" s="218">
        <f>(INDEX(LOADS!$J$10:$AS$33,'365x24'!E$3,($B17*3-3)+IF($C17&gt;3,2,$C17))/INDEX(LOADS!$J$37:$AS$37,1,($B17*3-3)+IF($C17&gt;3,2,$C17)))*$AB17</f>
        <v>1.4855791541594086</v>
      </c>
      <c r="F17" s="218">
        <f>(INDEX(LOADS!$J$10:$AS$33,'365x24'!F$3,($B17*3-3)+IF($C17&gt;3,2,$C17))/INDEX(LOADS!$J$37:$AS$37,1,($B17*3-3)+IF($C17&gt;3,2,$C17)))*$AB17</f>
        <v>1.4932785278465779</v>
      </c>
      <c r="G17" s="218">
        <f>(INDEX(LOADS!$J$10:$AS$33,'365x24'!G$3,($B17*3-3)+IF($C17&gt;3,2,$C17))/INDEX(LOADS!$J$37:$AS$37,1,($B17*3-3)+IF($C17&gt;3,2,$C17)))*$AB17</f>
        <v>1.491178698659168</v>
      </c>
      <c r="H17" s="218">
        <f>(INDEX(LOADS!$J$10:$AS$33,'365x24'!H$3,($B17*3-3)+IF($C17&gt;3,2,$C17))/INDEX(LOADS!$J$37:$AS$37,1,($B17*3-3)+IF($C17&gt;3,2,$C17)))*$AB17</f>
        <v>1.6920623575880398</v>
      </c>
      <c r="I17" s="218">
        <f>(INDEX(LOADS!$J$10:$AS$33,'365x24'!I$3,($B17*3-3)+IF($C17&gt;3,2,$C17))/INDEX(LOADS!$J$37:$AS$37,1,($B17*3-3)+IF($C17&gt;3,2,$C17)))*$AB17</f>
        <v>3.1777415036135164</v>
      </c>
      <c r="J17" s="218">
        <f>(INDEX(LOADS!$J$10:$AS$33,'365x24'!J$3,($B17*3-3)+IF($C17&gt;3,2,$C17))/INDEX(LOADS!$J$37:$AS$37,1,($B17*3-3)+IF($C17&gt;3,2,$C17)))*$AB17</f>
        <v>4.3996421069538911</v>
      </c>
      <c r="K17" s="218">
        <f>(INDEX(LOADS!$J$10:$AS$33,'365x24'!K$3,($B17*3-3)+IF($C17&gt;3,2,$C17))/INDEX(LOADS!$J$37:$AS$37,1,($B17*3-3)+IF($C17&gt;3,2,$C17)))*$AB17</f>
        <v>4.5394307357157455</v>
      </c>
      <c r="L17" s="218">
        <f>(INDEX(LOADS!$J$10:$AS$33,'365x24'!L$3,($B17*3-3)+IF($C17&gt;3,2,$C17))/INDEX(LOADS!$J$37:$AS$37,1,($B17*3-3)+IF($C17&gt;3,2,$C17)))*$AB17</f>
        <v>4.4064415538464567</v>
      </c>
      <c r="M17" s="218">
        <f>(INDEX(LOADS!$J$10:$AS$33,'365x24'!M$3,($B17*3-3)+IF($C17&gt;3,2,$C17))/INDEX(LOADS!$J$37:$AS$37,1,($B17*3-3)+IF($C17&gt;3,2,$C17)))*$AB17</f>
        <v>4.5304314677697048</v>
      </c>
      <c r="N17" s="218">
        <f>(INDEX(LOADS!$J$10:$AS$33,'365x24'!N$3,($B17*3-3)+IF($C17&gt;3,2,$C17))/INDEX(LOADS!$J$37:$AS$37,1,($B17*3-3)+IF($C17&gt;3,2,$C17)))*$AB17</f>
        <v>5.7701306232700293</v>
      </c>
      <c r="O17" s="218">
        <f>(INDEX(LOADS!$J$10:$AS$33,'365x24'!O$3,($B17*3-3)+IF($C17&gt;3,2,$C17))/INDEX(LOADS!$J$37:$AS$37,1,($B17*3-3)+IF($C17&gt;3,2,$C17)))*$AB17</f>
        <v>6.2799891483463446</v>
      </c>
      <c r="P17" s="218">
        <f>(INDEX(LOADS!$J$10:$AS$33,'365x24'!P$3,($B17*3-3)+IF($C17&gt;3,2,$C17))/INDEX(LOADS!$J$37:$AS$37,1,($B17*3-3)+IF($C17&gt;3,2,$C17)))*$AB17</f>
        <v>6.1758976157704595</v>
      </c>
      <c r="Q17" s="218">
        <f>(INDEX(LOADS!$J$10:$AS$33,'365x24'!Q$3,($B17*3-3)+IF($C17&gt;3,2,$C17))/INDEX(LOADS!$J$37:$AS$37,1,($B17*3-3)+IF($C17&gt;3,2,$C17)))*$AB17</f>
        <v>6.1608988358603902</v>
      </c>
      <c r="R17" s="218">
        <f>(INDEX(LOADS!$J$10:$AS$33,'365x24'!R$3,($B17*3-3)+IF($C17&gt;3,2,$C17))/INDEX(LOADS!$J$37:$AS$37,1,($B17*3-3)+IF($C17&gt;3,2,$C17)))*$AB17</f>
        <v>5.809727402232614</v>
      </c>
      <c r="S17" s="218">
        <f>(INDEX(LOADS!$J$10:$AS$33,'365x24'!S$3,($B17*3-3)+IF($C17&gt;3,2,$C17))/INDEX(LOADS!$J$37:$AS$37,1,($B17*3-3)+IF($C17&gt;3,2,$C17)))*$AB17</f>
        <v>5.7385331935928141</v>
      </c>
      <c r="T17" s="218">
        <f>(INDEX(LOADS!$J$10:$AS$33,'365x24'!T$3,($B17*3-3)+IF($C17&gt;3,2,$C17))/INDEX(LOADS!$J$37:$AS$37,1,($B17*3-3)+IF($C17&gt;3,2,$C17)))*$AB17</f>
        <v>5.7075357151120034</v>
      </c>
      <c r="U17" s="218">
        <f>(INDEX(LOADS!$J$10:$AS$33,'365x24'!U$3,($B17*3-3)+IF($C17&gt;3,2,$C17))/INDEX(LOADS!$J$37:$AS$37,1,($B17*3-3)+IF($C17&gt;3,2,$C17)))*$AB17</f>
        <v>6.0251098817412219</v>
      </c>
      <c r="V17" s="218">
        <f>(INDEX(LOADS!$J$10:$AS$33,'365x24'!V$3,($B17*3-3)+IF($C17&gt;3,2,$C17))/INDEX(LOADS!$J$37:$AS$37,1,($B17*3-3)+IF($C17&gt;3,2,$C17)))*$AB17</f>
        <v>5.9644148190384714</v>
      </c>
      <c r="W17" s="218">
        <f>(INDEX(LOADS!$J$10:$AS$33,'365x24'!W$3,($B17*3-3)+IF($C17&gt;3,2,$C17))/INDEX(LOADS!$J$37:$AS$37,1,($B17*3-3)+IF($C17&gt;3,2,$C17)))*$AB17</f>
        <v>5.9785136721539365</v>
      </c>
      <c r="X17" s="218">
        <f>(INDEX(LOADS!$J$10:$AS$33,'365x24'!X$3,($B17*3-3)+IF($C17&gt;3,2,$C17))/INDEX(LOADS!$J$37:$AS$37,1,($B17*3-3)+IF($C17&gt;3,2,$C17)))*$AB17</f>
        <v>5.57334663084991</v>
      </c>
      <c r="Y17" s="218">
        <f>(INDEX(LOADS!$J$10:$AS$33,'365x24'!Y$3,($B17*3-3)+IF($C17&gt;3,2,$C17))/INDEX(LOADS!$J$37:$AS$37,1,($B17*3-3)+IF($C17&gt;3,2,$C17)))*$AB17</f>
        <v>5.3986608408306269</v>
      </c>
      <c r="Z17" s="218">
        <f>(INDEX(LOADS!$J$10:$AS$33,'365x24'!Z$3,($B17*3-3)+IF($C17&gt;3,2,$C17))/INDEX(LOADS!$J$37:$AS$37,1,($B17*3-3)+IF($C17&gt;3,2,$C17)))*$AB17</f>
        <v>5.0769870076926562</v>
      </c>
      <c r="AA17" s="218">
        <f>(INDEX(LOADS!$J$10:$AS$33,'365x24'!AA$3,($B17*3-3)+IF($C17&gt;3,2,$C17))/INDEX(LOADS!$J$37:$AS$37,1,($B17*3-3)+IF($C17&gt;3,2,$C17)))*$AB17</f>
        <v>4.2400550887107462</v>
      </c>
      <c r="AB17" s="219">
        <f>VLOOKUP(B17,LOADS!$Z$59:$AH$70,'365x24'!C17+1)</f>
        <v>108.63616288863763</v>
      </c>
      <c r="AC17" s="219">
        <f t="shared" si="3"/>
        <v>1178</v>
      </c>
      <c r="AD17" s="219">
        <f t="shared" si="4"/>
        <v>2</v>
      </c>
      <c r="AE17" s="75" t="str">
        <f>VLOOKUP(C17,Calendar!$J$3:$K$10,2)</f>
        <v>Weekend/Holiday Day</v>
      </c>
      <c r="AF17" s="71">
        <f t="shared" si="6"/>
        <v>43114</v>
      </c>
    </row>
    <row r="18" spans="1:32">
      <c r="A18" s="69">
        <f t="shared" si="5"/>
        <v>43115</v>
      </c>
      <c r="B18">
        <f t="shared" si="2"/>
        <v>1</v>
      </c>
      <c r="C18">
        <f>VLOOKUP(A18,Calendar!$A$3:$E$8037,4)</f>
        <v>3</v>
      </c>
      <c r="D18" s="218">
        <f>(INDEX(LOADS!$J$10:$AS$33,'365x24'!D$3,($B18*3-3)+IF($C18&gt;3,2,$C18))/INDEX(LOADS!$J$37:$AS$37,1,($B18*3-3)+IF($C18&gt;3,2,$C18)))*$AB18</f>
        <v>1.5205763072829055</v>
      </c>
      <c r="E18" s="218">
        <f>(INDEX(LOADS!$J$10:$AS$33,'365x24'!E$3,($B18*3-3)+IF($C18&gt;3,2,$C18))/INDEX(LOADS!$J$37:$AS$37,1,($B18*3-3)+IF($C18&gt;3,2,$C18)))*$AB18</f>
        <v>1.4855791541594086</v>
      </c>
      <c r="F18" s="218">
        <f>(INDEX(LOADS!$J$10:$AS$33,'365x24'!F$3,($B18*3-3)+IF($C18&gt;3,2,$C18))/INDEX(LOADS!$J$37:$AS$37,1,($B18*3-3)+IF($C18&gt;3,2,$C18)))*$AB18</f>
        <v>1.4932785278465779</v>
      </c>
      <c r="G18" s="218">
        <f>(INDEX(LOADS!$J$10:$AS$33,'365x24'!G$3,($B18*3-3)+IF($C18&gt;3,2,$C18))/INDEX(LOADS!$J$37:$AS$37,1,($B18*3-3)+IF($C18&gt;3,2,$C18)))*$AB18</f>
        <v>1.491178698659168</v>
      </c>
      <c r="H18" s="218">
        <f>(INDEX(LOADS!$J$10:$AS$33,'365x24'!H$3,($B18*3-3)+IF($C18&gt;3,2,$C18))/INDEX(LOADS!$J$37:$AS$37,1,($B18*3-3)+IF($C18&gt;3,2,$C18)))*$AB18</f>
        <v>1.6920623575880398</v>
      </c>
      <c r="I18" s="218">
        <f>(INDEX(LOADS!$J$10:$AS$33,'365x24'!I$3,($B18*3-3)+IF($C18&gt;3,2,$C18))/INDEX(LOADS!$J$37:$AS$37,1,($B18*3-3)+IF($C18&gt;3,2,$C18)))*$AB18</f>
        <v>3.1777415036135164</v>
      </c>
      <c r="J18" s="218">
        <f>(INDEX(LOADS!$J$10:$AS$33,'365x24'!J$3,($B18*3-3)+IF($C18&gt;3,2,$C18))/INDEX(LOADS!$J$37:$AS$37,1,($B18*3-3)+IF($C18&gt;3,2,$C18)))*$AB18</f>
        <v>4.3996421069538911</v>
      </c>
      <c r="K18" s="218">
        <f>(INDEX(LOADS!$J$10:$AS$33,'365x24'!K$3,($B18*3-3)+IF($C18&gt;3,2,$C18))/INDEX(LOADS!$J$37:$AS$37,1,($B18*3-3)+IF($C18&gt;3,2,$C18)))*$AB18</f>
        <v>4.5394307357157455</v>
      </c>
      <c r="L18" s="218">
        <f>(INDEX(LOADS!$J$10:$AS$33,'365x24'!L$3,($B18*3-3)+IF($C18&gt;3,2,$C18))/INDEX(LOADS!$J$37:$AS$37,1,($B18*3-3)+IF($C18&gt;3,2,$C18)))*$AB18</f>
        <v>4.4064415538464567</v>
      </c>
      <c r="M18" s="218">
        <f>(INDEX(LOADS!$J$10:$AS$33,'365x24'!M$3,($B18*3-3)+IF($C18&gt;3,2,$C18))/INDEX(LOADS!$J$37:$AS$37,1,($B18*3-3)+IF($C18&gt;3,2,$C18)))*$AB18</f>
        <v>4.5304314677697048</v>
      </c>
      <c r="N18" s="218">
        <f>(INDEX(LOADS!$J$10:$AS$33,'365x24'!N$3,($B18*3-3)+IF($C18&gt;3,2,$C18))/INDEX(LOADS!$J$37:$AS$37,1,($B18*3-3)+IF($C18&gt;3,2,$C18)))*$AB18</f>
        <v>5.7701306232700293</v>
      </c>
      <c r="O18" s="218">
        <f>(INDEX(LOADS!$J$10:$AS$33,'365x24'!O$3,($B18*3-3)+IF($C18&gt;3,2,$C18))/INDEX(LOADS!$J$37:$AS$37,1,($B18*3-3)+IF($C18&gt;3,2,$C18)))*$AB18</f>
        <v>6.2799891483463446</v>
      </c>
      <c r="P18" s="218">
        <f>(INDEX(LOADS!$J$10:$AS$33,'365x24'!P$3,($B18*3-3)+IF($C18&gt;3,2,$C18))/INDEX(LOADS!$J$37:$AS$37,1,($B18*3-3)+IF($C18&gt;3,2,$C18)))*$AB18</f>
        <v>6.1758976157704595</v>
      </c>
      <c r="Q18" s="218">
        <f>(INDEX(LOADS!$J$10:$AS$33,'365x24'!Q$3,($B18*3-3)+IF($C18&gt;3,2,$C18))/INDEX(LOADS!$J$37:$AS$37,1,($B18*3-3)+IF($C18&gt;3,2,$C18)))*$AB18</f>
        <v>6.1608988358603902</v>
      </c>
      <c r="R18" s="218">
        <f>(INDEX(LOADS!$J$10:$AS$33,'365x24'!R$3,($B18*3-3)+IF($C18&gt;3,2,$C18))/INDEX(LOADS!$J$37:$AS$37,1,($B18*3-3)+IF($C18&gt;3,2,$C18)))*$AB18</f>
        <v>5.809727402232614</v>
      </c>
      <c r="S18" s="218">
        <f>(INDEX(LOADS!$J$10:$AS$33,'365x24'!S$3,($B18*3-3)+IF($C18&gt;3,2,$C18))/INDEX(LOADS!$J$37:$AS$37,1,($B18*3-3)+IF($C18&gt;3,2,$C18)))*$AB18</f>
        <v>5.7385331935928141</v>
      </c>
      <c r="T18" s="218">
        <f>(INDEX(LOADS!$J$10:$AS$33,'365x24'!T$3,($B18*3-3)+IF($C18&gt;3,2,$C18))/INDEX(LOADS!$J$37:$AS$37,1,($B18*3-3)+IF($C18&gt;3,2,$C18)))*$AB18</f>
        <v>5.7075357151120034</v>
      </c>
      <c r="U18" s="218">
        <f>(INDEX(LOADS!$J$10:$AS$33,'365x24'!U$3,($B18*3-3)+IF($C18&gt;3,2,$C18))/INDEX(LOADS!$J$37:$AS$37,1,($B18*3-3)+IF($C18&gt;3,2,$C18)))*$AB18</f>
        <v>6.0251098817412219</v>
      </c>
      <c r="V18" s="218">
        <f>(INDEX(LOADS!$J$10:$AS$33,'365x24'!V$3,($B18*3-3)+IF($C18&gt;3,2,$C18))/INDEX(LOADS!$J$37:$AS$37,1,($B18*3-3)+IF($C18&gt;3,2,$C18)))*$AB18</f>
        <v>5.9644148190384714</v>
      </c>
      <c r="W18" s="218">
        <f>(INDEX(LOADS!$J$10:$AS$33,'365x24'!W$3,($B18*3-3)+IF($C18&gt;3,2,$C18))/INDEX(LOADS!$J$37:$AS$37,1,($B18*3-3)+IF($C18&gt;3,2,$C18)))*$AB18</f>
        <v>5.9785136721539365</v>
      </c>
      <c r="X18" s="218">
        <f>(INDEX(LOADS!$J$10:$AS$33,'365x24'!X$3,($B18*3-3)+IF($C18&gt;3,2,$C18))/INDEX(LOADS!$J$37:$AS$37,1,($B18*3-3)+IF($C18&gt;3,2,$C18)))*$AB18</f>
        <v>5.57334663084991</v>
      </c>
      <c r="Y18" s="218">
        <f>(INDEX(LOADS!$J$10:$AS$33,'365x24'!Y$3,($B18*3-3)+IF($C18&gt;3,2,$C18))/INDEX(LOADS!$J$37:$AS$37,1,($B18*3-3)+IF($C18&gt;3,2,$C18)))*$AB18</f>
        <v>5.3986608408306269</v>
      </c>
      <c r="Z18" s="218">
        <f>(INDEX(LOADS!$J$10:$AS$33,'365x24'!Z$3,($B18*3-3)+IF($C18&gt;3,2,$C18))/INDEX(LOADS!$J$37:$AS$37,1,($B18*3-3)+IF($C18&gt;3,2,$C18)))*$AB18</f>
        <v>5.0769870076926562</v>
      </c>
      <c r="AA18" s="218">
        <f>(INDEX(LOADS!$J$10:$AS$33,'365x24'!AA$3,($B18*3-3)+IF($C18&gt;3,2,$C18))/INDEX(LOADS!$J$37:$AS$37,1,($B18*3-3)+IF($C18&gt;3,2,$C18)))*$AB18</f>
        <v>4.2400550887107462</v>
      </c>
      <c r="AB18" s="219">
        <f>VLOOKUP(B18,LOADS!$Z$59:$AH$70,'365x24'!C18+1)</f>
        <v>108.63616288863763</v>
      </c>
      <c r="AC18" s="219">
        <f t="shared" si="3"/>
        <v>1178</v>
      </c>
      <c r="AD18" s="219">
        <f t="shared" si="4"/>
        <v>2</v>
      </c>
      <c r="AE18" s="75" t="str">
        <f>VLOOKUP(C18,Calendar!$J$3:$K$10,2)</f>
        <v>Weekend/Holiday Day</v>
      </c>
      <c r="AF18" s="71">
        <f t="shared" si="6"/>
        <v>43115</v>
      </c>
    </row>
    <row r="19" spans="1:32">
      <c r="A19" s="69">
        <f t="shared" si="5"/>
        <v>43116</v>
      </c>
      <c r="B19">
        <f t="shared" si="2"/>
        <v>1</v>
      </c>
      <c r="C19">
        <f>VLOOKUP(A19,Calendar!$A$3:$E$8037,4)</f>
        <v>8</v>
      </c>
      <c r="D19" s="218">
        <f>(INDEX(LOADS!$J$10:$AS$33,'365x24'!D$3,($B19*3-3)+IF($C19&gt;3,2,$C19))/INDEX(LOADS!$J$37:$AS$37,1,($B19*3-3)+IF($C19&gt;3,2,$C19)))*$AB19</f>
        <v>1.777090661050253</v>
      </c>
      <c r="E19" s="218">
        <f>(INDEX(LOADS!$J$10:$AS$33,'365x24'!E$3,($B19*3-3)+IF($C19&gt;3,2,$C19))/INDEX(LOADS!$J$37:$AS$37,1,($B19*3-3)+IF($C19&gt;3,2,$C19)))*$AB19</f>
        <v>1.6623237166464413</v>
      </c>
      <c r="F19" s="218">
        <f>(INDEX(LOADS!$J$10:$AS$33,'365x24'!F$3,($B19*3-3)+IF($C19&gt;3,2,$C19))/INDEX(LOADS!$J$37:$AS$37,1,($B19*3-3)+IF($C19&gt;3,2,$C19)))*$AB19</f>
        <v>1.561740912344312</v>
      </c>
      <c r="G19" s="218">
        <f>(INDEX(LOADS!$J$10:$AS$33,'365x24'!G$3,($B19*3-3)+IF($C19&gt;3,2,$C19))/INDEX(LOADS!$J$37:$AS$37,1,($B19*3-3)+IF($C19&gt;3,2,$C19)))*$AB19</f>
        <v>1.5417106063899102</v>
      </c>
      <c r="H19" s="218">
        <f>(INDEX(LOADS!$J$10:$AS$33,'365x24'!H$3,($B19*3-3)+IF($C19&gt;3,2,$C19))/INDEX(LOADS!$J$37:$AS$37,1,($B19*3-3)+IF($C19&gt;3,2,$C19)))*$AB19</f>
        <v>1.7511662698508954</v>
      </c>
      <c r="I19" s="218">
        <f>(INDEX(LOADS!$J$10:$AS$33,'365x24'!I$3,($B19*3-3)+IF($C19&gt;3,2,$C19))/INDEX(LOADS!$J$37:$AS$37,1,($B19*3-3)+IF($C19&gt;3,2,$C19)))*$AB19</f>
        <v>3.2276585834084099</v>
      </c>
      <c r="J19" s="218">
        <f>(INDEX(LOADS!$J$10:$AS$33,'365x24'!J$3,($B19*3-3)+IF($C19&gt;3,2,$C19))/INDEX(LOADS!$J$37:$AS$37,1,($B19*3-3)+IF($C19&gt;3,2,$C19)))*$AB19</f>
        <v>4.7410009095949537</v>
      </c>
      <c r="K19" s="218">
        <f>(INDEX(LOADS!$J$10:$AS$33,'365x24'!K$3,($B19*3-3)+IF($C19&gt;3,2,$C19))/INDEX(LOADS!$J$37:$AS$37,1,($B19*3-3)+IF($C19&gt;3,2,$C19)))*$AB19</f>
        <v>5.0461995187422968</v>
      </c>
      <c r="L19" s="218">
        <f>(INDEX(LOADS!$J$10:$AS$33,'365x24'!L$3,($B19*3-3)+IF($C19&gt;3,2,$C19))/INDEX(LOADS!$J$37:$AS$37,1,($B19*3-3)+IF($C19&gt;3,2,$C19)))*$AB19</f>
        <v>4.9103480417549044</v>
      </c>
      <c r="M19" s="218">
        <f>(INDEX(LOADS!$J$10:$AS$33,'365x24'!M$3,($B19*3-3)+IF($C19&gt;3,2,$C19))/INDEX(LOADS!$J$37:$AS$37,1,($B19*3-3)+IF($C19&gt;3,2,$C19)))*$AB19</f>
        <v>5.0791201412080218</v>
      </c>
      <c r="N19" s="218">
        <f>(INDEX(LOADS!$J$10:$AS$33,'365x24'!N$3,($B19*3-3)+IF($C19&gt;3,2,$C19))/INDEX(LOADS!$J$37:$AS$37,1,($B19*3-3)+IF($C19&gt;3,2,$C19)))*$AB19</f>
        <v>6.3578012036177585</v>
      </c>
      <c r="O19" s="218">
        <f>(INDEX(LOADS!$J$10:$AS$33,'365x24'!O$3,($B19*3-3)+IF($C19&gt;3,2,$C19))/INDEX(LOADS!$J$37:$AS$37,1,($B19*3-3)+IF($C19&gt;3,2,$C19)))*$AB19</f>
        <v>7.0026524649296942</v>
      </c>
      <c r="P19" s="218">
        <f>(INDEX(LOADS!$J$10:$AS$33,'365x24'!P$3,($B19*3-3)+IF($C19&gt;3,2,$C19))/INDEX(LOADS!$J$37:$AS$37,1,($B19*3-3)+IF($C19&gt;3,2,$C19)))*$AB19</f>
        <v>6.9840597407423557</v>
      </c>
      <c r="Q19" s="218">
        <f>(INDEX(LOADS!$J$10:$AS$33,'365x24'!Q$3,($B19*3-3)+IF($C19&gt;3,2,$C19))/INDEX(LOADS!$J$37:$AS$37,1,($B19*3-3)+IF($C19&gt;3,2,$C19)))*$AB19</f>
        <v>6.9266043894520983</v>
      </c>
      <c r="R19" s="218">
        <f>(INDEX(LOADS!$J$10:$AS$33,'365x24'!R$3,($B19*3-3)+IF($C19&gt;3,2,$C19))/INDEX(LOADS!$J$37:$AS$37,1,($B19*3-3)+IF($C19&gt;3,2,$C19)))*$AB19</f>
        <v>6.5458368987495144</v>
      </c>
      <c r="S19" s="218">
        <f>(INDEX(LOADS!$J$10:$AS$33,'365x24'!S$3,($B19*3-3)+IF($C19&gt;3,2,$C19))/INDEX(LOADS!$J$37:$AS$37,1,($B19*3-3)+IF($C19&gt;3,2,$C19)))*$AB19</f>
        <v>6.4681116445436757</v>
      </c>
      <c r="T19" s="218">
        <f>(INDEX(LOADS!$J$10:$AS$33,'365x24'!T$3,($B19*3-3)+IF($C19&gt;3,2,$C19))/INDEX(LOADS!$J$37:$AS$37,1,($B19*3-3)+IF($C19&gt;3,2,$C19)))*$AB19</f>
        <v>6.403660061987047</v>
      </c>
      <c r="U19" s="218">
        <f>(INDEX(LOADS!$J$10:$AS$33,'365x24'!U$3,($B19*3-3)+IF($C19&gt;3,2,$C19))/INDEX(LOADS!$J$37:$AS$37,1,($B19*3-3)+IF($C19&gt;3,2,$C19)))*$AB19</f>
        <v>6.6160388083743928</v>
      </c>
      <c r="V19" s="218">
        <f>(INDEX(LOADS!$J$10:$AS$33,'365x24'!V$3,($B19*3-3)+IF($C19&gt;3,2,$C19))/INDEX(LOADS!$J$37:$AS$37,1,($B19*3-3)+IF($C19&gt;3,2,$C19)))*$AB19</f>
        <v>6.445206175055147</v>
      </c>
      <c r="W19" s="218">
        <f>(INDEX(LOADS!$J$10:$AS$33,'365x24'!W$3,($B19*3-3)+IF($C19&gt;3,2,$C19))/INDEX(LOADS!$J$37:$AS$37,1,($B19*3-3)+IF($C19&gt;3,2,$C19)))*$AB19</f>
        <v>6.4651885616173121</v>
      </c>
      <c r="X19" s="218">
        <f>(INDEX(LOADS!$J$10:$AS$33,'365x24'!X$3,($B19*3-3)+IF($C19&gt;3,2,$C19))/INDEX(LOADS!$J$37:$AS$37,1,($B19*3-3)+IF($C19&gt;3,2,$C19)))*$AB19</f>
        <v>6.1111121723898556</v>
      </c>
      <c r="Y19" s="218">
        <f>(INDEX(LOADS!$J$10:$AS$33,'365x24'!Y$3,($B19*3-3)+IF($C19&gt;3,2,$C19))/INDEX(LOADS!$J$37:$AS$37,1,($B19*3-3)+IF($C19&gt;3,2,$C19)))*$AB19</f>
        <v>5.8560372475207565</v>
      </c>
      <c r="Z19" s="218">
        <f>(INDEX(LOADS!$J$10:$AS$33,'365x24'!Z$3,($B19*3-3)+IF($C19&gt;3,2,$C19))/INDEX(LOADS!$J$37:$AS$37,1,($B19*3-3)+IF($C19&gt;3,2,$C19)))*$AB19</f>
        <v>5.4747905628958193</v>
      </c>
      <c r="AA19" s="218">
        <f>(INDEX(LOADS!$J$10:$AS$33,'365x24'!AA$3,($B19*3-3)+IF($C19&gt;3,2,$C19))/INDEX(LOADS!$J$37:$AS$37,1,($B19*3-3)+IF($C19&gt;3,2,$C19)))*$AB19</f>
        <v>5.1249789995773121</v>
      </c>
      <c r="AB19" s="219">
        <f>VLOOKUP(B19,LOADS!$Z$59:$AH$70,'365x24'!C19+1)</f>
        <v>120.08043829244315</v>
      </c>
      <c r="AC19" s="219">
        <f t="shared" si="3"/>
        <v>1178</v>
      </c>
      <c r="AD19" s="219">
        <f t="shared" si="4"/>
        <v>2</v>
      </c>
      <c r="AE19" s="75" t="str">
        <f>VLOOKUP(C19,Calendar!$J$3:$K$10,2)</f>
        <v>High Day +1s</v>
      </c>
      <c r="AF19" s="71">
        <f t="shared" si="6"/>
        <v>43116</v>
      </c>
    </row>
    <row r="20" spans="1:32">
      <c r="A20" s="69">
        <f t="shared" si="5"/>
        <v>43117</v>
      </c>
      <c r="B20">
        <f t="shared" si="2"/>
        <v>1</v>
      </c>
      <c r="C20">
        <f>VLOOKUP(A20,Calendar!$A$3:$E$8037,4)</f>
        <v>7</v>
      </c>
      <c r="D20" s="218">
        <f>(INDEX(LOADS!$J$10:$AS$33,'365x24'!D$3,($B20*3-3)+IF($C20&gt;3,2,$C20))/INDEX(LOADS!$J$37:$AS$37,1,($B20*3-3)+IF($C20&gt;3,2,$C20)))*$AB20</f>
        <v>1.7883725825292396</v>
      </c>
      <c r="E20" s="218">
        <f>(INDEX(LOADS!$J$10:$AS$33,'365x24'!E$3,($B20*3-3)+IF($C20&gt;3,2,$C20))/INDEX(LOADS!$J$37:$AS$37,1,($B20*3-3)+IF($C20&gt;3,2,$C20)))*$AB20</f>
        <v>1.6728770362124665</v>
      </c>
      <c r="F20" s="218">
        <f>(INDEX(LOADS!$J$10:$AS$33,'365x24'!F$3,($B20*3-3)+IF($C20&gt;3,2,$C20))/INDEX(LOADS!$J$37:$AS$37,1,($B20*3-3)+IF($C20&gt;3,2,$C20)))*$AB20</f>
        <v>1.5716556785010236</v>
      </c>
      <c r="G20" s="218">
        <f>(INDEX(LOADS!$J$10:$AS$33,'365x24'!G$3,($B20*3-3)+IF($C20&gt;3,2,$C20))/INDEX(LOADS!$J$37:$AS$37,1,($B20*3-3)+IF($C20&gt;3,2,$C20)))*$AB20</f>
        <v>1.5514982094570111</v>
      </c>
      <c r="H20" s="218">
        <f>(INDEX(LOADS!$J$10:$AS$33,'365x24'!H$3,($B20*3-3)+IF($C20&gt;3,2,$C20))/INDEX(LOADS!$J$37:$AS$37,1,($B20*3-3)+IF($C20&gt;3,2,$C20)))*$AB20</f>
        <v>1.7622836094363903</v>
      </c>
      <c r="I20" s="218">
        <f>(INDEX(LOADS!$J$10:$AS$33,'365x24'!I$3,($B20*3-3)+IF($C20&gt;3,2,$C20))/INDEX(LOADS!$J$37:$AS$37,1,($B20*3-3)+IF($C20&gt;3,2,$C20)))*$AB20</f>
        <v>3.2481494854749764</v>
      </c>
      <c r="J20" s="218">
        <f>(INDEX(LOADS!$J$10:$AS$33,'365x24'!J$3,($B20*3-3)+IF($C20&gt;3,2,$C20))/INDEX(LOADS!$J$37:$AS$37,1,($B20*3-3)+IF($C20&gt;3,2,$C20)))*$AB20</f>
        <v>4.7710993177213252</v>
      </c>
      <c r="K20" s="218">
        <f>(INDEX(LOADS!$J$10:$AS$33,'365x24'!K$3,($B20*3-3)+IF($C20&gt;3,2,$C20))/INDEX(LOADS!$J$37:$AS$37,1,($B20*3-3)+IF($C20&gt;3,2,$C20)))*$AB20</f>
        <v>5.0782354907866853</v>
      </c>
      <c r="L20" s="218">
        <f>(INDEX(LOADS!$J$10:$AS$33,'365x24'!L$3,($B20*3-3)+IF($C20&gt;3,2,$C20))/INDEX(LOADS!$J$37:$AS$37,1,($B20*3-3)+IF($C20&gt;3,2,$C20)))*$AB20</f>
        <v>4.941521556002531</v>
      </c>
      <c r="M20" s="218">
        <f>(INDEX(LOADS!$J$10:$AS$33,'365x24'!M$3,($B20*3-3)+IF($C20&gt;3,2,$C20))/INDEX(LOADS!$J$37:$AS$37,1,($B20*3-3)+IF($C20&gt;3,2,$C20)))*$AB20</f>
        <v>5.1113651109618905</v>
      </c>
      <c r="N20" s="218">
        <f>(INDEX(LOADS!$J$10:$AS$33,'365x24'!N$3,($B20*3-3)+IF($C20&gt;3,2,$C20))/INDEX(LOADS!$J$37:$AS$37,1,($B20*3-3)+IF($C20&gt;3,2,$C20)))*$AB20</f>
        <v>6.3981639242883119</v>
      </c>
      <c r="O20" s="218">
        <f>(INDEX(LOADS!$J$10:$AS$33,'365x24'!O$3,($B20*3-3)+IF($C20&gt;3,2,$C20))/INDEX(LOADS!$J$37:$AS$37,1,($B20*3-3)+IF($C20&gt;3,2,$C20)))*$AB20</f>
        <v>7.0471090461191297</v>
      </c>
      <c r="P20" s="218">
        <f>(INDEX(LOADS!$J$10:$AS$33,'365x24'!P$3,($B20*3-3)+IF($C20&gt;3,2,$C20))/INDEX(LOADS!$J$37:$AS$37,1,($B20*3-3)+IF($C20&gt;3,2,$C20)))*$AB20</f>
        <v>7.0283982853797129</v>
      </c>
      <c r="Q20" s="218">
        <f>(INDEX(LOADS!$J$10:$AS$33,'365x24'!Q$3,($B20*3-3)+IF($C20&gt;3,2,$C20))/INDEX(LOADS!$J$37:$AS$37,1,($B20*3-3)+IF($C20&gt;3,2,$C20)))*$AB20</f>
        <v>6.9705781768060975</v>
      </c>
      <c r="R20" s="218">
        <f>(INDEX(LOADS!$J$10:$AS$33,'365x24'!R$3,($B20*3-3)+IF($C20&gt;3,2,$C20))/INDEX(LOADS!$J$37:$AS$37,1,($B20*3-3)+IF($C20&gt;3,2,$C20)))*$AB20</f>
        <v>6.587393370529238</v>
      </c>
      <c r="S20" s="218">
        <f>(INDEX(LOADS!$J$10:$AS$33,'365x24'!S$3,($B20*3-3)+IF($C20&gt;3,2,$C20))/INDEX(LOADS!$J$37:$AS$37,1,($B20*3-3)+IF($C20&gt;3,2,$C20)))*$AB20</f>
        <v>6.5091746748608426</v>
      </c>
      <c r="T20" s="218">
        <f>(INDEX(LOADS!$J$10:$AS$33,'365x24'!T$3,($B20*3-3)+IF($C20&gt;3,2,$C20))/INDEX(LOADS!$J$37:$AS$37,1,($B20*3-3)+IF($C20&gt;3,2,$C20)))*$AB20</f>
        <v>6.444313919204868</v>
      </c>
      <c r="U20" s="218">
        <f>(INDEX(LOADS!$J$10:$AS$33,'365x24'!U$3,($B20*3-3)+IF($C20&gt;3,2,$C20))/INDEX(LOADS!$J$37:$AS$37,1,($B20*3-3)+IF($C20&gt;3,2,$C20)))*$AB20</f>
        <v>6.6580409594035901</v>
      </c>
      <c r="V20" s="218">
        <f>(INDEX(LOADS!$J$10:$AS$33,'365x24'!V$3,($B20*3-3)+IF($C20&gt;3,2,$C20))/INDEX(LOADS!$J$37:$AS$37,1,($B20*3-3)+IF($C20&gt;3,2,$C20)))*$AB20</f>
        <v>6.4861237892076389</v>
      </c>
      <c r="W20" s="218">
        <f>(INDEX(LOADS!$J$10:$AS$33,'365x24'!W$3,($B20*3-3)+IF($C20&gt;3,2,$C20))/INDEX(LOADS!$J$37:$AS$37,1,($B20*3-3)+IF($C20&gt;3,2,$C20)))*$AB20</f>
        <v>6.5062330346414976</v>
      </c>
      <c r="X20" s="218">
        <f>(INDEX(LOADS!$J$10:$AS$33,'365x24'!X$3,($B20*3-3)+IF($C20&gt;3,2,$C20))/INDEX(LOADS!$J$37:$AS$37,1,($B20*3-3)+IF($C20&gt;3,2,$C20)))*$AB20</f>
        <v>6.1499087792199392</v>
      </c>
      <c r="Y20" s="218">
        <f>(INDEX(LOADS!$J$10:$AS$33,'365x24'!Y$3,($B20*3-3)+IF($C20&gt;3,2,$C20))/INDEX(LOADS!$J$37:$AS$37,1,($B20*3-3)+IF($C20&gt;3,2,$C20)))*$AB20</f>
        <v>5.893214502374768</v>
      </c>
      <c r="Z20" s="218">
        <f>(INDEX(LOADS!$J$10:$AS$33,'365x24'!Z$3,($B20*3-3)+IF($C20&gt;3,2,$C20))/INDEX(LOADS!$J$37:$AS$37,1,($B20*3-3)+IF($C20&gt;3,2,$C20)))*$AB20</f>
        <v>5.5095474599963774</v>
      </c>
      <c r="AA20" s="218">
        <f>(INDEX(LOADS!$J$10:$AS$33,'365x24'!AA$3,($B20*3-3)+IF($C20&gt;3,2,$C20))/INDEX(LOADS!$J$37:$AS$37,1,($B20*3-3)+IF($C20&gt;3,2,$C20)))*$AB20</f>
        <v>5.1575151058784474</v>
      </c>
      <c r="AB20" s="219">
        <f>VLOOKUP(B20,LOADS!$Z$59:$AH$70,'365x24'!C20+1)</f>
        <v>120.84277310499401</v>
      </c>
      <c r="AC20" s="219">
        <f t="shared" si="3"/>
        <v>1178</v>
      </c>
      <c r="AD20" s="219">
        <f t="shared" si="4"/>
        <v>2</v>
      </c>
      <c r="AE20" s="75" t="str">
        <f>VLOOKUP(C20,Calendar!$J$3:$K$10,2)</f>
        <v>High Day +2s</v>
      </c>
      <c r="AF20" s="71">
        <f t="shared" si="6"/>
        <v>43117</v>
      </c>
    </row>
    <row r="21" spans="1:32">
      <c r="A21" s="69">
        <f t="shared" si="5"/>
        <v>43118</v>
      </c>
      <c r="B21">
        <f t="shared" si="2"/>
        <v>1</v>
      </c>
      <c r="C21">
        <f>VLOOKUP(A21,Calendar!$A$3:$E$8037,4)</f>
        <v>7</v>
      </c>
      <c r="D21" s="218">
        <f>(INDEX(LOADS!$J$10:$AS$33,'365x24'!D$3,($B21*3-3)+IF($C21&gt;3,2,$C21))/INDEX(LOADS!$J$37:$AS$37,1,($B21*3-3)+IF($C21&gt;3,2,$C21)))*$AB21</f>
        <v>1.7883725825292396</v>
      </c>
      <c r="E21" s="218">
        <f>(INDEX(LOADS!$J$10:$AS$33,'365x24'!E$3,($B21*3-3)+IF($C21&gt;3,2,$C21))/INDEX(LOADS!$J$37:$AS$37,1,($B21*3-3)+IF($C21&gt;3,2,$C21)))*$AB21</f>
        <v>1.6728770362124665</v>
      </c>
      <c r="F21" s="218">
        <f>(INDEX(LOADS!$J$10:$AS$33,'365x24'!F$3,($B21*3-3)+IF($C21&gt;3,2,$C21))/INDEX(LOADS!$J$37:$AS$37,1,($B21*3-3)+IF($C21&gt;3,2,$C21)))*$AB21</f>
        <v>1.5716556785010236</v>
      </c>
      <c r="G21" s="218">
        <f>(INDEX(LOADS!$J$10:$AS$33,'365x24'!G$3,($B21*3-3)+IF($C21&gt;3,2,$C21))/INDEX(LOADS!$J$37:$AS$37,1,($B21*3-3)+IF($C21&gt;3,2,$C21)))*$AB21</f>
        <v>1.5514982094570111</v>
      </c>
      <c r="H21" s="218">
        <f>(INDEX(LOADS!$J$10:$AS$33,'365x24'!H$3,($B21*3-3)+IF($C21&gt;3,2,$C21))/INDEX(LOADS!$J$37:$AS$37,1,($B21*3-3)+IF($C21&gt;3,2,$C21)))*$AB21</f>
        <v>1.7622836094363903</v>
      </c>
      <c r="I21" s="218">
        <f>(INDEX(LOADS!$J$10:$AS$33,'365x24'!I$3,($B21*3-3)+IF($C21&gt;3,2,$C21))/INDEX(LOADS!$J$37:$AS$37,1,($B21*3-3)+IF($C21&gt;3,2,$C21)))*$AB21</f>
        <v>3.2481494854749764</v>
      </c>
      <c r="J21" s="218">
        <f>(INDEX(LOADS!$J$10:$AS$33,'365x24'!J$3,($B21*3-3)+IF($C21&gt;3,2,$C21))/INDEX(LOADS!$J$37:$AS$37,1,($B21*3-3)+IF($C21&gt;3,2,$C21)))*$AB21</f>
        <v>4.7710993177213252</v>
      </c>
      <c r="K21" s="218">
        <f>(INDEX(LOADS!$J$10:$AS$33,'365x24'!K$3,($B21*3-3)+IF($C21&gt;3,2,$C21))/INDEX(LOADS!$J$37:$AS$37,1,($B21*3-3)+IF($C21&gt;3,2,$C21)))*$AB21</f>
        <v>5.0782354907866853</v>
      </c>
      <c r="L21" s="218">
        <f>(INDEX(LOADS!$J$10:$AS$33,'365x24'!L$3,($B21*3-3)+IF($C21&gt;3,2,$C21))/INDEX(LOADS!$J$37:$AS$37,1,($B21*3-3)+IF($C21&gt;3,2,$C21)))*$AB21</f>
        <v>4.941521556002531</v>
      </c>
      <c r="M21" s="218">
        <f>(INDEX(LOADS!$J$10:$AS$33,'365x24'!M$3,($B21*3-3)+IF($C21&gt;3,2,$C21))/INDEX(LOADS!$J$37:$AS$37,1,($B21*3-3)+IF($C21&gt;3,2,$C21)))*$AB21</f>
        <v>5.1113651109618905</v>
      </c>
      <c r="N21" s="218">
        <f>(INDEX(LOADS!$J$10:$AS$33,'365x24'!N$3,($B21*3-3)+IF($C21&gt;3,2,$C21))/INDEX(LOADS!$J$37:$AS$37,1,($B21*3-3)+IF($C21&gt;3,2,$C21)))*$AB21</f>
        <v>6.3981639242883119</v>
      </c>
      <c r="O21" s="218">
        <f>(INDEX(LOADS!$J$10:$AS$33,'365x24'!O$3,($B21*3-3)+IF($C21&gt;3,2,$C21))/INDEX(LOADS!$J$37:$AS$37,1,($B21*3-3)+IF($C21&gt;3,2,$C21)))*$AB21</f>
        <v>7.0471090461191297</v>
      </c>
      <c r="P21" s="218">
        <f>(INDEX(LOADS!$J$10:$AS$33,'365x24'!P$3,($B21*3-3)+IF($C21&gt;3,2,$C21))/INDEX(LOADS!$J$37:$AS$37,1,($B21*3-3)+IF($C21&gt;3,2,$C21)))*$AB21</f>
        <v>7.0283982853797129</v>
      </c>
      <c r="Q21" s="218">
        <f>(INDEX(LOADS!$J$10:$AS$33,'365x24'!Q$3,($B21*3-3)+IF($C21&gt;3,2,$C21))/INDEX(LOADS!$J$37:$AS$37,1,($B21*3-3)+IF($C21&gt;3,2,$C21)))*$AB21</f>
        <v>6.9705781768060975</v>
      </c>
      <c r="R21" s="218">
        <f>(INDEX(LOADS!$J$10:$AS$33,'365x24'!R$3,($B21*3-3)+IF($C21&gt;3,2,$C21))/INDEX(LOADS!$J$37:$AS$37,1,($B21*3-3)+IF($C21&gt;3,2,$C21)))*$AB21</f>
        <v>6.587393370529238</v>
      </c>
      <c r="S21" s="218">
        <f>(INDEX(LOADS!$J$10:$AS$33,'365x24'!S$3,($B21*3-3)+IF($C21&gt;3,2,$C21))/INDEX(LOADS!$J$37:$AS$37,1,($B21*3-3)+IF($C21&gt;3,2,$C21)))*$AB21</f>
        <v>6.5091746748608426</v>
      </c>
      <c r="T21" s="218">
        <f>(INDEX(LOADS!$J$10:$AS$33,'365x24'!T$3,($B21*3-3)+IF($C21&gt;3,2,$C21))/INDEX(LOADS!$J$37:$AS$37,1,($B21*3-3)+IF($C21&gt;3,2,$C21)))*$AB21</f>
        <v>6.444313919204868</v>
      </c>
      <c r="U21" s="218">
        <f>(INDEX(LOADS!$J$10:$AS$33,'365x24'!U$3,($B21*3-3)+IF($C21&gt;3,2,$C21))/INDEX(LOADS!$J$37:$AS$37,1,($B21*3-3)+IF($C21&gt;3,2,$C21)))*$AB21</f>
        <v>6.6580409594035901</v>
      </c>
      <c r="V21" s="218">
        <f>(INDEX(LOADS!$J$10:$AS$33,'365x24'!V$3,($B21*3-3)+IF($C21&gt;3,2,$C21))/INDEX(LOADS!$J$37:$AS$37,1,($B21*3-3)+IF($C21&gt;3,2,$C21)))*$AB21</f>
        <v>6.4861237892076389</v>
      </c>
      <c r="W21" s="218">
        <f>(INDEX(LOADS!$J$10:$AS$33,'365x24'!W$3,($B21*3-3)+IF($C21&gt;3,2,$C21))/INDEX(LOADS!$J$37:$AS$37,1,($B21*3-3)+IF($C21&gt;3,2,$C21)))*$AB21</f>
        <v>6.5062330346414976</v>
      </c>
      <c r="X21" s="218">
        <f>(INDEX(LOADS!$J$10:$AS$33,'365x24'!X$3,($B21*3-3)+IF($C21&gt;3,2,$C21))/INDEX(LOADS!$J$37:$AS$37,1,($B21*3-3)+IF($C21&gt;3,2,$C21)))*$AB21</f>
        <v>6.1499087792199392</v>
      </c>
      <c r="Y21" s="218">
        <f>(INDEX(LOADS!$J$10:$AS$33,'365x24'!Y$3,($B21*3-3)+IF($C21&gt;3,2,$C21))/INDEX(LOADS!$J$37:$AS$37,1,($B21*3-3)+IF($C21&gt;3,2,$C21)))*$AB21</f>
        <v>5.893214502374768</v>
      </c>
      <c r="Z21" s="218">
        <f>(INDEX(LOADS!$J$10:$AS$33,'365x24'!Z$3,($B21*3-3)+IF($C21&gt;3,2,$C21))/INDEX(LOADS!$J$37:$AS$37,1,($B21*3-3)+IF($C21&gt;3,2,$C21)))*$AB21</f>
        <v>5.5095474599963774</v>
      </c>
      <c r="AA21" s="218">
        <f>(INDEX(LOADS!$J$10:$AS$33,'365x24'!AA$3,($B21*3-3)+IF($C21&gt;3,2,$C21))/INDEX(LOADS!$J$37:$AS$37,1,($B21*3-3)+IF($C21&gt;3,2,$C21)))*$AB21</f>
        <v>5.1575151058784474</v>
      </c>
      <c r="AB21" s="219">
        <f>VLOOKUP(B21,LOADS!$Z$59:$AH$70,'365x24'!C21+1)</f>
        <v>120.84277310499401</v>
      </c>
      <c r="AC21" s="219">
        <f t="shared" si="3"/>
        <v>1178</v>
      </c>
      <c r="AD21" s="219">
        <f t="shared" si="4"/>
        <v>2</v>
      </c>
      <c r="AE21" s="75" t="str">
        <f>VLOOKUP(C21,Calendar!$J$3:$K$10,2)</f>
        <v>High Day +2s</v>
      </c>
      <c r="AF21" s="71">
        <f t="shared" si="6"/>
        <v>43118</v>
      </c>
    </row>
    <row r="22" spans="1:32">
      <c r="A22" s="69">
        <f t="shared" si="5"/>
        <v>43119</v>
      </c>
      <c r="B22">
        <f t="shared" si="2"/>
        <v>1</v>
      </c>
      <c r="C22">
        <f>VLOOKUP(A22,Calendar!$A$3:$E$8037,4)</f>
        <v>8</v>
      </c>
      <c r="D22" s="218">
        <f>(INDEX(LOADS!$J$10:$AS$33,'365x24'!D$3,($B22*3-3)+IF($C22&gt;3,2,$C22))/INDEX(LOADS!$J$37:$AS$37,1,($B22*3-3)+IF($C22&gt;3,2,$C22)))*$AB22</f>
        <v>1.777090661050253</v>
      </c>
      <c r="E22" s="218">
        <f>(INDEX(LOADS!$J$10:$AS$33,'365x24'!E$3,($B22*3-3)+IF($C22&gt;3,2,$C22))/INDEX(LOADS!$J$37:$AS$37,1,($B22*3-3)+IF($C22&gt;3,2,$C22)))*$AB22</f>
        <v>1.6623237166464413</v>
      </c>
      <c r="F22" s="218">
        <f>(INDEX(LOADS!$J$10:$AS$33,'365x24'!F$3,($B22*3-3)+IF($C22&gt;3,2,$C22))/INDEX(LOADS!$J$37:$AS$37,1,($B22*3-3)+IF($C22&gt;3,2,$C22)))*$AB22</f>
        <v>1.561740912344312</v>
      </c>
      <c r="G22" s="218">
        <f>(INDEX(LOADS!$J$10:$AS$33,'365x24'!G$3,($B22*3-3)+IF($C22&gt;3,2,$C22))/INDEX(LOADS!$J$37:$AS$37,1,($B22*3-3)+IF($C22&gt;3,2,$C22)))*$AB22</f>
        <v>1.5417106063899102</v>
      </c>
      <c r="H22" s="218">
        <f>(INDEX(LOADS!$J$10:$AS$33,'365x24'!H$3,($B22*3-3)+IF($C22&gt;3,2,$C22))/INDEX(LOADS!$J$37:$AS$37,1,($B22*3-3)+IF($C22&gt;3,2,$C22)))*$AB22</f>
        <v>1.7511662698508954</v>
      </c>
      <c r="I22" s="218">
        <f>(INDEX(LOADS!$J$10:$AS$33,'365x24'!I$3,($B22*3-3)+IF($C22&gt;3,2,$C22))/INDEX(LOADS!$J$37:$AS$37,1,($B22*3-3)+IF($C22&gt;3,2,$C22)))*$AB22</f>
        <v>3.2276585834084099</v>
      </c>
      <c r="J22" s="218">
        <f>(INDEX(LOADS!$J$10:$AS$33,'365x24'!J$3,($B22*3-3)+IF($C22&gt;3,2,$C22))/INDEX(LOADS!$J$37:$AS$37,1,($B22*3-3)+IF($C22&gt;3,2,$C22)))*$AB22</f>
        <v>4.7410009095949537</v>
      </c>
      <c r="K22" s="218">
        <f>(INDEX(LOADS!$J$10:$AS$33,'365x24'!K$3,($B22*3-3)+IF($C22&gt;3,2,$C22))/INDEX(LOADS!$J$37:$AS$37,1,($B22*3-3)+IF($C22&gt;3,2,$C22)))*$AB22</f>
        <v>5.0461995187422968</v>
      </c>
      <c r="L22" s="218">
        <f>(INDEX(LOADS!$J$10:$AS$33,'365x24'!L$3,($B22*3-3)+IF($C22&gt;3,2,$C22))/INDEX(LOADS!$J$37:$AS$37,1,($B22*3-3)+IF($C22&gt;3,2,$C22)))*$AB22</f>
        <v>4.9103480417549044</v>
      </c>
      <c r="M22" s="218">
        <f>(INDEX(LOADS!$J$10:$AS$33,'365x24'!M$3,($B22*3-3)+IF($C22&gt;3,2,$C22))/INDEX(LOADS!$J$37:$AS$37,1,($B22*3-3)+IF($C22&gt;3,2,$C22)))*$AB22</f>
        <v>5.0791201412080218</v>
      </c>
      <c r="N22" s="218">
        <f>(INDEX(LOADS!$J$10:$AS$33,'365x24'!N$3,($B22*3-3)+IF($C22&gt;3,2,$C22))/INDEX(LOADS!$J$37:$AS$37,1,($B22*3-3)+IF($C22&gt;3,2,$C22)))*$AB22</f>
        <v>6.3578012036177585</v>
      </c>
      <c r="O22" s="218">
        <f>(INDEX(LOADS!$J$10:$AS$33,'365x24'!O$3,($B22*3-3)+IF($C22&gt;3,2,$C22))/INDEX(LOADS!$J$37:$AS$37,1,($B22*3-3)+IF($C22&gt;3,2,$C22)))*$AB22</f>
        <v>7.0026524649296942</v>
      </c>
      <c r="P22" s="218">
        <f>(INDEX(LOADS!$J$10:$AS$33,'365x24'!P$3,($B22*3-3)+IF($C22&gt;3,2,$C22))/INDEX(LOADS!$J$37:$AS$37,1,($B22*3-3)+IF($C22&gt;3,2,$C22)))*$AB22</f>
        <v>6.9840597407423557</v>
      </c>
      <c r="Q22" s="218">
        <f>(INDEX(LOADS!$J$10:$AS$33,'365x24'!Q$3,($B22*3-3)+IF($C22&gt;3,2,$C22))/INDEX(LOADS!$J$37:$AS$37,1,($B22*3-3)+IF($C22&gt;3,2,$C22)))*$AB22</f>
        <v>6.9266043894520983</v>
      </c>
      <c r="R22" s="218">
        <f>(INDEX(LOADS!$J$10:$AS$33,'365x24'!R$3,($B22*3-3)+IF($C22&gt;3,2,$C22))/INDEX(LOADS!$J$37:$AS$37,1,($B22*3-3)+IF($C22&gt;3,2,$C22)))*$AB22</f>
        <v>6.5458368987495144</v>
      </c>
      <c r="S22" s="218">
        <f>(INDEX(LOADS!$J$10:$AS$33,'365x24'!S$3,($B22*3-3)+IF($C22&gt;3,2,$C22))/INDEX(LOADS!$J$37:$AS$37,1,($B22*3-3)+IF($C22&gt;3,2,$C22)))*$AB22</f>
        <v>6.4681116445436757</v>
      </c>
      <c r="T22" s="218">
        <f>(INDEX(LOADS!$J$10:$AS$33,'365x24'!T$3,($B22*3-3)+IF($C22&gt;3,2,$C22))/INDEX(LOADS!$J$37:$AS$37,1,($B22*3-3)+IF($C22&gt;3,2,$C22)))*$AB22</f>
        <v>6.403660061987047</v>
      </c>
      <c r="U22" s="218">
        <f>(INDEX(LOADS!$J$10:$AS$33,'365x24'!U$3,($B22*3-3)+IF($C22&gt;3,2,$C22))/INDEX(LOADS!$J$37:$AS$37,1,($B22*3-3)+IF($C22&gt;3,2,$C22)))*$AB22</f>
        <v>6.6160388083743928</v>
      </c>
      <c r="V22" s="218">
        <f>(INDEX(LOADS!$J$10:$AS$33,'365x24'!V$3,($B22*3-3)+IF($C22&gt;3,2,$C22))/INDEX(LOADS!$J$37:$AS$37,1,($B22*3-3)+IF($C22&gt;3,2,$C22)))*$AB22</f>
        <v>6.445206175055147</v>
      </c>
      <c r="W22" s="218">
        <f>(INDEX(LOADS!$J$10:$AS$33,'365x24'!W$3,($B22*3-3)+IF($C22&gt;3,2,$C22))/INDEX(LOADS!$J$37:$AS$37,1,($B22*3-3)+IF($C22&gt;3,2,$C22)))*$AB22</f>
        <v>6.4651885616173121</v>
      </c>
      <c r="X22" s="218">
        <f>(INDEX(LOADS!$J$10:$AS$33,'365x24'!X$3,($B22*3-3)+IF($C22&gt;3,2,$C22))/INDEX(LOADS!$J$37:$AS$37,1,($B22*3-3)+IF($C22&gt;3,2,$C22)))*$AB22</f>
        <v>6.1111121723898556</v>
      </c>
      <c r="Y22" s="218">
        <f>(INDEX(LOADS!$J$10:$AS$33,'365x24'!Y$3,($B22*3-3)+IF($C22&gt;3,2,$C22))/INDEX(LOADS!$J$37:$AS$37,1,($B22*3-3)+IF($C22&gt;3,2,$C22)))*$AB22</f>
        <v>5.8560372475207565</v>
      </c>
      <c r="Z22" s="218">
        <f>(INDEX(LOADS!$J$10:$AS$33,'365x24'!Z$3,($B22*3-3)+IF($C22&gt;3,2,$C22))/INDEX(LOADS!$J$37:$AS$37,1,($B22*3-3)+IF($C22&gt;3,2,$C22)))*$AB22</f>
        <v>5.4747905628958193</v>
      </c>
      <c r="AA22" s="218">
        <f>(INDEX(LOADS!$J$10:$AS$33,'365x24'!AA$3,($B22*3-3)+IF($C22&gt;3,2,$C22))/INDEX(LOADS!$J$37:$AS$37,1,($B22*3-3)+IF($C22&gt;3,2,$C22)))*$AB22</f>
        <v>5.1249789995773121</v>
      </c>
      <c r="AB22" s="219">
        <f>VLOOKUP(B22,LOADS!$Z$59:$AH$70,'365x24'!C22+1)</f>
        <v>120.08043829244315</v>
      </c>
      <c r="AC22" s="219">
        <f t="shared" si="3"/>
        <v>1178</v>
      </c>
      <c r="AD22" s="219">
        <f t="shared" si="4"/>
        <v>2</v>
      </c>
      <c r="AE22" s="75" t="str">
        <f>VLOOKUP(C22,Calendar!$J$3:$K$10,2)</f>
        <v>High Day +1s</v>
      </c>
      <c r="AF22" s="71">
        <f t="shared" si="6"/>
        <v>43119</v>
      </c>
    </row>
    <row r="23" spans="1:32">
      <c r="A23" s="69">
        <f t="shared" si="5"/>
        <v>43120</v>
      </c>
      <c r="B23">
        <f t="shared" si="2"/>
        <v>1</v>
      </c>
      <c r="C23">
        <f>VLOOKUP(A23,Calendar!$A$3:$E$8037,4)</f>
        <v>3</v>
      </c>
      <c r="D23" s="218">
        <f>(INDEX(LOADS!$J$10:$AS$33,'365x24'!D$3,($B23*3-3)+IF($C23&gt;3,2,$C23))/INDEX(LOADS!$J$37:$AS$37,1,($B23*3-3)+IF($C23&gt;3,2,$C23)))*$AB23</f>
        <v>1.5205763072829055</v>
      </c>
      <c r="E23" s="218">
        <f>(INDEX(LOADS!$J$10:$AS$33,'365x24'!E$3,($B23*3-3)+IF($C23&gt;3,2,$C23))/INDEX(LOADS!$J$37:$AS$37,1,($B23*3-3)+IF($C23&gt;3,2,$C23)))*$AB23</f>
        <v>1.4855791541594086</v>
      </c>
      <c r="F23" s="218">
        <f>(INDEX(LOADS!$J$10:$AS$33,'365x24'!F$3,($B23*3-3)+IF($C23&gt;3,2,$C23))/INDEX(LOADS!$J$37:$AS$37,1,($B23*3-3)+IF($C23&gt;3,2,$C23)))*$AB23</f>
        <v>1.4932785278465779</v>
      </c>
      <c r="G23" s="218">
        <f>(INDEX(LOADS!$J$10:$AS$33,'365x24'!G$3,($B23*3-3)+IF($C23&gt;3,2,$C23))/INDEX(LOADS!$J$37:$AS$37,1,($B23*3-3)+IF($C23&gt;3,2,$C23)))*$AB23</f>
        <v>1.491178698659168</v>
      </c>
      <c r="H23" s="218">
        <f>(INDEX(LOADS!$J$10:$AS$33,'365x24'!H$3,($B23*3-3)+IF($C23&gt;3,2,$C23))/INDEX(LOADS!$J$37:$AS$37,1,($B23*3-3)+IF($C23&gt;3,2,$C23)))*$AB23</f>
        <v>1.6920623575880398</v>
      </c>
      <c r="I23" s="218">
        <f>(INDEX(LOADS!$J$10:$AS$33,'365x24'!I$3,($B23*3-3)+IF($C23&gt;3,2,$C23))/INDEX(LOADS!$J$37:$AS$37,1,($B23*3-3)+IF($C23&gt;3,2,$C23)))*$AB23</f>
        <v>3.1777415036135164</v>
      </c>
      <c r="J23" s="218">
        <f>(INDEX(LOADS!$J$10:$AS$33,'365x24'!J$3,($B23*3-3)+IF($C23&gt;3,2,$C23))/INDEX(LOADS!$J$37:$AS$37,1,($B23*3-3)+IF($C23&gt;3,2,$C23)))*$AB23</f>
        <v>4.3996421069538911</v>
      </c>
      <c r="K23" s="218">
        <f>(INDEX(LOADS!$J$10:$AS$33,'365x24'!K$3,($B23*3-3)+IF($C23&gt;3,2,$C23))/INDEX(LOADS!$J$37:$AS$37,1,($B23*3-3)+IF($C23&gt;3,2,$C23)))*$AB23</f>
        <v>4.5394307357157455</v>
      </c>
      <c r="L23" s="218">
        <f>(INDEX(LOADS!$J$10:$AS$33,'365x24'!L$3,($B23*3-3)+IF($C23&gt;3,2,$C23))/INDEX(LOADS!$J$37:$AS$37,1,($B23*3-3)+IF($C23&gt;3,2,$C23)))*$AB23</f>
        <v>4.4064415538464567</v>
      </c>
      <c r="M23" s="218">
        <f>(INDEX(LOADS!$J$10:$AS$33,'365x24'!M$3,($B23*3-3)+IF($C23&gt;3,2,$C23))/INDEX(LOADS!$J$37:$AS$37,1,($B23*3-3)+IF($C23&gt;3,2,$C23)))*$AB23</f>
        <v>4.5304314677697048</v>
      </c>
      <c r="N23" s="218">
        <f>(INDEX(LOADS!$J$10:$AS$33,'365x24'!N$3,($B23*3-3)+IF($C23&gt;3,2,$C23))/INDEX(LOADS!$J$37:$AS$37,1,($B23*3-3)+IF($C23&gt;3,2,$C23)))*$AB23</f>
        <v>5.7701306232700293</v>
      </c>
      <c r="O23" s="218">
        <f>(INDEX(LOADS!$J$10:$AS$33,'365x24'!O$3,($B23*3-3)+IF($C23&gt;3,2,$C23))/INDEX(LOADS!$J$37:$AS$37,1,($B23*3-3)+IF($C23&gt;3,2,$C23)))*$AB23</f>
        <v>6.2799891483463446</v>
      </c>
      <c r="P23" s="218">
        <f>(INDEX(LOADS!$J$10:$AS$33,'365x24'!P$3,($B23*3-3)+IF($C23&gt;3,2,$C23))/INDEX(LOADS!$J$37:$AS$37,1,($B23*3-3)+IF($C23&gt;3,2,$C23)))*$AB23</f>
        <v>6.1758976157704595</v>
      </c>
      <c r="Q23" s="218">
        <f>(INDEX(LOADS!$J$10:$AS$33,'365x24'!Q$3,($B23*3-3)+IF($C23&gt;3,2,$C23))/INDEX(LOADS!$J$37:$AS$37,1,($B23*3-3)+IF($C23&gt;3,2,$C23)))*$AB23</f>
        <v>6.1608988358603902</v>
      </c>
      <c r="R23" s="218">
        <f>(INDEX(LOADS!$J$10:$AS$33,'365x24'!R$3,($B23*3-3)+IF($C23&gt;3,2,$C23))/INDEX(LOADS!$J$37:$AS$37,1,($B23*3-3)+IF($C23&gt;3,2,$C23)))*$AB23</f>
        <v>5.809727402232614</v>
      </c>
      <c r="S23" s="218">
        <f>(INDEX(LOADS!$J$10:$AS$33,'365x24'!S$3,($B23*3-3)+IF($C23&gt;3,2,$C23))/INDEX(LOADS!$J$37:$AS$37,1,($B23*3-3)+IF($C23&gt;3,2,$C23)))*$AB23</f>
        <v>5.7385331935928141</v>
      </c>
      <c r="T23" s="218">
        <f>(INDEX(LOADS!$J$10:$AS$33,'365x24'!T$3,($B23*3-3)+IF($C23&gt;3,2,$C23))/INDEX(LOADS!$J$37:$AS$37,1,($B23*3-3)+IF($C23&gt;3,2,$C23)))*$AB23</f>
        <v>5.7075357151120034</v>
      </c>
      <c r="U23" s="218">
        <f>(INDEX(LOADS!$J$10:$AS$33,'365x24'!U$3,($B23*3-3)+IF($C23&gt;3,2,$C23))/INDEX(LOADS!$J$37:$AS$37,1,($B23*3-3)+IF($C23&gt;3,2,$C23)))*$AB23</f>
        <v>6.0251098817412219</v>
      </c>
      <c r="V23" s="218">
        <f>(INDEX(LOADS!$J$10:$AS$33,'365x24'!V$3,($B23*3-3)+IF($C23&gt;3,2,$C23))/INDEX(LOADS!$J$37:$AS$37,1,($B23*3-3)+IF($C23&gt;3,2,$C23)))*$AB23</f>
        <v>5.9644148190384714</v>
      </c>
      <c r="W23" s="218">
        <f>(INDEX(LOADS!$J$10:$AS$33,'365x24'!W$3,($B23*3-3)+IF($C23&gt;3,2,$C23))/INDEX(LOADS!$J$37:$AS$37,1,($B23*3-3)+IF($C23&gt;3,2,$C23)))*$AB23</f>
        <v>5.9785136721539365</v>
      </c>
      <c r="X23" s="218">
        <f>(INDEX(LOADS!$J$10:$AS$33,'365x24'!X$3,($B23*3-3)+IF($C23&gt;3,2,$C23))/INDEX(LOADS!$J$37:$AS$37,1,($B23*3-3)+IF($C23&gt;3,2,$C23)))*$AB23</f>
        <v>5.57334663084991</v>
      </c>
      <c r="Y23" s="218">
        <f>(INDEX(LOADS!$J$10:$AS$33,'365x24'!Y$3,($B23*3-3)+IF($C23&gt;3,2,$C23))/INDEX(LOADS!$J$37:$AS$37,1,($B23*3-3)+IF($C23&gt;3,2,$C23)))*$AB23</f>
        <v>5.3986608408306269</v>
      </c>
      <c r="Z23" s="218">
        <f>(INDEX(LOADS!$J$10:$AS$33,'365x24'!Z$3,($B23*3-3)+IF($C23&gt;3,2,$C23))/INDEX(LOADS!$J$37:$AS$37,1,($B23*3-3)+IF($C23&gt;3,2,$C23)))*$AB23</f>
        <v>5.0769870076926562</v>
      </c>
      <c r="AA23" s="218">
        <f>(INDEX(LOADS!$J$10:$AS$33,'365x24'!AA$3,($B23*3-3)+IF($C23&gt;3,2,$C23))/INDEX(LOADS!$J$37:$AS$37,1,($B23*3-3)+IF($C23&gt;3,2,$C23)))*$AB23</f>
        <v>4.2400550887107462</v>
      </c>
      <c r="AB23" s="219">
        <f>VLOOKUP(B23,LOADS!$Z$59:$AH$70,'365x24'!C23+1)</f>
        <v>108.63616288863763</v>
      </c>
      <c r="AC23" s="219">
        <f t="shared" si="3"/>
        <v>1178</v>
      </c>
      <c r="AD23" s="219">
        <f t="shared" si="4"/>
        <v>2</v>
      </c>
      <c r="AE23" s="75" t="str">
        <f>VLOOKUP(C23,Calendar!$J$3:$K$10,2)</f>
        <v>Weekend/Holiday Day</v>
      </c>
      <c r="AF23" s="71">
        <f t="shared" si="6"/>
        <v>43120</v>
      </c>
    </row>
    <row r="24" spans="1:32">
      <c r="A24" s="69">
        <f t="shared" si="5"/>
        <v>43121</v>
      </c>
      <c r="B24">
        <f t="shared" si="2"/>
        <v>1</v>
      </c>
      <c r="C24">
        <f>VLOOKUP(A24,Calendar!$A$3:$E$8037,4)</f>
        <v>3</v>
      </c>
      <c r="D24" s="218">
        <f>(INDEX(LOADS!$J$10:$AS$33,'365x24'!D$3,($B24*3-3)+IF($C24&gt;3,2,$C24))/INDEX(LOADS!$J$37:$AS$37,1,($B24*3-3)+IF($C24&gt;3,2,$C24)))*$AB24</f>
        <v>1.5205763072829055</v>
      </c>
      <c r="E24" s="218">
        <f>(INDEX(LOADS!$J$10:$AS$33,'365x24'!E$3,($B24*3-3)+IF($C24&gt;3,2,$C24))/INDEX(LOADS!$J$37:$AS$37,1,($B24*3-3)+IF($C24&gt;3,2,$C24)))*$AB24</f>
        <v>1.4855791541594086</v>
      </c>
      <c r="F24" s="218">
        <f>(INDEX(LOADS!$J$10:$AS$33,'365x24'!F$3,($B24*3-3)+IF($C24&gt;3,2,$C24))/INDEX(LOADS!$J$37:$AS$37,1,($B24*3-3)+IF($C24&gt;3,2,$C24)))*$AB24</f>
        <v>1.4932785278465779</v>
      </c>
      <c r="G24" s="218">
        <f>(INDEX(LOADS!$J$10:$AS$33,'365x24'!G$3,($B24*3-3)+IF($C24&gt;3,2,$C24))/INDEX(LOADS!$J$37:$AS$37,1,($B24*3-3)+IF($C24&gt;3,2,$C24)))*$AB24</f>
        <v>1.491178698659168</v>
      </c>
      <c r="H24" s="218">
        <f>(INDEX(LOADS!$J$10:$AS$33,'365x24'!H$3,($B24*3-3)+IF($C24&gt;3,2,$C24))/INDEX(LOADS!$J$37:$AS$37,1,($B24*3-3)+IF($C24&gt;3,2,$C24)))*$AB24</f>
        <v>1.6920623575880398</v>
      </c>
      <c r="I24" s="218">
        <f>(INDEX(LOADS!$J$10:$AS$33,'365x24'!I$3,($B24*3-3)+IF($C24&gt;3,2,$C24))/INDEX(LOADS!$J$37:$AS$37,1,($B24*3-3)+IF($C24&gt;3,2,$C24)))*$AB24</f>
        <v>3.1777415036135164</v>
      </c>
      <c r="J24" s="218">
        <f>(INDEX(LOADS!$J$10:$AS$33,'365x24'!J$3,($B24*3-3)+IF($C24&gt;3,2,$C24))/INDEX(LOADS!$J$37:$AS$37,1,($B24*3-3)+IF($C24&gt;3,2,$C24)))*$AB24</f>
        <v>4.3996421069538911</v>
      </c>
      <c r="K24" s="218">
        <f>(INDEX(LOADS!$J$10:$AS$33,'365x24'!K$3,($B24*3-3)+IF($C24&gt;3,2,$C24))/INDEX(LOADS!$J$37:$AS$37,1,($B24*3-3)+IF($C24&gt;3,2,$C24)))*$AB24</f>
        <v>4.5394307357157455</v>
      </c>
      <c r="L24" s="218">
        <f>(INDEX(LOADS!$J$10:$AS$33,'365x24'!L$3,($B24*3-3)+IF($C24&gt;3,2,$C24))/INDEX(LOADS!$J$37:$AS$37,1,($B24*3-3)+IF($C24&gt;3,2,$C24)))*$AB24</f>
        <v>4.4064415538464567</v>
      </c>
      <c r="M24" s="218">
        <f>(INDEX(LOADS!$J$10:$AS$33,'365x24'!M$3,($B24*3-3)+IF($C24&gt;3,2,$C24))/INDEX(LOADS!$J$37:$AS$37,1,($B24*3-3)+IF($C24&gt;3,2,$C24)))*$AB24</f>
        <v>4.5304314677697048</v>
      </c>
      <c r="N24" s="218">
        <f>(INDEX(LOADS!$J$10:$AS$33,'365x24'!N$3,($B24*3-3)+IF($C24&gt;3,2,$C24))/INDEX(LOADS!$J$37:$AS$37,1,($B24*3-3)+IF($C24&gt;3,2,$C24)))*$AB24</f>
        <v>5.7701306232700293</v>
      </c>
      <c r="O24" s="218">
        <f>(INDEX(LOADS!$J$10:$AS$33,'365x24'!O$3,($B24*3-3)+IF($C24&gt;3,2,$C24))/INDEX(LOADS!$J$37:$AS$37,1,($B24*3-3)+IF($C24&gt;3,2,$C24)))*$AB24</f>
        <v>6.2799891483463446</v>
      </c>
      <c r="P24" s="218">
        <f>(INDEX(LOADS!$J$10:$AS$33,'365x24'!P$3,($B24*3-3)+IF($C24&gt;3,2,$C24))/INDEX(LOADS!$J$37:$AS$37,1,($B24*3-3)+IF($C24&gt;3,2,$C24)))*$AB24</f>
        <v>6.1758976157704595</v>
      </c>
      <c r="Q24" s="218">
        <f>(INDEX(LOADS!$J$10:$AS$33,'365x24'!Q$3,($B24*3-3)+IF($C24&gt;3,2,$C24))/INDEX(LOADS!$J$37:$AS$37,1,($B24*3-3)+IF($C24&gt;3,2,$C24)))*$AB24</f>
        <v>6.1608988358603902</v>
      </c>
      <c r="R24" s="218">
        <f>(INDEX(LOADS!$J$10:$AS$33,'365x24'!R$3,($B24*3-3)+IF($C24&gt;3,2,$C24))/INDEX(LOADS!$J$37:$AS$37,1,($B24*3-3)+IF($C24&gt;3,2,$C24)))*$AB24</f>
        <v>5.809727402232614</v>
      </c>
      <c r="S24" s="218">
        <f>(INDEX(LOADS!$J$10:$AS$33,'365x24'!S$3,($B24*3-3)+IF($C24&gt;3,2,$C24))/INDEX(LOADS!$J$37:$AS$37,1,($B24*3-3)+IF($C24&gt;3,2,$C24)))*$AB24</f>
        <v>5.7385331935928141</v>
      </c>
      <c r="T24" s="218">
        <f>(INDEX(LOADS!$J$10:$AS$33,'365x24'!T$3,($B24*3-3)+IF($C24&gt;3,2,$C24))/INDEX(LOADS!$J$37:$AS$37,1,($B24*3-3)+IF($C24&gt;3,2,$C24)))*$AB24</f>
        <v>5.7075357151120034</v>
      </c>
      <c r="U24" s="218">
        <f>(INDEX(LOADS!$J$10:$AS$33,'365x24'!U$3,($B24*3-3)+IF($C24&gt;3,2,$C24))/INDEX(LOADS!$J$37:$AS$37,1,($B24*3-3)+IF($C24&gt;3,2,$C24)))*$AB24</f>
        <v>6.0251098817412219</v>
      </c>
      <c r="V24" s="218">
        <f>(INDEX(LOADS!$J$10:$AS$33,'365x24'!V$3,($B24*3-3)+IF($C24&gt;3,2,$C24))/INDEX(LOADS!$J$37:$AS$37,1,($B24*3-3)+IF($C24&gt;3,2,$C24)))*$AB24</f>
        <v>5.9644148190384714</v>
      </c>
      <c r="W24" s="218">
        <f>(INDEX(LOADS!$J$10:$AS$33,'365x24'!W$3,($B24*3-3)+IF($C24&gt;3,2,$C24))/INDEX(LOADS!$J$37:$AS$37,1,($B24*3-3)+IF($C24&gt;3,2,$C24)))*$AB24</f>
        <v>5.9785136721539365</v>
      </c>
      <c r="X24" s="218">
        <f>(INDEX(LOADS!$J$10:$AS$33,'365x24'!X$3,($B24*3-3)+IF($C24&gt;3,2,$C24))/INDEX(LOADS!$J$37:$AS$37,1,($B24*3-3)+IF($C24&gt;3,2,$C24)))*$AB24</f>
        <v>5.57334663084991</v>
      </c>
      <c r="Y24" s="218">
        <f>(INDEX(LOADS!$J$10:$AS$33,'365x24'!Y$3,($B24*3-3)+IF($C24&gt;3,2,$C24))/INDEX(LOADS!$J$37:$AS$37,1,($B24*3-3)+IF($C24&gt;3,2,$C24)))*$AB24</f>
        <v>5.3986608408306269</v>
      </c>
      <c r="Z24" s="218">
        <f>(INDEX(LOADS!$J$10:$AS$33,'365x24'!Z$3,($B24*3-3)+IF($C24&gt;3,2,$C24))/INDEX(LOADS!$J$37:$AS$37,1,($B24*3-3)+IF($C24&gt;3,2,$C24)))*$AB24</f>
        <v>5.0769870076926562</v>
      </c>
      <c r="AA24" s="218">
        <f>(INDEX(LOADS!$J$10:$AS$33,'365x24'!AA$3,($B24*3-3)+IF($C24&gt;3,2,$C24))/INDEX(LOADS!$J$37:$AS$37,1,($B24*3-3)+IF($C24&gt;3,2,$C24)))*$AB24</f>
        <v>4.2400550887107462</v>
      </c>
      <c r="AB24" s="219">
        <f>VLOOKUP(B24,LOADS!$Z$59:$AH$70,'365x24'!C24+1)</f>
        <v>108.63616288863763</v>
      </c>
      <c r="AC24" s="219">
        <f t="shared" si="3"/>
        <v>1178</v>
      </c>
      <c r="AD24" s="219">
        <f t="shared" si="4"/>
        <v>2</v>
      </c>
      <c r="AE24" s="75" t="str">
        <f>VLOOKUP(C24,Calendar!$J$3:$K$10,2)</f>
        <v>Weekend/Holiday Day</v>
      </c>
      <c r="AF24" s="71">
        <f t="shared" si="6"/>
        <v>43121</v>
      </c>
    </row>
    <row r="25" spans="1:32">
      <c r="A25" s="69">
        <f t="shared" si="5"/>
        <v>43122</v>
      </c>
      <c r="B25">
        <f t="shared" si="2"/>
        <v>1</v>
      </c>
      <c r="C25">
        <f>VLOOKUP(A25,Calendar!$A$3:$E$8037,4)</f>
        <v>2</v>
      </c>
      <c r="D25" s="218">
        <f>(INDEX(LOADS!$J$10:$AS$33,'365x24'!D$3,($B25*3-3)+IF($C25&gt;3,2,$C25))/INDEX(LOADS!$J$37:$AS$37,1,($B25*3-3)+IF($C25&gt;3,2,$C25)))*$AB25</f>
        <v>1.7658087395712663</v>
      </c>
      <c r="E25" s="218">
        <f>(INDEX(LOADS!$J$10:$AS$33,'365x24'!E$3,($B25*3-3)+IF($C25&gt;3,2,$C25))/INDEX(LOADS!$J$37:$AS$37,1,($B25*3-3)+IF($C25&gt;3,2,$C25)))*$AB25</f>
        <v>1.6517703970804161</v>
      </c>
      <c r="F25" s="218">
        <f>(INDEX(LOADS!$J$10:$AS$33,'365x24'!F$3,($B25*3-3)+IF($C25&gt;3,2,$C25))/INDEX(LOADS!$J$37:$AS$37,1,($B25*3-3)+IF($C25&gt;3,2,$C25)))*$AB25</f>
        <v>1.5518261461876002</v>
      </c>
      <c r="G25" s="218">
        <f>(INDEX(LOADS!$J$10:$AS$33,'365x24'!G$3,($B25*3-3)+IF($C25&gt;3,2,$C25))/INDEX(LOADS!$J$37:$AS$37,1,($B25*3-3)+IF($C25&gt;3,2,$C25)))*$AB25</f>
        <v>1.5319230033228093</v>
      </c>
      <c r="H25" s="218">
        <f>(INDEX(LOADS!$J$10:$AS$33,'365x24'!H$3,($B25*3-3)+IF($C25&gt;3,2,$C25))/INDEX(LOADS!$J$37:$AS$37,1,($B25*3-3)+IF($C25&gt;3,2,$C25)))*$AB25</f>
        <v>1.7400489302654001</v>
      </c>
      <c r="I25" s="218">
        <f>(INDEX(LOADS!$J$10:$AS$33,'365x24'!I$3,($B25*3-3)+IF($C25&gt;3,2,$C25))/INDEX(LOADS!$J$37:$AS$37,1,($B25*3-3)+IF($C25&gt;3,2,$C25)))*$AB25</f>
        <v>3.207167681341843</v>
      </c>
      <c r="J25" s="218">
        <f>(INDEX(LOADS!$J$10:$AS$33,'365x24'!J$3,($B25*3-3)+IF($C25&gt;3,2,$C25))/INDEX(LOADS!$J$37:$AS$37,1,($B25*3-3)+IF($C25&gt;3,2,$C25)))*$AB25</f>
        <v>4.7109025014685821</v>
      </c>
      <c r="K25" s="218">
        <f>(INDEX(LOADS!$J$10:$AS$33,'365x24'!K$3,($B25*3-3)+IF($C25&gt;3,2,$C25))/INDEX(LOADS!$J$37:$AS$37,1,($B25*3-3)+IF($C25&gt;3,2,$C25)))*$AB25</f>
        <v>5.0141635466979073</v>
      </c>
      <c r="L25" s="218">
        <f>(INDEX(LOADS!$J$10:$AS$33,'365x24'!L$3,($B25*3-3)+IF($C25&gt;3,2,$C25))/INDEX(LOADS!$J$37:$AS$37,1,($B25*3-3)+IF($C25&gt;3,2,$C25)))*$AB25</f>
        <v>4.8791745275072769</v>
      </c>
      <c r="M25" s="218">
        <f>(INDEX(LOADS!$J$10:$AS$33,'365x24'!M$3,($B25*3-3)+IF($C25&gt;3,2,$C25))/INDEX(LOADS!$J$37:$AS$37,1,($B25*3-3)+IF($C25&gt;3,2,$C25)))*$AB25</f>
        <v>5.0468751714541531</v>
      </c>
      <c r="N25" s="218">
        <f>(INDEX(LOADS!$J$10:$AS$33,'365x24'!N$3,($B25*3-3)+IF($C25&gt;3,2,$C25))/INDEX(LOADS!$J$37:$AS$37,1,($B25*3-3)+IF($C25&gt;3,2,$C25)))*$AB25</f>
        <v>6.3174384829472032</v>
      </c>
      <c r="O25" s="218">
        <f>(INDEX(LOADS!$J$10:$AS$33,'365x24'!O$3,($B25*3-3)+IF($C25&gt;3,2,$C25))/INDEX(LOADS!$J$37:$AS$37,1,($B25*3-3)+IF($C25&gt;3,2,$C25)))*$AB25</f>
        <v>6.9581958837402578</v>
      </c>
      <c r="P25" s="218">
        <f>(INDEX(LOADS!$J$10:$AS$33,'365x24'!P$3,($B25*3-3)+IF($C25&gt;3,2,$C25))/INDEX(LOADS!$J$37:$AS$37,1,($B25*3-3)+IF($C25&gt;3,2,$C25)))*$AB25</f>
        <v>6.9397211961049985</v>
      </c>
      <c r="Q25" s="218">
        <f>(INDEX(LOADS!$J$10:$AS$33,'365x24'!Q$3,($B25*3-3)+IF($C25&gt;3,2,$C25))/INDEX(LOADS!$J$37:$AS$37,1,($B25*3-3)+IF($C25&gt;3,2,$C25)))*$AB25</f>
        <v>6.8826306020980974</v>
      </c>
      <c r="R25" s="218">
        <f>(INDEX(LOADS!$J$10:$AS$33,'365x24'!R$3,($B25*3-3)+IF($C25&gt;3,2,$C25))/INDEX(LOADS!$J$37:$AS$37,1,($B25*3-3)+IF($C25&gt;3,2,$C25)))*$AB25</f>
        <v>6.5042804269697907</v>
      </c>
      <c r="S25" s="218">
        <f>(INDEX(LOADS!$J$10:$AS$33,'365x24'!S$3,($B25*3-3)+IF($C25&gt;3,2,$C25))/INDEX(LOADS!$J$37:$AS$37,1,($B25*3-3)+IF($C25&gt;3,2,$C25)))*$AB25</f>
        <v>6.427048614226508</v>
      </c>
      <c r="T25" s="218">
        <f>(INDEX(LOADS!$J$10:$AS$33,'365x24'!T$3,($B25*3-3)+IF($C25&gt;3,2,$C25))/INDEX(LOADS!$J$37:$AS$37,1,($B25*3-3)+IF($C25&gt;3,2,$C25)))*$AB25</f>
        <v>6.3630062047692251</v>
      </c>
      <c r="U25" s="218">
        <f>(INDEX(LOADS!$J$10:$AS$33,'365x24'!U$3,($B25*3-3)+IF($C25&gt;3,2,$C25))/INDEX(LOADS!$J$37:$AS$37,1,($B25*3-3)+IF($C25&gt;3,2,$C25)))*$AB25</f>
        <v>6.5740366573451956</v>
      </c>
      <c r="V25" s="218">
        <f>(INDEX(LOADS!$J$10:$AS$33,'365x24'!V$3,($B25*3-3)+IF($C25&gt;3,2,$C25))/INDEX(LOADS!$J$37:$AS$37,1,($B25*3-3)+IF($C25&gt;3,2,$C25)))*$AB25</f>
        <v>6.4042885609026543</v>
      </c>
      <c r="W25" s="218">
        <f>(INDEX(LOADS!$J$10:$AS$33,'365x24'!W$3,($B25*3-3)+IF($C25&gt;3,2,$C25))/INDEX(LOADS!$J$37:$AS$37,1,($B25*3-3)+IF($C25&gt;3,2,$C25)))*$AB25</f>
        <v>6.4241440885931267</v>
      </c>
      <c r="X25" s="218">
        <f>(INDEX(LOADS!$J$10:$AS$33,'365x24'!X$3,($B25*3-3)+IF($C25&gt;3,2,$C25))/INDEX(LOADS!$J$37:$AS$37,1,($B25*3-3)+IF($C25&gt;3,2,$C25)))*$AB25</f>
        <v>6.0723155655597703</v>
      </c>
      <c r="Y25" s="218">
        <f>(INDEX(LOADS!$J$10:$AS$33,'365x24'!Y$3,($B25*3-3)+IF($C25&gt;3,2,$C25))/INDEX(LOADS!$J$37:$AS$37,1,($B25*3-3)+IF($C25&gt;3,2,$C25)))*$AB25</f>
        <v>5.8188599926667441</v>
      </c>
      <c r="Z25" s="218">
        <f>(INDEX(LOADS!$J$10:$AS$33,'365x24'!Z$3,($B25*3-3)+IF($C25&gt;3,2,$C25))/INDEX(LOADS!$J$37:$AS$37,1,($B25*3-3)+IF($C25&gt;3,2,$C25)))*$AB25</f>
        <v>5.4400336657952604</v>
      </c>
      <c r="AA25" s="218">
        <f>(INDEX(LOADS!$J$10:$AS$33,'365x24'!AA$3,($B25*3-3)+IF($C25&gt;3,2,$C25))/INDEX(LOADS!$J$37:$AS$37,1,($B25*3-3)+IF($C25&gt;3,2,$C25)))*$AB25</f>
        <v>5.0924428932761758</v>
      </c>
      <c r="AB25" s="219">
        <f>VLOOKUP(B25,LOADS!$Z$59:$AH$70,'365x24'!C25+1)</f>
        <v>119.31810347989227</v>
      </c>
      <c r="AC25" s="219">
        <f t="shared" si="3"/>
        <v>1178</v>
      </c>
      <c r="AD25" s="219">
        <f t="shared" si="4"/>
        <v>2</v>
      </c>
      <c r="AE25" s="75" t="str">
        <f>VLOOKUP(C25,Calendar!$J$3:$K$10,2)</f>
        <v>Weekday</v>
      </c>
      <c r="AF25" s="71">
        <f t="shared" si="6"/>
        <v>43122</v>
      </c>
    </row>
    <row r="26" spans="1:32">
      <c r="A26" s="69">
        <f t="shared" si="5"/>
        <v>43123</v>
      </c>
      <c r="B26">
        <f t="shared" si="2"/>
        <v>1</v>
      </c>
      <c r="C26">
        <f>VLOOKUP(A26,Calendar!$A$3:$E$8037,4)</f>
        <v>6</v>
      </c>
      <c r="D26" s="218">
        <f>(INDEX(LOADS!$J$10:$AS$33,'365x24'!D$3,($B26*3-3)+IF($C26&gt;3,2,$C26))/INDEX(LOADS!$J$37:$AS$37,1,($B26*3-3)+IF($C26&gt;3,2,$C26)))*$AB26</f>
        <v>1.7545268180922797</v>
      </c>
      <c r="E26" s="218">
        <f>(INDEX(LOADS!$J$10:$AS$33,'365x24'!E$3,($B26*3-3)+IF($C26&gt;3,2,$C26))/INDEX(LOADS!$J$37:$AS$37,1,($B26*3-3)+IF($C26&gt;3,2,$C26)))*$AB26</f>
        <v>1.6412170775143906</v>
      </c>
      <c r="F26" s="218">
        <f>(INDEX(LOADS!$J$10:$AS$33,'365x24'!F$3,($B26*3-3)+IF($C26&gt;3,2,$C26))/INDEX(LOADS!$J$37:$AS$37,1,($B26*3-3)+IF($C26&gt;3,2,$C26)))*$AB26</f>
        <v>1.5419113800308883</v>
      </c>
      <c r="G26" s="218">
        <f>(INDEX(LOADS!$J$10:$AS$33,'365x24'!G$3,($B26*3-3)+IF($C26&gt;3,2,$C26))/INDEX(LOADS!$J$37:$AS$37,1,($B26*3-3)+IF($C26&gt;3,2,$C26)))*$AB26</f>
        <v>1.5221354002557084</v>
      </c>
      <c r="H26" s="218">
        <f>(INDEX(LOADS!$J$10:$AS$33,'365x24'!H$3,($B26*3-3)+IF($C26&gt;3,2,$C26))/INDEX(LOADS!$J$37:$AS$37,1,($B26*3-3)+IF($C26&gt;3,2,$C26)))*$AB26</f>
        <v>1.7289315906799048</v>
      </c>
      <c r="I26" s="218">
        <f>(INDEX(LOADS!$J$10:$AS$33,'365x24'!I$3,($B26*3-3)+IF($C26&gt;3,2,$C26))/INDEX(LOADS!$J$37:$AS$37,1,($B26*3-3)+IF($C26&gt;3,2,$C26)))*$AB26</f>
        <v>3.1866767792752766</v>
      </c>
      <c r="J26" s="218">
        <f>(INDEX(LOADS!$J$10:$AS$33,'365x24'!J$3,($B26*3-3)+IF($C26&gt;3,2,$C26))/INDEX(LOADS!$J$37:$AS$37,1,($B26*3-3)+IF($C26&gt;3,2,$C26)))*$AB26</f>
        <v>4.6808040933422097</v>
      </c>
      <c r="K26" s="218">
        <f>(INDEX(LOADS!$J$10:$AS$33,'365x24'!K$3,($B26*3-3)+IF($C26&gt;3,2,$C26))/INDEX(LOADS!$J$37:$AS$37,1,($B26*3-3)+IF($C26&gt;3,2,$C26)))*$AB26</f>
        <v>4.9821275746535179</v>
      </c>
      <c r="L26" s="218">
        <f>(INDEX(LOADS!$J$10:$AS$33,'365x24'!L$3,($B26*3-3)+IF($C26&gt;3,2,$C26))/INDEX(LOADS!$J$37:$AS$37,1,($B26*3-3)+IF($C26&gt;3,2,$C26)))*$AB26</f>
        <v>4.8480010132596503</v>
      </c>
      <c r="M26" s="218">
        <f>(INDEX(LOADS!$J$10:$AS$33,'365x24'!M$3,($B26*3-3)+IF($C26&gt;3,2,$C26))/INDEX(LOADS!$J$37:$AS$37,1,($B26*3-3)+IF($C26&gt;3,2,$C26)))*$AB26</f>
        <v>5.0146302017002835</v>
      </c>
      <c r="N26" s="218">
        <f>(INDEX(LOADS!$J$10:$AS$33,'365x24'!N$3,($B26*3-3)+IF($C26&gt;3,2,$C26))/INDEX(LOADS!$J$37:$AS$37,1,($B26*3-3)+IF($C26&gt;3,2,$C26)))*$AB26</f>
        <v>6.2770757622766489</v>
      </c>
      <c r="O26" s="218">
        <f>(INDEX(LOADS!$J$10:$AS$33,'365x24'!O$3,($B26*3-3)+IF($C26&gt;3,2,$C26))/INDEX(LOADS!$J$37:$AS$37,1,($B26*3-3)+IF($C26&gt;3,2,$C26)))*$AB26</f>
        <v>6.9137393025508214</v>
      </c>
      <c r="P26" s="218">
        <f>(INDEX(LOADS!$J$10:$AS$33,'365x24'!P$3,($B26*3-3)+IF($C26&gt;3,2,$C26))/INDEX(LOADS!$J$37:$AS$37,1,($B26*3-3)+IF($C26&gt;3,2,$C26)))*$AB26</f>
        <v>6.8953826514676413</v>
      </c>
      <c r="Q26" s="218">
        <f>(INDEX(LOADS!$J$10:$AS$33,'365x24'!Q$3,($B26*3-3)+IF($C26&gt;3,2,$C26))/INDEX(LOADS!$J$37:$AS$37,1,($B26*3-3)+IF($C26&gt;3,2,$C26)))*$AB26</f>
        <v>6.8386568147440974</v>
      </c>
      <c r="R26" s="218">
        <f>(INDEX(LOADS!$J$10:$AS$33,'365x24'!R$3,($B26*3-3)+IF($C26&gt;3,2,$C26))/INDEX(LOADS!$J$37:$AS$37,1,($B26*3-3)+IF($C26&gt;3,2,$C26)))*$AB26</f>
        <v>6.4627239551900661</v>
      </c>
      <c r="S26" s="218">
        <f>(INDEX(LOADS!$J$10:$AS$33,'365x24'!S$3,($B26*3-3)+IF($C26&gt;3,2,$C26))/INDEX(LOADS!$J$37:$AS$37,1,($B26*3-3)+IF($C26&gt;3,2,$C26)))*$AB26</f>
        <v>6.3859855839093411</v>
      </c>
      <c r="T26" s="218">
        <f>(INDEX(LOADS!$J$10:$AS$33,'365x24'!T$3,($B26*3-3)+IF($C26&gt;3,2,$C26))/INDEX(LOADS!$J$37:$AS$37,1,($B26*3-3)+IF($C26&gt;3,2,$C26)))*$AB26</f>
        <v>6.3223523475514032</v>
      </c>
      <c r="U26" s="218">
        <f>(INDEX(LOADS!$J$10:$AS$33,'365x24'!U$3,($B26*3-3)+IF($C26&gt;3,2,$C26))/INDEX(LOADS!$J$37:$AS$37,1,($B26*3-3)+IF($C26&gt;3,2,$C26)))*$AB26</f>
        <v>6.5320345063159984</v>
      </c>
      <c r="V26" s="218">
        <f>(INDEX(LOADS!$J$10:$AS$33,'365x24'!V$3,($B26*3-3)+IF($C26&gt;3,2,$C26))/INDEX(LOADS!$J$37:$AS$37,1,($B26*3-3)+IF($C26&gt;3,2,$C26)))*$AB26</f>
        <v>6.3633709467501616</v>
      </c>
      <c r="W26" s="218">
        <f>(INDEX(LOADS!$J$10:$AS$33,'365x24'!W$3,($B26*3-3)+IF($C26&gt;3,2,$C26))/INDEX(LOADS!$J$37:$AS$37,1,($B26*3-3)+IF($C26&gt;3,2,$C26)))*$AB26</f>
        <v>6.3830996155689403</v>
      </c>
      <c r="X26" s="218">
        <f>(INDEX(LOADS!$J$10:$AS$33,'365x24'!X$3,($B26*3-3)+IF($C26&gt;3,2,$C26))/INDEX(LOADS!$J$37:$AS$37,1,($B26*3-3)+IF($C26&gt;3,2,$C26)))*$AB26</f>
        <v>6.0335189587296858</v>
      </c>
      <c r="Y26" s="218">
        <f>(INDEX(LOADS!$J$10:$AS$33,'365x24'!Y$3,($B26*3-3)+IF($C26&gt;3,2,$C26))/INDEX(LOADS!$J$37:$AS$37,1,($B26*3-3)+IF($C26&gt;3,2,$C26)))*$AB26</f>
        <v>5.7816827378127309</v>
      </c>
      <c r="Z26" s="218">
        <f>(INDEX(LOADS!$J$10:$AS$33,'365x24'!Z$3,($B26*3-3)+IF($C26&gt;3,2,$C26))/INDEX(LOADS!$J$37:$AS$37,1,($B26*3-3)+IF($C26&gt;3,2,$C26)))*$AB26</f>
        <v>5.4052767686947014</v>
      </c>
      <c r="AA26" s="218">
        <f>(INDEX(LOADS!$J$10:$AS$33,'365x24'!AA$3,($B26*3-3)+IF($C26&gt;3,2,$C26))/INDEX(LOADS!$J$37:$AS$37,1,($B26*3-3)+IF($C26&gt;3,2,$C26)))*$AB26</f>
        <v>5.0599067869750405</v>
      </c>
      <c r="AB26" s="219">
        <f>VLOOKUP(B26,LOADS!$Z$59:$AH$70,'365x24'!C26+1)</f>
        <v>118.5557686673414</v>
      </c>
      <c r="AC26" s="219">
        <f t="shared" si="3"/>
        <v>1178</v>
      </c>
      <c r="AD26" s="219">
        <f t="shared" si="4"/>
        <v>2</v>
      </c>
      <c r="AE26" s="75" t="str">
        <f>VLOOKUP(C26,Calendar!$J$3:$K$10,2)</f>
        <v>Low Day -1s</v>
      </c>
      <c r="AF26" s="71">
        <f t="shared" si="6"/>
        <v>43123</v>
      </c>
    </row>
    <row r="27" spans="1:32">
      <c r="A27" s="69">
        <f t="shared" si="5"/>
        <v>43124</v>
      </c>
      <c r="B27">
        <f t="shared" si="2"/>
        <v>1</v>
      </c>
      <c r="C27">
        <f>VLOOKUP(A27,Calendar!$A$3:$E$8037,4)</f>
        <v>5</v>
      </c>
      <c r="D27" s="218">
        <f>(INDEX(LOADS!$J$10:$AS$33,'365x24'!D$3,($B27*3-3)+IF($C27&gt;3,2,$C27))/INDEX(LOADS!$J$37:$AS$37,1,($B27*3-3)+IF($C27&gt;3,2,$C27)))*$AB27</f>
        <v>1.7432448966132932</v>
      </c>
      <c r="E27" s="218">
        <f>(INDEX(LOADS!$J$10:$AS$33,'365x24'!E$3,($B27*3-3)+IF($C27&gt;3,2,$C27))/INDEX(LOADS!$J$37:$AS$37,1,($B27*3-3)+IF($C27&gt;3,2,$C27)))*$AB27</f>
        <v>1.6306637579483656</v>
      </c>
      <c r="F27" s="218">
        <f>(INDEX(LOADS!$J$10:$AS$33,'365x24'!F$3,($B27*3-3)+IF($C27&gt;3,2,$C27))/INDEX(LOADS!$J$37:$AS$37,1,($B27*3-3)+IF($C27&gt;3,2,$C27)))*$AB27</f>
        <v>1.5319966138741767</v>
      </c>
      <c r="G27" s="218">
        <f>(INDEX(LOADS!$J$10:$AS$33,'365x24'!G$3,($B27*3-3)+IF($C27&gt;3,2,$C27))/INDEX(LOADS!$J$37:$AS$37,1,($B27*3-3)+IF($C27&gt;3,2,$C27)))*$AB27</f>
        <v>1.5123477971886075</v>
      </c>
      <c r="H27" s="218">
        <f>(INDEX(LOADS!$J$10:$AS$33,'365x24'!H$3,($B27*3-3)+IF($C27&gt;3,2,$C27))/INDEX(LOADS!$J$37:$AS$37,1,($B27*3-3)+IF($C27&gt;3,2,$C27)))*$AB27</f>
        <v>1.7178142510944099</v>
      </c>
      <c r="I27" s="218">
        <f>(INDEX(LOADS!$J$10:$AS$33,'365x24'!I$3,($B27*3-3)+IF($C27&gt;3,2,$C27))/INDEX(LOADS!$J$37:$AS$37,1,($B27*3-3)+IF($C27&gt;3,2,$C27)))*$AB27</f>
        <v>3.1661858772087101</v>
      </c>
      <c r="J27" s="218">
        <f>(INDEX(LOADS!$J$10:$AS$33,'365x24'!J$3,($B27*3-3)+IF($C27&gt;3,2,$C27))/INDEX(LOADS!$J$37:$AS$37,1,($B27*3-3)+IF($C27&gt;3,2,$C27)))*$AB27</f>
        <v>4.6507056852158382</v>
      </c>
      <c r="K27" s="218">
        <f>(INDEX(LOADS!$J$10:$AS$33,'365x24'!K$3,($B27*3-3)+IF($C27&gt;3,2,$C27))/INDEX(LOADS!$J$37:$AS$37,1,($B27*3-3)+IF($C27&gt;3,2,$C27)))*$AB27</f>
        <v>4.9500916026091293</v>
      </c>
      <c r="L27" s="218">
        <f>(INDEX(LOADS!$J$10:$AS$33,'365x24'!L$3,($B27*3-3)+IF($C27&gt;3,2,$C27))/INDEX(LOADS!$J$37:$AS$37,1,($B27*3-3)+IF($C27&gt;3,2,$C27)))*$AB27</f>
        <v>4.8168274990120237</v>
      </c>
      <c r="M27" s="218">
        <f>(INDEX(LOADS!$J$10:$AS$33,'365x24'!M$3,($B27*3-3)+IF($C27&gt;3,2,$C27))/INDEX(LOADS!$J$37:$AS$37,1,($B27*3-3)+IF($C27&gt;3,2,$C27)))*$AB27</f>
        <v>4.9823852319464148</v>
      </c>
      <c r="N27" s="218">
        <f>(INDEX(LOADS!$J$10:$AS$33,'365x24'!N$3,($B27*3-3)+IF($C27&gt;3,2,$C27))/INDEX(LOADS!$J$37:$AS$37,1,($B27*3-3)+IF($C27&gt;3,2,$C27)))*$AB27</f>
        <v>6.2367130416060945</v>
      </c>
      <c r="O27" s="218">
        <f>(INDEX(LOADS!$J$10:$AS$33,'365x24'!O$3,($B27*3-3)+IF($C27&gt;3,2,$C27))/INDEX(LOADS!$J$37:$AS$37,1,($B27*3-3)+IF($C27&gt;3,2,$C27)))*$AB27</f>
        <v>6.8692827213613858</v>
      </c>
      <c r="P27" s="218">
        <f>(INDEX(LOADS!$J$10:$AS$33,'365x24'!P$3,($B27*3-3)+IF($C27&gt;3,2,$C27))/INDEX(LOADS!$J$37:$AS$37,1,($B27*3-3)+IF($C27&gt;3,2,$C27)))*$AB27</f>
        <v>6.8510441068302841</v>
      </c>
      <c r="Q27" s="218">
        <f>(INDEX(LOADS!$J$10:$AS$33,'365x24'!Q$3,($B27*3-3)+IF($C27&gt;3,2,$C27))/INDEX(LOADS!$J$37:$AS$37,1,($B27*3-3)+IF($C27&gt;3,2,$C27)))*$AB27</f>
        <v>6.7946830273900982</v>
      </c>
      <c r="R27" s="218">
        <f>(INDEX(LOADS!$J$10:$AS$33,'365x24'!R$3,($B27*3-3)+IF($C27&gt;3,2,$C27))/INDEX(LOADS!$J$37:$AS$37,1,($B27*3-3)+IF($C27&gt;3,2,$C27)))*$AB27</f>
        <v>6.4211674834103434</v>
      </c>
      <c r="S27" s="218">
        <f>(INDEX(LOADS!$J$10:$AS$33,'365x24'!S$3,($B27*3-3)+IF($C27&gt;3,2,$C27))/INDEX(LOADS!$J$37:$AS$37,1,($B27*3-3)+IF($C27&gt;3,2,$C27)))*$AB27</f>
        <v>6.3449225535921743</v>
      </c>
      <c r="T27" s="218">
        <f>(INDEX(LOADS!$J$10:$AS$33,'365x24'!T$3,($B27*3-3)+IF($C27&gt;3,2,$C27))/INDEX(LOADS!$J$37:$AS$37,1,($B27*3-3)+IF($C27&gt;3,2,$C27)))*$AB27</f>
        <v>6.2816984903335831</v>
      </c>
      <c r="U27" s="218">
        <f>(INDEX(LOADS!$J$10:$AS$33,'365x24'!U$3,($B27*3-3)+IF($C27&gt;3,2,$C27))/INDEX(LOADS!$J$37:$AS$37,1,($B27*3-3)+IF($C27&gt;3,2,$C27)))*$AB27</f>
        <v>6.490032355286802</v>
      </c>
      <c r="V27" s="218">
        <f>(INDEX(LOADS!$J$10:$AS$33,'365x24'!V$3,($B27*3-3)+IF($C27&gt;3,2,$C27))/INDEX(LOADS!$J$37:$AS$37,1,($B27*3-3)+IF($C27&gt;3,2,$C27)))*$AB27</f>
        <v>6.3224533325976688</v>
      </c>
      <c r="W27" s="218">
        <f>(INDEX(LOADS!$J$10:$AS$33,'365x24'!W$3,($B27*3-3)+IF($C27&gt;3,2,$C27))/INDEX(LOADS!$J$37:$AS$37,1,($B27*3-3)+IF($C27&gt;3,2,$C27)))*$AB27</f>
        <v>6.3420551425447558</v>
      </c>
      <c r="X27" s="218">
        <f>(INDEX(LOADS!$J$10:$AS$33,'365x24'!X$3,($B27*3-3)+IF($C27&gt;3,2,$C27))/INDEX(LOADS!$J$37:$AS$37,1,($B27*3-3)+IF($C27&gt;3,2,$C27)))*$AB27</f>
        <v>5.9947223518996013</v>
      </c>
      <c r="Y27" s="218">
        <f>(INDEX(LOADS!$J$10:$AS$33,'365x24'!Y$3,($B27*3-3)+IF($C27&gt;3,2,$C27))/INDEX(LOADS!$J$37:$AS$37,1,($B27*3-3)+IF($C27&gt;3,2,$C27)))*$AB27</f>
        <v>5.7445054829587194</v>
      </c>
      <c r="Z27" s="218">
        <f>(INDEX(LOADS!$J$10:$AS$33,'365x24'!Z$3,($B27*3-3)+IF($C27&gt;3,2,$C27))/INDEX(LOADS!$J$37:$AS$37,1,($B27*3-3)+IF($C27&gt;3,2,$C27)))*$AB27</f>
        <v>5.3705198715941425</v>
      </c>
      <c r="AA27" s="218">
        <f>(INDEX(LOADS!$J$10:$AS$33,'365x24'!AA$3,($B27*3-3)+IF($C27&gt;3,2,$C27))/INDEX(LOADS!$J$37:$AS$37,1,($B27*3-3)+IF($C27&gt;3,2,$C27)))*$AB27</f>
        <v>5.0273706806739042</v>
      </c>
      <c r="AB27" s="219">
        <f>VLOOKUP(B27,LOADS!$Z$59:$AH$70,'365x24'!C27+1)</f>
        <v>117.79343385479054</v>
      </c>
      <c r="AC27" s="219">
        <f t="shared" si="3"/>
        <v>1178</v>
      </c>
      <c r="AD27" s="219">
        <f t="shared" si="4"/>
        <v>2</v>
      </c>
      <c r="AE27" s="75" t="str">
        <f>VLOOKUP(C27,Calendar!$J$3:$K$10,2)</f>
        <v>Low Day -2s</v>
      </c>
      <c r="AF27" s="71">
        <f t="shared" si="6"/>
        <v>43124</v>
      </c>
    </row>
    <row r="28" spans="1:32">
      <c r="A28" s="69">
        <f t="shared" si="5"/>
        <v>43125</v>
      </c>
      <c r="B28">
        <f t="shared" si="2"/>
        <v>1</v>
      </c>
      <c r="C28">
        <f>VLOOKUP(A28,Calendar!$A$3:$E$8037,4)</f>
        <v>2</v>
      </c>
      <c r="D28" s="218">
        <f>(INDEX(LOADS!$J$10:$AS$33,'365x24'!D$3,($B28*3-3)+IF($C28&gt;3,2,$C28))/INDEX(LOADS!$J$37:$AS$37,1,($B28*3-3)+IF($C28&gt;3,2,$C28)))*$AB28</f>
        <v>1.7658087395712663</v>
      </c>
      <c r="E28" s="218">
        <f>(INDEX(LOADS!$J$10:$AS$33,'365x24'!E$3,($B28*3-3)+IF($C28&gt;3,2,$C28))/INDEX(LOADS!$J$37:$AS$37,1,($B28*3-3)+IF($C28&gt;3,2,$C28)))*$AB28</f>
        <v>1.6517703970804161</v>
      </c>
      <c r="F28" s="218">
        <f>(INDEX(LOADS!$J$10:$AS$33,'365x24'!F$3,($B28*3-3)+IF($C28&gt;3,2,$C28))/INDEX(LOADS!$J$37:$AS$37,1,($B28*3-3)+IF($C28&gt;3,2,$C28)))*$AB28</f>
        <v>1.5518261461876002</v>
      </c>
      <c r="G28" s="218">
        <f>(INDEX(LOADS!$J$10:$AS$33,'365x24'!G$3,($B28*3-3)+IF($C28&gt;3,2,$C28))/INDEX(LOADS!$J$37:$AS$37,1,($B28*3-3)+IF($C28&gt;3,2,$C28)))*$AB28</f>
        <v>1.5319230033228093</v>
      </c>
      <c r="H28" s="218">
        <f>(INDEX(LOADS!$J$10:$AS$33,'365x24'!H$3,($B28*3-3)+IF($C28&gt;3,2,$C28))/INDEX(LOADS!$J$37:$AS$37,1,($B28*3-3)+IF($C28&gt;3,2,$C28)))*$AB28</f>
        <v>1.7400489302654001</v>
      </c>
      <c r="I28" s="218">
        <f>(INDEX(LOADS!$J$10:$AS$33,'365x24'!I$3,($B28*3-3)+IF($C28&gt;3,2,$C28))/INDEX(LOADS!$J$37:$AS$37,1,($B28*3-3)+IF($C28&gt;3,2,$C28)))*$AB28</f>
        <v>3.207167681341843</v>
      </c>
      <c r="J28" s="218">
        <f>(INDEX(LOADS!$J$10:$AS$33,'365x24'!J$3,($B28*3-3)+IF($C28&gt;3,2,$C28))/INDEX(LOADS!$J$37:$AS$37,1,($B28*3-3)+IF($C28&gt;3,2,$C28)))*$AB28</f>
        <v>4.7109025014685821</v>
      </c>
      <c r="K28" s="218">
        <f>(INDEX(LOADS!$J$10:$AS$33,'365x24'!K$3,($B28*3-3)+IF($C28&gt;3,2,$C28))/INDEX(LOADS!$J$37:$AS$37,1,($B28*3-3)+IF($C28&gt;3,2,$C28)))*$AB28</f>
        <v>5.0141635466979073</v>
      </c>
      <c r="L28" s="218">
        <f>(INDEX(LOADS!$J$10:$AS$33,'365x24'!L$3,($B28*3-3)+IF($C28&gt;3,2,$C28))/INDEX(LOADS!$J$37:$AS$37,1,($B28*3-3)+IF($C28&gt;3,2,$C28)))*$AB28</f>
        <v>4.8791745275072769</v>
      </c>
      <c r="M28" s="218">
        <f>(INDEX(LOADS!$J$10:$AS$33,'365x24'!M$3,($B28*3-3)+IF($C28&gt;3,2,$C28))/INDEX(LOADS!$J$37:$AS$37,1,($B28*3-3)+IF($C28&gt;3,2,$C28)))*$AB28</f>
        <v>5.0468751714541531</v>
      </c>
      <c r="N28" s="218">
        <f>(INDEX(LOADS!$J$10:$AS$33,'365x24'!N$3,($B28*3-3)+IF($C28&gt;3,2,$C28))/INDEX(LOADS!$J$37:$AS$37,1,($B28*3-3)+IF($C28&gt;3,2,$C28)))*$AB28</f>
        <v>6.3174384829472032</v>
      </c>
      <c r="O28" s="218">
        <f>(INDEX(LOADS!$J$10:$AS$33,'365x24'!O$3,($B28*3-3)+IF($C28&gt;3,2,$C28))/INDEX(LOADS!$J$37:$AS$37,1,($B28*3-3)+IF($C28&gt;3,2,$C28)))*$AB28</f>
        <v>6.9581958837402578</v>
      </c>
      <c r="P28" s="218">
        <f>(INDEX(LOADS!$J$10:$AS$33,'365x24'!P$3,($B28*3-3)+IF($C28&gt;3,2,$C28))/INDEX(LOADS!$J$37:$AS$37,1,($B28*3-3)+IF($C28&gt;3,2,$C28)))*$AB28</f>
        <v>6.9397211961049985</v>
      </c>
      <c r="Q28" s="218">
        <f>(INDEX(LOADS!$J$10:$AS$33,'365x24'!Q$3,($B28*3-3)+IF($C28&gt;3,2,$C28))/INDEX(LOADS!$J$37:$AS$37,1,($B28*3-3)+IF($C28&gt;3,2,$C28)))*$AB28</f>
        <v>6.8826306020980974</v>
      </c>
      <c r="R28" s="218">
        <f>(INDEX(LOADS!$J$10:$AS$33,'365x24'!R$3,($B28*3-3)+IF($C28&gt;3,2,$C28))/INDEX(LOADS!$J$37:$AS$37,1,($B28*3-3)+IF($C28&gt;3,2,$C28)))*$AB28</f>
        <v>6.5042804269697907</v>
      </c>
      <c r="S28" s="218">
        <f>(INDEX(LOADS!$J$10:$AS$33,'365x24'!S$3,($B28*3-3)+IF($C28&gt;3,2,$C28))/INDEX(LOADS!$J$37:$AS$37,1,($B28*3-3)+IF($C28&gt;3,2,$C28)))*$AB28</f>
        <v>6.427048614226508</v>
      </c>
      <c r="T28" s="218">
        <f>(INDEX(LOADS!$J$10:$AS$33,'365x24'!T$3,($B28*3-3)+IF($C28&gt;3,2,$C28))/INDEX(LOADS!$J$37:$AS$37,1,($B28*3-3)+IF($C28&gt;3,2,$C28)))*$AB28</f>
        <v>6.3630062047692251</v>
      </c>
      <c r="U28" s="218">
        <f>(INDEX(LOADS!$J$10:$AS$33,'365x24'!U$3,($B28*3-3)+IF($C28&gt;3,2,$C28))/INDEX(LOADS!$J$37:$AS$37,1,($B28*3-3)+IF($C28&gt;3,2,$C28)))*$AB28</f>
        <v>6.5740366573451956</v>
      </c>
      <c r="V28" s="218">
        <f>(INDEX(LOADS!$J$10:$AS$33,'365x24'!V$3,($B28*3-3)+IF($C28&gt;3,2,$C28))/INDEX(LOADS!$J$37:$AS$37,1,($B28*3-3)+IF($C28&gt;3,2,$C28)))*$AB28</f>
        <v>6.4042885609026543</v>
      </c>
      <c r="W28" s="218">
        <f>(INDEX(LOADS!$J$10:$AS$33,'365x24'!W$3,($B28*3-3)+IF($C28&gt;3,2,$C28))/INDEX(LOADS!$J$37:$AS$37,1,($B28*3-3)+IF($C28&gt;3,2,$C28)))*$AB28</f>
        <v>6.4241440885931267</v>
      </c>
      <c r="X28" s="218">
        <f>(INDEX(LOADS!$J$10:$AS$33,'365x24'!X$3,($B28*3-3)+IF($C28&gt;3,2,$C28))/INDEX(LOADS!$J$37:$AS$37,1,($B28*3-3)+IF($C28&gt;3,2,$C28)))*$AB28</f>
        <v>6.0723155655597703</v>
      </c>
      <c r="Y28" s="218">
        <f>(INDEX(LOADS!$J$10:$AS$33,'365x24'!Y$3,($B28*3-3)+IF($C28&gt;3,2,$C28))/INDEX(LOADS!$J$37:$AS$37,1,($B28*3-3)+IF($C28&gt;3,2,$C28)))*$AB28</f>
        <v>5.8188599926667441</v>
      </c>
      <c r="Z28" s="218">
        <f>(INDEX(LOADS!$J$10:$AS$33,'365x24'!Z$3,($B28*3-3)+IF($C28&gt;3,2,$C28))/INDEX(LOADS!$J$37:$AS$37,1,($B28*3-3)+IF($C28&gt;3,2,$C28)))*$AB28</f>
        <v>5.4400336657952604</v>
      </c>
      <c r="AA28" s="218">
        <f>(INDEX(LOADS!$J$10:$AS$33,'365x24'!AA$3,($B28*3-3)+IF($C28&gt;3,2,$C28))/INDEX(LOADS!$J$37:$AS$37,1,($B28*3-3)+IF($C28&gt;3,2,$C28)))*$AB28</f>
        <v>5.0924428932761758</v>
      </c>
      <c r="AB28" s="219">
        <f>VLOOKUP(B28,LOADS!$Z$59:$AH$70,'365x24'!C28+1)</f>
        <v>119.31810347989227</v>
      </c>
      <c r="AC28" s="219">
        <f t="shared" si="3"/>
        <v>1178</v>
      </c>
      <c r="AD28" s="219">
        <f t="shared" si="4"/>
        <v>2</v>
      </c>
      <c r="AE28" s="75" t="str">
        <f>VLOOKUP(C28,Calendar!$J$3:$K$10,2)</f>
        <v>Weekday</v>
      </c>
      <c r="AF28" s="71">
        <f t="shared" si="6"/>
        <v>43125</v>
      </c>
    </row>
    <row r="29" spans="1:32">
      <c r="A29" s="69">
        <f t="shared" si="5"/>
        <v>43126</v>
      </c>
      <c r="B29">
        <f t="shared" si="2"/>
        <v>1</v>
      </c>
      <c r="C29">
        <f>VLOOKUP(A29,Calendar!$A$3:$E$8037,4)</f>
        <v>8</v>
      </c>
      <c r="D29" s="218">
        <f>(INDEX(LOADS!$J$10:$AS$33,'365x24'!D$3,($B29*3-3)+IF($C29&gt;3,2,$C29))/INDEX(LOADS!$J$37:$AS$37,1,($B29*3-3)+IF($C29&gt;3,2,$C29)))*$AB29</f>
        <v>1.777090661050253</v>
      </c>
      <c r="E29" s="218">
        <f>(INDEX(LOADS!$J$10:$AS$33,'365x24'!E$3,($B29*3-3)+IF($C29&gt;3,2,$C29))/INDEX(LOADS!$J$37:$AS$37,1,($B29*3-3)+IF($C29&gt;3,2,$C29)))*$AB29</f>
        <v>1.6623237166464413</v>
      </c>
      <c r="F29" s="218">
        <f>(INDEX(LOADS!$J$10:$AS$33,'365x24'!F$3,($B29*3-3)+IF($C29&gt;3,2,$C29))/INDEX(LOADS!$J$37:$AS$37,1,($B29*3-3)+IF($C29&gt;3,2,$C29)))*$AB29</f>
        <v>1.561740912344312</v>
      </c>
      <c r="G29" s="218">
        <f>(INDEX(LOADS!$J$10:$AS$33,'365x24'!G$3,($B29*3-3)+IF($C29&gt;3,2,$C29))/INDEX(LOADS!$J$37:$AS$37,1,($B29*3-3)+IF($C29&gt;3,2,$C29)))*$AB29</f>
        <v>1.5417106063899102</v>
      </c>
      <c r="H29" s="218">
        <f>(INDEX(LOADS!$J$10:$AS$33,'365x24'!H$3,($B29*3-3)+IF($C29&gt;3,2,$C29))/INDEX(LOADS!$J$37:$AS$37,1,($B29*3-3)+IF($C29&gt;3,2,$C29)))*$AB29</f>
        <v>1.7511662698508954</v>
      </c>
      <c r="I29" s="218">
        <f>(INDEX(LOADS!$J$10:$AS$33,'365x24'!I$3,($B29*3-3)+IF($C29&gt;3,2,$C29))/INDEX(LOADS!$J$37:$AS$37,1,($B29*3-3)+IF($C29&gt;3,2,$C29)))*$AB29</f>
        <v>3.2276585834084099</v>
      </c>
      <c r="J29" s="218">
        <f>(INDEX(LOADS!$J$10:$AS$33,'365x24'!J$3,($B29*3-3)+IF($C29&gt;3,2,$C29))/INDEX(LOADS!$J$37:$AS$37,1,($B29*3-3)+IF($C29&gt;3,2,$C29)))*$AB29</f>
        <v>4.7410009095949537</v>
      </c>
      <c r="K29" s="218">
        <f>(INDEX(LOADS!$J$10:$AS$33,'365x24'!K$3,($B29*3-3)+IF($C29&gt;3,2,$C29))/INDEX(LOADS!$J$37:$AS$37,1,($B29*3-3)+IF($C29&gt;3,2,$C29)))*$AB29</f>
        <v>5.0461995187422968</v>
      </c>
      <c r="L29" s="218">
        <f>(INDEX(LOADS!$J$10:$AS$33,'365x24'!L$3,($B29*3-3)+IF($C29&gt;3,2,$C29))/INDEX(LOADS!$J$37:$AS$37,1,($B29*3-3)+IF($C29&gt;3,2,$C29)))*$AB29</f>
        <v>4.9103480417549044</v>
      </c>
      <c r="M29" s="218">
        <f>(INDEX(LOADS!$J$10:$AS$33,'365x24'!M$3,($B29*3-3)+IF($C29&gt;3,2,$C29))/INDEX(LOADS!$J$37:$AS$37,1,($B29*3-3)+IF($C29&gt;3,2,$C29)))*$AB29</f>
        <v>5.0791201412080218</v>
      </c>
      <c r="N29" s="218">
        <f>(INDEX(LOADS!$J$10:$AS$33,'365x24'!N$3,($B29*3-3)+IF($C29&gt;3,2,$C29))/INDEX(LOADS!$J$37:$AS$37,1,($B29*3-3)+IF($C29&gt;3,2,$C29)))*$AB29</f>
        <v>6.3578012036177585</v>
      </c>
      <c r="O29" s="218">
        <f>(INDEX(LOADS!$J$10:$AS$33,'365x24'!O$3,($B29*3-3)+IF($C29&gt;3,2,$C29))/INDEX(LOADS!$J$37:$AS$37,1,($B29*3-3)+IF($C29&gt;3,2,$C29)))*$AB29</f>
        <v>7.0026524649296942</v>
      </c>
      <c r="P29" s="218">
        <f>(INDEX(LOADS!$J$10:$AS$33,'365x24'!P$3,($B29*3-3)+IF($C29&gt;3,2,$C29))/INDEX(LOADS!$J$37:$AS$37,1,($B29*3-3)+IF($C29&gt;3,2,$C29)))*$AB29</f>
        <v>6.9840597407423557</v>
      </c>
      <c r="Q29" s="218">
        <f>(INDEX(LOADS!$J$10:$AS$33,'365x24'!Q$3,($B29*3-3)+IF($C29&gt;3,2,$C29))/INDEX(LOADS!$J$37:$AS$37,1,($B29*3-3)+IF($C29&gt;3,2,$C29)))*$AB29</f>
        <v>6.9266043894520983</v>
      </c>
      <c r="R29" s="218">
        <f>(INDEX(LOADS!$J$10:$AS$33,'365x24'!R$3,($B29*3-3)+IF($C29&gt;3,2,$C29))/INDEX(LOADS!$J$37:$AS$37,1,($B29*3-3)+IF($C29&gt;3,2,$C29)))*$AB29</f>
        <v>6.5458368987495144</v>
      </c>
      <c r="S29" s="218">
        <f>(INDEX(LOADS!$J$10:$AS$33,'365x24'!S$3,($B29*3-3)+IF($C29&gt;3,2,$C29))/INDEX(LOADS!$J$37:$AS$37,1,($B29*3-3)+IF($C29&gt;3,2,$C29)))*$AB29</f>
        <v>6.4681116445436757</v>
      </c>
      <c r="T29" s="218">
        <f>(INDEX(LOADS!$J$10:$AS$33,'365x24'!T$3,($B29*3-3)+IF($C29&gt;3,2,$C29))/INDEX(LOADS!$J$37:$AS$37,1,($B29*3-3)+IF($C29&gt;3,2,$C29)))*$AB29</f>
        <v>6.403660061987047</v>
      </c>
      <c r="U29" s="218">
        <f>(INDEX(LOADS!$J$10:$AS$33,'365x24'!U$3,($B29*3-3)+IF($C29&gt;3,2,$C29))/INDEX(LOADS!$J$37:$AS$37,1,($B29*3-3)+IF($C29&gt;3,2,$C29)))*$AB29</f>
        <v>6.6160388083743928</v>
      </c>
      <c r="V29" s="218">
        <f>(INDEX(LOADS!$J$10:$AS$33,'365x24'!V$3,($B29*3-3)+IF($C29&gt;3,2,$C29))/INDEX(LOADS!$J$37:$AS$37,1,($B29*3-3)+IF($C29&gt;3,2,$C29)))*$AB29</f>
        <v>6.445206175055147</v>
      </c>
      <c r="W29" s="218">
        <f>(INDEX(LOADS!$J$10:$AS$33,'365x24'!W$3,($B29*3-3)+IF($C29&gt;3,2,$C29))/INDEX(LOADS!$J$37:$AS$37,1,($B29*3-3)+IF($C29&gt;3,2,$C29)))*$AB29</f>
        <v>6.4651885616173121</v>
      </c>
      <c r="X29" s="218">
        <f>(INDEX(LOADS!$J$10:$AS$33,'365x24'!X$3,($B29*3-3)+IF($C29&gt;3,2,$C29))/INDEX(LOADS!$J$37:$AS$37,1,($B29*3-3)+IF($C29&gt;3,2,$C29)))*$AB29</f>
        <v>6.1111121723898556</v>
      </c>
      <c r="Y29" s="218">
        <f>(INDEX(LOADS!$J$10:$AS$33,'365x24'!Y$3,($B29*3-3)+IF($C29&gt;3,2,$C29))/INDEX(LOADS!$J$37:$AS$37,1,($B29*3-3)+IF($C29&gt;3,2,$C29)))*$AB29</f>
        <v>5.8560372475207565</v>
      </c>
      <c r="Z29" s="218">
        <f>(INDEX(LOADS!$J$10:$AS$33,'365x24'!Z$3,($B29*3-3)+IF($C29&gt;3,2,$C29))/INDEX(LOADS!$J$37:$AS$37,1,($B29*3-3)+IF($C29&gt;3,2,$C29)))*$AB29</f>
        <v>5.4747905628958193</v>
      </c>
      <c r="AA29" s="218">
        <f>(INDEX(LOADS!$J$10:$AS$33,'365x24'!AA$3,($B29*3-3)+IF($C29&gt;3,2,$C29))/INDEX(LOADS!$J$37:$AS$37,1,($B29*3-3)+IF($C29&gt;3,2,$C29)))*$AB29</f>
        <v>5.1249789995773121</v>
      </c>
      <c r="AB29" s="219">
        <f>VLOOKUP(B29,LOADS!$Z$59:$AH$70,'365x24'!C29+1)</f>
        <v>120.08043829244315</v>
      </c>
      <c r="AC29" s="219">
        <f t="shared" si="3"/>
        <v>1178</v>
      </c>
      <c r="AD29" s="219">
        <f t="shared" si="4"/>
        <v>2</v>
      </c>
      <c r="AE29" s="75" t="str">
        <f>VLOOKUP(C29,Calendar!$J$3:$K$10,2)</f>
        <v>High Day +1s</v>
      </c>
      <c r="AF29" s="71">
        <f t="shared" si="6"/>
        <v>43126</v>
      </c>
    </row>
    <row r="30" spans="1:32">
      <c r="A30" s="69">
        <f t="shared" si="5"/>
        <v>43127</v>
      </c>
      <c r="B30">
        <f t="shared" si="2"/>
        <v>1</v>
      </c>
      <c r="C30">
        <f>VLOOKUP(A30,Calendar!$A$3:$E$8037,4)</f>
        <v>3</v>
      </c>
      <c r="D30" s="218">
        <f>(INDEX(LOADS!$J$10:$AS$33,'365x24'!D$3,($B30*3-3)+IF($C30&gt;3,2,$C30))/INDEX(LOADS!$J$37:$AS$37,1,($B30*3-3)+IF($C30&gt;3,2,$C30)))*$AB30</f>
        <v>1.5205763072829055</v>
      </c>
      <c r="E30" s="218">
        <f>(INDEX(LOADS!$J$10:$AS$33,'365x24'!E$3,($B30*3-3)+IF($C30&gt;3,2,$C30))/INDEX(LOADS!$J$37:$AS$37,1,($B30*3-3)+IF($C30&gt;3,2,$C30)))*$AB30</f>
        <v>1.4855791541594086</v>
      </c>
      <c r="F30" s="218">
        <f>(INDEX(LOADS!$J$10:$AS$33,'365x24'!F$3,($B30*3-3)+IF($C30&gt;3,2,$C30))/INDEX(LOADS!$J$37:$AS$37,1,($B30*3-3)+IF($C30&gt;3,2,$C30)))*$AB30</f>
        <v>1.4932785278465779</v>
      </c>
      <c r="G30" s="218">
        <f>(INDEX(LOADS!$J$10:$AS$33,'365x24'!G$3,($B30*3-3)+IF($C30&gt;3,2,$C30))/INDEX(LOADS!$J$37:$AS$37,1,($B30*3-3)+IF($C30&gt;3,2,$C30)))*$AB30</f>
        <v>1.491178698659168</v>
      </c>
      <c r="H30" s="218">
        <f>(INDEX(LOADS!$J$10:$AS$33,'365x24'!H$3,($B30*3-3)+IF($C30&gt;3,2,$C30))/INDEX(LOADS!$J$37:$AS$37,1,($B30*3-3)+IF($C30&gt;3,2,$C30)))*$AB30</f>
        <v>1.6920623575880398</v>
      </c>
      <c r="I30" s="218">
        <f>(INDEX(LOADS!$J$10:$AS$33,'365x24'!I$3,($B30*3-3)+IF($C30&gt;3,2,$C30))/INDEX(LOADS!$J$37:$AS$37,1,($B30*3-3)+IF($C30&gt;3,2,$C30)))*$AB30</f>
        <v>3.1777415036135164</v>
      </c>
      <c r="J30" s="218">
        <f>(INDEX(LOADS!$J$10:$AS$33,'365x24'!J$3,($B30*3-3)+IF($C30&gt;3,2,$C30))/INDEX(LOADS!$J$37:$AS$37,1,($B30*3-3)+IF($C30&gt;3,2,$C30)))*$AB30</f>
        <v>4.3996421069538911</v>
      </c>
      <c r="K30" s="218">
        <f>(INDEX(LOADS!$J$10:$AS$33,'365x24'!K$3,($B30*3-3)+IF($C30&gt;3,2,$C30))/INDEX(LOADS!$J$37:$AS$37,1,($B30*3-3)+IF($C30&gt;3,2,$C30)))*$AB30</f>
        <v>4.5394307357157455</v>
      </c>
      <c r="L30" s="218">
        <f>(INDEX(LOADS!$J$10:$AS$33,'365x24'!L$3,($B30*3-3)+IF($C30&gt;3,2,$C30))/INDEX(LOADS!$J$37:$AS$37,1,($B30*3-3)+IF($C30&gt;3,2,$C30)))*$AB30</f>
        <v>4.4064415538464567</v>
      </c>
      <c r="M30" s="218">
        <f>(INDEX(LOADS!$J$10:$AS$33,'365x24'!M$3,($B30*3-3)+IF($C30&gt;3,2,$C30))/INDEX(LOADS!$J$37:$AS$37,1,($B30*3-3)+IF($C30&gt;3,2,$C30)))*$AB30</f>
        <v>4.5304314677697048</v>
      </c>
      <c r="N30" s="218">
        <f>(INDEX(LOADS!$J$10:$AS$33,'365x24'!N$3,($B30*3-3)+IF($C30&gt;3,2,$C30))/INDEX(LOADS!$J$37:$AS$37,1,($B30*3-3)+IF($C30&gt;3,2,$C30)))*$AB30</f>
        <v>5.7701306232700293</v>
      </c>
      <c r="O30" s="218">
        <f>(INDEX(LOADS!$J$10:$AS$33,'365x24'!O$3,($B30*3-3)+IF($C30&gt;3,2,$C30))/INDEX(LOADS!$J$37:$AS$37,1,($B30*3-3)+IF($C30&gt;3,2,$C30)))*$AB30</f>
        <v>6.2799891483463446</v>
      </c>
      <c r="P30" s="218">
        <f>(INDEX(LOADS!$J$10:$AS$33,'365x24'!P$3,($B30*3-3)+IF($C30&gt;3,2,$C30))/INDEX(LOADS!$J$37:$AS$37,1,($B30*3-3)+IF($C30&gt;3,2,$C30)))*$AB30</f>
        <v>6.1758976157704595</v>
      </c>
      <c r="Q30" s="218">
        <f>(INDEX(LOADS!$J$10:$AS$33,'365x24'!Q$3,($B30*3-3)+IF($C30&gt;3,2,$C30))/INDEX(LOADS!$J$37:$AS$37,1,($B30*3-3)+IF($C30&gt;3,2,$C30)))*$AB30</f>
        <v>6.1608988358603902</v>
      </c>
      <c r="R30" s="218">
        <f>(INDEX(LOADS!$J$10:$AS$33,'365x24'!R$3,($B30*3-3)+IF($C30&gt;3,2,$C30))/INDEX(LOADS!$J$37:$AS$37,1,($B30*3-3)+IF($C30&gt;3,2,$C30)))*$AB30</f>
        <v>5.809727402232614</v>
      </c>
      <c r="S30" s="218">
        <f>(INDEX(LOADS!$J$10:$AS$33,'365x24'!S$3,($B30*3-3)+IF($C30&gt;3,2,$C30))/INDEX(LOADS!$J$37:$AS$37,1,($B30*3-3)+IF($C30&gt;3,2,$C30)))*$AB30</f>
        <v>5.7385331935928141</v>
      </c>
      <c r="T30" s="218">
        <f>(INDEX(LOADS!$J$10:$AS$33,'365x24'!T$3,($B30*3-3)+IF($C30&gt;3,2,$C30))/INDEX(LOADS!$J$37:$AS$37,1,($B30*3-3)+IF($C30&gt;3,2,$C30)))*$AB30</f>
        <v>5.7075357151120034</v>
      </c>
      <c r="U30" s="218">
        <f>(INDEX(LOADS!$J$10:$AS$33,'365x24'!U$3,($B30*3-3)+IF($C30&gt;3,2,$C30))/INDEX(LOADS!$J$37:$AS$37,1,($B30*3-3)+IF($C30&gt;3,2,$C30)))*$AB30</f>
        <v>6.0251098817412219</v>
      </c>
      <c r="V30" s="218">
        <f>(INDEX(LOADS!$J$10:$AS$33,'365x24'!V$3,($B30*3-3)+IF($C30&gt;3,2,$C30))/INDEX(LOADS!$J$37:$AS$37,1,($B30*3-3)+IF($C30&gt;3,2,$C30)))*$AB30</f>
        <v>5.9644148190384714</v>
      </c>
      <c r="W30" s="218">
        <f>(INDEX(LOADS!$J$10:$AS$33,'365x24'!W$3,($B30*3-3)+IF($C30&gt;3,2,$C30))/INDEX(LOADS!$J$37:$AS$37,1,($B30*3-3)+IF($C30&gt;3,2,$C30)))*$AB30</f>
        <v>5.9785136721539365</v>
      </c>
      <c r="X30" s="218">
        <f>(INDEX(LOADS!$J$10:$AS$33,'365x24'!X$3,($B30*3-3)+IF($C30&gt;3,2,$C30))/INDEX(LOADS!$J$37:$AS$37,1,($B30*3-3)+IF($C30&gt;3,2,$C30)))*$AB30</f>
        <v>5.57334663084991</v>
      </c>
      <c r="Y30" s="218">
        <f>(INDEX(LOADS!$J$10:$AS$33,'365x24'!Y$3,($B30*3-3)+IF($C30&gt;3,2,$C30))/INDEX(LOADS!$J$37:$AS$37,1,($B30*3-3)+IF($C30&gt;3,2,$C30)))*$AB30</f>
        <v>5.3986608408306269</v>
      </c>
      <c r="Z30" s="218">
        <f>(INDEX(LOADS!$J$10:$AS$33,'365x24'!Z$3,($B30*3-3)+IF($C30&gt;3,2,$C30))/INDEX(LOADS!$J$37:$AS$37,1,($B30*3-3)+IF($C30&gt;3,2,$C30)))*$AB30</f>
        <v>5.0769870076926562</v>
      </c>
      <c r="AA30" s="218">
        <f>(INDEX(LOADS!$J$10:$AS$33,'365x24'!AA$3,($B30*3-3)+IF($C30&gt;3,2,$C30))/INDEX(LOADS!$J$37:$AS$37,1,($B30*3-3)+IF($C30&gt;3,2,$C30)))*$AB30</f>
        <v>4.2400550887107462</v>
      </c>
      <c r="AB30" s="219">
        <f>VLOOKUP(B30,LOADS!$Z$59:$AH$70,'365x24'!C30+1)</f>
        <v>108.63616288863763</v>
      </c>
      <c r="AC30" s="219">
        <f t="shared" si="3"/>
        <v>1178</v>
      </c>
      <c r="AD30" s="219">
        <f t="shared" si="4"/>
        <v>2</v>
      </c>
      <c r="AE30" s="75" t="str">
        <f>VLOOKUP(C30,Calendar!$J$3:$K$10,2)</f>
        <v>Weekend/Holiday Day</v>
      </c>
      <c r="AF30" s="71">
        <f t="shared" si="6"/>
        <v>43127</v>
      </c>
    </row>
    <row r="31" spans="1:32">
      <c r="A31" s="69">
        <f t="shared" si="5"/>
        <v>43128</v>
      </c>
      <c r="B31">
        <f t="shared" si="2"/>
        <v>1</v>
      </c>
      <c r="C31">
        <f>VLOOKUP(A31,Calendar!$A$3:$E$8037,4)</f>
        <v>3</v>
      </c>
      <c r="D31" s="218">
        <f>(INDEX(LOADS!$J$10:$AS$33,'365x24'!D$3,($B31*3-3)+IF($C31&gt;3,2,$C31))/INDEX(LOADS!$J$37:$AS$37,1,($B31*3-3)+IF($C31&gt;3,2,$C31)))*$AB31</f>
        <v>1.5205763072829055</v>
      </c>
      <c r="E31" s="218">
        <f>(INDEX(LOADS!$J$10:$AS$33,'365x24'!E$3,($B31*3-3)+IF($C31&gt;3,2,$C31))/INDEX(LOADS!$J$37:$AS$37,1,($B31*3-3)+IF($C31&gt;3,2,$C31)))*$AB31</f>
        <v>1.4855791541594086</v>
      </c>
      <c r="F31" s="218">
        <f>(INDEX(LOADS!$J$10:$AS$33,'365x24'!F$3,($B31*3-3)+IF($C31&gt;3,2,$C31))/INDEX(LOADS!$J$37:$AS$37,1,($B31*3-3)+IF($C31&gt;3,2,$C31)))*$AB31</f>
        <v>1.4932785278465779</v>
      </c>
      <c r="G31" s="218">
        <f>(INDEX(LOADS!$J$10:$AS$33,'365x24'!G$3,($B31*3-3)+IF($C31&gt;3,2,$C31))/INDEX(LOADS!$J$37:$AS$37,1,($B31*3-3)+IF($C31&gt;3,2,$C31)))*$AB31</f>
        <v>1.491178698659168</v>
      </c>
      <c r="H31" s="218">
        <f>(INDEX(LOADS!$J$10:$AS$33,'365x24'!H$3,($B31*3-3)+IF($C31&gt;3,2,$C31))/INDEX(LOADS!$J$37:$AS$37,1,($B31*3-3)+IF($C31&gt;3,2,$C31)))*$AB31</f>
        <v>1.6920623575880398</v>
      </c>
      <c r="I31" s="218">
        <f>(INDEX(LOADS!$J$10:$AS$33,'365x24'!I$3,($B31*3-3)+IF($C31&gt;3,2,$C31))/INDEX(LOADS!$J$37:$AS$37,1,($B31*3-3)+IF($C31&gt;3,2,$C31)))*$AB31</f>
        <v>3.1777415036135164</v>
      </c>
      <c r="J31" s="218">
        <f>(INDEX(LOADS!$J$10:$AS$33,'365x24'!J$3,($B31*3-3)+IF($C31&gt;3,2,$C31))/INDEX(LOADS!$J$37:$AS$37,1,($B31*3-3)+IF($C31&gt;3,2,$C31)))*$AB31</f>
        <v>4.3996421069538911</v>
      </c>
      <c r="K31" s="218">
        <f>(INDEX(LOADS!$J$10:$AS$33,'365x24'!K$3,($B31*3-3)+IF($C31&gt;3,2,$C31))/INDEX(LOADS!$J$37:$AS$37,1,($B31*3-3)+IF($C31&gt;3,2,$C31)))*$AB31</f>
        <v>4.5394307357157455</v>
      </c>
      <c r="L31" s="218">
        <f>(INDEX(LOADS!$J$10:$AS$33,'365x24'!L$3,($B31*3-3)+IF($C31&gt;3,2,$C31))/INDEX(LOADS!$J$37:$AS$37,1,($B31*3-3)+IF($C31&gt;3,2,$C31)))*$AB31</f>
        <v>4.4064415538464567</v>
      </c>
      <c r="M31" s="218">
        <f>(INDEX(LOADS!$J$10:$AS$33,'365x24'!M$3,($B31*3-3)+IF($C31&gt;3,2,$C31))/INDEX(LOADS!$J$37:$AS$37,1,($B31*3-3)+IF($C31&gt;3,2,$C31)))*$AB31</f>
        <v>4.5304314677697048</v>
      </c>
      <c r="N31" s="218">
        <f>(INDEX(LOADS!$J$10:$AS$33,'365x24'!N$3,($B31*3-3)+IF($C31&gt;3,2,$C31))/INDEX(LOADS!$J$37:$AS$37,1,($B31*3-3)+IF($C31&gt;3,2,$C31)))*$AB31</f>
        <v>5.7701306232700293</v>
      </c>
      <c r="O31" s="218">
        <f>(INDEX(LOADS!$J$10:$AS$33,'365x24'!O$3,($B31*3-3)+IF($C31&gt;3,2,$C31))/INDEX(LOADS!$J$37:$AS$37,1,($B31*3-3)+IF($C31&gt;3,2,$C31)))*$AB31</f>
        <v>6.2799891483463446</v>
      </c>
      <c r="P31" s="218">
        <f>(INDEX(LOADS!$J$10:$AS$33,'365x24'!P$3,($B31*3-3)+IF($C31&gt;3,2,$C31))/INDEX(LOADS!$J$37:$AS$37,1,($B31*3-3)+IF($C31&gt;3,2,$C31)))*$AB31</f>
        <v>6.1758976157704595</v>
      </c>
      <c r="Q31" s="218">
        <f>(INDEX(LOADS!$J$10:$AS$33,'365x24'!Q$3,($B31*3-3)+IF($C31&gt;3,2,$C31))/INDEX(LOADS!$J$37:$AS$37,1,($B31*3-3)+IF($C31&gt;3,2,$C31)))*$AB31</f>
        <v>6.1608988358603902</v>
      </c>
      <c r="R31" s="218">
        <f>(INDEX(LOADS!$J$10:$AS$33,'365x24'!R$3,($B31*3-3)+IF($C31&gt;3,2,$C31))/INDEX(LOADS!$J$37:$AS$37,1,($B31*3-3)+IF($C31&gt;3,2,$C31)))*$AB31</f>
        <v>5.809727402232614</v>
      </c>
      <c r="S31" s="218">
        <f>(INDEX(LOADS!$J$10:$AS$33,'365x24'!S$3,($B31*3-3)+IF($C31&gt;3,2,$C31))/INDEX(LOADS!$J$37:$AS$37,1,($B31*3-3)+IF($C31&gt;3,2,$C31)))*$AB31</f>
        <v>5.7385331935928141</v>
      </c>
      <c r="T31" s="218">
        <f>(INDEX(LOADS!$J$10:$AS$33,'365x24'!T$3,($B31*3-3)+IF($C31&gt;3,2,$C31))/INDEX(LOADS!$J$37:$AS$37,1,($B31*3-3)+IF($C31&gt;3,2,$C31)))*$AB31</f>
        <v>5.7075357151120034</v>
      </c>
      <c r="U31" s="218">
        <f>(INDEX(LOADS!$J$10:$AS$33,'365x24'!U$3,($B31*3-3)+IF($C31&gt;3,2,$C31))/INDEX(LOADS!$J$37:$AS$37,1,($B31*3-3)+IF($C31&gt;3,2,$C31)))*$AB31</f>
        <v>6.0251098817412219</v>
      </c>
      <c r="V31" s="218">
        <f>(INDEX(LOADS!$J$10:$AS$33,'365x24'!V$3,($B31*3-3)+IF($C31&gt;3,2,$C31))/INDEX(LOADS!$J$37:$AS$37,1,($B31*3-3)+IF($C31&gt;3,2,$C31)))*$AB31</f>
        <v>5.9644148190384714</v>
      </c>
      <c r="W31" s="218">
        <f>(INDEX(LOADS!$J$10:$AS$33,'365x24'!W$3,($B31*3-3)+IF($C31&gt;3,2,$C31))/INDEX(LOADS!$J$37:$AS$37,1,($B31*3-3)+IF($C31&gt;3,2,$C31)))*$AB31</f>
        <v>5.9785136721539365</v>
      </c>
      <c r="X31" s="218">
        <f>(INDEX(LOADS!$J$10:$AS$33,'365x24'!X$3,($B31*3-3)+IF($C31&gt;3,2,$C31))/INDEX(LOADS!$J$37:$AS$37,1,($B31*3-3)+IF($C31&gt;3,2,$C31)))*$AB31</f>
        <v>5.57334663084991</v>
      </c>
      <c r="Y31" s="218">
        <f>(INDEX(LOADS!$J$10:$AS$33,'365x24'!Y$3,($B31*3-3)+IF($C31&gt;3,2,$C31))/INDEX(LOADS!$J$37:$AS$37,1,($B31*3-3)+IF($C31&gt;3,2,$C31)))*$AB31</f>
        <v>5.3986608408306269</v>
      </c>
      <c r="Z31" s="218">
        <f>(INDEX(LOADS!$J$10:$AS$33,'365x24'!Z$3,($B31*3-3)+IF($C31&gt;3,2,$C31))/INDEX(LOADS!$J$37:$AS$37,1,($B31*3-3)+IF($C31&gt;3,2,$C31)))*$AB31</f>
        <v>5.0769870076926562</v>
      </c>
      <c r="AA31" s="218">
        <f>(INDEX(LOADS!$J$10:$AS$33,'365x24'!AA$3,($B31*3-3)+IF($C31&gt;3,2,$C31))/INDEX(LOADS!$J$37:$AS$37,1,($B31*3-3)+IF($C31&gt;3,2,$C31)))*$AB31</f>
        <v>4.2400550887107462</v>
      </c>
      <c r="AB31" s="219">
        <f>VLOOKUP(B31,LOADS!$Z$59:$AH$70,'365x24'!C31+1)</f>
        <v>108.63616288863763</v>
      </c>
      <c r="AC31" s="219">
        <f t="shared" si="3"/>
        <v>1178</v>
      </c>
      <c r="AD31" s="219">
        <f t="shared" si="4"/>
        <v>2</v>
      </c>
      <c r="AE31" s="75" t="str">
        <f>VLOOKUP(C31,Calendar!$J$3:$K$10,2)</f>
        <v>Weekend/Holiday Day</v>
      </c>
      <c r="AF31" s="71">
        <f t="shared" si="6"/>
        <v>43128</v>
      </c>
    </row>
    <row r="32" spans="1:32">
      <c r="A32" s="69">
        <f t="shared" si="5"/>
        <v>43129</v>
      </c>
      <c r="B32">
        <f t="shared" si="2"/>
        <v>1</v>
      </c>
      <c r="C32">
        <f>VLOOKUP(A32,Calendar!$A$3:$E$8037,4)</f>
        <v>2</v>
      </c>
      <c r="D32" s="218">
        <f>(INDEX(LOADS!$J$10:$AS$33,'365x24'!D$3,($B32*3-3)+IF($C32&gt;3,2,$C32))/INDEX(LOADS!$J$37:$AS$37,1,($B32*3-3)+IF($C32&gt;3,2,$C32)))*$AB32</f>
        <v>1.7658087395712663</v>
      </c>
      <c r="E32" s="218">
        <f>(INDEX(LOADS!$J$10:$AS$33,'365x24'!E$3,($B32*3-3)+IF($C32&gt;3,2,$C32))/INDEX(LOADS!$J$37:$AS$37,1,($B32*3-3)+IF($C32&gt;3,2,$C32)))*$AB32</f>
        <v>1.6517703970804161</v>
      </c>
      <c r="F32" s="218">
        <f>(INDEX(LOADS!$J$10:$AS$33,'365x24'!F$3,($B32*3-3)+IF($C32&gt;3,2,$C32))/INDEX(LOADS!$J$37:$AS$37,1,($B32*3-3)+IF($C32&gt;3,2,$C32)))*$AB32</f>
        <v>1.5518261461876002</v>
      </c>
      <c r="G32" s="218">
        <f>(INDEX(LOADS!$J$10:$AS$33,'365x24'!G$3,($B32*3-3)+IF($C32&gt;3,2,$C32))/INDEX(LOADS!$J$37:$AS$37,1,($B32*3-3)+IF($C32&gt;3,2,$C32)))*$AB32</f>
        <v>1.5319230033228093</v>
      </c>
      <c r="H32" s="218">
        <f>(INDEX(LOADS!$J$10:$AS$33,'365x24'!H$3,($B32*3-3)+IF($C32&gt;3,2,$C32))/INDEX(LOADS!$J$37:$AS$37,1,($B32*3-3)+IF($C32&gt;3,2,$C32)))*$AB32</f>
        <v>1.7400489302654001</v>
      </c>
      <c r="I32" s="218">
        <f>(INDEX(LOADS!$J$10:$AS$33,'365x24'!I$3,($B32*3-3)+IF($C32&gt;3,2,$C32))/INDEX(LOADS!$J$37:$AS$37,1,($B32*3-3)+IF($C32&gt;3,2,$C32)))*$AB32</f>
        <v>3.207167681341843</v>
      </c>
      <c r="J32" s="218">
        <f>(INDEX(LOADS!$J$10:$AS$33,'365x24'!J$3,($B32*3-3)+IF($C32&gt;3,2,$C32))/INDEX(LOADS!$J$37:$AS$37,1,($B32*3-3)+IF($C32&gt;3,2,$C32)))*$AB32</f>
        <v>4.7109025014685821</v>
      </c>
      <c r="K32" s="218">
        <f>(INDEX(LOADS!$J$10:$AS$33,'365x24'!K$3,($B32*3-3)+IF($C32&gt;3,2,$C32))/INDEX(LOADS!$J$37:$AS$37,1,($B32*3-3)+IF($C32&gt;3,2,$C32)))*$AB32</f>
        <v>5.0141635466979073</v>
      </c>
      <c r="L32" s="218">
        <f>(INDEX(LOADS!$J$10:$AS$33,'365x24'!L$3,($B32*3-3)+IF($C32&gt;3,2,$C32))/INDEX(LOADS!$J$37:$AS$37,1,($B32*3-3)+IF($C32&gt;3,2,$C32)))*$AB32</f>
        <v>4.8791745275072769</v>
      </c>
      <c r="M32" s="218">
        <f>(INDEX(LOADS!$J$10:$AS$33,'365x24'!M$3,($B32*3-3)+IF($C32&gt;3,2,$C32))/INDEX(LOADS!$J$37:$AS$37,1,($B32*3-3)+IF($C32&gt;3,2,$C32)))*$AB32</f>
        <v>5.0468751714541531</v>
      </c>
      <c r="N32" s="218">
        <f>(INDEX(LOADS!$J$10:$AS$33,'365x24'!N$3,($B32*3-3)+IF($C32&gt;3,2,$C32))/INDEX(LOADS!$J$37:$AS$37,1,($B32*3-3)+IF($C32&gt;3,2,$C32)))*$AB32</f>
        <v>6.3174384829472032</v>
      </c>
      <c r="O32" s="218">
        <f>(INDEX(LOADS!$J$10:$AS$33,'365x24'!O$3,($B32*3-3)+IF($C32&gt;3,2,$C32))/INDEX(LOADS!$J$37:$AS$37,1,($B32*3-3)+IF($C32&gt;3,2,$C32)))*$AB32</f>
        <v>6.9581958837402578</v>
      </c>
      <c r="P32" s="218">
        <f>(INDEX(LOADS!$J$10:$AS$33,'365x24'!P$3,($B32*3-3)+IF($C32&gt;3,2,$C32))/INDEX(LOADS!$J$37:$AS$37,1,($B32*3-3)+IF($C32&gt;3,2,$C32)))*$AB32</f>
        <v>6.9397211961049985</v>
      </c>
      <c r="Q32" s="218">
        <f>(INDEX(LOADS!$J$10:$AS$33,'365x24'!Q$3,($B32*3-3)+IF($C32&gt;3,2,$C32))/INDEX(LOADS!$J$37:$AS$37,1,($B32*3-3)+IF($C32&gt;3,2,$C32)))*$AB32</f>
        <v>6.8826306020980974</v>
      </c>
      <c r="R32" s="218">
        <f>(INDEX(LOADS!$J$10:$AS$33,'365x24'!R$3,($B32*3-3)+IF($C32&gt;3,2,$C32))/INDEX(LOADS!$J$37:$AS$37,1,($B32*3-3)+IF($C32&gt;3,2,$C32)))*$AB32</f>
        <v>6.5042804269697907</v>
      </c>
      <c r="S32" s="218">
        <f>(INDEX(LOADS!$J$10:$AS$33,'365x24'!S$3,($B32*3-3)+IF($C32&gt;3,2,$C32))/INDEX(LOADS!$J$37:$AS$37,1,($B32*3-3)+IF($C32&gt;3,2,$C32)))*$AB32</f>
        <v>6.427048614226508</v>
      </c>
      <c r="T32" s="218">
        <f>(INDEX(LOADS!$J$10:$AS$33,'365x24'!T$3,($B32*3-3)+IF($C32&gt;3,2,$C32))/INDEX(LOADS!$J$37:$AS$37,1,($B32*3-3)+IF($C32&gt;3,2,$C32)))*$AB32</f>
        <v>6.3630062047692251</v>
      </c>
      <c r="U32" s="218">
        <f>(INDEX(LOADS!$J$10:$AS$33,'365x24'!U$3,($B32*3-3)+IF($C32&gt;3,2,$C32))/INDEX(LOADS!$J$37:$AS$37,1,($B32*3-3)+IF($C32&gt;3,2,$C32)))*$AB32</f>
        <v>6.5740366573451956</v>
      </c>
      <c r="V32" s="218">
        <f>(INDEX(LOADS!$J$10:$AS$33,'365x24'!V$3,($B32*3-3)+IF($C32&gt;3,2,$C32))/INDEX(LOADS!$J$37:$AS$37,1,($B32*3-3)+IF($C32&gt;3,2,$C32)))*$AB32</f>
        <v>6.4042885609026543</v>
      </c>
      <c r="W32" s="218">
        <f>(INDEX(LOADS!$J$10:$AS$33,'365x24'!W$3,($B32*3-3)+IF($C32&gt;3,2,$C32))/INDEX(LOADS!$J$37:$AS$37,1,($B32*3-3)+IF($C32&gt;3,2,$C32)))*$AB32</f>
        <v>6.4241440885931267</v>
      </c>
      <c r="X32" s="218">
        <f>(INDEX(LOADS!$J$10:$AS$33,'365x24'!X$3,($B32*3-3)+IF($C32&gt;3,2,$C32))/INDEX(LOADS!$J$37:$AS$37,1,($B32*3-3)+IF($C32&gt;3,2,$C32)))*$AB32</f>
        <v>6.0723155655597703</v>
      </c>
      <c r="Y32" s="218">
        <f>(INDEX(LOADS!$J$10:$AS$33,'365x24'!Y$3,($B32*3-3)+IF($C32&gt;3,2,$C32))/INDEX(LOADS!$J$37:$AS$37,1,($B32*3-3)+IF($C32&gt;3,2,$C32)))*$AB32</f>
        <v>5.8188599926667441</v>
      </c>
      <c r="Z32" s="218">
        <f>(INDEX(LOADS!$J$10:$AS$33,'365x24'!Z$3,($B32*3-3)+IF($C32&gt;3,2,$C32))/INDEX(LOADS!$J$37:$AS$37,1,($B32*3-3)+IF($C32&gt;3,2,$C32)))*$AB32</f>
        <v>5.4400336657952604</v>
      </c>
      <c r="AA32" s="218">
        <f>(INDEX(LOADS!$J$10:$AS$33,'365x24'!AA$3,($B32*3-3)+IF($C32&gt;3,2,$C32))/INDEX(LOADS!$J$37:$AS$37,1,($B32*3-3)+IF($C32&gt;3,2,$C32)))*$AB32</f>
        <v>5.0924428932761758</v>
      </c>
      <c r="AB32" s="219">
        <f>VLOOKUP(B32,LOADS!$Z$59:$AH$70,'365x24'!C32+1)</f>
        <v>119.31810347989227</v>
      </c>
      <c r="AC32" s="219">
        <f t="shared" si="3"/>
        <v>1178</v>
      </c>
      <c r="AD32" s="219">
        <f t="shared" si="4"/>
        <v>2</v>
      </c>
      <c r="AE32" s="75" t="str">
        <f>VLOOKUP(C32,Calendar!$J$3:$K$10,2)</f>
        <v>Weekday</v>
      </c>
      <c r="AF32" s="71">
        <f t="shared" si="6"/>
        <v>43129</v>
      </c>
    </row>
    <row r="33" spans="1:32">
      <c r="A33" s="69">
        <f t="shared" si="5"/>
        <v>43130</v>
      </c>
      <c r="B33">
        <f t="shared" si="2"/>
        <v>1</v>
      </c>
      <c r="C33">
        <f>VLOOKUP(A33,Calendar!$A$3:$E$8037,4)</f>
        <v>2</v>
      </c>
      <c r="D33" s="218">
        <f>(INDEX(LOADS!$J$10:$AS$33,'365x24'!D$3,($B33*3-3)+IF($C33&gt;3,2,$C33))/INDEX(LOADS!$J$37:$AS$37,1,($B33*3-3)+IF($C33&gt;3,2,$C33)))*$AB33</f>
        <v>1.7658087395712663</v>
      </c>
      <c r="E33" s="218">
        <f>(INDEX(LOADS!$J$10:$AS$33,'365x24'!E$3,($B33*3-3)+IF($C33&gt;3,2,$C33))/INDEX(LOADS!$J$37:$AS$37,1,($B33*3-3)+IF($C33&gt;3,2,$C33)))*$AB33</f>
        <v>1.6517703970804161</v>
      </c>
      <c r="F33" s="218">
        <f>(INDEX(LOADS!$J$10:$AS$33,'365x24'!F$3,($B33*3-3)+IF($C33&gt;3,2,$C33))/INDEX(LOADS!$J$37:$AS$37,1,($B33*3-3)+IF($C33&gt;3,2,$C33)))*$AB33</f>
        <v>1.5518261461876002</v>
      </c>
      <c r="G33" s="218">
        <f>(INDEX(LOADS!$J$10:$AS$33,'365x24'!G$3,($B33*3-3)+IF($C33&gt;3,2,$C33))/INDEX(LOADS!$J$37:$AS$37,1,($B33*3-3)+IF($C33&gt;3,2,$C33)))*$AB33</f>
        <v>1.5319230033228093</v>
      </c>
      <c r="H33" s="218">
        <f>(INDEX(LOADS!$J$10:$AS$33,'365x24'!H$3,($B33*3-3)+IF($C33&gt;3,2,$C33))/INDEX(LOADS!$J$37:$AS$37,1,($B33*3-3)+IF($C33&gt;3,2,$C33)))*$AB33</f>
        <v>1.7400489302654001</v>
      </c>
      <c r="I33" s="218">
        <f>(INDEX(LOADS!$J$10:$AS$33,'365x24'!I$3,($B33*3-3)+IF($C33&gt;3,2,$C33))/INDEX(LOADS!$J$37:$AS$37,1,($B33*3-3)+IF($C33&gt;3,2,$C33)))*$AB33</f>
        <v>3.207167681341843</v>
      </c>
      <c r="J33" s="218">
        <f>(INDEX(LOADS!$J$10:$AS$33,'365x24'!J$3,($B33*3-3)+IF($C33&gt;3,2,$C33))/INDEX(LOADS!$J$37:$AS$37,1,($B33*3-3)+IF($C33&gt;3,2,$C33)))*$AB33</f>
        <v>4.7109025014685821</v>
      </c>
      <c r="K33" s="218">
        <f>(INDEX(LOADS!$J$10:$AS$33,'365x24'!K$3,($B33*3-3)+IF($C33&gt;3,2,$C33))/INDEX(LOADS!$J$37:$AS$37,1,($B33*3-3)+IF($C33&gt;3,2,$C33)))*$AB33</f>
        <v>5.0141635466979073</v>
      </c>
      <c r="L33" s="218">
        <f>(INDEX(LOADS!$J$10:$AS$33,'365x24'!L$3,($B33*3-3)+IF($C33&gt;3,2,$C33))/INDEX(LOADS!$J$37:$AS$37,1,($B33*3-3)+IF($C33&gt;3,2,$C33)))*$AB33</f>
        <v>4.8791745275072769</v>
      </c>
      <c r="M33" s="218">
        <f>(INDEX(LOADS!$J$10:$AS$33,'365x24'!M$3,($B33*3-3)+IF($C33&gt;3,2,$C33))/INDEX(LOADS!$J$37:$AS$37,1,($B33*3-3)+IF($C33&gt;3,2,$C33)))*$AB33</f>
        <v>5.0468751714541531</v>
      </c>
      <c r="N33" s="218">
        <f>(INDEX(LOADS!$J$10:$AS$33,'365x24'!N$3,($B33*3-3)+IF($C33&gt;3,2,$C33))/INDEX(LOADS!$J$37:$AS$37,1,($B33*3-3)+IF($C33&gt;3,2,$C33)))*$AB33</f>
        <v>6.3174384829472032</v>
      </c>
      <c r="O33" s="218">
        <f>(INDEX(LOADS!$J$10:$AS$33,'365x24'!O$3,($B33*3-3)+IF($C33&gt;3,2,$C33))/INDEX(LOADS!$J$37:$AS$37,1,($B33*3-3)+IF($C33&gt;3,2,$C33)))*$AB33</f>
        <v>6.9581958837402578</v>
      </c>
      <c r="P33" s="218">
        <f>(INDEX(LOADS!$J$10:$AS$33,'365x24'!P$3,($B33*3-3)+IF($C33&gt;3,2,$C33))/INDEX(LOADS!$J$37:$AS$37,1,($B33*3-3)+IF($C33&gt;3,2,$C33)))*$AB33</f>
        <v>6.9397211961049985</v>
      </c>
      <c r="Q33" s="218">
        <f>(INDEX(LOADS!$J$10:$AS$33,'365x24'!Q$3,($B33*3-3)+IF($C33&gt;3,2,$C33))/INDEX(LOADS!$J$37:$AS$37,1,($B33*3-3)+IF($C33&gt;3,2,$C33)))*$AB33</f>
        <v>6.8826306020980974</v>
      </c>
      <c r="R33" s="218">
        <f>(INDEX(LOADS!$J$10:$AS$33,'365x24'!R$3,($B33*3-3)+IF($C33&gt;3,2,$C33))/INDEX(LOADS!$J$37:$AS$37,1,($B33*3-3)+IF($C33&gt;3,2,$C33)))*$AB33</f>
        <v>6.5042804269697907</v>
      </c>
      <c r="S33" s="218">
        <f>(INDEX(LOADS!$J$10:$AS$33,'365x24'!S$3,($B33*3-3)+IF($C33&gt;3,2,$C33))/INDEX(LOADS!$J$37:$AS$37,1,($B33*3-3)+IF($C33&gt;3,2,$C33)))*$AB33</f>
        <v>6.427048614226508</v>
      </c>
      <c r="T33" s="218">
        <f>(INDEX(LOADS!$J$10:$AS$33,'365x24'!T$3,($B33*3-3)+IF($C33&gt;3,2,$C33))/INDEX(LOADS!$J$37:$AS$37,1,($B33*3-3)+IF($C33&gt;3,2,$C33)))*$AB33</f>
        <v>6.3630062047692251</v>
      </c>
      <c r="U33" s="218">
        <f>(INDEX(LOADS!$J$10:$AS$33,'365x24'!U$3,($B33*3-3)+IF($C33&gt;3,2,$C33))/INDEX(LOADS!$J$37:$AS$37,1,($B33*3-3)+IF($C33&gt;3,2,$C33)))*$AB33</f>
        <v>6.5740366573451956</v>
      </c>
      <c r="V33" s="218">
        <f>(INDEX(LOADS!$J$10:$AS$33,'365x24'!V$3,($B33*3-3)+IF($C33&gt;3,2,$C33))/INDEX(LOADS!$J$37:$AS$37,1,($B33*3-3)+IF($C33&gt;3,2,$C33)))*$AB33</f>
        <v>6.4042885609026543</v>
      </c>
      <c r="W33" s="218">
        <f>(INDEX(LOADS!$J$10:$AS$33,'365x24'!W$3,($B33*3-3)+IF($C33&gt;3,2,$C33))/INDEX(LOADS!$J$37:$AS$37,1,($B33*3-3)+IF($C33&gt;3,2,$C33)))*$AB33</f>
        <v>6.4241440885931267</v>
      </c>
      <c r="X33" s="218">
        <f>(INDEX(LOADS!$J$10:$AS$33,'365x24'!X$3,($B33*3-3)+IF($C33&gt;3,2,$C33))/INDEX(LOADS!$J$37:$AS$37,1,($B33*3-3)+IF($C33&gt;3,2,$C33)))*$AB33</f>
        <v>6.0723155655597703</v>
      </c>
      <c r="Y33" s="218">
        <f>(INDEX(LOADS!$J$10:$AS$33,'365x24'!Y$3,($B33*3-3)+IF($C33&gt;3,2,$C33))/INDEX(LOADS!$J$37:$AS$37,1,($B33*3-3)+IF($C33&gt;3,2,$C33)))*$AB33</f>
        <v>5.8188599926667441</v>
      </c>
      <c r="Z33" s="218">
        <f>(INDEX(LOADS!$J$10:$AS$33,'365x24'!Z$3,($B33*3-3)+IF($C33&gt;3,2,$C33))/INDEX(LOADS!$J$37:$AS$37,1,($B33*3-3)+IF($C33&gt;3,2,$C33)))*$AB33</f>
        <v>5.4400336657952604</v>
      </c>
      <c r="AA33" s="218">
        <f>(INDEX(LOADS!$J$10:$AS$33,'365x24'!AA$3,($B33*3-3)+IF($C33&gt;3,2,$C33))/INDEX(LOADS!$J$37:$AS$37,1,($B33*3-3)+IF($C33&gt;3,2,$C33)))*$AB33</f>
        <v>5.0924428932761758</v>
      </c>
      <c r="AB33" s="219">
        <f>VLOOKUP(B33,LOADS!$Z$59:$AH$70,'365x24'!C33+1)</f>
        <v>119.31810347989227</v>
      </c>
      <c r="AC33" s="219">
        <f t="shared" si="3"/>
        <v>1178</v>
      </c>
      <c r="AD33" s="219">
        <f t="shared" si="4"/>
        <v>2</v>
      </c>
      <c r="AE33" s="75" t="str">
        <f>VLOOKUP(C33,Calendar!$J$3:$K$10,2)</f>
        <v>Weekday</v>
      </c>
      <c r="AF33" s="71">
        <f t="shared" si="6"/>
        <v>43130</v>
      </c>
    </row>
    <row r="34" spans="1:32">
      <c r="A34" s="69">
        <f t="shared" si="5"/>
        <v>43131</v>
      </c>
      <c r="B34">
        <f t="shared" si="2"/>
        <v>1</v>
      </c>
      <c r="C34">
        <f>VLOOKUP(A34,Calendar!$A$3:$E$8037,4)</f>
        <v>2</v>
      </c>
      <c r="D34" s="218">
        <f>(INDEX(LOADS!$J$10:$AS$33,'365x24'!D$3,($B34*3-3)+IF($C34&gt;3,2,$C34))/INDEX(LOADS!$J$37:$AS$37,1,($B34*3-3)+IF($C34&gt;3,2,$C34)))*$AB34</f>
        <v>1.7658087395712663</v>
      </c>
      <c r="E34" s="218">
        <f>(INDEX(LOADS!$J$10:$AS$33,'365x24'!E$3,($B34*3-3)+IF($C34&gt;3,2,$C34))/INDEX(LOADS!$J$37:$AS$37,1,($B34*3-3)+IF($C34&gt;3,2,$C34)))*$AB34</f>
        <v>1.6517703970804161</v>
      </c>
      <c r="F34" s="218">
        <f>(INDEX(LOADS!$J$10:$AS$33,'365x24'!F$3,($B34*3-3)+IF($C34&gt;3,2,$C34))/INDEX(LOADS!$J$37:$AS$37,1,($B34*3-3)+IF($C34&gt;3,2,$C34)))*$AB34</f>
        <v>1.5518261461876002</v>
      </c>
      <c r="G34" s="218">
        <f>(INDEX(LOADS!$J$10:$AS$33,'365x24'!G$3,($B34*3-3)+IF($C34&gt;3,2,$C34))/INDEX(LOADS!$J$37:$AS$37,1,($B34*3-3)+IF($C34&gt;3,2,$C34)))*$AB34</f>
        <v>1.5319230033228093</v>
      </c>
      <c r="H34" s="218">
        <f>(INDEX(LOADS!$J$10:$AS$33,'365x24'!H$3,($B34*3-3)+IF($C34&gt;3,2,$C34))/INDEX(LOADS!$J$37:$AS$37,1,($B34*3-3)+IF($C34&gt;3,2,$C34)))*$AB34</f>
        <v>1.7400489302654001</v>
      </c>
      <c r="I34" s="218">
        <f>(INDEX(LOADS!$J$10:$AS$33,'365x24'!I$3,($B34*3-3)+IF($C34&gt;3,2,$C34))/INDEX(LOADS!$J$37:$AS$37,1,($B34*3-3)+IF($C34&gt;3,2,$C34)))*$AB34</f>
        <v>3.207167681341843</v>
      </c>
      <c r="J34" s="218">
        <f>(INDEX(LOADS!$J$10:$AS$33,'365x24'!J$3,($B34*3-3)+IF($C34&gt;3,2,$C34))/INDEX(LOADS!$J$37:$AS$37,1,($B34*3-3)+IF($C34&gt;3,2,$C34)))*$AB34</f>
        <v>4.7109025014685821</v>
      </c>
      <c r="K34" s="218">
        <f>(INDEX(LOADS!$J$10:$AS$33,'365x24'!K$3,($B34*3-3)+IF($C34&gt;3,2,$C34))/INDEX(LOADS!$J$37:$AS$37,1,($B34*3-3)+IF($C34&gt;3,2,$C34)))*$AB34</f>
        <v>5.0141635466979073</v>
      </c>
      <c r="L34" s="218">
        <f>(INDEX(LOADS!$J$10:$AS$33,'365x24'!L$3,($B34*3-3)+IF($C34&gt;3,2,$C34))/INDEX(LOADS!$J$37:$AS$37,1,($B34*3-3)+IF($C34&gt;3,2,$C34)))*$AB34</f>
        <v>4.8791745275072769</v>
      </c>
      <c r="M34" s="218">
        <f>(INDEX(LOADS!$J$10:$AS$33,'365x24'!M$3,($B34*3-3)+IF($C34&gt;3,2,$C34))/INDEX(LOADS!$J$37:$AS$37,1,($B34*3-3)+IF($C34&gt;3,2,$C34)))*$AB34</f>
        <v>5.0468751714541531</v>
      </c>
      <c r="N34" s="218">
        <f>(INDEX(LOADS!$J$10:$AS$33,'365x24'!N$3,($B34*3-3)+IF($C34&gt;3,2,$C34))/INDEX(LOADS!$J$37:$AS$37,1,($B34*3-3)+IF($C34&gt;3,2,$C34)))*$AB34</f>
        <v>6.3174384829472032</v>
      </c>
      <c r="O34" s="218">
        <f>(INDEX(LOADS!$J$10:$AS$33,'365x24'!O$3,($B34*3-3)+IF($C34&gt;3,2,$C34))/INDEX(LOADS!$J$37:$AS$37,1,($B34*3-3)+IF($C34&gt;3,2,$C34)))*$AB34</f>
        <v>6.9581958837402578</v>
      </c>
      <c r="P34" s="218">
        <f>(INDEX(LOADS!$J$10:$AS$33,'365x24'!P$3,($B34*3-3)+IF($C34&gt;3,2,$C34))/INDEX(LOADS!$J$37:$AS$37,1,($B34*3-3)+IF($C34&gt;3,2,$C34)))*$AB34</f>
        <v>6.9397211961049985</v>
      </c>
      <c r="Q34" s="218">
        <f>(INDEX(LOADS!$J$10:$AS$33,'365x24'!Q$3,($B34*3-3)+IF($C34&gt;3,2,$C34))/INDEX(LOADS!$J$37:$AS$37,1,($B34*3-3)+IF($C34&gt;3,2,$C34)))*$AB34</f>
        <v>6.8826306020980974</v>
      </c>
      <c r="R34" s="218">
        <f>(INDEX(LOADS!$J$10:$AS$33,'365x24'!R$3,($B34*3-3)+IF($C34&gt;3,2,$C34))/INDEX(LOADS!$J$37:$AS$37,1,($B34*3-3)+IF($C34&gt;3,2,$C34)))*$AB34</f>
        <v>6.5042804269697907</v>
      </c>
      <c r="S34" s="218">
        <f>(INDEX(LOADS!$J$10:$AS$33,'365x24'!S$3,($B34*3-3)+IF($C34&gt;3,2,$C34))/INDEX(LOADS!$J$37:$AS$37,1,($B34*3-3)+IF($C34&gt;3,2,$C34)))*$AB34</f>
        <v>6.427048614226508</v>
      </c>
      <c r="T34" s="218">
        <f>(INDEX(LOADS!$J$10:$AS$33,'365x24'!T$3,($B34*3-3)+IF($C34&gt;3,2,$C34))/INDEX(LOADS!$J$37:$AS$37,1,($B34*3-3)+IF($C34&gt;3,2,$C34)))*$AB34</f>
        <v>6.3630062047692251</v>
      </c>
      <c r="U34" s="218">
        <f>(INDEX(LOADS!$J$10:$AS$33,'365x24'!U$3,($B34*3-3)+IF($C34&gt;3,2,$C34))/INDEX(LOADS!$J$37:$AS$37,1,($B34*3-3)+IF($C34&gt;3,2,$C34)))*$AB34</f>
        <v>6.5740366573451956</v>
      </c>
      <c r="V34" s="218">
        <f>(INDEX(LOADS!$J$10:$AS$33,'365x24'!V$3,($B34*3-3)+IF($C34&gt;3,2,$C34))/INDEX(LOADS!$J$37:$AS$37,1,($B34*3-3)+IF($C34&gt;3,2,$C34)))*$AB34</f>
        <v>6.4042885609026543</v>
      </c>
      <c r="W34" s="218">
        <f>(INDEX(LOADS!$J$10:$AS$33,'365x24'!W$3,($B34*3-3)+IF($C34&gt;3,2,$C34))/INDEX(LOADS!$J$37:$AS$37,1,($B34*3-3)+IF($C34&gt;3,2,$C34)))*$AB34</f>
        <v>6.4241440885931267</v>
      </c>
      <c r="X34" s="218">
        <f>(INDEX(LOADS!$J$10:$AS$33,'365x24'!X$3,($B34*3-3)+IF($C34&gt;3,2,$C34))/INDEX(LOADS!$J$37:$AS$37,1,($B34*3-3)+IF($C34&gt;3,2,$C34)))*$AB34</f>
        <v>6.0723155655597703</v>
      </c>
      <c r="Y34" s="218">
        <f>(INDEX(LOADS!$J$10:$AS$33,'365x24'!Y$3,($B34*3-3)+IF($C34&gt;3,2,$C34))/INDEX(LOADS!$J$37:$AS$37,1,($B34*3-3)+IF($C34&gt;3,2,$C34)))*$AB34</f>
        <v>5.8188599926667441</v>
      </c>
      <c r="Z34" s="218">
        <f>(INDEX(LOADS!$J$10:$AS$33,'365x24'!Z$3,($B34*3-3)+IF($C34&gt;3,2,$C34))/INDEX(LOADS!$J$37:$AS$37,1,($B34*3-3)+IF($C34&gt;3,2,$C34)))*$AB34</f>
        <v>5.4400336657952604</v>
      </c>
      <c r="AA34" s="218">
        <f>(INDEX(LOADS!$J$10:$AS$33,'365x24'!AA$3,($B34*3-3)+IF($C34&gt;3,2,$C34))/INDEX(LOADS!$J$37:$AS$37,1,($B34*3-3)+IF($C34&gt;3,2,$C34)))*$AB34</f>
        <v>5.0924428932761758</v>
      </c>
      <c r="AB34" s="219">
        <f>VLOOKUP(B34,LOADS!$Z$59:$AH$70,'365x24'!C34+1)</f>
        <v>119.31810347989227</v>
      </c>
      <c r="AC34" s="219">
        <f t="shared" si="3"/>
        <v>1178</v>
      </c>
      <c r="AD34" s="219">
        <f t="shared" si="4"/>
        <v>2</v>
      </c>
      <c r="AE34" s="75" t="str">
        <f>VLOOKUP(C34,Calendar!$J$3:$K$10,2)</f>
        <v>Weekday</v>
      </c>
      <c r="AF34" s="71">
        <f t="shared" si="6"/>
        <v>43131</v>
      </c>
    </row>
    <row r="35" spans="1:32">
      <c r="A35" s="69">
        <f t="shared" si="5"/>
        <v>43132</v>
      </c>
      <c r="B35">
        <f t="shared" si="2"/>
        <v>2</v>
      </c>
      <c r="C35">
        <f>VLOOKUP(A35,Calendar!$A$3:$E$8037,4)</f>
        <v>2</v>
      </c>
      <c r="D35" s="218">
        <f>(INDEX(LOADS!$J$10:$AS$33,'365x24'!D$3,($B35*3-3)+IF($C35&gt;3,2,$C35))/INDEX(LOADS!$J$37:$AS$37,1,($B35*3-3)+IF($C35&gt;3,2,$C35)))*$AB35</f>
        <v>1.7484893464286608</v>
      </c>
      <c r="E35" s="218">
        <f>(INDEX(LOADS!$J$10:$AS$33,'365x24'!E$3,($B35*3-3)+IF($C35&gt;3,2,$C35))/INDEX(LOADS!$J$37:$AS$37,1,($B35*3-3)+IF($C35&gt;3,2,$C35)))*$AB35</f>
        <v>1.6571809845199885</v>
      </c>
      <c r="F35" s="218">
        <f>(INDEX(LOADS!$J$10:$AS$33,'365x24'!F$3,($B35*3-3)+IF($C35&gt;3,2,$C35))/INDEX(LOADS!$J$37:$AS$37,1,($B35*3-3)+IF($C35&gt;3,2,$C35)))*$AB35</f>
        <v>1.536032944684967</v>
      </c>
      <c r="G35" s="218">
        <f>(INDEX(LOADS!$J$10:$AS$33,'365x24'!G$3,($B35*3-3)+IF($C35&gt;3,2,$C35))/INDEX(LOADS!$J$37:$AS$37,1,($B35*3-3)+IF($C35&gt;3,2,$C35)))*$AB35</f>
        <v>1.517508135813582</v>
      </c>
      <c r="H35" s="218">
        <f>(INDEX(LOADS!$J$10:$AS$33,'365x24'!H$3,($B35*3-3)+IF($C35&gt;3,2,$C35))/INDEX(LOADS!$J$37:$AS$37,1,($B35*3-3)+IF($C35&gt;3,2,$C35)))*$AB35</f>
        <v>1.7136500751989543</v>
      </c>
      <c r="I35" s="218">
        <f>(INDEX(LOADS!$J$10:$AS$33,'365x24'!I$3,($B35*3-3)+IF($C35&gt;3,2,$C35))/INDEX(LOADS!$J$37:$AS$37,1,($B35*3-3)+IF($C35&gt;3,2,$C35)))*$AB35</f>
        <v>3.2079495726253766</v>
      </c>
      <c r="J35" s="218">
        <f>(INDEX(LOADS!$J$10:$AS$33,'365x24'!J$3,($B35*3-3)+IF($C35&gt;3,2,$C35))/INDEX(LOADS!$J$37:$AS$37,1,($B35*3-3)+IF($C35&gt;3,2,$C35)))*$AB35</f>
        <v>4.7257734722265381</v>
      </c>
      <c r="K35" s="218">
        <f>(INDEX(LOADS!$J$10:$AS$33,'365x24'!K$3,($B35*3-3)+IF($C35&gt;3,2,$C35))/INDEX(LOADS!$J$37:$AS$37,1,($B35*3-3)+IF($C35&gt;3,2,$C35)))*$AB35</f>
        <v>5.0227493144459281</v>
      </c>
      <c r="L35" s="218">
        <f>(INDEX(LOADS!$J$10:$AS$33,'365x24'!L$3,($B35*3-3)+IF($C35&gt;3,2,$C35))/INDEX(LOADS!$J$37:$AS$37,1,($B35*3-3)+IF($C35&gt;3,2,$C35)))*$AB35</f>
        <v>4.9008118651419528</v>
      </c>
      <c r="M35" s="218">
        <f>(INDEX(LOADS!$J$10:$AS$33,'365x24'!M$3,($B35*3-3)+IF($C35&gt;3,2,$C35))/INDEX(LOADS!$J$37:$AS$37,1,($B35*3-3)+IF($C35&gt;3,2,$C35)))*$AB35</f>
        <v>5.0562202759294506</v>
      </c>
      <c r="N35" s="218">
        <f>(INDEX(LOADS!$J$10:$AS$33,'365x24'!N$3,($B35*3-3)+IF($C35&gt;3,2,$C35))/INDEX(LOADS!$J$37:$AS$37,1,($B35*3-3)+IF($C35&gt;3,2,$C35)))*$AB35</f>
        <v>6.2711740759430592</v>
      </c>
      <c r="O35" s="218">
        <f>(INDEX(LOADS!$J$10:$AS$33,'365x24'!O$3,($B35*3-3)+IF($C35&gt;3,2,$C35))/INDEX(LOADS!$J$37:$AS$37,1,($B35*3-3)+IF($C35&gt;3,2,$C35)))*$AB35</f>
        <v>6.8844926060200962</v>
      </c>
      <c r="P35" s="218">
        <f>(INDEX(LOADS!$J$10:$AS$33,'365x24'!P$3,($B35*3-3)+IF($C35&gt;3,2,$C35))/INDEX(LOADS!$J$37:$AS$37,1,($B35*3-3)+IF($C35&gt;3,2,$C35)))*$AB35</f>
        <v>6.8720725637086026</v>
      </c>
      <c r="Q35" s="218">
        <f>(INDEX(LOADS!$J$10:$AS$33,'365x24'!Q$3,($B35*3-3)+IF($C35&gt;3,2,$C35))/INDEX(LOADS!$J$37:$AS$37,1,($B35*3-3)+IF($C35&gt;3,2,$C35)))*$AB35</f>
        <v>6.841759240100882</v>
      </c>
      <c r="R35" s="218">
        <f>(INDEX(LOADS!$J$10:$AS$33,'365x24'!R$3,($B35*3-3)+IF($C35&gt;3,2,$C35))/INDEX(LOADS!$J$37:$AS$37,1,($B35*3-3)+IF($C35&gt;3,2,$C35)))*$AB35</f>
        <v>6.5477305265655783</v>
      </c>
      <c r="S35" s="218">
        <f>(INDEX(LOADS!$J$10:$AS$33,'365x24'!S$3,($B35*3-3)+IF($C35&gt;3,2,$C35))/INDEX(LOADS!$J$37:$AS$37,1,($B35*3-3)+IF($C35&gt;3,2,$C35)))*$AB35</f>
        <v>6.4915245723762629</v>
      </c>
      <c r="T35" s="218">
        <f>(INDEX(LOADS!$J$10:$AS$33,'365x24'!T$3,($B35*3-3)+IF($C35&gt;3,2,$C35))/INDEX(LOADS!$J$37:$AS$37,1,($B35*3-3)+IF($C35&gt;3,2,$C35)))*$AB35</f>
        <v>6.4071103864964307</v>
      </c>
      <c r="U35" s="218">
        <f>(INDEX(LOADS!$J$10:$AS$33,'365x24'!U$3,($B35*3-3)+IF($C35&gt;3,2,$C35))/INDEX(LOADS!$J$37:$AS$37,1,($B35*3-3)+IF($C35&gt;3,2,$C35)))*$AB35</f>
        <v>6.5826224250932146</v>
      </c>
      <c r="V35" s="218">
        <f>(INDEX(LOADS!$J$10:$AS$33,'365x24'!V$3,($B35*3-3)+IF($C35&gt;3,2,$C35))/INDEX(LOADS!$J$37:$AS$37,1,($B35*3-3)+IF($C35&gt;3,2,$C35)))*$AB35</f>
        <v>6.384007002705129</v>
      </c>
      <c r="W35" s="218">
        <f>(INDEX(LOADS!$J$10:$AS$33,'365x24'!W$3,($B35*3-3)+IF($C35&gt;3,2,$C35))/INDEX(LOADS!$J$37:$AS$37,1,($B35*3-3)+IF($C35&gt;3,2,$C35)))*$AB35</f>
        <v>6.3631665927248218</v>
      </c>
      <c r="X35" s="218">
        <f>(INDEX(LOADS!$J$10:$AS$33,'365x24'!X$3,($B35*3-3)+IF($C35&gt;3,2,$C35))/INDEX(LOADS!$J$37:$AS$37,1,($B35*3-3)+IF($C35&gt;3,2,$C35)))*$AB35</f>
        <v>5.9920388877219635</v>
      </c>
      <c r="Y35" s="218">
        <f>(INDEX(LOADS!$J$10:$AS$33,'365x24'!Y$3,($B35*3-3)+IF($C35&gt;3,2,$C35))/INDEX(LOADS!$J$37:$AS$37,1,($B35*3-3)+IF($C35&gt;3,2,$C35)))*$AB35</f>
        <v>5.777793157848647</v>
      </c>
      <c r="Z35" s="218">
        <f>(INDEX(LOADS!$J$10:$AS$33,'365x24'!Z$3,($B35*3-3)+IF($C35&gt;3,2,$C35))/INDEX(LOADS!$J$37:$AS$37,1,($B35*3-3)+IF($C35&gt;3,2,$C35)))*$AB35</f>
        <v>5.3970346573245873</v>
      </c>
      <c r="AA35" s="218">
        <f>(INDEX(LOADS!$J$10:$AS$33,'365x24'!AA$3,($B35*3-3)+IF($C35&gt;3,2,$C35))/INDEX(LOADS!$J$37:$AS$37,1,($B35*3-3)+IF($C35&gt;3,2,$C35)))*$AB35</f>
        <v>5.0625355516810586</v>
      </c>
      <c r="AB35" s="219">
        <f>VLOOKUP(B35,LOADS!$Z$59:$AH$70,'365x24'!C35+1)</f>
        <v>118.96142823332575</v>
      </c>
      <c r="AC35" s="219">
        <f t="shared" si="3"/>
        <v>1178</v>
      </c>
      <c r="AD35" s="219">
        <f t="shared" si="4"/>
        <v>2</v>
      </c>
      <c r="AE35" s="75" t="str">
        <f>VLOOKUP(C35,Calendar!$J$3:$K$10,2)</f>
        <v>Weekday</v>
      </c>
      <c r="AF35" s="71">
        <f t="shared" si="6"/>
        <v>43132</v>
      </c>
    </row>
    <row r="36" spans="1:32">
      <c r="A36" s="69">
        <f t="shared" si="5"/>
        <v>43133</v>
      </c>
      <c r="B36">
        <f t="shared" si="2"/>
        <v>2</v>
      </c>
      <c r="C36">
        <f>VLOOKUP(A36,Calendar!$A$3:$E$8037,4)</f>
        <v>6</v>
      </c>
      <c r="D36" s="218">
        <f>(INDEX(LOADS!$J$10:$AS$33,'365x24'!D$3,($B36*3-3)+IF($C36&gt;3,2,$C36))/INDEX(LOADS!$J$37:$AS$37,1,($B36*3-3)+IF($C36&gt;3,2,$C36)))*$AB36</f>
        <v>1.7443388449226567</v>
      </c>
      <c r="E36" s="218">
        <f>(INDEX(LOADS!$J$10:$AS$33,'365x24'!E$3,($B36*3-3)+IF($C36&gt;3,2,$C36))/INDEX(LOADS!$J$37:$AS$37,1,($B36*3-3)+IF($C36&gt;3,2,$C36)))*$AB36</f>
        <v>1.6532472275394154</v>
      </c>
      <c r="F36" s="218">
        <f>(INDEX(LOADS!$J$10:$AS$33,'365x24'!F$3,($B36*3-3)+IF($C36&gt;3,2,$C36))/INDEX(LOADS!$J$37:$AS$37,1,($B36*3-3)+IF($C36&gt;3,2,$C36)))*$AB36</f>
        <v>1.5323867645905853</v>
      </c>
      <c r="G36" s="218">
        <f>(INDEX(LOADS!$J$10:$AS$33,'365x24'!G$3,($B36*3-3)+IF($C36&gt;3,2,$C36))/INDEX(LOADS!$J$37:$AS$37,1,($B36*3-3)+IF($C36&gt;3,2,$C36)))*$AB36</f>
        <v>1.513905929248279</v>
      </c>
      <c r="H36" s="218">
        <f>(INDEX(LOADS!$J$10:$AS$33,'365x24'!H$3,($B36*3-3)+IF($C36&gt;3,2,$C36))/INDEX(LOADS!$J$37:$AS$37,1,($B36*3-3)+IF($C36&gt;3,2,$C36)))*$AB36</f>
        <v>1.7095822739095701</v>
      </c>
      <c r="I36" s="218">
        <f>(INDEX(LOADS!$J$10:$AS$33,'365x24'!I$3,($B36*3-3)+IF($C36&gt;3,2,$C36))/INDEX(LOADS!$J$37:$AS$37,1,($B36*3-3)+IF($C36&gt;3,2,$C36)))*$AB36</f>
        <v>3.2003346566068362</v>
      </c>
      <c r="J36" s="218">
        <f>(INDEX(LOADS!$J$10:$AS$33,'365x24'!J$3,($B36*3-3)+IF($C36&gt;3,2,$C36))/INDEX(LOADS!$J$37:$AS$37,1,($B36*3-3)+IF($C36&gt;3,2,$C36)))*$AB36</f>
        <v>4.7145556000939042</v>
      </c>
      <c r="K36" s="218">
        <f>(INDEX(LOADS!$J$10:$AS$33,'365x24'!K$3,($B36*3-3)+IF($C36&gt;3,2,$C36))/INDEX(LOADS!$J$37:$AS$37,1,($B36*3-3)+IF($C36&gt;3,2,$C36)))*$AB36</f>
        <v>5.0108264916752496</v>
      </c>
      <c r="L36" s="218">
        <f>(INDEX(LOADS!$J$10:$AS$33,'365x24'!L$3,($B36*3-3)+IF($C36&gt;3,2,$C36))/INDEX(LOADS!$J$37:$AS$37,1,($B36*3-3)+IF($C36&gt;3,2,$C36)))*$AB36</f>
        <v>4.8891784931294442</v>
      </c>
      <c r="M36" s="218">
        <f>(INDEX(LOADS!$J$10:$AS$33,'365x24'!M$3,($B36*3-3)+IF($C36&gt;3,2,$C36))/INDEX(LOADS!$J$37:$AS$37,1,($B36*3-3)+IF($C36&gt;3,2,$C36)))*$AB36</f>
        <v>5.0442180009869135</v>
      </c>
      <c r="N36" s="218">
        <f>(INDEX(LOADS!$J$10:$AS$33,'365x24'!N$3,($B36*3-3)+IF($C36&gt;3,2,$C36))/INDEX(LOADS!$J$37:$AS$37,1,($B36*3-3)+IF($C36&gt;3,2,$C36)))*$AB36</f>
        <v>6.2562877871019076</v>
      </c>
      <c r="O36" s="218">
        <f>(INDEX(LOADS!$J$10:$AS$33,'365x24'!O$3,($B36*3-3)+IF($C36&gt;3,2,$C36))/INDEX(LOADS!$J$37:$AS$37,1,($B36*3-3)+IF($C36&gt;3,2,$C36)))*$AB36</f>
        <v>6.868150443577</v>
      </c>
      <c r="P36" s="218">
        <f>(INDEX(LOADS!$J$10:$AS$33,'365x24'!P$3,($B36*3-3)+IF($C36&gt;3,2,$C36))/INDEX(LOADS!$J$37:$AS$37,1,($B36*3-3)+IF($C36&gt;3,2,$C36)))*$AB36</f>
        <v>6.8557598835179574</v>
      </c>
      <c r="Q36" s="218">
        <f>(INDEX(LOADS!$J$10:$AS$33,'365x24'!Q$3,($B36*3-3)+IF($C36&gt;3,2,$C36))/INDEX(LOADS!$J$37:$AS$37,1,($B36*3-3)+IF($C36&gt;3,2,$C36)))*$AB36</f>
        <v>6.8255185165941841</v>
      </c>
      <c r="R36" s="218">
        <f>(INDEX(LOADS!$J$10:$AS$33,'365x24'!R$3,($B36*3-3)+IF($C36&gt;3,2,$C36))/INDEX(LOADS!$J$37:$AS$37,1,($B36*3-3)+IF($C36&gt;3,2,$C36)))*$AB36</f>
        <v>6.5321877579082077</v>
      </c>
      <c r="S36" s="218">
        <f>(INDEX(LOADS!$J$10:$AS$33,'365x24'!S$3,($B36*3-3)+IF($C36&gt;3,2,$C36))/INDEX(LOADS!$J$37:$AS$37,1,($B36*3-3)+IF($C36&gt;3,2,$C36)))*$AB36</f>
        <v>6.4761152234037107</v>
      </c>
      <c r="T36" s="218">
        <f>(INDEX(LOADS!$J$10:$AS$33,'365x24'!T$3,($B36*3-3)+IF($C36&gt;3,2,$C36))/INDEX(LOADS!$J$37:$AS$37,1,($B36*3-3)+IF($C36&gt;3,2,$C36)))*$AB36</f>
        <v>6.3919014169007031</v>
      </c>
      <c r="U36" s="218">
        <f>(INDEX(LOADS!$J$10:$AS$33,'365x24'!U$3,($B36*3-3)+IF($C36&gt;3,2,$C36))/INDEX(LOADS!$J$37:$AS$37,1,($B36*3-3)+IF($C36&gt;3,2,$C36)))*$AB36</f>
        <v>6.5669968312944249</v>
      </c>
      <c r="V36" s="218">
        <f>(INDEX(LOADS!$J$10:$AS$33,'365x24'!V$3,($B36*3-3)+IF($C36&gt;3,2,$C36))/INDEX(LOADS!$J$37:$AS$37,1,($B36*3-3)+IF($C36&gt;3,2,$C36)))*$AB36</f>
        <v>6.3688528750959517</v>
      </c>
      <c r="W36" s="218">
        <f>(INDEX(LOADS!$J$10:$AS$33,'365x24'!W$3,($B36*3-3)+IF($C36&gt;3,2,$C36))/INDEX(LOADS!$J$37:$AS$37,1,($B36*3-3)+IF($C36&gt;3,2,$C36)))*$AB36</f>
        <v>6.3480619353358572</v>
      </c>
      <c r="X36" s="218">
        <f>(INDEX(LOADS!$J$10:$AS$33,'365x24'!X$3,($B36*3-3)+IF($C36&gt;3,2,$C36))/INDEX(LOADS!$J$37:$AS$37,1,($B36*3-3)+IF($C36&gt;3,2,$C36)))*$AB36</f>
        <v>5.9778152000121576</v>
      </c>
      <c r="Y36" s="218">
        <f>(INDEX(LOADS!$J$10:$AS$33,'365x24'!Y$3,($B36*3-3)+IF($C36&gt;3,2,$C36))/INDEX(LOADS!$J$37:$AS$37,1,($B36*3-3)+IF($C36&gt;3,2,$C36)))*$AB36</f>
        <v>5.7640780389936124</v>
      </c>
      <c r="Z36" s="218">
        <f>(INDEX(LOADS!$J$10:$AS$33,'365x24'!Z$3,($B36*3-3)+IF($C36&gt;3,2,$C36))/INDEX(LOADS!$J$37:$AS$37,1,($B36*3-3)+IF($C36&gt;3,2,$C36)))*$AB36</f>
        <v>5.3842233693868398</v>
      </c>
      <c r="AA36" s="218">
        <f>(INDEX(LOADS!$J$10:$AS$33,'365x24'!AA$3,($B36*3-3)+IF($C36&gt;3,2,$C36))/INDEX(LOADS!$J$37:$AS$37,1,($B36*3-3)+IF($C36&gt;3,2,$C36)))*$AB36</f>
        <v>5.0505182857627</v>
      </c>
      <c r="AB36" s="219">
        <f>VLOOKUP(B36,LOADS!$Z$59:$AH$70,'365x24'!C36+1)</f>
        <v>118.67904184758808</v>
      </c>
      <c r="AC36" s="219">
        <f t="shared" si="3"/>
        <v>1178</v>
      </c>
      <c r="AD36" s="219">
        <f t="shared" si="4"/>
        <v>2</v>
      </c>
      <c r="AE36" s="75" t="str">
        <f>VLOOKUP(C36,Calendar!$J$3:$K$10,2)</f>
        <v>Low Day -1s</v>
      </c>
      <c r="AF36" s="71">
        <f t="shared" si="6"/>
        <v>43133</v>
      </c>
    </row>
    <row r="37" spans="1:32">
      <c r="A37" s="69">
        <f t="shared" si="5"/>
        <v>43134</v>
      </c>
      <c r="B37">
        <f t="shared" si="2"/>
        <v>2</v>
      </c>
      <c r="C37">
        <f>VLOOKUP(A37,Calendar!$A$3:$E$8037,4)</f>
        <v>3</v>
      </c>
      <c r="D37" s="218">
        <f>(INDEX(LOADS!$J$10:$AS$33,'365x24'!D$3,($B37*3-3)+IF($C37&gt;3,2,$C37))/INDEX(LOADS!$J$37:$AS$37,1,($B37*3-3)+IF($C37&gt;3,2,$C37)))*$AB37</f>
        <v>1.4592146321397081</v>
      </c>
      <c r="E37" s="218">
        <f>(INDEX(LOADS!$J$10:$AS$33,'365x24'!E$3,($B37*3-3)+IF($C37&gt;3,2,$C37))/INDEX(LOADS!$J$37:$AS$37,1,($B37*3-3)+IF($C37&gt;3,2,$C37)))*$AB37</f>
        <v>1.4516596911479687</v>
      </c>
      <c r="F37" s="218">
        <f>(INDEX(LOADS!$J$10:$AS$33,'365x24'!F$3,($B37*3-3)+IF($C37&gt;3,2,$C37))/INDEX(LOADS!$J$37:$AS$37,1,($B37*3-3)+IF($C37&gt;3,2,$C37)))*$AB37</f>
        <v>1.4225509479150917</v>
      </c>
      <c r="G37" s="218">
        <f>(INDEX(LOADS!$J$10:$AS$33,'365x24'!G$3,($B37*3-3)+IF($C37&gt;3,2,$C37))/INDEX(LOADS!$J$37:$AS$37,1,($B37*3-3)+IF($C37&gt;3,2,$C37)))*$AB37</f>
        <v>1.4614366736078661</v>
      </c>
      <c r="H37" s="218">
        <f>(INDEX(LOADS!$J$10:$AS$33,'365x24'!H$3,($B37*3-3)+IF($C37&gt;3,2,$C37))/INDEX(LOADS!$J$37:$AS$37,1,($B37*3-3)+IF($C37&gt;3,2,$C37)))*$AB37</f>
        <v>1.6457550133916163</v>
      </c>
      <c r="I37" s="218">
        <f>(INDEX(LOADS!$J$10:$AS$33,'365x24'!I$3,($B37*3-3)+IF($C37&gt;3,2,$C37))/INDEX(LOADS!$J$37:$AS$37,1,($B37*3-3)+IF($C37&gt;3,2,$C37)))*$AB37</f>
        <v>3.1485216583072324</v>
      </c>
      <c r="J37" s="218">
        <f>(INDEX(LOADS!$J$10:$AS$33,'365x24'!J$3,($B37*3-3)+IF($C37&gt;3,2,$C37))/INDEX(LOADS!$J$37:$AS$37,1,($B37*3-3)+IF($C37&gt;3,2,$C37)))*$AB37</f>
        <v>4.3704222616476081</v>
      </c>
      <c r="K37" s="218">
        <f>(INDEX(LOADS!$J$10:$AS$33,'365x24'!K$3,($B37*3-3)+IF($C37&gt;3,2,$C37))/INDEX(LOADS!$J$37:$AS$37,1,($B37*3-3)+IF($C37&gt;3,2,$C37)))*$AB37</f>
        <v>4.5365198613924589</v>
      </c>
      <c r="L37" s="218">
        <f>(INDEX(LOADS!$J$10:$AS$33,'365x24'!L$3,($B37*3-3)+IF($C37&gt;3,2,$C37))/INDEX(LOADS!$J$37:$AS$37,1,($B37*3-3)+IF($C37&gt;3,2,$C37)))*$AB37</f>
        <v>4.4035306795231701</v>
      </c>
      <c r="M37" s="218">
        <f>(INDEX(LOADS!$J$10:$AS$33,'365x24'!M$3,($B37*3-3)+IF($C37&gt;3,2,$C37))/INDEX(LOADS!$J$37:$AS$37,1,($B37*3-3)+IF($C37&gt;3,2,$C37)))*$AB37</f>
        <v>4.4693031069806635</v>
      </c>
      <c r="N37" s="218">
        <f>(INDEX(LOADS!$J$10:$AS$33,'365x24'!N$3,($B37*3-3)+IF($C37&gt;3,2,$C37))/INDEX(LOADS!$J$37:$AS$37,1,($B37*3-3)+IF($C37&gt;3,2,$C37)))*$AB37</f>
        <v>5.6187651584590714</v>
      </c>
      <c r="O37" s="218">
        <f>(INDEX(LOADS!$J$10:$AS$33,'365x24'!O$3,($B37*3-3)+IF($C37&gt;3,2,$C37))/INDEX(LOADS!$J$37:$AS$37,1,($B37*3-3)+IF($C37&gt;3,2,$C37)))*$AB37</f>
        <v>6.1777196897743503</v>
      </c>
      <c r="P37" s="218">
        <f>(INDEX(LOADS!$J$10:$AS$33,'365x24'!P$3,($B37*3-3)+IF($C37&gt;3,2,$C37))/INDEX(LOADS!$J$37:$AS$37,1,($B37*3-3)+IF($C37&gt;3,2,$C37)))*$AB37</f>
        <v>6.1251684090524003</v>
      </c>
      <c r="Q37" s="218">
        <f>(INDEX(LOADS!$J$10:$AS$33,'365x24'!Q$3,($B37*3-3)+IF($C37&gt;3,2,$C37))/INDEX(LOADS!$J$37:$AS$37,1,($B37*3-3)+IF($C37&gt;3,2,$C37)))*$AB37</f>
        <v>6.1581657248545545</v>
      </c>
      <c r="R37" s="218">
        <f>(INDEX(LOADS!$J$10:$AS$33,'365x24'!R$3,($B37*3-3)+IF($C37&gt;3,2,$C37))/INDEX(LOADS!$J$37:$AS$37,1,($B37*3-3)+IF($C37&gt;3,2,$C37)))*$AB37</f>
        <v>5.9106303053016944</v>
      </c>
      <c r="S37" s="218">
        <f>(INDEX(LOADS!$J$10:$AS$33,'365x24'!S$3,($B37*3-3)+IF($C37&gt;3,2,$C37))/INDEX(LOADS!$J$37:$AS$37,1,($B37*3-3)+IF($C37&gt;3,2,$C37)))*$AB37</f>
        <v>5.9074083451728638</v>
      </c>
      <c r="T37" s="218">
        <f>(INDEX(LOADS!$J$10:$AS$33,'365x24'!T$3,($B37*3-3)+IF($C37&gt;3,2,$C37))/INDEX(LOADS!$J$37:$AS$37,1,($B37*3-3)+IF($C37&gt;3,2,$C37)))*$AB37</f>
        <v>5.8798550309676969</v>
      </c>
      <c r="U37" s="218">
        <f>(INDEX(LOADS!$J$10:$AS$33,'365x24'!U$3,($B37*3-3)+IF($C37&gt;3,2,$C37))/INDEX(LOADS!$J$37:$AS$37,1,($B37*3-3)+IF($C37&gt;3,2,$C37)))*$AB37</f>
        <v>6.0433972830241665</v>
      </c>
      <c r="V37" s="218">
        <f>(INDEX(LOADS!$J$10:$AS$33,'365x24'!V$3,($B37*3-3)+IF($C37&gt;3,2,$C37))/INDEX(LOADS!$J$37:$AS$37,1,($B37*3-3)+IF($C37&gt;3,2,$C37)))*$AB37</f>
        <v>5.9394057423143476</v>
      </c>
      <c r="W37" s="218">
        <f>(INDEX(LOADS!$J$10:$AS$33,'365x24'!W$3,($B37*3-3)+IF($C37&gt;3,2,$C37))/INDEX(LOADS!$J$37:$AS$37,1,($B37*3-3)+IF($C37&gt;3,2,$C37)))*$AB37</f>
        <v>5.8787440102336195</v>
      </c>
      <c r="X37" s="218">
        <f>(INDEX(LOADS!$J$10:$AS$33,'365x24'!X$3,($B37*3-3)+IF($C37&gt;3,2,$C37))/INDEX(LOADS!$J$37:$AS$37,1,($B37*3-3)+IF($C37&gt;3,2,$C37)))*$AB37</f>
        <v>5.5324388474211128</v>
      </c>
      <c r="Y37" s="218">
        <f>(INDEX(LOADS!$J$10:$AS$33,'365x24'!Y$3,($B37*3-3)+IF($C37&gt;3,2,$C37))/INDEX(LOADS!$J$37:$AS$37,1,($B37*3-3)+IF($C37&gt;3,2,$C37)))*$AB37</f>
        <v>5.360675041932458</v>
      </c>
      <c r="Z37" s="218">
        <f>(INDEX(LOADS!$J$10:$AS$33,'365x24'!Z$3,($B37*3-3)+IF($C37&gt;3,2,$C37))/INDEX(LOADS!$J$37:$AS$37,1,($B37*3-3)+IF($C37&gt;3,2,$C37)))*$AB37</f>
        <v>5.0682543847227945</v>
      </c>
      <c r="AA37" s="218">
        <f>(INDEX(LOADS!$J$10:$AS$33,'365x24'!AA$3,($B37*3-3)+IF($C37&gt;3,2,$C37))/INDEX(LOADS!$J$37:$AS$37,1,($B37*3-3)+IF($C37&gt;3,2,$C37)))*$AB37</f>
        <v>4.2342111196494896</v>
      </c>
      <c r="AB37" s="219">
        <f>VLOOKUP(B37,LOADS!$Z$59:$AH$70,'365x24'!C37+1)</f>
        <v>108.203753618934</v>
      </c>
      <c r="AC37" s="219">
        <f t="shared" si="3"/>
        <v>1178</v>
      </c>
      <c r="AD37" s="219">
        <f t="shared" si="4"/>
        <v>2</v>
      </c>
      <c r="AE37" s="75" t="str">
        <f>VLOOKUP(C37,Calendar!$J$3:$K$10,2)</f>
        <v>Weekend/Holiday Day</v>
      </c>
      <c r="AF37" s="71">
        <f t="shared" si="6"/>
        <v>43134</v>
      </c>
    </row>
    <row r="38" spans="1:32">
      <c r="A38" s="69">
        <f t="shared" si="5"/>
        <v>43135</v>
      </c>
      <c r="B38">
        <f t="shared" si="2"/>
        <v>2</v>
      </c>
      <c r="C38">
        <f>VLOOKUP(A38,Calendar!$A$3:$E$8037,4)</f>
        <v>3</v>
      </c>
      <c r="D38" s="218">
        <f>(INDEX(LOADS!$J$10:$AS$33,'365x24'!D$3,($B38*3-3)+IF($C38&gt;3,2,$C38))/INDEX(LOADS!$J$37:$AS$37,1,($B38*3-3)+IF($C38&gt;3,2,$C38)))*$AB38</f>
        <v>1.4592146321397081</v>
      </c>
      <c r="E38" s="218">
        <f>(INDEX(LOADS!$J$10:$AS$33,'365x24'!E$3,($B38*3-3)+IF($C38&gt;3,2,$C38))/INDEX(LOADS!$J$37:$AS$37,1,($B38*3-3)+IF($C38&gt;3,2,$C38)))*$AB38</f>
        <v>1.4516596911479687</v>
      </c>
      <c r="F38" s="218">
        <f>(INDEX(LOADS!$J$10:$AS$33,'365x24'!F$3,($B38*3-3)+IF($C38&gt;3,2,$C38))/INDEX(LOADS!$J$37:$AS$37,1,($B38*3-3)+IF($C38&gt;3,2,$C38)))*$AB38</f>
        <v>1.4225509479150917</v>
      </c>
      <c r="G38" s="218">
        <f>(INDEX(LOADS!$J$10:$AS$33,'365x24'!G$3,($B38*3-3)+IF($C38&gt;3,2,$C38))/INDEX(LOADS!$J$37:$AS$37,1,($B38*3-3)+IF($C38&gt;3,2,$C38)))*$AB38</f>
        <v>1.4614366736078661</v>
      </c>
      <c r="H38" s="218">
        <f>(INDEX(LOADS!$J$10:$AS$33,'365x24'!H$3,($B38*3-3)+IF($C38&gt;3,2,$C38))/INDEX(LOADS!$J$37:$AS$37,1,($B38*3-3)+IF($C38&gt;3,2,$C38)))*$AB38</f>
        <v>1.6457550133916163</v>
      </c>
      <c r="I38" s="218">
        <f>(INDEX(LOADS!$J$10:$AS$33,'365x24'!I$3,($B38*3-3)+IF($C38&gt;3,2,$C38))/INDEX(LOADS!$J$37:$AS$37,1,($B38*3-3)+IF($C38&gt;3,2,$C38)))*$AB38</f>
        <v>3.1485216583072324</v>
      </c>
      <c r="J38" s="218">
        <f>(INDEX(LOADS!$J$10:$AS$33,'365x24'!J$3,($B38*3-3)+IF($C38&gt;3,2,$C38))/INDEX(LOADS!$J$37:$AS$37,1,($B38*3-3)+IF($C38&gt;3,2,$C38)))*$AB38</f>
        <v>4.3704222616476081</v>
      </c>
      <c r="K38" s="218">
        <f>(INDEX(LOADS!$J$10:$AS$33,'365x24'!K$3,($B38*3-3)+IF($C38&gt;3,2,$C38))/INDEX(LOADS!$J$37:$AS$37,1,($B38*3-3)+IF($C38&gt;3,2,$C38)))*$AB38</f>
        <v>4.5365198613924589</v>
      </c>
      <c r="L38" s="218">
        <f>(INDEX(LOADS!$J$10:$AS$33,'365x24'!L$3,($B38*3-3)+IF($C38&gt;3,2,$C38))/INDEX(LOADS!$J$37:$AS$37,1,($B38*3-3)+IF($C38&gt;3,2,$C38)))*$AB38</f>
        <v>4.4035306795231701</v>
      </c>
      <c r="M38" s="218">
        <f>(INDEX(LOADS!$J$10:$AS$33,'365x24'!M$3,($B38*3-3)+IF($C38&gt;3,2,$C38))/INDEX(LOADS!$J$37:$AS$37,1,($B38*3-3)+IF($C38&gt;3,2,$C38)))*$AB38</f>
        <v>4.4693031069806635</v>
      </c>
      <c r="N38" s="218">
        <f>(INDEX(LOADS!$J$10:$AS$33,'365x24'!N$3,($B38*3-3)+IF($C38&gt;3,2,$C38))/INDEX(LOADS!$J$37:$AS$37,1,($B38*3-3)+IF($C38&gt;3,2,$C38)))*$AB38</f>
        <v>5.6187651584590714</v>
      </c>
      <c r="O38" s="218">
        <f>(INDEX(LOADS!$J$10:$AS$33,'365x24'!O$3,($B38*3-3)+IF($C38&gt;3,2,$C38))/INDEX(LOADS!$J$37:$AS$37,1,($B38*3-3)+IF($C38&gt;3,2,$C38)))*$AB38</f>
        <v>6.1777196897743503</v>
      </c>
      <c r="P38" s="218">
        <f>(INDEX(LOADS!$J$10:$AS$33,'365x24'!P$3,($B38*3-3)+IF($C38&gt;3,2,$C38))/INDEX(LOADS!$J$37:$AS$37,1,($B38*3-3)+IF($C38&gt;3,2,$C38)))*$AB38</f>
        <v>6.1251684090524003</v>
      </c>
      <c r="Q38" s="218">
        <f>(INDEX(LOADS!$J$10:$AS$33,'365x24'!Q$3,($B38*3-3)+IF($C38&gt;3,2,$C38))/INDEX(LOADS!$J$37:$AS$37,1,($B38*3-3)+IF($C38&gt;3,2,$C38)))*$AB38</f>
        <v>6.1581657248545545</v>
      </c>
      <c r="R38" s="218">
        <f>(INDEX(LOADS!$J$10:$AS$33,'365x24'!R$3,($B38*3-3)+IF($C38&gt;3,2,$C38))/INDEX(LOADS!$J$37:$AS$37,1,($B38*3-3)+IF($C38&gt;3,2,$C38)))*$AB38</f>
        <v>5.9106303053016944</v>
      </c>
      <c r="S38" s="218">
        <f>(INDEX(LOADS!$J$10:$AS$33,'365x24'!S$3,($B38*3-3)+IF($C38&gt;3,2,$C38))/INDEX(LOADS!$J$37:$AS$37,1,($B38*3-3)+IF($C38&gt;3,2,$C38)))*$AB38</f>
        <v>5.9074083451728638</v>
      </c>
      <c r="T38" s="218">
        <f>(INDEX(LOADS!$J$10:$AS$33,'365x24'!T$3,($B38*3-3)+IF($C38&gt;3,2,$C38))/INDEX(LOADS!$J$37:$AS$37,1,($B38*3-3)+IF($C38&gt;3,2,$C38)))*$AB38</f>
        <v>5.8798550309676969</v>
      </c>
      <c r="U38" s="218">
        <f>(INDEX(LOADS!$J$10:$AS$33,'365x24'!U$3,($B38*3-3)+IF($C38&gt;3,2,$C38))/INDEX(LOADS!$J$37:$AS$37,1,($B38*3-3)+IF($C38&gt;3,2,$C38)))*$AB38</f>
        <v>6.0433972830241665</v>
      </c>
      <c r="V38" s="218">
        <f>(INDEX(LOADS!$J$10:$AS$33,'365x24'!V$3,($B38*3-3)+IF($C38&gt;3,2,$C38))/INDEX(LOADS!$J$37:$AS$37,1,($B38*3-3)+IF($C38&gt;3,2,$C38)))*$AB38</f>
        <v>5.9394057423143476</v>
      </c>
      <c r="W38" s="218">
        <f>(INDEX(LOADS!$J$10:$AS$33,'365x24'!W$3,($B38*3-3)+IF($C38&gt;3,2,$C38))/INDEX(LOADS!$J$37:$AS$37,1,($B38*3-3)+IF($C38&gt;3,2,$C38)))*$AB38</f>
        <v>5.8787440102336195</v>
      </c>
      <c r="X38" s="218">
        <f>(INDEX(LOADS!$J$10:$AS$33,'365x24'!X$3,($B38*3-3)+IF($C38&gt;3,2,$C38))/INDEX(LOADS!$J$37:$AS$37,1,($B38*3-3)+IF($C38&gt;3,2,$C38)))*$AB38</f>
        <v>5.5324388474211128</v>
      </c>
      <c r="Y38" s="218">
        <f>(INDEX(LOADS!$J$10:$AS$33,'365x24'!Y$3,($B38*3-3)+IF($C38&gt;3,2,$C38))/INDEX(LOADS!$J$37:$AS$37,1,($B38*3-3)+IF($C38&gt;3,2,$C38)))*$AB38</f>
        <v>5.360675041932458</v>
      </c>
      <c r="Z38" s="218">
        <f>(INDEX(LOADS!$J$10:$AS$33,'365x24'!Z$3,($B38*3-3)+IF($C38&gt;3,2,$C38))/INDEX(LOADS!$J$37:$AS$37,1,($B38*3-3)+IF($C38&gt;3,2,$C38)))*$AB38</f>
        <v>5.0682543847227945</v>
      </c>
      <c r="AA38" s="218">
        <f>(INDEX(LOADS!$J$10:$AS$33,'365x24'!AA$3,($B38*3-3)+IF($C38&gt;3,2,$C38))/INDEX(LOADS!$J$37:$AS$37,1,($B38*3-3)+IF($C38&gt;3,2,$C38)))*$AB38</f>
        <v>4.2342111196494896</v>
      </c>
      <c r="AB38" s="219">
        <f>VLOOKUP(B38,LOADS!$Z$59:$AH$70,'365x24'!C38+1)</f>
        <v>108.203753618934</v>
      </c>
      <c r="AC38" s="219">
        <f t="shared" si="3"/>
        <v>1178</v>
      </c>
      <c r="AD38" s="219">
        <f t="shared" si="4"/>
        <v>2</v>
      </c>
      <c r="AE38" s="75" t="str">
        <f>VLOOKUP(C38,Calendar!$J$3:$K$10,2)</f>
        <v>Weekend/Holiday Day</v>
      </c>
      <c r="AF38" s="71">
        <f t="shared" si="6"/>
        <v>43135</v>
      </c>
    </row>
    <row r="39" spans="1:32">
      <c r="A39" s="69">
        <f t="shared" si="5"/>
        <v>43136</v>
      </c>
      <c r="B39">
        <f t="shared" si="2"/>
        <v>2</v>
      </c>
      <c r="C39">
        <f>VLOOKUP(A39,Calendar!$A$3:$E$8037,4)</f>
        <v>6</v>
      </c>
      <c r="D39" s="218">
        <f>(INDEX(LOADS!$J$10:$AS$33,'365x24'!D$3,($B39*3-3)+IF($C39&gt;3,2,$C39))/INDEX(LOADS!$J$37:$AS$37,1,($B39*3-3)+IF($C39&gt;3,2,$C39)))*$AB39</f>
        <v>1.7443388449226567</v>
      </c>
      <c r="E39" s="218">
        <f>(INDEX(LOADS!$J$10:$AS$33,'365x24'!E$3,($B39*3-3)+IF($C39&gt;3,2,$C39))/INDEX(LOADS!$J$37:$AS$37,1,($B39*3-3)+IF($C39&gt;3,2,$C39)))*$AB39</f>
        <v>1.6532472275394154</v>
      </c>
      <c r="F39" s="218">
        <f>(INDEX(LOADS!$J$10:$AS$33,'365x24'!F$3,($B39*3-3)+IF($C39&gt;3,2,$C39))/INDEX(LOADS!$J$37:$AS$37,1,($B39*3-3)+IF($C39&gt;3,2,$C39)))*$AB39</f>
        <v>1.5323867645905853</v>
      </c>
      <c r="G39" s="218">
        <f>(INDEX(LOADS!$J$10:$AS$33,'365x24'!G$3,($B39*3-3)+IF($C39&gt;3,2,$C39))/INDEX(LOADS!$J$37:$AS$37,1,($B39*3-3)+IF($C39&gt;3,2,$C39)))*$AB39</f>
        <v>1.513905929248279</v>
      </c>
      <c r="H39" s="218">
        <f>(INDEX(LOADS!$J$10:$AS$33,'365x24'!H$3,($B39*3-3)+IF($C39&gt;3,2,$C39))/INDEX(LOADS!$J$37:$AS$37,1,($B39*3-3)+IF($C39&gt;3,2,$C39)))*$AB39</f>
        <v>1.7095822739095701</v>
      </c>
      <c r="I39" s="218">
        <f>(INDEX(LOADS!$J$10:$AS$33,'365x24'!I$3,($B39*3-3)+IF($C39&gt;3,2,$C39))/INDEX(LOADS!$J$37:$AS$37,1,($B39*3-3)+IF($C39&gt;3,2,$C39)))*$AB39</f>
        <v>3.2003346566068362</v>
      </c>
      <c r="J39" s="218">
        <f>(INDEX(LOADS!$J$10:$AS$33,'365x24'!J$3,($B39*3-3)+IF($C39&gt;3,2,$C39))/INDEX(LOADS!$J$37:$AS$37,1,($B39*3-3)+IF($C39&gt;3,2,$C39)))*$AB39</f>
        <v>4.7145556000939042</v>
      </c>
      <c r="K39" s="218">
        <f>(INDEX(LOADS!$J$10:$AS$33,'365x24'!K$3,($B39*3-3)+IF($C39&gt;3,2,$C39))/INDEX(LOADS!$J$37:$AS$37,1,($B39*3-3)+IF($C39&gt;3,2,$C39)))*$AB39</f>
        <v>5.0108264916752496</v>
      </c>
      <c r="L39" s="218">
        <f>(INDEX(LOADS!$J$10:$AS$33,'365x24'!L$3,($B39*3-3)+IF($C39&gt;3,2,$C39))/INDEX(LOADS!$J$37:$AS$37,1,($B39*3-3)+IF($C39&gt;3,2,$C39)))*$AB39</f>
        <v>4.8891784931294442</v>
      </c>
      <c r="M39" s="218">
        <f>(INDEX(LOADS!$J$10:$AS$33,'365x24'!M$3,($B39*3-3)+IF($C39&gt;3,2,$C39))/INDEX(LOADS!$J$37:$AS$37,1,($B39*3-3)+IF($C39&gt;3,2,$C39)))*$AB39</f>
        <v>5.0442180009869135</v>
      </c>
      <c r="N39" s="218">
        <f>(INDEX(LOADS!$J$10:$AS$33,'365x24'!N$3,($B39*3-3)+IF($C39&gt;3,2,$C39))/INDEX(LOADS!$J$37:$AS$37,1,($B39*3-3)+IF($C39&gt;3,2,$C39)))*$AB39</f>
        <v>6.2562877871019076</v>
      </c>
      <c r="O39" s="218">
        <f>(INDEX(LOADS!$J$10:$AS$33,'365x24'!O$3,($B39*3-3)+IF($C39&gt;3,2,$C39))/INDEX(LOADS!$J$37:$AS$37,1,($B39*3-3)+IF($C39&gt;3,2,$C39)))*$AB39</f>
        <v>6.868150443577</v>
      </c>
      <c r="P39" s="218">
        <f>(INDEX(LOADS!$J$10:$AS$33,'365x24'!P$3,($B39*3-3)+IF($C39&gt;3,2,$C39))/INDEX(LOADS!$J$37:$AS$37,1,($B39*3-3)+IF($C39&gt;3,2,$C39)))*$AB39</f>
        <v>6.8557598835179574</v>
      </c>
      <c r="Q39" s="218">
        <f>(INDEX(LOADS!$J$10:$AS$33,'365x24'!Q$3,($B39*3-3)+IF($C39&gt;3,2,$C39))/INDEX(LOADS!$J$37:$AS$37,1,($B39*3-3)+IF($C39&gt;3,2,$C39)))*$AB39</f>
        <v>6.8255185165941841</v>
      </c>
      <c r="R39" s="218">
        <f>(INDEX(LOADS!$J$10:$AS$33,'365x24'!R$3,($B39*3-3)+IF($C39&gt;3,2,$C39))/INDEX(LOADS!$J$37:$AS$37,1,($B39*3-3)+IF($C39&gt;3,2,$C39)))*$AB39</f>
        <v>6.5321877579082077</v>
      </c>
      <c r="S39" s="218">
        <f>(INDEX(LOADS!$J$10:$AS$33,'365x24'!S$3,($B39*3-3)+IF($C39&gt;3,2,$C39))/INDEX(LOADS!$J$37:$AS$37,1,($B39*3-3)+IF($C39&gt;3,2,$C39)))*$AB39</f>
        <v>6.4761152234037107</v>
      </c>
      <c r="T39" s="218">
        <f>(INDEX(LOADS!$J$10:$AS$33,'365x24'!T$3,($B39*3-3)+IF($C39&gt;3,2,$C39))/INDEX(LOADS!$J$37:$AS$37,1,($B39*3-3)+IF($C39&gt;3,2,$C39)))*$AB39</f>
        <v>6.3919014169007031</v>
      </c>
      <c r="U39" s="218">
        <f>(INDEX(LOADS!$J$10:$AS$33,'365x24'!U$3,($B39*3-3)+IF($C39&gt;3,2,$C39))/INDEX(LOADS!$J$37:$AS$37,1,($B39*3-3)+IF($C39&gt;3,2,$C39)))*$AB39</f>
        <v>6.5669968312944249</v>
      </c>
      <c r="V39" s="218">
        <f>(INDEX(LOADS!$J$10:$AS$33,'365x24'!V$3,($B39*3-3)+IF($C39&gt;3,2,$C39))/INDEX(LOADS!$J$37:$AS$37,1,($B39*3-3)+IF($C39&gt;3,2,$C39)))*$AB39</f>
        <v>6.3688528750959517</v>
      </c>
      <c r="W39" s="218">
        <f>(INDEX(LOADS!$J$10:$AS$33,'365x24'!W$3,($B39*3-3)+IF($C39&gt;3,2,$C39))/INDEX(LOADS!$J$37:$AS$37,1,($B39*3-3)+IF($C39&gt;3,2,$C39)))*$AB39</f>
        <v>6.3480619353358572</v>
      </c>
      <c r="X39" s="218">
        <f>(INDEX(LOADS!$J$10:$AS$33,'365x24'!X$3,($B39*3-3)+IF($C39&gt;3,2,$C39))/INDEX(LOADS!$J$37:$AS$37,1,($B39*3-3)+IF($C39&gt;3,2,$C39)))*$AB39</f>
        <v>5.9778152000121576</v>
      </c>
      <c r="Y39" s="218">
        <f>(INDEX(LOADS!$J$10:$AS$33,'365x24'!Y$3,($B39*3-3)+IF($C39&gt;3,2,$C39))/INDEX(LOADS!$J$37:$AS$37,1,($B39*3-3)+IF($C39&gt;3,2,$C39)))*$AB39</f>
        <v>5.7640780389936124</v>
      </c>
      <c r="Z39" s="218">
        <f>(INDEX(LOADS!$J$10:$AS$33,'365x24'!Z$3,($B39*3-3)+IF($C39&gt;3,2,$C39))/INDEX(LOADS!$J$37:$AS$37,1,($B39*3-3)+IF($C39&gt;3,2,$C39)))*$AB39</f>
        <v>5.3842233693868398</v>
      </c>
      <c r="AA39" s="218">
        <f>(INDEX(LOADS!$J$10:$AS$33,'365x24'!AA$3,($B39*3-3)+IF($C39&gt;3,2,$C39))/INDEX(LOADS!$J$37:$AS$37,1,($B39*3-3)+IF($C39&gt;3,2,$C39)))*$AB39</f>
        <v>5.0505182857627</v>
      </c>
      <c r="AB39" s="219">
        <f>VLOOKUP(B39,LOADS!$Z$59:$AH$70,'365x24'!C39+1)</f>
        <v>118.67904184758808</v>
      </c>
      <c r="AC39" s="219">
        <f t="shared" si="3"/>
        <v>1178</v>
      </c>
      <c r="AD39" s="219">
        <f t="shared" si="4"/>
        <v>2</v>
      </c>
      <c r="AE39" s="75" t="str">
        <f>VLOOKUP(C39,Calendar!$J$3:$K$10,2)</f>
        <v>Low Day -1s</v>
      </c>
      <c r="AF39" s="71">
        <f t="shared" si="6"/>
        <v>43136</v>
      </c>
    </row>
    <row r="40" spans="1:32">
      <c r="A40" s="69">
        <f t="shared" si="5"/>
        <v>43137</v>
      </c>
      <c r="B40">
        <f t="shared" si="2"/>
        <v>2</v>
      </c>
      <c r="C40">
        <f>VLOOKUP(A40,Calendar!$A$3:$E$8037,4)</f>
        <v>1</v>
      </c>
      <c r="D40" s="218">
        <f>(INDEX(LOADS!$J$10:$AS$33,'365x24'!D$3,($B40*3-3)+IF($C40&gt;3,2,$C40))/INDEX(LOADS!$J$37:$AS$37,1,($B40*3-3)+IF($C40&gt;3,2,$C40)))*$AB40</f>
        <v>1.7898544026016971</v>
      </c>
      <c r="E40" s="218">
        <f>(INDEX(LOADS!$J$10:$AS$33,'365x24'!E$3,($B40*3-3)+IF($C40&gt;3,2,$C40))/INDEX(LOADS!$J$37:$AS$37,1,($B40*3-3)+IF($C40&gt;3,2,$C40)))*$AB40</f>
        <v>1.6848629432312066</v>
      </c>
      <c r="F40" s="218">
        <f>(INDEX(LOADS!$J$10:$AS$33,'365x24'!F$3,($B40*3-3)+IF($C40&gt;3,2,$C40))/INDEX(LOADS!$J$37:$AS$37,1,($B40*3-3)+IF($C40&gt;3,2,$C40)))*$AB40</f>
        <v>1.5645393977304223</v>
      </c>
      <c r="G40" s="218">
        <f>(INDEX(LOADS!$J$10:$AS$33,'365x24'!G$3,($B40*3-3)+IF($C40&gt;3,2,$C40))/INDEX(LOADS!$J$37:$AS$37,1,($B40*3-3)+IF($C40&gt;3,2,$C40)))*$AB40</f>
        <v>1.5342085316900582</v>
      </c>
      <c r="H40" s="218">
        <f>(INDEX(LOADS!$J$10:$AS$33,'365x24'!H$3,($B40*3-3)+IF($C40&gt;3,2,$C40))/INDEX(LOADS!$J$37:$AS$37,1,($B40*3-3)+IF($C40&gt;3,2,$C40)))*$AB40</f>
        <v>1.7345255700445497</v>
      </c>
      <c r="I40" s="218">
        <f>(INDEX(LOADS!$J$10:$AS$33,'365x24'!I$3,($B40*3-3)+IF($C40&gt;3,2,$C40))/INDEX(LOADS!$J$37:$AS$37,1,($B40*3-3)+IF($C40&gt;3,2,$C40)))*$AB40</f>
        <v>3.2217379246830555</v>
      </c>
      <c r="J40" s="218">
        <f>(INDEX(LOADS!$J$10:$AS$33,'365x24'!J$3,($B40*3-3)+IF($C40&gt;3,2,$C40))/INDEX(LOADS!$J$37:$AS$37,1,($B40*3-3)+IF($C40&gt;3,2,$C40)))*$AB40</f>
        <v>4.7396144515821481</v>
      </c>
      <c r="K40" s="218">
        <f>(INDEX(LOADS!$J$10:$AS$33,'365x24'!K$3,($B40*3-3)+IF($C40&gt;3,2,$C40))/INDEX(LOADS!$J$37:$AS$37,1,($B40*3-3)+IF($C40&gt;3,2,$C40)))*$AB40</f>
        <v>5.0365902938015354</v>
      </c>
      <c r="L40" s="218">
        <f>(INDEX(LOADS!$J$10:$AS$33,'365x24'!L$3,($B40*3-3)+IF($C40&gt;3,2,$C40))/INDEX(LOADS!$J$37:$AS$37,1,($B40*3-3)+IF($C40&gt;3,2,$C40)))*$AB40</f>
        <v>4.9146002171996326</v>
      </c>
      <c r="M40" s="218">
        <f>(INDEX(LOADS!$J$10:$AS$33,'365x24'!M$3,($B40*3-3)+IF($C40&gt;3,2,$C40))/INDEX(LOADS!$J$37:$AS$37,1,($B40*3-3)+IF($C40&gt;3,2,$C40)))*$AB40</f>
        <v>5.0975853321024882</v>
      </c>
      <c r="N40" s="218">
        <f>(INDEX(LOADS!$J$10:$AS$33,'365x24'!N$3,($B40*3-3)+IF($C40&gt;3,2,$C40))/INDEX(LOADS!$J$37:$AS$37,1,($B40*3-3)+IF($C40&gt;3,2,$C40)))*$AB40</f>
        <v>6.3814808924044879</v>
      </c>
      <c r="O40" s="218">
        <f>(INDEX(LOADS!$J$10:$AS$33,'365x24'!O$3,($B40*3-3)+IF($C40&gt;3,2,$C40))/INDEX(LOADS!$J$37:$AS$37,1,($B40*3-3)+IF($C40&gt;3,2,$C40)))*$AB40</f>
        <v>6.9767658017241585</v>
      </c>
      <c r="P40" s="218">
        <f>(INDEX(LOADS!$J$10:$AS$33,'365x24'!P$3,($B40*3-3)+IF($C40&gt;3,2,$C40))/INDEX(LOADS!$J$37:$AS$37,1,($B40*3-3)+IF($C40&gt;3,2,$C40)))*$AB40</f>
        <v>6.9237701127085769</v>
      </c>
      <c r="Q40" s="218">
        <f>(INDEX(LOADS!$J$10:$AS$33,'365x24'!Q$3,($B40*3-3)+IF($C40&gt;3,2,$C40))/INDEX(LOADS!$J$37:$AS$37,1,($B40*3-3)+IF($C40&gt;3,2,$C40)))*$AB40</f>
        <v>6.829444452385248</v>
      </c>
      <c r="R40" s="218">
        <f>(INDEX(LOADS!$J$10:$AS$33,'365x24'!R$3,($B40*3-3)+IF($C40&gt;3,2,$C40))/INDEX(LOADS!$J$37:$AS$37,1,($B40*3-3)+IF($C40&gt;3,2,$C40)))*$AB40</f>
        <v>6.5041375814468383</v>
      </c>
      <c r="S40" s="218">
        <f>(INDEX(LOADS!$J$10:$AS$33,'365x24'!S$3,($B40*3-3)+IF($C40&gt;3,2,$C40))/INDEX(LOADS!$J$37:$AS$37,1,($B40*3-3)+IF($C40&gt;3,2,$C40)))*$AB40</f>
        <v>6.4488087488896904</v>
      </c>
      <c r="T40" s="218">
        <f>(INDEX(LOADS!$J$10:$AS$33,'365x24'!T$3,($B40*3-3)+IF($C40&gt;3,2,$C40))/INDEX(LOADS!$J$37:$AS$37,1,($B40*3-3)+IF($C40&gt;3,2,$C40)))*$AB40</f>
        <v>6.378814442642696</v>
      </c>
      <c r="U40" s="218">
        <f>(INDEX(LOADS!$J$10:$AS$33,'365x24'!U$3,($B40*3-3)+IF($C40&gt;3,2,$C40))/INDEX(LOADS!$J$37:$AS$37,1,($B40*3-3)+IF($C40&gt;3,2,$C40)))*$AB40</f>
        <v>6.5731319690331613</v>
      </c>
      <c r="V40" s="218">
        <f>(INDEX(LOADS!$J$10:$AS$33,'365x24'!V$3,($B40*3-3)+IF($C40&gt;3,2,$C40))/INDEX(LOADS!$J$37:$AS$37,1,($B40*3-3)+IF($C40&gt;3,2,$C40)))*$AB40</f>
        <v>6.3798143613033682</v>
      </c>
      <c r="W40" s="218">
        <f>(INDEX(LOADS!$J$10:$AS$33,'365x24'!W$3,($B40*3-3)+IF($C40&gt;3,2,$C40))/INDEX(LOADS!$J$37:$AS$37,1,($B40*3-3)+IF($C40&gt;3,2,$C40)))*$AB40</f>
        <v>6.4091453086830601</v>
      </c>
      <c r="X40" s="218">
        <f>(INDEX(LOADS!$J$10:$AS$33,'365x24'!X$3,($B40*3-3)+IF($C40&gt;3,2,$C40))/INDEX(LOADS!$J$37:$AS$37,1,($B40*3-3)+IF($C40&gt;3,2,$C40)))*$AB40</f>
        <v>6.1574991124141079</v>
      </c>
      <c r="Y40" s="218">
        <f>(INDEX(LOADS!$J$10:$AS$33,'365x24'!Y$3,($B40*3-3)+IF($C40&gt;3,2,$C40))/INDEX(LOADS!$J$37:$AS$37,1,($B40*3-3)+IF($C40&gt;3,2,$C40)))*$AB40</f>
        <v>5.8885209926935174</v>
      </c>
      <c r="Z40" s="218">
        <f>(INDEX(LOADS!$J$10:$AS$33,'365x24'!Z$3,($B40*3-3)+IF($C40&gt;3,2,$C40))/INDEX(LOADS!$J$37:$AS$37,1,($B40*3-3)+IF($C40&gt;3,2,$C40)))*$AB40</f>
        <v>5.493553121728338</v>
      </c>
      <c r="AA40" s="218">
        <f>(INDEX(LOADS!$J$10:$AS$33,'365x24'!AA$3,($B40*3-3)+IF($C40&gt;3,2,$C40))/INDEX(LOADS!$J$37:$AS$37,1,($B40*3-3)+IF($C40&gt;3,2,$C40)))*$AB40</f>
        <v>5.1455814278147125</v>
      </c>
      <c r="AB40" s="219">
        <f>VLOOKUP(B40,LOADS!$Z$59:$AH$70,'365x24'!C40+1)</f>
        <v>119.80858739053873</v>
      </c>
      <c r="AC40" s="219">
        <f t="shared" si="3"/>
        <v>1178</v>
      </c>
      <c r="AD40" s="219">
        <f t="shared" si="4"/>
        <v>2</v>
      </c>
      <c r="AE40" s="75" t="str">
        <f>VLOOKUP(C40,Calendar!$J$3:$K$10,2)</f>
        <v>Peak Day</v>
      </c>
      <c r="AF40" s="71">
        <f t="shared" si="6"/>
        <v>43137</v>
      </c>
    </row>
    <row r="41" spans="1:32">
      <c r="A41" s="69">
        <f t="shared" si="5"/>
        <v>43138</v>
      </c>
      <c r="B41">
        <f t="shared" si="2"/>
        <v>2</v>
      </c>
      <c r="C41">
        <f>VLOOKUP(A41,Calendar!$A$3:$E$8037,4)</f>
        <v>4</v>
      </c>
      <c r="D41" s="218">
        <f>(INDEX(LOADS!$J$10:$AS$33,'365x24'!D$3,($B41*3-3)+IF($C41&gt;3,2,$C41))/INDEX(LOADS!$J$37:$AS$37,1,($B41*3-3)+IF($C41&gt;3,2,$C41)))*$AB41</f>
        <v>1.736037841910649</v>
      </c>
      <c r="E41" s="218">
        <f>(INDEX(LOADS!$J$10:$AS$33,'365x24'!E$3,($B41*3-3)+IF($C41&gt;3,2,$C41))/INDEX(LOADS!$J$37:$AS$37,1,($B41*3-3)+IF($C41&gt;3,2,$C41)))*$AB41</f>
        <v>1.6453797135782695</v>
      </c>
      <c r="F41" s="218">
        <f>(INDEX(LOADS!$J$10:$AS$33,'365x24'!F$3,($B41*3-3)+IF($C41&gt;3,2,$C41))/INDEX(LOADS!$J$37:$AS$37,1,($B41*3-3)+IF($C41&gt;3,2,$C41)))*$AB41</f>
        <v>1.525094404401822</v>
      </c>
      <c r="G41" s="218">
        <f>(INDEX(LOADS!$J$10:$AS$33,'365x24'!G$3,($B41*3-3)+IF($C41&gt;3,2,$C41))/INDEX(LOADS!$J$37:$AS$37,1,($B41*3-3)+IF($C41&gt;3,2,$C41)))*$AB41</f>
        <v>1.5067015161176733</v>
      </c>
      <c r="H41" s="218">
        <f>(INDEX(LOADS!$J$10:$AS$33,'365x24'!H$3,($B41*3-3)+IF($C41&gt;3,2,$C41))/INDEX(LOADS!$J$37:$AS$37,1,($B41*3-3)+IF($C41&gt;3,2,$C41)))*$AB41</f>
        <v>1.7014466713308019</v>
      </c>
      <c r="I41" s="218">
        <f>(INDEX(LOADS!$J$10:$AS$33,'365x24'!I$3,($B41*3-3)+IF($C41&gt;3,2,$C41))/INDEX(LOADS!$J$37:$AS$37,1,($B41*3-3)+IF($C41&gt;3,2,$C41)))*$AB41</f>
        <v>3.1851048245697564</v>
      </c>
      <c r="J41" s="218">
        <f>(INDEX(LOADS!$J$10:$AS$33,'365x24'!J$3,($B41*3-3)+IF($C41&gt;3,2,$C41))/INDEX(LOADS!$J$37:$AS$37,1,($B41*3-3)+IF($C41&gt;3,2,$C41)))*$AB41</f>
        <v>4.6921198558286354</v>
      </c>
      <c r="K41" s="218">
        <f>(INDEX(LOADS!$J$10:$AS$33,'365x24'!K$3,($B41*3-3)+IF($C41&gt;3,2,$C41))/INDEX(LOADS!$J$37:$AS$37,1,($B41*3-3)+IF($C41&gt;3,2,$C41)))*$AB41</f>
        <v>4.9869808461338936</v>
      </c>
      <c r="L41" s="218">
        <f>(INDEX(LOADS!$J$10:$AS$33,'365x24'!L$3,($B41*3-3)+IF($C41&gt;3,2,$C41))/INDEX(LOADS!$J$37:$AS$37,1,($B41*3-3)+IF($C41&gt;3,2,$C41)))*$AB41</f>
        <v>4.8659117491044261</v>
      </c>
      <c r="M41" s="218">
        <f>(INDEX(LOADS!$J$10:$AS$33,'365x24'!M$3,($B41*3-3)+IF($C41&gt;3,2,$C41))/INDEX(LOADS!$J$37:$AS$37,1,($B41*3-3)+IF($C41&gt;3,2,$C41)))*$AB41</f>
        <v>5.0202134511018413</v>
      </c>
      <c r="N41" s="218">
        <f>(INDEX(LOADS!$J$10:$AS$33,'365x24'!N$3,($B41*3-3)+IF($C41&gt;3,2,$C41))/INDEX(LOADS!$J$37:$AS$37,1,($B41*3-3)+IF($C41&gt;3,2,$C41)))*$AB41</f>
        <v>6.2265152094196035</v>
      </c>
      <c r="O41" s="218">
        <f>(INDEX(LOADS!$J$10:$AS$33,'365x24'!O$3,($B41*3-3)+IF($C41&gt;3,2,$C41))/INDEX(LOADS!$J$37:$AS$37,1,($B41*3-3)+IF($C41&gt;3,2,$C41)))*$AB41</f>
        <v>6.8354661186908094</v>
      </c>
      <c r="P41" s="218">
        <f>(INDEX(LOADS!$J$10:$AS$33,'365x24'!P$3,($B41*3-3)+IF($C41&gt;3,2,$C41))/INDEX(LOADS!$J$37:$AS$37,1,($B41*3-3)+IF($C41&gt;3,2,$C41)))*$AB41</f>
        <v>6.8231345231366678</v>
      </c>
      <c r="Q41" s="218">
        <f>(INDEX(LOADS!$J$10:$AS$33,'365x24'!Q$3,($B41*3-3)+IF($C41&gt;3,2,$C41))/INDEX(LOADS!$J$37:$AS$37,1,($B41*3-3)+IF($C41&gt;3,2,$C41)))*$AB41</f>
        <v>6.7930370695807882</v>
      </c>
      <c r="R41" s="218">
        <f>(INDEX(LOADS!$J$10:$AS$33,'365x24'!R$3,($B41*3-3)+IF($C41&gt;3,2,$C41))/INDEX(LOADS!$J$37:$AS$37,1,($B41*3-3)+IF($C41&gt;3,2,$C41)))*$AB41</f>
        <v>6.5011022205934657</v>
      </c>
      <c r="S41" s="218">
        <f>(INDEX(LOADS!$J$10:$AS$33,'365x24'!S$3,($B41*3-3)+IF($C41&gt;3,2,$C41))/INDEX(LOADS!$J$37:$AS$37,1,($B41*3-3)+IF($C41&gt;3,2,$C41)))*$AB41</f>
        <v>6.4452965254586063</v>
      </c>
      <c r="T41" s="218">
        <f>(INDEX(LOADS!$J$10:$AS$33,'365x24'!T$3,($B41*3-3)+IF($C41&gt;3,2,$C41))/INDEX(LOADS!$J$37:$AS$37,1,($B41*3-3)+IF($C41&gt;3,2,$C41)))*$AB41</f>
        <v>6.3614834777092488</v>
      </c>
      <c r="U41" s="218">
        <f>(INDEX(LOADS!$J$10:$AS$33,'365x24'!U$3,($B41*3-3)+IF($C41&gt;3,2,$C41))/INDEX(LOADS!$J$37:$AS$37,1,($B41*3-3)+IF($C41&gt;3,2,$C41)))*$AB41</f>
        <v>6.5357456436968473</v>
      </c>
      <c r="V41" s="218">
        <f>(INDEX(LOADS!$J$10:$AS$33,'365x24'!V$3,($B41*3-3)+IF($C41&gt;3,2,$C41))/INDEX(LOADS!$J$37:$AS$37,1,($B41*3-3)+IF($C41&gt;3,2,$C41)))*$AB41</f>
        <v>6.338544619877597</v>
      </c>
      <c r="W41" s="218">
        <f>(INDEX(LOADS!$J$10:$AS$33,'365x24'!W$3,($B41*3-3)+IF($C41&gt;3,2,$C41))/INDEX(LOADS!$J$37:$AS$37,1,($B41*3-3)+IF($C41&gt;3,2,$C41)))*$AB41</f>
        <v>6.3178526205579297</v>
      </c>
      <c r="X41" s="218">
        <f>(INDEX(LOADS!$J$10:$AS$33,'365x24'!X$3,($B41*3-3)+IF($C41&gt;3,2,$C41))/INDEX(LOADS!$J$37:$AS$37,1,($B41*3-3)+IF($C41&gt;3,2,$C41)))*$AB41</f>
        <v>5.9493678245925459</v>
      </c>
      <c r="Y41" s="218">
        <f>(INDEX(LOADS!$J$10:$AS$33,'365x24'!Y$3,($B41*3-3)+IF($C41&gt;3,2,$C41))/INDEX(LOADS!$J$37:$AS$37,1,($B41*3-3)+IF($C41&gt;3,2,$C41)))*$AB41</f>
        <v>5.736647801283544</v>
      </c>
      <c r="Z41" s="218">
        <f>(INDEX(LOADS!$J$10:$AS$33,'365x24'!Z$3,($B41*3-3)+IF($C41&gt;3,2,$C41))/INDEX(LOADS!$J$37:$AS$37,1,($B41*3-3)+IF($C41&gt;3,2,$C41)))*$AB41</f>
        <v>5.3586007935113456</v>
      </c>
      <c r="AA41" s="218">
        <f>(INDEX(LOADS!$J$10:$AS$33,'365x24'!AA$3,($B41*3-3)+IF($C41&gt;3,2,$C41))/INDEX(LOADS!$J$37:$AS$37,1,($B41*3-3)+IF($C41&gt;3,2,$C41)))*$AB41</f>
        <v>5.0264837539259819</v>
      </c>
      <c r="AB41" s="219">
        <f>VLOOKUP(B41,LOADS!$Z$59:$AH$70,'365x24'!C41+1)</f>
        <v>118.11426907611276</v>
      </c>
      <c r="AC41" s="219">
        <f t="shared" si="3"/>
        <v>1178</v>
      </c>
      <c r="AD41" s="219">
        <f t="shared" si="4"/>
        <v>2</v>
      </c>
      <c r="AE41" s="75" t="str">
        <f>VLOOKUP(C41,Calendar!$J$3:$K$10,2)</f>
        <v>Low Day -3s</v>
      </c>
      <c r="AF41" s="71">
        <f t="shared" si="6"/>
        <v>43138</v>
      </c>
    </row>
    <row r="42" spans="1:32">
      <c r="A42" s="69">
        <f t="shared" si="5"/>
        <v>43139</v>
      </c>
      <c r="B42">
        <f t="shared" si="2"/>
        <v>2</v>
      </c>
      <c r="C42">
        <f>VLOOKUP(A42,Calendar!$A$3:$E$8037,4)</f>
        <v>5</v>
      </c>
      <c r="D42" s="218">
        <f>(INDEX(LOADS!$J$10:$AS$33,'365x24'!D$3,($B42*3-3)+IF($C42&gt;3,2,$C42))/INDEX(LOADS!$J$37:$AS$37,1,($B42*3-3)+IF($C42&gt;3,2,$C42)))*$AB42</f>
        <v>1.740188343416653</v>
      </c>
      <c r="E42" s="218">
        <f>(INDEX(LOADS!$J$10:$AS$33,'365x24'!E$3,($B42*3-3)+IF($C42&gt;3,2,$C42))/INDEX(LOADS!$J$37:$AS$37,1,($B42*3-3)+IF($C42&gt;3,2,$C42)))*$AB42</f>
        <v>1.6493134705588426</v>
      </c>
      <c r="F42" s="218">
        <f>(INDEX(LOADS!$J$10:$AS$33,'365x24'!F$3,($B42*3-3)+IF($C42&gt;3,2,$C42))/INDEX(LOADS!$J$37:$AS$37,1,($B42*3-3)+IF($C42&gt;3,2,$C42)))*$AB42</f>
        <v>1.5287405844962039</v>
      </c>
      <c r="G42" s="218">
        <f>(INDEX(LOADS!$J$10:$AS$33,'365x24'!G$3,($B42*3-3)+IF($C42&gt;3,2,$C42))/INDEX(LOADS!$J$37:$AS$37,1,($B42*3-3)+IF($C42&gt;3,2,$C42)))*$AB42</f>
        <v>1.5103037226829763</v>
      </c>
      <c r="H42" s="218">
        <f>(INDEX(LOADS!$J$10:$AS$33,'365x24'!H$3,($B42*3-3)+IF($C42&gt;3,2,$C42))/INDEX(LOADS!$J$37:$AS$37,1,($B42*3-3)+IF($C42&gt;3,2,$C42)))*$AB42</f>
        <v>1.7055144726201861</v>
      </c>
      <c r="I42" s="218">
        <f>(INDEX(LOADS!$J$10:$AS$33,'365x24'!I$3,($B42*3-3)+IF($C42&gt;3,2,$C42))/INDEX(LOADS!$J$37:$AS$37,1,($B42*3-3)+IF($C42&gt;3,2,$C42)))*$AB42</f>
        <v>3.1927197405882968</v>
      </c>
      <c r="J42" s="218">
        <f>(INDEX(LOADS!$J$10:$AS$33,'365x24'!J$3,($B42*3-3)+IF($C42&gt;3,2,$C42))/INDEX(LOADS!$J$37:$AS$37,1,($B42*3-3)+IF($C42&gt;3,2,$C42)))*$AB42</f>
        <v>4.7033377279612703</v>
      </c>
      <c r="K42" s="218">
        <f>(INDEX(LOADS!$J$10:$AS$33,'365x24'!K$3,($B42*3-3)+IF($C42&gt;3,2,$C42))/INDEX(LOADS!$J$37:$AS$37,1,($B42*3-3)+IF($C42&gt;3,2,$C42)))*$AB42</f>
        <v>4.9989036689045721</v>
      </c>
      <c r="L42" s="218">
        <f>(INDEX(LOADS!$J$10:$AS$33,'365x24'!L$3,($B42*3-3)+IF($C42&gt;3,2,$C42))/INDEX(LOADS!$J$37:$AS$37,1,($B42*3-3)+IF($C42&gt;3,2,$C42)))*$AB42</f>
        <v>4.8775451211169347</v>
      </c>
      <c r="M42" s="218">
        <f>(INDEX(LOADS!$J$10:$AS$33,'365x24'!M$3,($B42*3-3)+IF($C42&gt;3,2,$C42))/INDEX(LOADS!$J$37:$AS$37,1,($B42*3-3)+IF($C42&gt;3,2,$C42)))*$AB42</f>
        <v>5.0322157260443774</v>
      </c>
      <c r="N42" s="218">
        <f>(INDEX(LOADS!$J$10:$AS$33,'365x24'!N$3,($B42*3-3)+IF($C42&gt;3,2,$C42))/INDEX(LOADS!$J$37:$AS$37,1,($B42*3-3)+IF($C42&gt;3,2,$C42)))*$AB42</f>
        <v>6.241401498260756</v>
      </c>
      <c r="O42" s="218">
        <f>(INDEX(LOADS!$J$10:$AS$33,'365x24'!O$3,($B42*3-3)+IF($C42&gt;3,2,$C42))/INDEX(LOADS!$J$37:$AS$37,1,($B42*3-3)+IF($C42&gt;3,2,$C42)))*$AB42</f>
        <v>6.8518082811339047</v>
      </c>
      <c r="P42" s="218">
        <f>(INDEX(LOADS!$J$10:$AS$33,'365x24'!P$3,($B42*3-3)+IF($C42&gt;3,2,$C42))/INDEX(LOADS!$J$37:$AS$37,1,($B42*3-3)+IF($C42&gt;3,2,$C42)))*$AB42</f>
        <v>6.839447203327313</v>
      </c>
      <c r="Q42" s="218">
        <f>(INDEX(LOADS!$J$10:$AS$33,'365x24'!Q$3,($B42*3-3)+IF($C42&gt;3,2,$C42))/INDEX(LOADS!$J$37:$AS$37,1,($B42*3-3)+IF($C42&gt;3,2,$C42)))*$AB42</f>
        <v>6.8092777930874862</v>
      </c>
      <c r="R42" s="218">
        <f>(INDEX(LOADS!$J$10:$AS$33,'365x24'!R$3,($B42*3-3)+IF($C42&gt;3,2,$C42))/INDEX(LOADS!$J$37:$AS$37,1,($B42*3-3)+IF($C42&gt;3,2,$C42)))*$AB42</f>
        <v>6.5166449892508371</v>
      </c>
      <c r="S42" s="218">
        <f>(INDEX(LOADS!$J$10:$AS$33,'365x24'!S$3,($B42*3-3)+IF($C42&gt;3,2,$C42))/INDEX(LOADS!$J$37:$AS$37,1,($B42*3-3)+IF($C42&gt;3,2,$C42)))*$AB42</f>
        <v>6.4607058744311585</v>
      </c>
      <c r="T42" s="218">
        <f>(INDEX(LOADS!$J$10:$AS$33,'365x24'!T$3,($B42*3-3)+IF($C42&gt;3,2,$C42))/INDEX(LOADS!$J$37:$AS$37,1,($B42*3-3)+IF($C42&gt;3,2,$C42)))*$AB42</f>
        <v>6.3766924473049764</v>
      </c>
      <c r="U42" s="218">
        <f>(INDEX(LOADS!$J$10:$AS$33,'365x24'!U$3,($B42*3-3)+IF($C42&gt;3,2,$C42))/INDEX(LOADS!$J$37:$AS$37,1,($B42*3-3)+IF($C42&gt;3,2,$C42)))*$AB42</f>
        <v>6.551371237495637</v>
      </c>
      <c r="V42" s="218">
        <f>(INDEX(LOADS!$J$10:$AS$33,'365x24'!V$3,($B42*3-3)+IF($C42&gt;3,2,$C42))/INDEX(LOADS!$J$37:$AS$37,1,($B42*3-3)+IF($C42&gt;3,2,$C42)))*$AB42</f>
        <v>6.3536987474867743</v>
      </c>
      <c r="W42" s="218">
        <f>(INDEX(LOADS!$J$10:$AS$33,'365x24'!W$3,($B42*3-3)+IF($C42&gt;3,2,$C42))/INDEX(LOADS!$J$37:$AS$37,1,($B42*3-3)+IF($C42&gt;3,2,$C42)))*$AB42</f>
        <v>6.3329572779468943</v>
      </c>
      <c r="X42" s="218">
        <f>(INDEX(LOADS!$J$10:$AS$33,'365x24'!X$3,($B42*3-3)+IF($C42&gt;3,2,$C42))/INDEX(LOADS!$J$37:$AS$37,1,($B42*3-3)+IF($C42&gt;3,2,$C42)))*$AB42</f>
        <v>5.9635915123023517</v>
      </c>
      <c r="Y42" s="218">
        <f>(INDEX(LOADS!$J$10:$AS$33,'365x24'!Y$3,($B42*3-3)+IF($C42&gt;3,2,$C42))/INDEX(LOADS!$J$37:$AS$37,1,($B42*3-3)+IF($C42&gt;3,2,$C42)))*$AB42</f>
        <v>5.7503629201385786</v>
      </c>
      <c r="Z42" s="218">
        <f>(INDEX(LOADS!$J$10:$AS$33,'365x24'!Z$3,($B42*3-3)+IF($C42&gt;3,2,$C42))/INDEX(LOADS!$J$37:$AS$37,1,($B42*3-3)+IF($C42&gt;3,2,$C42)))*$AB42</f>
        <v>5.3714120814490931</v>
      </c>
      <c r="AA42" s="218">
        <f>(INDEX(LOADS!$J$10:$AS$33,'365x24'!AA$3,($B42*3-3)+IF($C42&gt;3,2,$C42))/INDEX(LOADS!$J$37:$AS$37,1,($B42*3-3)+IF($C42&gt;3,2,$C42)))*$AB42</f>
        <v>5.0385010198443414</v>
      </c>
      <c r="AB42" s="219">
        <f>VLOOKUP(B42,LOADS!$Z$59:$AH$70,'365x24'!C42+1)</f>
        <v>118.39665546185043</v>
      </c>
      <c r="AC42" s="219">
        <f t="shared" si="3"/>
        <v>1178</v>
      </c>
      <c r="AD42" s="219">
        <f t="shared" si="4"/>
        <v>2</v>
      </c>
      <c r="AE42" s="75" t="str">
        <f>VLOOKUP(C42,Calendar!$J$3:$K$10,2)</f>
        <v>Low Day -2s</v>
      </c>
      <c r="AF42" s="71">
        <f t="shared" si="6"/>
        <v>43139</v>
      </c>
    </row>
    <row r="43" spans="1:32">
      <c r="A43" s="69">
        <f t="shared" si="5"/>
        <v>43140</v>
      </c>
      <c r="B43">
        <f t="shared" si="2"/>
        <v>2</v>
      </c>
      <c r="C43">
        <f>VLOOKUP(A43,Calendar!$A$3:$E$8037,4)</f>
        <v>2</v>
      </c>
      <c r="D43" s="218">
        <f>(INDEX(LOADS!$J$10:$AS$33,'365x24'!D$3,($B43*3-3)+IF($C43&gt;3,2,$C43))/INDEX(LOADS!$J$37:$AS$37,1,($B43*3-3)+IF($C43&gt;3,2,$C43)))*$AB43</f>
        <v>1.7484893464286608</v>
      </c>
      <c r="E43" s="218">
        <f>(INDEX(LOADS!$J$10:$AS$33,'365x24'!E$3,($B43*3-3)+IF($C43&gt;3,2,$C43))/INDEX(LOADS!$J$37:$AS$37,1,($B43*3-3)+IF($C43&gt;3,2,$C43)))*$AB43</f>
        <v>1.6571809845199885</v>
      </c>
      <c r="F43" s="218">
        <f>(INDEX(LOADS!$J$10:$AS$33,'365x24'!F$3,($B43*3-3)+IF($C43&gt;3,2,$C43))/INDEX(LOADS!$J$37:$AS$37,1,($B43*3-3)+IF($C43&gt;3,2,$C43)))*$AB43</f>
        <v>1.536032944684967</v>
      </c>
      <c r="G43" s="218">
        <f>(INDEX(LOADS!$J$10:$AS$33,'365x24'!G$3,($B43*3-3)+IF($C43&gt;3,2,$C43))/INDEX(LOADS!$J$37:$AS$37,1,($B43*3-3)+IF($C43&gt;3,2,$C43)))*$AB43</f>
        <v>1.517508135813582</v>
      </c>
      <c r="H43" s="218">
        <f>(INDEX(LOADS!$J$10:$AS$33,'365x24'!H$3,($B43*3-3)+IF($C43&gt;3,2,$C43))/INDEX(LOADS!$J$37:$AS$37,1,($B43*3-3)+IF($C43&gt;3,2,$C43)))*$AB43</f>
        <v>1.7136500751989543</v>
      </c>
      <c r="I43" s="218">
        <f>(INDEX(LOADS!$J$10:$AS$33,'365x24'!I$3,($B43*3-3)+IF($C43&gt;3,2,$C43))/INDEX(LOADS!$J$37:$AS$37,1,($B43*3-3)+IF($C43&gt;3,2,$C43)))*$AB43</f>
        <v>3.2079495726253766</v>
      </c>
      <c r="J43" s="218">
        <f>(INDEX(LOADS!$J$10:$AS$33,'365x24'!J$3,($B43*3-3)+IF($C43&gt;3,2,$C43))/INDEX(LOADS!$J$37:$AS$37,1,($B43*3-3)+IF($C43&gt;3,2,$C43)))*$AB43</f>
        <v>4.7257734722265381</v>
      </c>
      <c r="K43" s="218">
        <f>(INDEX(LOADS!$J$10:$AS$33,'365x24'!K$3,($B43*3-3)+IF($C43&gt;3,2,$C43))/INDEX(LOADS!$J$37:$AS$37,1,($B43*3-3)+IF($C43&gt;3,2,$C43)))*$AB43</f>
        <v>5.0227493144459281</v>
      </c>
      <c r="L43" s="218">
        <f>(INDEX(LOADS!$J$10:$AS$33,'365x24'!L$3,($B43*3-3)+IF($C43&gt;3,2,$C43))/INDEX(LOADS!$J$37:$AS$37,1,($B43*3-3)+IF($C43&gt;3,2,$C43)))*$AB43</f>
        <v>4.9008118651419528</v>
      </c>
      <c r="M43" s="218">
        <f>(INDEX(LOADS!$J$10:$AS$33,'365x24'!M$3,($B43*3-3)+IF($C43&gt;3,2,$C43))/INDEX(LOADS!$J$37:$AS$37,1,($B43*3-3)+IF($C43&gt;3,2,$C43)))*$AB43</f>
        <v>5.0562202759294506</v>
      </c>
      <c r="N43" s="218">
        <f>(INDEX(LOADS!$J$10:$AS$33,'365x24'!N$3,($B43*3-3)+IF($C43&gt;3,2,$C43))/INDEX(LOADS!$J$37:$AS$37,1,($B43*3-3)+IF($C43&gt;3,2,$C43)))*$AB43</f>
        <v>6.2711740759430592</v>
      </c>
      <c r="O43" s="218">
        <f>(INDEX(LOADS!$J$10:$AS$33,'365x24'!O$3,($B43*3-3)+IF($C43&gt;3,2,$C43))/INDEX(LOADS!$J$37:$AS$37,1,($B43*3-3)+IF($C43&gt;3,2,$C43)))*$AB43</f>
        <v>6.8844926060200962</v>
      </c>
      <c r="P43" s="218">
        <f>(INDEX(LOADS!$J$10:$AS$33,'365x24'!P$3,($B43*3-3)+IF($C43&gt;3,2,$C43))/INDEX(LOADS!$J$37:$AS$37,1,($B43*3-3)+IF($C43&gt;3,2,$C43)))*$AB43</f>
        <v>6.8720725637086026</v>
      </c>
      <c r="Q43" s="218">
        <f>(INDEX(LOADS!$J$10:$AS$33,'365x24'!Q$3,($B43*3-3)+IF($C43&gt;3,2,$C43))/INDEX(LOADS!$J$37:$AS$37,1,($B43*3-3)+IF($C43&gt;3,2,$C43)))*$AB43</f>
        <v>6.841759240100882</v>
      </c>
      <c r="R43" s="218">
        <f>(INDEX(LOADS!$J$10:$AS$33,'365x24'!R$3,($B43*3-3)+IF($C43&gt;3,2,$C43))/INDEX(LOADS!$J$37:$AS$37,1,($B43*3-3)+IF($C43&gt;3,2,$C43)))*$AB43</f>
        <v>6.5477305265655783</v>
      </c>
      <c r="S43" s="218">
        <f>(INDEX(LOADS!$J$10:$AS$33,'365x24'!S$3,($B43*3-3)+IF($C43&gt;3,2,$C43))/INDEX(LOADS!$J$37:$AS$37,1,($B43*3-3)+IF($C43&gt;3,2,$C43)))*$AB43</f>
        <v>6.4915245723762629</v>
      </c>
      <c r="T43" s="218">
        <f>(INDEX(LOADS!$J$10:$AS$33,'365x24'!T$3,($B43*3-3)+IF($C43&gt;3,2,$C43))/INDEX(LOADS!$J$37:$AS$37,1,($B43*3-3)+IF($C43&gt;3,2,$C43)))*$AB43</f>
        <v>6.4071103864964307</v>
      </c>
      <c r="U43" s="218">
        <f>(INDEX(LOADS!$J$10:$AS$33,'365x24'!U$3,($B43*3-3)+IF($C43&gt;3,2,$C43))/INDEX(LOADS!$J$37:$AS$37,1,($B43*3-3)+IF($C43&gt;3,2,$C43)))*$AB43</f>
        <v>6.5826224250932146</v>
      </c>
      <c r="V43" s="218">
        <f>(INDEX(LOADS!$J$10:$AS$33,'365x24'!V$3,($B43*3-3)+IF($C43&gt;3,2,$C43))/INDEX(LOADS!$J$37:$AS$37,1,($B43*3-3)+IF($C43&gt;3,2,$C43)))*$AB43</f>
        <v>6.384007002705129</v>
      </c>
      <c r="W43" s="218">
        <f>(INDEX(LOADS!$J$10:$AS$33,'365x24'!W$3,($B43*3-3)+IF($C43&gt;3,2,$C43))/INDEX(LOADS!$J$37:$AS$37,1,($B43*3-3)+IF($C43&gt;3,2,$C43)))*$AB43</f>
        <v>6.3631665927248218</v>
      </c>
      <c r="X43" s="218">
        <f>(INDEX(LOADS!$J$10:$AS$33,'365x24'!X$3,($B43*3-3)+IF($C43&gt;3,2,$C43))/INDEX(LOADS!$J$37:$AS$37,1,($B43*3-3)+IF($C43&gt;3,2,$C43)))*$AB43</f>
        <v>5.9920388877219635</v>
      </c>
      <c r="Y43" s="218">
        <f>(INDEX(LOADS!$J$10:$AS$33,'365x24'!Y$3,($B43*3-3)+IF($C43&gt;3,2,$C43))/INDEX(LOADS!$J$37:$AS$37,1,($B43*3-3)+IF($C43&gt;3,2,$C43)))*$AB43</f>
        <v>5.777793157848647</v>
      </c>
      <c r="Z43" s="218">
        <f>(INDEX(LOADS!$J$10:$AS$33,'365x24'!Z$3,($B43*3-3)+IF($C43&gt;3,2,$C43))/INDEX(LOADS!$J$37:$AS$37,1,($B43*3-3)+IF($C43&gt;3,2,$C43)))*$AB43</f>
        <v>5.3970346573245873</v>
      </c>
      <c r="AA43" s="218">
        <f>(INDEX(LOADS!$J$10:$AS$33,'365x24'!AA$3,($B43*3-3)+IF($C43&gt;3,2,$C43))/INDEX(LOADS!$J$37:$AS$37,1,($B43*3-3)+IF($C43&gt;3,2,$C43)))*$AB43</f>
        <v>5.0625355516810586</v>
      </c>
      <c r="AB43" s="219">
        <f>VLOOKUP(B43,LOADS!$Z$59:$AH$70,'365x24'!C43+1)</f>
        <v>118.96142823332575</v>
      </c>
      <c r="AC43" s="219">
        <f t="shared" si="3"/>
        <v>1178</v>
      </c>
      <c r="AD43" s="219">
        <f t="shared" si="4"/>
        <v>2</v>
      </c>
      <c r="AE43" s="75" t="str">
        <f>VLOOKUP(C43,Calendar!$J$3:$K$10,2)</f>
        <v>Weekday</v>
      </c>
      <c r="AF43" s="71">
        <f t="shared" si="6"/>
        <v>43140</v>
      </c>
    </row>
    <row r="44" spans="1:32">
      <c r="A44" s="69">
        <f t="shared" si="5"/>
        <v>43141</v>
      </c>
      <c r="B44">
        <f t="shared" si="2"/>
        <v>2</v>
      </c>
      <c r="C44">
        <f>VLOOKUP(A44,Calendar!$A$3:$E$8037,4)</f>
        <v>3</v>
      </c>
      <c r="D44" s="218">
        <f>(INDEX(LOADS!$J$10:$AS$33,'365x24'!D$3,($B44*3-3)+IF($C44&gt;3,2,$C44))/INDEX(LOADS!$J$37:$AS$37,1,($B44*3-3)+IF($C44&gt;3,2,$C44)))*$AB44</f>
        <v>1.4592146321397081</v>
      </c>
      <c r="E44" s="218">
        <f>(INDEX(LOADS!$J$10:$AS$33,'365x24'!E$3,($B44*3-3)+IF($C44&gt;3,2,$C44))/INDEX(LOADS!$J$37:$AS$37,1,($B44*3-3)+IF($C44&gt;3,2,$C44)))*$AB44</f>
        <v>1.4516596911479687</v>
      </c>
      <c r="F44" s="218">
        <f>(INDEX(LOADS!$J$10:$AS$33,'365x24'!F$3,($B44*3-3)+IF($C44&gt;3,2,$C44))/INDEX(LOADS!$J$37:$AS$37,1,($B44*3-3)+IF($C44&gt;3,2,$C44)))*$AB44</f>
        <v>1.4225509479150917</v>
      </c>
      <c r="G44" s="218">
        <f>(INDEX(LOADS!$J$10:$AS$33,'365x24'!G$3,($B44*3-3)+IF($C44&gt;3,2,$C44))/INDEX(LOADS!$J$37:$AS$37,1,($B44*3-3)+IF($C44&gt;3,2,$C44)))*$AB44</f>
        <v>1.4614366736078661</v>
      </c>
      <c r="H44" s="218">
        <f>(INDEX(LOADS!$J$10:$AS$33,'365x24'!H$3,($B44*3-3)+IF($C44&gt;3,2,$C44))/INDEX(LOADS!$J$37:$AS$37,1,($B44*3-3)+IF($C44&gt;3,2,$C44)))*$AB44</f>
        <v>1.6457550133916163</v>
      </c>
      <c r="I44" s="218">
        <f>(INDEX(LOADS!$J$10:$AS$33,'365x24'!I$3,($B44*3-3)+IF($C44&gt;3,2,$C44))/INDEX(LOADS!$J$37:$AS$37,1,($B44*3-3)+IF($C44&gt;3,2,$C44)))*$AB44</f>
        <v>3.1485216583072324</v>
      </c>
      <c r="J44" s="218">
        <f>(INDEX(LOADS!$J$10:$AS$33,'365x24'!J$3,($B44*3-3)+IF($C44&gt;3,2,$C44))/INDEX(LOADS!$J$37:$AS$37,1,($B44*3-3)+IF($C44&gt;3,2,$C44)))*$AB44</f>
        <v>4.3704222616476081</v>
      </c>
      <c r="K44" s="218">
        <f>(INDEX(LOADS!$J$10:$AS$33,'365x24'!K$3,($B44*3-3)+IF($C44&gt;3,2,$C44))/INDEX(LOADS!$J$37:$AS$37,1,($B44*3-3)+IF($C44&gt;3,2,$C44)))*$AB44</f>
        <v>4.5365198613924589</v>
      </c>
      <c r="L44" s="218">
        <f>(INDEX(LOADS!$J$10:$AS$33,'365x24'!L$3,($B44*3-3)+IF($C44&gt;3,2,$C44))/INDEX(LOADS!$J$37:$AS$37,1,($B44*3-3)+IF($C44&gt;3,2,$C44)))*$AB44</f>
        <v>4.4035306795231701</v>
      </c>
      <c r="M44" s="218">
        <f>(INDEX(LOADS!$J$10:$AS$33,'365x24'!M$3,($B44*3-3)+IF($C44&gt;3,2,$C44))/INDEX(LOADS!$J$37:$AS$37,1,($B44*3-3)+IF($C44&gt;3,2,$C44)))*$AB44</f>
        <v>4.4693031069806635</v>
      </c>
      <c r="N44" s="218">
        <f>(INDEX(LOADS!$J$10:$AS$33,'365x24'!N$3,($B44*3-3)+IF($C44&gt;3,2,$C44))/INDEX(LOADS!$J$37:$AS$37,1,($B44*3-3)+IF($C44&gt;3,2,$C44)))*$AB44</f>
        <v>5.6187651584590714</v>
      </c>
      <c r="O44" s="218">
        <f>(INDEX(LOADS!$J$10:$AS$33,'365x24'!O$3,($B44*3-3)+IF($C44&gt;3,2,$C44))/INDEX(LOADS!$J$37:$AS$37,1,($B44*3-3)+IF($C44&gt;3,2,$C44)))*$AB44</f>
        <v>6.1777196897743503</v>
      </c>
      <c r="P44" s="218">
        <f>(INDEX(LOADS!$J$10:$AS$33,'365x24'!P$3,($B44*3-3)+IF($C44&gt;3,2,$C44))/INDEX(LOADS!$J$37:$AS$37,1,($B44*3-3)+IF($C44&gt;3,2,$C44)))*$AB44</f>
        <v>6.1251684090524003</v>
      </c>
      <c r="Q44" s="218">
        <f>(INDEX(LOADS!$J$10:$AS$33,'365x24'!Q$3,($B44*3-3)+IF($C44&gt;3,2,$C44))/INDEX(LOADS!$J$37:$AS$37,1,($B44*3-3)+IF($C44&gt;3,2,$C44)))*$AB44</f>
        <v>6.1581657248545545</v>
      </c>
      <c r="R44" s="218">
        <f>(INDEX(LOADS!$J$10:$AS$33,'365x24'!R$3,($B44*3-3)+IF($C44&gt;3,2,$C44))/INDEX(LOADS!$J$37:$AS$37,1,($B44*3-3)+IF($C44&gt;3,2,$C44)))*$AB44</f>
        <v>5.9106303053016944</v>
      </c>
      <c r="S44" s="218">
        <f>(INDEX(LOADS!$J$10:$AS$33,'365x24'!S$3,($B44*3-3)+IF($C44&gt;3,2,$C44))/INDEX(LOADS!$J$37:$AS$37,1,($B44*3-3)+IF($C44&gt;3,2,$C44)))*$AB44</f>
        <v>5.9074083451728638</v>
      </c>
      <c r="T44" s="218">
        <f>(INDEX(LOADS!$J$10:$AS$33,'365x24'!T$3,($B44*3-3)+IF($C44&gt;3,2,$C44))/INDEX(LOADS!$J$37:$AS$37,1,($B44*3-3)+IF($C44&gt;3,2,$C44)))*$AB44</f>
        <v>5.8798550309676969</v>
      </c>
      <c r="U44" s="218">
        <f>(INDEX(LOADS!$J$10:$AS$33,'365x24'!U$3,($B44*3-3)+IF($C44&gt;3,2,$C44))/INDEX(LOADS!$J$37:$AS$37,1,($B44*3-3)+IF($C44&gt;3,2,$C44)))*$AB44</f>
        <v>6.0433972830241665</v>
      </c>
      <c r="V44" s="218">
        <f>(INDEX(LOADS!$J$10:$AS$33,'365x24'!V$3,($B44*3-3)+IF($C44&gt;3,2,$C44))/INDEX(LOADS!$J$37:$AS$37,1,($B44*3-3)+IF($C44&gt;3,2,$C44)))*$AB44</f>
        <v>5.9394057423143476</v>
      </c>
      <c r="W44" s="218">
        <f>(INDEX(LOADS!$J$10:$AS$33,'365x24'!W$3,($B44*3-3)+IF($C44&gt;3,2,$C44))/INDEX(LOADS!$J$37:$AS$37,1,($B44*3-3)+IF($C44&gt;3,2,$C44)))*$AB44</f>
        <v>5.8787440102336195</v>
      </c>
      <c r="X44" s="218">
        <f>(INDEX(LOADS!$J$10:$AS$33,'365x24'!X$3,($B44*3-3)+IF($C44&gt;3,2,$C44))/INDEX(LOADS!$J$37:$AS$37,1,($B44*3-3)+IF($C44&gt;3,2,$C44)))*$AB44</f>
        <v>5.5324388474211128</v>
      </c>
      <c r="Y44" s="218">
        <f>(INDEX(LOADS!$J$10:$AS$33,'365x24'!Y$3,($B44*3-3)+IF($C44&gt;3,2,$C44))/INDEX(LOADS!$J$37:$AS$37,1,($B44*3-3)+IF($C44&gt;3,2,$C44)))*$AB44</f>
        <v>5.360675041932458</v>
      </c>
      <c r="Z44" s="218">
        <f>(INDEX(LOADS!$J$10:$AS$33,'365x24'!Z$3,($B44*3-3)+IF($C44&gt;3,2,$C44))/INDEX(LOADS!$J$37:$AS$37,1,($B44*3-3)+IF($C44&gt;3,2,$C44)))*$AB44</f>
        <v>5.0682543847227945</v>
      </c>
      <c r="AA44" s="218">
        <f>(INDEX(LOADS!$J$10:$AS$33,'365x24'!AA$3,($B44*3-3)+IF($C44&gt;3,2,$C44))/INDEX(LOADS!$J$37:$AS$37,1,($B44*3-3)+IF($C44&gt;3,2,$C44)))*$AB44</f>
        <v>4.2342111196494896</v>
      </c>
      <c r="AB44" s="219">
        <f>VLOOKUP(B44,LOADS!$Z$59:$AH$70,'365x24'!C44+1)</f>
        <v>108.203753618934</v>
      </c>
      <c r="AC44" s="219">
        <f t="shared" si="3"/>
        <v>1178</v>
      </c>
      <c r="AD44" s="219">
        <f t="shared" si="4"/>
        <v>2</v>
      </c>
      <c r="AE44" s="75" t="str">
        <f>VLOOKUP(C44,Calendar!$J$3:$K$10,2)</f>
        <v>Weekend/Holiday Day</v>
      </c>
      <c r="AF44" s="71">
        <f t="shared" si="6"/>
        <v>43141</v>
      </c>
    </row>
    <row r="45" spans="1:32">
      <c r="A45" s="69">
        <f t="shared" si="5"/>
        <v>43142</v>
      </c>
      <c r="B45">
        <f t="shared" si="2"/>
        <v>2</v>
      </c>
      <c r="C45">
        <f>VLOOKUP(A45,Calendar!$A$3:$E$8037,4)</f>
        <v>3</v>
      </c>
      <c r="D45" s="218">
        <f>(INDEX(LOADS!$J$10:$AS$33,'365x24'!D$3,($B45*3-3)+IF($C45&gt;3,2,$C45))/INDEX(LOADS!$J$37:$AS$37,1,($B45*3-3)+IF($C45&gt;3,2,$C45)))*$AB45</f>
        <v>1.4592146321397081</v>
      </c>
      <c r="E45" s="218">
        <f>(INDEX(LOADS!$J$10:$AS$33,'365x24'!E$3,($B45*3-3)+IF($C45&gt;3,2,$C45))/INDEX(LOADS!$J$37:$AS$37,1,($B45*3-3)+IF($C45&gt;3,2,$C45)))*$AB45</f>
        <v>1.4516596911479687</v>
      </c>
      <c r="F45" s="218">
        <f>(INDEX(LOADS!$J$10:$AS$33,'365x24'!F$3,($B45*3-3)+IF($C45&gt;3,2,$C45))/INDEX(LOADS!$J$37:$AS$37,1,($B45*3-3)+IF($C45&gt;3,2,$C45)))*$AB45</f>
        <v>1.4225509479150917</v>
      </c>
      <c r="G45" s="218">
        <f>(INDEX(LOADS!$J$10:$AS$33,'365x24'!G$3,($B45*3-3)+IF($C45&gt;3,2,$C45))/INDEX(LOADS!$J$37:$AS$37,1,($B45*3-3)+IF($C45&gt;3,2,$C45)))*$AB45</f>
        <v>1.4614366736078661</v>
      </c>
      <c r="H45" s="218">
        <f>(INDEX(LOADS!$J$10:$AS$33,'365x24'!H$3,($B45*3-3)+IF($C45&gt;3,2,$C45))/INDEX(LOADS!$J$37:$AS$37,1,($B45*3-3)+IF($C45&gt;3,2,$C45)))*$AB45</f>
        <v>1.6457550133916163</v>
      </c>
      <c r="I45" s="218">
        <f>(INDEX(LOADS!$J$10:$AS$33,'365x24'!I$3,($B45*3-3)+IF($C45&gt;3,2,$C45))/INDEX(LOADS!$J$37:$AS$37,1,($B45*3-3)+IF($C45&gt;3,2,$C45)))*$AB45</f>
        <v>3.1485216583072324</v>
      </c>
      <c r="J45" s="218">
        <f>(INDEX(LOADS!$J$10:$AS$33,'365x24'!J$3,($B45*3-3)+IF($C45&gt;3,2,$C45))/INDEX(LOADS!$J$37:$AS$37,1,($B45*3-3)+IF($C45&gt;3,2,$C45)))*$AB45</f>
        <v>4.3704222616476081</v>
      </c>
      <c r="K45" s="218">
        <f>(INDEX(LOADS!$J$10:$AS$33,'365x24'!K$3,($B45*3-3)+IF($C45&gt;3,2,$C45))/INDEX(LOADS!$J$37:$AS$37,1,($B45*3-3)+IF($C45&gt;3,2,$C45)))*$AB45</f>
        <v>4.5365198613924589</v>
      </c>
      <c r="L45" s="218">
        <f>(INDEX(LOADS!$J$10:$AS$33,'365x24'!L$3,($B45*3-3)+IF($C45&gt;3,2,$C45))/INDEX(LOADS!$J$37:$AS$37,1,($B45*3-3)+IF($C45&gt;3,2,$C45)))*$AB45</f>
        <v>4.4035306795231701</v>
      </c>
      <c r="M45" s="218">
        <f>(INDEX(LOADS!$J$10:$AS$33,'365x24'!M$3,($B45*3-3)+IF($C45&gt;3,2,$C45))/INDEX(LOADS!$J$37:$AS$37,1,($B45*3-3)+IF($C45&gt;3,2,$C45)))*$AB45</f>
        <v>4.4693031069806635</v>
      </c>
      <c r="N45" s="218">
        <f>(INDEX(LOADS!$J$10:$AS$33,'365x24'!N$3,($B45*3-3)+IF($C45&gt;3,2,$C45))/INDEX(LOADS!$J$37:$AS$37,1,($B45*3-3)+IF($C45&gt;3,2,$C45)))*$AB45</f>
        <v>5.6187651584590714</v>
      </c>
      <c r="O45" s="218">
        <f>(INDEX(LOADS!$J$10:$AS$33,'365x24'!O$3,($B45*3-3)+IF($C45&gt;3,2,$C45))/INDEX(LOADS!$J$37:$AS$37,1,($B45*3-3)+IF($C45&gt;3,2,$C45)))*$AB45</f>
        <v>6.1777196897743503</v>
      </c>
      <c r="P45" s="218">
        <f>(INDEX(LOADS!$J$10:$AS$33,'365x24'!P$3,($B45*3-3)+IF($C45&gt;3,2,$C45))/INDEX(LOADS!$J$37:$AS$37,1,($B45*3-3)+IF($C45&gt;3,2,$C45)))*$AB45</f>
        <v>6.1251684090524003</v>
      </c>
      <c r="Q45" s="218">
        <f>(INDEX(LOADS!$J$10:$AS$33,'365x24'!Q$3,($B45*3-3)+IF($C45&gt;3,2,$C45))/INDEX(LOADS!$J$37:$AS$37,1,($B45*3-3)+IF($C45&gt;3,2,$C45)))*$AB45</f>
        <v>6.1581657248545545</v>
      </c>
      <c r="R45" s="218">
        <f>(INDEX(LOADS!$J$10:$AS$33,'365x24'!R$3,($B45*3-3)+IF($C45&gt;3,2,$C45))/INDEX(LOADS!$J$37:$AS$37,1,($B45*3-3)+IF($C45&gt;3,2,$C45)))*$AB45</f>
        <v>5.9106303053016944</v>
      </c>
      <c r="S45" s="218">
        <f>(INDEX(LOADS!$J$10:$AS$33,'365x24'!S$3,($B45*3-3)+IF($C45&gt;3,2,$C45))/INDEX(LOADS!$J$37:$AS$37,1,($B45*3-3)+IF($C45&gt;3,2,$C45)))*$AB45</f>
        <v>5.9074083451728638</v>
      </c>
      <c r="T45" s="218">
        <f>(INDEX(LOADS!$J$10:$AS$33,'365x24'!T$3,($B45*3-3)+IF($C45&gt;3,2,$C45))/INDEX(LOADS!$J$37:$AS$37,1,($B45*3-3)+IF($C45&gt;3,2,$C45)))*$AB45</f>
        <v>5.8798550309676969</v>
      </c>
      <c r="U45" s="218">
        <f>(INDEX(LOADS!$J$10:$AS$33,'365x24'!U$3,($B45*3-3)+IF($C45&gt;3,2,$C45))/INDEX(LOADS!$J$37:$AS$37,1,($B45*3-3)+IF($C45&gt;3,2,$C45)))*$AB45</f>
        <v>6.0433972830241665</v>
      </c>
      <c r="V45" s="218">
        <f>(INDEX(LOADS!$J$10:$AS$33,'365x24'!V$3,($B45*3-3)+IF($C45&gt;3,2,$C45))/INDEX(LOADS!$J$37:$AS$37,1,($B45*3-3)+IF($C45&gt;3,2,$C45)))*$AB45</f>
        <v>5.9394057423143476</v>
      </c>
      <c r="W45" s="218">
        <f>(INDEX(LOADS!$J$10:$AS$33,'365x24'!W$3,($B45*3-3)+IF($C45&gt;3,2,$C45))/INDEX(LOADS!$J$37:$AS$37,1,($B45*3-3)+IF($C45&gt;3,2,$C45)))*$AB45</f>
        <v>5.8787440102336195</v>
      </c>
      <c r="X45" s="218">
        <f>(INDEX(LOADS!$J$10:$AS$33,'365x24'!X$3,($B45*3-3)+IF($C45&gt;3,2,$C45))/INDEX(LOADS!$J$37:$AS$37,1,($B45*3-3)+IF($C45&gt;3,2,$C45)))*$AB45</f>
        <v>5.5324388474211128</v>
      </c>
      <c r="Y45" s="218">
        <f>(INDEX(LOADS!$J$10:$AS$33,'365x24'!Y$3,($B45*3-3)+IF($C45&gt;3,2,$C45))/INDEX(LOADS!$J$37:$AS$37,1,($B45*3-3)+IF($C45&gt;3,2,$C45)))*$AB45</f>
        <v>5.360675041932458</v>
      </c>
      <c r="Z45" s="218">
        <f>(INDEX(LOADS!$J$10:$AS$33,'365x24'!Z$3,($B45*3-3)+IF($C45&gt;3,2,$C45))/INDEX(LOADS!$J$37:$AS$37,1,($B45*3-3)+IF($C45&gt;3,2,$C45)))*$AB45</f>
        <v>5.0682543847227945</v>
      </c>
      <c r="AA45" s="218">
        <f>(INDEX(LOADS!$J$10:$AS$33,'365x24'!AA$3,($B45*3-3)+IF($C45&gt;3,2,$C45))/INDEX(LOADS!$J$37:$AS$37,1,($B45*3-3)+IF($C45&gt;3,2,$C45)))*$AB45</f>
        <v>4.2342111196494896</v>
      </c>
      <c r="AB45" s="219">
        <f>VLOOKUP(B45,LOADS!$Z$59:$AH$70,'365x24'!C45+1)</f>
        <v>108.203753618934</v>
      </c>
      <c r="AC45" s="219">
        <f t="shared" si="3"/>
        <v>1178</v>
      </c>
      <c r="AD45" s="219">
        <f t="shared" si="4"/>
        <v>2</v>
      </c>
      <c r="AE45" s="75" t="str">
        <f>VLOOKUP(C45,Calendar!$J$3:$K$10,2)</f>
        <v>Weekend/Holiday Day</v>
      </c>
      <c r="AF45" s="71">
        <f t="shared" si="6"/>
        <v>43142</v>
      </c>
    </row>
    <row r="46" spans="1:32">
      <c r="A46" s="69">
        <f t="shared" si="5"/>
        <v>43143</v>
      </c>
      <c r="B46">
        <f t="shared" si="2"/>
        <v>2</v>
      </c>
      <c r="C46">
        <f>VLOOKUP(A46,Calendar!$A$3:$E$8037,4)</f>
        <v>2</v>
      </c>
      <c r="D46" s="218">
        <f>(INDEX(LOADS!$J$10:$AS$33,'365x24'!D$3,($B46*3-3)+IF($C46&gt;3,2,$C46))/INDEX(LOADS!$J$37:$AS$37,1,($B46*3-3)+IF($C46&gt;3,2,$C46)))*$AB46</f>
        <v>1.7484893464286608</v>
      </c>
      <c r="E46" s="218">
        <f>(INDEX(LOADS!$J$10:$AS$33,'365x24'!E$3,($B46*3-3)+IF($C46&gt;3,2,$C46))/INDEX(LOADS!$J$37:$AS$37,1,($B46*3-3)+IF($C46&gt;3,2,$C46)))*$AB46</f>
        <v>1.6571809845199885</v>
      </c>
      <c r="F46" s="218">
        <f>(INDEX(LOADS!$J$10:$AS$33,'365x24'!F$3,($B46*3-3)+IF($C46&gt;3,2,$C46))/INDEX(LOADS!$J$37:$AS$37,1,($B46*3-3)+IF($C46&gt;3,2,$C46)))*$AB46</f>
        <v>1.536032944684967</v>
      </c>
      <c r="G46" s="218">
        <f>(INDEX(LOADS!$J$10:$AS$33,'365x24'!G$3,($B46*3-3)+IF($C46&gt;3,2,$C46))/INDEX(LOADS!$J$37:$AS$37,1,($B46*3-3)+IF($C46&gt;3,2,$C46)))*$AB46</f>
        <v>1.517508135813582</v>
      </c>
      <c r="H46" s="218">
        <f>(INDEX(LOADS!$J$10:$AS$33,'365x24'!H$3,($B46*3-3)+IF($C46&gt;3,2,$C46))/INDEX(LOADS!$J$37:$AS$37,1,($B46*3-3)+IF($C46&gt;3,2,$C46)))*$AB46</f>
        <v>1.7136500751989543</v>
      </c>
      <c r="I46" s="218">
        <f>(INDEX(LOADS!$J$10:$AS$33,'365x24'!I$3,($B46*3-3)+IF($C46&gt;3,2,$C46))/INDEX(LOADS!$J$37:$AS$37,1,($B46*3-3)+IF($C46&gt;3,2,$C46)))*$AB46</f>
        <v>3.2079495726253766</v>
      </c>
      <c r="J46" s="218">
        <f>(INDEX(LOADS!$J$10:$AS$33,'365x24'!J$3,($B46*3-3)+IF($C46&gt;3,2,$C46))/INDEX(LOADS!$J$37:$AS$37,1,($B46*3-3)+IF($C46&gt;3,2,$C46)))*$AB46</f>
        <v>4.7257734722265381</v>
      </c>
      <c r="K46" s="218">
        <f>(INDEX(LOADS!$J$10:$AS$33,'365x24'!K$3,($B46*3-3)+IF($C46&gt;3,2,$C46))/INDEX(LOADS!$J$37:$AS$37,1,($B46*3-3)+IF($C46&gt;3,2,$C46)))*$AB46</f>
        <v>5.0227493144459281</v>
      </c>
      <c r="L46" s="218">
        <f>(INDEX(LOADS!$J$10:$AS$33,'365x24'!L$3,($B46*3-3)+IF($C46&gt;3,2,$C46))/INDEX(LOADS!$J$37:$AS$37,1,($B46*3-3)+IF($C46&gt;3,2,$C46)))*$AB46</f>
        <v>4.9008118651419528</v>
      </c>
      <c r="M46" s="218">
        <f>(INDEX(LOADS!$J$10:$AS$33,'365x24'!M$3,($B46*3-3)+IF($C46&gt;3,2,$C46))/INDEX(LOADS!$J$37:$AS$37,1,($B46*3-3)+IF($C46&gt;3,2,$C46)))*$AB46</f>
        <v>5.0562202759294506</v>
      </c>
      <c r="N46" s="218">
        <f>(INDEX(LOADS!$J$10:$AS$33,'365x24'!N$3,($B46*3-3)+IF($C46&gt;3,2,$C46))/INDEX(LOADS!$J$37:$AS$37,1,($B46*3-3)+IF($C46&gt;3,2,$C46)))*$AB46</f>
        <v>6.2711740759430592</v>
      </c>
      <c r="O46" s="218">
        <f>(INDEX(LOADS!$J$10:$AS$33,'365x24'!O$3,($B46*3-3)+IF($C46&gt;3,2,$C46))/INDEX(LOADS!$J$37:$AS$37,1,($B46*3-3)+IF($C46&gt;3,2,$C46)))*$AB46</f>
        <v>6.8844926060200962</v>
      </c>
      <c r="P46" s="218">
        <f>(INDEX(LOADS!$J$10:$AS$33,'365x24'!P$3,($B46*3-3)+IF($C46&gt;3,2,$C46))/INDEX(LOADS!$J$37:$AS$37,1,($B46*3-3)+IF($C46&gt;3,2,$C46)))*$AB46</f>
        <v>6.8720725637086026</v>
      </c>
      <c r="Q46" s="218">
        <f>(INDEX(LOADS!$J$10:$AS$33,'365x24'!Q$3,($B46*3-3)+IF($C46&gt;3,2,$C46))/INDEX(LOADS!$J$37:$AS$37,1,($B46*3-3)+IF($C46&gt;3,2,$C46)))*$AB46</f>
        <v>6.841759240100882</v>
      </c>
      <c r="R46" s="218">
        <f>(INDEX(LOADS!$J$10:$AS$33,'365x24'!R$3,($B46*3-3)+IF($C46&gt;3,2,$C46))/INDEX(LOADS!$J$37:$AS$37,1,($B46*3-3)+IF($C46&gt;3,2,$C46)))*$AB46</f>
        <v>6.5477305265655783</v>
      </c>
      <c r="S46" s="218">
        <f>(INDEX(LOADS!$J$10:$AS$33,'365x24'!S$3,($B46*3-3)+IF($C46&gt;3,2,$C46))/INDEX(LOADS!$J$37:$AS$37,1,($B46*3-3)+IF($C46&gt;3,2,$C46)))*$AB46</f>
        <v>6.4915245723762629</v>
      </c>
      <c r="T46" s="218">
        <f>(INDEX(LOADS!$J$10:$AS$33,'365x24'!T$3,($B46*3-3)+IF($C46&gt;3,2,$C46))/INDEX(LOADS!$J$37:$AS$37,1,($B46*3-3)+IF($C46&gt;3,2,$C46)))*$AB46</f>
        <v>6.4071103864964307</v>
      </c>
      <c r="U46" s="218">
        <f>(INDEX(LOADS!$J$10:$AS$33,'365x24'!U$3,($B46*3-3)+IF($C46&gt;3,2,$C46))/INDEX(LOADS!$J$37:$AS$37,1,($B46*3-3)+IF($C46&gt;3,2,$C46)))*$AB46</f>
        <v>6.5826224250932146</v>
      </c>
      <c r="V46" s="218">
        <f>(INDEX(LOADS!$J$10:$AS$33,'365x24'!V$3,($B46*3-3)+IF($C46&gt;3,2,$C46))/INDEX(LOADS!$J$37:$AS$37,1,($B46*3-3)+IF($C46&gt;3,2,$C46)))*$AB46</f>
        <v>6.384007002705129</v>
      </c>
      <c r="W46" s="218">
        <f>(INDEX(LOADS!$J$10:$AS$33,'365x24'!W$3,($B46*3-3)+IF($C46&gt;3,2,$C46))/INDEX(LOADS!$J$37:$AS$37,1,($B46*3-3)+IF($C46&gt;3,2,$C46)))*$AB46</f>
        <v>6.3631665927248218</v>
      </c>
      <c r="X46" s="218">
        <f>(INDEX(LOADS!$J$10:$AS$33,'365x24'!X$3,($B46*3-3)+IF($C46&gt;3,2,$C46))/INDEX(LOADS!$J$37:$AS$37,1,($B46*3-3)+IF($C46&gt;3,2,$C46)))*$AB46</f>
        <v>5.9920388877219635</v>
      </c>
      <c r="Y46" s="218">
        <f>(INDEX(LOADS!$J$10:$AS$33,'365x24'!Y$3,($B46*3-3)+IF($C46&gt;3,2,$C46))/INDEX(LOADS!$J$37:$AS$37,1,($B46*3-3)+IF($C46&gt;3,2,$C46)))*$AB46</f>
        <v>5.777793157848647</v>
      </c>
      <c r="Z46" s="218">
        <f>(INDEX(LOADS!$J$10:$AS$33,'365x24'!Z$3,($B46*3-3)+IF($C46&gt;3,2,$C46))/INDEX(LOADS!$J$37:$AS$37,1,($B46*3-3)+IF($C46&gt;3,2,$C46)))*$AB46</f>
        <v>5.3970346573245873</v>
      </c>
      <c r="AA46" s="218">
        <f>(INDEX(LOADS!$J$10:$AS$33,'365x24'!AA$3,($B46*3-3)+IF($C46&gt;3,2,$C46))/INDEX(LOADS!$J$37:$AS$37,1,($B46*3-3)+IF($C46&gt;3,2,$C46)))*$AB46</f>
        <v>5.0625355516810586</v>
      </c>
      <c r="AB46" s="219">
        <f>VLOOKUP(B46,LOADS!$Z$59:$AH$70,'365x24'!C46+1)</f>
        <v>118.96142823332575</v>
      </c>
      <c r="AC46" s="219">
        <f t="shared" si="3"/>
        <v>1178</v>
      </c>
      <c r="AD46" s="219">
        <f t="shared" si="4"/>
        <v>2</v>
      </c>
      <c r="AE46" s="75" t="str">
        <f>VLOOKUP(C46,Calendar!$J$3:$K$10,2)</f>
        <v>Weekday</v>
      </c>
      <c r="AF46" s="71">
        <f t="shared" si="6"/>
        <v>43143</v>
      </c>
    </row>
    <row r="47" spans="1:32">
      <c r="A47" s="69">
        <f t="shared" si="5"/>
        <v>43144</v>
      </c>
      <c r="B47">
        <f t="shared" si="2"/>
        <v>2</v>
      </c>
      <c r="C47">
        <f>VLOOKUP(A47,Calendar!$A$3:$E$8037,4)</f>
        <v>8</v>
      </c>
      <c r="D47" s="218">
        <f>(INDEX(LOADS!$J$10:$AS$33,'365x24'!D$3,($B47*3-3)+IF($C47&gt;3,2,$C47))/INDEX(LOADS!$J$37:$AS$37,1,($B47*3-3)+IF($C47&gt;3,2,$C47)))*$AB47</f>
        <v>1.7526398479346648</v>
      </c>
      <c r="E47" s="218">
        <f>(INDEX(LOADS!$J$10:$AS$33,'365x24'!E$3,($B47*3-3)+IF($C47&gt;3,2,$C47))/INDEX(LOADS!$J$37:$AS$37,1,($B47*3-3)+IF($C47&gt;3,2,$C47)))*$AB47</f>
        <v>1.6611147415005616</v>
      </c>
      <c r="F47" s="218">
        <f>(INDEX(LOADS!$J$10:$AS$33,'365x24'!F$3,($B47*3-3)+IF($C47&gt;3,2,$C47))/INDEX(LOADS!$J$37:$AS$37,1,($B47*3-3)+IF($C47&gt;3,2,$C47)))*$AB47</f>
        <v>1.5396791247793489</v>
      </c>
      <c r="G47" s="218">
        <f>(INDEX(LOADS!$J$10:$AS$33,'365x24'!G$3,($B47*3-3)+IF($C47&gt;3,2,$C47))/INDEX(LOADS!$J$37:$AS$37,1,($B47*3-3)+IF($C47&gt;3,2,$C47)))*$AB47</f>
        <v>1.521110342378885</v>
      </c>
      <c r="H47" s="218">
        <f>(INDEX(LOADS!$J$10:$AS$33,'365x24'!H$3,($B47*3-3)+IF($C47&gt;3,2,$C47))/INDEX(LOADS!$J$37:$AS$37,1,($B47*3-3)+IF($C47&gt;3,2,$C47)))*$AB47</f>
        <v>1.7177178764883385</v>
      </c>
      <c r="I47" s="218">
        <f>(INDEX(LOADS!$J$10:$AS$33,'365x24'!I$3,($B47*3-3)+IF($C47&gt;3,2,$C47))/INDEX(LOADS!$J$37:$AS$37,1,($B47*3-3)+IF($C47&gt;3,2,$C47)))*$AB47</f>
        <v>3.215564488643917</v>
      </c>
      <c r="J47" s="218">
        <f>(INDEX(LOADS!$J$10:$AS$33,'365x24'!J$3,($B47*3-3)+IF($C47&gt;3,2,$C47))/INDEX(LOADS!$J$37:$AS$37,1,($B47*3-3)+IF($C47&gt;3,2,$C47)))*$AB47</f>
        <v>4.736991344359172</v>
      </c>
      <c r="K47" s="218">
        <f>(INDEX(LOADS!$J$10:$AS$33,'365x24'!K$3,($B47*3-3)+IF($C47&gt;3,2,$C47))/INDEX(LOADS!$J$37:$AS$37,1,($B47*3-3)+IF($C47&gt;3,2,$C47)))*$AB47</f>
        <v>5.0346721372166066</v>
      </c>
      <c r="L47" s="218">
        <f>(INDEX(LOADS!$J$10:$AS$33,'365x24'!L$3,($B47*3-3)+IF($C47&gt;3,2,$C47))/INDEX(LOADS!$J$37:$AS$37,1,($B47*3-3)+IF($C47&gt;3,2,$C47)))*$AB47</f>
        <v>4.9124452371544622</v>
      </c>
      <c r="M47" s="218">
        <f>(INDEX(LOADS!$J$10:$AS$33,'365x24'!M$3,($B47*3-3)+IF($C47&gt;3,2,$C47))/INDEX(LOADS!$J$37:$AS$37,1,($B47*3-3)+IF($C47&gt;3,2,$C47)))*$AB47</f>
        <v>5.0682225508719876</v>
      </c>
      <c r="N47" s="218">
        <f>(INDEX(LOADS!$J$10:$AS$33,'365x24'!N$3,($B47*3-3)+IF($C47&gt;3,2,$C47))/INDEX(LOADS!$J$37:$AS$37,1,($B47*3-3)+IF($C47&gt;3,2,$C47)))*$AB47</f>
        <v>6.2860603647842117</v>
      </c>
      <c r="O47" s="218">
        <f>(INDEX(LOADS!$J$10:$AS$33,'365x24'!O$3,($B47*3-3)+IF($C47&gt;3,2,$C47))/INDEX(LOADS!$J$37:$AS$37,1,($B47*3-3)+IF($C47&gt;3,2,$C47)))*$AB47</f>
        <v>6.9008347684631914</v>
      </c>
      <c r="P47" s="218">
        <f>(INDEX(LOADS!$J$10:$AS$33,'365x24'!P$3,($B47*3-3)+IF($C47&gt;3,2,$C47))/INDEX(LOADS!$J$37:$AS$37,1,($B47*3-3)+IF($C47&gt;3,2,$C47)))*$AB47</f>
        <v>6.8883852438992479</v>
      </c>
      <c r="Q47" s="218">
        <f>(INDEX(LOADS!$J$10:$AS$33,'365x24'!Q$3,($B47*3-3)+IF($C47&gt;3,2,$C47))/INDEX(LOADS!$J$37:$AS$37,1,($B47*3-3)+IF($C47&gt;3,2,$C47)))*$AB47</f>
        <v>6.8579999636075799</v>
      </c>
      <c r="R47" s="218">
        <f>(INDEX(LOADS!$J$10:$AS$33,'365x24'!R$3,($B47*3-3)+IF($C47&gt;3,2,$C47))/INDEX(LOADS!$J$37:$AS$37,1,($B47*3-3)+IF($C47&gt;3,2,$C47)))*$AB47</f>
        <v>6.5632732952229498</v>
      </c>
      <c r="S47" s="218">
        <f>(INDEX(LOADS!$J$10:$AS$33,'365x24'!S$3,($B47*3-3)+IF($C47&gt;3,2,$C47))/INDEX(LOADS!$J$37:$AS$37,1,($B47*3-3)+IF($C47&gt;3,2,$C47)))*$AB47</f>
        <v>6.506933921348816</v>
      </c>
      <c r="T47" s="218">
        <f>(INDEX(LOADS!$J$10:$AS$33,'365x24'!T$3,($B47*3-3)+IF($C47&gt;3,2,$C47))/INDEX(LOADS!$J$37:$AS$37,1,($B47*3-3)+IF($C47&gt;3,2,$C47)))*$AB47</f>
        <v>6.4223193560921592</v>
      </c>
      <c r="U47" s="218">
        <f>(INDEX(LOADS!$J$10:$AS$33,'365x24'!U$3,($B47*3-3)+IF($C47&gt;3,2,$C47))/INDEX(LOADS!$J$37:$AS$37,1,($B47*3-3)+IF($C47&gt;3,2,$C47)))*$AB47</f>
        <v>6.5982480188920043</v>
      </c>
      <c r="V47" s="218">
        <f>(INDEX(LOADS!$J$10:$AS$33,'365x24'!V$3,($B47*3-3)+IF($C47&gt;3,2,$C47))/INDEX(LOADS!$J$37:$AS$37,1,($B47*3-3)+IF($C47&gt;3,2,$C47)))*$AB47</f>
        <v>6.3991611303143063</v>
      </c>
      <c r="W47" s="218">
        <f>(INDEX(LOADS!$J$10:$AS$33,'365x24'!W$3,($B47*3-3)+IF($C47&gt;3,2,$C47))/INDEX(LOADS!$J$37:$AS$37,1,($B47*3-3)+IF($C47&gt;3,2,$C47)))*$AB47</f>
        <v>6.3782712501137855</v>
      </c>
      <c r="X47" s="218">
        <f>(INDEX(LOADS!$J$10:$AS$33,'365x24'!X$3,($B47*3-3)+IF($C47&gt;3,2,$C47))/INDEX(LOADS!$J$37:$AS$37,1,($B47*3-3)+IF($C47&gt;3,2,$C47)))*$AB47</f>
        <v>6.0062625754317702</v>
      </c>
      <c r="Y47" s="218">
        <f>(INDEX(LOADS!$J$10:$AS$33,'365x24'!Y$3,($B47*3-3)+IF($C47&gt;3,2,$C47))/INDEX(LOADS!$J$37:$AS$37,1,($B47*3-3)+IF($C47&gt;3,2,$C47)))*$AB47</f>
        <v>5.7915082767036807</v>
      </c>
      <c r="Z47" s="218">
        <f>(INDEX(LOADS!$J$10:$AS$33,'365x24'!Z$3,($B47*3-3)+IF($C47&gt;3,2,$C47))/INDEX(LOADS!$J$37:$AS$37,1,($B47*3-3)+IF($C47&gt;3,2,$C47)))*$AB47</f>
        <v>5.4098459452623349</v>
      </c>
      <c r="AA47" s="218">
        <f>(INDEX(LOADS!$J$10:$AS$33,'365x24'!AA$3,($B47*3-3)+IF($C47&gt;3,2,$C47))/INDEX(LOADS!$J$37:$AS$37,1,($B47*3-3)+IF($C47&gt;3,2,$C47)))*$AB47</f>
        <v>5.0745528175994172</v>
      </c>
      <c r="AB47" s="219">
        <f>VLOOKUP(B47,LOADS!$Z$59:$AH$70,'365x24'!C47+1)</f>
        <v>119.24381461906341</v>
      </c>
      <c r="AC47" s="219">
        <f t="shared" si="3"/>
        <v>1178</v>
      </c>
      <c r="AD47" s="219">
        <f t="shared" si="4"/>
        <v>2</v>
      </c>
      <c r="AE47" s="75" t="str">
        <f>VLOOKUP(C47,Calendar!$J$3:$K$10,2)</f>
        <v>High Day +1s</v>
      </c>
      <c r="AF47" s="71">
        <f t="shared" si="6"/>
        <v>43144</v>
      </c>
    </row>
    <row r="48" spans="1:32">
      <c r="A48" s="69">
        <f t="shared" si="5"/>
        <v>43145</v>
      </c>
      <c r="B48">
        <f t="shared" si="2"/>
        <v>2</v>
      </c>
      <c r="C48">
        <f>VLOOKUP(A48,Calendar!$A$3:$E$8037,4)</f>
        <v>8</v>
      </c>
      <c r="D48" s="218">
        <f>(INDEX(LOADS!$J$10:$AS$33,'365x24'!D$3,($B48*3-3)+IF($C48&gt;3,2,$C48))/INDEX(LOADS!$J$37:$AS$37,1,($B48*3-3)+IF($C48&gt;3,2,$C48)))*$AB48</f>
        <v>1.7526398479346648</v>
      </c>
      <c r="E48" s="218">
        <f>(INDEX(LOADS!$J$10:$AS$33,'365x24'!E$3,($B48*3-3)+IF($C48&gt;3,2,$C48))/INDEX(LOADS!$J$37:$AS$37,1,($B48*3-3)+IF($C48&gt;3,2,$C48)))*$AB48</f>
        <v>1.6611147415005616</v>
      </c>
      <c r="F48" s="218">
        <f>(INDEX(LOADS!$J$10:$AS$33,'365x24'!F$3,($B48*3-3)+IF($C48&gt;3,2,$C48))/INDEX(LOADS!$J$37:$AS$37,1,($B48*3-3)+IF($C48&gt;3,2,$C48)))*$AB48</f>
        <v>1.5396791247793489</v>
      </c>
      <c r="G48" s="218">
        <f>(INDEX(LOADS!$J$10:$AS$33,'365x24'!G$3,($B48*3-3)+IF($C48&gt;3,2,$C48))/INDEX(LOADS!$J$37:$AS$37,1,($B48*3-3)+IF($C48&gt;3,2,$C48)))*$AB48</f>
        <v>1.521110342378885</v>
      </c>
      <c r="H48" s="218">
        <f>(INDEX(LOADS!$J$10:$AS$33,'365x24'!H$3,($B48*3-3)+IF($C48&gt;3,2,$C48))/INDEX(LOADS!$J$37:$AS$37,1,($B48*3-3)+IF($C48&gt;3,2,$C48)))*$AB48</f>
        <v>1.7177178764883385</v>
      </c>
      <c r="I48" s="218">
        <f>(INDEX(LOADS!$J$10:$AS$33,'365x24'!I$3,($B48*3-3)+IF($C48&gt;3,2,$C48))/INDEX(LOADS!$J$37:$AS$37,1,($B48*3-3)+IF($C48&gt;3,2,$C48)))*$AB48</f>
        <v>3.215564488643917</v>
      </c>
      <c r="J48" s="218">
        <f>(INDEX(LOADS!$J$10:$AS$33,'365x24'!J$3,($B48*3-3)+IF($C48&gt;3,2,$C48))/INDEX(LOADS!$J$37:$AS$37,1,($B48*3-3)+IF($C48&gt;3,2,$C48)))*$AB48</f>
        <v>4.736991344359172</v>
      </c>
      <c r="K48" s="218">
        <f>(INDEX(LOADS!$J$10:$AS$33,'365x24'!K$3,($B48*3-3)+IF($C48&gt;3,2,$C48))/INDEX(LOADS!$J$37:$AS$37,1,($B48*3-3)+IF($C48&gt;3,2,$C48)))*$AB48</f>
        <v>5.0346721372166066</v>
      </c>
      <c r="L48" s="218">
        <f>(INDEX(LOADS!$J$10:$AS$33,'365x24'!L$3,($B48*3-3)+IF($C48&gt;3,2,$C48))/INDEX(LOADS!$J$37:$AS$37,1,($B48*3-3)+IF($C48&gt;3,2,$C48)))*$AB48</f>
        <v>4.9124452371544622</v>
      </c>
      <c r="M48" s="218">
        <f>(INDEX(LOADS!$J$10:$AS$33,'365x24'!M$3,($B48*3-3)+IF($C48&gt;3,2,$C48))/INDEX(LOADS!$J$37:$AS$37,1,($B48*3-3)+IF($C48&gt;3,2,$C48)))*$AB48</f>
        <v>5.0682225508719876</v>
      </c>
      <c r="N48" s="218">
        <f>(INDEX(LOADS!$J$10:$AS$33,'365x24'!N$3,($B48*3-3)+IF($C48&gt;3,2,$C48))/INDEX(LOADS!$J$37:$AS$37,1,($B48*3-3)+IF($C48&gt;3,2,$C48)))*$AB48</f>
        <v>6.2860603647842117</v>
      </c>
      <c r="O48" s="218">
        <f>(INDEX(LOADS!$J$10:$AS$33,'365x24'!O$3,($B48*3-3)+IF($C48&gt;3,2,$C48))/INDEX(LOADS!$J$37:$AS$37,1,($B48*3-3)+IF($C48&gt;3,2,$C48)))*$AB48</f>
        <v>6.9008347684631914</v>
      </c>
      <c r="P48" s="218">
        <f>(INDEX(LOADS!$J$10:$AS$33,'365x24'!P$3,($B48*3-3)+IF($C48&gt;3,2,$C48))/INDEX(LOADS!$J$37:$AS$37,1,($B48*3-3)+IF($C48&gt;3,2,$C48)))*$AB48</f>
        <v>6.8883852438992479</v>
      </c>
      <c r="Q48" s="218">
        <f>(INDEX(LOADS!$J$10:$AS$33,'365x24'!Q$3,($B48*3-3)+IF($C48&gt;3,2,$C48))/INDEX(LOADS!$J$37:$AS$37,1,($B48*3-3)+IF($C48&gt;3,2,$C48)))*$AB48</f>
        <v>6.8579999636075799</v>
      </c>
      <c r="R48" s="218">
        <f>(INDEX(LOADS!$J$10:$AS$33,'365x24'!R$3,($B48*3-3)+IF($C48&gt;3,2,$C48))/INDEX(LOADS!$J$37:$AS$37,1,($B48*3-3)+IF($C48&gt;3,2,$C48)))*$AB48</f>
        <v>6.5632732952229498</v>
      </c>
      <c r="S48" s="218">
        <f>(INDEX(LOADS!$J$10:$AS$33,'365x24'!S$3,($B48*3-3)+IF($C48&gt;3,2,$C48))/INDEX(LOADS!$J$37:$AS$37,1,($B48*3-3)+IF($C48&gt;3,2,$C48)))*$AB48</f>
        <v>6.506933921348816</v>
      </c>
      <c r="T48" s="218">
        <f>(INDEX(LOADS!$J$10:$AS$33,'365x24'!T$3,($B48*3-3)+IF($C48&gt;3,2,$C48))/INDEX(LOADS!$J$37:$AS$37,1,($B48*3-3)+IF($C48&gt;3,2,$C48)))*$AB48</f>
        <v>6.4223193560921592</v>
      </c>
      <c r="U48" s="218">
        <f>(INDEX(LOADS!$J$10:$AS$33,'365x24'!U$3,($B48*3-3)+IF($C48&gt;3,2,$C48))/INDEX(LOADS!$J$37:$AS$37,1,($B48*3-3)+IF($C48&gt;3,2,$C48)))*$AB48</f>
        <v>6.5982480188920043</v>
      </c>
      <c r="V48" s="218">
        <f>(INDEX(LOADS!$J$10:$AS$33,'365x24'!V$3,($B48*3-3)+IF($C48&gt;3,2,$C48))/INDEX(LOADS!$J$37:$AS$37,1,($B48*3-3)+IF($C48&gt;3,2,$C48)))*$AB48</f>
        <v>6.3991611303143063</v>
      </c>
      <c r="W48" s="218">
        <f>(INDEX(LOADS!$J$10:$AS$33,'365x24'!W$3,($B48*3-3)+IF($C48&gt;3,2,$C48))/INDEX(LOADS!$J$37:$AS$37,1,($B48*3-3)+IF($C48&gt;3,2,$C48)))*$AB48</f>
        <v>6.3782712501137855</v>
      </c>
      <c r="X48" s="218">
        <f>(INDEX(LOADS!$J$10:$AS$33,'365x24'!X$3,($B48*3-3)+IF($C48&gt;3,2,$C48))/INDEX(LOADS!$J$37:$AS$37,1,($B48*3-3)+IF($C48&gt;3,2,$C48)))*$AB48</f>
        <v>6.0062625754317702</v>
      </c>
      <c r="Y48" s="218">
        <f>(INDEX(LOADS!$J$10:$AS$33,'365x24'!Y$3,($B48*3-3)+IF($C48&gt;3,2,$C48))/INDEX(LOADS!$J$37:$AS$37,1,($B48*3-3)+IF($C48&gt;3,2,$C48)))*$AB48</f>
        <v>5.7915082767036807</v>
      </c>
      <c r="Z48" s="218">
        <f>(INDEX(LOADS!$J$10:$AS$33,'365x24'!Z$3,($B48*3-3)+IF($C48&gt;3,2,$C48))/INDEX(LOADS!$J$37:$AS$37,1,($B48*3-3)+IF($C48&gt;3,2,$C48)))*$AB48</f>
        <v>5.4098459452623349</v>
      </c>
      <c r="AA48" s="218">
        <f>(INDEX(LOADS!$J$10:$AS$33,'365x24'!AA$3,($B48*3-3)+IF($C48&gt;3,2,$C48))/INDEX(LOADS!$J$37:$AS$37,1,($B48*3-3)+IF($C48&gt;3,2,$C48)))*$AB48</f>
        <v>5.0745528175994172</v>
      </c>
      <c r="AB48" s="219">
        <f>VLOOKUP(B48,LOADS!$Z$59:$AH$70,'365x24'!C48+1)</f>
        <v>119.24381461906341</v>
      </c>
      <c r="AC48" s="219">
        <f t="shared" si="3"/>
        <v>1178</v>
      </c>
      <c r="AD48" s="219">
        <f t="shared" si="4"/>
        <v>2</v>
      </c>
      <c r="AE48" s="75" t="str">
        <f>VLOOKUP(C48,Calendar!$J$3:$K$10,2)</f>
        <v>High Day +1s</v>
      </c>
      <c r="AF48" s="71">
        <f t="shared" si="6"/>
        <v>43145</v>
      </c>
    </row>
    <row r="49" spans="1:32">
      <c r="A49" s="69">
        <f t="shared" si="5"/>
        <v>43146</v>
      </c>
      <c r="B49">
        <f t="shared" si="2"/>
        <v>2</v>
      </c>
      <c r="C49">
        <f>VLOOKUP(A49,Calendar!$A$3:$E$8037,4)</f>
        <v>7</v>
      </c>
      <c r="D49" s="218">
        <f>(INDEX(LOADS!$J$10:$AS$33,'365x24'!D$3,($B49*3-3)+IF($C49&gt;3,2,$C49))/INDEX(LOADS!$J$37:$AS$37,1,($B49*3-3)+IF($C49&gt;3,2,$C49)))*$AB49</f>
        <v>1.7567903494406685</v>
      </c>
      <c r="E49" s="218">
        <f>(INDEX(LOADS!$J$10:$AS$33,'365x24'!E$3,($B49*3-3)+IF($C49&gt;3,2,$C49))/INDEX(LOADS!$J$37:$AS$37,1,($B49*3-3)+IF($C49&gt;3,2,$C49)))*$AB49</f>
        <v>1.6650484984811345</v>
      </c>
      <c r="F49" s="218">
        <f>(INDEX(LOADS!$J$10:$AS$33,'365x24'!F$3,($B49*3-3)+IF($C49&gt;3,2,$C49))/INDEX(LOADS!$J$37:$AS$37,1,($B49*3-3)+IF($C49&gt;3,2,$C49)))*$AB49</f>
        <v>1.5433253048737303</v>
      </c>
      <c r="G49" s="218">
        <f>(INDEX(LOADS!$J$10:$AS$33,'365x24'!G$3,($B49*3-3)+IF($C49&gt;3,2,$C49))/INDEX(LOADS!$J$37:$AS$37,1,($B49*3-3)+IF($C49&gt;3,2,$C49)))*$AB49</f>
        <v>1.5247125489441877</v>
      </c>
      <c r="H49" s="218">
        <f>(INDEX(LOADS!$J$10:$AS$33,'365x24'!H$3,($B49*3-3)+IF($C49&gt;3,2,$C49))/INDEX(LOADS!$J$37:$AS$37,1,($B49*3-3)+IF($C49&gt;3,2,$C49)))*$AB49</f>
        <v>1.7217856777777227</v>
      </c>
      <c r="I49" s="218">
        <f>(INDEX(LOADS!$J$10:$AS$33,'365x24'!I$3,($B49*3-3)+IF($C49&gt;3,2,$C49))/INDEX(LOADS!$J$37:$AS$37,1,($B49*3-3)+IF($C49&gt;3,2,$C49)))*$AB49</f>
        <v>3.2231794046624564</v>
      </c>
      <c r="J49" s="218">
        <f>(INDEX(LOADS!$J$10:$AS$33,'365x24'!J$3,($B49*3-3)+IF($C49&gt;3,2,$C49))/INDEX(LOADS!$J$37:$AS$37,1,($B49*3-3)+IF($C49&gt;3,2,$C49)))*$AB49</f>
        <v>4.7482092164918059</v>
      </c>
      <c r="K49" s="218">
        <f>(INDEX(LOADS!$J$10:$AS$33,'365x24'!K$3,($B49*3-3)+IF($C49&gt;3,2,$C49))/INDEX(LOADS!$J$37:$AS$37,1,($B49*3-3)+IF($C49&gt;3,2,$C49)))*$AB49</f>
        <v>5.0465949599872841</v>
      </c>
      <c r="L49" s="218">
        <f>(INDEX(LOADS!$J$10:$AS$33,'365x24'!L$3,($B49*3-3)+IF($C49&gt;3,2,$C49))/INDEX(LOADS!$J$37:$AS$37,1,($B49*3-3)+IF($C49&gt;3,2,$C49)))*$AB49</f>
        <v>4.9240786091669708</v>
      </c>
      <c r="M49" s="218">
        <f>(INDEX(LOADS!$J$10:$AS$33,'365x24'!M$3,($B49*3-3)+IF($C49&gt;3,2,$C49))/INDEX(LOADS!$J$37:$AS$37,1,($B49*3-3)+IF($C49&gt;3,2,$C49)))*$AB49</f>
        <v>5.0802248258145237</v>
      </c>
      <c r="N49" s="218">
        <f>(INDEX(LOADS!$J$10:$AS$33,'365x24'!N$3,($B49*3-3)+IF($C49&gt;3,2,$C49))/INDEX(LOADS!$J$37:$AS$37,1,($B49*3-3)+IF($C49&gt;3,2,$C49)))*$AB49</f>
        <v>6.3009466536253633</v>
      </c>
      <c r="O49" s="218">
        <f>(INDEX(LOADS!$J$10:$AS$33,'365x24'!O$3,($B49*3-3)+IF($C49&gt;3,2,$C49))/INDEX(LOADS!$J$37:$AS$37,1,($B49*3-3)+IF($C49&gt;3,2,$C49)))*$AB49</f>
        <v>6.9171769309062867</v>
      </c>
      <c r="P49" s="218">
        <f>(INDEX(LOADS!$J$10:$AS$33,'365x24'!P$3,($B49*3-3)+IF($C49&gt;3,2,$C49))/INDEX(LOADS!$J$37:$AS$37,1,($B49*3-3)+IF($C49&gt;3,2,$C49)))*$AB49</f>
        <v>6.9046979240898922</v>
      </c>
      <c r="Q49" s="218">
        <f>(INDEX(LOADS!$J$10:$AS$33,'365x24'!Q$3,($B49*3-3)+IF($C49&gt;3,2,$C49))/INDEX(LOADS!$J$37:$AS$37,1,($B49*3-3)+IF($C49&gt;3,2,$C49)))*$AB49</f>
        <v>6.8742406871142778</v>
      </c>
      <c r="R49" s="218">
        <f>(INDEX(LOADS!$J$10:$AS$33,'365x24'!R$3,($B49*3-3)+IF($C49&gt;3,2,$C49))/INDEX(LOADS!$J$37:$AS$37,1,($B49*3-3)+IF($C49&gt;3,2,$C49)))*$AB49</f>
        <v>6.5788160638803204</v>
      </c>
      <c r="S49" s="218">
        <f>(INDEX(LOADS!$J$10:$AS$33,'365x24'!S$3,($B49*3-3)+IF($C49&gt;3,2,$C49))/INDEX(LOADS!$J$37:$AS$37,1,($B49*3-3)+IF($C49&gt;3,2,$C49)))*$AB49</f>
        <v>6.5223432703213673</v>
      </c>
      <c r="T49" s="218">
        <f>(INDEX(LOADS!$J$10:$AS$33,'365x24'!T$3,($B49*3-3)+IF($C49&gt;3,2,$C49))/INDEX(LOADS!$J$37:$AS$37,1,($B49*3-3)+IF($C49&gt;3,2,$C49)))*$AB49</f>
        <v>6.4375283256878859</v>
      </c>
      <c r="U49" s="218">
        <f>(INDEX(LOADS!$J$10:$AS$33,'365x24'!U$3,($B49*3-3)+IF($C49&gt;3,2,$C49))/INDEX(LOADS!$J$37:$AS$37,1,($B49*3-3)+IF($C49&gt;3,2,$C49)))*$AB49</f>
        <v>6.6138736126907931</v>
      </c>
      <c r="V49" s="218">
        <f>(INDEX(LOADS!$J$10:$AS$33,'365x24'!V$3,($B49*3-3)+IF($C49&gt;3,2,$C49))/INDEX(LOADS!$J$37:$AS$37,1,($B49*3-3)+IF($C49&gt;3,2,$C49)))*$AB49</f>
        <v>6.4143152579234837</v>
      </c>
      <c r="W49" s="218">
        <f>(INDEX(LOADS!$J$10:$AS$33,'365x24'!W$3,($B49*3-3)+IF($C49&gt;3,2,$C49))/INDEX(LOADS!$J$37:$AS$37,1,($B49*3-3)+IF($C49&gt;3,2,$C49)))*$AB49</f>
        <v>6.3933759075027492</v>
      </c>
      <c r="X49" s="218">
        <f>(INDEX(LOADS!$J$10:$AS$33,'365x24'!X$3,($B49*3-3)+IF($C49&gt;3,2,$C49))/INDEX(LOADS!$J$37:$AS$37,1,($B49*3-3)+IF($C49&gt;3,2,$C49)))*$AB49</f>
        <v>6.0204862631415752</v>
      </c>
      <c r="Y49" s="218">
        <f>(INDEX(LOADS!$J$10:$AS$33,'365x24'!Y$3,($B49*3-3)+IF($C49&gt;3,2,$C49))/INDEX(LOADS!$J$37:$AS$37,1,($B49*3-3)+IF($C49&gt;3,2,$C49)))*$AB49</f>
        <v>5.8052233955587145</v>
      </c>
      <c r="Z49" s="218">
        <f>(INDEX(LOADS!$J$10:$AS$33,'365x24'!Z$3,($B49*3-3)+IF($C49&gt;3,2,$C49))/INDEX(LOADS!$J$37:$AS$37,1,($B49*3-3)+IF($C49&gt;3,2,$C49)))*$AB49</f>
        <v>5.4226572332000815</v>
      </c>
      <c r="AA49" s="218">
        <f>(INDEX(LOADS!$J$10:$AS$33,'365x24'!AA$3,($B49*3-3)+IF($C49&gt;3,2,$C49))/INDEX(LOADS!$J$37:$AS$37,1,($B49*3-3)+IF($C49&gt;3,2,$C49)))*$AB49</f>
        <v>5.0865700835177758</v>
      </c>
      <c r="AB49" s="219">
        <f>VLOOKUP(B49,LOADS!$Z$59:$AH$70,'365x24'!C49+1)</f>
        <v>119.52620100480107</v>
      </c>
      <c r="AC49" s="219">
        <f t="shared" si="3"/>
        <v>1178</v>
      </c>
      <c r="AD49" s="219">
        <f t="shared" si="4"/>
        <v>2</v>
      </c>
      <c r="AE49" s="75" t="str">
        <f>VLOOKUP(C49,Calendar!$J$3:$K$10,2)</f>
        <v>High Day +2s</v>
      </c>
      <c r="AF49" s="71">
        <f t="shared" si="6"/>
        <v>43146</v>
      </c>
    </row>
    <row r="50" spans="1:32">
      <c r="A50" s="69">
        <f t="shared" si="5"/>
        <v>43147</v>
      </c>
      <c r="B50">
        <f t="shared" si="2"/>
        <v>2</v>
      </c>
      <c r="C50">
        <f>VLOOKUP(A50,Calendar!$A$3:$E$8037,4)</f>
        <v>8</v>
      </c>
      <c r="D50" s="218">
        <f>(INDEX(LOADS!$J$10:$AS$33,'365x24'!D$3,($B50*3-3)+IF($C50&gt;3,2,$C50))/INDEX(LOADS!$J$37:$AS$37,1,($B50*3-3)+IF($C50&gt;3,2,$C50)))*$AB50</f>
        <v>1.7526398479346648</v>
      </c>
      <c r="E50" s="218">
        <f>(INDEX(LOADS!$J$10:$AS$33,'365x24'!E$3,($B50*3-3)+IF($C50&gt;3,2,$C50))/INDEX(LOADS!$J$37:$AS$37,1,($B50*3-3)+IF($C50&gt;3,2,$C50)))*$AB50</f>
        <v>1.6611147415005616</v>
      </c>
      <c r="F50" s="218">
        <f>(INDEX(LOADS!$J$10:$AS$33,'365x24'!F$3,($B50*3-3)+IF($C50&gt;3,2,$C50))/INDEX(LOADS!$J$37:$AS$37,1,($B50*3-3)+IF($C50&gt;3,2,$C50)))*$AB50</f>
        <v>1.5396791247793489</v>
      </c>
      <c r="G50" s="218">
        <f>(INDEX(LOADS!$J$10:$AS$33,'365x24'!G$3,($B50*3-3)+IF($C50&gt;3,2,$C50))/INDEX(LOADS!$J$37:$AS$37,1,($B50*3-3)+IF($C50&gt;3,2,$C50)))*$AB50</f>
        <v>1.521110342378885</v>
      </c>
      <c r="H50" s="218">
        <f>(INDEX(LOADS!$J$10:$AS$33,'365x24'!H$3,($B50*3-3)+IF($C50&gt;3,2,$C50))/INDEX(LOADS!$J$37:$AS$37,1,($B50*3-3)+IF($C50&gt;3,2,$C50)))*$AB50</f>
        <v>1.7177178764883385</v>
      </c>
      <c r="I50" s="218">
        <f>(INDEX(LOADS!$J$10:$AS$33,'365x24'!I$3,($B50*3-3)+IF($C50&gt;3,2,$C50))/INDEX(LOADS!$J$37:$AS$37,1,($B50*3-3)+IF($C50&gt;3,2,$C50)))*$AB50</f>
        <v>3.215564488643917</v>
      </c>
      <c r="J50" s="218">
        <f>(INDEX(LOADS!$J$10:$AS$33,'365x24'!J$3,($B50*3-3)+IF($C50&gt;3,2,$C50))/INDEX(LOADS!$J$37:$AS$37,1,($B50*3-3)+IF($C50&gt;3,2,$C50)))*$AB50</f>
        <v>4.736991344359172</v>
      </c>
      <c r="K50" s="218">
        <f>(INDEX(LOADS!$J$10:$AS$33,'365x24'!K$3,($B50*3-3)+IF($C50&gt;3,2,$C50))/INDEX(LOADS!$J$37:$AS$37,1,($B50*3-3)+IF($C50&gt;3,2,$C50)))*$AB50</f>
        <v>5.0346721372166066</v>
      </c>
      <c r="L50" s="218">
        <f>(INDEX(LOADS!$J$10:$AS$33,'365x24'!L$3,($B50*3-3)+IF($C50&gt;3,2,$C50))/INDEX(LOADS!$J$37:$AS$37,1,($B50*3-3)+IF($C50&gt;3,2,$C50)))*$AB50</f>
        <v>4.9124452371544622</v>
      </c>
      <c r="M50" s="218">
        <f>(INDEX(LOADS!$J$10:$AS$33,'365x24'!M$3,($B50*3-3)+IF($C50&gt;3,2,$C50))/INDEX(LOADS!$J$37:$AS$37,1,($B50*3-3)+IF($C50&gt;3,2,$C50)))*$AB50</f>
        <v>5.0682225508719876</v>
      </c>
      <c r="N50" s="218">
        <f>(INDEX(LOADS!$J$10:$AS$33,'365x24'!N$3,($B50*3-3)+IF($C50&gt;3,2,$C50))/INDEX(LOADS!$J$37:$AS$37,1,($B50*3-3)+IF($C50&gt;3,2,$C50)))*$AB50</f>
        <v>6.2860603647842117</v>
      </c>
      <c r="O50" s="218">
        <f>(INDEX(LOADS!$J$10:$AS$33,'365x24'!O$3,($B50*3-3)+IF($C50&gt;3,2,$C50))/INDEX(LOADS!$J$37:$AS$37,1,($B50*3-3)+IF($C50&gt;3,2,$C50)))*$AB50</f>
        <v>6.9008347684631914</v>
      </c>
      <c r="P50" s="218">
        <f>(INDEX(LOADS!$J$10:$AS$33,'365x24'!P$3,($B50*3-3)+IF($C50&gt;3,2,$C50))/INDEX(LOADS!$J$37:$AS$37,1,($B50*3-3)+IF($C50&gt;3,2,$C50)))*$AB50</f>
        <v>6.8883852438992479</v>
      </c>
      <c r="Q50" s="218">
        <f>(INDEX(LOADS!$J$10:$AS$33,'365x24'!Q$3,($B50*3-3)+IF($C50&gt;3,2,$C50))/INDEX(LOADS!$J$37:$AS$37,1,($B50*3-3)+IF($C50&gt;3,2,$C50)))*$AB50</f>
        <v>6.8579999636075799</v>
      </c>
      <c r="R50" s="218">
        <f>(INDEX(LOADS!$J$10:$AS$33,'365x24'!R$3,($B50*3-3)+IF($C50&gt;3,2,$C50))/INDEX(LOADS!$J$37:$AS$37,1,($B50*3-3)+IF($C50&gt;3,2,$C50)))*$AB50</f>
        <v>6.5632732952229498</v>
      </c>
      <c r="S50" s="218">
        <f>(INDEX(LOADS!$J$10:$AS$33,'365x24'!S$3,($B50*3-3)+IF($C50&gt;3,2,$C50))/INDEX(LOADS!$J$37:$AS$37,1,($B50*3-3)+IF($C50&gt;3,2,$C50)))*$AB50</f>
        <v>6.506933921348816</v>
      </c>
      <c r="T50" s="218">
        <f>(INDEX(LOADS!$J$10:$AS$33,'365x24'!T$3,($B50*3-3)+IF($C50&gt;3,2,$C50))/INDEX(LOADS!$J$37:$AS$37,1,($B50*3-3)+IF($C50&gt;3,2,$C50)))*$AB50</f>
        <v>6.4223193560921592</v>
      </c>
      <c r="U50" s="218">
        <f>(INDEX(LOADS!$J$10:$AS$33,'365x24'!U$3,($B50*3-3)+IF($C50&gt;3,2,$C50))/INDEX(LOADS!$J$37:$AS$37,1,($B50*3-3)+IF($C50&gt;3,2,$C50)))*$AB50</f>
        <v>6.5982480188920043</v>
      </c>
      <c r="V50" s="218">
        <f>(INDEX(LOADS!$J$10:$AS$33,'365x24'!V$3,($B50*3-3)+IF($C50&gt;3,2,$C50))/INDEX(LOADS!$J$37:$AS$37,1,($B50*3-3)+IF($C50&gt;3,2,$C50)))*$AB50</f>
        <v>6.3991611303143063</v>
      </c>
      <c r="W50" s="218">
        <f>(INDEX(LOADS!$J$10:$AS$33,'365x24'!W$3,($B50*3-3)+IF($C50&gt;3,2,$C50))/INDEX(LOADS!$J$37:$AS$37,1,($B50*3-3)+IF($C50&gt;3,2,$C50)))*$AB50</f>
        <v>6.3782712501137855</v>
      </c>
      <c r="X50" s="218">
        <f>(INDEX(LOADS!$J$10:$AS$33,'365x24'!X$3,($B50*3-3)+IF($C50&gt;3,2,$C50))/INDEX(LOADS!$J$37:$AS$37,1,($B50*3-3)+IF($C50&gt;3,2,$C50)))*$AB50</f>
        <v>6.0062625754317702</v>
      </c>
      <c r="Y50" s="218">
        <f>(INDEX(LOADS!$J$10:$AS$33,'365x24'!Y$3,($B50*3-3)+IF($C50&gt;3,2,$C50))/INDEX(LOADS!$J$37:$AS$37,1,($B50*3-3)+IF($C50&gt;3,2,$C50)))*$AB50</f>
        <v>5.7915082767036807</v>
      </c>
      <c r="Z50" s="218">
        <f>(INDEX(LOADS!$J$10:$AS$33,'365x24'!Z$3,($B50*3-3)+IF($C50&gt;3,2,$C50))/INDEX(LOADS!$J$37:$AS$37,1,($B50*3-3)+IF($C50&gt;3,2,$C50)))*$AB50</f>
        <v>5.4098459452623349</v>
      </c>
      <c r="AA50" s="218">
        <f>(INDEX(LOADS!$J$10:$AS$33,'365x24'!AA$3,($B50*3-3)+IF($C50&gt;3,2,$C50))/INDEX(LOADS!$J$37:$AS$37,1,($B50*3-3)+IF($C50&gt;3,2,$C50)))*$AB50</f>
        <v>5.0745528175994172</v>
      </c>
      <c r="AB50" s="219">
        <f>VLOOKUP(B50,LOADS!$Z$59:$AH$70,'365x24'!C50+1)</f>
        <v>119.24381461906341</v>
      </c>
      <c r="AC50" s="219">
        <f t="shared" si="3"/>
        <v>1178</v>
      </c>
      <c r="AD50" s="219">
        <f t="shared" si="4"/>
        <v>2</v>
      </c>
      <c r="AE50" s="75" t="str">
        <f>VLOOKUP(C50,Calendar!$J$3:$K$10,2)</f>
        <v>High Day +1s</v>
      </c>
      <c r="AF50" s="71">
        <f t="shared" si="6"/>
        <v>43147</v>
      </c>
    </row>
    <row r="51" spans="1:32">
      <c r="A51" s="69">
        <f t="shared" si="5"/>
        <v>43148</v>
      </c>
      <c r="B51">
        <f t="shared" si="2"/>
        <v>2</v>
      </c>
      <c r="C51">
        <f>VLOOKUP(A51,Calendar!$A$3:$E$8037,4)</f>
        <v>3</v>
      </c>
      <c r="D51" s="218">
        <f>(INDEX(LOADS!$J$10:$AS$33,'365x24'!D$3,($B51*3-3)+IF($C51&gt;3,2,$C51))/INDEX(LOADS!$J$37:$AS$37,1,($B51*3-3)+IF($C51&gt;3,2,$C51)))*$AB51</f>
        <v>1.4592146321397081</v>
      </c>
      <c r="E51" s="218">
        <f>(INDEX(LOADS!$J$10:$AS$33,'365x24'!E$3,($B51*3-3)+IF($C51&gt;3,2,$C51))/INDEX(LOADS!$J$37:$AS$37,1,($B51*3-3)+IF($C51&gt;3,2,$C51)))*$AB51</f>
        <v>1.4516596911479687</v>
      </c>
      <c r="F51" s="218">
        <f>(INDEX(LOADS!$J$10:$AS$33,'365x24'!F$3,($B51*3-3)+IF($C51&gt;3,2,$C51))/INDEX(LOADS!$J$37:$AS$37,1,($B51*3-3)+IF($C51&gt;3,2,$C51)))*$AB51</f>
        <v>1.4225509479150917</v>
      </c>
      <c r="G51" s="218">
        <f>(INDEX(LOADS!$J$10:$AS$33,'365x24'!G$3,($B51*3-3)+IF($C51&gt;3,2,$C51))/INDEX(LOADS!$J$37:$AS$37,1,($B51*3-3)+IF($C51&gt;3,2,$C51)))*$AB51</f>
        <v>1.4614366736078661</v>
      </c>
      <c r="H51" s="218">
        <f>(INDEX(LOADS!$J$10:$AS$33,'365x24'!H$3,($B51*3-3)+IF($C51&gt;3,2,$C51))/INDEX(LOADS!$J$37:$AS$37,1,($B51*3-3)+IF($C51&gt;3,2,$C51)))*$AB51</f>
        <v>1.6457550133916163</v>
      </c>
      <c r="I51" s="218">
        <f>(INDEX(LOADS!$J$10:$AS$33,'365x24'!I$3,($B51*3-3)+IF($C51&gt;3,2,$C51))/INDEX(LOADS!$J$37:$AS$37,1,($B51*3-3)+IF($C51&gt;3,2,$C51)))*$AB51</f>
        <v>3.1485216583072324</v>
      </c>
      <c r="J51" s="218">
        <f>(INDEX(LOADS!$J$10:$AS$33,'365x24'!J$3,($B51*3-3)+IF($C51&gt;3,2,$C51))/INDEX(LOADS!$J$37:$AS$37,1,($B51*3-3)+IF($C51&gt;3,2,$C51)))*$AB51</f>
        <v>4.3704222616476081</v>
      </c>
      <c r="K51" s="218">
        <f>(INDEX(LOADS!$J$10:$AS$33,'365x24'!K$3,($B51*3-3)+IF($C51&gt;3,2,$C51))/INDEX(LOADS!$J$37:$AS$37,1,($B51*3-3)+IF($C51&gt;3,2,$C51)))*$AB51</f>
        <v>4.5365198613924589</v>
      </c>
      <c r="L51" s="218">
        <f>(INDEX(LOADS!$J$10:$AS$33,'365x24'!L$3,($B51*3-3)+IF($C51&gt;3,2,$C51))/INDEX(LOADS!$J$37:$AS$37,1,($B51*3-3)+IF($C51&gt;3,2,$C51)))*$AB51</f>
        <v>4.4035306795231701</v>
      </c>
      <c r="M51" s="218">
        <f>(INDEX(LOADS!$J$10:$AS$33,'365x24'!M$3,($B51*3-3)+IF($C51&gt;3,2,$C51))/INDEX(LOADS!$J$37:$AS$37,1,($B51*3-3)+IF($C51&gt;3,2,$C51)))*$AB51</f>
        <v>4.4693031069806635</v>
      </c>
      <c r="N51" s="218">
        <f>(INDEX(LOADS!$J$10:$AS$33,'365x24'!N$3,($B51*3-3)+IF($C51&gt;3,2,$C51))/INDEX(LOADS!$J$37:$AS$37,1,($B51*3-3)+IF($C51&gt;3,2,$C51)))*$AB51</f>
        <v>5.6187651584590714</v>
      </c>
      <c r="O51" s="218">
        <f>(INDEX(LOADS!$J$10:$AS$33,'365x24'!O$3,($B51*3-3)+IF($C51&gt;3,2,$C51))/INDEX(LOADS!$J$37:$AS$37,1,($B51*3-3)+IF($C51&gt;3,2,$C51)))*$AB51</f>
        <v>6.1777196897743503</v>
      </c>
      <c r="P51" s="218">
        <f>(INDEX(LOADS!$J$10:$AS$33,'365x24'!P$3,($B51*3-3)+IF($C51&gt;3,2,$C51))/INDEX(LOADS!$J$37:$AS$37,1,($B51*3-3)+IF($C51&gt;3,2,$C51)))*$AB51</f>
        <v>6.1251684090524003</v>
      </c>
      <c r="Q51" s="218">
        <f>(INDEX(LOADS!$J$10:$AS$33,'365x24'!Q$3,($B51*3-3)+IF($C51&gt;3,2,$C51))/INDEX(LOADS!$J$37:$AS$37,1,($B51*3-3)+IF($C51&gt;3,2,$C51)))*$AB51</f>
        <v>6.1581657248545545</v>
      </c>
      <c r="R51" s="218">
        <f>(INDEX(LOADS!$J$10:$AS$33,'365x24'!R$3,($B51*3-3)+IF($C51&gt;3,2,$C51))/INDEX(LOADS!$J$37:$AS$37,1,($B51*3-3)+IF($C51&gt;3,2,$C51)))*$AB51</f>
        <v>5.9106303053016944</v>
      </c>
      <c r="S51" s="218">
        <f>(INDEX(LOADS!$J$10:$AS$33,'365x24'!S$3,($B51*3-3)+IF($C51&gt;3,2,$C51))/INDEX(LOADS!$J$37:$AS$37,1,($B51*3-3)+IF($C51&gt;3,2,$C51)))*$AB51</f>
        <v>5.9074083451728638</v>
      </c>
      <c r="T51" s="218">
        <f>(INDEX(LOADS!$J$10:$AS$33,'365x24'!T$3,($B51*3-3)+IF($C51&gt;3,2,$C51))/INDEX(LOADS!$J$37:$AS$37,1,($B51*3-3)+IF($C51&gt;3,2,$C51)))*$AB51</f>
        <v>5.8798550309676969</v>
      </c>
      <c r="U51" s="218">
        <f>(INDEX(LOADS!$J$10:$AS$33,'365x24'!U$3,($B51*3-3)+IF($C51&gt;3,2,$C51))/INDEX(LOADS!$J$37:$AS$37,1,($B51*3-3)+IF($C51&gt;3,2,$C51)))*$AB51</f>
        <v>6.0433972830241665</v>
      </c>
      <c r="V51" s="218">
        <f>(INDEX(LOADS!$J$10:$AS$33,'365x24'!V$3,($B51*3-3)+IF($C51&gt;3,2,$C51))/INDEX(LOADS!$J$37:$AS$37,1,($B51*3-3)+IF($C51&gt;3,2,$C51)))*$AB51</f>
        <v>5.9394057423143476</v>
      </c>
      <c r="W51" s="218">
        <f>(INDEX(LOADS!$J$10:$AS$33,'365x24'!W$3,($B51*3-3)+IF($C51&gt;3,2,$C51))/INDEX(LOADS!$J$37:$AS$37,1,($B51*3-3)+IF($C51&gt;3,2,$C51)))*$AB51</f>
        <v>5.8787440102336195</v>
      </c>
      <c r="X51" s="218">
        <f>(INDEX(LOADS!$J$10:$AS$33,'365x24'!X$3,($B51*3-3)+IF($C51&gt;3,2,$C51))/INDEX(LOADS!$J$37:$AS$37,1,($B51*3-3)+IF($C51&gt;3,2,$C51)))*$AB51</f>
        <v>5.5324388474211128</v>
      </c>
      <c r="Y51" s="218">
        <f>(INDEX(LOADS!$J$10:$AS$33,'365x24'!Y$3,($B51*3-3)+IF($C51&gt;3,2,$C51))/INDEX(LOADS!$J$37:$AS$37,1,($B51*3-3)+IF($C51&gt;3,2,$C51)))*$AB51</f>
        <v>5.360675041932458</v>
      </c>
      <c r="Z51" s="218">
        <f>(INDEX(LOADS!$J$10:$AS$33,'365x24'!Z$3,($B51*3-3)+IF($C51&gt;3,2,$C51))/INDEX(LOADS!$J$37:$AS$37,1,($B51*3-3)+IF($C51&gt;3,2,$C51)))*$AB51</f>
        <v>5.0682543847227945</v>
      </c>
      <c r="AA51" s="218">
        <f>(INDEX(LOADS!$J$10:$AS$33,'365x24'!AA$3,($B51*3-3)+IF($C51&gt;3,2,$C51))/INDEX(LOADS!$J$37:$AS$37,1,($B51*3-3)+IF($C51&gt;3,2,$C51)))*$AB51</f>
        <v>4.2342111196494896</v>
      </c>
      <c r="AB51" s="219">
        <f>VLOOKUP(B51,LOADS!$Z$59:$AH$70,'365x24'!C51+1)</f>
        <v>108.203753618934</v>
      </c>
      <c r="AC51" s="219">
        <f t="shared" si="3"/>
        <v>1178</v>
      </c>
      <c r="AD51" s="219">
        <f t="shared" si="4"/>
        <v>2</v>
      </c>
      <c r="AE51" s="75" t="str">
        <f>VLOOKUP(C51,Calendar!$J$3:$K$10,2)</f>
        <v>Weekend/Holiday Day</v>
      </c>
      <c r="AF51" s="71">
        <f t="shared" si="6"/>
        <v>43148</v>
      </c>
    </row>
    <row r="52" spans="1:32">
      <c r="A52" s="69">
        <f t="shared" si="5"/>
        <v>43149</v>
      </c>
      <c r="B52">
        <f t="shared" si="2"/>
        <v>2</v>
      </c>
      <c r="C52">
        <f>VLOOKUP(A52,Calendar!$A$3:$E$8037,4)</f>
        <v>3</v>
      </c>
      <c r="D52" s="218">
        <f>(INDEX(LOADS!$J$10:$AS$33,'365x24'!D$3,($B52*3-3)+IF($C52&gt;3,2,$C52))/INDEX(LOADS!$J$37:$AS$37,1,($B52*3-3)+IF($C52&gt;3,2,$C52)))*$AB52</f>
        <v>1.4592146321397081</v>
      </c>
      <c r="E52" s="218">
        <f>(INDEX(LOADS!$J$10:$AS$33,'365x24'!E$3,($B52*3-3)+IF($C52&gt;3,2,$C52))/INDEX(LOADS!$J$37:$AS$37,1,($B52*3-3)+IF($C52&gt;3,2,$C52)))*$AB52</f>
        <v>1.4516596911479687</v>
      </c>
      <c r="F52" s="218">
        <f>(INDEX(LOADS!$J$10:$AS$33,'365x24'!F$3,($B52*3-3)+IF($C52&gt;3,2,$C52))/INDEX(LOADS!$J$37:$AS$37,1,($B52*3-3)+IF($C52&gt;3,2,$C52)))*$AB52</f>
        <v>1.4225509479150917</v>
      </c>
      <c r="G52" s="218">
        <f>(INDEX(LOADS!$J$10:$AS$33,'365x24'!G$3,($B52*3-3)+IF($C52&gt;3,2,$C52))/INDEX(LOADS!$J$37:$AS$37,1,($B52*3-3)+IF($C52&gt;3,2,$C52)))*$AB52</f>
        <v>1.4614366736078661</v>
      </c>
      <c r="H52" s="218">
        <f>(INDEX(LOADS!$J$10:$AS$33,'365x24'!H$3,($B52*3-3)+IF($C52&gt;3,2,$C52))/INDEX(LOADS!$J$37:$AS$37,1,($B52*3-3)+IF($C52&gt;3,2,$C52)))*$AB52</f>
        <v>1.6457550133916163</v>
      </c>
      <c r="I52" s="218">
        <f>(INDEX(LOADS!$J$10:$AS$33,'365x24'!I$3,($B52*3-3)+IF($C52&gt;3,2,$C52))/INDEX(LOADS!$J$37:$AS$37,1,($B52*3-3)+IF($C52&gt;3,2,$C52)))*$AB52</f>
        <v>3.1485216583072324</v>
      </c>
      <c r="J52" s="218">
        <f>(INDEX(LOADS!$J$10:$AS$33,'365x24'!J$3,($B52*3-3)+IF($C52&gt;3,2,$C52))/INDEX(LOADS!$J$37:$AS$37,1,($B52*3-3)+IF($C52&gt;3,2,$C52)))*$AB52</f>
        <v>4.3704222616476081</v>
      </c>
      <c r="K52" s="218">
        <f>(INDEX(LOADS!$J$10:$AS$33,'365x24'!K$3,($B52*3-3)+IF($C52&gt;3,2,$C52))/INDEX(LOADS!$J$37:$AS$37,1,($B52*3-3)+IF($C52&gt;3,2,$C52)))*$AB52</f>
        <v>4.5365198613924589</v>
      </c>
      <c r="L52" s="218">
        <f>(INDEX(LOADS!$J$10:$AS$33,'365x24'!L$3,($B52*3-3)+IF($C52&gt;3,2,$C52))/INDEX(LOADS!$J$37:$AS$37,1,($B52*3-3)+IF($C52&gt;3,2,$C52)))*$AB52</f>
        <v>4.4035306795231701</v>
      </c>
      <c r="M52" s="218">
        <f>(INDEX(LOADS!$J$10:$AS$33,'365x24'!M$3,($B52*3-3)+IF($C52&gt;3,2,$C52))/INDEX(LOADS!$J$37:$AS$37,1,($B52*3-3)+IF($C52&gt;3,2,$C52)))*$AB52</f>
        <v>4.4693031069806635</v>
      </c>
      <c r="N52" s="218">
        <f>(INDEX(LOADS!$J$10:$AS$33,'365x24'!N$3,($B52*3-3)+IF($C52&gt;3,2,$C52))/INDEX(LOADS!$J$37:$AS$37,1,($B52*3-3)+IF($C52&gt;3,2,$C52)))*$AB52</f>
        <v>5.6187651584590714</v>
      </c>
      <c r="O52" s="218">
        <f>(INDEX(LOADS!$J$10:$AS$33,'365x24'!O$3,($B52*3-3)+IF($C52&gt;3,2,$C52))/INDEX(LOADS!$J$37:$AS$37,1,($B52*3-3)+IF($C52&gt;3,2,$C52)))*$AB52</f>
        <v>6.1777196897743503</v>
      </c>
      <c r="P52" s="218">
        <f>(INDEX(LOADS!$J$10:$AS$33,'365x24'!P$3,($B52*3-3)+IF($C52&gt;3,2,$C52))/INDEX(LOADS!$J$37:$AS$37,1,($B52*3-3)+IF($C52&gt;3,2,$C52)))*$AB52</f>
        <v>6.1251684090524003</v>
      </c>
      <c r="Q52" s="218">
        <f>(INDEX(LOADS!$J$10:$AS$33,'365x24'!Q$3,($B52*3-3)+IF($C52&gt;3,2,$C52))/INDEX(LOADS!$J$37:$AS$37,1,($B52*3-3)+IF($C52&gt;3,2,$C52)))*$AB52</f>
        <v>6.1581657248545545</v>
      </c>
      <c r="R52" s="218">
        <f>(INDEX(LOADS!$J$10:$AS$33,'365x24'!R$3,($B52*3-3)+IF($C52&gt;3,2,$C52))/INDEX(LOADS!$J$37:$AS$37,1,($B52*3-3)+IF($C52&gt;3,2,$C52)))*$AB52</f>
        <v>5.9106303053016944</v>
      </c>
      <c r="S52" s="218">
        <f>(INDEX(LOADS!$J$10:$AS$33,'365x24'!S$3,($B52*3-3)+IF($C52&gt;3,2,$C52))/INDEX(LOADS!$J$37:$AS$37,1,($B52*3-3)+IF($C52&gt;3,2,$C52)))*$AB52</f>
        <v>5.9074083451728638</v>
      </c>
      <c r="T52" s="218">
        <f>(INDEX(LOADS!$J$10:$AS$33,'365x24'!T$3,($B52*3-3)+IF($C52&gt;3,2,$C52))/INDEX(LOADS!$J$37:$AS$37,1,($B52*3-3)+IF($C52&gt;3,2,$C52)))*$AB52</f>
        <v>5.8798550309676969</v>
      </c>
      <c r="U52" s="218">
        <f>(INDEX(LOADS!$J$10:$AS$33,'365x24'!U$3,($B52*3-3)+IF($C52&gt;3,2,$C52))/INDEX(LOADS!$J$37:$AS$37,1,($B52*3-3)+IF($C52&gt;3,2,$C52)))*$AB52</f>
        <v>6.0433972830241665</v>
      </c>
      <c r="V52" s="218">
        <f>(INDEX(LOADS!$J$10:$AS$33,'365x24'!V$3,($B52*3-3)+IF($C52&gt;3,2,$C52))/INDEX(LOADS!$J$37:$AS$37,1,($B52*3-3)+IF($C52&gt;3,2,$C52)))*$AB52</f>
        <v>5.9394057423143476</v>
      </c>
      <c r="W52" s="218">
        <f>(INDEX(LOADS!$J$10:$AS$33,'365x24'!W$3,($B52*3-3)+IF($C52&gt;3,2,$C52))/INDEX(LOADS!$J$37:$AS$37,1,($B52*3-3)+IF($C52&gt;3,2,$C52)))*$AB52</f>
        <v>5.8787440102336195</v>
      </c>
      <c r="X52" s="218">
        <f>(INDEX(LOADS!$J$10:$AS$33,'365x24'!X$3,($B52*3-3)+IF($C52&gt;3,2,$C52))/INDEX(LOADS!$J$37:$AS$37,1,($B52*3-3)+IF($C52&gt;3,2,$C52)))*$AB52</f>
        <v>5.5324388474211128</v>
      </c>
      <c r="Y52" s="218">
        <f>(INDEX(LOADS!$J$10:$AS$33,'365x24'!Y$3,($B52*3-3)+IF($C52&gt;3,2,$C52))/INDEX(LOADS!$J$37:$AS$37,1,($B52*3-3)+IF($C52&gt;3,2,$C52)))*$AB52</f>
        <v>5.360675041932458</v>
      </c>
      <c r="Z52" s="218">
        <f>(INDEX(LOADS!$J$10:$AS$33,'365x24'!Z$3,($B52*3-3)+IF($C52&gt;3,2,$C52))/INDEX(LOADS!$J$37:$AS$37,1,($B52*3-3)+IF($C52&gt;3,2,$C52)))*$AB52</f>
        <v>5.0682543847227945</v>
      </c>
      <c r="AA52" s="218">
        <f>(INDEX(LOADS!$J$10:$AS$33,'365x24'!AA$3,($B52*3-3)+IF($C52&gt;3,2,$C52))/INDEX(LOADS!$J$37:$AS$37,1,($B52*3-3)+IF($C52&gt;3,2,$C52)))*$AB52</f>
        <v>4.2342111196494896</v>
      </c>
      <c r="AB52" s="219">
        <f>VLOOKUP(B52,LOADS!$Z$59:$AH$70,'365x24'!C52+1)</f>
        <v>108.203753618934</v>
      </c>
      <c r="AC52" s="219">
        <f t="shared" si="3"/>
        <v>1178</v>
      </c>
      <c r="AD52" s="219">
        <f t="shared" si="4"/>
        <v>2</v>
      </c>
      <c r="AE52" s="75" t="str">
        <f>VLOOKUP(C52,Calendar!$J$3:$K$10,2)</f>
        <v>Weekend/Holiday Day</v>
      </c>
      <c r="AF52" s="71">
        <f t="shared" si="6"/>
        <v>43149</v>
      </c>
    </row>
    <row r="53" spans="1:32">
      <c r="A53" s="69">
        <f t="shared" si="5"/>
        <v>43150</v>
      </c>
      <c r="B53">
        <f t="shared" si="2"/>
        <v>2</v>
      </c>
      <c r="C53">
        <f>VLOOKUP(A53,Calendar!$A$3:$E$8037,4)</f>
        <v>3</v>
      </c>
      <c r="D53" s="218">
        <f>(INDEX(LOADS!$J$10:$AS$33,'365x24'!D$3,($B53*3-3)+IF($C53&gt;3,2,$C53))/INDEX(LOADS!$J$37:$AS$37,1,($B53*3-3)+IF($C53&gt;3,2,$C53)))*$AB53</f>
        <v>1.4592146321397081</v>
      </c>
      <c r="E53" s="218">
        <f>(INDEX(LOADS!$J$10:$AS$33,'365x24'!E$3,($B53*3-3)+IF($C53&gt;3,2,$C53))/INDEX(LOADS!$J$37:$AS$37,1,($B53*3-3)+IF($C53&gt;3,2,$C53)))*$AB53</f>
        <v>1.4516596911479687</v>
      </c>
      <c r="F53" s="218">
        <f>(INDEX(LOADS!$J$10:$AS$33,'365x24'!F$3,($B53*3-3)+IF($C53&gt;3,2,$C53))/INDEX(LOADS!$J$37:$AS$37,1,($B53*3-3)+IF($C53&gt;3,2,$C53)))*$AB53</f>
        <v>1.4225509479150917</v>
      </c>
      <c r="G53" s="218">
        <f>(INDEX(LOADS!$J$10:$AS$33,'365x24'!G$3,($B53*3-3)+IF($C53&gt;3,2,$C53))/INDEX(LOADS!$J$37:$AS$37,1,($B53*3-3)+IF($C53&gt;3,2,$C53)))*$AB53</f>
        <v>1.4614366736078661</v>
      </c>
      <c r="H53" s="218">
        <f>(INDEX(LOADS!$J$10:$AS$33,'365x24'!H$3,($B53*3-3)+IF($C53&gt;3,2,$C53))/INDEX(LOADS!$J$37:$AS$37,1,($B53*3-3)+IF($C53&gt;3,2,$C53)))*$AB53</f>
        <v>1.6457550133916163</v>
      </c>
      <c r="I53" s="218">
        <f>(INDEX(LOADS!$J$10:$AS$33,'365x24'!I$3,($B53*3-3)+IF($C53&gt;3,2,$C53))/INDEX(LOADS!$J$37:$AS$37,1,($B53*3-3)+IF($C53&gt;3,2,$C53)))*$AB53</f>
        <v>3.1485216583072324</v>
      </c>
      <c r="J53" s="218">
        <f>(INDEX(LOADS!$J$10:$AS$33,'365x24'!J$3,($B53*3-3)+IF($C53&gt;3,2,$C53))/INDEX(LOADS!$J$37:$AS$37,1,($B53*3-3)+IF($C53&gt;3,2,$C53)))*$AB53</f>
        <v>4.3704222616476081</v>
      </c>
      <c r="K53" s="218">
        <f>(INDEX(LOADS!$J$10:$AS$33,'365x24'!K$3,($B53*3-3)+IF($C53&gt;3,2,$C53))/INDEX(LOADS!$J$37:$AS$37,1,($B53*3-3)+IF($C53&gt;3,2,$C53)))*$AB53</f>
        <v>4.5365198613924589</v>
      </c>
      <c r="L53" s="218">
        <f>(INDEX(LOADS!$J$10:$AS$33,'365x24'!L$3,($B53*3-3)+IF($C53&gt;3,2,$C53))/INDEX(LOADS!$J$37:$AS$37,1,($B53*3-3)+IF($C53&gt;3,2,$C53)))*$AB53</f>
        <v>4.4035306795231701</v>
      </c>
      <c r="M53" s="218">
        <f>(INDEX(LOADS!$J$10:$AS$33,'365x24'!M$3,($B53*3-3)+IF($C53&gt;3,2,$C53))/INDEX(LOADS!$J$37:$AS$37,1,($B53*3-3)+IF($C53&gt;3,2,$C53)))*$AB53</f>
        <v>4.4693031069806635</v>
      </c>
      <c r="N53" s="218">
        <f>(INDEX(LOADS!$J$10:$AS$33,'365x24'!N$3,($B53*3-3)+IF($C53&gt;3,2,$C53))/INDEX(LOADS!$J$37:$AS$37,1,($B53*3-3)+IF($C53&gt;3,2,$C53)))*$AB53</f>
        <v>5.6187651584590714</v>
      </c>
      <c r="O53" s="218">
        <f>(INDEX(LOADS!$J$10:$AS$33,'365x24'!O$3,($B53*3-3)+IF($C53&gt;3,2,$C53))/INDEX(LOADS!$J$37:$AS$37,1,($B53*3-3)+IF($C53&gt;3,2,$C53)))*$AB53</f>
        <v>6.1777196897743503</v>
      </c>
      <c r="P53" s="218">
        <f>(INDEX(LOADS!$J$10:$AS$33,'365x24'!P$3,($B53*3-3)+IF($C53&gt;3,2,$C53))/INDEX(LOADS!$J$37:$AS$37,1,($B53*3-3)+IF($C53&gt;3,2,$C53)))*$AB53</f>
        <v>6.1251684090524003</v>
      </c>
      <c r="Q53" s="218">
        <f>(INDEX(LOADS!$J$10:$AS$33,'365x24'!Q$3,($B53*3-3)+IF($C53&gt;3,2,$C53))/INDEX(LOADS!$J$37:$AS$37,1,($B53*3-3)+IF($C53&gt;3,2,$C53)))*$AB53</f>
        <v>6.1581657248545545</v>
      </c>
      <c r="R53" s="218">
        <f>(INDEX(LOADS!$J$10:$AS$33,'365x24'!R$3,($B53*3-3)+IF($C53&gt;3,2,$C53))/INDEX(LOADS!$J$37:$AS$37,1,($B53*3-3)+IF($C53&gt;3,2,$C53)))*$AB53</f>
        <v>5.9106303053016944</v>
      </c>
      <c r="S53" s="218">
        <f>(INDEX(LOADS!$J$10:$AS$33,'365x24'!S$3,($B53*3-3)+IF($C53&gt;3,2,$C53))/INDEX(LOADS!$J$37:$AS$37,1,($B53*3-3)+IF($C53&gt;3,2,$C53)))*$AB53</f>
        <v>5.9074083451728638</v>
      </c>
      <c r="T53" s="218">
        <f>(INDEX(LOADS!$J$10:$AS$33,'365x24'!T$3,($B53*3-3)+IF($C53&gt;3,2,$C53))/INDEX(LOADS!$J$37:$AS$37,1,($B53*3-3)+IF($C53&gt;3,2,$C53)))*$AB53</f>
        <v>5.8798550309676969</v>
      </c>
      <c r="U53" s="218">
        <f>(INDEX(LOADS!$J$10:$AS$33,'365x24'!U$3,($B53*3-3)+IF($C53&gt;3,2,$C53))/INDEX(LOADS!$J$37:$AS$37,1,($B53*3-3)+IF($C53&gt;3,2,$C53)))*$AB53</f>
        <v>6.0433972830241665</v>
      </c>
      <c r="V53" s="218">
        <f>(INDEX(LOADS!$J$10:$AS$33,'365x24'!V$3,($B53*3-3)+IF($C53&gt;3,2,$C53))/INDEX(LOADS!$J$37:$AS$37,1,($B53*3-3)+IF($C53&gt;3,2,$C53)))*$AB53</f>
        <v>5.9394057423143476</v>
      </c>
      <c r="W53" s="218">
        <f>(INDEX(LOADS!$J$10:$AS$33,'365x24'!W$3,($B53*3-3)+IF($C53&gt;3,2,$C53))/INDEX(LOADS!$J$37:$AS$37,1,($B53*3-3)+IF($C53&gt;3,2,$C53)))*$AB53</f>
        <v>5.8787440102336195</v>
      </c>
      <c r="X53" s="218">
        <f>(INDEX(LOADS!$J$10:$AS$33,'365x24'!X$3,($B53*3-3)+IF($C53&gt;3,2,$C53))/INDEX(LOADS!$J$37:$AS$37,1,($B53*3-3)+IF($C53&gt;3,2,$C53)))*$AB53</f>
        <v>5.5324388474211128</v>
      </c>
      <c r="Y53" s="218">
        <f>(INDEX(LOADS!$J$10:$AS$33,'365x24'!Y$3,($B53*3-3)+IF($C53&gt;3,2,$C53))/INDEX(LOADS!$J$37:$AS$37,1,($B53*3-3)+IF($C53&gt;3,2,$C53)))*$AB53</f>
        <v>5.360675041932458</v>
      </c>
      <c r="Z53" s="218">
        <f>(INDEX(LOADS!$J$10:$AS$33,'365x24'!Z$3,($B53*3-3)+IF($C53&gt;3,2,$C53))/INDEX(LOADS!$J$37:$AS$37,1,($B53*3-3)+IF($C53&gt;3,2,$C53)))*$AB53</f>
        <v>5.0682543847227945</v>
      </c>
      <c r="AA53" s="218">
        <f>(INDEX(LOADS!$J$10:$AS$33,'365x24'!AA$3,($B53*3-3)+IF($C53&gt;3,2,$C53))/INDEX(LOADS!$J$37:$AS$37,1,($B53*3-3)+IF($C53&gt;3,2,$C53)))*$AB53</f>
        <v>4.2342111196494896</v>
      </c>
      <c r="AB53" s="219">
        <f>VLOOKUP(B53,LOADS!$Z$59:$AH$70,'365x24'!C53+1)</f>
        <v>108.203753618934</v>
      </c>
      <c r="AC53" s="219">
        <f t="shared" si="3"/>
        <v>1178</v>
      </c>
      <c r="AD53" s="219">
        <f t="shared" si="4"/>
        <v>2</v>
      </c>
      <c r="AE53" s="75" t="str">
        <f>VLOOKUP(C53,Calendar!$J$3:$K$10,2)</f>
        <v>Weekend/Holiday Day</v>
      </c>
      <c r="AF53" s="71">
        <f t="shared" si="6"/>
        <v>43150</v>
      </c>
    </row>
    <row r="54" spans="1:32">
      <c r="A54" s="69">
        <f t="shared" si="5"/>
        <v>43151</v>
      </c>
      <c r="B54">
        <f t="shared" si="2"/>
        <v>2</v>
      </c>
      <c r="C54">
        <f>VLOOKUP(A54,Calendar!$A$3:$E$8037,4)</f>
        <v>6</v>
      </c>
      <c r="D54" s="218">
        <f>(INDEX(LOADS!$J$10:$AS$33,'365x24'!D$3,($B54*3-3)+IF($C54&gt;3,2,$C54))/INDEX(LOADS!$J$37:$AS$37,1,($B54*3-3)+IF($C54&gt;3,2,$C54)))*$AB54</f>
        <v>1.7443388449226567</v>
      </c>
      <c r="E54" s="218">
        <f>(INDEX(LOADS!$J$10:$AS$33,'365x24'!E$3,($B54*3-3)+IF($C54&gt;3,2,$C54))/INDEX(LOADS!$J$37:$AS$37,1,($B54*3-3)+IF($C54&gt;3,2,$C54)))*$AB54</f>
        <v>1.6532472275394154</v>
      </c>
      <c r="F54" s="218">
        <f>(INDEX(LOADS!$J$10:$AS$33,'365x24'!F$3,($B54*3-3)+IF($C54&gt;3,2,$C54))/INDEX(LOADS!$J$37:$AS$37,1,($B54*3-3)+IF($C54&gt;3,2,$C54)))*$AB54</f>
        <v>1.5323867645905853</v>
      </c>
      <c r="G54" s="218">
        <f>(INDEX(LOADS!$J$10:$AS$33,'365x24'!G$3,($B54*3-3)+IF($C54&gt;3,2,$C54))/INDEX(LOADS!$J$37:$AS$37,1,($B54*3-3)+IF($C54&gt;3,2,$C54)))*$AB54</f>
        <v>1.513905929248279</v>
      </c>
      <c r="H54" s="218">
        <f>(INDEX(LOADS!$J$10:$AS$33,'365x24'!H$3,($B54*3-3)+IF($C54&gt;3,2,$C54))/INDEX(LOADS!$J$37:$AS$37,1,($B54*3-3)+IF($C54&gt;3,2,$C54)))*$AB54</f>
        <v>1.7095822739095701</v>
      </c>
      <c r="I54" s="218">
        <f>(INDEX(LOADS!$J$10:$AS$33,'365x24'!I$3,($B54*3-3)+IF($C54&gt;3,2,$C54))/INDEX(LOADS!$J$37:$AS$37,1,($B54*3-3)+IF($C54&gt;3,2,$C54)))*$AB54</f>
        <v>3.2003346566068362</v>
      </c>
      <c r="J54" s="218">
        <f>(INDEX(LOADS!$J$10:$AS$33,'365x24'!J$3,($B54*3-3)+IF($C54&gt;3,2,$C54))/INDEX(LOADS!$J$37:$AS$37,1,($B54*3-3)+IF($C54&gt;3,2,$C54)))*$AB54</f>
        <v>4.7145556000939042</v>
      </c>
      <c r="K54" s="218">
        <f>(INDEX(LOADS!$J$10:$AS$33,'365x24'!K$3,($B54*3-3)+IF($C54&gt;3,2,$C54))/INDEX(LOADS!$J$37:$AS$37,1,($B54*3-3)+IF($C54&gt;3,2,$C54)))*$AB54</f>
        <v>5.0108264916752496</v>
      </c>
      <c r="L54" s="218">
        <f>(INDEX(LOADS!$J$10:$AS$33,'365x24'!L$3,($B54*3-3)+IF($C54&gt;3,2,$C54))/INDEX(LOADS!$J$37:$AS$37,1,($B54*3-3)+IF($C54&gt;3,2,$C54)))*$AB54</f>
        <v>4.8891784931294442</v>
      </c>
      <c r="M54" s="218">
        <f>(INDEX(LOADS!$J$10:$AS$33,'365x24'!M$3,($B54*3-3)+IF($C54&gt;3,2,$C54))/INDEX(LOADS!$J$37:$AS$37,1,($B54*3-3)+IF($C54&gt;3,2,$C54)))*$AB54</f>
        <v>5.0442180009869135</v>
      </c>
      <c r="N54" s="218">
        <f>(INDEX(LOADS!$J$10:$AS$33,'365x24'!N$3,($B54*3-3)+IF($C54&gt;3,2,$C54))/INDEX(LOADS!$J$37:$AS$37,1,($B54*3-3)+IF($C54&gt;3,2,$C54)))*$AB54</f>
        <v>6.2562877871019076</v>
      </c>
      <c r="O54" s="218">
        <f>(INDEX(LOADS!$J$10:$AS$33,'365x24'!O$3,($B54*3-3)+IF($C54&gt;3,2,$C54))/INDEX(LOADS!$J$37:$AS$37,1,($B54*3-3)+IF($C54&gt;3,2,$C54)))*$AB54</f>
        <v>6.868150443577</v>
      </c>
      <c r="P54" s="218">
        <f>(INDEX(LOADS!$J$10:$AS$33,'365x24'!P$3,($B54*3-3)+IF($C54&gt;3,2,$C54))/INDEX(LOADS!$J$37:$AS$37,1,($B54*3-3)+IF($C54&gt;3,2,$C54)))*$AB54</f>
        <v>6.8557598835179574</v>
      </c>
      <c r="Q54" s="218">
        <f>(INDEX(LOADS!$J$10:$AS$33,'365x24'!Q$3,($B54*3-3)+IF($C54&gt;3,2,$C54))/INDEX(LOADS!$J$37:$AS$37,1,($B54*3-3)+IF($C54&gt;3,2,$C54)))*$AB54</f>
        <v>6.8255185165941841</v>
      </c>
      <c r="R54" s="218">
        <f>(INDEX(LOADS!$J$10:$AS$33,'365x24'!R$3,($B54*3-3)+IF($C54&gt;3,2,$C54))/INDEX(LOADS!$J$37:$AS$37,1,($B54*3-3)+IF($C54&gt;3,2,$C54)))*$AB54</f>
        <v>6.5321877579082077</v>
      </c>
      <c r="S54" s="218">
        <f>(INDEX(LOADS!$J$10:$AS$33,'365x24'!S$3,($B54*3-3)+IF($C54&gt;3,2,$C54))/INDEX(LOADS!$J$37:$AS$37,1,($B54*3-3)+IF($C54&gt;3,2,$C54)))*$AB54</f>
        <v>6.4761152234037107</v>
      </c>
      <c r="T54" s="218">
        <f>(INDEX(LOADS!$J$10:$AS$33,'365x24'!T$3,($B54*3-3)+IF($C54&gt;3,2,$C54))/INDEX(LOADS!$J$37:$AS$37,1,($B54*3-3)+IF($C54&gt;3,2,$C54)))*$AB54</f>
        <v>6.3919014169007031</v>
      </c>
      <c r="U54" s="218">
        <f>(INDEX(LOADS!$J$10:$AS$33,'365x24'!U$3,($B54*3-3)+IF($C54&gt;3,2,$C54))/INDEX(LOADS!$J$37:$AS$37,1,($B54*3-3)+IF($C54&gt;3,2,$C54)))*$AB54</f>
        <v>6.5669968312944249</v>
      </c>
      <c r="V54" s="218">
        <f>(INDEX(LOADS!$J$10:$AS$33,'365x24'!V$3,($B54*3-3)+IF($C54&gt;3,2,$C54))/INDEX(LOADS!$J$37:$AS$37,1,($B54*3-3)+IF($C54&gt;3,2,$C54)))*$AB54</f>
        <v>6.3688528750959517</v>
      </c>
      <c r="W54" s="218">
        <f>(INDEX(LOADS!$J$10:$AS$33,'365x24'!W$3,($B54*3-3)+IF($C54&gt;3,2,$C54))/INDEX(LOADS!$J$37:$AS$37,1,($B54*3-3)+IF($C54&gt;3,2,$C54)))*$AB54</f>
        <v>6.3480619353358572</v>
      </c>
      <c r="X54" s="218">
        <f>(INDEX(LOADS!$J$10:$AS$33,'365x24'!X$3,($B54*3-3)+IF($C54&gt;3,2,$C54))/INDEX(LOADS!$J$37:$AS$37,1,($B54*3-3)+IF($C54&gt;3,2,$C54)))*$AB54</f>
        <v>5.9778152000121576</v>
      </c>
      <c r="Y54" s="218">
        <f>(INDEX(LOADS!$J$10:$AS$33,'365x24'!Y$3,($B54*3-3)+IF($C54&gt;3,2,$C54))/INDEX(LOADS!$J$37:$AS$37,1,($B54*3-3)+IF($C54&gt;3,2,$C54)))*$AB54</f>
        <v>5.7640780389936124</v>
      </c>
      <c r="Z54" s="218">
        <f>(INDEX(LOADS!$J$10:$AS$33,'365x24'!Z$3,($B54*3-3)+IF($C54&gt;3,2,$C54))/INDEX(LOADS!$J$37:$AS$37,1,($B54*3-3)+IF($C54&gt;3,2,$C54)))*$AB54</f>
        <v>5.3842233693868398</v>
      </c>
      <c r="AA54" s="218">
        <f>(INDEX(LOADS!$J$10:$AS$33,'365x24'!AA$3,($B54*3-3)+IF($C54&gt;3,2,$C54))/INDEX(LOADS!$J$37:$AS$37,1,($B54*3-3)+IF($C54&gt;3,2,$C54)))*$AB54</f>
        <v>5.0505182857627</v>
      </c>
      <c r="AB54" s="219">
        <f>VLOOKUP(B54,LOADS!$Z$59:$AH$70,'365x24'!C54+1)</f>
        <v>118.67904184758808</v>
      </c>
      <c r="AC54" s="219">
        <f t="shared" si="3"/>
        <v>1178</v>
      </c>
      <c r="AD54" s="219">
        <f t="shared" si="4"/>
        <v>2</v>
      </c>
      <c r="AE54" s="75" t="str">
        <f>VLOOKUP(C54,Calendar!$J$3:$K$10,2)</f>
        <v>Low Day -1s</v>
      </c>
      <c r="AF54" s="71">
        <f t="shared" si="6"/>
        <v>43151</v>
      </c>
    </row>
    <row r="55" spans="1:32">
      <c r="A55" s="69">
        <f t="shared" si="5"/>
        <v>43152</v>
      </c>
      <c r="B55">
        <f t="shared" si="2"/>
        <v>2</v>
      </c>
      <c r="C55">
        <f>VLOOKUP(A55,Calendar!$A$3:$E$8037,4)</f>
        <v>5</v>
      </c>
      <c r="D55" s="218">
        <f>(INDEX(LOADS!$J$10:$AS$33,'365x24'!D$3,($B55*3-3)+IF($C55&gt;3,2,$C55))/INDEX(LOADS!$J$37:$AS$37,1,($B55*3-3)+IF($C55&gt;3,2,$C55)))*$AB55</f>
        <v>1.740188343416653</v>
      </c>
      <c r="E55" s="218">
        <f>(INDEX(LOADS!$J$10:$AS$33,'365x24'!E$3,($B55*3-3)+IF($C55&gt;3,2,$C55))/INDEX(LOADS!$J$37:$AS$37,1,($B55*3-3)+IF($C55&gt;3,2,$C55)))*$AB55</f>
        <v>1.6493134705588426</v>
      </c>
      <c r="F55" s="218">
        <f>(INDEX(LOADS!$J$10:$AS$33,'365x24'!F$3,($B55*3-3)+IF($C55&gt;3,2,$C55))/INDEX(LOADS!$J$37:$AS$37,1,($B55*3-3)+IF($C55&gt;3,2,$C55)))*$AB55</f>
        <v>1.5287405844962039</v>
      </c>
      <c r="G55" s="218">
        <f>(INDEX(LOADS!$J$10:$AS$33,'365x24'!G$3,($B55*3-3)+IF($C55&gt;3,2,$C55))/INDEX(LOADS!$J$37:$AS$37,1,($B55*3-3)+IF($C55&gt;3,2,$C55)))*$AB55</f>
        <v>1.5103037226829763</v>
      </c>
      <c r="H55" s="218">
        <f>(INDEX(LOADS!$J$10:$AS$33,'365x24'!H$3,($B55*3-3)+IF($C55&gt;3,2,$C55))/INDEX(LOADS!$J$37:$AS$37,1,($B55*3-3)+IF($C55&gt;3,2,$C55)))*$AB55</f>
        <v>1.7055144726201861</v>
      </c>
      <c r="I55" s="218">
        <f>(INDEX(LOADS!$J$10:$AS$33,'365x24'!I$3,($B55*3-3)+IF($C55&gt;3,2,$C55))/INDEX(LOADS!$J$37:$AS$37,1,($B55*3-3)+IF($C55&gt;3,2,$C55)))*$AB55</f>
        <v>3.1927197405882968</v>
      </c>
      <c r="J55" s="218">
        <f>(INDEX(LOADS!$J$10:$AS$33,'365x24'!J$3,($B55*3-3)+IF($C55&gt;3,2,$C55))/INDEX(LOADS!$J$37:$AS$37,1,($B55*3-3)+IF($C55&gt;3,2,$C55)))*$AB55</f>
        <v>4.7033377279612703</v>
      </c>
      <c r="K55" s="218">
        <f>(INDEX(LOADS!$J$10:$AS$33,'365x24'!K$3,($B55*3-3)+IF($C55&gt;3,2,$C55))/INDEX(LOADS!$J$37:$AS$37,1,($B55*3-3)+IF($C55&gt;3,2,$C55)))*$AB55</f>
        <v>4.9989036689045721</v>
      </c>
      <c r="L55" s="218">
        <f>(INDEX(LOADS!$J$10:$AS$33,'365x24'!L$3,($B55*3-3)+IF($C55&gt;3,2,$C55))/INDEX(LOADS!$J$37:$AS$37,1,($B55*3-3)+IF($C55&gt;3,2,$C55)))*$AB55</f>
        <v>4.8775451211169347</v>
      </c>
      <c r="M55" s="218">
        <f>(INDEX(LOADS!$J$10:$AS$33,'365x24'!M$3,($B55*3-3)+IF($C55&gt;3,2,$C55))/INDEX(LOADS!$J$37:$AS$37,1,($B55*3-3)+IF($C55&gt;3,2,$C55)))*$AB55</f>
        <v>5.0322157260443774</v>
      </c>
      <c r="N55" s="218">
        <f>(INDEX(LOADS!$J$10:$AS$33,'365x24'!N$3,($B55*3-3)+IF($C55&gt;3,2,$C55))/INDEX(LOADS!$J$37:$AS$37,1,($B55*3-3)+IF($C55&gt;3,2,$C55)))*$AB55</f>
        <v>6.241401498260756</v>
      </c>
      <c r="O55" s="218">
        <f>(INDEX(LOADS!$J$10:$AS$33,'365x24'!O$3,($B55*3-3)+IF($C55&gt;3,2,$C55))/INDEX(LOADS!$J$37:$AS$37,1,($B55*3-3)+IF($C55&gt;3,2,$C55)))*$AB55</f>
        <v>6.8518082811339047</v>
      </c>
      <c r="P55" s="218">
        <f>(INDEX(LOADS!$J$10:$AS$33,'365x24'!P$3,($B55*3-3)+IF($C55&gt;3,2,$C55))/INDEX(LOADS!$J$37:$AS$37,1,($B55*3-3)+IF($C55&gt;3,2,$C55)))*$AB55</f>
        <v>6.839447203327313</v>
      </c>
      <c r="Q55" s="218">
        <f>(INDEX(LOADS!$J$10:$AS$33,'365x24'!Q$3,($B55*3-3)+IF($C55&gt;3,2,$C55))/INDEX(LOADS!$J$37:$AS$37,1,($B55*3-3)+IF($C55&gt;3,2,$C55)))*$AB55</f>
        <v>6.8092777930874862</v>
      </c>
      <c r="R55" s="218">
        <f>(INDEX(LOADS!$J$10:$AS$33,'365x24'!R$3,($B55*3-3)+IF($C55&gt;3,2,$C55))/INDEX(LOADS!$J$37:$AS$37,1,($B55*3-3)+IF($C55&gt;3,2,$C55)))*$AB55</f>
        <v>6.5166449892508371</v>
      </c>
      <c r="S55" s="218">
        <f>(INDEX(LOADS!$J$10:$AS$33,'365x24'!S$3,($B55*3-3)+IF($C55&gt;3,2,$C55))/INDEX(LOADS!$J$37:$AS$37,1,($B55*3-3)+IF($C55&gt;3,2,$C55)))*$AB55</f>
        <v>6.4607058744311585</v>
      </c>
      <c r="T55" s="218">
        <f>(INDEX(LOADS!$J$10:$AS$33,'365x24'!T$3,($B55*3-3)+IF($C55&gt;3,2,$C55))/INDEX(LOADS!$J$37:$AS$37,1,($B55*3-3)+IF($C55&gt;3,2,$C55)))*$AB55</f>
        <v>6.3766924473049764</v>
      </c>
      <c r="U55" s="218">
        <f>(INDEX(LOADS!$J$10:$AS$33,'365x24'!U$3,($B55*3-3)+IF($C55&gt;3,2,$C55))/INDEX(LOADS!$J$37:$AS$37,1,($B55*3-3)+IF($C55&gt;3,2,$C55)))*$AB55</f>
        <v>6.551371237495637</v>
      </c>
      <c r="V55" s="218">
        <f>(INDEX(LOADS!$J$10:$AS$33,'365x24'!V$3,($B55*3-3)+IF($C55&gt;3,2,$C55))/INDEX(LOADS!$J$37:$AS$37,1,($B55*3-3)+IF($C55&gt;3,2,$C55)))*$AB55</f>
        <v>6.3536987474867743</v>
      </c>
      <c r="W55" s="218">
        <f>(INDEX(LOADS!$J$10:$AS$33,'365x24'!W$3,($B55*3-3)+IF($C55&gt;3,2,$C55))/INDEX(LOADS!$J$37:$AS$37,1,($B55*3-3)+IF($C55&gt;3,2,$C55)))*$AB55</f>
        <v>6.3329572779468943</v>
      </c>
      <c r="X55" s="218">
        <f>(INDEX(LOADS!$J$10:$AS$33,'365x24'!X$3,($B55*3-3)+IF($C55&gt;3,2,$C55))/INDEX(LOADS!$J$37:$AS$37,1,($B55*3-3)+IF($C55&gt;3,2,$C55)))*$AB55</f>
        <v>5.9635915123023517</v>
      </c>
      <c r="Y55" s="218">
        <f>(INDEX(LOADS!$J$10:$AS$33,'365x24'!Y$3,($B55*3-3)+IF($C55&gt;3,2,$C55))/INDEX(LOADS!$J$37:$AS$37,1,($B55*3-3)+IF($C55&gt;3,2,$C55)))*$AB55</f>
        <v>5.7503629201385786</v>
      </c>
      <c r="Z55" s="218">
        <f>(INDEX(LOADS!$J$10:$AS$33,'365x24'!Z$3,($B55*3-3)+IF($C55&gt;3,2,$C55))/INDEX(LOADS!$J$37:$AS$37,1,($B55*3-3)+IF($C55&gt;3,2,$C55)))*$AB55</f>
        <v>5.3714120814490931</v>
      </c>
      <c r="AA55" s="218">
        <f>(INDEX(LOADS!$J$10:$AS$33,'365x24'!AA$3,($B55*3-3)+IF($C55&gt;3,2,$C55))/INDEX(LOADS!$J$37:$AS$37,1,($B55*3-3)+IF($C55&gt;3,2,$C55)))*$AB55</f>
        <v>5.0385010198443414</v>
      </c>
      <c r="AB55" s="219">
        <f>VLOOKUP(B55,LOADS!$Z$59:$AH$70,'365x24'!C55+1)</f>
        <v>118.39665546185043</v>
      </c>
      <c r="AC55" s="219">
        <f t="shared" si="3"/>
        <v>1178</v>
      </c>
      <c r="AD55" s="219">
        <f t="shared" si="4"/>
        <v>2</v>
      </c>
      <c r="AE55" s="75" t="str">
        <f>VLOOKUP(C55,Calendar!$J$3:$K$10,2)</f>
        <v>Low Day -2s</v>
      </c>
      <c r="AF55" s="71">
        <f t="shared" si="6"/>
        <v>43152</v>
      </c>
    </row>
    <row r="56" spans="1:32">
      <c r="A56" s="69">
        <f t="shared" si="5"/>
        <v>43153</v>
      </c>
      <c r="B56">
        <f t="shared" si="2"/>
        <v>2</v>
      </c>
      <c r="C56">
        <f>VLOOKUP(A56,Calendar!$A$3:$E$8037,4)</f>
        <v>6</v>
      </c>
      <c r="D56" s="218">
        <f>(INDEX(LOADS!$J$10:$AS$33,'365x24'!D$3,($B56*3-3)+IF($C56&gt;3,2,$C56))/INDEX(LOADS!$J$37:$AS$37,1,($B56*3-3)+IF($C56&gt;3,2,$C56)))*$AB56</f>
        <v>1.7443388449226567</v>
      </c>
      <c r="E56" s="218">
        <f>(INDEX(LOADS!$J$10:$AS$33,'365x24'!E$3,($B56*3-3)+IF($C56&gt;3,2,$C56))/INDEX(LOADS!$J$37:$AS$37,1,($B56*3-3)+IF($C56&gt;3,2,$C56)))*$AB56</f>
        <v>1.6532472275394154</v>
      </c>
      <c r="F56" s="218">
        <f>(INDEX(LOADS!$J$10:$AS$33,'365x24'!F$3,($B56*3-3)+IF($C56&gt;3,2,$C56))/INDEX(LOADS!$J$37:$AS$37,1,($B56*3-3)+IF($C56&gt;3,2,$C56)))*$AB56</f>
        <v>1.5323867645905853</v>
      </c>
      <c r="G56" s="218">
        <f>(INDEX(LOADS!$J$10:$AS$33,'365x24'!G$3,($B56*3-3)+IF($C56&gt;3,2,$C56))/INDEX(LOADS!$J$37:$AS$37,1,($B56*3-3)+IF($C56&gt;3,2,$C56)))*$AB56</f>
        <v>1.513905929248279</v>
      </c>
      <c r="H56" s="218">
        <f>(INDEX(LOADS!$J$10:$AS$33,'365x24'!H$3,($B56*3-3)+IF($C56&gt;3,2,$C56))/INDEX(LOADS!$J$37:$AS$37,1,($B56*3-3)+IF($C56&gt;3,2,$C56)))*$AB56</f>
        <v>1.7095822739095701</v>
      </c>
      <c r="I56" s="218">
        <f>(INDEX(LOADS!$J$10:$AS$33,'365x24'!I$3,($B56*3-3)+IF($C56&gt;3,2,$C56))/INDEX(LOADS!$J$37:$AS$37,1,($B56*3-3)+IF($C56&gt;3,2,$C56)))*$AB56</f>
        <v>3.2003346566068362</v>
      </c>
      <c r="J56" s="218">
        <f>(INDEX(LOADS!$J$10:$AS$33,'365x24'!J$3,($B56*3-3)+IF($C56&gt;3,2,$C56))/INDEX(LOADS!$J$37:$AS$37,1,($B56*3-3)+IF($C56&gt;3,2,$C56)))*$AB56</f>
        <v>4.7145556000939042</v>
      </c>
      <c r="K56" s="218">
        <f>(INDEX(LOADS!$J$10:$AS$33,'365x24'!K$3,($B56*3-3)+IF($C56&gt;3,2,$C56))/INDEX(LOADS!$J$37:$AS$37,1,($B56*3-3)+IF($C56&gt;3,2,$C56)))*$AB56</f>
        <v>5.0108264916752496</v>
      </c>
      <c r="L56" s="218">
        <f>(INDEX(LOADS!$J$10:$AS$33,'365x24'!L$3,($B56*3-3)+IF($C56&gt;3,2,$C56))/INDEX(LOADS!$J$37:$AS$37,1,($B56*3-3)+IF($C56&gt;3,2,$C56)))*$AB56</f>
        <v>4.8891784931294442</v>
      </c>
      <c r="M56" s="218">
        <f>(INDEX(LOADS!$J$10:$AS$33,'365x24'!M$3,($B56*3-3)+IF($C56&gt;3,2,$C56))/INDEX(LOADS!$J$37:$AS$37,1,($B56*3-3)+IF($C56&gt;3,2,$C56)))*$AB56</f>
        <v>5.0442180009869135</v>
      </c>
      <c r="N56" s="218">
        <f>(INDEX(LOADS!$J$10:$AS$33,'365x24'!N$3,($B56*3-3)+IF($C56&gt;3,2,$C56))/INDEX(LOADS!$J$37:$AS$37,1,($B56*3-3)+IF($C56&gt;3,2,$C56)))*$AB56</f>
        <v>6.2562877871019076</v>
      </c>
      <c r="O56" s="218">
        <f>(INDEX(LOADS!$J$10:$AS$33,'365x24'!O$3,($B56*3-3)+IF($C56&gt;3,2,$C56))/INDEX(LOADS!$J$37:$AS$37,1,($B56*3-3)+IF($C56&gt;3,2,$C56)))*$AB56</f>
        <v>6.868150443577</v>
      </c>
      <c r="P56" s="218">
        <f>(INDEX(LOADS!$J$10:$AS$33,'365x24'!P$3,($B56*3-3)+IF($C56&gt;3,2,$C56))/INDEX(LOADS!$J$37:$AS$37,1,($B56*3-3)+IF($C56&gt;3,2,$C56)))*$AB56</f>
        <v>6.8557598835179574</v>
      </c>
      <c r="Q56" s="218">
        <f>(INDEX(LOADS!$J$10:$AS$33,'365x24'!Q$3,($B56*3-3)+IF($C56&gt;3,2,$C56))/INDEX(LOADS!$J$37:$AS$37,1,($B56*3-3)+IF($C56&gt;3,2,$C56)))*$AB56</f>
        <v>6.8255185165941841</v>
      </c>
      <c r="R56" s="218">
        <f>(INDEX(LOADS!$J$10:$AS$33,'365x24'!R$3,($B56*3-3)+IF($C56&gt;3,2,$C56))/INDEX(LOADS!$J$37:$AS$37,1,($B56*3-3)+IF($C56&gt;3,2,$C56)))*$AB56</f>
        <v>6.5321877579082077</v>
      </c>
      <c r="S56" s="218">
        <f>(INDEX(LOADS!$J$10:$AS$33,'365x24'!S$3,($B56*3-3)+IF($C56&gt;3,2,$C56))/INDEX(LOADS!$J$37:$AS$37,1,($B56*3-3)+IF($C56&gt;3,2,$C56)))*$AB56</f>
        <v>6.4761152234037107</v>
      </c>
      <c r="T56" s="218">
        <f>(INDEX(LOADS!$J$10:$AS$33,'365x24'!T$3,($B56*3-3)+IF($C56&gt;3,2,$C56))/INDEX(LOADS!$J$37:$AS$37,1,($B56*3-3)+IF($C56&gt;3,2,$C56)))*$AB56</f>
        <v>6.3919014169007031</v>
      </c>
      <c r="U56" s="218">
        <f>(INDEX(LOADS!$J$10:$AS$33,'365x24'!U$3,($B56*3-3)+IF($C56&gt;3,2,$C56))/INDEX(LOADS!$J$37:$AS$37,1,($B56*3-3)+IF($C56&gt;3,2,$C56)))*$AB56</f>
        <v>6.5669968312944249</v>
      </c>
      <c r="V56" s="218">
        <f>(INDEX(LOADS!$J$10:$AS$33,'365x24'!V$3,($B56*3-3)+IF($C56&gt;3,2,$C56))/INDEX(LOADS!$J$37:$AS$37,1,($B56*3-3)+IF($C56&gt;3,2,$C56)))*$AB56</f>
        <v>6.3688528750959517</v>
      </c>
      <c r="W56" s="218">
        <f>(INDEX(LOADS!$J$10:$AS$33,'365x24'!W$3,($B56*3-3)+IF($C56&gt;3,2,$C56))/INDEX(LOADS!$J$37:$AS$37,1,($B56*3-3)+IF($C56&gt;3,2,$C56)))*$AB56</f>
        <v>6.3480619353358572</v>
      </c>
      <c r="X56" s="218">
        <f>(INDEX(LOADS!$J$10:$AS$33,'365x24'!X$3,($B56*3-3)+IF($C56&gt;3,2,$C56))/INDEX(LOADS!$J$37:$AS$37,1,($B56*3-3)+IF($C56&gt;3,2,$C56)))*$AB56</f>
        <v>5.9778152000121576</v>
      </c>
      <c r="Y56" s="218">
        <f>(INDEX(LOADS!$J$10:$AS$33,'365x24'!Y$3,($B56*3-3)+IF($C56&gt;3,2,$C56))/INDEX(LOADS!$J$37:$AS$37,1,($B56*3-3)+IF($C56&gt;3,2,$C56)))*$AB56</f>
        <v>5.7640780389936124</v>
      </c>
      <c r="Z56" s="218">
        <f>(INDEX(LOADS!$J$10:$AS$33,'365x24'!Z$3,($B56*3-3)+IF($C56&gt;3,2,$C56))/INDEX(LOADS!$J$37:$AS$37,1,($B56*3-3)+IF($C56&gt;3,2,$C56)))*$AB56</f>
        <v>5.3842233693868398</v>
      </c>
      <c r="AA56" s="218">
        <f>(INDEX(LOADS!$J$10:$AS$33,'365x24'!AA$3,($B56*3-3)+IF($C56&gt;3,2,$C56))/INDEX(LOADS!$J$37:$AS$37,1,($B56*3-3)+IF($C56&gt;3,2,$C56)))*$AB56</f>
        <v>5.0505182857627</v>
      </c>
      <c r="AB56" s="219">
        <f>VLOOKUP(B56,LOADS!$Z$59:$AH$70,'365x24'!C56+1)</f>
        <v>118.67904184758808</v>
      </c>
      <c r="AC56" s="219">
        <f t="shared" si="3"/>
        <v>1178</v>
      </c>
      <c r="AD56" s="219">
        <f t="shared" si="4"/>
        <v>2</v>
      </c>
      <c r="AE56" s="75" t="str">
        <f>VLOOKUP(C56,Calendar!$J$3:$K$10,2)</f>
        <v>Low Day -1s</v>
      </c>
      <c r="AF56" s="71">
        <f t="shared" si="6"/>
        <v>43153</v>
      </c>
    </row>
    <row r="57" spans="1:32">
      <c r="A57" s="69">
        <f t="shared" si="5"/>
        <v>43154</v>
      </c>
      <c r="B57">
        <f t="shared" si="2"/>
        <v>2</v>
      </c>
      <c r="C57">
        <f>VLOOKUP(A57,Calendar!$A$3:$E$8037,4)</f>
        <v>2</v>
      </c>
      <c r="D57" s="218">
        <f>(INDEX(LOADS!$J$10:$AS$33,'365x24'!D$3,($B57*3-3)+IF($C57&gt;3,2,$C57))/INDEX(LOADS!$J$37:$AS$37,1,($B57*3-3)+IF($C57&gt;3,2,$C57)))*$AB57</f>
        <v>1.7484893464286608</v>
      </c>
      <c r="E57" s="218">
        <f>(INDEX(LOADS!$J$10:$AS$33,'365x24'!E$3,($B57*3-3)+IF($C57&gt;3,2,$C57))/INDEX(LOADS!$J$37:$AS$37,1,($B57*3-3)+IF($C57&gt;3,2,$C57)))*$AB57</f>
        <v>1.6571809845199885</v>
      </c>
      <c r="F57" s="218">
        <f>(INDEX(LOADS!$J$10:$AS$33,'365x24'!F$3,($B57*3-3)+IF($C57&gt;3,2,$C57))/INDEX(LOADS!$J$37:$AS$37,1,($B57*3-3)+IF($C57&gt;3,2,$C57)))*$AB57</f>
        <v>1.536032944684967</v>
      </c>
      <c r="G57" s="218">
        <f>(INDEX(LOADS!$J$10:$AS$33,'365x24'!G$3,($B57*3-3)+IF($C57&gt;3,2,$C57))/INDEX(LOADS!$J$37:$AS$37,1,($B57*3-3)+IF($C57&gt;3,2,$C57)))*$AB57</f>
        <v>1.517508135813582</v>
      </c>
      <c r="H57" s="218">
        <f>(INDEX(LOADS!$J$10:$AS$33,'365x24'!H$3,($B57*3-3)+IF($C57&gt;3,2,$C57))/INDEX(LOADS!$J$37:$AS$37,1,($B57*3-3)+IF($C57&gt;3,2,$C57)))*$AB57</f>
        <v>1.7136500751989543</v>
      </c>
      <c r="I57" s="218">
        <f>(INDEX(LOADS!$J$10:$AS$33,'365x24'!I$3,($B57*3-3)+IF($C57&gt;3,2,$C57))/INDEX(LOADS!$J$37:$AS$37,1,($B57*3-3)+IF($C57&gt;3,2,$C57)))*$AB57</f>
        <v>3.2079495726253766</v>
      </c>
      <c r="J57" s="218">
        <f>(INDEX(LOADS!$J$10:$AS$33,'365x24'!J$3,($B57*3-3)+IF($C57&gt;3,2,$C57))/INDEX(LOADS!$J$37:$AS$37,1,($B57*3-3)+IF($C57&gt;3,2,$C57)))*$AB57</f>
        <v>4.7257734722265381</v>
      </c>
      <c r="K57" s="218">
        <f>(INDEX(LOADS!$J$10:$AS$33,'365x24'!K$3,($B57*3-3)+IF($C57&gt;3,2,$C57))/INDEX(LOADS!$J$37:$AS$37,1,($B57*3-3)+IF($C57&gt;3,2,$C57)))*$AB57</f>
        <v>5.0227493144459281</v>
      </c>
      <c r="L57" s="218">
        <f>(INDEX(LOADS!$J$10:$AS$33,'365x24'!L$3,($B57*3-3)+IF($C57&gt;3,2,$C57))/INDEX(LOADS!$J$37:$AS$37,1,($B57*3-3)+IF($C57&gt;3,2,$C57)))*$AB57</f>
        <v>4.9008118651419528</v>
      </c>
      <c r="M57" s="218">
        <f>(INDEX(LOADS!$J$10:$AS$33,'365x24'!M$3,($B57*3-3)+IF($C57&gt;3,2,$C57))/INDEX(LOADS!$J$37:$AS$37,1,($B57*3-3)+IF($C57&gt;3,2,$C57)))*$AB57</f>
        <v>5.0562202759294506</v>
      </c>
      <c r="N57" s="218">
        <f>(INDEX(LOADS!$J$10:$AS$33,'365x24'!N$3,($B57*3-3)+IF($C57&gt;3,2,$C57))/INDEX(LOADS!$J$37:$AS$37,1,($B57*3-3)+IF($C57&gt;3,2,$C57)))*$AB57</f>
        <v>6.2711740759430592</v>
      </c>
      <c r="O57" s="218">
        <f>(INDEX(LOADS!$J$10:$AS$33,'365x24'!O$3,($B57*3-3)+IF($C57&gt;3,2,$C57))/INDEX(LOADS!$J$37:$AS$37,1,($B57*3-3)+IF($C57&gt;3,2,$C57)))*$AB57</f>
        <v>6.8844926060200962</v>
      </c>
      <c r="P57" s="218">
        <f>(INDEX(LOADS!$J$10:$AS$33,'365x24'!P$3,($B57*3-3)+IF($C57&gt;3,2,$C57))/INDEX(LOADS!$J$37:$AS$37,1,($B57*3-3)+IF($C57&gt;3,2,$C57)))*$AB57</f>
        <v>6.8720725637086026</v>
      </c>
      <c r="Q57" s="218">
        <f>(INDEX(LOADS!$J$10:$AS$33,'365x24'!Q$3,($B57*3-3)+IF($C57&gt;3,2,$C57))/INDEX(LOADS!$J$37:$AS$37,1,($B57*3-3)+IF($C57&gt;3,2,$C57)))*$AB57</f>
        <v>6.841759240100882</v>
      </c>
      <c r="R57" s="218">
        <f>(INDEX(LOADS!$J$10:$AS$33,'365x24'!R$3,($B57*3-3)+IF($C57&gt;3,2,$C57))/INDEX(LOADS!$J$37:$AS$37,1,($B57*3-3)+IF($C57&gt;3,2,$C57)))*$AB57</f>
        <v>6.5477305265655783</v>
      </c>
      <c r="S57" s="218">
        <f>(INDEX(LOADS!$J$10:$AS$33,'365x24'!S$3,($B57*3-3)+IF($C57&gt;3,2,$C57))/INDEX(LOADS!$J$37:$AS$37,1,($B57*3-3)+IF($C57&gt;3,2,$C57)))*$AB57</f>
        <v>6.4915245723762629</v>
      </c>
      <c r="T57" s="218">
        <f>(INDEX(LOADS!$J$10:$AS$33,'365x24'!T$3,($B57*3-3)+IF($C57&gt;3,2,$C57))/INDEX(LOADS!$J$37:$AS$37,1,($B57*3-3)+IF($C57&gt;3,2,$C57)))*$AB57</f>
        <v>6.4071103864964307</v>
      </c>
      <c r="U57" s="218">
        <f>(INDEX(LOADS!$J$10:$AS$33,'365x24'!U$3,($B57*3-3)+IF($C57&gt;3,2,$C57))/INDEX(LOADS!$J$37:$AS$37,1,($B57*3-3)+IF($C57&gt;3,2,$C57)))*$AB57</f>
        <v>6.5826224250932146</v>
      </c>
      <c r="V57" s="218">
        <f>(INDEX(LOADS!$J$10:$AS$33,'365x24'!V$3,($B57*3-3)+IF($C57&gt;3,2,$C57))/INDEX(LOADS!$J$37:$AS$37,1,($B57*3-3)+IF($C57&gt;3,2,$C57)))*$AB57</f>
        <v>6.384007002705129</v>
      </c>
      <c r="W57" s="218">
        <f>(INDEX(LOADS!$J$10:$AS$33,'365x24'!W$3,($B57*3-3)+IF($C57&gt;3,2,$C57))/INDEX(LOADS!$J$37:$AS$37,1,($B57*3-3)+IF($C57&gt;3,2,$C57)))*$AB57</f>
        <v>6.3631665927248218</v>
      </c>
      <c r="X57" s="218">
        <f>(INDEX(LOADS!$J$10:$AS$33,'365x24'!X$3,($B57*3-3)+IF($C57&gt;3,2,$C57))/INDEX(LOADS!$J$37:$AS$37,1,($B57*3-3)+IF($C57&gt;3,2,$C57)))*$AB57</f>
        <v>5.9920388877219635</v>
      </c>
      <c r="Y57" s="218">
        <f>(INDEX(LOADS!$J$10:$AS$33,'365x24'!Y$3,($B57*3-3)+IF($C57&gt;3,2,$C57))/INDEX(LOADS!$J$37:$AS$37,1,($B57*3-3)+IF($C57&gt;3,2,$C57)))*$AB57</f>
        <v>5.777793157848647</v>
      </c>
      <c r="Z57" s="218">
        <f>(INDEX(LOADS!$J$10:$AS$33,'365x24'!Z$3,($B57*3-3)+IF($C57&gt;3,2,$C57))/INDEX(LOADS!$J$37:$AS$37,1,($B57*3-3)+IF($C57&gt;3,2,$C57)))*$AB57</f>
        <v>5.3970346573245873</v>
      </c>
      <c r="AA57" s="218">
        <f>(INDEX(LOADS!$J$10:$AS$33,'365x24'!AA$3,($B57*3-3)+IF($C57&gt;3,2,$C57))/INDEX(LOADS!$J$37:$AS$37,1,($B57*3-3)+IF($C57&gt;3,2,$C57)))*$AB57</f>
        <v>5.0625355516810586</v>
      </c>
      <c r="AB57" s="219">
        <f>VLOOKUP(B57,LOADS!$Z$59:$AH$70,'365x24'!C57+1)</f>
        <v>118.96142823332575</v>
      </c>
      <c r="AC57" s="219">
        <f t="shared" si="3"/>
        <v>1178</v>
      </c>
      <c r="AD57" s="219">
        <f t="shared" si="4"/>
        <v>2</v>
      </c>
      <c r="AE57" s="75" t="str">
        <f>VLOOKUP(C57,Calendar!$J$3:$K$10,2)</f>
        <v>Weekday</v>
      </c>
      <c r="AF57" s="71">
        <f t="shared" si="6"/>
        <v>43154</v>
      </c>
    </row>
    <row r="58" spans="1:32">
      <c r="A58" s="69">
        <f t="shared" si="5"/>
        <v>43155</v>
      </c>
      <c r="B58">
        <f t="shared" si="2"/>
        <v>2</v>
      </c>
      <c r="C58">
        <f>VLOOKUP(A58,Calendar!$A$3:$E$8037,4)</f>
        <v>3</v>
      </c>
      <c r="D58" s="218">
        <f>(INDEX(LOADS!$J$10:$AS$33,'365x24'!D$3,($B58*3-3)+IF($C58&gt;3,2,$C58))/INDEX(LOADS!$J$37:$AS$37,1,($B58*3-3)+IF($C58&gt;3,2,$C58)))*$AB58</f>
        <v>1.4592146321397081</v>
      </c>
      <c r="E58" s="218">
        <f>(INDEX(LOADS!$J$10:$AS$33,'365x24'!E$3,($B58*3-3)+IF($C58&gt;3,2,$C58))/INDEX(LOADS!$J$37:$AS$37,1,($B58*3-3)+IF($C58&gt;3,2,$C58)))*$AB58</f>
        <v>1.4516596911479687</v>
      </c>
      <c r="F58" s="218">
        <f>(INDEX(LOADS!$J$10:$AS$33,'365x24'!F$3,($B58*3-3)+IF($C58&gt;3,2,$C58))/INDEX(LOADS!$J$37:$AS$37,1,($B58*3-3)+IF($C58&gt;3,2,$C58)))*$AB58</f>
        <v>1.4225509479150917</v>
      </c>
      <c r="G58" s="218">
        <f>(INDEX(LOADS!$J$10:$AS$33,'365x24'!G$3,($B58*3-3)+IF($C58&gt;3,2,$C58))/INDEX(LOADS!$J$37:$AS$37,1,($B58*3-3)+IF($C58&gt;3,2,$C58)))*$AB58</f>
        <v>1.4614366736078661</v>
      </c>
      <c r="H58" s="218">
        <f>(INDEX(LOADS!$J$10:$AS$33,'365x24'!H$3,($B58*3-3)+IF($C58&gt;3,2,$C58))/INDEX(LOADS!$J$37:$AS$37,1,($B58*3-3)+IF($C58&gt;3,2,$C58)))*$AB58</f>
        <v>1.6457550133916163</v>
      </c>
      <c r="I58" s="218">
        <f>(INDEX(LOADS!$J$10:$AS$33,'365x24'!I$3,($B58*3-3)+IF($C58&gt;3,2,$C58))/INDEX(LOADS!$J$37:$AS$37,1,($B58*3-3)+IF($C58&gt;3,2,$C58)))*$AB58</f>
        <v>3.1485216583072324</v>
      </c>
      <c r="J58" s="218">
        <f>(INDEX(LOADS!$J$10:$AS$33,'365x24'!J$3,($B58*3-3)+IF($C58&gt;3,2,$C58))/INDEX(LOADS!$J$37:$AS$37,1,($B58*3-3)+IF($C58&gt;3,2,$C58)))*$AB58</f>
        <v>4.3704222616476081</v>
      </c>
      <c r="K58" s="218">
        <f>(INDEX(LOADS!$J$10:$AS$33,'365x24'!K$3,($B58*3-3)+IF($C58&gt;3,2,$C58))/INDEX(LOADS!$J$37:$AS$37,1,($B58*3-3)+IF($C58&gt;3,2,$C58)))*$AB58</f>
        <v>4.5365198613924589</v>
      </c>
      <c r="L58" s="218">
        <f>(INDEX(LOADS!$J$10:$AS$33,'365x24'!L$3,($B58*3-3)+IF($C58&gt;3,2,$C58))/INDEX(LOADS!$J$37:$AS$37,1,($B58*3-3)+IF($C58&gt;3,2,$C58)))*$AB58</f>
        <v>4.4035306795231701</v>
      </c>
      <c r="M58" s="218">
        <f>(INDEX(LOADS!$J$10:$AS$33,'365x24'!M$3,($B58*3-3)+IF($C58&gt;3,2,$C58))/INDEX(LOADS!$J$37:$AS$37,1,($B58*3-3)+IF($C58&gt;3,2,$C58)))*$AB58</f>
        <v>4.4693031069806635</v>
      </c>
      <c r="N58" s="218">
        <f>(INDEX(LOADS!$J$10:$AS$33,'365x24'!N$3,($B58*3-3)+IF($C58&gt;3,2,$C58))/INDEX(LOADS!$J$37:$AS$37,1,($B58*3-3)+IF($C58&gt;3,2,$C58)))*$AB58</f>
        <v>5.6187651584590714</v>
      </c>
      <c r="O58" s="218">
        <f>(INDEX(LOADS!$J$10:$AS$33,'365x24'!O$3,($B58*3-3)+IF($C58&gt;3,2,$C58))/INDEX(LOADS!$J$37:$AS$37,1,($B58*3-3)+IF($C58&gt;3,2,$C58)))*$AB58</f>
        <v>6.1777196897743503</v>
      </c>
      <c r="P58" s="218">
        <f>(INDEX(LOADS!$J$10:$AS$33,'365x24'!P$3,($B58*3-3)+IF($C58&gt;3,2,$C58))/INDEX(LOADS!$J$37:$AS$37,1,($B58*3-3)+IF($C58&gt;3,2,$C58)))*$AB58</f>
        <v>6.1251684090524003</v>
      </c>
      <c r="Q58" s="218">
        <f>(INDEX(LOADS!$J$10:$AS$33,'365x24'!Q$3,($B58*3-3)+IF($C58&gt;3,2,$C58))/INDEX(LOADS!$J$37:$AS$37,1,($B58*3-3)+IF($C58&gt;3,2,$C58)))*$AB58</f>
        <v>6.1581657248545545</v>
      </c>
      <c r="R58" s="218">
        <f>(INDEX(LOADS!$J$10:$AS$33,'365x24'!R$3,($B58*3-3)+IF($C58&gt;3,2,$C58))/INDEX(LOADS!$J$37:$AS$37,1,($B58*3-3)+IF($C58&gt;3,2,$C58)))*$AB58</f>
        <v>5.9106303053016944</v>
      </c>
      <c r="S58" s="218">
        <f>(INDEX(LOADS!$J$10:$AS$33,'365x24'!S$3,($B58*3-3)+IF($C58&gt;3,2,$C58))/INDEX(LOADS!$J$37:$AS$37,1,($B58*3-3)+IF($C58&gt;3,2,$C58)))*$AB58</f>
        <v>5.9074083451728638</v>
      </c>
      <c r="T58" s="218">
        <f>(INDEX(LOADS!$J$10:$AS$33,'365x24'!T$3,($B58*3-3)+IF($C58&gt;3,2,$C58))/INDEX(LOADS!$J$37:$AS$37,1,($B58*3-3)+IF($C58&gt;3,2,$C58)))*$AB58</f>
        <v>5.8798550309676969</v>
      </c>
      <c r="U58" s="218">
        <f>(INDEX(LOADS!$J$10:$AS$33,'365x24'!U$3,($B58*3-3)+IF($C58&gt;3,2,$C58))/INDEX(LOADS!$J$37:$AS$37,1,($B58*3-3)+IF($C58&gt;3,2,$C58)))*$AB58</f>
        <v>6.0433972830241665</v>
      </c>
      <c r="V58" s="218">
        <f>(INDEX(LOADS!$J$10:$AS$33,'365x24'!V$3,($B58*3-3)+IF($C58&gt;3,2,$C58))/INDEX(LOADS!$J$37:$AS$37,1,($B58*3-3)+IF($C58&gt;3,2,$C58)))*$AB58</f>
        <v>5.9394057423143476</v>
      </c>
      <c r="W58" s="218">
        <f>(INDEX(LOADS!$J$10:$AS$33,'365x24'!W$3,($B58*3-3)+IF($C58&gt;3,2,$C58))/INDEX(LOADS!$J$37:$AS$37,1,($B58*3-3)+IF($C58&gt;3,2,$C58)))*$AB58</f>
        <v>5.8787440102336195</v>
      </c>
      <c r="X58" s="218">
        <f>(INDEX(LOADS!$J$10:$AS$33,'365x24'!X$3,($B58*3-3)+IF($C58&gt;3,2,$C58))/INDEX(LOADS!$J$37:$AS$37,1,($B58*3-3)+IF($C58&gt;3,2,$C58)))*$AB58</f>
        <v>5.5324388474211128</v>
      </c>
      <c r="Y58" s="218">
        <f>(INDEX(LOADS!$J$10:$AS$33,'365x24'!Y$3,($B58*3-3)+IF($C58&gt;3,2,$C58))/INDEX(LOADS!$J$37:$AS$37,1,($B58*3-3)+IF($C58&gt;3,2,$C58)))*$AB58</f>
        <v>5.360675041932458</v>
      </c>
      <c r="Z58" s="218">
        <f>(INDEX(LOADS!$J$10:$AS$33,'365x24'!Z$3,($B58*3-3)+IF($C58&gt;3,2,$C58))/INDEX(LOADS!$J$37:$AS$37,1,($B58*3-3)+IF($C58&gt;3,2,$C58)))*$AB58</f>
        <v>5.0682543847227945</v>
      </c>
      <c r="AA58" s="218">
        <f>(INDEX(LOADS!$J$10:$AS$33,'365x24'!AA$3,($B58*3-3)+IF($C58&gt;3,2,$C58))/INDEX(LOADS!$J$37:$AS$37,1,($B58*3-3)+IF($C58&gt;3,2,$C58)))*$AB58</f>
        <v>4.2342111196494896</v>
      </c>
      <c r="AB58" s="219">
        <f>VLOOKUP(B58,LOADS!$Z$59:$AH$70,'365x24'!C58+1)</f>
        <v>108.203753618934</v>
      </c>
      <c r="AC58" s="219">
        <f t="shared" si="3"/>
        <v>1178</v>
      </c>
      <c r="AD58" s="219">
        <f t="shared" si="4"/>
        <v>2</v>
      </c>
      <c r="AE58" s="75" t="str">
        <f>VLOOKUP(C58,Calendar!$J$3:$K$10,2)</f>
        <v>Weekend/Holiday Day</v>
      </c>
      <c r="AF58" s="71">
        <f t="shared" si="6"/>
        <v>43155</v>
      </c>
    </row>
    <row r="59" spans="1:32">
      <c r="A59" s="69">
        <f t="shared" si="5"/>
        <v>43156</v>
      </c>
      <c r="B59">
        <f t="shared" si="2"/>
        <v>2</v>
      </c>
      <c r="C59">
        <f>VLOOKUP(A59,Calendar!$A$3:$E$8037,4)</f>
        <v>3</v>
      </c>
      <c r="D59" s="218">
        <f>(INDEX(LOADS!$J$10:$AS$33,'365x24'!D$3,($B59*3-3)+IF($C59&gt;3,2,$C59))/INDEX(LOADS!$J$37:$AS$37,1,($B59*3-3)+IF($C59&gt;3,2,$C59)))*$AB59</f>
        <v>1.4592146321397081</v>
      </c>
      <c r="E59" s="218">
        <f>(INDEX(LOADS!$J$10:$AS$33,'365x24'!E$3,($B59*3-3)+IF($C59&gt;3,2,$C59))/INDEX(LOADS!$J$37:$AS$37,1,($B59*3-3)+IF($C59&gt;3,2,$C59)))*$AB59</f>
        <v>1.4516596911479687</v>
      </c>
      <c r="F59" s="218">
        <f>(INDEX(LOADS!$J$10:$AS$33,'365x24'!F$3,($B59*3-3)+IF($C59&gt;3,2,$C59))/INDEX(LOADS!$J$37:$AS$37,1,($B59*3-3)+IF($C59&gt;3,2,$C59)))*$AB59</f>
        <v>1.4225509479150917</v>
      </c>
      <c r="G59" s="218">
        <f>(INDEX(LOADS!$J$10:$AS$33,'365x24'!G$3,($B59*3-3)+IF($C59&gt;3,2,$C59))/INDEX(LOADS!$J$37:$AS$37,1,($B59*3-3)+IF($C59&gt;3,2,$C59)))*$AB59</f>
        <v>1.4614366736078661</v>
      </c>
      <c r="H59" s="218">
        <f>(INDEX(LOADS!$J$10:$AS$33,'365x24'!H$3,($B59*3-3)+IF($C59&gt;3,2,$C59))/INDEX(LOADS!$J$37:$AS$37,1,($B59*3-3)+IF($C59&gt;3,2,$C59)))*$AB59</f>
        <v>1.6457550133916163</v>
      </c>
      <c r="I59" s="218">
        <f>(INDEX(LOADS!$J$10:$AS$33,'365x24'!I$3,($B59*3-3)+IF($C59&gt;3,2,$C59))/INDEX(LOADS!$J$37:$AS$37,1,($B59*3-3)+IF($C59&gt;3,2,$C59)))*$AB59</f>
        <v>3.1485216583072324</v>
      </c>
      <c r="J59" s="218">
        <f>(INDEX(LOADS!$J$10:$AS$33,'365x24'!J$3,($B59*3-3)+IF($C59&gt;3,2,$C59))/INDEX(LOADS!$J$37:$AS$37,1,($B59*3-3)+IF($C59&gt;3,2,$C59)))*$AB59</f>
        <v>4.3704222616476081</v>
      </c>
      <c r="K59" s="218">
        <f>(INDEX(LOADS!$J$10:$AS$33,'365x24'!K$3,($B59*3-3)+IF($C59&gt;3,2,$C59))/INDEX(LOADS!$J$37:$AS$37,1,($B59*3-3)+IF($C59&gt;3,2,$C59)))*$AB59</f>
        <v>4.5365198613924589</v>
      </c>
      <c r="L59" s="218">
        <f>(INDEX(LOADS!$J$10:$AS$33,'365x24'!L$3,($B59*3-3)+IF($C59&gt;3,2,$C59))/INDEX(LOADS!$J$37:$AS$37,1,($B59*3-3)+IF($C59&gt;3,2,$C59)))*$AB59</f>
        <v>4.4035306795231701</v>
      </c>
      <c r="M59" s="218">
        <f>(INDEX(LOADS!$J$10:$AS$33,'365x24'!M$3,($B59*3-3)+IF($C59&gt;3,2,$C59))/INDEX(LOADS!$J$37:$AS$37,1,($B59*3-3)+IF($C59&gt;3,2,$C59)))*$AB59</f>
        <v>4.4693031069806635</v>
      </c>
      <c r="N59" s="218">
        <f>(INDEX(LOADS!$J$10:$AS$33,'365x24'!N$3,($B59*3-3)+IF($C59&gt;3,2,$C59))/INDEX(LOADS!$J$37:$AS$37,1,($B59*3-3)+IF($C59&gt;3,2,$C59)))*$AB59</f>
        <v>5.6187651584590714</v>
      </c>
      <c r="O59" s="218">
        <f>(INDEX(LOADS!$J$10:$AS$33,'365x24'!O$3,($B59*3-3)+IF($C59&gt;3,2,$C59))/INDEX(LOADS!$J$37:$AS$37,1,($B59*3-3)+IF($C59&gt;3,2,$C59)))*$AB59</f>
        <v>6.1777196897743503</v>
      </c>
      <c r="P59" s="218">
        <f>(INDEX(LOADS!$J$10:$AS$33,'365x24'!P$3,($B59*3-3)+IF($C59&gt;3,2,$C59))/INDEX(LOADS!$J$37:$AS$37,1,($B59*3-3)+IF($C59&gt;3,2,$C59)))*$AB59</f>
        <v>6.1251684090524003</v>
      </c>
      <c r="Q59" s="218">
        <f>(INDEX(LOADS!$J$10:$AS$33,'365x24'!Q$3,($B59*3-3)+IF($C59&gt;3,2,$C59))/INDEX(LOADS!$J$37:$AS$37,1,($B59*3-3)+IF($C59&gt;3,2,$C59)))*$AB59</f>
        <v>6.1581657248545545</v>
      </c>
      <c r="R59" s="218">
        <f>(INDEX(LOADS!$J$10:$AS$33,'365x24'!R$3,($B59*3-3)+IF($C59&gt;3,2,$C59))/INDEX(LOADS!$J$37:$AS$37,1,($B59*3-3)+IF($C59&gt;3,2,$C59)))*$AB59</f>
        <v>5.9106303053016944</v>
      </c>
      <c r="S59" s="218">
        <f>(INDEX(LOADS!$J$10:$AS$33,'365x24'!S$3,($B59*3-3)+IF($C59&gt;3,2,$C59))/INDEX(LOADS!$J$37:$AS$37,1,($B59*3-3)+IF($C59&gt;3,2,$C59)))*$AB59</f>
        <v>5.9074083451728638</v>
      </c>
      <c r="T59" s="218">
        <f>(INDEX(LOADS!$J$10:$AS$33,'365x24'!T$3,($B59*3-3)+IF($C59&gt;3,2,$C59))/INDEX(LOADS!$J$37:$AS$37,1,($B59*3-3)+IF($C59&gt;3,2,$C59)))*$AB59</f>
        <v>5.8798550309676969</v>
      </c>
      <c r="U59" s="218">
        <f>(INDEX(LOADS!$J$10:$AS$33,'365x24'!U$3,($B59*3-3)+IF($C59&gt;3,2,$C59))/INDEX(LOADS!$J$37:$AS$37,1,($B59*3-3)+IF($C59&gt;3,2,$C59)))*$AB59</f>
        <v>6.0433972830241665</v>
      </c>
      <c r="V59" s="218">
        <f>(INDEX(LOADS!$J$10:$AS$33,'365x24'!V$3,($B59*3-3)+IF($C59&gt;3,2,$C59))/INDEX(LOADS!$J$37:$AS$37,1,($B59*3-3)+IF($C59&gt;3,2,$C59)))*$AB59</f>
        <v>5.9394057423143476</v>
      </c>
      <c r="W59" s="218">
        <f>(INDEX(LOADS!$J$10:$AS$33,'365x24'!W$3,($B59*3-3)+IF($C59&gt;3,2,$C59))/INDEX(LOADS!$J$37:$AS$37,1,($B59*3-3)+IF($C59&gt;3,2,$C59)))*$AB59</f>
        <v>5.8787440102336195</v>
      </c>
      <c r="X59" s="218">
        <f>(INDEX(LOADS!$J$10:$AS$33,'365x24'!X$3,($B59*3-3)+IF($C59&gt;3,2,$C59))/INDEX(LOADS!$J$37:$AS$37,1,($B59*3-3)+IF($C59&gt;3,2,$C59)))*$AB59</f>
        <v>5.5324388474211128</v>
      </c>
      <c r="Y59" s="218">
        <f>(INDEX(LOADS!$J$10:$AS$33,'365x24'!Y$3,($B59*3-3)+IF($C59&gt;3,2,$C59))/INDEX(LOADS!$J$37:$AS$37,1,($B59*3-3)+IF($C59&gt;3,2,$C59)))*$AB59</f>
        <v>5.360675041932458</v>
      </c>
      <c r="Z59" s="218">
        <f>(INDEX(LOADS!$J$10:$AS$33,'365x24'!Z$3,($B59*3-3)+IF($C59&gt;3,2,$C59))/INDEX(LOADS!$J$37:$AS$37,1,($B59*3-3)+IF($C59&gt;3,2,$C59)))*$AB59</f>
        <v>5.0682543847227945</v>
      </c>
      <c r="AA59" s="218">
        <f>(INDEX(LOADS!$J$10:$AS$33,'365x24'!AA$3,($B59*3-3)+IF($C59&gt;3,2,$C59))/INDEX(LOADS!$J$37:$AS$37,1,($B59*3-3)+IF($C59&gt;3,2,$C59)))*$AB59</f>
        <v>4.2342111196494896</v>
      </c>
      <c r="AB59" s="219">
        <f>VLOOKUP(B59,LOADS!$Z$59:$AH$70,'365x24'!C59+1)</f>
        <v>108.203753618934</v>
      </c>
      <c r="AC59" s="219">
        <f t="shared" si="3"/>
        <v>1178</v>
      </c>
      <c r="AD59" s="219">
        <f t="shared" si="4"/>
        <v>2</v>
      </c>
      <c r="AE59" s="75" t="str">
        <f>VLOOKUP(C59,Calendar!$J$3:$K$10,2)</f>
        <v>Weekend/Holiday Day</v>
      </c>
      <c r="AF59" s="71">
        <f t="shared" si="6"/>
        <v>43156</v>
      </c>
    </row>
    <row r="60" spans="1:32">
      <c r="A60" s="69">
        <f t="shared" si="5"/>
        <v>43157</v>
      </c>
      <c r="B60">
        <f t="shared" si="2"/>
        <v>2</v>
      </c>
      <c r="C60">
        <f>VLOOKUP(A60,Calendar!$A$3:$E$8037,4)</f>
        <v>7</v>
      </c>
      <c r="D60" s="218">
        <f>(INDEX(LOADS!$J$10:$AS$33,'365x24'!D$3,($B60*3-3)+IF($C60&gt;3,2,$C60))/INDEX(LOADS!$J$37:$AS$37,1,($B60*3-3)+IF($C60&gt;3,2,$C60)))*$AB60</f>
        <v>1.7567903494406685</v>
      </c>
      <c r="E60" s="218">
        <f>(INDEX(LOADS!$J$10:$AS$33,'365x24'!E$3,($B60*3-3)+IF($C60&gt;3,2,$C60))/INDEX(LOADS!$J$37:$AS$37,1,($B60*3-3)+IF($C60&gt;3,2,$C60)))*$AB60</f>
        <v>1.6650484984811345</v>
      </c>
      <c r="F60" s="218">
        <f>(INDEX(LOADS!$J$10:$AS$33,'365x24'!F$3,($B60*3-3)+IF($C60&gt;3,2,$C60))/INDEX(LOADS!$J$37:$AS$37,1,($B60*3-3)+IF($C60&gt;3,2,$C60)))*$AB60</f>
        <v>1.5433253048737303</v>
      </c>
      <c r="G60" s="218">
        <f>(INDEX(LOADS!$J$10:$AS$33,'365x24'!G$3,($B60*3-3)+IF($C60&gt;3,2,$C60))/INDEX(LOADS!$J$37:$AS$37,1,($B60*3-3)+IF($C60&gt;3,2,$C60)))*$AB60</f>
        <v>1.5247125489441877</v>
      </c>
      <c r="H60" s="218">
        <f>(INDEX(LOADS!$J$10:$AS$33,'365x24'!H$3,($B60*3-3)+IF($C60&gt;3,2,$C60))/INDEX(LOADS!$J$37:$AS$37,1,($B60*3-3)+IF($C60&gt;3,2,$C60)))*$AB60</f>
        <v>1.7217856777777227</v>
      </c>
      <c r="I60" s="218">
        <f>(INDEX(LOADS!$J$10:$AS$33,'365x24'!I$3,($B60*3-3)+IF($C60&gt;3,2,$C60))/INDEX(LOADS!$J$37:$AS$37,1,($B60*3-3)+IF($C60&gt;3,2,$C60)))*$AB60</f>
        <v>3.2231794046624564</v>
      </c>
      <c r="J60" s="218">
        <f>(INDEX(LOADS!$J$10:$AS$33,'365x24'!J$3,($B60*3-3)+IF($C60&gt;3,2,$C60))/INDEX(LOADS!$J$37:$AS$37,1,($B60*3-3)+IF($C60&gt;3,2,$C60)))*$AB60</f>
        <v>4.7482092164918059</v>
      </c>
      <c r="K60" s="218">
        <f>(INDEX(LOADS!$J$10:$AS$33,'365x24'!K$3,($B60*3-3)+IF($C60&gt;3,2,$C60))/INDEX(LOADS!$J$37:$AS$37,1,($B60*3-3)+IF($C60&gt;3,2,$C60)))*$AB60</f>
        <v>5.0465949599872841</v>
      </c>
      <c r="L60" s="218">
        <f>(INDEX(LOADS!$J$10:$AS$33,'365x24'!L$3,($B60*3-3)+IF($C60&gt;3,2,$C60))/INDEX(LOADS!$J$37:$AS$37,1,($B60*3-3)+IF($C60&gt;3,2,$C60)))*$AB60</f>
        <v>4.9240786091669708</v>
      </c>
      <c r="M60" s="218">
        <f>(INDEX(LOADS!$J$10:$AS$33,'365x24'!M$3,($B60*3-3)+IF($C60&gt;3,2,$C60))/INDEX(LOADS!$J$37:$AS$37,1,($B60*3-3)+IF($C60&gt;3,2,$C60)))*$AB60</f>
        <v>5.0802248258145237</v>
      </c>
      <c r="N60" s="218">
        <f>(INDEX(LOADS!$J$10:$AS$33,'365x24'!N$3,($B60*3-3)+IF($C60&gt;3,2,$C60))/INDEX(LOADS!$J$37:$AS$37,1,($B60*3-3)+IF($C60&gt;3,2,$C60)))*$AB60</f>
        <v>6.3009466536253633</v>
      </c>
      <c r="O60" s="218">
        <f>(INDEX(LOADS!$J$10:$AS$33,'365x24'!O$3,($B60*3-3)+IF($C60&gt;3,2,$C60))/INDEX(LOADS!$J$37:$AS$37,1,($B60*3-3)+IF($C60&gt;3,2,$C60)))*$AB60</f>
        <v>6.9171769309062867</v>
      </c>
      <c r="P60" s="218">
        <f>(INDEX(LOADS!$J$10:$AS$33,'365x24'!P$3,($B60*3-3)+IF($C60&gt;3,2,$C60))/INDEX(LOADS!$J$37:$AS$37,1,($B60*3-3)+IF($C60&gt;3,2,$C60)))*$AB60</f>
        <v>6.9046979240898922</v>
      </c>
      <c r="Q60" s="218">
        <f>(INDEX(LOADS!$J$10:$AS$33,'365x24'!Q$3,($B60*3-3)+IF($C60&gt;3,2,$C60))/INDEX(LOADS!$J$37:$AS$37,1,($B60*3-3)+IF($C60&gt;3,2,$C60)))*$AB60</f>
        <v>6.8742406871142778</v>
      </c>
      <c r="R60" s="218">
        <f>(INDEX(LOADS!$J$10:$AS$33,'365x24'!R$3,($B60*3-3)+IF($C60&gt;3,2,$C60))/INDEX(LOADS!$J$37:$AS$37,1,($B60*3-3)+IF($C60&gt;3,2,$C60)))*$AB60</f>
        <v>6.5788160638803204</v>
      </c>
      <c r="S60" s="218">
        <f>(INDEX(LOADS!$J$10:$AS$33,'365x24'!S$3,($B60*3-3)+IF($C60&gt;3,2,$C60))/INDEX(LOADS!$J$37:$AS$37,1,($B60*3-3)+IF($C60&gt;3,2,$C60)))*$AB60</f>
        <v>6.5223432703213673</v>
      </c>
      <c r="T60" s="218">
        <f>(INDEX(LOADS!$J$10:$AS$33,'365x24'!T$3,($B60*3-3)+IF($C60&gt;3,2,$C60))/INDEX(LOADS!$J$37:$AS$37,1,($B60*3-3)+IF($C60&gt;3,2,$C60)))*$AB60</f>
        <v>6.4375283256878859</v>
      </c>
      <c r="U60" s="218">
        <f>(INDEX(LOADS!$J$10:$AS$33,'365x24'!U$3,($B60*3-3)+IF($C60&gt;3,2,$C60))/INDEX(LOADS!$J$37:$AS$37,1,($B60*3-3)+IF($C60&gt;3,2,$C60)))*$AB60</f>
        <v>6.6138736126907931</v>
      </c>
      <c r="V60" s="218">
        <f>(INDEX(LOADS!$J$10:$AS$33,'365x24'!V$3,($B60*3-3)+IF($C60&gt;3,2,$C60))/INDEX(LOADS!$J$37:$AS$37,1,($B60*3-3)+IF($C60&gt;3,2,$C60)))*$AB60</f>
        <v>6.4143152579234837</v>
      </c>
      <c r="W60" s="218">
        <f>(INDEX(LOADS!$J$10:$AS$33,'365x24'!W$3,($B60*3-3)+IF($C60&gt;3,2,$C60))/INDEX(LOADS!$J$37:$AS$37,1,($B60*3-3)+IF($C60&gt;3,2,$C60)))*$AB60</f>
        <v>6.3933759075027492</v>
      </c>
      <c r="X60" s="218">
        <f>(INDEX(LOADS!$J$10:$AS$33,'365x24'!X$3,($B60*3-3)+IF($C60&gt;3,2,$C60))/INDEX(LOADS!$J$37:$AS$37,1,($B60*3-3)+IF($C60&gt;3,2,$C60)))*$AB60</f>
        <v>6.0204862631415752</v>
      </c>
      <c r="Y60" s="218">
        <f>(INDEX(LOADS!$J$10:$AS$33,'365x24'!Y$3,($B60*3-3)+IF($C60&gt;3,2,$C60))/INDEX(LOADS!$J$37:$AS$37,1,($B60*3-3)+IF($C60&gt;3,2,$C60)))*$AB60</f>
        <v>5.8052233955587145</v>
      </c>
      <c r="Z60" s="218">
        <f>(INDEX(LOADS!$J$10:$AS$33,'365x24'!Z$3,($B60*3-3)+IF($C60&gt;3,2,$C60))/INDEX(LOADS!$J$37:$AS$37,1,($B60*3-3)+IF($C60&gt;3,2,$C60)))*$AB60</f>
        <v>5.4226572332000815</v>
      </c>
      <c r="AA60" s="218">
        <f>(INDEX(LOADS!$J$10:$AS$33,'365x24'!AA$3,($B60*3-3)+IF($C60&gt;3,2,$C60))/INDEX(LOADS!$J$37:$AS$37,1,($B60*3-3)+IF($C60&gt;3,2,$C60)))*$AB60</f>
        <v>5.0865700835177758</v>
      </c>
      <c r="AB60" s="219">
        <f>VLOOKUP(B60,LOADS!$Z$59:$AH$70,'365x24'!C60+1)</f>
        <v>119.52620100480107</v>
      </c>
      <c r="AC60" s="219">
        <f t="shared" si="3"/>
        <v>1178</v>
      </c>
      <c r="AD60" s="219">
        <f t="shared" si="4"/>
        <v>2</v>
      </c>
      <c r="AE60" s="75" t="str">
        <f>VLOOKUP(C60,Calendar!$J$3:$K$10,2)</f>
        <v>High Day +2s</v>
      </c>
      <c r="AF60" s="71">
        <f t="shared" si="6"/>
        <v>43157</v>
      </c>
    </row>
    <row r="61" spans="1:32">
      <c r="A61" s="69">
        <f t="shared" si="5"/>
        <v>43158</v>
      </c>
      <c r="B61">
        <f t="shared" si="2"/>
        <v>2</v>
      </c>
      <c r="C61">
        <f>VLOOKUP(A61,Calendar!$A$3:$E$8037,4)</f>
        <v>8</v>
      </c>
      <c r="D61" s="218">
        <f>(INDEX(LOADS!$J$10:$AS$33,'365x24'!D$3,($B61*3-3)+IF($C61&gt;3,2,$C61))/INDEX(LOADS!$J$37:$AS$37,1,($B61*3-3)+IF($C61&gt;3,2,$C61)))*$AB61</f>
        <v>1.7526398479346648</v>
      </c>
      <c r="E61" s="218">
        <f>(INDEX(LOADS!$J$10:$AS$33,'365x24'!E$3,($B61*3-3)+IF($C61&gt;3,2,$C61))/INDEX(LOADS!$J$37:$AS$37,1,($B61*3-3)+IF($C61&gt;3,2,$C61)))*$AB61</f>
        <v>1.6611147415005616</v>
      </c>
      <c r="F61" s="218">
        <f>(INDEX(LOADS!$J$10:$AS$33,'365x24'!F$3,($B61*3-3)+IF($C61&gt;3,2,$C61))/INDEX(LOADS!$J$37:$AS$37,1,($B61*3-3)+IF($C61&gt;3,2,$C61)))*$AB61</f>
        <v>1.5396791247793489</v>
      </c>
      <c r="G61" s="218">
        <f>(INDEX(LOADS!$J$10:$AS$33,'365x24'!G$3,($B61*3-3)+IF($C61&gt;3,2,$C61))/INDEX(LOADS!$J$37:$AS$37,1,($B61*3-3)+IF($C61&gt;3,2,$C61)))*$AB61</f>
        <v>1.521110342378885</v>
      </c>
      <c r="H61" s="218">
        <f>(INDEX(LOADS!$J$10:$AS$33,'365x24'!H$3,($B61*3-3)+IF($C61&gt;3,2,$C61))/INDEX(LOADS!$J$37:$AS$37,1,($B61*3-3)+IF($C61&gt;3,2,$C61)))*$AB61</f>
        <v>1.7177178764883385</v>
      </c>
      <c r="I61" s="218">
        <f>(INDEX(LOADS!$J$10:$AS$33,'365x24'!I$3,($B61*3-3)+IF($C61&gt;3,2,$C61))/INDEX(LOADS!$J$37:$AS$37,1,($B61*3-3)+IF($C61&gt;3,2,$C61)))*$AB61</f>
        <v>3.215564488643917</v>
      </c>
      <c r="J61" s="218">
        <f>(INDEX(LOADS!$J$10:$AS$33,'365x24'!J$3,($B61*3-3)+IF($C61&gt;3,2,$C61))/INDEX(LOADS!$J$37:$AS$37,1,($B61*3-3)+IF($C61&gt;3,2,$C61)))*$AB61</f>
        <v>4.736991344359172</v>
      </c>
      <c r="K61" s="218">
        <f>(INDEX(LOADS!$J$10:$AS$33,'365x24'!K$3,($B61*3-3)+IF($C61&gt;3,2,$C61))/INDEX(LOADS!$J$37:$AS$37,1,($B61*3-3)+IF($C61&gt;3,2,$C61)))*$AB61</f>
        <v>5.0346721372166066</v>
      </c>
      <c r="L61" s="218">
        <f>(INDEX(LOADS!$J$10:$AS$33,'365x24'!L$3,($B61*3-3)+IF($C61&gt;3,2,$C61))/INDEX(LOADS!$J$37:$AS$37,1,($B61*3-3)+IF($C61&gt;3,2,$C61)))*$AB61</f>
        <v>4.9124452371544622</v>
      </c>
      <c r="M61" s="218">
        <f>(INDEX(LOADS!$J$10:$AS$33,'365x24'!M$3,($B61*3-3)+IF($C61&gt;3,2,$C61))/INDEX(LOADS!$J$37:$AS$37,1,($B61*3-3)+IF($C61&gt;3,2,$C61)))*$AB61</f>
        <v>5.0682225508719876</v>
      </c>
      <c r="N61" s="218">
        <f>(INDEX(LOADS!$J$10:$AS$33,'365x24'!N$3,($B61*3-3)+IF($C61&gt;3,2,$C61))/INDEX(LOADS!$J$37:$AS$37,1,($B61*3-3)+IF($C61&gt;3,2,$C61)))*$AB61</f>
        <v>6.2860603647842117</v>
      </c>
      <c r="O61" s="218">
        <f>(INDEX(LOADS!$J$10:$AS$33,'365x24'!O$3,($B61*3-3)+IF($C61&gt;3,2,$C61))/INDEX(LOADS!$J$37:$AS$37,1,($B61*3-3)+IF($C61&gt;3,2,$C61)))*$AB61</f>
        <v>6.9008347684631914</v>
      </c>
      <c r="P61" s="218">
        <f>(INDEX(LOADS!$J$10:$AS$33,'365x24'!P$3,($B61*3-3)+IF($C61&gt;3,2,$C61))/INDEX(LOADS!$J$37:$AS$37,1,($B61*3-3)+IF($C61&gt;3,2,$C61)))*$AB61</f>
        <v>6.8883852438992479</v>
      </c>
      <c r="Q61" s="218">
        <f>(INDEX(LOADS!$J$10:$AS$33,'365x24'!Q$3,($B61*3-3)+IF($C61&gt;3,2,$C61))/INDEX(LOADS!$J$37:$AS$37,1,($B61*3-3)+IF($C61&gt;3,2,$C61)))*$AB61</f>
        <v>6.8579999636075799</v>
      </c>
      <c r="R61" s="218">
        <f>(INDEX(LOADS!$J$10:$AS$33,'365x24'!R$3,($B61*3-3)+IF($C61&gt;3,2,$C61))/INDEX(LOADS!$J$37:$AS$37,1,($B61*3-3)+IF($C61&gt;3,2,$C61)))*$AB61</f>
        <v>6.5632732952229498</v>
      </c>
      <c r="S61" s="218">
        <f>(INDEX(LOADS!$J$10:$AS$33,'365x24'!S$3,($B61*3-3)+IF($C61&gt;3,2,$C61))/INDEX(LOADS!$J$37:$AS$37,1,($B61*3-3)+IF($C61&gt;3,2,$C61)))*$AB61</f>
        <v>6.506933921348816</v>
      </c>
      <c r="T61" s="218">
        <f>(INDEX(LOADS!$J$10:$AS$33,'365x24'!T$3,($B61*3-3)+IF($C61&gt;3,2,$C61))/INDEX(LOADS!$J$37:$AS$37,1,($B61*3-3)+IF($C61&gt;3,2,$C61)))*$AB61</f>
        <v>6.4223193560921592</v>
      </c>
      <c r="U61" s="218">
        <f>(INDEX(LOADS!$J$10:$AS$33,'365x24'!U$3,($B61*3-3)+IF($C61&gt;3,2,$C61))/INDEX(LOADS!$J$37:$AS$37,1,($B61*3-3)+IF($C61&gt;3,2,$C61)))*$AB61</f>
        <v>6.5982480188920043</v>
      </c>
      <c r="V61" s="218">
        <f>(INDEX(LOADS!$J$10:$AS$33,'365x24'!V$3,($B61*3-3)+IF($C61&gt;3,2,$C61))/INDEX(LOADS!$J$37:$AS$37,1,($B61*3-3)+IF($C61&gt;3,2,$C61)))*$AB61</f>
        <v>6.3991611303143063</v>
      </c>
      <c r="W61" s="218">
        <f>(INDEX(LOADS!$J$10:$AS$33,'365x24'!W$3,($B61*3-3)+IF($C61&gt;3,2,$C61))/INDEX(LOADS!$J$37:$AS$37,1,($B61*3-3)+IF($C61&gt;3,2,$C61)))*$AB61</f>
        <v>6.3782712501137855</v>
      </c>
      <c r="X61" s="218">
        <f>(INDEX(LOADS!$J$10:$AS$33,'365x24'!X$3,($B61*3-3)+IF($C61&gt;3,2,$C61))/INDEX(LOADS!$J$37:$AS$37,1,($B61*3-3)+IF($C61&gt;3,2,$C61)))*$AB61</f>
        <v>6.0062625754317702</v>
      </c>
      <c r="Y61" s="218">
        <f>(INDEX(LOADS!$J$10:$AS$33,'365x24'!Y$3,($B61*3-3)+IF($C61&gt;3,2,$C61))/INDEX(LOADS!$J$37:$AS$37,1,($B61*3-3)+IF($C61&gt;3,2,$C61)))*$AB61</f>
        <v>5.7915082767036807</v>
      </c>
      <c r="Z61" s="218">
        <f>(INDEX(LOADS!$J$10:$AS$33,'365x24'!Z$3,($B61*3-3)+IF($C61&gt;3,2,$C61))/INDEX(LOADS!$J$37:$AS$37,1,($B61*3-3)+IF($C61&gt;3,2,$C61)))*$AB61</f>
        <v>5.4098459452623349</v>
      </c>
      <c r="AA61" s="218">
        <f>(INDEX(LOADS!$J$10:$AS$33,'365x24'!AA$3,($B61*3-3)+IF($C61&gt;3,2,$C61))/INDEX(LOADS!$J$37:$AS$37,1,($B61*3-3)+IF($C61&gt;3,2,$C61)))*$AB61</f>
        <v>5.0745528175994172</v>
      </c>
      <c r="AB61" s="219">
        <f>VLOOKUP(B61,LOADS!$Z$59:$AH$70,'365x24'!C61+1)</f>
        <v>119.24381461906341</v>
      </c>
      <c r="AC61" s="219">
        <f t="shared" si="3"/>
        <v>1178</v>
      </c>
      <c r="AD61" s="219">
        <f t="shared" si="4"/>
        <v>2</v>
      </c>
      <c r="AE61" s="75" t="str">
        <f>VLOOKUP(C61,Calendar!$J$3:$K$10,2)</f>
        <v>High Day +1s</v>
      </c>
      <c r="AF61" s="71">
        <f t="shared" si="6"/>
        <v>43158</v>
      </c>
    </row>
    <row r="62" spans="1:32">
      <c r="A62" s="69">
        <f t="shared" si="5"/>
        <v>43159</v>
      </c>
      <c r="B62">
        <f t="shared" si="2"/>
        <v>2</v>
      </c>
      <c r="C62">
        <f>VLOOKUP(A62,Calendar!$A$3:$E$8037,4)</f>
        <v>2</v>
      </c>
      <c r="D62" s="218">
        <f>(INDEX(LOADS!$J$10:$AS$33,'365x24'!D$3,($B62*3-3)+IF($C62&gt;3,2,$C62))/INDEX(LOADS!$J$37:$AS$37,1,($B62*3-3)+IF($C62&gt;3,2,$C62)))*$AB62</f>
        <v>1.7484893464286608</v>
      </c>
      <c r="E62" s="218">
        <f>(INDEX(LOADS!$J$10:$AS$33,'365x24'!E$3,($B62*3-3)+IF($C62&gt;3,2,$C62))/INDEX(LOADS!$J$37:$AS$37,1,($B62*3-3)+IF($C62&gt;3,2,$C62)))*$AB62</f>
        <v>1.6571809845199885</v>
      </c>
      <c r="F62" s="218">
        <f>(INDEX(LOADS!$J$10:$AS$33,'365x24'!F$3,($B62*3-3)+IF($C62&gt;3,2,$C62))/INDEX(LOADS!$J$37:$AS$37,1,($B62*3-3)+IF($C62&gt;3,2,$C62)))*$AB62</f>
        <v>1.536032944684967</v>
      </c>
      <c r="G62" s="218">
        <f>(INDEX(LOADS!$J$10:$AS$33,'365x24'!G$3,($B62*3-3)+IF($C62&gt;3,2,$C62))/INDEX(LOADS!$J$37:$AS$37,1,($B62*3-3)+IF($C62&gt;3,2,$C62)))*$AB62</f>
        <v>1.517508135813582</v>
      </c>
      <c r="H62" s="218">
        <f>(INDEX(LOADS!$J$10:$AS$33,'365x24'!H$3,($B62*3-3)+IF($C62&gt;3,2,$C62))/INDEX(LOADS!$J$37:$AS$37,1,($B62*3-3)+IF($C62&gt;3,2,$C62)))*$AB62</f>
        <v>1.7136500751989543</v>
      </c>
      <c r="I62" s="218">
        <f>(INDEX(LOADS!$J$10:$AS$33,'365x24'!I$3,($B62*3-3)+IF($C62&gt;3,2,$C62))/INDEX(LOADS!$J$37:$AS$37,1,($B62*3-3)+IF($C62&gt;3,2,$C62)))*$AB62</f>
        <v>3.2079495726253766</v>
      </c>
      <c r="J62" s="218">
        <f>(INDEX(LOADS!$J$10:$AS$33,'365x24'!J$3,($B62*3-3)+IF($C62&gt;3,2,$C62))/INDEX(LOADS!$J$37:$AS$37,1,($B62*3-3)+IF($C62&gt;3,2,$C62)))*$AB62</f>
        <v>4.7257734722265381</v>
      </c>
      <c r="K62" s="218">
        <f>(INDEX(LOADS!$J$10:$AS$33,'365x24'!K$3,($B62*3-3)+IF($C62&gt;3,2,$C62))/INDEX(LOADS!$J$37:$AS$37,1,($B62*3-3)+IF($C62&gt;3,2,$C62)))*$AB62</f>
        <v>5.0227493144459281</v>
      </c>
      <c r="L62" s="218">
        <f>(INDEX(LOADS!$J$10:$AS$33,'365x24'!L$3,($B62*3-3)+IF($C62&gt;3,2,$C62))/INDEX(LOADS!$J$37:$AS$37,1,($B62*3-3)+IF($C62&gt;3,2,$C62)))*$AB62</f>
        <v>4.9008118651419528</v>
      </c>
      <c r="M62" s="218">
        <f>(INDEX(LOADS!$J$10:$AS$33,'365x24'!M$3,($B62*3-3)+IF($C62&gt;3,2,$C62))/INDEX(LOADS!$J$37:$AS$37,1,($B62*3-3)+IF($C62&gt;3,2,$C62)))*$AB62</f>
        <v>5.0562202759294506</v>
      </c>
      <c r="N62" s="218">
        <f>(INDEX(LOADS!$J$10:$AS$33,'365x24'!N$3,($B62*3-3)+IF($C62&gt;3,2,$C62))/INDEX(LOADS!$J$37:$AS$37,1,($B62*3-3)+IF($C62&gt;3,2,$C62)))*$AB62</f>
        <v>6.2711740759430592</v>
      </c>
      <c r="O62" s="218">
        <f>(INDEX(LOADS!$J$10:$AS$33,'365x24'!O$3,($B62*3-3)+IF($C62&gt;3,2,$C62))/INDEX(LOADS!$J$37:$AS$37,1,($B62*3-3)+IF($C62&gt;3,2,$C62)))*$AB62</f>
        <v>6.8844926060200962</v>
      </c>
      <c r="P62" s="218">
        <f>(INDEX(LOADS!$J$10:$AS$33,'365x24'!P$3,($B62*3-3)+IF($C62&gt;3,2,$C62))/INDEX(LOADS!$J$37:$AS$37,1,($B62*3-3)+IF($C62&gt;3,2,$C62)))*$AB62</f>
        <v>6.8720725637086026</v>
      </c>
      <c r="Q62" s="218">
        <f>(INDEX(LOADS!$J$10:$AS$33,'365x24'!Q$3,($B62*3-3)+IF($C62&gt;3,2,$C62))/INDEX(LOADS!$J$37:$AS$37,1,($B62*3-3)+IF($C62&gt;3,2,$C62)))*$AB62</f>
        <v>6.841759240100882</v>
      </c>
      <c r="R62" s="218">
        <f>(INDEX(LOADS!$J$10:$AS$33,'365x24'!R$3,($B62*3-3)+IF($C62&gt;3,2,$C62))/INDEX(LOADS!$J$37:$AS$37,1,($B62*3-3)+IF($C62&gt;3,2,$C62)))*$AB62</f>
        <v>6.5477305265655783</v>
      </c>
      <c r="S62" s="218">
        <f>(INDEX(LOADS!$J$10:$AS$33,'365x24'!S$3,($B62*3-3)+IF($C62&gt;3,2,$C62))/INDEX(LOADS!$J$37:$AS$37,1,($B62*3-3)+IF($C62&gt;3,2,$C62)))*$AB62</f>
        <v>6.4915245723762629</v>
      </c>
      <c r="T62" s="218">
        <f>(INDEX(LOADS!$J$10:$AS$33,'365x24'!T$3,($B62*3-3)+IF($C62&gt;3,2,$C62))/INDEX(LOADS!$J$37:$AS$37,1,($B62*3-3)+IF($C62&gt;3,2,$C62)))*$AB62</f>
        <v>6.4071103864964307</v>
      </c>
      <c r="U62" s="218">
        <f>(INDEX(LOADS!$J$10:$AS$33,'365x24'!U$3,($B62*3-3)+IF($C62&gt;3,2,$C62))/INDEX(LOADS!$J$37:$AS$37,1,($B62*3-3)+IF($C62&gt;3,2,$C62)))*$AB62</f>
        <v>6.5826224250932146</v>
      </c>
      <c r="V62" s="218">
        <f>(INDEX(LOADS!$J$10:$AS$33,'365x24'!V$3,($B62*3-3)+IF($C62&gt;3,2,$C62))/INDEX(LOADS!$J$37:$AS$37,1,($B62*3-3)+IF($C62&gt;3,2,$C62)))*$AB62</f>
        <v>6.384007002705129</v>
      </c>
      <c r="W62" s="218">
        <f>(INDEX(LOADS!$J$10:$AS$33,'365x24'!W$3,($B62*3-3)+IF($C62&gt;3,2,$C62))/INDEX(LOADS!$J$37:$AS$37,1,($B62*3-3)+IF($C62&gt;3,2,$C62)))*$AB62</f>
        <v>6.3631665927248218</v>
      </c>
      <c r="X62" s="218">
        <f>(INDEX(LOADS!$J$10:$AS$33,'365x24'!X$3,($B62*3-3)+IF($C62&gt;3,2,$C62))/INDEX(LOADS!$J$37:$AS$37,1,($B62*3-3)+IF($C62&gt;3,2,$C62)))*$AB62</f>
        <v>5.9920388877219635</v>
      </c>
      <c r="Y62" s="218">
        <f>(INDEX(LOADS!$J$10:$AS$33,'365x24'!Y$3,($B62*3-3)+IF($C62&gt;3,2,$C62))/INDEX(LOADS!$J$37:$AS$37,1,($B62*3-3)+IF($C62&gt;3,2,$C62)))*$AB62</f>
        <v>5.777793157848647</v>
      </c>
      <c r="Z62" s="218">
        <f>(INDEX(LOADS!$J$10:$AS$33,'365x24'!Z$3,($B62*3-3)+IF($C62&gt;3,2,$C62))/INDEX(LOADS!$J$37:$AS$37,1,($B62*3-3)+IF($C62&gt;3,2,$C62)))*$AB62</f>
        <v>5.3970346573245873</v>
      </c>
      <c r="AA62" s="218">
        <f>(INDEX(LOADS!$J$10:$AS$33,'365x24'!AA$3,($B62*3-3)+IF($C62&gt;3,2,$C62))/INDEX(LOADS!$J$37:$AS$37,1,($B62*3-3)+IF($C62&gt;3,2,$C62)))*$AB62</f>
        <v>5.0625355516810586</v>
      </c>
      <c r="AB62" s="219">
        <f>VLOOKUP(B62,LOADS!$Z$59:$AH$70,'365x24'!C62+1)</f>
        <v>118.96142823332575</v>
      </c>
      <c r="AC62" s="219">
        <f t="shared" si="3"/>
        <v>1178</v>
      </c>
      <c r="AD62" s="219">
        <f t="shared" si="4"/>
        <v>2</v>
      </c>
      <c r="AE62" s="75" t="str">
        <f>VLOOKUP(C62,Calendar!$J$3:$K$10,2)</f>
        <v>Weekday</v>
      </c>
      <c r="AF62" s="71">
        <f t="shared" si="6"/>
        <v>43159</v>
      </c>
    </row>
    <row r="63" spans="1:32">
      <c r="A63" s="69">
        <f t="shared" si="5"/>
        <v>43160</v>
      </c>
      <c r="B63">
        <f t="shared" si="2"/>
        <v>3</v>
      </c>
      <c r="C63">
        <f>VLOOKUP(A63,Calendar!$A$3:$E$8037,4)</f>
        <v>2</v>
      </c>
      <c r="D63" s="218">
        <f>(INDEX(LOADS!$J$10:$AS$33,'365x24'!D$3,($B63*3-3)+IF($C63&gt;3,2,$C63))/INDEX(LOADS!$J$37:$AS$37,1,($B63*3-3)+IF($C63&gt;3,2,$C63)))*$AB63</f>
        <v>1.637003200063619</v>
      </c>
      <c r="E63" s="218">
        <f>(INDEX(LOADS!$J$10:$AS$33,'365x24'!E$3,($B63*3-3)+IF($C63&gt;3,2,$C63))/INDEX(LOADS!$J$37:$AS$37,1,($B63*3-3)+IF($C63&gt;3,2,$C63)))*$AB63</f>
        <v>1.519240052345463</v>
      </c>
      <c r="F63" s="218">
        <f>(INDEX(LOADS!$J$10:$AS$33,'365x24'!F$3,($B63*3-3)+IF($C63&gt;3,2,$C63))/INDEX(LOADS!$J$37:$AS$37,1,($B63*3-3)+IF($C63&gt;3,2,$C63)))*$AB63</f>
        <v>1.4713803091778761</v>
      </c>
      <c r="G63" s="218">
        <f>(INDEX(LOADS!$J$10:$AS$33,'365x24'!G$3,($B63*3-3)+IF($C63&gt;3,2,$C63))/INDEX(LOADS!$J$37:$AS$37,1,($B63*3-3)+IF($C63&gt;3,2,$C63)))*$AB63</f>
        <v>1.6139596200199668</v>
      </c>
      <c r="H63" s="218">
        <f>(INDEX(LOADS!$J$10:$AS$33,'365x24'!H$3,($B63*3-3)+IF($C63&gt;3,2,$C63))/INDEX(LOADS!$J$37:$AS$37,1,($B63*3-3)+IF($C63&gt;3,2,$C63)))*$AB63</f>
        <v>2.8343603453693365</v>
      </c>
      <c r="I63" s="218">
        <f>(INDEX(LOADS!$J$10:$AS$33,'365x24'!I$3,($B63*3-3)+IF($C63&gt;3,2,$C63))/INDEX(LOADS!$J$37:$AS$37,1,($B63*3-3)+IF($C63&gt;3,2,$C63)))*$AB63</f>
        <v>4.3707353674908482</v>
      </c>
      <c r="J63" s="218">
        <f>(INDEX(LOADS!$J$10:$AS$33,'365x24'!J$3,($B63*3-3)+IF($C63&gt;3,2,$C63))/INDEX(LOADS!$J$37:$AS$37,1,($B63*3-3)+IF($C63&gt;3,2,$C63)))*$AB63</f>
        <v>4.9452340888947477</v>
      </c>
      <c r="K63" s="218">
        <f>(INDEX(LOADS!$J$10:$AS$33,'365x24'!K$3,($B63*3-3)+IF($C63&gt;3,2,$C63))/INDEX(LOADS!$J$37:$AS$37,1,($B63*3-3)+IF($C63&gt;3,2,$C63)))*$AB63</f>
        <v>4.9185089901458952</v>
      </c>
      <c r="L63" s="218">
        <f>(INDEX(LOADS!$J$10:$AS$33,'365x24'!L$3,($B63*3-3)+IF($C63&gt;3,2,$C63))/INDEX(LOADS!$J$37:$AS$37,1,($B63*3-3)+IF($C63&gt;3,2,$C63)))*$AB63</f>
        <v>5.0055473644725108</v>
      </c>
      <c r="M63" s="218">
        <f>(INDEX(LOADS!$J$10:$AS$33,'365x24'!M$3,($B63*3-3)+IF($C63&gt;3,2,$C63))/INDEX(LOADS!$J$37:$AS$37,1,($B63*3-3)+IF($C63&gt;3,2,$C63)))*$AB63</f>
        <v>6.0107383235364829</v>
      </c>
      <c r="N63" s="218">
        <f>(INDEX(LOADS!$J$10:$AS$33,'365x24'!N$3,($B63*3-3)+IF($C63&gt;3,2,$C63))/INDEX(LOADS!$J$37:$AS$37,1,($B63*3-3)+IF($C63&gt;3,2,$C63)))*$AB63</f>
        <v>6.8758497684100375</v>
      </c>
      <c r="O63" s="218">
        <f>(INDEX(LOADS!$J$10:$AS$33,'365x24'!O$3,($B63*3-3)+IF($C63&gt;3,2,$C63))/INDEX(LOADS!$J$37:$AS$37,1,($B63*3-3)+IF($C63&gt;3,2,$C63)))*$AB63</f>
        <v>7.1478276441126454</v>
      </c>
      <c r="P63" s="218">
        <f>(INDEX(LOADS!$J$10:$AS$33,'365x24'!P$3,($B63*3-3)+IF($C63&gt;3,2,$C63))/INDEX(LOADS!$J$37:$AS$37,1,($B63*3-3)+IF($C63&gt;3,2,$C63)))*$AB63</f>
        <v>7.2271393742431673</v>
      </c>
      <c r="Q63" s="218">
        <f>(INDEX(LOADS!$J$10:$AS$33,'365x24'!Q$3,($B63*3-3)+IF($C63&gt;3,2,$C63))/INDEX(LOADS!$J$37:$AS$37,1,($B63*3-3)+IF($C63&gt;3,2,$C63)))*$AB63</f>
        <v>7.0860144905438691</v>
      </c>
      <c r="R63" s="218">
        <f>(INDEX(LOADS!$J$10:$AS$33,'365x24'!R$3,($B63*3-3)+IF($C63&gt;3,2,$C63))/INDEX(LOADS!$J$37:$AS$37,1,($B63*3-3)+IF($C63&gt;3,2,$C63)))*$AB63</f>
        <v>7.1076490942929418</v>
      </c>
      <c r="S63" s="218">
        <f>(INDEX(LOADS!$J$10:$AS$33,'365x24'!S$3,($B63*3-3)+IF($C63&gt;3,2,$C63))/INDEX(LOADS!$J$37:$AS$37,1,($B63*3-3)+IF($C63&gt;3,2,$C63)))*$AB63</f>
        <v>7.0803331345173302</v>
      </c>
      <c r="T63" s="218">
        <f>(INDEX(LOADS!$J$10:$AS$33,'365x24'!T$3,($B63*3-3)+IF($C63&gt;3,2,$C63))/INDEX(LOADS!$J$37:$AS$37,1,($B63*3-3)+IF($C63&gt;3,2,$C63)))*$AB63</f>
        <v>7.2567733272776076</v>
      </c>
      <c r="U63" s="218">
        <f>(INDEX(LOADS!$J$10:$AS$33,'365x24'!U$3,($B63*3-3)+IF($C63&gt;3,2,$C63))/INDEX(LOADS!$J$37:$AS$37,1,($B63*3-3)+IF($C63&gt;3,2,$C63)))*$AB63</f>
        <v>6.9938856212174709</v>
      </c>
      <c r="V63" s="218">
        <f>(INDEX(LOADS!$J$10:$AS$33,'365x24'!V$3,($B63*3-3)+IF($C63&gt;3,2,$C63))/INDEX(LOADS!$J$37:$AS$37,1,($B63*3-3)+IF($C63&gt;3,2,$C63)))*$AB63</f>
        <v>6.7585411291740067</v>
      </c>
      <c r="W63" s="218">
        <f>(INDEX(LOADS!$J$10:$AS$33,'365x24'!W$3,($B63*3-3)+IF($C63&gt;3,2,$C63))/INDEX(LOADS!$J$37:$AS$37,1,($B63*3-3)+IF($C63&gt;3,2,$C63)))*$AB63</f>
        <v>6.2647631141952154</v>
      </c>
      <c r="X63" s="218">
        <f>(INDEX(LOADS!$J$10:$AS$33,'365x24'!X$3,($B63*3-3)+IF($C63&gt;3,2,$C63))/INDEX(LOADS!$J$37:$AS$37,1,($B63*3-3)+IF($C63&gt;3,2,$C63)))*$AB63</f>
        <v>5.9253361797455071</v>
      </c>
      <c r="Y63" s="218">
        <f>(INDEX(LOADS!$J$10:$AS$33,'365x24'!Y$3,($B63*3-3)+IF($C63&gt;3,2,$C63))/INDEX(LOADS!$J$37:$AS$37,1,($B63*3-3)+IF($C63&gt;3,2,$C63)))*$AB63</f>
        <v>5.4857355758358155</v>
      </c>
      <c r="Z63" s="218">
        <f>(INDEX(LOADS!$J$10:$AS$33,'365x24'!Z$3,($B63*3-3)+IF($C63&gt;3,2,$C63))/INDEX(LOADS!$J$37:$AS$37,1,($B63*3-3)+IF($C63&gt;3,2,$C63)))*$AB63</f>
        <v>5.1287646139761485</v>
      </c>
      <c r="AA63" s="218">
        <f>(INDEX(LOADS!$J$10:$AS$33,'365x24'!AA$3,($B63*3-3)+IF($C63&gt;3,2,$C63))/INDEX(LOADS!$J$37:$AS$37,1,($B63*3-3)+IF($C63&gt;3,2,$C63)))*$AB63</f>
        <v>2.4359382099400189</v>
      </c>
      <c r="AB63" s="219">
        <f>VLOOKUP(B63,LOADS!$Z$59:$AH$70,'365x24'!C63+1)</f>
        <v>123.10125893899853</v>
      </c>
      <c r="AC63" s="219">
        <f t="shared" si="3"/>
        <v>1178</v>
      </c>
      <c r="AD63" s="219">
        <f t="shared" si="4"/>
        <v>2</v>
      </c>
      <c r="AE63" s="75" t="str">
        <f>VLOOKUP(C63,Calendar!$J$3:$K$10,2)</f>
        <v>Weekday</v>
      </c>
      <c r="AF63" s="71">
        <f t="shared" si="6"/>
        <v>43160</v>
      </c>
    </row>
    <row r="64" spans="1:32">
      <c r="A64" s="69">
        <f t="shared" si="5"/>
        <v>43161</v>
      </c>
      <c r="B64">
        <f t="shared" si="2"/>
        <v>3</v>
      </c>
      <c r="C64">
        <f>VLOOKUP(A64,Calendar!$A$3:$E$8037,4)</f>
        <v>6</v>
      </c>
      <c r="D64" s="218">
        <f>(INDEX(LOADS!$J$10:$AS$33,'365x24'!D$3,($B64*3-3)+IF($C64&gt;3,2,$C64))/INDEX(LOADS!$J$37:$AS$37,1,($B64*3-3)+IF($C64&gt;3,2,$C64)))*$AB64</f>
        <v>1.5552888031604064</v>
      </c>
      <c r="E64" s="218">
        <f>(INDEX(LOADS!$J$10:$AS$33,'365x24'!E$3,($B64*3-3)+IF($C64&gt;3,2,$C64))/INDEX(LOADS!$J$37:$AS$37,1,($B64*3-3)+IF($C64&gt;3,2,$C64)))*$AB64</f>
        <v>1.4434040462681443</v>
      </c>
      <c r="F64" s="218">
        <f>(INDEX(LOADS!$J$10:$AS$33,'365x24'!F$3,($B64*3-3)+IF($C64&gt;3,2,$C64))/INDEX(LOADS!$J$37:$AS$37,1,($B64*3-3)+IF($C64&gt;3,2,$C64)))*$AB64</f>
        <v>1.3979333210626053</v>
      </c>
      <c r="G64" s="218">
        <f>(INDEX(LOADS!$J$10:$AS$33,'365x24'!G$3,($B64*3-3)+IF($C64&gt;3,2,$C64))/INDEX(LOADS!$J$37:$AS$37,1,($B64*3-3)+IF($C64&gt;3,2,$C64)))*$AB64</f>
        <v>1.5333954910244068</v>
      </c>
      <c r="H64" s="218">
        <f>(INDEX(LOADS!$J$10:$AS$33,'365x24'!H$3,($B64*3-3)+IF($C64&gt;3,2,$C64))/INDEX(LOADS!$J$37:$AS$37,1,($B64*3-3)+IF($C64&gt;3,2,$C64)))*$AB64</f>
        <v>2.6928773927280489</v>
      </c>
      <c r="I64" s="218">
        <f>(INDEX(LOADS!$J$10:$AS$33,'365x24'!I$3,($B64*3-3)+IF($C64&gt;3,2,$C64))/INDEX(LOADS!$J$37:$AS$37,1,($B64*3-3)+IF($C64&gt;3,2,$C64)))*$AB64</f>
        <v>4.1525610813537313</v>
      </c>
      <c r="J64" s="218">
        <f>(INDEX(LOADS!$J$10:$AS$33,'365x24'!J$3,($B64*3-3)+IF($C64&gt;3,2,$C64))/INDEX(LOADS!$J$37:$AS$37,1,($B64*3-3)+IF($C64&gt;3,2,$C64)))*$AB64</f>
        <v>4.6983825121210803</v>
      </c>
      <c r="K64" s="218">
        <f>(INDEX(LOADS!$J$10:$AS$33,'365x24'!K$3,($B64*3-3)+IF($C64&gt;3,2,$C64))/INDEX(LOADS!$J$37:$AS$37,1,($B64*3-3)+IF($C64&gt;3,2,$C64)))*$AB64</f>
        <v>4.6729914518923463</v>
      </c>
      <c r="L64" s="218">
        <f>(INDEX(LOADS!$J$10:$AS$33,'365x24'!L$3,($B64*3-3)+IF($C64&gt;3,2,$C64))/INDEX(LOADS!$J$37:$AS$37,1,($B64*3-3)+IF($C64&gt;3,2,$C64)))*$AB64</f>
        <v>4.7556851259366049</v>
      </c>
      <c r="M64" s="218">
        <f>(INDEX(LOADS!$J$10:$AS$33,'365x24'!M$3,($B64*3-3)+IF($C64&gt;3,2,$C64))/INDEX(LOADS!$J$37:$AS$37,1,($B64*3-3)+IF($C64&gt;3,2,$C64)))*$AB64</f>
        <v>5.7106999014785886</v>
      </c>
      <c r="N64" s="218">
        <f>(INDEX(LOADS!$J$10:$AS$33,'365x24'!N$3,($B64*3-3)+IF($C64&gt;3,2,$C64))/INDEX(LOADS!$J$37:$AS$37,1,($B64*3-3)+IF($C64&gt;3,2,$C64)))*$AB64</f>
        <v>6.532627521195808</v>
      </c>
      <c r="O64" s="218">
        <f>(INDEX(LOADS!$J$10:$AS$33,'365x24'!O$3,($B64*3-3)+IF($C64&gt;3,2,$C64))/INDEX(LOADS!$J$37:$AS$37,1,($B64*3-3)+IF($C64&gt;3,2,$C64)))*$AB64</f>
        <v>6.7910290593059219</v>
      </c>
      <c r="P64" s="218">
        <f>(INDEX(LOADS!$J$10:$AS$33,'365x24'!P$3,($B64*3-3)+IF($C64&gt;3,2,$C64))/INDEX(LOADS!$J$37:$AS$37,1,($B64*3-3)+IF($C64&gt;3,2,$C64)))*$AB64</f>
        <v>6.8663817805629641</v>
      </c>
      <c r="Q64" s="218">
        <f>(INDEX(LOADS!$J$10:$AS$33,'365x24'!Q$3,($B64*3-3)+IF($C64&gt;3,2,$C64))/INDEX(LOADS!$J$37:$AS$37,1,($B64*3-3)+IF($C64&gt;3,2,$C64)))*$AB64</f>
        <v>6.7323014370081671</v>
      </c>
      <c r="R64" s="218">
        <f>(INDEX(LOADS!$J$10:$AS$33,'365x24'!R$3,($B64*3-3)+IF($C64&gt;3,2,$C64))/INDEX(LOADS!$J$37:$AS$37,1,($B64*3-3)+IF($C64&gt;3,2,$C64)))*$AB64</f>
        <v>6.7528561048123823</v>
      </c>
      <c r="S64" s="218">
        <f>(INDEX(LOADS!$J$10:$AS$33,'365x24'!S$3,($B64*3-3)+IF($C64&gt;3,2,$C64))/INDEX(LOADS!$J$37:$AS$37,1,($B64*3-3)+IF($C64&gt;3,2,$C64)))*$AB64</f>
        <v>6.7269036776058027</v>
      </c>
      <c r="T64" s="218">
        <f>(INDEX(LOADS!$J$10:$AS$33,'365x24'!T$3,($B64*3-3)+IF($C64&gt;3,2,$C64))/INDEX(LOADS!$J$37:$AS$37,1,($B64*3-3)+IF($C64&gt;3,2,$C64)))*$AB64</f>
        <v>6.8945364936057096</v>
      </c>
      <c r="U64" s="218">
        <f>(INDEX(LOADS!$J$10:$AS$33,'365x24'!U$3,($B64*3-3)+IF($C64&gt;3,2,$C64))/INDEX(LOADS!$J$37:$AS$37,1,($B64*3-3)+IF($C64&gt;3,2,$C64)))*$AB64</f>
        <v>6.6447713705393863</v>
      </c>
      <c r="V64" s="218">
        <f>(INDEX(LOADS!$J$10:$AS$33,'365x24'!V$3,($B64*3-3)+IF($C64&gt;3,2,$C64))/INDEX(LOADS!$J$37:$AS$37,1,($B64*3-3)+IF($C64&gt;3,2,$C64)))*$AB64</f>
        <v>6.4211745850557369</v>
      </c>
      <c r="W64" s="218">
        <f>(INDEX(LOADS!$J$10:$AS$33,'365x24'!W$3,($B64*3-3)+IF($C64&gt;3,2,$C64))/INDEX(LOADS!$J$37:$AS$37,1,($B64*3-3)+IF($C64&gt;3,2,$C64)))*$AB64</f>
        <v>5.9520445198772203</v>
      </c>
      <c r="X64" s="218">
        <f>(INDEX(LOADS!$J$10:$AS$33,'365x24'!X$3,($B64*3-3)+IF($C64&gt;3,2,$C64))/INDEX(LOADS!$J$37:$AS$37,1,($B64*3-3)+IF($C64&gt;3,2,$C64)))*$AB64</f>
        <v>5.6295607821422076</v>
      </c>
      <c r="Y64" s="218">
        <f>(INDEX(LOADS!$J$10:$AS$33,'365x24'!Y$3,($B64*3-3)+IF($C64&gt;3,2,$C64))/INDEX(LOADS!$J$37:$AS$37,1,($B64*3-3)+IF($C64&gt;3,2,$C64)))*$AB64</f>
        <v>5.2119037506246615</v>
      </c>
      <c r="Z64" s="218">
        <f>(INDEX(LOADS!$J$10:$AS$33,'365x24'!Z$3,($B64*3-3)+IF($C64&gt;3,2,$C64))/INDEX(LOADS!$J$37:$AS$37,1,($B64*3-3)+IF($C64&gt;3,2,$C64)))*$AB64</f>
        <v>4.872751731855141</v>
      </c>
      <c r="AA64" s="218">
        <f>(INDEX(LOADS!$J$10:$AS$33,'365x24'!AA$3,($B64*3-3)+IF($C64&gt;3,2,$C64))/INDEX(LOADS!$J$37:$AS$37,1,($B64*3-3)+IF($C64&gt;3,2,$C64)))*$AB64</f>
        <v>2.3143433213588573</v>
      </c>
      <c r="AB64" s="219">
        <f>VLOOKUP(B64,LOADS!$Z$59:$AH$70,'365x24'!C64+1)</f>
        <v>116.95640526257593</v>
      </c>
      <c r="AC64" s="219">
        <f t="shared" si="3"/>
        <v>1178</v>
      </c>
      <c r="AD64" s="219">
        <f t="shared" si="4"/>
        <v>2</v>
      </c>
      <c r="AE64" s="75" t="str">
        <f>VLOOKUP(C64,Calendar!$J$3:$K$10,2)</f>
        <v>Low Day -1s</v>
      </c>
      <c r="AF64" s="71">
        <f t="shared" si="6"/>
        <v>43161</v>
      </c>
    </row>
    <row r="65" spans="1:32">
      <c r="A65" s="69">
        <f t="shared" si="5"/>
        <v>43162</v>
      </c>
      <c r="B65">
        <f t="shared" si="2"/>
        <v>3</v>
      </c>
      <c r="C65">
        <f>VLOOKUP(A65,Calendar!$A$3:$E$8037,4)</f>
        <v>3</v>
      </c>
      <c r="D65" s="218">
        <f>(INDEX(LOADS!$J$10:$AS$33,'365x24'!D$3,($B65*3-3)+IF($C65&gt;3,2,$C65))/INDEX(LOADS!$J$37:$AS$37,1,($B65*3-3)+IF($C65&gt;3,2,$C65)))*$AB65</f>
        <v>1.4889899878130313</v>
      </c>
      <c r="E65" s="218">
        <f>(INDEX(LOADS!$J$10:$AS$33,'365x24'!E$3,($B65*3-3)+IF($C65&gt;3,2,$C65))/INDEX(LOADS!$J$37:$AS$37,1,($B65*3-3)+IF($C65&gt;3,2,$C65)))*$AB65</f>
        <v>1.4288837660993428</v>
      </c>
      <c r="F65" s="218">
        <f>(INDEX(LOADS!$J$10:$AS$33,'365x24'!F$3,($B65*3-3)+IF($C65&gt;3,2,$C65))/INDEX(LOADS!$J$37:$AS$37,1,($B65*3-3)+IF($C65&gt;3,2,$C65)))*$AB65</f>
        <v>1.4573258968917724</v>
      </c>
      <c r="G65" s="218">
        <f>(INDEX(LOADS!$J$10:$AS$33,'365x24'!G$3,($B65*3-3)+IF($C65&gt;3,2,$C65))/INDEX(LOADS!$J$37:$AS$37,1,($B65*3-3)+IF($C65&gt;3,2,$C65)))*$AB65</f>
        <v>1.5957590803580488</v>
      </c>
      <c r="H65" s="218">
        <f>(INDEX(LOADS!$J$10:$AS$33,'365x24'!H$3,($B65*3-3)+IF($C65&gt;3,2,$C65))/INDEX(LOADS!$J$37:$AS$37,1,($B65*3-3)+IF($C65&gt;3,2,$C65)))*$AB65</f>
        <v>2.820992745900663</v>
      </c>
      <c r="I65" s="218">
        <f>(INDEX(LOADS!$J$10:$AS$33,'365x24'!I$3,($B65*3-3)+IF($C65&gt;3,2,$C65))/INDEX(LOADS!$J$37:$AS$37,1,($B65*3-3)+IF($C65&gt;3,2,$C65)))*$AB65</f>
        <v>4.0988887942386336</v>
      </c>
      <c r="J65" s="218">
        <f>(INDEX(LOADS!$J$10:$AS$33,'365x24'!J$3,($B65*3-3)+IF($C65&gt;3,2,$C65))/INDEX(LOADS!$J$37:$AS$37,1,($B65*3-3)+IF($C65&gt;3,2,$C65)))*$AB65</f>
        <v>4.499633973021024</v>
      </c>
      <c r="K65" s="218">
        <f>(INDEX(LOADS!$J$10:$AS$33,'365x24'!K$3,($B65*3-3)+IF($C65&gt;3,2,$C65))/INDEX(LOADS!$J$37:$AS$37,1,($B65*3-3)+IF($C65&gt;3,2,$C65)))*$AB65</f>
        <v>4.4330838310496761</v>
      </c>
      <c r="L65" s="218">
        <f>(INDEX(LOADS!$J$10:$AS$33,'365x24'!L$3,($B65*3-3)+IF($C65&gt;3,2,$C65))/INDEX(LOADS!$J$37:$AS$37,1,($B65*3-3)+IF($C65&gt;3,2,$C65)))*$AB65</f>
        <v>4.4999672792412486</v>
      </c>
      <c r="M65" s="218">
        <f>(INDEX(LOADS!$J$10:$AS$33,'365x24'!M$3,($B65*3-3)+IF($C65&gt;3,2,$C65))/INDEX(LOADS!$J$37:$AS$37,1,($B65*3-3)+IF($C65&gt;3,2,$C65)))*$AB65</f>
        <v>5.4216700802334064</v>
      </c>
      <c r="N65" s="218">
        <f>(INDEX(LOADS!$J$10:$AS$33,'365x24'!N$3,($B65*3-3)+IF($C65&gt;3,2,$C65))/INDEX(LOADS!$J$37:$AS$37,1,($B65*3-3)+IF($C65&gt;3,2,$C65)))*$AB65</f>
        <v>6.1616098891301982</v>
      </c>
      <c r="O65" s="218">
        <f>(INDEX(LOADS!$J$10:$AS$33,'365x24'!O$3,($B65*3-3)+IF($C65&gt;3,2,$C65))/INDEX(LOADS!$J$37:$AS$37,1,($B65*3-3)+IF($C65&gt;3,2,$C65)))*$AB65</f>
        <v>6.4421426244852134</v>
      </c>
      <c r="P65" s="218">
        <f>(INDEX(LOADS!$J$10:$AS$33,'365x24'!P$3,($B65*3-3)+IF($C65&gt;3,2,$C65))/INDEX(LOADS!$J$37:$AS$37,1,($B65*3-3)+IF($C65&gt;3,2,$C65)))*$AB65</f>
        <v>6.7294525863181107</v>
      </c>
      <c r="Q65" s="218">
        <f>(INDEX(LOADS!$J$10:$AS$33,'365x24'!Q$3,($B65*3-3)+IF($C65&gt;3,2,$C65))/INDEX(LOADS!$J$37:$AS$37,1,($B65*3-3)+IF($C65&gt;3,2,$C65)))*$AB65</f>
        <v>6.650459012125074</v>
      </c>
      <c r="R65" s="218">
        <f>(INDEX(LOADS!$J$10:$AS$33,'365x24'!R$3,($B65*3-3)+IF($C65&gt;3,2,$C65))/INDEX(LOADS!$J$37:$AS$37,1,($B65*3-3)+IF($C65&gt;3,2,$C65)))*$AB65</f>
        <v>6.6935666166073506</v>
      </c>
      <c r="S65" s="218">
        <f>(INDEX(LOADS!$J$10:$AS$33,'365x24'!S$3,($B65*3-3)+IF($C65&gt;3,2,$C65))/INDEX(LOADS!$J$37:$AS$37,1,($B65*3-3)+IF($C65&gt;3,2,$C65)))*$AB65</f>
        <v>6.6009074873851388</v>
      </c>
      <c r="T65" s="218">
        <f>(INDEX(LOADS!$J$10:$AS$33,'365x24'!T$3,($B65*3-3)+IF($C65&gt;3,2,$C65))/INDEX(LOADS!$J$37:$AS$37,1,($B65*3-3)+IF($C65&gt;3,2,$C65)))*$AB65</f>
        <v>6.7867812561966003</v>
      </c>
      <c r="U65" s="218">
        <f>(INDEX(LOADS!$J$10:$AS$33,'365x24'!U$3,($B65*3-3)+IF($C65&gt;3,2,$C65))/INDEX(LOADS!$J$37:$AS$37,1,($B65*3-3)+IF($C65&gt;3,2,$C65)))*$AB65</f>
        <v>6.6322382720861759</v>
      </c>
      <c r="V65" s="218">
        <f>(INDEX(LOADS!$J$10:$AS$33,'365x24'!V$3,($B65*3-3)+IF($C65&gt;3,2,$C65))/INDEX(LOADS!$J$37:$AS$37,1,($B65*3-3)+IF($C65&gt;3,2,$C65)))*$AB65</f>
        <v>6.4249218031069821</v>
      </c>
      <c r="W65" s="218">
        <f>(INDEX(LOADS!$J$10:$AS$33,'365x24'!W$3,($B65*3-3)+IF($C65&gt;3,2,$C65))/INDEX(LOADS!$J$37:$AS$37,1,($B65*3-3)+IF($C65&gt;3,2,$C65)))*$AB65</f>
        <v>5.809638520573885</v>
      </c>
      <c r="X65" s="218">
        <f>(INDEX(LOADS!$J$10:$AS$33,'365x24'!X$3,($B65*3-3)+IF($C65&gt;3,2,$C65))/INDEX(LOADS!$J$37:$AS$37,1,($B65*3-3)+IF($C65&gt;3,2,$C65)))*$AB65</f>
        <v>5.4111153832596539</v>
      </c>
      <c r="Y65" s="218">
        <f>(INDEX(LOADS!$J$10:$AS$33,'365x24'!Y$3,($B65*3-3)+IF($C65&gt;3,2,$C65))/INDEX(LOADS!$J$37:$AS$37,1,($B65*3-3)+IF($C65&gt;3,2,$C65)))*$AB65</f>
        <v>5.1020294150388024</v>
      </c>
      <c r="Z65" s="218">
        <f>(INDEX(LOADS!$J$10:$AS$33,'365x24'!Z$3,($B65*3-3)+IF($C65&gt;3,2,$C65))/INDEX(LOADS!$J$37:$AS$37,1,($B65*3-3)+IF($C65&gt;3,2,$C65)))*$AB65</f>
        <v>4.3675336077390003</v>
      </c>
      <c r="AA65" s="218">
        <f>(INDEX(LOADS!$J$10:$AS$33,'365x24'!AA$3,($B65*3-3)+IF($C65&gt;3,2,$C65))/INDEX(LOADS!$J$37:$AS$37,1,($B65*3-3)+IF($C65&gt;3,2,$C65)))*$AB65</f>
        <v>2.1776006387953606</v>
      </c>
      <c r="AB65" s="219">
        <f>VLOOKUP(B65,LOADS!$Z$59:$AH$70,'365x24'!C65+1)</f>
        <v>113.73519254769441</v>
      </c>
      <c r="AC65" s="219">
        <f t="shared" si="3"/>
        <v>1178</v>
      </c>
      <c r="AD65" s="219">
        <f t="shared" si="4"/>
        <v>2</v>
      </c>
      <c r="AE65" s="75" t="str">
        <f>VLOOKUP(C65,Calendar!$J$3:$K$10,2)</f>
        <v>Weekend/Holiday Day</v>
      </c>
      <c r="AF65" s="71">
        <f t="shared" si="6"/>
        <v>43162</v>
      </c>
    </row>
    <row r="66" spans="1:32">
      <c r="A66" s="69">
        <f t="shared" si="5"/>
        <v>43163</v>
      </c>
      <c r="B66">
        <f t="shared" si="2"/>
        <v>3</v>
      </c>
      <c r="C66">
        <f>VLOOKUP(A66,Calendar!$A$3:$E$8037,4)</f>
        <v>3</v>
      </c>
      <c r="D66" s="218">
        <f>(INDEX(LOADS!$J$10:$AS$33,'365x24'!D$3,($B66*3-3)+IF($C66&gt;3,2,$C66))/INDEX(LOADS!$J$37:$AS$37,1,($B66*3-3)+IF($C66&gt;3,2,$C66)))*$AB66</f>
        <v>1.4889899878130313</v>
      </c>
      <c r="E66" s="218">
        <f>(INDEX(LOADS!$J$10:$AS$33,'365x24'!E$3,($B66*3-3)+IF($C66&gt;3,2,$C66))/INDEX(LOADS!$J$37:$AS$37,1,($B66*3-3)+IF($C66&gt;3,2,$C66)))*$AB66</f>
        <v>1.4288837660993428</v>
      </c>
      <c r="F66" s="218">
        <f>(INDEX(LOADS!$J$10:$AS$33,'365x24'!F$3,($B66*3-3)+IF($C66&gt;3,2,$C66))/INDEX(LOADS!$J$37:$AS$37,1,($B66*3-3)+IF($C66&gt;3,2,$C66)))*$AB66</f>
        <v>1.4573258968917724</v>
      </c>
      <c r="G66" s="218">
        <f>(INDEX(LOADS!$J$10:$AS$33,'365x24'!G$3,($B66*3-3)+IF($C66&gt;3,2,$C66))/INDEX(LOADS!$J$37:$AS$37,1,($B66*3-3)+IF($C66&gt;3,2,$C66)))*$AB66</f>
        <v>1.5957590803580488</v>
      </c>
      <c r="H66" s="218">
        <f>(INDEX(LOADS!$J$10:$AS$33,'365x24'!H$3,($B66*3-3)+IF($C66&gt;3,2,$C66))/INDEX(LOADS!$J$37:$AS$37,1,($B66*3-3)+IF($C66&gt;3,2,$C66)))*$AB66</f>
        <v>2.820992745900663</v>
      </c>
      <c r="I66" s="218">
        <f>(INDEX(LOADS!$J$10:$AS$33,'365x24'!I$3,($B66*3-3)+IF($C66&gt;3,2,$C66))/INDEX(LOADS!$J$37:$AS$37,1,($B66*3-3)+IF($C66&gt;3,2,$C66)))*$AB66</f>
        <v>4.0988887942386336</v>
      </c>
      <c r="J66" s="218">
        <f>(INDEX(LOADS!$J$10:$AS$33,'365x24'!J$3,($B66*3-3)+IF($C66&gt;3,2,$C66))/INDEX(LOADS!$J$37:$AS$37,1,($B66*3-3)+IF($C66&gt;3,2,$C66)))*$AB66</f>
        <v>4.499633973021024</v>
      </c>
      <c r="K66" s="218">
        <f>(INDEX(LOADS!$J$10:$AS$33,'365x24'!K$3,($B66*3-3)+IF($C66&gt;3,2,$C66))/INDEX(LOADS!$J$37:$AS$37,1,($B66*3-3)+IF($C66&gt;3,2,$C66)))*$AB66</f>
        <v>4.4330838310496761</v>
      </c>
      <c r="L66" s="218">
        <f>(INDEX(LOADS!$J$10:$AS$33,'365x24'!L$3,($B66*3-3)+IF($C66&gt;3,2,$C66))/INDEX(LOADS!$J$37:$AS$37,1,($B66*3-3)+IF($C66&gt;3,2,$C66)))*$AB66</f>
        <v>4.4999672792412486</v>
      </c>
      <c r="M66" s="218">
        <f>(INDEX(LOADS!$J$10:$AS$33,'365x24'!M$3,($B66*3-3)+IF($C66&gt;3,2,$C66))/INDEX(LOADS!$J$37:$AS$37,1,($B66*3-3)+IF($C66&gt;3,2,$C66)))*$AB66</f>
        <v>5.4216700802334064</v>
      </c>
      <c r="N66" s="218">
        <f>(INDEX(LOADS!$J$10:$AS$33,'365x24'!N$3,($B66*3-3)+IF($C66&gt;3,2,$C66))/INDEX(LOADS!$J$37:$AS$37,1,($B66*3-3)+IF($C66&gt;3,2,$C66)))*$AB66</f>
        <v>6.1616098891301982</v>
      </c>
      <c r="O66" s="218">
        <f>(INDEX(LOADS!$J$10:$AS$33,'365x24'!O$3,($B66*3-3)+IF($C66&gt;3,2,$C66))/INDEX(LOADS!$J$37:$AS$37,1,($B66*3-3)+IF($C66&gt;3,2,$C66)))*$AB66</f>
        <v>6.4421426244852134</v>
      </c>
      <c r="P66" s="218">
        <f>(INDEX(LOADS!$J$10:$AS$33,'365x24'!P$3,($B66*3-3)+IF($C66&gt;3,2,$C66))/INDEX(LOADS!$J$37:$AS$37,1,($B66*3-3)+IF($C66&gt;3,2,$C66)))*$AB66</f>
        <v>6.7294525863181107</v>
      </c>
      <c r="Q66" s="218">
        <f>(INDEX(LOADS!$J$10:$AS$33,'365x24'!Q$3,($B66*3-3)+IF($C66&gt;3,2,$C66))/INDEX(LOADS!$J$37:$AS$37,1,($B66*3-3)+IF($C66&gt;3,2,$C66)))*$AB66</f>
        <v>6.650459012125074</v>
      </c>
      <c r="R66" s="218">
        <f>(INDEX(LOADS!$J$10:$AS$33,'365x24'!R$3,($B66*3-3)+IF($C66&gt;3,2,$C66))/INDEX(LOADS!$J$37:$AS$37,1,($B66*3-3)+IF($C66&gt;3,2,$C66)))*$AB66</f>
        <v>6.6935666166073506</v>
      </c>
      <c r="S66" s="218">
        <f>(INDEX(LOADS!$J$10:$AS$33,'365x24'!S$3,($B66*3-3)+IF($C66&gt;3,2,$C66))/INDEX(LOADS!$J$37:$AS$37,1,($B66*3-3)+IF($C66&gt;3,2,$C66)))*$AB66</f>
        <v>6.6009074873851388</v>
      </c>
      <c r="T66" s="218">
        <f>(INDEX(LOADS!$J$10:$AS$33,'365x24'!T$3,($B66*3-3)+IF($C66&gt;3,2,$C66))/INDEX(LOADS!$J$37:$AS$37,1,($B66*3-3)+IF($C66&gt;3,2,$C66)))*$AB66</f>
        <v>6.7867812561966003</v>
      </c>
      <c r="U66" s="218">
        <f>(INDEX(LOADS!$J$10:$AS$33,'365x24'!U$3,($B66*3-3)+IF($C66&gt;3,2,$C66))/INDEX(LOADS!$J$37:$AS$37,1,($B66*3-3)+IF($C66&gt;3,2,$C66)))*$AB66</f>
        <v>6.6322382720861759</v>
      </c>
      <c r="V66" s="218">
        <f>(INDEX(LOADS!$J$10:$AS$33,'365x24'!V$3,($B66*3-3)+IF($C66&gt;3,2,$C66))/INDEX(LOADS!$J$37:$AS$37,1,($B66*3-3)+IF($C66&gt;3,2,$C66)))*$AB66</f>
        <v>6.4249218031069821</v>
      </c>
      <c r="W66" s="218">
        <f>(INDEX(LOADS!$J$10:$AS$33,'365x24'!W$3,($B66*3-3)+IF($C66&gt;3,2,$C66))/INDEX(LOADS!$J$37:$AS$37,1,($B66*3-3)+IF($C66&gt;3,2,$C66)))*$AB66</f>
        <v>5.809638520573885</v>
      </c>
      <c r="X66" s="218">
        <f>(INDEX(LOADS!$J$10:$AS$33,'365x24'!X$3,($B66*3-3)+IF($C66&gt;3,2,$C66))/INDEX(LOADS!$J$37:$AS$37,1,($B66*3-3)+IF($C66&gt;3,2,$C66)))*$AB66</f>
        <v>5.4111153832596539</v>
      </c>
      <c r="Y66" s="218">
        <f>(INDEX(LOADS!$J$10:$AS$33,'365x24'!Y$3,($B66*3-3)+IF($C66&gt;3,2,$C66))/INDEX(LOADS!$J$37:$AS$37,1,($B66*3-3)+IF($C66&gt;3,2,$C66)))*$AB66</f>
        <v>5.1020294150388024</v>
      </c>
      <c r="Z66" s="218">
        <f>(INDEX(LOADS!$J$10:$AS$33,'365x24'!Z$3,($B66*3-3)+IF($C66&gt;3,2,$C66))/INDEX(LOADS!$J$37:$AS$37,1,($B66*3-3)+IF($C66&gt;3,2,$C66)))*$AB66</f>
        <v>4.3675336077390003</v>
      </c>
      <c r="AA66" s="218">
        <f>(INDEX(LOADS!$J$10:$AS$33,'365x24'!AA$3,($B66*3-3)+IF($C66&gt;3,2,$C66))/INDEX(LOADS!$J$37:$AS$37,1,($B66*3-3)+IF($C66&gt;3,2,$C66)))*$AB66</f>
        <v>2.1776006387953606</v>
      </c>
      <c r="AB66" s="219">
        <f>VLOOKUP(B66,LOADS!$Z$59:$AH$70,'365x24'!C66+1)</f>
        <v>113.73519254769441</v>
      </c>
      <c r="AC66" s="219">
        <f t="shared" si="3"/>
        <v>1178</v>
      </c>
      <c r="AD66" s="219">
        <f t="shared" si="4"/>
        <v>2</v>
      </c>
      <c r="AE66" s="75" t="str">
        <f>VLOOKUP(C66,Calendar!$J$3:$K$10,2)</f>
        <v>Weekend/Holiday Day</v>
      </c>
      <c r="AF66" s="71">
        <f t="shared" si="6"/>
        <v>43163</v>
      </c>
    </row>
    <row r="67" spans="1:32">
      <c r="A67" s="69">
        <f t="shared" si="5"/>
        <v>43164</v>
      </c>
      <c r="B67">
        <f t="shared" si="2"/>
        <v>3</v>
      </c>
      <c r="C67">
        <f>VLOOKUP(A67,Calendar!$A$3:$E$8037,4)</f>
        <v>2</v>
      </c>
      <c r="D67" s="218">
        <f>(INDEX(LOADS!$J$10:$AS$33,'365x24'!D$3,($B67*3-3)+IF($C67&gt;3,2,$C67))/INDEX(LOADS!$J$37:$AS$37,1,($B67*3-3)+IF($C67&gt;3,2,$C67)))*$AB67</f>
        <v>1.637003200063619</v>
      </c>
      <c r="E67" s="218">
        <f>(INDEX(LOADS!$J$10:$AS$33,'365x24'!E$3,($B67*3-3)+IF($C67&gt;3,2,$C67))/INDEX(LOADS!$J$37:$AS$37,1,($B67*3-3)+IF($C67&gt;3,2,$C67)))*$AB67</f>
        <v>1.519240052345463</v>
      </c>
      <c r="F67" s="218">
        <f>(INDEX(LOADS!$J$10:$AS$33,'365x24'!F$3,($B67*3-3)+IF($C67&gt;3,2,$C67))/INDEX(LOADS!$J$37:$AS$37,1,($B67*3-3)+IF($C67&gt;3,2,$C67)))*$AB67</f>
        <v>1.4713803091778761</v>
      </c>
      <c r="G67" s="218">
        <f>(INDEX(LOADS!$J$10:$AS$33,'365x24'!G$3,($B67*3-3)+IF($C67&gt;3,2,$C67))/INDEX(LOADS!$J$37:$AS$37,1,($B67*3-3)+IF($C67&gt;3,2,$C67)))*$AB67</f>
        <v>1.6139596200199668</v>
      </c>
      <c r="H67" s="218">
        <f>(INDEX(LOADS!$J$10:$AS$33,'365x24'!H$3,($B67*3-3)+IF($C67&gt;3,2,$C67))/INDEX(LOADS!$J$37:$AS$37,1,($B67*3-3)+IF($C67&gt;3,2,$C67)))*$AB67</f>
        <v>2.8343603453693365</v>
      </c>
      <c r="I67" s="218">
        <f>(INDEX(LOADS!$J$10:$AS$33,'365x24'!I$3,($B67*3-3)+IF($C67&gt;3,2,$C67))/INDEX(LOADS!$J$37:$AS$37,1,($B67*3-3)+IF($C67&gt;3,2,$C67)))*$AB67</f>
        <v>4.3707353674908482</v>
      </c>
      <c r="J67" s="218">
        <f>(INDEX(LOADS!$J$10:$AS$33,'365x24'!J$3,($B67*3-3)+IF($C67&gt;3,2,$C67))/INDEX(LOADS!$J$37:$AS$37,1,($B67*3-3)+IF($C67&gt;3,2,$C67)))*$AB67</f>
        <v>4.9452340888947477</v>
      </c>
      <c r="K67" s="218">
        <f>(INDEX(LOADS!$J$10:$AS$33,'365x24'!K$3,($B67*3-3)+IF($C67&gt;3,2,$C67))/INDEX(LOADS!$J$37:$AS$37,1,($B67*3-3)+IF($C67&gt;3,2,$C67)))*$AB67</f>
        <v>4.9185089901458952</v>
      </c>
      <c r="L67" s="218">
        <f>(INDEX(LOADS!$J$10:$AS$33,'365x24'!L$3,($B67*3-3)+IF($C67&gt;3,2,$C67))/INDEX(LOADS!$J$37:$AS$37,1,($B67*3-3)+IF($C67&gt;3,2,$C67)))*$AB67</f>
        <v>5.0055473644725108</v>
      </c>
      <c r="M67" s="218">
        <f>(INDEX(LOADS!$J$10:$AS$33,'365x24'!M$3,($B67*3-3)+IF($C67&gt;3,2,$C67))/INDEX(LOADS!$J$37:$AS$37,1,($B67*3-3)+IF($C67&gt;3,2,$C67)))*$AB67</f>
        <v>6.0107383235364829</v>
      </c>
      <c r="N67" s="218">
        <f>(INDEX(LOADS!$J$10:$AS$33,'365x24'!N$3,($B67*3-3)+IF($C67&gt;3,2,$C67))/INDEX(LOADS!$J$37:$AS$37,1,($B67*3-3)+IF($C67&gt;3,2,$C67)))*$AB67</f>
        <v>6.8758497684100375</v>
      </c>
      <c r="O67" s="218">
        <f>(INDEX(LOADS!$J$10:$AS$33,'365x24'!O$3,($B67*3-3)+IF($C67&gt;3,2,$C67))/INDEX(LOADS!$J$37:$AS$37,1,($B67*3-3)+IF($C67&gt;3,2,$C67)))*$AB67</f>
        <v>7.1478276441126454</v>
      </c>
      <c r="P67" s="218">
        <f>(INDEX(LOADS!$J$10:$AS$33,'365x24'!P$3,($B67*3-3)+IF($C67&gt;3,2,$C67))/INDEX(LOADS!$J$37:$AS$37,1,($B67*3-3)+IF($C67&gt;3,2,$C67)))*$AB67</f>
        <v>7.2271393742431673</v>
      </c>
      <c r="Q67" s="218">
        <f>(INDEX(LOADS!$J$10:$AS$33,'365x24'!Q$3,($B67*3-3)+IF($C67&gt;3,2,$C67))/INDEX(LOADS!$J$37:$AS$37,1,($B67*3-3)+IF($C67&gt;3,2,$C67)))*$AB67</f>
        <v>7.0860144905438691</v>
      </c>
      <c r="R67" s="218">
        <f>(INDEX(LOADS!$J$10:$AS$33,'365x24'!R$3,($B67*3-3)+IF($C67&gt;3,2,$C67))/INDEX(LOADS!$J$37:$AS$37,1,($B67*3-3)+IF($C67&gt;3,2,$C67)))*$AB67</f>
        <v>7.1076490942929418</v>
      </c>
      <c r="S67" s="218">
        <f>(INDEX(LOADS!$J$10:$AS$33,'365x24'!S$3,($B67*3-3)+IF($C67&gt;3,2,$C67))/INDEX(LOADS!$J$37:$AS$37,1,($B67*3-3)+IF($C67&gt;3,2,$C67)))*$AB67</f>
        <v>7.0803331345173302</v>
      </c>
      <c r="T67" s="218">
        <f>(INDEX(LOADS!$J$10:$AS$33,'365x24'!T$3,($B67*3-3)+IF($C67&gt;3,2,$C67))/INDEX(LOADS!$J$37:$AS$37,1,($B67*3-3)+IF($C67&gt;3,2,$C67)))*$AB67</f>
        <v>7.2567733272776076</v>
      </c>
      <c r="U67" s="218">
        <f>(INDEX(LOADS!$J$10:$AS$33,'365x24'!U$3,($B67*3-3)+IF($C67&gt;3,2,$C67))/INDEX(LOADS!$J$37:$AS$37,1,($B67*3-3)+IF($C67&gt;3,2,$C67)))*$AB67</f>
        <v>6.9938856212174709</v>
      </c>
      <c r="V67" s="218">
        <f>(INDEX(LOADS!$J$10:$AS$33,'365x24'!V$3,($B67*3-3)+IF($C67&gt;3,2,$C67))/INDEX(LOADS!$J$37:$AS$37,1,($B67*3-3)+IF($C67&gt;3,2,$C67)))*$AB67</f>
        <v>6.7585411291740067</v>
      </c>
      <c r="W67" s="218">
        <f>(INDEX(LOADS!$J$10:$AS$33,'365x24'!W$3,($B67*3-3)+IF($C67&gt;3,2,$C67))/INDEX(LOADS!$J$37:$AS$37,1,($B67*3-3)+IF($C67&gt;3,2,$C67)))*$AB67</f>
        <v>6.2647631141952154</v>
      </c>
      <c r="X67" s="218">
        <f>(INDEX(LOADS!$J$10:$AS$33,'365x24'!X$3,($B67*3-3)+IF($C67&gt;3,2,$C67))/INDEX(LOADS!$J$37:$AS$37,1,($B67*3-3)+IF($C67&gt;3,2,$C67)))*$AB67</f>
        <v>5.9253361797455071</v>
      </c>
      <c r="Y67" s="218">
        <f>(INDEX(LOADS!$J$10:$AS$33,'365x24'!Y$3,($B67*3-3)+IF($C67&gt;3,2,$C67))/INDEX(LOADS!$J$37:$AS$37,1,($B67*3-3)+IF($C67&gt;3,2,$C67)))*$AB67</f>
        <v>5.4857355758358155</v>
      </c>
      <c r="Z67" s="218">
        <f>(INDEX(LOADS!$J$10:$AS$33,'365x24'!Z$3,($B67*3-3)+IF($C67&gt;3,2,$C67))/INDEX(LOADS!$J$37:$AS$37,1,($B67*3-3)+IF($C67&gt;3,2,$C67)))*$AB67</f>
        <v>5.1287646139761485</v>
      </c>
      <c r="AA67" s="218">
        <f>(INDEX(LOADS!$J$10:$AS$33,'365x24'!AA$3,($B67*3-3)+IF($C67&gt;3,2,$C67))/INDEX(LOADS!$J$37:$AS$37,1,($B67*3-3)+IF($C67&gt;3,2,$C67)))*$AB67</f>
        <v>2.4359382099400189</v>
      </c>
      <c r="AB67" s="219">
        <f>VLOOKUP(B67,LOADS!$Z$59:$AH$70,'365x24'!C67+1)</f>
        <v>123.10125893899853</v>
      </c>
      <c r="AC67" s="219">
        <f t="shared" si="3"/>
        <v>1178</v>
      </c>
      <c r="AD67" s="219">
        <f t="shared" si="4"/>
        <v>2</v>
      </c>
      <c r="AE67" s="75" t="str">
        <f>VLOOKUP(C67,Calendar!$J$3:$K$10,2)</f>
        <v>Weekday</v>
      </c>
      <c r="AF67" s="71">
        <f t="shared" si="6"/>
        <v>43164</v>
      </c>
    </row>
    <row r="68" spans="1:32">
      <c r="A68" s="69">
        <f t="shared" si="5"/>
        <v>43165</v>
      </c>
      <c r="B68">
        <f t="shared" si="2"/>
        <v>3</v>
      </c>
      <c r="C68">
        <f>VLOOKUP(A68,Calendar!$A$3:$E$8037,4)</f>
        <v>6</v>
      </c>
      <c r="D68" s="218">
        <f>(INDEX(LOADS!$J$10:$AS$33,'365x24'!D$3,($B68*3-3)+IF($C68&gt;3,2,$C68))/INDEX(LOADS!$J$37:$AS$37,1,($B68*3-3)+IF($C68&gt;3,2,$C68)))*$AB68</f>
        <v>1.5552888031604064</v>
      </c>
      <c r="E68" s="218">
        <f>(INDEX(LOADS!$J$10:$AS$33,'365x24'!E$3,($B68*3-3)+IF($C68&gt;3,2,$C68))/INDEX(LOADS!$J$37:$AS$37,1,($B68*3-3)+IF($C68&gt;3,2,$C68)))*$AB68</f>
        <v>1.4434040462681443</v>
      </c>
      <c r="F68" s="218">
        <f>(INDEX(LOADS!$J$10:$AS$33,'365x24'!F$3,($B68*3-3)+IF($C68&gt;3,2,$C68))/INDEX(LOADS!$J$37:$AS$37,1,($B68*3-3)+IF($C68&gt;3,2,$C68)))*$AB68</f>
        <v>1.3979333210626053</v>
      </c>
      <c r="G68" s="218">
        <f>(INDEX(LOADS!$J$10:$AS$33,'365x24'!G$3,($B68*3-3)+IF($C68&gt;3,2,$C68))/INDEX(LOADS!$J$37:$AS$37,1,($B68*3-3)+IF($C68&gt;3,2,$C68)))*$AB68</f>
        <v>1.5333954910244068</v>
      </c>
      <c r="H68" s="218">
        <f>(INDEX(LOADS!$J$10:$AS$33,'365x24'!H$3,($B68*3-3)+IF($C68&gt;3,2,$C68))/INDEX(LOADS!$J$37:$AS$37,1,($B68*3-3)+IF($C68&gt;3,2,$C68)))*$AB68</f>
        <v>2.6928773927280489</v>
      </c>
      <c r="I68" s="218">
        <f>(INDEX(LOADS!$J$10:$AS$33,'365x24'!I$3,($B68*3-3)+IF($C68&gt;3,2,$C68))/INDEX(LOADS!$J$37:$AS$37,1,($B68*3-3)+IF($C68&gt;3,2,$C68)))*$AB68</f>
        <v>4.1525610813537313</v>
      </c>
      <c r="J68" s="218">
        <f>(INDEX(LOADS!$J$10:$AS$33,'365x24'!J$3,($B68*3-3)+IF($C68&gt;3,2,$C68))/INDEX(LOADS!$J$37:$AS$37,1,($B68*3-3)+IF($C68&gt;3,2,$C68)))*$AB68</f>
        <v>4.6983825121210803</v>
      </c>
      <c r="K68" s="218">
        <f>(INDEX(LOADS!$J$10:$AS$33,'365x24'!K$3,($B68*3-3)+IF($C68&gt;3,2,$C68))/INDEX(LOADS!$J$37:$AS$37,1,($B68*3-3)+IF($C68&gt;3,2,$C68)))*$AB68</f>
        <v>4.6729914518923463</v>
      </c>
      <c r="L68" s="218">
        <f>(INDEX(LOADS!$J$10:$AS$33,'365x24'!L$3,($B68*3-3)+IF($C68&gt;3,2,$C68))/INDEX(LOADS!$J$37:$AS$37,1,($B68*3-3)+IF($C68&gt;3,2,$C68)))*$AB68</f>
        <v>4.7556851259366049</v>
      </c>
      <c r="M68" s="218">
        <f>(INDEX(LOADS!$J$10:$AS$33,'365x24'!M$3,($B68*3-3)+IF($C68&gt;3,2,$C68))/INDEX(LOADS!$J$37:$AS$37,1,($B68*3-3)+IF($C68&gt;3,2,$C68)))*$AB68</f>
        <v>5.7106999014785886</v>
      </c>
      <c r="N68" s="218">
        <f>(INDEX(LOADS!$J$10:$AS$33,'365x24'!N$3,($B68*3-3)+IF($C68&gt;3,2,$C68))/INDEX(LOADS!$J$37:$AS$37,1,($B68*3-3)+IF($C68&gt;3,2,$C68)))*$AB68</f>
        <v>6.532627521195808</v>
      </c>
      <c r="O68" s="218">
        <f>(INDEX(LOADS!$J$10:$AS$33,'365x24'!O$3,($B68*3-3)+IF($C68&gt;3,2,$C68))/INDEX(LOADS!$J$37:$AS$37,1,($B68*3-3)+IF($C68&gt;3,2,$C68)))*$AB68</f>
        <v>6.7910290593059219</v>
      </c>
      <c r="P68" s="218">
        <f>(INDEX(LOADS!$J$10:$AS$33,'365x24'!P$3,($B68*3-3)+IF($C68&gt;3,2,$C68))/INDEX(LOADS!$J$37:$AS$37,1,($B68*3-3)+IF($C68&gt;3,2,$C68)))*$AB68</f>
        <v>6.8663817805629641</v>
      </c>
      <c r="Q68" s="218">
        <f>(INDEX(LOADS!$J$10:$AS$33,'365x24'!Q$3,($B68*3-3)+IF($C68&gt;3,2,$C68))/INDEX(LOADS!$J$37:$AS$37,1,($B68*3-3)+IF($C68&gt;3,2,$C68)))*$AB68</f>
        <v>6.7323014370081671</v>
      </c>
      <c r="R68" s="218">
        <f>(INDEX(LOADS!$J$10:$AS$33,'365x24'!R$3,($B68*3-3)+IF($C68&gt;3,2,$C68))/INDEX(LOADS!$J$37:$AS$37,1,($B68*3-3)+IF($C68&gt;3,2,$C68)))*$AB68</f>
        <v>6.7528561048123823</v>
      </c>
      <c r="S68" s="218">
        <f>(INDEX(LOADS!$J$10:$AS$33,'365x24'!S$3,($B68*3-3)+IF($C68&gt;3,2,$C68))/INDEX(LOADS!$J$37:$AS$37,1,($B68*3-3)+IF($C68&gt;3,2,$C68)))*$AB68</f>
        <v>6.7269036776058027</v>
      </c>
      <c r="T68" s="218">
        <f>(INDEX(LOADS!$J$10:$AS$33,'365x24'!T$3,($B68*3-3)+IF($C68&gt;3,2,$C68))/INDEX(LOADS!$J$37:$AS$37,1,($B68*3-3)+IF($C68&gt;3,2,$C68)))*$AB68</f>
        <v>6.8945364936057096</v>
      </c>
      <c r="U68" s="218">
        <f>(INDEX(LOADS!$J$10:$AS$33,'365x24'!U$3,($B68*3-3)+IF($C68&gt;3,2,$C68))/INDEX(LOADS!$J$37:$AS$37,1,($B68*3-3)+IF($C68&gt;3,2,$C68)))*$AB68</f>
        <v>6.6447713705393863</v>
      </c>
      <c r="V68" s="218">
        <f>(INDEX(LOADS!$J$10:$AS$33,'365x24'!V$3,($B68*3-3)+IF($C68&gt;3,2,$C68))/INDEX(LOADS!$J$37:$AS$37,1,($B68*3-3)+IF($C68&gt;3,2,$C68)))*$AB68</f>
        <v>6.4211745850557369</v>
      </c>
      <c r="W68" s="218">
        <f>(INDEX(LOADS!$J$10:$AS$33,'365x24'!W$3,($B68*3-3)+IF($C68&gt;3,2,$C68))/INDEX(LOADS!$J$37:$AS$37,1,($B68*3-3)+IF($C68&gt;3,2,$C68)))*$AB68</f>
        <v>5.9520445198772203</v>
      </c>
      <c r="X68" s="218">
        <f>(INDEX(LOADS!$J$10:$AS$33,'365x24'!X$3,($B68*3-3)+IF($C68&gt;3,2,$C68))/INDEX(LOADS!$J$37:$AS$37,1,($B68*3-3)+IF($C68&gt;3,2,$C68)))*$AB68</f>
        <v>5.6295607821422076</v>
      </c>
      <c r="Y68" s="218">
        <f>(INDEX(LOADS!$J$10:$AS$33,'365x24'!Y$3,($B68*3-3)+IF($C68&gt;3,2,$C68))/INDEX(LOADS!$J$37:$AS$37,1,($B68*3-3)+IF($C68&gt;3,2,$C68)))*$AB68</f>
        <v>5.2119037506246615</v>
      </c>
      <c r="Z68" s="218">
        <f>(INDEX(LOADS!$J$10:$AS$33,'365x24'!Z$3,($B68*3-3)+IF($C68&gt;3,2,$C68))/INDEX(LOADS!$J$37:$AS$37,1,($B68*3-3)+IF($C68&gt;3,2,$C68)))*$AB68</f>
        <v>4.872751731855141</v>
      </c>
      <c r="AA68" s="218">
        <f>(INDEX(LOADS!$J$10:$AS$33,'365x24'!AA$3,($B68*3-3)+IF($C68&gt;3,2,$C68))/INDEX(LOADS!$J$37:$AS$37,1,($B68*3-3)+IF($C68&gt;3,2,$C68)))*$AB68</f>
        <v>2.3143433213588573</v>
      </c>
      <c r="AB68" s="219">
        <f>VLOOKUP(B68,LOADS!$Z$59:$AH$70,'365x24'!C68+1)</f>
        <v>116.95640526257593</v>
      </c>
      <c r="AC68" s="219">
        <f t="shared" si="3"/>
        <v>1178</v>
      </c>
      <c r="AD68" s="219">
        <f t="shared" si="4"/>
        <v>2</v>
      </c>
      <c r="AE68" s="75" t="str">
        <f>VLOOKUP(C68,Calendar!$J$3:$K$10,2)</f>
        <v>Low Day -1s</v>
      </c>
      <c r="AF68" s="71">
        <f t="shared" si="6"/>
        <v>43165</v>
      </c>
    </row>
    <row r="69" spans="1:32">
      <c r="A69" s="69">
        <f t="shared" si="5"/>
        <v>43166</v>
      </c>
      <c r="B69">
        <f t="shared" si="2"/>
        <v>3</v>
      </c>
      <c r="C69">
        <f>VLOOKUP(A69,Calendar!$A$3:$E$8037,4)</f>
        <v>4</v>
      </c>
      <c r="D69" s="218">
        <f>(INDEX(LOADS!$J$10:$AS$33,'365x24'!D$3,($B69*3-3)+IF($C69&gt;3,2,$C69))/INDEX(LOADS!$J$37:$AS$37,1,($B69*3-3)+IF($C69&gt;3,2,$C69)))*$AB69</f>
        <v>1.391860009353981</v>
      </c>
      <c r="E69" s="218">
        <f>(INDEX(LOADS!$J$10:$AS$33,'365x24'!E$3,($B69*3-3)+IF($C69&gt;3,2,$C69))/INDEX(LOADS!$J$37:$AS$37,1,($B69*3-3)+IF($C69&gt;3,2,$C69)))*$AB69</f>
        <v>1.291732034113507</v>
      </c>
      <c r="F69" s="218">
        <f>(INDEX(LOADS!$J$10:$AS$33,'365x24'!F$3,($B69*3-3)+IF($C69&gt;3,2,$C69))/INDEX(LOADS!$J$37:$AS$37,1,($B69*3-3)+IF($C69&gt;3,2,$C69)))*$AB69</f>
        <v>1.251039344832064</v>
      </c>
      <c r="G69" s="218">
        <f>(INDEX(LOADS!$J$10:$AS$33,'365x24'!G$3,($B69*3-3)+IF($C69&gt;3,2,$C69))/INDEX(LOADS!$J$37:$AS$37,1,($B69*3-3)+IF($C69&gt;3,2,$C69)))*$AB69</f>
        <v>1.372267233033287</v>
      </c>
      <c r="H69" s="218">
        <f>(INDEX(LOADS!$J$10:$AS$33,'365x24'!H$3,($B69*3-3)+IF($C69&gt;3,2,$C69))/INDEX(LOADS!$J$37:$AS$37,1,($B69*3-3)+IF($C69&gt;3,2,$C69)))*$AB69</f>
        <v>2.4099114874454743</v>
      </c>
      <c r="I69" s="218">
        <f>(INDEX(LOADS!$J$10:$AS$33,'365x24'!I$3,($B69*3-3)+IF($C69&gt;3,2,$C69))/INDEX(LOADS!$J$37:$AS$37,1,($B69*3-3)+IF($C69&gt;3,2,$C69)))*$AB69</f>
        <v>3.7162125090794973</v>
      </c>
      <c r="J69" s="218">
        <f>(INDEX(LOADS!$J$10:$AS$33,'365x24'!J$3,($B69*3-3)+IF($C69&gt;3,2,$C69))/INDEX(LOADS!$J$37:$AS$37,1,($B69*3-3)+IF($C69&gt;3,2,$C69)))*$AB69</f>
        <v>4.2046793585737472</v>
      </c>
      <c r="K69" s="218">
        <f>(INDEX(LOADS!$J$10:$AS$33,'365x24'!K$3,($B69*3-3)+IF($C69&gt;3,2,$C69))/INDEX(LOADS!$J$37:$AS$37,1,($B69*3-3)+IF($C69&gt;3,2,$C69)))*$AB69</f>
        <v>4.1819563753852487</v>
      </c>
      <c r="L69" s="218">
        <f>(INDEX(LOADS!$J$10:$AS$33,'365x24'!L$3,($B69*3-3)+IF($C69&gt;3,2,$C69))/INDEX(LOADS!$J$37:$AS$37,1,($B69*3-3)+IF($C69&gt;3,2,$C69)))*$AB69</f>
        <v>4.2559606488647939</v>
      </c>
      <c r="M69" s="218">
        <f>(INDEX(LOADS!$J$10:$AS$33,'365x24'!M$3,($B69*3-3)+IF($C69&gt;3,2,$C69))/INDEX(LOADS!$J$37:$AS$37,1,($B69*3-3)+IF($C69&gt;3,2,$C69)))*$AB69</f>
        <v>5.1106230573628011</v>
      </c>
      <c r="N69" s="218">
        <f>(INDEX(LOADS!$J$10:$AS$33,'365x24'!N$3,($B69*3-3)+IF($C69&gt;3,2,$C69))/INDEX(LOADS!$J$37:$AS$37,1,($B69*3-3)+IF($C69&gt;3,2,$C69)))*$AB69</f>
        <v>5.8461830267673482</v>
      </c>
      <c r="O69" s="218">
        <f>(INDEX(LOADS!$J$10:$AS$33,'365x24'!O$3,($B69*3-3)+IF($C69&gt;3,2,$C69))/INDEX(LOADS!$J$37:$AS$37,1,($B69*3-3)+IF($C69&gt;3,2,$C69)))*$AB69</f>
        <v>6.0774318896924759</v>
      </c>
      <c r="P69" s="218">
        <f>(INDEX(LOADS!$J$10:$AS$33,'365x24'!P$3,($B69*3-3)+IF($C69&gt;3,2,$C69))/INDEX(LOADS!$J$37:$AS$37,1,($B69*3-3)+IF($C69&gt;3,2,$C69)))*$AB69</f>
        <v>6.1448665932025595</v>
      </c>
      <c r="Q69" s="218">
        <f>(INDEX(LOADS!$J$10:$AS$33,'365x24'!Q$3,($B69*3-3)+IF($C69&gt;3,2,$C69))/INDEX(LOADS!$J$37:$AS$37,1,($B69*3-3)+IF($C69&gt;3,2,$C69)))*$AB69</f>
        <v>6.0248753299367639</v>
      </c>
      <c r="R69" s="218">
        <f>(INDEX(LOADS!$J$10:$AS$33,'365x24'!R$3,($B69*3-3)+IF($C69&gt;3,2,$C69))/INDEX(LOADS!$J$37:$AS$37,1,($B69*3-3)+IF($C69&gt;3,2,$C69)))*$AB69</f>
        <v>6.0432701258512642</v>
      </c>
      <c r="S69" s="218">
        <f>(INDEX(LOADS!$J$10:$AS$33,'365x24'!S$3,($B69*3-3)+IF($C69&gt;3,2,$C69))/INDEX(LOADS!$J$37:$AS$37,1,($B69*3-3)+IF($C69&gt;3,2,$C69)))*$AB69</f>
        <v>6.0200447637827486</v>
      </c>
      <c r="T69" s="218">
        <f>(INDEX(LOADS!$J$10:$AS$33,'365x24'!T$3,($B69*3-3)+IF($C69&gt;3,2,$C69))/INDEX(LOADS!$J$37:$AS$37,1,($B69*3-3)+IF($C69&gt;3,2,$C69)))*$AB69</f>
        <v>6.1700628262619146</v>
      </c>
      <c r="U69" s="218">
        <f>(INDEX(LOADS!$J$10:$AS$33,'365x24'!U$3,($B69*3-3)+IF($C69&gt;3,2,$C69))/INDEX(LOADS!$J$37:$AS$37,1,($B69*3-3)+IF($C69&gt;3,2,$C69)))*$AB69</f>
        <v>5.9465428691832178</v>
      </c>
      <c r="V69" s="218">
        <f>(INDEX(LOADS!$J$10:$AS$33,'365x24'!V$3,($B69*3-3)+IF($C69&gt;3,2,$C69))/INDEX(LOADS!$J$37:$AS$37,1,($B69*3-3)+IF($C69&gt;3,2,$C69)))*$AB69</f>
        <v>5.7464414968191972</v>
      </c>
      <c r="W69" s="218">
        <f>(INDEX(LOADS!$J$10:$AS$33,'365x24'!W$3,($B69*3-3)+IF($C69&gt;3,2,$C69))/INDEX(LOADS!$J$37:$AS$37,1,($B69*3-3)+IF($C69&gt;3,2,$C69)))*$AB69</f>
        <v>5.3266073312412301</v>
      </c>
      <c r="X69" s="218">
        <f>(INDEX(LOADS!$J$10:$AS$33,'365x24'!X$3,($B69*3-3)+IF($C69&gt;3,2,$C69))/INDEX(LOADS!$J$37:$AS$37,1,($B69*3-3)+IF($C69&gt;3,2,$C69)))*$AB69</f>
        <v>5.0380099869356094</v>
      </c>
      <c r="Y69" s="218">
        <f>(INDEX(LOADS!$J$10:$AS$33,'365x24'!Y$3,($B69*3-3)+IF($C69&gt;3,2,$C69))/INDEX(LOADS!$J$37:$AS$37,1,($B69*3-3)+IF($C69&gt;3,2,$C69)))*$AB69</f>
        <v>4.6642401002023517</v>
      </c>
      <c r="Z69" s="218">
        <f>(INDEX(LOADS!$J$10:$AS$33,'365x24'!Z$3,($B69*3-3)+IF($C69&gt;3,2,$C69))/INDEX(LOADS!$J$37:$AS$37,1,($B69*3-3)+IF($C69&gt;3,2,$C69)))*$AB69</f>
        <v>4.360725967613126</v>
      </c>
      <c r="AA69" s="218">
        <f>(INDEX(LOADS!$J$10:$AS$33,'365x24'!AA$3,($B69*3-3)+IF($C69&gt;3,2,$C69))/INDEX(LOADS!$J$37:$AS$37,1,($B69*3-3)+IF($C69&gt;3,2,$C69)))*$AB69</f>
        <v>2.0711535441965352</v>
      </c>
      <c r="AB69" s="219">
        <f>VLOOKUP(B69,LOADS!$Z$59:$AH$70,'365x24'!C69+1)</f>
        <v>104.66669790973074</v>
      </c>
      <c r="AC69" s="219">
        <f t="shared" si="3"/>
        <v>1178</v>
      </c>
      <c r="AD69" s="219">
        <f t="shared" si="4"/>
        <v>2</v>
      </c>
      <c r="AE69" s="75" t="str">
        <f>VLOOKUP(C69,Calendar!$J$3:$K$10,2)</f>
        <v>Low Day -3s</v>
      </c>
      <c r="AF69" s="71">
        <f t="shared" si="6"/>
        <v>43166</v>
      </c>
    </row>
    <row r="70" spans="1:32">
      <c r="A70" s="69">
        <f t="shared" si="5"/>
        <v>43167</v>
      </c>
      <c r="B70">
        <f t="shared" ref="B70:B133" si="7">MONTH(A70)</f>
        <v>3</v>
      </c>
      <c r="C70">
        <f>VLOOKUP(A70,Calendar!$A$3:$E$8037,4)</f>
        <v>5</v>
      </c>
      <c r="D70" s="218">
        <f>(INDEX(LOADS!$J$10:$AS$33,'365x24'!D$3,($B70*3-3)+IF($C70&gt;3,2,$C70))/INDEX(LOADS!$J$37:$AS$37,1,($B70*3-3)+IF($C70&gt;3,2,$C70)))*$AB70</f>
        <v>1.4735744062571938</v>
      </c>
      <c r="E70" s="218">
        <f>(INDEX(LOADS!$J$10:$AS$33,'365x24'!E$3,($B70*3-3)+IF($C70&gt;3,2,$C70))/INDEX(LOADS!$J$37:$AS$37,1,($B70*3-3)+IF($C70&gt;3,2,$C70)))*$AB70</f>
        <v>1.3675680401908257</v>
      </c>
      <c r="F70" s="218">
        <f>(INDEX(LOADS!$J$10:$AS$33,'365x24'!F$3,($B70*3-3)+IF($C70&gt;3,2,$C70))/INDEX(LOADS!$J$37:$AS$37,1,($B70*3-3)+IF($C70&gt;3,2,$C70)))*$AB70</f>
        <v>1.3244863329473346</v>
      </c>
      <c r="G70" s="218">
        <f>(INDEX(LOADS!$J$10:$AS$33,'365x24'!G$3,($B70*3-3)+IF($C70&gt;3,2,$C70))/INDEX(LOADS!$J$37:$AS$37,1,($B70*3-3)+IF($C70&gt;3,2,$C70)))*$AB70</f>
        <v>1.4528313620288469</v>
      </c>
      <c r="H70" s="218">
        <f>(INDEX(LOADS!$J$10:$AS$33,'365x24'!H$3,($B70*3-3)+IF($C70&gt;3,2,$C70))/INDEX(LOADS!$J$37:$AS$37,1,($B70*3-3)+IF($C70&gt;3,2,$C70)))*$AB70</f>
        <v>2.5513944400867619</v>
      </c>
      <c r="I70" s="218">
        <f>(INDEX(LOADS!$J$10:$AS$33,'365x24'!I$3,($B70*3-3)+IF($C70&gt;3,2,$C70))/INDEX(LOADS!$J$37:$AS$37,1,($B70*3-3)+IF($C70&gt;3,2,$C70)))*$AB70</f>
        <v>3.9343867952166143</v>
      </c>
      <c r="J70" s="218">
        <f>(INDEX(LOADS!$J$10:$AS$33,'365x24'!J$3,($B70*3-3)+IF($C70&gt;3,2,$C70))/INDEX(LOADS!$J$37:$AS$37,1,($B70*3-3)+IF($C70&gt;3,2,$C70)))*$AB70</f>
        <v>4.4515309353474146</v>
      </c>
      <c r="K70" s="218">
        <f>(INDEX(LOADS!$J$10:$AS$33,'365x24'!K$3,($B70*3-3)+IF($C70&gt;3,2,$C70))/INDEX(LOADS!$J$37:$AS$37,1,($B70*3-3)+IF($C70&gt;3,2,$C70)))*$AB70</f>
        <v>4.4274739136387975</v>
      </c>
      <c r="L70" s="218">
        <f>(INDEX(LOADS!$J$10:$AS$33,'365x24'!L$3,($B70*3-3)+IF($C70&gt;3,2,$C70))/INDEX(LOADS!$J$37:$AS$37,1,($B70*3-3)+IF($C70&gt;3,2,$C70)))*$AB70</f>
        <v>4.5058228874006998</v>
      </c>
      <c r="M70" s="218">
        <f>(INDEX(LOADS!$J$10:$AS$33,'365x24'!M$3,($B70*3-3)+IF($C70&gt;3,2,$C70))/INDEX(LOADS!$J$37:$AS$37,1,($B70*3-3)+IF($C70&gt;3,2,$C70)))*$AB70</f>
        <v>5.4106614794206953</v>
      </c>
      <c r="N70" s="218">
        <f>(INDEX(LOADS!$J$10:$AS$33,'365x24'!N$3,($B70*3-3)+IF($C70&gt;3,2,$C70))/INDEX(LOADS!$J$37:$AS$37,1,($B70*3-3)+IF($C70&gt;3,2,$C70)))*$AB70</f>
        <v>6.1894052739815786</v>
      </c>
      <c r="O70" s="218">
        <f>(INDEX(LOADS!$J$10:$AS$33,'365x24'!O$3,($B70*3-3)+IF($C70&gt;3,2,$C70))/INDEX(LOADS!$J$37:$AS$37,1,($B70*3-3)+IF($C70&gt;3,2,$C70)))*$AB70</f>
        <v>6.4342304744991994</v>
      </c>
      <c r="P70" s="218">
        <f>(INDEX(LOADS!$J$10:$AS$33,'365x24'!P$3,($B70*3-3)+IF($C70&gt;3,2,$C70))/INDEX(LOADS!$J$37:$AS$37,1,($B70*3-3)+IF($C70&gt;3,2,$C70)))*$AB70</f>
        <v>6.5056241868827627</v>
      </c>
      <c r="Q70" s="218">
        <f>(INDEX(LOADS!$J$10:$AS$33,'365x24'!Q$3,($B70*3-3)+IF($C70&gt;3,2,$C70))/INDEX(LOADS!$J$37:$AS$37,1,($B70*3-3)+IF($C70&gt;3,2,$C70)))*$AB70</f>
        <v>6.3785883834724659</v>
      </c>
      <c r="R70" s="218">
        <f>(INDEX(LOADS!$J$10:$AS$33,'365x24'!R$3,($B70*3-3)+IF($C70&gt;3,2,$C70))/INDEX(LOADS!$J$37:$AS$37,1,($B70*3-3)+IF($C70&gt;3,2,$C70)))*$AB70</f>
        <v>6.3980631153318237</v>
      </c>
      <c r="S70" s="218">
        <f>(INDEX(LOADS!$J$10:$AS$33,'365x24'!S$3,($B70*3-3)+IF($C70&gt;3,2,$C70))/INDEX(LOADS!$J$37:$AS$37,1,($B70*3-3)+IF($C70&gt;3,2,$C70)))*$AB70</f>
        <v>6.373474220694276</v>
      </c>
      <c r="T70" s="218">
        <f>(INDEX(LOADS!$J$10:$AS$33,'365x24'!T$3,($B70*3-3)+IF($C70&gt;3,2,$C70))/INDEX(LOADS!$J$37:$AS$37,1,($B70*3-3)+IF($C70&gt;3,2,$C70)))*$AB70</f>
        <v>6.5322996599338126</v>
      </c>
      <c r="U70" s="218">
        <f>(INDEX(LOADS!$J$10:$AS$33,'365x24'!U$3,($B70*3-3)+IF($C70&gt;3,2,$C70))/INDEX(LOADS!$J$37:$AS$37,1,($B70*3-3)+IF($C70&gt;3,2,$C70)))*$AB70</f>
        <v>6.2956571198613025</v>
      </c>
      <c r="V70" s="218">
        <f>(INDEX(LOADS!$J$10:$AS$33,'365x24'!V$3,($B70*3-3)+IF($C70&gt;3,2,$C70))/INDEX(LOADS!$J$37:$AS$37,1,($B70*3-3)+IF($C70&gt;3,2,$C70)))*$AB70</f>
        <v>6.083808040937468</v>
      </c>
      <c r="W70" s="218">
        <f>(INDEX(LOADS!$J$10:$AS$33,'365x24'!W$3,($B70*3-3)+IF($C70&gt;3,2,$C70))/INDEX(LOADS!$J$37:$AS$37,1,($B70*3-3)+IF($C70&gt;3,2,$C70)))*$AB70</f>
        <v>5.6393259255592261</v>
      </c>
      <c r="X70" s="218">
        <f>(INDEX(LOADS!$J$10:$AS$33,'365x24'!X$3,($B70*3-3)+IF($C70&gt;3,2,$C70))/INDEX(LOADS!$J$37:$AS$37,1,($B70*3-3)+IF($C70&gt;3,2,$C70)))*$AB70</f>
        <v>5.3337853845389089</v>
      </c>
      <c r="Y70" s="218">
        <f>(INDEX(LOADS!$J$10:$AS$33,'365x24'!Y$3,($B70*3-3)+IF($C70&gt;3,2,$C70))/INDEX(LOADS!$J$37:$AS$37,1,($B70*3-3)+IF($C70&gt;3,2,$C70)))*$AB70</f>
        <v>4.9380719254135066</v>
      </c>
      <c r="Z70" s="218">
        <f>(INDEX(LOADS!$J$10:$AS$33,'365x24'!Z$3,($B70*3-3)+IF($C70&gt;3,2,$C70))/INDEX(LOADS!$J$37:$AS$37,1,($B70*3-3)+IF($C70&gt;3,2,$C70)))*$AB70</f>
        <v>4.6167388497341335</v>
      </c>
      <c r="AA70" s="218">
        <f>(INDEX(LOADS!$J$10:$AS$33,'365x24'!AA$3,($B70*3-3)+IF($C70&gt;3,2,$C70))/INDEX(LOADS!$J$37:$AS$37,1,($B70*3-3)+IF($C70&gt;3,2,$C70)))*$AB70</f>
        <v>2.1927484327776963</v>
      </c>
      <c r="AB70" s="219">
        <f>VLOOKUP(B70,LOADS!$Z$59:$AH$70,'365x24'!C70+1)</f>
        <v>110.81155158615334</v>
      </c>
      <c r="AC70" s="219">
        <f t="shared" ref="AC70:AC133" si="8">AC69</f>
        <v>1178</v>
      </c>
      <c r="AD70" s="219">
        <f t="shared" ref="AD70:AD133" si="9">AD69</f>
        <v>2</v>
      </c>
      <c r="AE70" s="75" t="str">
        <f>VLOOKUP(C70,Calendar!$J$3:$K$10,2)</f>
        <v>Low Day -2s</v>
      </c>
      <c r="AF70" s="71">
        <f t="shared" si="6"/>
        <v>43167</v>
      </c>
    </row>
    <row r="71" spans="1:32">
      <c r="A71" s="69">
        <f t="shared" si="5"/>
        <v>43168</v>
      </c>
      <c r="B71">
        <f t="shared" si="7"/>
        <v>3</v>
      </c>
      <c r="C71">
        <f>VLOOKUP(A71,Calendar!$A$3:$E$8037,4)</f>
        <v>2</v>
      </c>
      <c r="D71" s="218">
        <f>(INDEX(LOADS!$J$10:$AS$33,'365x24'!D$3,($B71*3-3)+IF($C71&gt;3,2,$C71))/INDEX(LOADS!$J$37:$AS$37,1,($B71*3-3)+IF($C71&gt;3,2,$C71)))*$AB71</f>
        <v>1.637003200063619</v>
      </c>
      <c r="E71" s="218">
        <f>(INDEX(LOADS!$J$10:$AS$33,'365x24'!E$3,($B71*3-3)+IF($C71&gt;3,2,$C71))/INDEX(LOADS!$J$37:$AS$37,1,($B71*3-3)+IF($C71&gt;3,2,$C71)))*$AB71</f>
        <v>1.519240052345463</v>
      </c>
      <c r="F71" s="218">
        <f>(INDEX(LOADS!$J$10:$AS$33,'365x24'!F$3,($B71*3-3)+IF($C71&gt;3,2,$C71))/INDEX(LOADS!$J$37:$AS$37,1,($B71*3-3)+IF($C71&gt;3,2,$C71)))*$AB71</f>
        <v>1.4713803091778761</v>
      </c>
      <c r="G71" s="218">
        <f>(INDEX(LOADS!$J$10:$AS$33,'365x24'!G$3,($B71*3-3)+IF($C71&gt;3,2,$C71))/INDEX(LOADS!$J$37:$AS$37,1,($B71*3-3)+IF($C71&gt;3,2,$C71)))*$AB71</f>
        <v>1.6139596200199668</v>
      </c>
      <c r="H71" s="218">
        <f>(INDEX(LOADS!$J$10:$AS$33,'365x24'!H$3,($B71*3-3)+IF($C71&gt;3,2,$C71))/INDEX(LOADS!$J$37:$AS$37,1,($B71*3-3)+IF($C71&gt;3,2,$C71)))*$AB71</f>
        <v>2.8343603453693365</v>
      </c>
      <c r="I71" s="218">
        <f>(INDEX(LOADS!$J$10:$AS$33,'365x24'!I$3,($B71*3-3)+IF($C71&gt;3,2,$C71))/INDEX(LOADS!$J$37:$AS$37,1,($B71*3-3)+IF($C71&gt;3,2,$C71)))*$AB71</f>
        <v>4.3707353674908482</v>
      </c>
      <c r="J71" s="218">
        <f>(INDEX(LOADS!$J$10:$AS$33,'365x24'!J$3,($B71*3-3)+IF($C71&gt;3,2,$C71))/INDEX(LOADS!$J$37:$AS$37,1,($B71*3-3)+IF($C71&gt;3,2,$C71)))*$AB71</f>
        <v>4.9452340888947477</v>
      </c>
      <c r="K71" s="218">
        <f>(INDEX(LOADS!$J$10:$AS$33,'365x24'!K$3,($B71*3-3)+IF($C71&gt;3,2,$C71))/INDEX(LOADS!$J$37:$AS$37,1,($B71*3-3)+IF($C71&gt;3,2,$C71)))*$AB71</f>
        <v>4.9185089901458952</v>
      </c>
      <c r="L71" s="218">
        <f>(INDEX(LOADS!$J$10:$AS$33,'365x24'!L$3,($B71*3-3)+IF($C71&gt;3,2,$C71))/INDEX(LOADS!$J$37:$AS$37,1,($B71*3-3)+IF($C71&gt;3,2,$C71)))*$AB71</f>
        <v>5.0055473644725108</v>
      </c>
      <c r="M71" s="218">
        <f>(INDEX(LOADS!$J$10:$AS$33,'365x24'!M$3,($B71*3-3)+IF($C71&gt;3,2,$C71))/INDEX(LOADS!$J$37:$AS$37,1,($B71*3-3)+IF($C71&gt;3,2,$C71)))*$AB71</f>
        <v>6.0107383235364829</v>
      </c>
      <c r="N71" s="218">
        <f>(INDEX(LOADS!$J$10:$AS$33,'365x24'!N$3,($B71*3-3)+IF($C71&gt;3,2,$C71))/INDEX(LOADS!$J$37:$AS$37,1,($B71*3-3)+IF($C71&gt;3,2,$C71)))*$AB71</f>
        <v>6.8758497684100375</v>
      </c>
      <c r="O71" s="218">
        <f>(INDEX(LOADS!$J$10:$AS$33,'365x24'!O$3,($B71*3-3)+IF($C71&gt;3,2,$C71))/INDEX(LOADS!$J$37:$AS$37,1,($B71*3-3)+IF($C71&gt;3,2,$C71)))*$AB71</f>
        <v>7.1478276441126454</v>
      </c>
      <c r="P71" s="218">
        <f>(INDEX(LOADS!$J$10:$AS$33,'365x24'!P$3,($B71*3-3)+IF($C71&gt;3,2,$C71))/INDEX(LOADS!$J$37:$AS$37,1,($B71*3-3)+IF($C71&gt;3,2,$C71)))*$AB71</f>
        <v>7.2271393742431673</v>
      </c>
      <c r="Q71" s="218">
        <f>(INDEX(LOADS!$J$10:$AS$33,'365x24'!Q$3,($B71*3-3)+IF($C71&gt;3,2,$C71))/INDEX(LOADS!$J$37:$AS$37,1,($B71*3-3)+IF($C71&gt;3,2,$C71)))*$AB71</f>
        <v>7.0860144905438691</v>
      </c>
      <c r="R71" s="218">
        <f>(INDEX(LOADS!$J$10:$AS$33,'365x24'!R$3,($B71*3-3)+IF($C71&gt;3,2,$C71))/INDEX(LOADS!$J$37:$AS$37,1,($B71*3-3)+IF($C71&gt;3,2,$C71)))*$AB71</f>
        <v>7.1076490942929418</v>
      </c>
      <c r="S71" s="218">
        <f>(INDEX(LOADS!$J$10:$AS$33,'365x24'!S$3,($B71*3-3)+IF($C71&gt;3,2,$C71))/INDEX(LOADS!$J$37:$AS$37,1,($B71*3-3)+IF($C71&gt;3,2,$C71)))*$AB71</f>
        <v>7.0803331345173302</v>
      </c>
      <c r="T71" s="218">
        <f>(INDEX(LOADS!$J$10:$AS$33,'365x24'!T$3,($B71*3-3)+IF($C71&gt;3,2,$C71))/INDEX(LOADS!$J$37:$AS$37,1,($B71*3-3)+IF($C71&gt;3,2,$C71)))*$AB71</f>
        <v>7.2567733272776076</v>
      </c>
      <c r="U71" s="218">
        <f>(INDEX(LOADS!$J$10:$AS$33,'365x24'!U$3,($B71*3-3)+IF($C71&gt;3,2,$C71))/INDEX(LOADS!$J$37:$AS$37,1,($B71*3-3)+IF($C71&gt;3,2,$C71)))*$AB71</f>
        <v>6.9938856212174709</v>
      </c>
      <c r="V71" s="218">
        <f>(INDEX(LOADS!$J$10:$AS$33,'365x24'!V$3,($B71*3-3)+IF($C71&gt;3,2,$C71))/INDEX(LOADS!$J$37:$AS$37,1,($B71*3-3)+IF($C71&gt;3,2,$C71)))*$AB71</f>
        <v>6.7585411291740067</v>
      </c>
      <c r="W71" s="218">
        <f>(INDEX(LOADS!$J$10:$AS$33,'365x24'!W$3,($B71*3-3)+IF($C71&gt;3,2,$C71))/INDEX(LOADS!$J$37:$AS$37,1,($B71*3-3)+IF($C71&gt;3,2,$C71)))*$AB71</f>
        <v>6.2647631141952154</v>
      </c>
      <c r="X71" s="218">
        <f>(INDEX(LOADS!$J$10:$AS$33,'365x24'!X$3,($B71*3-3)+IF($C71&gt;3,2,$C71))/INDEX(LOADS!$J$37:$AS$37,1,($B71*3-3)+IF($C71&gt;3,2,$C71)))*$AB71</f>
        <v>5.9253361797455071</v>
      </c>
      <c r="Y71" s="218">
        <f>(INDEX(LOADS!$J$10:$AS$33,'365x24'!Y$3,($B71*3-3)+IF($C71&gt;3,2,$C71))/INDEX(LOADS!$J$37:$AS$37,1,($B71*3-3)+IF($C71&gt;3,2,$C71)))*$AB71</f>
        <v>5.4857355758358155</v>
      </c>
      <c r="Z71" s="218">
        <f>(INDEX(LOADS!$J$10:$AS$33,'365x24'!Z$3,($B71*3-3)+IF($C71&gt;3,2,$C71))/INDEX(LOADS!$J$37:$AS$37,1,($B71*3-3)+IF($C71&gt;3,2,$C71)))*$AB71</f>
        <v>5.1287646139761485</v>
      </c>
      <c r="AA71" s="218">
        <f>(INDEX(LOADS!$J$10:$AS$33,'365x24'!AA$3,($B71*3-3)+IF($C71&gt;3,2,$C71))/INDEX(LOADS!$J$37:$AS$37,1,($B71*3-3)+IF($C71&gt;3,2,$C71)))*$AB71</f>
        <v>2.4359382099400189</v>
      </c>
      <c r="AB71" s="219">
        <f>VLOOKUP(B71,LOADS!$Z$59:$AH$70,'365x24'!C71+1)</f>
        <v>123.10125893899853</v>
      </c>
      <c r="AC71" s="219">
        <f t="shared" si="8"/>
        <v>1178</v>
      </c>
      <c r="AD71" s="219">
        <f t="shared" si="9"/>
        <v>2</v>
      </c>
      <c r="AE71" s="75" t="str">
        <f>VLOOKUP(C71,Calendar!$J$3:$K$10,2)</f>
        <v>Weekday</v>
      </c>
      <c r="AF71" s="71">
        <f t="shared" si="6"/>
        <v>43168</v>
      </c>
    </row>
    <row r="72" spans="1:32">
      <c r="A72" s="69">
        <f>A71+1</f>
        <v>43169</v>
      </c>
      <c r="B72">
        <f t="shared" si="7"/>
        <v>3</v>
      </c>
      <c r="C72">
        <f>VLOOKUP(A72,Calendar!$A$3:$E$8037,4)</f>
        <v>3</v>
      </c>
      <c r="D72" s="218">
        <f>(INDEX(LOADS!$J$10:$AS$33,'365x24'!D$3,($B72*3-3)+IF($C72&gt;3,2,$C72))/INDEX(LOADS!$J$37:$AS$37,1,($B72*3-3)+IF($C72&gt;3,2,$C72)))*$AB72</f>
        <v>1.4889899878130313</v>
      </c>
      <c r="E72" s="218">
        <f>(INDEX(LOADS!$J$10:$AS$33,'365x24'!E$3,($B72*3-3)+IF($C72&gt;3,2,$C72))/INDEX(LOADS!$J$37:$AS$37,1,($B72*3-3)+IF($C72&gt;3,2,$C72)))*$AB72</f>
        <v>1.4288837660993428</v>
      </c>
      <c r="F72" s="218">
        <f>(INDEX(LOADS!$J$10:$AS$33,'365x24'!F$3,($B72*3-3)+IF($C72&gt;3,2,$C72))/INDEX(LOADS!$J$37:$AS$37,1,($B72*3-3)+IF($C72&gt;3,2,$C72)))*$AB72</f>
        <v>1.4573258968917724</v>
      </c>
      <c r="G72" s="218">
        <f>(INDEX(LOADS!$J$10:$AS$33,'365x24'!G$3,($B72*3-3)+IF($C72&gt;3,2,$C72))/INDEX(LOADS!$J$37:$AS$37,1,($B72*3-3)+IF($C72&gt;3,2,$C72)))*$AB72</f>
        <v>1.5957590803580488</v>
      </c>
      <c r="H72" s="218">
        <f>(INDEX(LOADS!$J$10:$AS$33,'365x24'!H$3,($B72*3-3)+IF($C72&gt;3,2,$C72))/INDEX(LOADS!$J$37:$AS$37,1,($B72*3-3)+IF($C72&gt;3,2,$C72)))*$AB72</f>
        <v>2.820992745900663</v>
      </c>
      <c r="I72" s="218">
        <f>(INDEX(LOADS!$J$10:$AS$33,'365x24'!I$3,($B72*3-3)+IF($C72&gt;3,2,$C72))/INDEX(LOADS!$J$37:$AS$37,1,($B72*3-3)+IF($C72&gt;3,2,$C72)))*$AB72</f>
        <v>4.0988887942386336</v>
      </c>
      <c r="J72" s="218">
        <f>(INDEX(LOADS!$J$10:$AS$33,'365x24'!J$3,($B72*3-3)+IF($C72&gt;3,2,$C72))/INDEX(LOADS!$J$37:$AS$37,1,($B72*3-3)+IF($C72&gt;3,2,$C72)))*$AB72</f>
        <v>4.499633973021024</v>
      </c>
      <c r="K72" s="218">
        <f>(INDEX(LOADS!$J$10:$AS$33,'365x24'!K$3,($B72*3-3)+IF($C72&gt;3,2,$C72))/INDEX(LOADS!$J$37:$AS$37,1,($B72*3-3)+IF($C72&gt;3,2,$C72)))*$AB72</f>
        <v>4.4330838310496761</v>
      </c>
      <c r="L72" s="218">
        <f>(INDEX(LOADS!$J$10:$AS$33,'365x24'!L$3,($B72*3-3)+IF($C72&gt;3,2,$C72))/INDEX(LOADS!$J$37:$AS$37,1,($B72*3-3)+IF($C72&gt;3,2,$C72)))*$AB72</f>
        <v>4.4999672792412486</v>
      </c>
      <c r="M72" s="218">
        <f>(INDEX(LOADS!$J$10:$AS$33,'365x24'!M$3,($B72*3-3)+IF($C72&gt;3,2,$C72))/INDEX(LOADS!$J$37:$AS$37,1,($B72*3-3)+IF($C72&gt;3,2,$C72)))*$AB72</f>
        <v>5.4216700802334064</v>
      </c>
      <c r="N72" s="218">
        <f>(INDEX(LOADS!$J$10:$AS$33,'365x24'!N$3,($B72*3-3)+IF($C72&gt;3,2,$C72))/INDEX(LOADS!$J$37:$AS$37,1,($B72*3-3)+IF($C72&gt;3,2,$C72)))*$AB72</f>
        <v>6.1616098891301982</v>
      </c>
      <c r="O72" s="218">
        <f>(INDEX(LOADS!$J$10:$AS$33,'365x24'!O$3,($B72*3-3)+IF($C72&gt;3,2,$C72))/INDEX(LOADS!$J$37:$AS$37,1,($B72*3-3)+IF($C72&gt;3,2,$C72)))*$AB72</f>
        <v>6.4421426244852134</v>
      </c>
      <c r="P72" s="218">
        <f>(INDEX(LOADS!$J$10:$AS$33,'365x24'!P$3,($B72*3-3)+IF($C72&gt;3,2,$C72))/INDEX(LOADS!$J$37:$AS$37,1,($B72*3-3)+IF($C72&gt;3,2,$C72)))*$AB72</f>
        <v>6.7294525863181107</v>
      </c>
      <c r="Q72" s="218">
        <f>(INDEX(LOADS!$J$10:$AS$33,'365x24'!Q$3,($B72*3-3)+IF($C72&gt;3,2,$C72))/INDEX(LOADS!$J$37:$AS$37,1,($B72*3-3)+IF($C72&gt;3,2,$C72)))*$AB72</f>
        <v>6.650459012125074</v>
      </c>
      <c r="R72" s="218">
        <f>(INDEX(LOADS!$J$10:$AS$33,'365x24'!R$3,($B72*3-3)+IF($C72&gt;3,2,$C72))/INDEX(LOADS!$J$37:$AS$37,1,($B72*3-3)+IF($C72&gt;3,2,$C72)))*$AB72</f>
        <v>6.6935666166073506</v>
      </c>
      <c r="S72" s="218">
        <f>(INDEX(LOADS!$J$10:$AS$33,'365x24'!S$3,($B72*3-3)+IF($C72&gt;3,2,$C72))/INDEX(LOADS!$J$37:$AS$37,1,($B72*3-3)+IF($C72&gt;3,2,$C72)))*$AB72</f>
        <v>6.6009074873851388</v>
      </c>
      <c r="T72" s="218">
        <f>(INDEX(LOADS!$J$10:$AS$33,'365x24'!T$3,($B72*3-3)+IF($C72&gt;3,2,$C72))/INDEX(LOADS!$J$37:$AS$37,1,($B72*3-3)+IF($C72&gt;3,2,$C72)))*$AB72</f>
        <v>6.7867812561966003</v>
      </c>
      <c r="U72" s="218">
        <f>(INDEX(LOADS!$J$10:$AS$33,'365x24'!U$3,($B72*3-3)+IF($C72&gt;3,2,$C72))/INDEX(LOADS!$J$37:$AS$37,1,($B72*3-3)+IF($C72&gt;3,2,$C72)))*$AB72</f>
        <v>6.6322382720861759</v>
      </c>
      <c r="V72" s="218">
        <f>(INDEX(LOADS!$J$10:$AS$33,'365x24'!V$3,($B72*3-3)+IF($C72&gt;3,2,$C72))/INDEX(LOADS!$J$37:$AS$37,1,($B72*3-3)+IF($C72&gt;3,2,$C72)))*$AB72</f>
        <v>6.4249218031069821</v>
      </c>
      <c r="W72" s="218">
        <f>(INDEX(LOADS!$J$10:$AS$33,'365x24'!W$3,($B72*3-3)+IF($C72&gt;3,2,$C72))/INDEX(LOADS!$J$37:$AS$37,1,($B72*3-3)+IF($C72&gt;3,2,$C72)))*$AB72</f>
        <v>5.809638520573885</v>
      </c>
      <c r="X72" s="218">
        <f>(INDEX(LOADS!$J$10:$AS$33,'365x24'!X$3,($B72*3-3)+IF($C72&gt;3,2,$C72))/INDEX(LOADS!$J$37:$AS$37,1,($B72*3-3)+IF($C72&gt;3,2,$C72)))*$AB72</f>
        <v>5.4111153832596539</v>
      </c>
      <c r="Y72" s="218">
        <f>(INDEX(LOADS!$J$10:$AS$33,'365x24'!Y$3,($B72*3-3)+IF($C72&gt;3,2,$C72))/INDEX(LOADS!$J$37:$AS$37,1,($B72*3-3)+IF($C72&gt;3,2,$C72)))*$AB72</f>
        <v>5.1020294150388024</v>
      </c>
      <c r="Z72" s="218">
        <f>(INDEX(LOADS!$J$10:$AS$33,'365x24'!Z$3,($B72*3-3)+IF($C72&gt;3,2,$C72))/INDEX(LOADS!$J$37:$AS$37,1,($B72*3-3)+IF($C72&gt;3,2,$C72)))*$AB72</f>
        <v>4.3675336077390003</v>
      </c>
      <c r="AA72" s="218">
        <f>(INDEX(LOADS!$J$10:$AS$33,'365x24'!AA$3,($B72*3-3)+IF($C72&gt;3,2,$C72))/INDEX(LOADS!$J$37:$AS$37,1,($B72*3-3)+IF($C72&gt;3,2,$C72)))*$AB72</f>
        <v>2.1776006387953606</v>
      </c>
      <c r="AB72" s="219">
        <f>VLOOKUP(B72,LOADS!$Z$59:$AH$70,'365x24'!C72+1)</f>
        <v>113.73519254769441</v>
      </c>
      <c r="AC72" s="219">
        <f t="shared" si="8"/>
        <v>1178</v>
      </c>
      <c r="AD72" s="219">
        <f t="shared" si="9"/>
        <v>2</v>
      </c>
      <c r="AE72" s="75" t="str">
        <f>VLOOKUP(C72,Calendar!$J$3:$K$10,2)</f>
        <v>Weekend/Holiday Day</v>
      </c>
      <c r="AF72" s="71">
        <f t="shared" si="6"/>
        <v>43169</v>
      </c>
    </row>
    <row r="73" spans="1:32">
      <c r="A73" s="69">
        <f>A72+1</f>
        <v>43170</v>
      </c>
      <c r="B73">
        <f t="shared" si="7"/>
        <v>3</v>
      </c>
      <c r="C73">
        <f>VLOOKUP(A73,Calendar!$A$3:$E$8037,4)</f>
        <v>3</v>
      </c>
      <c r="D73" s="218">
        <f>(INDEX(LOADS!$J$10:$AS$33,'365x24'!D$3,($B73*3-3)+IF($C73&gt;3,2,$C73))/INDEX(LOADS!$J$37:$AS$37,1,($B73*3-3)+IF($C73&gt;3,2,$C73)))*$AB73</f>
        <v>1.4889899878130313</v>
      </c>
      <c r="E73" s="218">
        <f>(INDEX(LOADS!$J$10:$AS$33,'365x24'!E$3,($B73*3-3)+IF($C73&gt;3,2,$C73))/INDEX(LOADS!$J$37:$AS$37,1,($B73*3-3)+IF($C73&gt;3,2,$C73)))*$AB73</f>
        <v>1.4288837660993428</v>
      </c>
      <c r="F73" s="218">
        <f>(INDEX(LOADS!$J$10:$AS$33,'365x24'!F$3,($B73*3-3)+IF($C73&gt;3,2,$C73))/INDEX(LOADS!$J$37:$AS$37,1,($B73*3-3)+IF($C73&gt;3,2,$C73)))*$AB73</f>
        <v>1.4573258968917724</v>
      </c>
      <c r="G73" s="218">
        <f>(INDEX(LOADS!$J$10:$AS$33,'365x24'!G$3,($B73*3-3)+IF($C73&gt;3,2,$C73))/INDEX(LOADS!$J$37:$AS$37,1,($B73*3-3)+IF($C73&gt;3,2,$C73)))*$AB73</f>
        <v>1.5957590803580488</v>
      </c>
      <c r="H73" s="218">
        <f>(INDEX(LOADS!$J$10:$AS$33,'365x24'!H$3,($B73*3-3)+IF($C73&gt;3,2,$C73))/INDEX(LOADS!$J$37:$AS$37,1,($B73*3-3)+IF($C73&gt;3,2,$C73)))*$AB73</f>
        <v>2.820992745900663</v>
      </c>
      <c r="I73" s="218">
        <f>(INDEX(LOADS!$J$10:$AS$33,'365x24'!I$3,($B73*3-3)+IF($C73&gt;3,2,$C73))/INDEX(LOADS!$J$37:$AS$37,1,($B73*3-3)+IF($C73&gt;3,2,$C73)))*$AB73</f>
        <v>4.0988887942386336</v>
      </c>
      <c r="J73" s="218">
        <f>(INDEX(LOADS!$J$10:$AS$33,'365x24'!J$3,($B73*3-3)+IF($C73&gt;3,2,$C73))/INDEX(LOADS!$J$37:$AS$37,1,($B73*3-3)+IF($C73&gt;3,2,$C73)))*$AB73</f>
        <v>4.499633973021024</v>
      </c>
      <c r="K73" s="218">
        <f>(INDEX(LOADS!$J$10:$AS$33,'365x24'!K$3,($B73*3-3)+IF($C73&gt;3,2,$C73))/INDEX(LOADS!$J$37:$AS$37,1,($B73*3-3)+IF($C73&gt;3,2,$C73)))*$AB73</f>
        <v>4.4330838310496761</v>
      </c>
      <c r="L73" s="218">
        <f>(INDEX(LOADS!$J$10:$AS$33,'365x24'!L$3,($B73*3-3)+IF($C73&gt;3,2,$C73))/INDEX(LOADS!$J$37:$AS$37,1,($B73*3-3)+IF($C73&gt;3,2,$C73)))*$AB73</f>
        <v>4.4999672792412486</v>
      </c>
      <c r="M73" s="218">
        <f>(INDEX(LOADS!$J$10:$AS$33,'365x24'!M$3,($B73*3-3)+IF($C73&gt;3,2,$C73))/INDEX(LOADS!$J$37:$AS$37,1,($B73*3-3)+IF($C73&gt;3,2,$C73)))*$AB73</f>
        <v>5.4216700802334064</v>
      </c>
      <c r="N73" s="218">
        <f>(INDEX(LOADS!$J$10:$AS$33,'365x24'!N$3,($B73*3-3)+IF($C73&gt;3,2,$C73))/INDEX(LOADS!$J$37:$AS$37,1,($B73*3-3)+IF($C73&gt;3,2,$C73)))*$AB73</f>
        <v>6.1616098891301982</v>
      </c>
      <c r="O73" s="218">
        <f>(INDEX(LOADS!$J$10:$AS$33,'365x24'!O$3,($B73*3-3)+IF($C73&gt;3,2,$C73))/INDEX(LOADS!$J$37:$AS$37,1,($B73*3-3)+IF($C73&gt;3,2,$C73)))*$AB73</f>
        <v>6.4421426244852134</v>
      </c>
      <c r="P73" s="218">
        <f>(INDEX(LOADS!$J$10:$AS$33,'365x24'!P$3,($B73*3-3)+IF($C73&gt;3,2,$C73))/INDEX(LOADS!$J$37:$AS$37,1,($B73*3-3)+IF($C73&gt;3,2,$C73)))*$AB73</f>
        <v>6.7294525863181107</v>
      </c>
      <c r="Q73" s="218">
        <f>(INDEX(LOADS!$J$10:$AS$33,'365x24'!Q$3,($B73*3-3)+IF($C73&gt;3,2,$C73))/INDEX(LOADS!$J$37:$AS$37,1,($B73*3-3)+IF($C73&gt;3,2,$C73)))*$AB73</f>
        <v>6.650459012125074</v>
      </c>
      <c r="R73" s="218">
        <f>(INDEX(LOADS!$J$10:$AS$33,'365x24'!R$3,($B73*3-3)+IF($C73&gt;3,2,$C73))/INDEX(LOADS!$J$37:$AS$37,1,($B73*3-3)+IF($C73&gt;3,2,$C73)))*$AB73</f>
        <v>6.6935666166073506</v>
      </c>
      <c r="S73" s="218">
        <f>(INDEX(LOADS!$J$10:$AS$33,'365x24'!S$3,($B73*3-3)+IF($C73&gt;3,2,$C73))/INDEX(LOADS!$J$37:$AS$37,1,($B73*3-3)+IF($C73&gt;3,2,$C73)))*$AB73</f>
        <v>6.6009074873851388</v>
      </c>
      <c r="T73" s="218">
        <f>(INDEX(LOADS!$J$10:$AS$33,'365x24'!T$3,($B73*3-3)+IF($C73&gt;3,2,$C73))/INDEX(LOADS!$J$37:$AS$37,1,($B73*3-3)+IF($C73&gt;3,2,$C73)))*$AB73</f>
        <v>6.7867812561966003</v>
      </c>
      <c r="U73" s="218">
        <f>(INDEX(LOADS!$J$10:$AS$33,'365x24'!U$3,($B73*3-3)+IF($C73&gt;3,2,$C73))/INDEX(LOADS!$J$37:$AS$37,1,($B73*3-3)+IF($C73&gt;3,2,$C73)))*$AB73</f>
        <v>6.6322382720861759</v>
      </c>
      <c r="V73" s="218">
        <f>(INDEX(LOADS!$J$10:$AS$33,'365x24'!V$3,($B73*3-3)+IF($C73&gt;3,2,$C73))/INDEX(LOADS!$J$37:$AS$37,1,($B73*3-3)+IF($C73&gt;3,2,$C73)))*$AB73</f>
        <v>6.4249218031069821</v>
      </c>
      <c r="W73" s="218">
        <f>(INDEX(LOADS!$J$10:$AS$33,'365x24'!W$3,($B73*3-3)+IF($C73&gt;3,2,$C73))/INDEX(LOADS!$J$37:$AS$37,1,($B73*3-3)+IF($C73&gt;3,2,$C73)))*$AB73</f>
        <v>5.809638520573885</v>
      </c>
      <c r="X73" s="218">
        <f>(INDEX(LOADS!$J$10:$AS$33,'365x24'!X$3,($B73*3-3)+IF($C73&gt;3,2,$C73))/INDEX(LOADS!$J$37:$AS$37,1,($B73*3-3)+IF($C73&gt;3,2,$C73)))*$AB73</f>
        <v>5.4111153832596539</v>
      </c>
      <c r="Y73" s="218">
        <f>(INDEX(LOADS!$J$10:$AS$33,'365x24'!Y$3,($B73*3-3)+IF($C73&gt;3,2,$C73))/INDEX(LOADS!$J$37:$AS$37,1,($B73*3-3)+IF($C73&gt;3,2,$C73)))*$AB73</f>
        <v>5.1020294150388024</v>
      </c>
      <c r="Z73" s="218">
        <f>(INDEX(LOADS!$J$10:$AS$33,'365x24'!Z$3,($B73*3-3)+IF($C73&gt;3,2,$C73))/INDEX(LOADS!$J$37:$AS$37,1,($B73*3-3)+IF($C73&gt;3,2,$C73)))*$AB73</f>
        <v>4.3675336077390003</v>
      </c>
      <c r="AA73" s="218">
        <f>(INDEX(LOADS!$J$10:$AS$33,'365x24'!AA$3,($B73*3-3)+IF($C73&gt;3,2,$C73))/INDEX(LOADS!$J$37:$AS$37,1,($B73*3-3)+IF($C73&gt;3,2,$C73)))*$AB73</f>
        <v>2.1776006387953606</v>
      </c>
      <c r="AB73" s="219">
        <f>VLOOKUP(B73,LOADS!$Z$59:$AH$70,'365x24'!C73+1)</f>
        <v>113.73519254769441</v>
      </c>
      <c r="AC73" s="219">
        <f t="shared" si="8"/>
        <v>1178</v>
      </c>
      <c r="AD73" s="219">
        <f t="shared" si="9"/>
        <v>2</v>
      </c>
      <c r="AE73" s="75" t="str">
        <f>VLOOKUP(C73,Calendar!$J$3:$K$10,2)</f>
        <v>Weekend/Holiday Day</v>
      </c>
      <c r="AF73" s="71">
        <f t="shared" si="6"/>
        <v>43170</v>
      </c>
    </row>
    <row r="74" spans="1:32">
      <c r="A74" s="69">
        <f>A73+1</f>
        <v>43171</v>
      </c>
      <c r="B74">
        <f t="shared" si="7"/>
        <v>3</v>
      </c>
      <c r="C74">
        <f>VLOOKUP(A74,Calendar!$A$3:$E$8037,4)</f>
        <v>2</v>
      </c>
      <c r="D74" s="218">
        <f>(INDEX(LOADS!$J$10:$AS$33,'365x24'!D$3,($B74*3-3)+IF($C74&gt;3,2,$C74))/INDEX(LOADS!$J$37:$AS$37,1,($B74*3-3)+IF($C74&gt;3,2,$C74)))*$AB74</f>
        <v>1.637003200063619</v>
      </c>
      <c r="E74" s="218">
        <f>(INDEX(LOADS!$J$10:$AS$33,'365x24'!E$3,($B74*3-3)+IF($C74&gt;3,2,$C74))/INDEX(LOADS!$J$37:$AS$37,1,($B74*3-3)+IF($C74&gt;3,2,$C74)))*$AB74</f>
        <v>1.519240052345463</v>
      </c>
      <c r="F74" s="218">
        <f>(INDEX(LOADS!$J$10:$AS$33,'365x24'!F$3,($B74*3-3)+IF($C74&gt;3,2,$C74))/INDEX(LOADS!$J$37:$AS$37,1,($B74*3-3)+IF($C74&gt;3,2,$C74)))*$AB74</f>
        <v>1.4713803091778761</v>
      </c>
      <c r="G74" s="218">
        <f>(INDEX(LOADS!$J$10:$AS$33,'365x24'!G$3,($B74*3-3)+IF($C74&gt;3,2,$C74))/INDEX(LOADS!$J$37:$AS$37,1,($B74*3-3)+IF($C74&gt;3,2,$C74)))*$AB74</f>
        <v>1.6139596200199668</v>
      </c>
      <c r="H74" s="218">
        <f>(INDEX(LOADS!$J$10:$AS$33,'365x24'!H$3,($B74*3-3)+IF($C74&gt;3,2,$C74))/INDEX(LOADS!$J$37:$AS$37,1,($B74*3-3)+IF($C74&gt;3,2,$C74)))*$AB74</f>
        <v>2.8343603453693365</v>
      </c>
      <c r="I74" s="218">
        <f>(INDEX(LOADS!$J$10:$AS$33,'365x24'!I$3,($B74*3-3)+IF($C74&gt;3,2,$C74))/INDEX(LOADS!$J$37:$AS$37,1,($B74*3-3)+IF($C74&gt;3,2,$C74)))*$AB74</f>
        <v>4.3707353674908482</v>
      </c>
      <c r="J74" s="218">
        <f>(INDEX(LOADS!$J$10:$AS$33,'365x24'!J$3,($B74*3-3)+IF($C74&gt;3,2,$C74))/INDEX(LOADS!$J$37:$AS$37,1,($B74*3-3)+IF($C74&gt;3,2,$C74)))*$AB74</f>
        <v>4.9452340888947477</v>
      </c>
      <c r="K74" s="218">
        <f>(INDEX(LOADS!$J$10:$AS$33,'365x24'!K$3,($B74*3-3)+IF($C74&gt;3,2,$C74))/INDEX(LOADS!$J$37:$AS$37,1,($B74*3-3)+IF($C74&gt;3,2,$C74)))*$AB74</f>
        <v>4.9185089901458952</v>
      </c>
      <c r="L74" s="218">
        <f>(INDEX(LOADS!$J$10:$AS$33,'365x24'!L$3,($B74*3-3)+IF($C74&gt;3,2,$C74))/INDEX(LOADS!$J$37:$AS$37,1,($B74*3-3)+IF($C74&gt;3,2,$C74)))*$AB74</f>
        <v>5.0055473644725108</v>
      </c>
      <c r="M74" s="218">
        <f>(INDEX(LOADS!$J$10:$AS$33,'365x24'!M$3,($B74*3-3)+IF($C74&gt;3,2,$C74))/INDEX(LOADS!$J$37:$AS$37,1,($B74*3-3)+IF($C74&gt;3,2,$C74)))*$AB74</f>
        <v>6.0107383235364829</v>
      </c>
      <c r="N74" s="218">
        <f>(INDEX(LOADS!$J$10:$AS$33,'365x24'!N$3,($B74*3-3)+IF($C74&gt;3,2,$C74))/INDEX(LOADS!$J$37:$AS$37,1,($B74*3-3)+IF($C74&gt;3,2,$C74)))*$AB74</f>
        <v>6.8758497684100375</v>
      </c>
      <c r="O74" s="218">
        <f>(INDEX(LOADS!$J$10:$AS$33,'365x24'!O$3,($B74*3-3)+IF($C74&gt;3,2,$C74))/INDEX(LOADS!$J$37:$AS$37,1,($B74*3-3)+IF($C74&gt;3,2,$C74)))*$AB74</f>
        <v>7.1478276441126454</v>
      </c>
      <c r="P74" s="218">
        <f>(INDEX(LOADS!$J$10:$AS$33,'365x24'!P$3,($B74*3-3)+IF($C74&gt;3,2,$C74))/INDEX(LOADS!$J$37:$AS$37,1,($B74*3-3)+IF($C74&gt;3,2,$C74)))*$AB74</f>
        <v>7.2271393742431673</v>
      </c>
      <c r="Q74" s="218">
        <f>(INDEX(LOADS!$J$10:$AS$33,'365x24'!Q$3,($B74*3-3)+IF($C74&gt;3,2,$C74))/INDEX(LOADS!$J$37:$AS$37,1,($B74*3-3)+IF($C74&gt;3,2,$C74)))*$AB74</f>
        <v>7.0860144905438691</v>
      </c>
      <c r="R74" s="218">
        <f>(INDEX(LOADS!$J$10:$AS$33,'365x24'!R$3,($B74*3-3)+IF($C74&gt;3,2,$C74))/INDEX(LOADS!$J$37:$AS$37,1,($B74*3-3)+IF($C74&gt;3,2,$C74)))*$AB74</f>
        <v>7.1076490942929418</v>
      </c>
      <c r="S74" s="218">
        <f>(INDEX(LOADS!$J$10:$AS$33,'365x24'!S$3,($B74*3-3)+IF($C74&gt;3,2,$C74))/INDEX(LOADS!$J$37:$AS$37,1,($B74*3-3)+IF($C74&gt;3,2,$C74)))*$AB74</f>
        <v>7.0803331345173302</v>
      </c>
      <c r="T74" s="218">
        <f>(INDEX(LOADS!$J$10:$AS$33,'365x24'!T$3,($B74*3-3)+IF($C74&gt;3,2,$C74))/INDEX(LOADS!$J$37:$AS$37,1,($B74*3-3)+IF($C74&gt;3,2,$C74)))*$AB74</f>
        <v>7.2567733272776076</v>
      </c>
      <c r="U74" s="218">
        <f>(INDEX(LOADS!$J$10:$AS$33,'365x24'!U$3,($B74*3-3)+IF($C74&gt;3,2,$C74))/INDEX(LOADS!$J$37:$AS$37,1,($B74*3-3)+IF($C74&gt;3,2,$C74)))*$AB74</f>
        <v>6.9938856212174709</v>
      </c>
      <c r="V74" s="218">
        <f>(INDEX(LOADS!$J$10:$AS$33,'365x24'!V$3,($B74*3-3)+IF($C74&gt;3,2,$C74))/INDEX(LOADS!$J$37:$AS$37,1,($B74*3-3)+IF($C74&gt;3,2,$C74)))*$AB74</f>
        <v>6.7585411291740067</v>
      </c>
      <c r="W74" s="218">
        <f>(INDEX(LOADS!$J$10:$AS$33,'365x24'!W$3,($B74*3-3)+IF($C74&gt;3,2,$C74))/INDEX(LOADS!$J$37:$AS$37,1,($B74*3-3)+IF($C74&gt;3,2,$C74)))*$AB74</f>
        <v>6.2647631141952154</v>
      </c>
      <c r="X74" s="218">
        <f>(INDEX(LOADS!$J$10:$AS$33,'365x24'!X$3,($B74*3-3)+IF($C74&gt;3,2,$C74))/INDEX(LOADS!$J$37:$AS$37,1,($B74*3-3)+IF($C74&gt;3,2,$C74)))*$AB74</f>
        <v>5.9253361797455071</v>
      </c>
      <c r="Y74" s="218">
        <f>(INDEX(LOADS!$J$10:$AS$33,'365x24'!Y$3,($B74*3-3)+IF($C74&gt;3,2,$C74))/INDEX(LOADS!$J$37:$AS$37,1,($B74*3-3)+IF($C74&gt;3,2,$C74)))*$AB74</f>
        <v>5.4857355758358155</v>
      </c>
      <c r="Z74" s="218">
        <f>(INDEX(LOADS!$J$10:$AS$33,'365x24'!Z$3,($B74*3-3)+IF($C74&gt;3,2,$C74))/INDEX(LOADS!$J$37:$AS$37,1,($B74*3-3)+IF($C74&gt;3,2,$C74)))*$AB74</f>
        <v>5.1287646139761485</v>
      </c>
      <c r="AA74" s="218">
        <f>(INDEX(LOADS!$J$10:$AS$33,'365x24'!AA$3,($B74*3-3)+IF($C74&gt;3,2,$C74))/INDEX(LOADS!$J$37:$AS$37,1,($B74*3-3)+IF($C74&gt;3,2,$C74)))*$AB74</f>
        <v>2.4359382099400189</v>
      </c>
      <c r="AB74" s="219">
        <f>VLOOKUP(B74,LOADS!$Z$59:$AH$70,'365x24'!C74+1)</f>
        <v>123.10125893899853</v>
      </c>
      <c r="AC74" s="219">
        <f t="shared" si="8"/>
        <v>1178</v>
      </c>
      <c r="AD74" s="219">
        <f t="shared" si="9"/>
        <v>2</v>
      </c>
      <c r="AE74" s="75" t="str">
        <f>VLOOKUP(C74,Calendar!$J$3:$K$10,2)</f>
        <v>Weekday</v>
      </c>
      <c r="AF74" s="71">
        <f t="shared" si="6"/>
        <v>43171</v>
      </c>
    </row>
    <row r="75" spans="1:32">
      <c r="A75" s="69">
        <f>A74+1</f>
        <v>43172</v>
      </c>
      <c r="B75">
        <f t="shared" si="7"/>
        <v>3</v>
      </c>
      <c r="C75">
        <f>VLOOKUP(A75,Calendar!$A$3:$E$8037,4)</f>
        <v>8</v>
      </c>
      <c r="D75" s="218">
        <f>(INDEX(LOADS!$J$10:$AS$33,'365x24'!D$3,($B75*3-3)+IF($C75&gt;3,2,$C75))/INDEX(LOADS!$J$37:$AS$37,1,($B75*3-3)+IF($C75&gt;3,2,$C75)))*$AB75</f>
        <v>1.7187175969668316</v>
      </c>
      <c r="E75" s="218">
        <f>(INDEX(LOADS!$J$10:$AS$33,'365x24'!E$3,($B75*3-3)+IF($C75&gt;3,2,$C75))/INDEX(LOADS!$J$37:$AS$37,1,($B75*3-3)+IF($C75&gt;3,2,$C75)))*$AB75</f>
        <v>1.5950760584227817</v>
      </c>
      <c r="F75" s="218">
        <f>(INDEX(LOADS!$J$10:$AS$33,'365x24'!F$3,($B75*3-3)+IF($C75&gt;3,2,$C75))/INDEX(LOADS!$J$37:$AS$37,1,($B75*3-3)+IF($C75&gt;3,2,$C75)))*$AB75</f>
        <v>1.5448272972931467</v>
      </c>
      <c r="G75" s="218">
        <f>(INDEX(LOADS!$J$10:$AS$33,'365x24'!G$3,($B75*3-3)+IF($C75&gt;3,2,$C75))/INDEX(LOADS!$J$37:$AS$37,1,($B75*3-3)+IF($C75&gt;3,2,$C75)))*$AB75</f>
        <v>1.6945237490155267</v>
      </c>
      <c r="H75" s="218">
        <f>(INDEX(LOADS!$J$10:$AS$33,'365x24'!H$3,($B75*3-3)+IF($C75&gt;3,2,$C75))/INDEX(LOADS!$J$37:$AS$37,1,($B75*3-3)+IF($C75&gt;3,2,$C75)))*$AB75</f>
        <v>2.975843298010624</v>
      </c>
      <c r="I75" s="218">
        <f>(INDEX(LOADS!$J$10:$AS$33,'365x24'!I$3,($B75*3-3)+IF($C75&gt;3,2,$C75))/INDEX(LOADS!$J$37:$AS$37,1,($B75*3-3)+IF($C75&gt;3,2,$C75)))*$AB75</f>
        <v>4.5889096536279652</v>
      </c>
      <c r="J75" s="218">
        <f>(INDEX(LOADS!$J$10:$AS$33,'365x24'!J$3,($B75*3-3)+IF($C75&gt;3,2,$C75))/INDEX(LOADS!$J$37:$AS$37,1,($B75*3-3)+IF($C75&gt;3,2,$C75)))*$AB75</f>
        <v>5.1920856656684142</v>
      </c>
      <c r="K75" s="218">
        <f>(INDEX(LOADS!$J$10:$AS$33,'365x24'!K$3,($B75*3-3)+IF($C75&gt;3,2,$C75))/INDEX(LOADS!$J$37:$AS$37,1,($B75*3-3)+IF($C75&gt;3,2,$C75)))*$AB75</f>
        <v>5.1640265283994431</v>
      </c>
      <c r="L75" s="218">
        <f>(INDEX(LOADS!$J$10:$AS$33,'365x24'!L$3,($B75*3-3)+IF($C75&gt;3,2,$C75))/INDEX(LOADS!$J$37:$AS$37,1,($B75*3-3)+IF($C75&gt;3,2,$C75)))*$AB75</f>
        <v>5.2554096030084168</v>
      </c>
      <c r="M75" s="218">
        <f>(INDEX(LOADS!$J$10:$AS$33,'365x24'!M$3,($B75*3-3)+IF($C75&gt;3,2,$C75))/INDEX(LOADS!$J$37:$AS$37,1,($B75*3-3)+IF($C75&gt;3,2,$C75)))*$AB75</f>
        <v>6.3107767455943762</v>
      </c>
      <c r="N75" s="218">
        <f>(INDEX(LOADS!$J$10:$AS$33,'365x24'!N$3,($B75*3-3)+IF($C75&gt;3,2,$C75))/INDEX(LOADS!$J$37:$AS$37,1,($B75*3-3)+IF($C75&gt;3,2,$C75)))*$AB75</f>
        <v>7.2190720156242669</v>
      </c>
      <c r="O75" s="218">
        <f>(INDEX(LOADS!$J$10:$AS$33,'365x24'!O$3,($B75*3-3)+IF($C75&gt;3,2,$C75))/INDEX(LOADS!$J$37:$AS$37,1,($B75*3-3)+IF($C75&gt;3,2,$C75)))*$AB75</f>
        <v>7.5046262289193679</v>
      </c>
      <c r="P75" s="218">
        <f>(INDEX(LOADS!$J$10:$AS$33,'365x24'!P$3,($B75*3-3)+IF($C75&gt;3,2,$C75))/INDEX(LOADS!$J$37:$AS$37,1,($B75*3-3)+IF($C75&gt;3,2,$C75)))*$AB75</f>
        <v>7.5878969679233688</v>
      </c>
      <c r="Q75" s="218">
        <f>(INDEX(LOADS!$J$10:$AS$33,'365x24'!Q$3,($B75*3-3)+IF($C75&gt;3,2,$C75))/INDEX(LOADS!$J$37:$AS$37,1,($B75*3-3)+IF($C75&gt;3,2,$C75)))*$AB75</f>
        <v>7.4397275440795703</v>
      </c>
      <c r="R75" s="218">
        <f>(INDEX(LOADS!$J$10:$AS$33,'365x24'!R$3,($B75*3-3)+IF($C75&gt;3,2,$C75))/INDEX(LOADS!$J$37:$AS$37,1,($B75*3-3)+IF($C75&gt;3,2,$C75)))*$AB75</f>
        <v>7.4624420837735004</v>
      </c>
      <c r="S75" s="218">
        <f>(INDEX(LOADS!$J$10:$AS$33,'365x24'!S$3,($B75*3-3)+IF($C75&gt;3,2,$C75))/INDEX(LOADS!$J$37:$AS$37,1,($B75*3-3)+IF($C75&gt;3,2,$C75)))*$AB75</f>
        <v>7.4337625914288568</v>
      </c>
      <c r="T75" s="218">
        <f>(INDEX(LOADS!$J$10:$AS$33,'365x24'!T$3,($B75*3-3)+IF($C75&gt;3,2,$C75))/INDEX(LOADS!$J$37:$AS$37,1,($B75*3-3)+IF($C75&gt;3,2,$C75)))*$AB75</f>
        <v>7.6190101609495047</v>
      </c>
      <c r="U75" s="218">
        <f>(INDEX(LOADS!$J$10:$AS$33,'365x24'!U$3,($B75*3-3)+IF($C75&gt;3,2,$C75))/INDEX(LOADS!$J$37:$AS$37,1,($B75*3-3)+IF($C75&gt;3,2,$C75)))*$AB75</f>
        <v>7.3429998718955538</v>
      </c>
      <c r="V75" s="218">
        <f>(INDEX(LOADS!$J$10:$AS$33,'365x24'!V$3,($B75*3-3)+IF($C75&gt;3,2,$C75))/INDEX(LOADS!$J$37:$AS$37,1,($B75*3-3)+IF($C75&gt;3,2,$C75)))*$AB75</f>
        <v>7.0959076732922766</v>
      </c>
      <c r="W75" s="218">
        <f>(INDEX(LOADS!$J$10:$AS$33,'365x24'!W$3,($B75*3-3)+IF($C75&gt;3,2,$C75))/INDEX(LOADS!$J$37:$AS$37,1,($B75*3-3)+IF($C75&gt;3,2,$C75)))*$AB75</f>
        <v>6.5774817085132096</v>
      </c>
      <c r="X75" s="218">
        <f>(INDEX(LOADS!$J$10:$AS$33,'365x24'!X$3,($B75*3-3)+IF($C75&gt;3,2,$C75))/INDEX(LOADS!$J$37:$AS$37,1,($B75*3-3)+IF($C75&gt;3,2,$C75)))*$AB75</f>
        <v>6.2211115773488057</v>
      </c>
      <c r="Y75" s="218">
        <f>(INDEX(LOADS!$J$10:$AS$33,'365x24'!Y$3,($B75*3-3)+IF($C75&gt;3,2,$C75))/INDEX(LOADS!$J$37:$AS$37,1,($B75*3-3)+IF($C75&gt;3,2,$C75)))*$AB75</f>
        <v>5.7595674010469704</v>
      </c>
      <c r="Z75" s="218">
        <f>(INDEX(LOADS!$J$10:$AS$33,'365x24'!Z$3,($B75*3-3)+IF($C75&gt;3,2,$C75))/INDEX(LOADS!$J$37:$AS$37,1,($B75*3-3)+IF($C75&gt;3,2,$C75)))*$AB75</f>
        <v>5.3847774960971559</v>
      </c>
      <c r="AA75" s="218">
        <f>(INDEX(LOADS!$J$10:$AS$33,'365x24'!AA$3,($B75*3-3)+IF($C75&gt;3,2,$C75))/INDEX(LOADS!$J$37:$AS$37,1,($B75*3-3)+IF($C75&gt;3,2,$C75)))*$AB75</f>
        <v>2.5575330985211795</v>
      </c>
      <c r="AB75" s="219">
        <f>VLOOKUP(B75,LOADS!$Z$59:$AH$70,'365x24'!C75+1)</f>
        <v>129.24611261542111</v>
      </c>
      <c r="AC75" s="219">
        <f t="shared" si="8"/>
        <v>1178</v>
      </c>
      <c r="AD75" s="219">
        <f t="shared" si="9"/>
        <v>2</v>
      </c>
      <c r="AE75" s="75" t="str">
        <f>VLOOKUP(C75,Calendar!$J$3:$K$10,2)</f>
        <v>High Day +1s</v>
      </c>
      <c r="AF75" s="71">
        <f>A75</f>
        <v>43172</v>
      </c>
    </row>
    <row r="76" spans="1:32">
      <c r="A76" s="69">
        <f>A75+1</f>
        <v>43173</v>
      </c>
      <c r="B76">
        <f t="shared" si="7"/>
        <v>3</v>
      </c>
      <c r="C76">
        <f>VLOOKUP(A76,Calendar!$A$3:$E$8037,4)</f>
        <v>8</v>
      </c>
      <c r="D76" s="218">
        <f>(INDEX(LOADS!$J$10:$AS$33,'365x24'!D$3,($B76*3-3)+IF($C76&gt;3,2,$C76))/INDEX(LOADS!$J$37:$AS$37,1,($B76*3-3)+IF($C76&gt;3,2,$C76)))*$AB76</f>
        <v>1.7187175969668316</v>
      </c>
      <c r="E76" s="218">
        <f>(INDEX(LOADS!$J$10:$AS$33,'365x24'!E$3,($B76*3-3)+IF($C76&gt;3,2,$C76))/INDEX(LOADS!$J$37:$AS$37,1,($B76*3-3)+IF($C76&gt;3,2,$C76)))*$AB76</f>
        <v>1.5950760584227817</v>
      </c>
      <c r="F76" s="218">
        <f>(INDEX(LOADS!$J$10:$AS$33,'365x24'!F$3,($B76*3-3)+IF($C76&gt;3,2,$C76))/INDEX(LOADS!$J$37:$AS$37,1,($B76*3-3)+IF($C76&gt;3,2,$C76)))*$AB76</f>
        <v>1.5448272972931467</v>
      </c>
      <c r="G76" s="218">
        <f>(INDEX(LOADS!$J$10:$AS$33,'365x24'!G$3,($B76*3-3)+IF($C76&gt;3,2,$C76))/INDEX(LOADS!$J$37:$AS$37,1,($B76*3-3)+IF($C76&gt;3,2,$C76)))*$AB76</f>
        <v>1.6945237490155267</v>
      </c>
      <c r="H76" s="218">
        <f>(INDEX(LOADS!$J$10:$AS$33,'365x24'!H$3,($B76*3-3)+IF($C76&gt;3,2,$C76))/INDEX(LOADS!$J$37:$AS$37,1,($B76*3-3)+IF($C76&gt;3,2,$C76)))*$AB76</f>
        <v>2.975843298010624</v>
      </c>
      <c r="I76" s="218">
        <f>(INDEX(LOADS!$J$10:$AS$33,'365x24'!I$3,($B76*3-3)+IF($C76&gt;3,2,$C76))/INDEX(LOADS!$J$37:$AS$37,1,($B76*3-3)+IF($C76&gt;3,2,$C76)))*$AB76</f>
        <v>4.5889096536279652</v>
      </c>
      <c r="J76" s="218">
        <f>(INDEX(LOADS!$J$10:$AS$33,'365x24'!J$3,($B76*3-3)+IF($C76&gt;3,2,$C76))/INDEX(LOADS!$J$37:$AS$37,1,($B76*3-3)+IF($C76&gt;3,2,$C76)))*$AB76</f>
        <v>5.1920856656684142</v>
      </c>
      <c r="K76" s="218">
        <f>(INDEX(LOADS!$J$10:$AS$33,'365x24'!K$3,($B76*3-3)+IF($C76&gt;3,2,$C76))/INDEX(LOADS!$J$37:$AS$37,1,($B76*3-3)+IF($C76&gt;3,2,$C76)))*$AB76</f>
        <v>5.1640265283994431</v>
      </c>
      <c r="L76" s="218">
        <f>(INDEX(LOADS!$J$10:$AS$33,'365x24'!L$3,($B76*3-3)+IF($C76&gt;3,2,$C76))/INDEX(LOADS!$J$37:$AS$37,1,($B76*3-3)+IF($C76&gt;3,2,$C76)))*$AB76</f>
        <v>5.2554096030084168</v>
      </c>
      <c r="M76" s="218">
        <f>(INDEX(LOADS!$J$10:$AS$33,'365x24'!M$3,($B76*3-3)+IF($C76&gt;3,2,$C76))/INDEX(LOADS!$J$37:$AS$37,1,($B76*3-3)+IF($C76&gt;3,2,$C76)))*$AB76</f>
        <v>6.3107767455943762</v>
      </c>
      <c r="N76" s="218">
        <f>(INDEX(LOADS!$J$10:$AS$33,'365x24'!N$3,($B76*3-3)+IF($C76&gt;3,2,$C76))/INDEX(LOADS!$J$37:$AS$37,1,($B76*3-3)+IF($C76&gt;3,2,$C76)))*$AB76</f>
        <v>7.2190720156242669</v>
      </c>
      <c r="O76" s="218">
        <f>(INDEX(LOADS!$J$10:$AS$33,'365x24'!O$3,($B76*3-3)+IF($C76&gt;3,2,$C76))/INDEX(LOADS!$J$37:$AS$37,1,($B76*3-3)+IF($C76&gt;3,2,$C76)))*$AB76</f>
        <v>7.5046262289193679</v>
      </c>
      <c r="P76" s="218">
        <f>(INDEX(LOADS!$J$10:$AS$33,'365x24'!P$3,($B76*3-3)+IF($C76&gt;3,2,$C76))/INDEX(LOADS!$J$37:$AS$37,1,($B76*3-3)+IF($C76&gt;3,2,$C76)))*$AB76</f>
        <v>7.5878969679233688</v>
      </c>
      <c r="Q76" s="218">
        <f>(INDEX(LOADS!$J$10:$AS$33,'365x24'!Q$3,($B76*3-3)+IF($C76&gt;3,2,$C76))/INDEX(LOADS!$J$37:$AS$37,1,($B76*3-3)+IF($C76&gt;3,2,$C76)))*$AB76</f>
        <v>7.4397275440795703</v>
      </c>
      <c r="R76" s="218">
        <f>(INDEX(LOADS!$J$10:$AS$33,'365x24'!R$3,($B76*3-3)+IF($C76&gt;3,2,$C76))/INDEX(LOADS!$J$37:$AS$37,1,($B76*3-3)+IF($C76&gt;3,2,$C76)))*$AB76</f>
        <v>7.4624420837735004</v>
      </c>
      <c r="S76" s="218">
        <f>(INDEX(LOADS!$J$10:$AS$33,'365x24'!S$3,($B76*3-3)+IF($C76&gt;3,2,$C76))/INDEX(LOADS!$J$37:$AS$37,1,($B76*3-3)+IF($C76&gt;3,2,$C76)))*$AB76</f>
        <v>7.4337625914288568</v>
      </c>
      <c r="T76" s="218">
        <f>(INDEX(LOADS!$J$10:$AS$33,'365x24'!T$3,($B76*3-3)+IF($C76&gt;3,2,$C76))/INDEX(LOADS!$J$37:$AS$37,1,($B76*3-3)+IF($C76&gt;3,2,$C76)))*$AB76</f>
        <v>7.6190101609495047</v>
      </c>
      <c r="U76" s="218">
        <f>(INDEX(LOADS!$J$10:$AS$33,'365x24'!U$3,($B76*3-3)+IF($C76&gt;3,2,$C76))/INDEX(LOADS!$J$37:$AS$37,1,($B76*3-3)+IF($C76&gt;3,2,$C76)))*$AB76</f>
        <v>7.3429998718955538</v>
      </c>
      <c r="V76" s="218">
        <f>(INDEX(LOADS!$J$10:$AS$33,'365x24'!V$3,($B76*3-3)+IF($C76&gt;3,2,$C76))/INDEX(LOADS!$J$37:$AS$37,1,($B76*3-3)+IF($C76&gt;3,2,$C76)))*$AB76</f>
        <v>7.0959076732922766</v>
      </c>
      <c r="W76" s="218">
        <f>(INDEX(LOADS!$J$10:$AS$33,'365x24'!W$3,($B76*3-3)+IF($C76&gt;3,2,$C76))/INDEX(LOADS!$J$37:$AS$37,1,($B76*3-3)+IF($C76&gt;3,2,$C76)))*$AB76</f>
        <v>6.5774817085132096</v>
      </c>
      <c r="X76" s="218">
        <f>(INDEX(LOADS!$J$10:$AS$33,'365x24'!X$3,($B76*3-3)+IF($C76&gt;3,2,$C76))/INDEX(LOADS!$J$37:$AS$37,1,($B76*3-3)+IF($C76&gt;3,2,$C76)))*$AB76</f>
        <v>6.2211115773488057</v>
      </c>
      <c r="Y76" s="218">
        <f>(INDEX(LOADS!$J$10:$AS$33,'365x24'!Y$3,($B76*3-3)+IF($C76&gt;3,2,$C76))/INDEX(LOADS!$J$37:$AS$37,1,($B76*3-3)+IF($C76&gt;3,2,$C76)))*$AB76</f>
        <v>5.7595674010469704</v>
      </c>
      <c r="Z76" s="218">
        <f>(INDEX(LOADS!$J$10:$AS$33,'365x24'!Z$3,($B76*3-3)+IF($C76&gt;3,2,$C76))/INDEX(LOADS!$J$37:$AS$37,1,($B76*3-3)+IF($C76&gt;3,2,$C76)))*$AB76</f>
        <v>5.3847774960971559</v>
      </c>
      <c r="AA76" s="218">
        <f>(INDEX(LOADS!$J$10:$AS$33,'365x24'!AA$3,($B76*3-3)+IF($C76&gt;3,2,$C76))/INDEX(LOADS!$J$37:$AS$37,1,($B76*3-3)+IF($C76&gt;3,2,$C76)))*$AB76</f>
        <v>2.5575330985211795</v>
      </c>
      <c r="AB76" s="219">
        <f>VLOOKUP(B76,LOADS!$Z$59:$AH$70,'365x24'!C76+1)</f>
        <v>129.24611261542111</v>
      </c>
      <c r="AC76" s="219">
        <f t="shared" si="8"/>
        <v>1178</v>
      </c>
      <c r="AD76" s="219">
        <f t="shared" si="9"/>
        <v>2</v>
      </c>
      <c r="AE76" s="75" t="str">
        <f>VLOOKUP(C76,Calendar!$J$3:$K$10,2)</f>
        <v>High Day +1s</v>
      </c>
      <c r="AF76" s="71">
        <f>A76</f>
        <v>43173</v>
      </c>
    </row>
    <row r="77" spans="1:32">
      <c r="A77" s="69">
        <f t="shared" ref="A77:A140" si="10">A76+1</f>
        <v>43174</v>
      </c>
      <c r="B77">
        <f t="shared" si="7"/>
        <v>3</v>
      </c>
      <c r="C77">
        <f>VLOOKUP(A77,Calendar!$A$3:$E$8037,4)</f>
        <v>7</v>
      </c>
      <c r="D77" s="218">
        <f>(INDEX(LOADS!$J$10:$AS$33,'365x24'!D$3,($B77*3-3)+IF($C77&gt;3,2,$C77))/INDEX(LOADS!$J$37:$AS$37,1,($B77*3-3)+IF($C77&gt;3,2,$C77)))*$AB77</f>
        <v>1.8004319938700444</v>
      </c>
      <c r="E77" s="218">
        <f>(INDEX(LOADS!$J$10:$AS$33,'365x24'!E$3,($B77*3-3)+IF($C77&gt;3,2,$C77))/INDEX(LOADS!$J$37:$AS$37,1,($B77*3-3)+IF($C77&gt;3,2,$C77)))*$AB77</f>
        <v>1.6709120645001003</v>
      </c>
      <c r="F77" s="218">
        <f>(INDEX(LOADS!$J$10:$AS$33,'365x24'!F$3,($B77*3-3)+IF($C77&gt;3,2,$C77))/INDEX(LOADS!$J$37:$AS$37,1,($B77*3-3)+IF($C77&gt;3,2,$C77)))*$AB77</f>
        <v>1.6182742854084173</v>
      </c>
      <c r="G77" s="218">
        <f>(INDEX(LOADS!$J$10:$AS$33,'365x24'!G$3,($B77*3-3)+IF($C77&gt;3,2,$C77))/INDEX(LOADS!$J$37:$AS$37,1,($B77*3-3)+IF($C77&gt;3,2,$C77)))*$AB77</f>
        <v>1.7750878780110866</v>
      </c>
      <c r="H77" s="218">
        <f>(INDEX(LOADS!$J$10:$AS$33,'365x24'!H$3,($B77*3-3)+IF($C77&gt;3,2,$C77))/INDEX(LOADS!$J$37:$AS$37,1,($B77*3-3)+IF($C77&gt;3,2,$C77)))*$AB77</f>
        <v>3.117326250651911</v>
      </c>
      <c r="I77" s="218">
        <f>(INDEX(LOADS!$J$10:$AS$33,'365x24'!I$3,($B77*3-3)+IF($C77&gt;3,2,$C77))/INDEX(LOADS!$J$37:$AS$37,1,($B77*3-3)+IF($C77&gt;3,2,$C77)))*$AB77</f>
        <v>4.8070839397650822</v>
      </c>
      <c r="J77" s="218">
        <f>(INDEX(LOADS!$J$10:$AS$33,'365x24'!J$3,($B77*3-3)+IF($C77&gt;3,2,$C77))/INDEX(LOADS!$J$37:$AS$37,1,($B77*3-3)+IF($C77&gt;3,2,$C77)))*$AB77</f>
        <v>5.4389372424420808</v>
      </c>
      <c r="K77" s="218">
        <f>(INDEX(LOADS!$J$10:$AS$33,'365x24'!K$3,($B77*3-3)+IF($C77&gt;3,2,$C77))/INDEX(LOADS!$J$37:$AS$37,1,($B77*3-3)+IF($C77&gt;3,2,$C77)))*$AB77</f>
        <v>5.4095440666529919</v>
      </c>
      <c r="L77" s="218">
        <f>(INDEX(LOADS!$J$10:$AS$33,'365x24'!L$3,($B77*3-3)+IF($C77&gt;3,2,$C77))/INDEX(LOADS!$J$37:$AS$37,1,($B77*3-3)+IF($C77&gt;3,2,$C77)))*$AB77</f>
        <v>5.5052718415443227</v>
      </c>
      <c r="M77" s="218">
        <f>(INDEX(LOADS!$J$10:$AS$33,'365x24'!M$3,($B77*3-3)+IF($C77&gt;3,2,$C77))/INDEX(LOADS!$J$37:$AS$37,1,($B77*3-3)+IF($C77&gt;3,2,$C77)))*$AB77</f>
        <v>6.6108151676522704</v>
      </c>
      <c r="N77" s="218">
        <f>(INDEX(LOADS!$J$10:$AS$33,'365x24'!N$3,($B77*3-3)+IF($C77&gt;3,2,$C77))/INDEX(LOADS!$J$37:$AS$37,1,($B77*3-3)+IF($C77&gt;3,2,$C77)))*$AB77</f>
        <v>7.5622942628384973</v>
      </c>
      <c r="O77" s="218">
        <f>(INDEX(LOADS!$J$10:$AS$33,'365x24'!O$3,($B77*3-3)+IF($C77&gt;3,2,$C77))/INDEX(LOADS!$J$37:$AS$37,1,($B77*3-3)+IF($C77&gt;3,2,$C77)))*$AB77</f>
        <v>7.8614248137260914</v>
      </c>
      <c r="P77" s="218">
        <f>(INDEX(LOADS!$J$10:$AS$33,'365x24'!P$3,($B77*3-3)+IF($C77&gt;3,2,$C77))/INDEX(LOADS!$J$37:$AS$37,1,($B77*3-3)+IF($C77&gt;3,2,$C77)))*$AB77</f>
        <v>7.9486545616035711</v>
      </c>
      <c r="Q77" s="218">
        <f>(INDEX(LOADS!$J$10:$AS$33,'365x24'!Q$3,($B77*3-3)+IF($C77&gt;3,2,$C77))/INDEX(LOADS!$J$37:$AS$37,1,($B77*3-3)+IF($C77&gt;3,2,$C77)))*$AB77</f>
        <v>7.7934405976152723</v>
      </c>
      <c r="R77" s="218">
        <f>(INDEX(LOADS!$J$10:$AS$33,'365x24'!R$3,($B77*3-3)+IF($C77&gt;3,2,$C77))/INDEX(LOADS!$J$37:$AS$37,1,($B77*3-3)+IF($C77&gt;3,2,$C77)))*$AB77</f>
        <v>7.8172350732540599</v>
      </c>
      <c r="S77" s="218">
        <f>(INDEX(LOADS!$J$10:$AS$33,'365x24'!S$3,($B77*3-3)+IF($C77&gt;3,2,$C77))/INDEX(LOADS!$J$37:$AS$37,1,($B77*3-3)+IF($C77&gt;3,2,$C77)))*$AB77</f>
        <v>7.7871920483403843</v>
      </c>
      <c r="T77" s="218">
        <f>(INDEX(LOADS!$J$10:$AS$33,'365x24'!T$3,($B77*3-3)+IF($C77&gt;3,2,$C77))/INDEX(LOADS!$J$37:$AS$37,1,($B77*3-3)+IF($C77&gt;3,2,$C77)))*$AB77</f>
        <v>7.9812469946214026</v>
      </c>
      <c r="U77" s="218">
        <f>(INDEX(LOADS!$J$10:$AS$33,'365x24'!U$3,($B77*3-3)+IF($C77&gt;3,2,$C77))/INDEX(LOADS!$J$37:$AS$37,1,($B77*3-3)+IF($C77&gt;3,2,$C77)))*$AB77</f>
        <v>7.6921141225736385</v>
      </c>
      <c r="V77" s="218">
        <f>(INDEX(LOADS!$J$10:$AS$33,'365x24'!V$3,($B77*3-3)+IF($C77&gt;3,2,$C77))/INDEX(LOADS!$J$37:$AS$37,1,($B77*3-3)+IF($C77&gt;3,2,$C77)))*$AB77</f>
        <v>7.4332742174105464</v>
      </c>
      <c r="W77" s="218">
        <f>(INDEX(LOADS!$J$10:$AS$33,'365x24'!W$3,($B77*3-3)+IF($C77&gt;3,2,$C77))/INDEX(LOADS!$J$37:$AS$37,1,($B77*3-3)+IF($C77&gt;3,2,$C77)))*$AB77</f>
        <v>6.8902003028312055</v>
      </c>
      <c r="X77" s="218">
        <f>(INDEX(LOADS!$J$10:$AS$33,'365x24'!X$3,($B77*3-3)+IF($C77&gt;3,2,$C77))/INDEX(LOADS!$J$37:$AS$37,1,($B77*3-3)+IF($C77&gt;3,2,$C77)))*$AB77</f>
        <v>6.5168869749521052</v>
      </c>
      <c r="Y77" s="218">
        <f>(INDEX(LOADS!$J$10:$AS$33,'365x24'!Y$3,($B77*3-3)+IF($C77&gt;3,2,$C77))/INDEX(LOADS!$J$37:$AS$37,1,($B77*3-3)+IF($C77&gt;3,2,$C77)))*$AB77</f>
        <v>6.0333992262581253</v>
      </c>
      <c r="Z77" s="218">
        <f>(INDEX(LOADS!$J$10:$AS$33,'365x24'!Z$3,($B77*3-3)+IF($C77&gt;3,2,$C77))/INDEX(LOADS!$J$37:$AS$37,1,($B77*3-3)+IF($C77&gt;3,2,$C77)))*$AB77</f>
        <v>5.6407903782181634</v>
      </c>
      <c r="AA77" s="218">
        <f>(INDEX(LOADS!$J$10:$AS$33,'365x24'!AA$3,($B77*3-3)+IF($C77&gt;3,2,$C77))/INDEX(LOADS!$J$37:$AS$37,1,($B77*3-3)+IF($C77&gt;3,2,$C77)))*$AB77</f>
        <v>2.679127987102341</v>
      </c>
      <c r="AB77" s="219">
        <f>VLOOKUP(B77,LOADS!$Z$59:$AH$70,'365x24'!C77+1)</f>
        <v>135.39096629184371</v>
      </c>
      <c r="AC77" s="219">
        <f t="shared" si="8"/>
        <v>1178</v>
      </c>
      <c r="AD77" s="219">
        <f t="shared" si="9"/>
        <v>2</v>
      </c>
      <c r="AE77" s="75" t="str">
        <f>VLOOKUP(C77,Calendar!$J$3:$K$10,2)</f>
        <v>High Day +2s</v>
      </c>
      <c r="AF77" s="71">
        <f t="shared" ref="AF77:AF140" si="11">A77</f>
        <v>43174</v>
      </c>
    </row>
    <row r="78" spans="1:32">
      <c r="A78" s="69">
        <f t="shared" si="10"/>
        <v>43175</v>
      </c>
      <c r="B78">
        <f t="shared" si="7"/>
        <v>3</v>
      </c>
      <c r="C78">
        <f>VLOOKUP(A78,Calendar!$A$3:$E$8037,4)</f>
        <v>8</v>
      </c>
      <c r="D78" s="218">
        <f>(INDEX(LOADS!$J$10:$AS$33,'365x24'!D$3,($B78*3-3)+IF($C78&gt;3,2,$C78))/INDEX(LOADS!$J$37:$AS$37,1,($B78*3-3)+IF($C78&gt;3,2,$C78)))*$AB78</f>
        <v>1.7187175969668316</v>
      </c>
      <c r="E78" s="218">
        <f>(INDEX(LOADS!$J$10:$AS$33,'365x24'!E$3,($B78*3-3)+IF($C78&gt;3,2,$C78))/INDEX(LOADS!$J$37:$AS$37,1,($B78*3-3)+IF($C78&gt;3,2,$C78)))*$AB78</f>
        <v>1.5950760584227817</v>
      </c>
      <c r="F78" s="218">
        <f>(INDEX(LOADS!$J$10:$AS$33,'365x24'!F$3,($B78*3-3)+IF($C78&gt;3,2,$C78))/INDEX(LOADS!$J$37:$AS$37,1,($B78*3-3)+IF($C78&gt;3,2,$C78)))*$AB78</f>
        <v>1.5448272972931467</v>
      </c>
      <c r="G78" s="218">
        <f>(INDEX(LOADS!$J$10:$AS$33,'365x24'!G$3,($B78*3-3)+IF($C78&gt;3,2,$C78))/INDEX(LOADS!$J$37:$AS$37,1,($B78*3-3)+IF($C78&gt;3,2,$C78)))*$AB78</f>
        <v>1.6945237490155267</v>
      </c>
      <c r="H78" s="218">
        <f>(INDEX(LOADS!$J$10:$AS$33,'365x24'!H$3,($B78*3-3)+IF($C78&gt;3,2,$C78))/INDEX(LOADS!$J$37:$AS$37,1,($B78*3-3)+IF($C78&gt;3,2,$C78)))*$AB78</f>
        <v>2.975843298010624</v>
      </c>
      <c r="I78" s="218">
        <f>(INDEX(LOADS!$J$10:$AS$33,'365x24'!I$3,($B78*3-3)+IF($C78&gt;3,2,$C78))/INDEX(LOADS!$J$37:$AS$37,1,($B78*3-3)+IF($C78&gt;3,2,$C78)))*$AB78</f>
        <v>4.5889096536279652</v>
      </c>
      <c r="J78" s="218">
        <f>(INDEX(LOADS!$J$10:$AS$33,'365x24'!J$3,($B78*3-3)+IF($C78&gt;3,2,$C78))/INDEX(LOADS!$J$37:$AS$37,1,($B78*3-3)+IF($C78&gt;3,2,$C78)))*$AB78</f>
        <v>5.1920856656684142</v>
      </c>
      <c r="K78" s="218">
        <f>(INDEX(LOADS!$J$10:$AS$33,'365x24'!K$3,($B78*3-3)+IF($C78&gt;3,2,$C78))/INDEX(LOADS!$J$37:$AS$37,1,($B78*3-3)+IF($C78&gt;3,2,$C78)))*$AB78</f>
        <v>5.1640265283994431</v>
      </c>
      <c r="L78" s="218">
        <f>(INDEX(LOADS!$J$10:$AS$33,'365x24'!L$3,($B78*3-3)+IF($C78&gt;3,2,$C78))/INDEX(LOADS!$J$37:$AS$37,1,($B78*3-3)+IF($C78&gt;3,2,$C78)))*$AB78</f>
        <v>5.2554096030084168</v>
      </c>
      <c r="M78" s="218">
        <f>(INDEX(LOADS!$J$10:$AS$33,'365x24'!M$3,($B78*3-3)+IF($C78&gt;3,2,$C78))/INDEX(LOADS!$J$37:$AS$37,1,($B78*3-3)+IF($C78&gt;3,2,$C78)))*$AB78</f>
        <v>6.3107767455943762</v>
      </c>
      <c r="N78" s="218">
        <f>(INDEX(LOADS!$J$10:$AS$33,'365x24'!N$3,($B78*3-3)+IF($C78&gt;3,2,$C78))/INDEX(LOADS!$J$37:$AS$37,1,($B78*3-3)+IF($C78&gt;3,2,$C78)))*$AB78</f>
        <v>7.2190720156242669</v>
      </c>
      <c r="O78" s="218">
        <f>(INDEX(LOADS!$J$10:$AS$33,'365x24'!O$3,($B78*3-3)+IF($C78&gt;3,2,$C78))/INDEX(LOADS!$J$37:$AS$37,1,($B78*3-3)+IF($C78&gt;3,2,$C78)))*$AB78</f>
        <v>7.5046262289193679</v>
      </c>
      <c r="P78" s="218">
        <f>(INDEX(LOADS!$J$10:$AS$33,'365x24'!P$3,($B78*3-3)+IF($C78&gt;3,2,$C78))/INDEX(LOADS!$J$37:$AS$37,1,($B78*3-3)+IF($C78&gt;3,2,$C78)))*$AB78</f>
        <v>7.5878969679233688</v>
      </c>
      <c r="Q78" s="218">
        <f>(INDEX(LOADS!$J$10:$AS$33,'365x24'!Q$3,($B78*3-3)+IF($C78&gt;3,2,$C78))/INDEX(LOADS!$J$37:$AS$37,1,($B78*3-3)+IF($C78&gt;3,2,$C78)))*$AB78</f>
        <v>7.4397275440795703</v>
      </c>
      <c r="R78" s="218">
        <f>(INDEX(LOADS!$J$10:$AS$33,'365x24'!R$3,($B78*3-3)+IF($C78&gt;3,2,$C78))/INDEX(LOADS!$J$37:$AS$37,1,($B78*3-3)+IF($C78&gt;3,2,$C78)))*$AB78</f>
        <v>7.4624420837735004</v>
      </c>
      <c r="S78" s="218">
        <f>(INDEX(LOADS!$J$10:$AS$33,'365x24'!S$3,($B78*3-3)+IF($C78&gt;3,2,$C78))/INDEX(LOADS!$J$37:$AS$37,1,($B78*3-3)+IF($C78&gt;3,2,$C78)))*$AB78</f>
        <v>7.4337625914288568</v>
      </c>
      <c r="T78" s="218">
        <f>(INDEX(LOADS!$J$10:$AS$33,'365x24'!T$3,($B78*3-3)+IF($C78&gt;3,2,$C78))/INDEX(LOADS!$J$37:$AS$37,1,($B78*3-3)+IF($C78&gt;3,2,$C78)))*$AB78</f>
        <v>7.6190101609495047</v>
      </c>
      <c r="U78" s="218">
        <f>(INDEX(LOADS!$J$10:$AS$33,'365x24'!U$3,($B78*3-3)+IF($C78&gt;3,2,$C78))/INDEX(LOADS!$J$37:$AS$37,1,($B78*3-3)+IF($C78&gt;3,2,$C78)))*$AB78</f>
        <v>7.3429998718955538</v>
      </c>
      <c r="V78" s="218">
        <f>(INDEX(LOADS!$J$10:$AS$33,'365x24'!V$3,($B78*3-3)+IF($C78&gt;3,2,$C78))/INDEX(LOADS!$J$37:$AS$37,1,($B78*3-3)+IF($C78&gt;3,2,$C78)))*$AB78</f>
        <v>7.0959076732922766</v>
      </c>
      <c r="W78" s="218">
        <f>(INDEX(LOADS!$J$10:$AS$33,'365x24'!W$3,($B78*3-3)+IF($C78&gt;3,2,$C78))/INDEX(LOADS!$J$37:$AS$37,1,($B78*3-3)+IF($C78&gt;3,2,$C78)))*$AB78</f>
        <v>6.5774817085132096</v>
      </c>
      <c r="X78" s="218">
        <f>(INDEX(LOADS!$J$10:$AS$33,'365x24'!X$3,($B78*3-3)+IF($C78&gt;3,2,$C78))/INDEX(LOADS!$J$37:$AS$37,1,($B78*3-3)+IF($C78&gt;3,2,$C78)))*$AB78</f>
        <v>6.2211115773488057</v>
      </c>
      <c r="Y78" s="218">
        <f>(INDEX(LOADS!$J$10:$AS$33,'365x24'!Y$3,($B78*3-3)+IF($C78&gt;3,2,$C78))/INDEX(LOADS!$J$37:$AS$37,1,($B78*3-3)+IF($C78&gt;3,2,$C78)))*$AB78</f>
        <v>5.7595674010469704</v>
      </c>
      <c r="Z78" s="218">
        <f>(INDEX(LOADS!$J$10:$AS$33,'365x24'!Z$3,($B78*3-3)+IF($C78&gt;3,2,$C78))/INDEX(LOADS!$J$37:$AS$37,1,($B78*3-3)+IF($C78&gt;3,2,$C78)))*$AB78</f>
        <v>5.3847774960971559</v>
      </c>
      <c r="AA78" s="218">
        <f>(INDEX(LOADS!$J$10:$AS$33,'365x24'!AA$3,($B78*3-3)+IF($C78&gt;3,2,$C78))/INDEX(LOADS!$J$37:$AS$37,1,($B78*3-3)+IF($C78&gt;3,2,$C78)))*$AB78</f>
        <v>2.5575330985211795</v>
      </c>
      <c r="AB78" s="219">
        <f>VLOOKUP(B78,LOADS!$Z$59:$AH$70,'365x24'!C78+1)</f>
        <v>129.24611261542111</v>
      </c>
      <c r="AC78" s="219">
        <f t="shared" si="8"/>
        <v>1178</v>
      </c>
      <c r="AD78" s="219">
        <f t="shared" si="9"/>
        <v>2</v>
      </c>
      <c r="AE78" s="75" t="str">
        <f>VLOOKUP(C78,Calendar!$J$3:$K$10,2)</f>
        <v>High Day +1s</v>
      </c>
      <c r="AF78" s="71">
        <f t="shared" si="11"/>
        <v>43175</v>
      </c>
    </row>
    <row r="79" spans="1:32">
      <c r="A79" s="69">
        <f t="shared" si="10"/>
        <v>43176</v>
      </c>
      <c r="B79">
        <f t="shared" si="7"/>
        <v>3</v>
      </c>
      <c r="C79">
        <f>VLOOKUP(A79,Calendar!$A$3:$E$8037,4)</f>
        <v>3</v>
      </c>
      <c r="D79" s="218">
        <f>(INDEX(LOADS!$J$10:$AS$33,'365x24'!D$3,($B79*3-3)+IF($C79&gt;3,2,$C79))/INDEX(LOADS!$J$37:$AS$37,1,($B79*3-3)+IF($C79&gt;3,2,$C79)))*$AB79</f>
        <v>1.4889899878130313</v>
      </c>
      <c r="E79" s="218">
        <f>(INDEX(LOADS!$J$10:$AS$33,'365x24'!E$3,($B79*3-3)+IF($C79&gt;3,2,$C79))/INDEX(LOADS!$J$37:$AS$37,1,($B79*3-3)+IF($C79&gt;3,2,$C79)))*$AB79</f>
        <v>1.4288837660993428</v>
      </c>
      <c r="F79" s="218">
        <f>(INDEX(LOADS!$J$10:$AS$33,'365x24'!F$3,($B79*3-3)+IF($C79&gt;3,2,$C79))/INDEX(LOADS!$J$37:$AS$37,1,($B79*3-3)+IF($C79&gt;3,2,$C79)))*$AB79</f>
        <v>1.4573258968917724</v>
      </c>
      <c r="G79" s="218">
        <f>(INDEX(LOADS!$J$10:$AS$33,'365x24'!G$3,($B79*3-3)+IF($C79&gt;3,2,$C79))/INDEX(LOADS!$J$37:$AS$37,1,($B79*3-3)+IF($C79&gt;3,2,$C79)))*$AB79</f>
        <v>1.5957590803580488</v>
      </c>
      <c r="H79" s="218">
        <f>(INDEX(LOADS!$J$10:$AS$33,'365x24'!H$3,($B79*3-3)+IF($C79&gt;3,2,$C79))/INDEX(LOADS!$J$37:$AS$37,1,($B79*3-3)+IF($C79&gt;3,2,$C79)))*$AB79</f>
        <v>2.820992745900663</v>
      </c>
      <c r="I79" s="218">
        <f>(INDEX(LOADS!$J$10:$AS$33,'365x24'!I$3,($B79*3-3)+IF($C79&gt;3,2,$C79))/INDEX(LOADS!$J$37:$AS$37,1,($B79*3-3)+IF($C79&gt;3,2,$C79)))*$AB79</f>
        <v>4.0988887942386336</v>
      </c>
      <c r="J79" s="218">
        <f>(INDEX(LOADS!$J$10:$AS$33,'365x24'!J$3,($B79*3-3)+IF($C79&gt;3,2,$C79))/INDEX(LOADS!$J$37:$AS$37,1,($B79*3-3)+IF($C79&gt;3,2,$C79)))*$AB79</f>
        <v>4.499633973021024</v>
      </c>
      <c r="K79" s="218">
        <f>(INDEX(LOADS!$J$10:$AS$33,'365x24'!K$3,($B79*3-3)+IF($C79&gt;3,2,$C79))/INDEX(LOADS!$J$37:$AS$37,1,($B79*3-3)+IF($C79&gt;3,2,$C79)))*$AB79</f>
        <v>4.4330838310496761</v>
      </c>
      <c r="L79" s="218">
        <f>(INDEX(LOADS!$J$10:$AS$33,'365x24'!L$3,($B79*3-3)+IF($C79&gt;3,2,$C79))/INDEX(LOADS!$J$37:$AS$37,1,($B79*3-3)+IF($C79&gt;3,2,$C79)))*$AB79</f>
        <v>4.4999672792412486</v>
      </c>
      <c r="M79" s="218">
        <f>(INDEX(LOADS!$J$10:$AS$33,'365x24'!M$3,($B79*3-3)+IF($C79&gt;3,2,$C79))/INDEX(LOADS!$J$37:$AS$37,1,($B79*3-3)+IF($C79&gt;3,2,$C79)))*$AB79</f>
        <v>5.4216700802334064</v>
      </c>
      <c r="N79" s="218">
        <f>(INDEX(LOADS!$J$10:$AS$33,'365x24'!N$3,($B79*3-3)+IF($C79&gt;3,2,$C79))/INDEX(LOADS!$J$37:$AS$37,1,($B79*3-3)+IF($C79&gt;3,2,$C79)))*$AB79</f>
        <v>6.1616098891301982</v>
      </c>
      <c r="O79" s="218">
        <f>(INDEX(LOADS!$J$10:$AS$33,'365x24'!O$3,($B79*3-3)+IF($C79&gt;3,2,$C79))/INDEX(LOADS!$J$37:$AS$37,1,($B79*3-3)+IF($C79&gt;3,2,$C79)))*$AB79</f>
        <v>6.4421426244852134</v>
      </c>
      <c r="P79" s="218">
        <f>(INDEX(LOADS!$J$10:$AS$33,'365x24'!P$3,($B79*3-3)+IF($C79&gt;3,2,$C79))/INDEX(LOADS!$J$37:$AS$37,1,($B79*3-3)+IF($C79&gt;3,2,$C79)))*$AB79</f>
        <v>6.7294525863181107</v>
      </c>
      <c r="Q79" s="218">
        <f>(INDEX(LOADS!$J$10:$AS$33,'365x24'!Q$3,($B79*3-3)+IF($C79&gt;3,2,$C79))/INDEX(LOADS!$J$37:$AS$37,1,($B79*3-3)+IF($C79&gt;3,2,$C79)))*$AB79</f>
        <v>6.650459012125074</v>
      </c>
      <c r="R79" s="218">
        <f>(INDEX(LOADS!$J$10:$AS$33,'365x24'!R$3,($B79*3-3)+IF($C79&gt;3,2,$C79))/INDEX(LOADS!$J$37:$AS$37,1,($B79*3-3)+IF($C79&gt;3,2,$C79)))*$AB79</f>
        <v>6.6935666166073506</v>
      </c>
      <c r="S79" s="218">
        <f>(INDEX(LOADS!$J$10:$AS$33,'365x24'!S$3,($B79*3-3)+IF($C79&gt;3,2,$C79))/INDEX(LOADS!$J$37:$AS$37,1,($B79*3-3)+IF($C79&gt;3,2,$C79)))*$AB79</f>
        <v>6.6009074873851388</v>
      </c>
      <c r="T79" s="218">
        <f>(INDEX(LOADS!$J$10:$AS$33,'365x24'!T$3,($B79*3-3)+IF($C79&gt;3,2,$C79))/INDEX(LOADS!$J$37:$AS$37,1,($B79*3-3)+IF($C79&gt;3,2,$C79)))*$AB79</f>
        <v>6.7867812561966003</v>
      </c>
      <c r="U79" s="218">
        <f>(INDEX(LOADS!$J$10:$AS$33,'365x24'!U$3,($B79*3-3)+IF($C79&gt;3,2,$C79))/INDEX(LOADS!$J$37:$AS$37,1,($B79*3-3)+IF($C79&gt;3,2,$C79)))*$AB79</f>
        <v>6.6322382720861759</v>
      </c>
      <c r="V79" s="218">
        <f>(INDEX(LOADS!$J$10:$AS$33,'365x24'!V$3,($B79*3-3)+IF($C79&gt;3,2,$C79))/INDEX(LOADS!$J$37:$AS$37,1,($B79*3-3)+IF($C79&gt;3,2,$C79)))*$AB79</f>
        <v>6.4249218031069821</v>
      </c>
      <c r="W79" s="218">
        <f>(INDEX(LOADS!$J$10:$AS$33,'365x24'!W$3,($B79*3-3)+IF($C79&gt;3,2,$C79))/INDEX(LOADS!$J$37:$AS$37,1,($B79*3-3)+IF($C79&gt;3,2,$C79)))*$AB79</f>
        <v>5.809638520573885</v>
      </c>
      <c r="X79" s="218">
        <f>(INDEX(LOADS!$J$10:$AS$33,'365x24'!X$3,($B79*3-3)+IF($C79&gt;3,2,$C79))/INDEX(LOADS!$J$37:$AS$37,1,($B79*3-3)+IF($C79&gt;3,2,$C79)))*$AB79</f>
        <v>5.4111153832596539</v>
      </c>
      <c r="Y79" s="218">
        <f>(INDEX(LOADS!$J$10:$AS$33,'365x24'!Y$3,($B79*3-3)+IF($C79&gt;3,2,$C79))/INDEX(LOADS!$J$37:$AS$37,1,($B79*3-3)+IF($C79&gt;3,2,$C79)))*$AB79</f>
        <v>5.1020294150388024</v>
      </c>
      <c r="Z79" s="218">
        <f>(INDEX(LOADS!$J$10:$AS$33,'365x24'!Z$3,($B79*3-3)+IF($C79&gt;3,2,$C79))/INDEX(LOADS!$J$37:$AS$37,1,($B79*3-3)+IF($C79&gt;3,2,$C79)))*$AB79</f>
        <v>4.3675336077390003</v>
      </c>
      <c r="AA79" s="218">
        <f>(INDEX(LOADS!$J$10:$AS$33,'365x24'!AA$3,($B79*3-3)+IF($C79&gt;3,2,$C79))/INDEX(LOADS!$J$37:$AS$37,1,($B79*3-3)+IF($C79&gt;3,2,$C79)))*$AB79</f>
        <v>2.1776006387953606</v>
      </c>
      <c r="AB79" s="219">
        <f>VLOOKUP(B79,LOADS!$Z$59:$AH$70,'365x24'!C79+1)</f>
        <v>113.73519254769441</v>
      </c>
      <c r="AC79" s="219">
        <f t="shared" si="8"/>
        <v>1178</v>
      </c>
      <c r="AD79" s="219">
        <f t="shared" si="9"/>
        <v>2</v>
      </c>
      <c r="AE79" s="75" t="str">
        <f>VLOOKUP(C79,Calendar!$J$3:$K$10,2)</f>
        <v>Weekend/Holiday Day</v>
      </c>
      <c r="AF79" s="71">
        <f t="shared" si="11"/>
        <v>43176</v>
      </c>
    </row>
    <row r="80" spans="1:32">
      <c r="A80" s="69">
        <f t="shared" si="10"/>
        <v>43177</v>
      </c>
      <c r="B80">
        <f t="shared" si="7"/>
        <v>3</v>
      </c>
      <c r="C80">
        <f>VLOOKUP(A80,Calendar!$A$3:$E$8037,4)</f>
        <v>3</v>
      </c>
      <c r="D80" s="218">
        <f>(INDEX(LOADS!$J$10:$AS$33,'365x24'!D$3,($B80*3-3)+IF($C80&gt;3,2,$C80))/INDEX(LOADS!$J$37:$AS$37,1,($B80*3-3)+IF($C80&gt;3,2,$C80)))*$AB80</f>
        <v>1.4889899878130313</v>
      </c>
      <c r="E80" s="218">
        <f>(INDEX(LOADS!$J$10:$AS$33,'365x24'!E$3,($B80*3-3)+IF($C80&gt;3,2,$C80))/INDEX(LOADS!$J$37:$AS$37,1,($B80*3-3)+IF($C80&gt;3,2,$C80)))*$AB80</f>
        <v>1.4288837660993428</v>
      </c>
      <c r="F80" s="218">
        <f>(INDEX(LOADS!$J$10:$AS$33,'365x24'!F$3,($B80*3-3)+IF($C80&gt;3,2,$C80))/INDEX(LOADS!$J$37:$AS$37,1,($B80*3-3)+IF($C80&gt;3,2,$C80)))*$AB80</f>
        <v>1.4573258968917724</v>
      </c>
      <c r="G80" s="218">
        <f>(INDEX(LOADS!$J$10:$AS$33,'365x24'!G$3,($B80*3-3)+IF($C80&gt;3,2,$C80))/INDEX(LOADS!$J$37:$AS$37,1,($B80*3-3)+IF($C80&gt;3,2,$C80)))*$AB80</f>
        <v>1.5957590803580488</v>
      </c>
      <c r="H80" s="218">
        <f>(INDEX(LOADS!$J$10:$AS$33,'365x24'!H$3,($B80*3-3)+IF($C80&gt;3,2,$C80))/INDEX(LOADS!$J$37:$AS$37,1,($B80*3-3)+IF($C80&gt;3,2,$C80)))*$AB80</f>
        <v>2.820992745900663</v>
      </c>
      <c r="I80" s="218">
        <f>(INDEX(LOADS!$J$10:$AS$33,'365x24'!I$3,($B80*3-3)+IF($C80&gt;3,2,$C80))/INDEX(LOADS!$J$37:$AS$37,1,($B80*3-3)+IF($C80&gt;3,2,$C80)))*$AB80</f>
        <v>4.0988887942386336</v>
      </c>
      <c r="J80" s="218">
        <f>(INDEX(LOADS!$J$10:$AS$33,'365x24'!J$3,($B80*3-3)+IF($C80&gt;3,2,$C80))/INDEX(LOADS!$J$37:$AS$37,1,($B80*3-3)+IF($C80&gt;3,2,$C80)))*$AB80</f>
        <v>4.499633973021024</v>
      </c>
      <c r="K80" s="218">
        <f>(INDEX(LOADS!$J$10:$AS$33,'365x24'!K$3,($B80*3-3)+IF($C80&gt;3,2,$C80))/INDEX(LOADS!$J$37:$AS$37,1,($B80*3-3)+IF($C80&gt;3,2,$C80)))*$AB80</f>
        <v>4.4330838310496761</v>
      </c>
      <c r="L80" s="218">
        <f>(INDEX(LOADS!$J$10:$AS$33,'365x24'!L$3,($B80*3-3)+IF($C80&gt;3,2,$C80))/INDEX(LOADS!$J$37:$AS$37,1,($B80*3-3)+IF($C80&gt;3,2,$C80)))*$AB80</f>
        <v>4.4999672792412486</v>
      </c>
      <c r="M80" s="218">
        <f>(INDEX(LOADS!$J$10:$AS$33,'365x24'!M$3,($B80*3-3)+IF($C80&gt;3,2,$C80))/INDEX(LOADS!$J$37:$AS$37,1,($B80*3-3)+IF($C80&gt;3,2,$C80)))*$AB80</f>
        <v>5.4216700802334064</v>
      </c>
      <c r="N80" s="218">
        <f>(INDEX(LOADS!$J$10:$AS$33,'365x24'!N$3,($B80*3-3)+IF($C80&gt;3,2,$C80))/INDEX(LOADS!$J$37:$AS$37,1,($B80*3-3)+IF($C80&gt;3,2,$C80)))*$AB80</f>
        <v>6.1616098891301982</v>
      </c>
      <c r="O80" s="218">
        <f>(INDEX(LOADS!$J$10:$AS$33,'365x24'!O$3,($B80*3-3)+IF($C80&gt;3,2,$C80))/INDEX(LOADS!$J$37:$AS$37,1,($B80*3-3)+IF($C80&gt;3,2,$C80)))*$AB80</f>
        <v>6.4421426244852134</v>
      </c>
      <c r="P80" s="218">
        <f>(INDEX(LOADS!$J$10:$AS$33,'365x24'!P$3,($B80*3-3)+IF($C80&gt;3,2,$C80))/INDEX(LOADS!$J$37:$AS$37,1,($B80*3-3)+IF($C80&gt;3,2,$C80)))*$AB80</f>
        <v>6.7294525863181107</v>
      </c>
      <c r="Q80" s="218">
        <f>(INDEX(LOADS!$J$10:$AS$33,'365x24'!Q$3,($B80*3-3)+IF($C80&gt;3,2,$C80))/INDEX(LOADS!$J$37:$AS$37,1,($B80*3-3)+IF($C80&gt;3,2,$C80)))*$AB80</f>
        <v>6.650459012125074</v>
      </c>
      <c r="R80" s="218">
        <f>(INDEX(LOADS!$J$10:$AS$33,'365x24'!R$3,($B80*3-3)+IF($C80&gt;3,2,$C80))/INDEX(LOADS!$J$37:$AS$37,1,($B80*3-3)+IF($C80&gt;3,2,$C80)))*$AB80</f>
        <v>6.6935666166073506</v>
      </c>
      <c r="S80" s="218">
        <f>(INDEX(LOADS!$J$10:$AS$33,'365x24'!S$3,($B80*3-3)+IF($C80&gt;3,2,$C80))/INDEX(LOADS!$J$37:$AS$37,1,($B80*3-3)+IF($C80&gt;3,2,$C80)))*$AB80</f>
        <v>6.6009074873851388</v>
      </c>
      <c r="T80" s="218">
        <f>(INDEX(LOADS!$J$10:$AS$33,'365x24'!T$3,($B80*3-3)+IF($C80&gt;3,2,$C80))/INDEX(LOADS!$J$37:$AS$37,1,($B80*3-3)+IF($C80&gt;3,2,$C80)))*$AB80</f>
        <v>6.7867812561966003</v>
      </c>
      <c r="U80" s="218">
        <f>(INDEX(LOADS!$J$10:$AS$33,'365x24'!U$3,($B80*3-3)+IF($C80&gt;3,2,$C80))/INDEX(LOADS!$J$37:$AS$37,1,($B80*3-3)+IF($C80&gt;3,2,$C80)))*$AB80</f>
        <v>6.6322382720861759</v>
      </c>
      <c r="V80" s="218">
        <f>(INDEX(LOADS!$J$10:$AS$33,'365x24'!V$3,($B80*3-3)+IF($C80&gt;3,2,$C80))/INDEX(LOADS!$J$37:$AS$37,1,($B80*3-3)+IF($C80&gt;3,2,$C80)))*$AB80</f>
        <v>6.4249218031069821</v>
      </c>
      <c r="W80" s="218">
        <f>(INDEX(LOADS!$J$10:$AS$33,'365x24'!W$3,($B80*3-3)+IF($C80&gt;3,2,$C80))/INDEX(LOADS!$J$37:$AS$37,1,($B80*3-3)+IF($C80&gt;3,2,$C80)))*$AB80</f>
        <v>5.809638520573885</v>
      </c>
      <c r="X80" s="218">
        <f>(INDEX(LOADS!$J$10:$AS$33,'365x24'!X$3,($B80*3-3)+IF($C80&gt;3,2,$C80))/INDEX(LOADS!$J$37:$AS$37,1,($B80*3-3)+IF($C80&gt;3,2,$C80)))*$AB80</f>
        <v>5.4111153832596539</v>
      </c>
      <c r="Y80" s="218">
        <f>(INDEX(LOADS!$J$10:$AS$33,'365x24'!Y$3,($B80*3-3)+IF($C80&gt;3,2,$C80))/INDEX(LOADS!$J$37:$AS$37,1,($B80*3-3)+IF($C80&gt;3,2,$C80)))*$AB80</f>
        <v>5.1020294150388024</v>
      </c>
      <c r="Z80" s="218">
        <f>(INDEX(LOADS!$J$10:$AS$33,'365x24'!Z$3,($B80*3-3)+IF($C80&gt;3,2,$C80))/INDEX(LOADS!$J$37:$AS$37,1,($B80*3-3)+IF($C80&gt;3,2,$C80)))*$AB80</f>
        <v>4.3675336077390003</v>
      </c>
      <c r="AA80" s="218">
        <f>(INDEX(LOADS!$J$10:$AS$33,'365x24'!AA$3,($B80*3-3)+IF($C80&gt;3,2,$C80))/INDEX(LOADS!$J$37:$AS$37,1,($B80*3-3)+IF($C80&gt;3,2,$C80)))*$AB80</f>
        <v>2.1776006387953606</v>
      </c>
      <c r="AB80" s="219">
        <f>VLOOKUP(B80,LOADS!$Z$59:$AH$70,'365x24'!C80+1)</f>
        <v>113.73519254769441</v>
      </c>
      <c r="AC80" s="219">
        <f t="shared" si="8"/>
        <v>1178</v>
      </c>
      <c r="AD80" s="219">
        <f t="shared" si="9"/>
        <v>2</v>
      </c>
      <c r="AE80" s="75" t="str">
        <f>VLOOKUP(C80,Calendar!$J$3:$K$10,2)</f>
        <v>Weekend/Holiday Day</v>
      </c>
      <c r="AF80" s="71">
        <f t="shared" si="11"/>
        <v>43177</v>
      </c>
    </row>
    <row r="81" spans="1:32">
      <c r="A81" s="69">
        <f t="shared" si="10"/>
        <v>43178</v>
      </c>
      <c r="B81">
        <f t="shared" si="7"/>
        <v>3</v>
      </c>
      <c r="C81">
        <f>VLOOKUP(A81,Calendar!$A$3:$E$8037,4)</f>
        <v>2</v>
      </c>
      <c r="D81" s="218">
        <f>(INDEX(LOADS!$J$10:$AS$33,'365x24'!D$3,($B81*3-3)+IF($C81&gt;3,2,$C81))/INDEX(LOADS!$J$37:$AS$37,1,($B81*3-3)+IF($C81&gt;3,2,$C81)))*$AB81</f>
        <v>1.637003200063619</v>
      </c>
      <c r="E81" s="218">
        <f>(INDEX(LOADS!$J$10:$AS$33,'365x24'!E$3,($B81*3-3)+IF($C81&gt;3,2,$C81))/INDEX(LOADS!$J$37:$AS$37,1,($B81*3-3)+IF($C81&gt;3,2,$C81)))*$AB81</f>
        <v>1.519240052345463</v>
      </c>
      <c r="F81" s="218">
        <f>(INDEX(LOADS!$J$10:$AS$33,'365x24'!F$3,($B81*3-3)+IF($C81&gt;3,2,$C81))/INDEX(LOADS!$J$37:$AS$37,1,($B81*3-3)+IF($C81&gt;3,2,$C81)))*$AB81</f>
        <v>1.4713803091778761</v>
      </c>
      <c r="G81" s="218">
        <f>(INDEX(LOADS!$J$10:$AS$33,'365x24'!G$3,($B81*3-3)+IF($C81&gt;3,2,$C81))/INDEX(LOADS!$J$37:$AS$37,1,($B81*3-3)+IF($C81&gt;3,2,$C81)))*$AB81</f>
        <v>1.6139596200199668</v>
      </c>
      <c r="H81" s="218">
        <f>(INDEX(LOADS!$J$10:$AS$33,'365x24'!H$3,($B81*3-3)+IF($C81&gt;3,2,$C81))/INDEX(LOADS!$J$37:$AS$37,1,($B81*3-3)+IF($C81&gt;3,2,$C81)))*$AB81</f>
        <v>2.8343603453693365</v>
      </c>
      <c r="I81" s="218">
        <f>(INDEX(LOADS!$J$10:$AS$33,'365x24'!I$3,($B81*3-3)+IF($C81&gt;3,2,$C81))/INDEX(LOADS!$J$37:$AS$37,1,($B81*3-3)+IF($C81&gt;3,2,$C81)))*$AB81</f>
        <v>4.3707353674908482</v>
      </c>
      <c r="J81" s="218">
        <f>(INDEX(LOADS!$J$10:$AS$33,'365x24'!J$3,($B81*3-3)+IF($C81&gt;3,2,$C81))/INDEX(LOADS!$J$37:$AS$37,1,($B81*3-3)+IF($C81&gt;3,2,$C81)))*$AB81</f>
        <v>4.9452340888947477</v>
      </c>
      <c r="K81" s="218">
        <f>(INDEX(LOADS!$J$10:$AS$33,'365x24'!K$3,($B81*3-3)+IF($C81&gt;3,2,$C81))/INDEX(LOADS!$J$37:$AS$37,1,($B81*3-3)+IF($C81&gt;3,2,$C81)))*$AB81</f>
        <v>4.9185089901458952</v>
      </c>
      <c r="L81" s="218">
        <f>(INDEX(LOADS!$J$10:$AS$33,'365x24'!L$3,($B81*3-3)+IF($C81&gt;3,2,$C81))/INDEX(LOADS!$J$37:$AS$37,1,($B81*3-3)+IF($C81&gt;3,2,$C81)))*$AB81</f>
        <v>5.0055473644725108</v>
      </c>
      <c r="M81" s="218">
        <f>(INDEX(LOADS!$J$10:$AS$33,'365x24'!M$3,($B81*3-3)+IF($C81&gt;3,2,$C81))/INDEX(LOADS!$J$37:$AS$37,1,($B81*3-3)+IF($C81&gt;3,2,$C81)))*$AB81</f>
        <v>6.0107383235364829</v>
      </c>
      <c r="N81" s="218">
        <f>(INDEX(LOADS!$J$10:$AS$33,'365x24'!N$3,($B81*3-3)+IF($C81&gt;3,2,$C81))/INDEX(LOADS!$J$37:$AS$37,1,($B81*3-3)+IF($C81&gt;3,2,$C81)))*$AB81</f>
        <v>6.8758497684100375</v>
      </c>
      <c r="O81" s="218">
        <f>(INDEX(LOADS!$J$10:$AS$33,'365x24'!O$3,($B81*3-3)+IF($C81&gt;3,2,$C81))/INDEX(LOADS!$J$37:$AS$37,1,($B81*3-3)+IF($C81&gt;3,2,$C81)))*$AB81</f>
        <v>7.1478276441126454</v>
      </c>
      <c r="P81" s="218">
        <f>(INDEX(LOADS!$J$10:$AS$33,'365x24'!P$3,($B81*3-3)+IF($C81&gt;3,2,$C81))/INDEX(LOADS!$J$37:$AS$37,1,($B81*3-3)+IF($C81&gt;3,2,$C81)))*$AB81</f>
        <v>7.2271393742431673</v>
      </c>
      <c r="Q81" s="218">
        <f>(INDEX(LOADS!$J$10:$AS$33,'365x24'!Q$3,($B81*3-3)+IF($C81&gt;3,2,$C81))/INDEX(LOADS!$J$37:$AS$37,1,($B81*3-3)+IF($C81&gt;3,2,$C81)))*$AB81</f>
        <v>7.0860144905438691</v>
      </c>
      <c r="R81" s="218">
        <f>(INDEX(LOADS!$J$10:$AS$33,'365x24'!R$3,($B81*3-3)+IF($C81&gt;3,2,$C81))/INDEX(LOADS!$J$37:$AS$37,1,($B81*3-3)+IF($C81&gt;3,2,$C81)))*$AB81</f>
        <v>7.1076490942929418</v>
      </c>
      <c r="S81" s="218">
        <f>(INDEX(LOADS!$J$10:$AS$33,'365x24'!S$3,($B81*3-3)+IF($C81&gt;3,2,$C81))/INDEX(LOADS!$J$37:$AS$37,1,($B81*3-3)+IF($C81&gt;3,2,$C81)))*$AB81</f>
        <v>7.0803331345173302</v>
      </c>
      <c r="T81" s="218">
        <f>(INDEX(LOADS!$J$10:$AS$33,'365x24'!T$3,($B81*3-3)+IF($C81&gt;3,2,$C81))/INDEX(LOADS!$J$37:$AS$37,1,($B81*3-3)+IF($C81&gt;3,2,$C81)))*$AB81</f>
        <v>7.2567733272776076</v>
      </c>
      <c r="U81" s="218">
        <f>(INDEX(LOADS!$J$10:$AS$33,'365x24'!U$3,($B81*3-3)+IF($C81&gt;3,2,$C81))/INDEX(LOADS!$J$37:$AS$37,1,($B81*3-3)+IF($C81&gt;3,2,$C81)))*$AB81</f>
        <v>6.9938856212174709</v>
      </c>
      <c r="V81" s="218">
        <f>(INDEX(LOADS!$J$10:$AS$33,'365x24'!V$3,($B81*3-3)+IF($C81&gt;3,2,$C81))/INDEX(LOADS!$J$37:$AS$37,1,($B81*3-3)+IF($C81&gt;3,2,$C81)))*$AB81</f>
        <v>6.7585411291740067</v>
      </c>
      <c r="W81" s="218">
        <f>(INDEX(LOADS!$J$10:$AS$33,'365x24'!W$3,($B81*3-3)+IF($C81&gt;3,2,$C81))/INDEX(LOADS!$J$37:$AS$37,1,($B81*3-3)+IF($C81&gt;3,2,$C81)))*$AB81</f>
        <v>6.2647631141952154</v>
      </c>
      <c r="X81" s="218">
        <f>(INDEX(LOADS!$J$10:$AS$33,'365x24'!X$3,($B81*3-3)+IF($C81&gt;3,2,$C81))/INDEX(LOADS!$J$37:$AS$37,1,($B81*3-3)+IF($C81&gt;3,2,$C81)))*$AB81</f>
        <v>5.9253361797455071</v>
      </c>
      <c r="Y81" s="218">
        <f>(INDEX(LOADS!$J$10:$AS$33,'365x24'!Y$3,($B81*3-3)+IF($C81&gt;3,2,$C81))/INDEX(LOADS!$J$37:$AS$37,1,($B81*3-3)+IF($C81&gt;3,2,$C81)))*$AB81</f>
        <v>5.4857355758358155</v>
      </c>
      <c r="Z81" s="218">
        <f>(INDEX(LOADS!$J$10:$AS$33,'365x24'!Z$3,($B81*3-3)+IF($C81&gt;3,2,$C81))/INDEX(LOADS!$J$37:$AS$37,1,($B81*3-3)+IF($C81&gt;3,2,$C81)))*$AB81</f>
        <v>5.1287646139761485</v>
      </c>
      <c r="AA81" s="218">
        <f>(INDEX(LOADS!$J$10:$AS$33,'365x24'!AA$3,($B81*3-3)+IF($C81&gt;3,2,$C81))/INDEX(LOADS!$J$37:$AS$37,1,($B81*3-3)+IF($C81&gt;3,2,$C81)))*$AB81</f>
        <v>2.4359382099400189</v>
      </c>
      <c r="AB81" s="219">
        <f>VLOOKUP(B81,LOADS!$Z$59:$AH$70,'365x24'!C81+1)</f>
        <v>123.10125893899853</v>
      </c>
      <c r="AC81" s="219">
        <f t="shared" si="8"/>
        <v>1178</v>
      </c>
      <c r="AD81" s="219">
        <f t="shared" si="9"/>
        <v>2</v>
      </c>
      <c r="AE81" s="75" t="str">
        <f>VLOOKUP(C81,Calendar!$J$3:$K$10,2)</f>
        <v>Weekday</v>
      </c>
      <c r="AF81" s="71">
        <f t="shared" si="11"/>
        <v>43178</v>
      </c>
    </row>
    <row r="82" spans="1:32">
      <c r="A82" s="69">
        <f t="shared" si="10"/>
        <v>43179</v>
      </c>
      <c r="B82">
        <f t="shared" si="7"/>
        <v>3</v>
      </c>
      <c r="C82">
        <f>VLOOKUP(A82,Calendar!$A$3:$E$8037,4)</f>
        <v>6</v>
      </c>
      <c r="D82" s="218">
        <f>(INDEX(LOADS!$J$10:$AS$33,'365x24'!D$3,($B82*3-3)+IF($C82&gt;3,2,$C82))/INDEX(LOADS!$J$37:$AS$37,1,($B82*3-3)+IF($C82&gt;3,2,$C82)))*$AB82</f>
        <v>1.5552888031604064</v>
      </c>
      <c r="E82" s="218">
        <f>(INDEX(LOADS!$J$10:$AS$33,'365x24'!E$3,($B82*3-3)+IF($C82&gt;3,2,$C82))/INDEX(LOADS!$J$37:$AS$37,1,($B82*3-3)+IF($C82&gt;3,2,$C82)))*$AB82</f>
        <v>1.4434040462681443</v>
      </c>
      <c r="F82" s="218">
        <f>(INDEX(LOADS!$J$10:$AS$33,'365x24'!F$3,($B82*3-3)+IF($C82&gt;3,2,$C82))/INDEX(LOADS!$J$37:$AS$37,1,($B82*3-3)+IF($C82&gt;3,2,$C82)))*$AB82</f>
        <v>1.3979333210626053</v>
      </c>
      <c r="G82" s="218">
        <f>(INDEX(LOADS!$J$10:$AS$33,'365x24'!G$3,($B82*3-3)+IF($C82&gt;3,2,$C82))/INDEX(LOADS!$J$37:$AS$37,1,($B82*3-3)+IF($C82&gt;3,2,$C82)))*$AB82</f>
        <v>1.5333954910244068</v>
      </c>
      <c r="H82" s="218">
        <f>(INDEX(LOADS!$J$10:$AS$33,'365x24'!H$3,($B82*3-3)+IF($C82&gt;3,2,$C82))/INDEX(LOADS!$J$37:$AS$37,1,($B82*3-3)+IF($C82&gt;3,2,$C82)))*$AB82</f>
        <v>2.6928773927280489</v>
      </c>
      <c r="I82" s="218">
        <f>(INDEX(LOADS!$J$10:$AS$33,'365x24'!I$3,($B82*3-3)+IF($C82&gt;3,2,$C82))/INDEX(LOADS!$J$37:$AS$37,1,($B82*3-3)+IF($C82&gt;3,2,$C82)))*$AB82</f>
        <v>4.1525610813537313</v>
      </c>
      <c r="J82" s="218">
        <f>(INDEX(LOADS!$J$10:$AS$33,'365x24'!J$3,($B82*3-3)+IF($C82&gt;3,2,$C82))/INDEX(LOADS!$J$37:$AS$37,1,($B82*3-3)+IF($C82&gt;3,2,$C82)))*$AB82</f>
        <v>4.6983825121210803</v>
      </c>
      <c r="K82" s="218">
        <f>(INDEX(LOADS!$J$10:$AS$33,'365x24'!K$3,($B82*3-3)+IF($C82&gt;3,2,$C82))/INDEX(LOADS!$J$37:$AS$37,1,($B82*3-3)+IF($C82&gt;3,2,$C82)))*$AB82</f>
        <v>4.6729914518923463</v>
      </c>
      <c r="L82" s="218">
        <f>(INDEX(LOADS!$J$10:$AS$33,'365x24'!L$3,($B82*3-3)+IF($C82&gt;3,2,$C82))/INDEX(LOADS!$J$37:$AS$37,1,($B82*3-3)+IF($C82&gt;3,2,$C82)))*$AB82</f>
        <v>4.7556851259366049</v>
      </c>
      <c r="M82" s="218">
        <f>(INDEX(LOADS!$J$10:$AS$33,'365x24'!M$3,($B82*3-3)+IF($C82&gt;3,2,$C82))/INDEX(LOADS!$J$37:$AS$37,1,($B82*3-3)+IF($C82&gt;3,2,$C82)))*$AB82</f>
        <v>5.7106999014785886</v>
      </c>
      <c r="N82" s="218">
        <f>(INDEX(LOADS!$J$10:$AS$33,'365x24'!N$3,($B82*3-3)+IF($C82&gt;3,2,$C82))/INDEX(LOADS!$J$37:$AS$37,1,($B82*3-3)+IF($C82&gt;3,2,$C82)))*$AB82</f>
        <v>6.532627521195808</v>
      </c>
      <c r="O82" s="218">
        <f>(INDEX(LOADS!$J$10:$AS$33,'365x24'!O$3,($B82*3-3)+IF($C82&gt;3,2,$C82))/INDEX(LOADS!$J$37:$AS$37,1,($B82*3-3)+IF($C82&gt;3,2,$C82)))*$AB82</f>
        <v>6.7910290593059219</v>
      </c>
      <c r="P82" s="218">
        <f>(INDEX(LOADS!$J$10:$AS$33,'365x24'!P$3,($B82*3-3)+IF($C82&gt;3,2,$C82))/INDEX(LOADS!$J$37:$AS$37,1,($B82*3-3)+IF($C82&gt;3,2,$C82)))*$AB82</f>
        <v>6.8663817805629641</v>
      </c>
      <c r="Q82" s="218">
        <f>(INDEX(LOADS!$J$10:$AS$33,'365x24'!Q$3,($B82*3-3)+IF($C82&gt;3,2,$C82))/INDEX(LOADS!$J$37:$AS$37,1,($B82*3-3)+IF($C82&gt;3,2,$C82)))*$AB82</f>
        <v>6.7323014370081671</v>
      </c>
      <c r="R82" s="218">
        <f>(INDEX(LOADS!$J$10:$AS$33,'365x24'!R$3,($B82*3-3)+IF($C82&gt;3,2,$C82))/INDEX(LOADS!$J$37:$AS$37,1,($B82*3-3)+IF($C82&gt;3,2,$C82)))*$AB82</f>
        <v>6.7528561048123823</v>
      </c>
      <c r="S82" s="218">
        <f>(INDEX(LOADS!$J$10:$AS$33,'365x24'!S$3,($B82*3-3)+IF($C82&gt;3,2,$C82))/INDEX(LOADS!$J$37:$AS$37,1,($B82*3-3)+IF($C82&gt;3,2,$C82)))*$AB82</f>
        <v>6.7269036776058027</v>
      </c>
      <c r="T82" s="218">
        <f>(INDEX(LOADS!$J$10:$AS$33,'365x24'!T$3,($B82*3-3)+IF($C82&gt;3,2,$C82))/INDEX(LOADS!$J$37:$AS$37,1,($B82*3-3)+IF($C82&gt;3,2,$C82)))*$AB82</f>
        <v>6.8945364936057096</v>
      </c>
      <c r="U82" s="218">
        <f>(INDEX(LOADS!$J$10:$AS$33,'365x24'!U$3,($B82*3-3)+IF($C82&gt;3,2,$C82))/INDEX(LOADS!$J$37:$AS$37,1,($B82*3-3)+IF($C82&gt;3,2,$C82)))*$AB82</f>
        <v>6.6447713705393863</v>
      </c>
      <c r="V82" s="218">
        <f>(INDEX(LOADS!$J$10:$AS$33,'365x24'!V$3,($B82*3-3)+IF($C82&gt;3,2,$C82))/INDEX(LOADS!$J$37:$AS$37,1,($B82*3-3)+IF($C82&gt;3,2,$C82)))*$AB82</f>
        <v>6.4211745850557369</v>
      </c>
      <c r="W82" s="218">
        <f>(INDEX(LOADS!$J$10:$AS$33,'365x24'!W$3,($B82*3-3)+IF($C82&gt;3,2,$C82))/INDEX(LOADS!$J$37:$AS$37,1,($B82*3-3)+IF($C82&gt;3,2,$C82)))*$AB82</f>
        <v>5.9520445198772203</v>
      </c>
      <c r="X82" s="218">
        <f>(INDEX(LOADS!$J$10:$AS$33,'365x24'!X$3,($B82*3-3)+IF($C82&gt;3,2,$C82))/INDEX(LOADS!$J$37:$AS$37,1,($B82*3-3)+IF($C82&gt;3,2,$C82)))*$AB82</f>
        <v>5.6295607821422076</v>
      </c>
      <c r="Y82" s="218">
        <f>(INDEX(LOADS!$J$10:$AS$33,'365x24'!Y$3,($B82*3-3)+IF($C82&gt;3,2,$C82))/INDEX(LOADS!$J$37:$AS$37,1,($B82*3-3)+IF($C82&gt;3,2,$C82)))*$AB82</f>
        <v>5.2119037506246615</v>
      </c>
      <c r="Z82" s="218">
        <f>(INDEX(LOADS!$J$10:$AS$33,'365x24'!Z$3,($B82*3-3)+IF($C82&gt;3,2,$C82))/INDEX(LOADS!$J$37:$AS$37,1,($B82*3-3)+IF($C82&gt;3,2,$C82)))*$AB82</f>
        <v>4.872751731855141</v>
      </c>
      <c r="AA82" s="218">
        <f>(INDEX(LOADS!$J$10:$AS$33,'365x24'!AA$3,($B82*3-3)+IF($C82&gt;3,2,$C82))/INDEX(LOADS!$J$37:$AS$37,1,($B82*3-3)+IF($C82&gt;3,2,$C82)))*$AB82</f>
        <v>2.3143433213588573</v>
      </c>
      <c r="AB82" s="219">
        <f>VLOOKUP(B82,LOADS!$Z$59:$AH$70,'365x24'!C82+1)</f>
        <v>116.95640526257593</v>
      </c>
      <c r="AC82" s="219">
        <f t="shared" si="8"/>
        <v>1178</v>
      </c>
      <c r="AD82" s="219">
        <f t="shared" si="9"/>
        <v>2</v>
      </c>
      <c r="AE82" s="75" t="str">
        <f>VLOOKUP(C82,Calendar!$J$3:$K$10,2)</f>
        <v>Low Day -1s</v>
      </c>
      <c r="AF82" s="71">
        <f t="shared" si="11"/>
        <v>43179</v>
      </c>
    </row>
    <row r="83" spans="1:32">
      <c r="A83" s="69">
        <f t="shared" si="10"/>
        <v>43180</v>
      </c>
      <c r="B83">
        <f t="shared" si="7"/>
        <v>3</v>
      </c>
      <c r="C83">
        <f>VLOOKUP(A83,Calendar!$A$3:$E$8037,4)</f>
        <v>5</v>
      </c>
      <c r="D83" s="218">
        <f>(INDEX(LOADS!$J$10:$AS$33,'365x24'!D$3,($B83*3-3)+IF($C83&gt;3,2,$C83))/INDEX(LOADS!$J$37:$AS$37,1,($B83*3-3)+IF($C83&gt;3,2,$C83)))*$AB83</f>
        <v>1.4735744062571938</v>
      </c>
      <c r="E83" s="218">
        <f>(INDEX(LOADS!$J$10:$AS$33,'365x24'!E$3,($B83*3-3)+IF($C83&gt;3,2,$C83))/INDEX(LOADS!$J$37:$AS$37,1,($B83*3-3)+IF($C83&gt;3,2,$C83)))*$AB83</f>
        <v>1.3675680401908257</v>
      </c>
      <c r="F83" s="218">
        <f>(INDEX(LOADS!$J$10:$AS$33,'365x24'!F$3,($B83*3-3)+IF($C83&gt;3,2,$C83))/INDEX(LOADS!$J$37:$AS$37,1,($B83*3-3)+IF($C83&gt;3,2,$C83)))*$AB83</f>
        <v>1.3244863329473346</v>
      </c>
      <c r="G83" s="218">
        <f>(INDEX(LOADS!$J$10:$AS$33,'365x24'!G$3,($B83*3-3)+IF($C83&gt;3,2,$C83))/INDEX(LOADS!$J$37:$AS$37,1,($B83*3-3)+IF($C83&gt;3,2,$C83)))*$AB83</f>
        <v>1.4528313620288469</v>
      </c>
      <c r="H83" s="218">
        <f>(INDEX(LOADS!$J$10:$AS$33,'365x24'!H$3,($B83*3-3)+IF($C83&gt;3,2,$C83))/INDEX(LOADS!$J$37:$AS$37,1,($B83*3-3)+IF($C83&gt;3,2,$C83)))*$AB83</f>
        <v>2.5513944400867619</v>
      </c>
      <c r="I83" s="218">
        <f>(INDEX(LOADS!$J$10:$AS$33,'365x24'!I$3,($B83*3-3)+IF($C83&gt;3,2,$C83))/INDEX(LOADS!$J$37:$AS$37,1,($B83*3-3)+IF($C83&gt;3,2,$C83)))*$AB83</f>
        <v>3.9343867952166143</v>
      </c>
      <c r="J83" s="218">
        <f>(INDEX(LOADS!$J$10:$AS$33,'365x24'!J$3,($B83*3-3)+IF($C83&gt;3,2,$C83))/INDEX(LOADS!$J$37:$AS$37,1,($B83*3-3)+IF($C83&gt;3,2,$C83)))*$AB83</f>
        <v>4.4515309353474146</v>
      </c>
      <c r="K83" s="218">
        <f>(INDEX(LOADS!$J$10:$AS$33,'365x24'!K$3,($B83*3-3)+IF($C83&gt;3,2,$C83))/INDEX(LOADS!$J$37:$AS$37,1,($B83*3-3)+IF($C83&gt;3,2,$C83)))*$AB83</f>
        <v>4.4274739136387975</v>
      </c>
      <c r="L83" s="218">
        <f>(INDEX(LOADS!$J$10:$AS$33,'365x24'!L$3,($B83*3-3)+IF($C83&gt;3,2,$C83))/INDEX(LOADS!$J$37:$AS$37,1,($B83*3-3)+IF($C83&gt;3,2,$C83)))*$AB83</f>
        <v>4.5058228874006998</v>
      </c>
      <c r="M83" s="218">
        <f>(INDEX(LOADS!$J$10:$AS$33,'365x24'!M$3,($B83*3-3)+IF($C83&gt;3,2,$C83))/INDEX(LOADS!$J$37:$AS$37,1,($B83*3-3)+IF($C83&gt;3,2,$C83)))*$AB83</f>
        <v>5.4106614794206953</v>
      </c>
      <c r="N83" s="218">
        <f>(INDEX(LOADS!$J$10:$AS$33,'365x24'!N$3,($B83*3-3)+IF($C83&gt;3,2,$C83))/INDEX(LOADS!$J$37:$AS$37,1,($B83*3-3)+IF($C83&gt;3,2,$C83)))*$AB83</f>
        <v>6.1894052739815786</v>
      </c>
      <c r="O83" s="218">
        <f>(INDEX(LOADS!$J$10:$AS$33,'365x24'!O$3,($B83*3-3)+IF($C83&gt;3,2,$C83))/INDEX(LOADS!$J$37:$AS$37,1,($B83*3-3)+IF($C83&gt;3,2,$C83)))*$AB83</f>
        <v>6.4342304744991994</v>
      </c>
      <c r="P83" s="218">
        <f>(INDEX(LOADS!$J$10:$AS$33,'365x24'!P$3,($B83*3-3)+IF($C83&gt;3,2,$C83))/INDEX(LOADS!$J$37:$AS$37,1,($B83*3-3)+IF($C83&gt;3,2,$C83)))*$AB83</f>
        <v>6.5056241868827627</v>
      </c>
      <c r="Q83" s="218">
        <f>(INDEX(LOADS!$J$10:$AS$33,'365x24'!Q$3,($B83*3-3)+IF($C83&gt;3,2,$C83))/INDEX(LOADS!$J$37:$AS$37,1,($B83*3-3)+IF($C83&gt;3,2,$C83)))*$AB83</f>
        <v>6.3785883834724659</v>
      </c>
      <c r="R83" s="218">
        <f>(INDEX(LOADS!$J$10:$AS$33,'365x24'!R$3,($B83*3-3)+IF($C83&gt;3,2,$C83))/INDEX(LOADS!$J$37:$AS$37,1,($B83*3-3)+IF($C83&gt;3,2,$C83)))*$AB83</f>
        <v>6.3980631153318237</v>
      </c>
      <c r="S83" s="218">
        <f>(INDEX(LOADS!$J$10:$AS$33,'365x24'!S$3,($B83*3-3)+IF($C83&gt;3,2,$C83))/INDEX(LOADS!$J$37:$AS$37,1,($B83*3-3)+IF($C83&gt;3,2,$C83)))*$AB83</f>
        <v>6.373474220694276</v>
      </c>
      <c r="T83" s="218">
        <f>(INDEX(LOADS!$J$10:$AS$33,'365x24'!T$3,($B83*3-3)+IF($C83&gt;3,2,$C83))/INDEX(LOADS!$J$37:$AS$37,1,($B83*3-3)+IF($C83&gt;3,2,$C83)))*$AB83</f>
        <v>6.5322996599338126</v>
      </c>
      <c r="U83" s="218">
        <f>(INDEX(LOADS!$J$10:$AS$33,'365x24'!U$3,($B83*3-3)+IF($C83&gt;3,2,$C83))/INDEX(LOADS!$J$37:$AS$37,1,($B83*3-3)+IF($C83&gt;3,2,$C83)))*$AB83</f>
        <v>6.2956571198613025</v>
      </c>
      <c r="V83" s="218">
        <f>(INDEX(LOADS!$J$10:$AS$33,'365x24'!V$3,($B83*3-3)+IF($C83&gt;3,2,$C83))/INDEX(LOADS!$J$37:$AS$37,1,($B83*3-3)+IF($C83&gt;3,2,$C83)))*$AB83</f>
        <v>6.083808040937468</v>
      </c>
      <c r="W83" s="218">
        <f>(INDEX(LOADS!$J$10:$AS$33,'365x24'!W$3,($B83*3-3)+IF($C83&gt;3,2,$C83))/INDEX(LOADS!$J$37:$AS$37,1,($B83*3-3)+IF($C83&gt;3,2,$C83)))*$AB83</f>
        <v>5.6393259255592261</v>
      </c>
      <c r="X83" s="218">
        <f>(INDEX(LOADS!$J$10:$AS$33,'365x24'!X$3,($B83*3-3)+IF($C83&gt;3,2,$C83))/INDEX(LOADS!$J$37:$AS$37,1,($B83*3-3)+IF($C83&gt;3,2,$C83)))*$AB83</f>
        <v>5.3337853845389089</v>
      </c>
      <c r="Y83" s="218">
        <f>(INDEX(LOADS!$J$10:$AS$33,'365x24'!Y$3,($B83*3-3)+IF($C83&gt;3,2,$C83))/INDEX(LOADS!$J$37:$AS$37,1,($B83*3-3)+IF($C83&gt;3,2,$C83)))*$AB83</f>
        <v>4.9380719254135066</v>
      </c>
      <c r="Z83" s="218">
        <f>(INDEX(LOADS!$J$10:$AS$33,'365x24'!Z$3,($B83*3-3)+IF($C83&gt;3,2,$C83))/INDEX(LOADS!$J$37:$AS$37,1,($B83*3-3)+IF($C83&gt;3,2,$C83)))*$AB83</f>
        <v>4.6167388497341335</v>
      </c>
      <c r="AA83" s="218">
        <f>(INDEX(LOADS!$J$10:$AS$33,'365x24'!AA$3,($B83*3-3)+IF($C83&gt;3,2,$C83))/INDEX(LOADS!$J$37:$AS$37,1,($B83*3-3)+IF($C83&gt;3,2,$C83)))*$AB83</f>
        <v>2.1927484327776963</v>
      </c>
      <c r="AB83" s="219">
        <f>VLOOKUP(B83,LOADS!$Z$59:$AH$70,'365x24'!C83+1)</f>
        <v>110.81155158615334</v>
      </c>
      <c r="AC83" s="219">
        <f t="shared" si="8"/>
        <v>1178</v>
      </c>
      <c r="AD83" s="219">
        <f t="shared" si="9"/>
        <v>2</v>
      </c>
      <c r="AE83" s="75" t="str">
        <f>VLOOKUP(C83,Calendar!$J$3:$K$10,2)</f>
        <v>Low Day -2s</v>
      </c>
      <c r="AF83" s="71">
        <f t="shared" si="11"/>
        <v>43180</v>
      </c>
    </row>
    <row r="84" spans="1:32">
      <c r="A84" s="69">
        <f t="shared" si="10"/>
        <v>43181</v>
      </c>
      <c r="B84">
        <f t="shared" si="7"/>
        <v>3</v>
      </c>
      <c r="C84">
        <f>VLOOKUP(A84,Calendar!$A$3:$E$8037,4)</f>
        <v>6</v>
      </c>
      <c r="D84" s="218">
        <f>(INDEX(LOADS!$J$10:$AS$33,'365x24'!D$3,($B84*3-3)+IF($C84&gt;3,2,$C84))/INDEX(LOADS!$J$37:$AS$37,1,($B84*3-3)+IF($C84&gt;3,2,$C84)))*$AB84</f>
        <v>1.5552888031604064</v>
      </c>
      <c r="E84" s="218">
        <f>(INDEX(LOADS!$J$10:$AS$33,'365x24'!E$3,($B84*3-3)+IF($C84&gt;3,2,$C84))/INDEX(LOADS!$J$37:$AS$37,1,($B84*3-3)+IF($C84&gt;3,2,$C84)))*$AB84</f>
        <v>1.4434040462681443</v>
      </c>
      <c r="F84" s="218">
        <f>(INDEX(LOADS!$J$10:$AS$33,'365x24'!F$3,($B84*3-3)+IF($C84&gt;3,2,$C84))/INDEX(LOADS!$J$37:$AS$37,1,($B84*3-3)+IF($C84&gt;3,2,$C84)))*$AB84</f>
        <v>1.3979333210626053</v>
      </c>
      <c r="G84" s="218">
        <f>(INDEX(LOADS!$J$10:$AS$33,'365x24'!G$3,($B84*3-3)+IF($C84&gt;3,2,$C84))/INDEX(LOADS!$J$37:$AS$37,1,($B84*3-3)+IF($C84&gt;3,2,$C84)))*$AB84</f>
        <v>1.5333954910244068</v>
      </c>
      <c r="H84" s="218">
        <f>(INDEX(LOADS!$J$10:$AS$33,'365x24'!H$3,($B84*3-3)+IF($C84&gt;3,2,$C84))/INDEX(LOADS!$J$37:$AS$37,1,($B84*3-3)+IF($C84&gt;3,2,$C84)))*$AB84</f>
        <v>2.6928773927280489</v>
      </c>
      <c r="I84" s="218">
        <f>(INDEX(LOADS!$J$10:$AS$33,'365x24'!I$3,($B84*3-3)+IF($C84&gt;3,2,$C84))/INDEX(LOADS!$J$37:$AS$37,1,($B84*3-3)+IF($C84&gt;3,2,$C84)))*$AB84</f>
        <v>4.1525610813537313</v>
      </c>
      <c r="J84" s="218">
        <f>(INDEX(LOADS!$J$10:$AS$33,'365x24'!J$3,($B84*3-3)+IF($C84&gt;3,2,$C84))/INDEX(LOADS!$J$37:$AS$37,1,($B84*3-3)+IF($C84&gt;3,2,$C84)))*$AB84</f>
        <v>4.6983825121210803</v>
      </c>
      <c r="K84" s="218">
        <f>(INDEX(LOADS!$J$10:$AS$33,'365x24'!K$3,($B84*3-3)+IF($C84&gt;3,2,$C84))/INDEX(LOADS!$J$37:$AS$37,1,($B84*3-3)+IF($C84&gt;3,2,$C84)))*$AB84</f>
        <v>4.6729914518923463</v>
      </c>
      <c r="L84" s="218">
        <f>(INDEX(LOADS!$J$10:$AS$33,'365x24'!L$3,($B84*3-3)+IF($C84&gt;3,2,$C84))/INDEX(LOADS!$J$37:$AS$37,1,($B84*3-3)+IF($C84&gt;3,2,$C84)))*$AB84</f>
        <v>4.7556851259366049</v>
      </c>
      <c r="M84" s="218">
        <f>(INDEX(LOADS!$J$10:$AS$33,'365x24'!M$3,($B84*3-3)+IF($C84&gt;3,2,$C84))/INDEX(LOADS!$J$37:$AS$37,1,($B84*3-3)+IF($C84&gt;3,2,$C84)))*$AB84</f>
        <v>5.7106999014785886</v>
      </c>
      <c r="N84" s="218">
        <f>(INDEX(LOADS!$J$10:$AS$33,'365x24'!N$3,($B84*3-3)+IF($C84&gt;3,2,$C84))/INDEX(LOADS!$J$37:$AS$37,1,($B84*3-3)+IF($C84&gt;3,2,$C84)))*$AB84</f>
        <v>6.532627521195808</v>
      </c>
      <c r="O84" s="218">
        <f>(INDEX(LOADS!$J$10:$AS$33,'365x24'!O$3,($B84*3-3)+IF($C84&gt;3,2,$C84))/INDEX(LOADS!$J$37:$AS$37,1,($B84*3-3)+IF($C84&gt;3,2,$C84)))*$AB84</f>
        <v>6.7910290593059219</v>
      </c>
      <c r="P84" s="218">
        <f>(INDEX(LOADS!$J$10:$AS$33,'365x24'!P$3,($B84*3-3)+IF($C84&gt;3,2,$C84))/INDEX(LOADS!$J$37:$AS$37,1,($B84*3-3)+IF($C84&gt;3,2,$C84)))*$AB84</f>
        <v>6.8663817805629641</v>
      </c>
      <c r="Q84" s="218">
        <f>(INDEX(LOADS!$J$10:$AS$33,'365x24'!Q$3,($B84*3-3)+IF($C84&gt;3,2,$C84))/INDEX(LOADS!$J$37:$AS$37,1,($B84*3-3)+IF($C84&gt;3,2,$C84)))*$AB84</f>
        <v>6.7323014370081671</v>
      </c>
      <c r="R84" s="218">
        <f>(INDEX(LOADS!$J$10:$AS$33,'365x24'!R$3,($B84*3-3)+IF($C84&gt;3,2,$C84))/INDEX(LOADS!$J$37:$AS$37,1,($B84*3-3)+IF($C84&gt;3,2,$C84)))*$AB84</f>
        <v>6.7528561048123823</v>
      </c>
      <c r="S84" s="218">
        <f>(INDEX(LOADS!$J$10:$AS$33,'365x24'!S$3,($B84*3-3)+IF($C84&gt;3,2,$C84))/INDEX(LOADS!$J$37:$AS$37,1,($B84*3-3)+IF($C84&gt;3,2,$C84)))*$AB84</f>
        <v>6.7269036776058027</v>
      </c>
      <c r="T84" s="218">
        <f>(INDEX(LOADS!$J$10:$AS$33,'365x24'!T$3,($B84*3-3)+IF($C84&gt;3,2,$C84))/INDEX(LOADS!$J$37:$AS$37,1,($B84*3-3)+IF($C84&gt;3,2,$C84)))*$AB84</f>
        <v>6.8945364936057096</v>
      </c>
      <c r="U84" s="218">
        <f>(INDEX(LOADS!$J$10:$AS$33,'365x24'!U$3,($B84*3-3)+IF($C84&gt;3,2,$C84))/INDEX(LOADS!$J$37:$AS$37,1,($B84*3-3)+IF($C84&gt;3,2,$C84)))*$AB84</f>
        <v>6.6447713705393863</v>
      </c>
      <c r="V84" s="218">
        <f>(INDEX(LOADS!$J$10:$AS$33,'365x24'!V$3,($B84*3-3)+IF($C84&gt;3,2,$C84))/INDEX(LOADS!$J$37:$AS$37,1,($B84*3-3)+IF($C84&gt;3,2,$C84)))*$AB84</f>
        <v>6.4211745850557369</v>
      </c>
      <c r="W84" s="218">
        <f>(INDEX(LOADS!$J$10:$AS$33,'365x24'!W$3,($B84*3-3)+IF($C84&gt;3,2,$C84))/INDEX(LOADS!$J$37:$AS$37,1,($B84*3-3)+IF($C84&gt;3,2,$C84)))*$AB84</f>
        <v>5.9520445198772203</v>
      </c>
      <c r="X84" s="218">
        <f>(INDEX(LOADS!$J$10:$AS$33,'365x24'!X$3,($B84*3-3)+IF($C84&gt;3,2,$C84))/INDEX(LOADS!$J$37:$AS$37,1,($B84*3-3)+IF($C84&gt;3,2,$C84)))*$AB84</f>
        <v>5.6295607821422076</v>
      </c>
      <c r="Y84" s="218">
        <f>(INDEX(LOADS!$J$10:$AS$33,'365x24'!Y$3,($B84*3-3)+IF($C84&gt;3,2,$C84))/INDEX(LOADS!$J$37:$AS$37,1,($B84*3-3)+IF($C84&gt;3,2,$C84)))*$AB84</f>
        <v>5.2119037506246615</v>
      </c>
      <c r="Z84" s="218">
        <f>(INDEX(LOADS!$J$10:$AS$33,'365x24'!Z$3,($B84*3-3)+IF($C84&gt;3,2,$C84))/INDEX(LOADS!$J$37:$AS$37,1,($B84*3-3)+IF($C84&gt;3,2,$C84)))*$AB84</f>
        <v>4.872751731855141</v>
      </c>
      <c r="AA84" s="218">
        <f>(INDEX(LOADS!$J$10:$AS$33,'365x24'!AA$3,($B84*3-3)+IF($C84&gt;3,2,$C84))/INDEX(LOADS!$J$37:$AS$37,1,($B84*3-3)+IF($C84&gt;3,2,$C84)))*$AB84</f>
        <v>2.3143433213588573</v>
      </c>
      <c r="AB84" s="219">
        <f>VLOOKUP(B84,LOADS!$Z$59:$AH$70,'365x24'!C84+1)</f>
        <v>116.95640526257593</v>
      </c>
      <c r="AC84" s="219">
        <f t="shared" si="8"/>
        <v>1178</v>
      </c>
      <c r="AD84" s="219">
        <f t="shared" si="9"/>
        <v>2</v>
      </c>
      <c r="AE84" s="75" t="str">
        <f>VLOOKUP(C84,Calendar!$J$3:$K$10,2)</f>
        <v>Low Day -1s</v>
      </c>
      <c r="AF84" s="71">
        <f t="shared" si="11"/>
        <v>43181</v>
      </c>
    </row>
    <row r="85" spans="1:32">
      <c r="A85" s="69">
        <f t="shared" si="10"/>
        <v>43182</v>
      </c>
      <c r="B85">
        <f t="shared" si="7"/>
        <v>3</v>
      </c>
      <c r="C85">
        <f>VLOOKUP(A85,Calendar!$A$3:$E$8037,4)</f>
        <v>1</v>
      </c>
      <c r="D85" s="218">
        <f>(INDEX(LOADS!$J$10:$AS$33,'365x24'!D$3,($B85*3-3)+IF($C85&gt;3,2,$C85))/INDEX(LOADS!$J$37:$AS$37,1,($B85*3-3)+IF($C85&gt;3,2,$C85)))*$AB85</f>
        <v>1.5095438713934988</v>
      </c>
      <c r="E85" s="218">
        <f>(INDEX(LOADS!$J$10:$AS$33,'365x24'!E$3,($B85*3-3)+IF($C85&gt;3,2,$C85))/INDEX(LOADS!$J$37:$AS$37,1,($B85*3-3)+IF($C85&gt;3,2,$C85)))*$AB85</f>
        <v>1.386553876130924</v>
      </c>
      <c r="F85" s="218">
        <f>(INDEX(LOADS!$J$10:$AS$33,'365x24'!F$3,($B85*3-3)+IF($C85&gt;3,2,$C85))/INDEX(LOADS!$J$37:$AS$37,1,($B85*3-3)+IF($C85&gt;3,2,$C85)))*$AB85</f>
        <v>1.4245507852364352</v>
      </c>
      <c r="G85" s="218">
        <f>(INDEX(LOADS!$J$10:$AS$33,'365x24'!G$3,($B85*3-3)+IF($C85&gt;3,2,$C85))/INDEX(LOADS!$J$37:$AS$37,1,($B85*3-3)+IF($C85&gt;3,2,$C85)))*$AB85</f>
        <v>1.5942036513303388</v>
      </c>
      <c r="H85" s="218">
        <f>(INDEX(LOADS!$J$10:$AS$33,'365x24'!H$3,($B85*3-3)+IF($C85&gt;3,2,$C85))/INDEX(LOADS!$J$37:$AS$37,1,($B85*3-3)+IF($C85&gt;3,2,$C85)))*$AB85</f>
        <v>3.1344116949844252</v>
      </c>
      <c r="I85" s="218">
        <f>(INDEX(LOADS!$J$10:$AS$33,'365x24'!I$3,($B85*3-3)+IF($C85&gt;3,2,$C85))/INDEX(LOADS!$J$37:$AS$37,1,($B85*3-3)+IF($C85&gt;3,2,$C85)))*$AB85</f>
        <v>4.6519549156632944</v>
      </c>
      <c r="J85" s="218">
        <f>(INDEX(LOADS!$J$10:$AS$33,'365x24'!J$3,($B85*3-3)+IF($C85&gt;3,2,$C85))/INDEX(LOADS!$J$37:$AS$37,1,($B85*3-3)+IF($C85&gt;3,2,$C85)))*$AB85</f>
        <v>4.9492640641029055</v>
      </c>
      <c r="K85" s="218">
        <f>(INDEX(LOADS!$J$10:$AS$33,'365x24'!K$3,($B85*3-3)+IF($C85&gt;3,2,$C85))/INDEX(LOADS!$J$37:$AS$37,1,($B85*3-3)+IF($C85&gt;3,2,$C85)))*$AB85</f>
        <v>4.8272739875010036</v>
      </c>
      <c r="L85" s="218">
        <f>(INDEX(LOADS!$J$10:$AS$33,'365x24'!L$3,($B85*3-3)+IF($C85&gt;3,2,$C85))/INDEX(LOADS!$J$37:$AS$37,1,($B85*3-3)+IF($C85&gt;3,2,$C85)))*$AB85</f>
        <v>4.9895941167499842</v>
      </c>
      <c r="M85" s="218">
        <f>(INDEX(LOADS!$J$10:$AS$33,'365x24'!M$3,($B85*3-3)+IF($C85&gt;3,2,$C85))/INDEX(LOADS!$J$37:$AS$37,1,($B85*3-3)+IF($C85&gt;3,2,$C85)))*$AB85</f>
        <v>6.4138115957661954</v>
      </c>
      <c r="N85" s="218">
        <f>(INDEX(LOADS!$J$10:$AS$33,'365x24'!N$3,($B85*3-3)+IF($C85&gt;3,2,$C85))/INDEX(LOADS!$J$37:$AS$37,1,($B85*3-3)+IF($C85&gt;3,2,$C85)))*$AB85</f>
        <v>7.7747008929398875</v>
      </c>
      <c r="O85" s="218">
        <f>(INDEX(LOADS!$J$10:$AS$33,'365x24'!O$3,($B85*3-3)+IF($C85&gt;3,2,$C85))/INDEX(LOADS!$J$37:$AS$37,1,($B85*3-3)+IF($C85&gt;3,2,$C85)))*$AB85</f>
        <v>8.6792939746272264</v>
      </c>
      <c r="P85" s="218">
        <f>(INDEX(LOADS!$J$10:$AS$33,'365x24'!P$3,($B85*3-3)+IF($C85&gt;3,2,$C85))/INDEX(LOADS!$J$37:$AS$37,1,($B85*3-3)+IF($C85&gt;3,2,$C85)))*$AB85</f>
        <v>8.977269735507285</v>
      </c>
      <c r="Q85" s="218">
        <f>(INDEX(LOADS!$J$10:$AS$33,'365x24'!Q$3,($B85*3-3)+IF($C85&gt;3,2,$C85))/INDEX(LOADS!$J$37:$AS$37,1,($B85*3-3)+IF($C85&gt;3,2,$C85)))*$AB85</f>
        <v>8.9462722570264734</v>
      </c>
      <c r="R85" s="218">
        <f>(INDEX(LOADS!$J$10:$AS$33,'365x24'!R$3,($B85*3-3)+IF($C85&gt;3,2,$C85))/INDEX(LOADS!$J$37:$AS$37,1,($B85*3-3)+IF($C85&gt;3,2,$C85)))*$AB85</f>
        <v>9.2182501327290804</v>
      </c>
      <c r="S85" s="218">
        <f>(INDEX(LOADS!$J$10:$AS$33,'365x24'!S$3,($B85*3-3)+IF($C85&gt;3,2,$C85))/INDEX(LOADS!$J$37:$AS$37,1,($B85*3-3)+IF($C85&gt;3,2,$C85)))*$AB85</f>
        <v>9.2402483432638469</v>
      </c>
      <c r="T85" s="218">
        <f>(INDEX(LOADS!$J$10:$AS$33,'365x24'!T$3,($B85*3-3)+IF($C85&gt;3,2,$C85))/INDEX(LOADS!$J$37:$AS$37,1,($B85*3-3)+IF($C85&gt;3,2,$C85)))*$AB85</f>
        <v>9.6058852668493344</v>
      </c>
      <c r="U85" s="218">
        <f>(INDEX(LOADS!$J$10:$AS$33,'365x24'!U$3,($B85*3-3)+IF($C85&gt;3,2,$C85))/INDEX(LOADS!$J$37:$AS$37,1,($B85*3-3)+IF($C85&gt;3,2,$C85)))*$AB85</f>
        <v>9.1939187786527423</v>
      </c>
      <c r="V85" s="218">
        <f>(INDEX(LOADS!$J$10:$AS$33,'365x24'!V$3,($B85*3-3)+IF($C85&gt;3,2,$C85))/INDEX(LOADS!$J$37:$AS$37,1,($B85*3-3)+IF($C85&gt;3,2,$C85)))*$AB85</f>
        <v>8.5093078023130975</v>
      </c>
      <c r="W85" s="218">
        <f>(INDEX(LOADS!$J$10:$AS$33,'365x24'!W$3,($B85*3-3)+IF($C85&gt;3,2,$C85))/INDEX(LOADS!$J$37:$AS$37,1,($B85*3-3)+IF($C85&gt;3,2,$C85)))*$AB85</f>
        <v>7.5523856440506263</v>
      </c>
      <c r="X85" s="218">
        <f>(INDEX(LOADS!$J$10:$AS$33,'365x24'!X$3,($B85*3-3)+IF($C85&gt;3,2,$C85))/INDEX(LOADS!$J$37:$AS$37,1,($B85*3-3)+IF($C85&gt;3,2,$C85)))*$AB85</f>
        <v>6.8104459978324936</v>
      </c>
      <c r="Y85" s="218">
        <f>(INDEX(LOADS!$J$10:$AS$33,'365x24'!Y$3,($B85*3-3)+IF($C85&gt;3,2,$C85))/INDEX(LOADS!$J$37:$AS$37,1,($B85*3-3)+IF($C85&gt;3,2,$C85)))*$AB85</f>
        <v>5.5632141217551085</v>
      </c>
      <c r="Z85" s="218">
        <f>(INDEX(LOADS!$J$10:$AS$33,'365x24'!Z$3,($B85*3-3)+IF($C85&gt;3,2,$C85))/INDEX(LOADS!$J$37:$AS$37,1,($B85*3-3)+IF($C85&gt;3,2,$C85)))*$AB85</f>
        <v>5.0555887483542916</v>
      </c>
      <c r="AA85" s="218">
        <f>(INDEX(LOADS!$J$10:$AS$33,'365x24'!AA$3,($B85*3-3)+IF($C85&gt;3,2,$C85))/INDEX(LOADS!$J$37:$AS$37,1,($B85*3-3)+IF($C85&gt;3,2,$C85)))*$AB85</f>
        <v>1.5278757135058063</v>
      </c>
      <c r="AB85" s="219">
        <f>VLOOKUP(B85,LOADS!$Z$59:$AH$70,'365x24'!C85+1)</f>
        <v>141.53581996826631</v>
      </c>
      <c r="AC85" s="219">
        <f t="shared" si="8"/>
        <v>1178</v>
      </c>
      <c r="AD85" s="219">
        <f t="shared" si="9"/>
        <v>2</v>
      </c>
      <c r="AE85" s="75" t="str">
        <f>VLOOKUP(C85,Calendar!$J$3:$K$10,2)</f>
        <v>Peak Day</v>
      </c>
      <c r="AF85" s="71">
        <f t="shared" si="11"/>
        <v>43182</v>
      </c>
    </row>
    <row r="86" spans="1:32">
      <c r="A86" s="69">
        <f t="shared" si="10"/>
        <v>43183</v>
      </c>
      <c r="B86">
        <f t="shared" si="7"/>
        <v>3</v>
      </c>
      <c r="C86">
        <f>VLOOKUP(A86,Calendar!$A$3:$E$8037,4)</f>
        <v>3</v>
      </c>
      <c r="D86" s="218">
        <f>(INDEX(LOADS!$J$10:$AS$33,'365x24'!D$3,($B86*3-3)+IF($C86&gt;3,2,$C86))/INDEX(LOADS!$J$37:$AS$37,1,($B86*3-3)+IF($C86&gt;3,2,$C86)))*$AB86</f>
        <v>1.4889899878130313</v>
      </c>
      <c r="E86" s="218">
        <f>(INDEX(LOADS!$J$10:$AS$33,'365x24'!E$3,($B86*3-3)+IF($C86&gt;3,2,$C86))/INDEX(LOADS!$J$37:$AS$37,1,($B86*3-3)+IF($C86&gt;3,2,$C86)))*$AB86</f>
        <v>1.4288837660993428</v>
      </c>
      <c r="F86" s="218">
        <f>(INDEX(LOADS!$J$10:$AS$33,'365x24'!F$3,($B86*3-3)+IF($C86&gt;3,2,$C86))/INDEX(LOADS!$J$37:$AS$37,1,($B86*3-3)+IF($C86&gt;3,2,$C86)))*$AB86</f>
        <v>1.4573258968917724</v>
      </c>
      <c r="G86" s="218">
        <f>(INDEX(LOADS!$J$10:$AS$33,'365x24'!G$3,($B86*3-3)+IF($C86&gt;3,2,$C86))/INDEX(LOADS!$J$37:$AS$37,1,($B86*3-3)+IF($C86&gt;3,2,$C86)))*$AB86</f>
        <v>1.5957590803580488</v>
      </c>
      <c r="H86" s="218">
        <f>(INDEX(LOADS!$J$10:$AS$33,'365x24'!H$3,($B86*3-3)+IF($C86&gt;3,2,$C86))/INDEX(LOADS!$J$37:$AS$37,1,($B86*3-3)+IF($C86&gt;3,2,$C86)))*$AB86</f>
        <v>2.820992745900663</v>
      </c>
      <c r="I86" s="218">
        <f>(INDEX(LOADS!$J$10:$AS$33,'365x24'!I$3,($B86*3-3)+IF($C86&gt;3,2,$C86))/INDEX(LOADS!$J$37:$AS$37,1,($B86*3-3)+IF($C86&gt;3,2,$C86)))*$AB86</f>
        <v>4.0988887942386336</v>
      </c>
      <c r="J86" s="218">
        <f>(INDEX(LOADS!$J$10:$AS$33,'365x24'!J$3,($B86*3-3)+IF($C86&gt;3,2,$C86))/INDEX(LOADS!$J$37:$AS$37,1,($B86*3-3)+IF($C86&gt;3,2,$C86)))*$AB86</f>
        <v>4.499633973021024</v>
      </c>
      <c r="K86" s="218">
        <f>(INDEX(LOADS!$J$10:$AS$33,'365x24'!K$3,($B86*3-3)+IF($C86&gt;3,2,$C86))/INDEX(LOADS!$J$37:$AS$37,1,($B86*3-3)+IF($C86&gt;3,2,$C86)))*$AB86</f>
        <v>4.4330838310496761</v>
      </c>
      <c r="L86" s="218">
        <f>(INDEX(LOADS!$J$10:$AS$33,'365x24'!L$3,($B86*3-3)+IF($C86&gt;3,2,$C86))/INDEX(LOADS!$J$37:$AS$37,1,($B86*3-3)+IF($C86&gt;3,2,$C86)))*$AB86</f>
        <v>4.4999672792412486</v>
      </c>
      <c r="M86" s="218">
        <f>(INDEX(LOADS!$J$10:$AS$33,'365x24'!M$3,($B86*3-3)+IF($C86&gt;3,2,$C86))/INDEX(LOADS!$J$37:$AS$37,1,($B86*3-3)+IF($C86&gt;3,2,$C86)))*$AB86</f>
        <v>5.4216700802334064</v>
      </c>
      <c r="N86" s="218">
        <f>(INDEX(LOADS!$J$10:$AS$33,'365x24'!N$3,($B86*3-3)+IF($C86&gt;3,2,$C86))/INDEX(LOADS!$J$37:$AS$37,1,($B86*3-3)+IF($C86&gt;3,2,$C86)))*$AB86</f>
        <v>6.1616098891301982</v>
      </c>
      <c r="O86" s="218">
        <f>(INDEX(LOADS!$J$10:$AS$33,'365x24'!O$3,($B86*3-3)+IF($C86&gt;3,2,$C86))/INDEX(LOADS!$J$37:$AS$37,1,($B86*3-3)+IF($C86&gt;3,2,$C86)))*$AB86</f>
        <v>6.4421426244852134</v>
      </c>
      <c r="P86" s="218">
        <f>(INDEX(LOADS!$J$10:$AS$33,'365x24'!P$3,($B86*3-3)+IF($C86&gt;3,2,$C86))/INDEX(LOADS!$J$37:$AS$37,1,($B86*3-3)+IF($C86&gt;3,2,$C86)))*$AB86</f>
        <v>6.7294525863181107</v>
      </c>
      <c r="Q86" s="218">
        <f>(INDEX(LOADS!$J$10:$AS$33,'365x24'!Q$3,($B86*3-3)+IF($C86&gt;3,2,$C86))/INDEX(LOADS!$J$37:$AS$37,1,($B86*3-3)+IF($C86&gt;3,2,$C86)))*$AB86</f>
        <v>6.650459012125074</v>
      </c>
      <c r="R86" s="218">
        <f>(INDEX(LOADS!$J$10:$AS$33,'365x24'!R$3,($B86*3-3)+IF($C86&gt;3,2,$C86))/INDEX(LOADS!$J$37:$AS$37,1,($B86*3-3)+IF($C86&gt;3,2,$C86)))*$AB86</f>
        <v>6.6935666166073506</v>
      </c>
      <c r="S86" s="218">
        <f>(INDEX(LOADS!$J$10:$AS$33,'365x24'!S$3,($B86*3-3)+IF($C86&gt;3,2,$C86))/INDEX(LOADS!$J$37:$AS$37,1,($B86*3-3)+IF($C86&gt;3,2,$C86)))*$AB86</f>
        <v>6.6009074873851388</v>
      </c>
      <c r="T86" s="218">
        <f>(INDEX(LOADS!$J$10:$AS$33,'365x24'!T$3,($B86*3-3)+IF($C86&gt;3,2,$C86))/INDEX(LOADS!$J$37:$AS$37,1,($B86*3-3)+IF($C86&gt;3,2,$C86)))*$AB86</f>
        <v>6.7867812561966003</v>
      </c>
      <c r="U86" s="218">
        <f>(INDEX(LOADS!$J$10:$AS$33,'365x24'!U$3,($B86*3-3)+IF($C86&gt;3,2,$C86))/INDEX(LOADS!$J$37:$AS$37,1,($B86*3-3)+IF($C86&gt;3,2,$C86)))*$AB86</f>
        <v>6.6322382720861759</v>
      </c>
      <c r="V86" s="218">
        <f>(INDEX(LOADS!$J$10:$AS$33,'365x24'!V$3,($B86*3-3)+IF($C86&gt;3,2,$C86))/INDEX(LOADS!$J$37:$AS$37,1,($B86*3-3)+IF($C86&gt;3,2,$C86)))*$AB86</f>
        <v>6.4249218031069821</v>
      </c>
      <c r="W86" s="218">
        <f>(INDEX(LOADS!$J$10:$AS$33,'365x24'!W$3,($B86*3-3)+IF($C86&gt;3,2,$C86))/INDEX(LOADS!$J$37:$AS$37,1,($B86*3-3)+IF($C86&gt;3,2,$C86)))*$AB86</f>
        <v>5.809638520573885</v>
      </c>
      <c r="X86" s="218">
        <f>(INDEX(LOADS!$J$10:$AS$33,'365x24'!X$3,($B86*3-3)+IF($C86&gt;3,2,$C86))/INDEX(LOADS!$J$37:$AS$37,1,($B86*3-3)+IF($C86&gt;3,2,$C86)))*$AB86</f>
        <v>5.4111153832596539</v>
      </c>
      <c r="Y86" s="218">
        <f>(INDEX(LOADS!$J$10:$AS$33,'365x24'!Y$3,($B86*3-3)+IF($C86&gt;3,2,$C86))/INDEX(LOADS!$J$37:$AS$37,1,($B86*3-3)+IF($C86&gt;3,2,$C86)))*$AB86</f>
        <v>5.1020294150388024</v>
      </c>
      <c r="Z86" s="218">
        <f>(INDEX(LOADS!$J$10:$AS$33,'365x24'!Z$3,($B86*3-3)+IF($C86&gt;3,2,$C86))/INDEX(LOADS!$J$37:$AS$37,1,($B86*3-3)+IF($C86&gt;3,2,$C86)))*$AB86</f>
        <v>4.3675336077390003</v>
      </c>
      <c r="AA86" s="218">
        <f>(INDEX(LOADS!$J$10:$AS$33,'365x24'!AA$3,($B86*3-3)+IF($C86&gt;3,2,$C86))/INDEX(LOADS!$J$37:$AS$37,1,($B86*3-3)+IF($C86&gt;3,2,$C86)))*$AB86</f>
        <v>2.1776006387953606</v>
      </c>
      <c r="AB86" s="219">
        <f>VLOOKUP(B86,LOADS!$Z$59:$AH$70,'365x24'!C86+1)</f>
        <v>113.73519254769441</v>
      </c>
      <c r="AC86" s="219">
        <f t="shared" si="8"/>
        <v>1178</v>
      </c>
      <c r="AD86" s="219">
        <f t="shared" si="9"/>
        <v>2</v>
      </c>
      <c r="AE86" s="75" t="str">
        <f>VLOOKUP(C86,Calendar!$J$3:$K$10,2)</f>
        <v>Weekend/Holiday Day</v>
      </c>
      <c r="AF86" s="71">
        <f t="shared" si="11"/>
        <v>43183</v>
      </c>
    </row>
    <row r="87" spans="1:32">
      <c r="A87" s="69">
        <f t="shared" si="10"/>
        <v>43184</v>
      </c>
      <c r="B87">
        <f t="shared" si="7"/>
        <v>3</v>
      </c>
      <c r="C87">
        <f>VLOOKUP(A87,Calendar!$A$3:$E$8037,4)</f>
        <v>3</v>
      </c>
      <c r="D87" s="218">
        <f>(INDEX(LOADS!$J$10:$AS$33,'365x24'!D$3,($B87*3-3)+IF($C87&gt;3,2,$C87))/INDEX(LOADS!$J$37:$AS$37,1,($B87*3-3)+IF($C87&gt;3,2,$C87)))*$AB87</f>
        <v>1.4889899878130313</v>
      </c>
      <c r="E87" s="218">
        <f>(INDEX(LOADS!$J$10:$AS$33,'365x24'!E$3,($B87*3-3)+IF($C87&gt;3,2,$C87))/INDEX(LOADS!$J$37:$AS$37,1,($B87*3-3)+IF($C87&gt;3,2,$C87)))*$AB87</f>
        <v>1.4288837660993428</v>
      </c>
      <c r="F87" s="218">
        <f>(INDEX(LOADS!$J$10:$AS$33,'365x24'!F$3,($B87*3-3)+IF($C87&gt;3,2,$C87))/INDEX(LOADS!$J$37:$AS$37,1,($B87*3-3)+IF($C87&gt;3,2,$C87)))*$AB87</f>
        <v>1.4573258968917724</v>
      </c>
      <c r="G87" s="218">
        <f>(INDEX(LOADS!$J$10:$AS$33,'365x24'!G$3,($B87*3-3)+IF($C87&gt;3,2,$C87))/INDEX(LOADS!$J$37:$AS$37,1,($B87*3-3)+IF($C87&gt;3,2,$C87)))*$AB87</f>
        <v>1.5957590803580488</v>
      </c>
      <c r="H87" s="218">
        <f>(INDEX(LOADS!$J$10:$AS$33,'365x24'!H$3,($B87*3-3)+IF($C87&gt;3,2,$C87))/INDEX(LOADS!$J$37:$AS$37,1,($B87*3-3)+IF($C87&gt;3,2,$C87)))*$AB87</f>
        <v>2.820992745900663</v>
      </c>
      <c r="I87" s="218">
        <f>(INDEX(LOADS!$J$10:$AS$33,'365x24'!I$3,($B87*3-3)+IF($C87&gt;3,2,$C87))/INDEX(LOADS!$J$37:$AS$37,1,($B87*3-3)+IF($C87&gt;3,2,$C87)))*$AB87</f>
        <v>4.0988887942386336</v>
      </c>
      <c r="J87" s="218">
        <f>(INDEX(LOADS!$J$10:$AS$33,'365x24'!J$3,($B87*3-3)+IF($C87&gt;3,2,$C87))/INDEX(LOADS!$J$37:$AS$37,1,($B87*3-3)+IF($C87&gt;3,2,$C87)))*$AB87</f>
        <v>4.499633973021024</v>
      </c>
      <c r="K87" s="218">
        <f>(INDEX(LOADS!$J$10:$AS$33,'365x24'!K$3,($B87*3-3)+IF($C87&gt;3,2,$C87))/INDEX(LOADS!$J$37:$AS$37,1,($B87*3-3)+IF($C87&gt;3,2,$C87)))*$AB87</f>
        <v>4.4330838310496761</v>
      </c>
      <c r="L87" s="218">
        <f>(INDEX(LOADS!$J$10:$AS$33,'365x24'!L$3,($B87*3-3)+IF($C87&gt;3,2,$C87))/INDEX(LOADS!$J$37:$AS$37,1,($B87*3-3)+IF($C87&gt;3,2,$C87)))*$AB87</f>
        <v>4.4999672792412486</v>
      </c>
      <c r="M87" s="218">
        <f>(INDEX(LOADS!$J$10:$AS$33,'365x24'!M$3,($B87*3-3)+IF($C87&gt;3,2,$C87))/INDEX(LOADS!$J$37:$AS$37,1,($B87*3-3)+IF($C87&gt;3,2,$C87)))*$AB87</f>
        <v>5.4216700802334064</v>
      </c>
      <c r="N87" s="218">
        <f>(INDEX(LOADS!$J$10:$AS$33,'365x24'!N$3,($B87*3-3)+IF($C87&gt;3,2,$C87))/INDEX(LOADS!$J$37:$AS$37,1,($B87*3-3)+IF($C87&gt;3,2,$C87)))*$AB87</f>
        <v>6.1616098891301982</v>
      </c>
      <c r="O87" s="218">
        <f>(INDEX(LOADS!$J$10:$AS$33,'365x24'!O$3,($B87*3-3)+IF($C87&gt;3,2,$C87))/INDEX(LOADS!$J$37:$AS$37,1,($B87*3-3)+IF($C87&gt;3,2,$C87)))*$AB87</f>
        <v>6.4421426244852134</v>
      </c>
      <c r="P87" s="218">
        <f>(INDEX(LOADS!$J$10:$AS$33,'365x24'!P$3,($B87*3-3)+IF($C87&gt;3,2,$C87))/INDEX(LOADS!$J$37:$AS$37,1,($B87*3-3)+IF($C87&gt;3,2,$C87)))*$AB87</f>
        <v>6.7294525863181107</v>
      </c>
      <c r="Q87" s="218">
        <f>(INDEX(LOADS!$J$10:$AS$33,'365x24'!Q$3,($B87*3-3)+IF($C87&gt;3,2,$C87))/INDEX(LOADS!$J$37:$AS$37,1,($B87*3-3)+IF($C87&gt;3,2,$C87)))*$AB87</f>
        <v>6.650459012125074</v>
      </c>
      <c r="R87" s="218">
        <f>(INDEX(LOADS!$J$10:$AS$33,'365x24'!R$3,($B87*3-3)+IF($C87&gt;3,2,$C87))/INDEX(LOADS!$J$37:$AS$37,1,($B87*3-3)+IF($C87&gt;3,2,$C87)))*$AB87</f>
        <v>6.6935666166073506</v>
      </c>
      <c r="S87" s="218">
        <f>(INDEX(LOADS!$J$10:$AS$33,'365x24'!S$3,($B87*3-3)+IF($C87&gt;3,2,$C87))/INDEX(LOADS!$J$37:$AS$37,1,($B87*3-3)+IF($C87&gt;3,2,$C87)))*$AB87</f>
        <v>6.6009074873851388</v>
      </c>
      <c r="T87" s="218">
        <f>(INDEX(LOADS!$J$10:$AS$33,'365x24'!T$3,($B87*3-3)+IF($C87&gt;3,2,$C87))/INDEX(LOADS!$J$37:$AS$37,1,($B87*3-3)+IF($C87&gt;3,2,$C87)))*$AB87</f>
        <v>6.7867812561966003</v>
      </c>
      <c r="U87" s="218">
        <f>(INDEX(LOADS!$J$10:$AS$33,'365x24'!U$3,($B87*3-3)+IF($C87&gt;3,2,$C87))/INDEX(LOADS!$J$37:$AS$37,1,($B87*3-3)+IF($C87&gt;3,2,$C87)))*$AB87</f>
        <v>6.6322382720861759</v>
      </c>
      <c r="V87" s="218">
        <f>(INDEX(LOADS!$J$10:$AS$33,'365x24'!V$3,($B87*3-3)+IF($C87&gt;3,2,$C87))/INDEX(LOADS!$J$37:$AS$37,1,($B87*3-3)+IF($C87&gt;3,2,$C87)))*$AB87</f>
        <v>6.4249218031069821</v>
      </c>
      <c r="W87" s="218">
        <f>(INDEX(LOADS!$J$10:$AS$33,'365x24'!W$3,($B87*3-3)+IF($C87&gt;3,2,$C87))/INDEX(LOADS!$J$37:$AS$37,1,($B87*3-3)+IF($C87&gt;3,2,$C87)))*$AB87</f>
        <v>5.809638520573885</v>
      </c>
      <c r="X87" s="218">
        <f>(INDEX(LOADS!$J$10:$AS$33,'365x24'!X$3,($B87*3-3)+IF($C87&gt;3,2,$C87))/INDEX(LOADS!$J$37:$AS$37,1,($B87*3-3)+IF($C87&gt;3,2,$C87)))*$AB87</f>
        <v>5.4111153832596539</v>
      </c>
      <c r="Y87" s="218">
        <f>(INDEX(LOADS!$J$10:$AS$33,'365x24'!Y$3,($B87*3-3)+IF($C87&gt;3,2,$C87))/INDEX(LOADS!$J$37:$AS$37,1,($B87*3-3)+IF($C87&gt;3,2,$C87)))*$AB87</f>
        <v>5.1020294150388024</v>
      </c>
      <c r="Z87" s="218">
        <f>(INDEX(LOADS!$J$10:$AS$33,'365x24'!Z$3,($B87*3-3)+IF($C87&gt;3,2,$C87))/INDEX(LOADS!$J$37:$AS$37,1,($B87*3-3)+IF($C87&gt;3,2,$C87)))*$AB87</f>
        <v>4.3675336077390003</v>
      </c>
      <c r="AA87" s="218">
        <f>(INDEX(LOADS!$J$10:$AS$33,'365x24'!AA$3,($B87*3-3)+IF($C87&gt;3,2,$C87))/INDEX(LOADS!$J$37:$AS$37,1,($B87*3-3)+IF($C87&gt;3,2,$C87)))*$AB87</f>
        <v>2.1776006387953606</v>
      </c>
      <c r="AB87" s="219">
        <f>VLOOKUP(B87,LOADS!$Z$59:$AH$70,'365x24'!C87+1)</f>
        <v>113.73519254769441</v>
      </c>
      <c r="AC87" s="219">
        <f t="shared" si="8"/>
        <v>1178</v>
      </c>
      <c r="AD87" s="219">
        <f t="shared" si="9"/>
        <v>2</v>
      </c>
      <c r="AE87" s="75" t="str">
        <f>VLOOKUP(C87,Calendar!$J$3:$K$10,2)</f>
        <v>Weekend/Holiday Day</v>
      </c>
      <c r="AF87" s="71">
        <f t="shared" si="11"/>
        <v>43184</v>
      </c>
    </row>
    <row r="88" spans="1:32">
      <c r="A88" s="69">
        <f t="shared" si="10"/>
        <v>43185</v>
      </c>
      <c r="B88">
        <f t="shared" si="7"/>
        <v>3</v>
      </c>
      <c r="C88">
        <f>VLOOKUP(A88,Calendar!$A$3:$E$8037,4)</f>
        <v>7</v>
      </c>
      <c r="D88" s="218">
        <f>(INDEX(LOADS!$J$10:$AS$33,'365x24'!D$3,($B88*3-3)+IF($C88&gt;3,2,$C88))/INDEX(LOADS!$J$37:$AS$37,1,($B88*3-3)+IF($C88&gt;3,2,$C88)))*$AB88</f>
        <v>1.8004319938700444</v>
      </c>
      <c r="E88" s="218">
        <f>(INDEX(LOADS!$J$10:$AS$33,'365x24'!E$3,($B88*3-3)+IF($C88&gt;3,2,$C88))/INDEX(LOADS!$J$37:$AS$37,1,($B88*3-3)+IF($C88&gt;3,2,$C88)))*$AB88</f>
        <v>1.6709120645001003</v>
      </c>
      <c r="F88" s="218">
        <f>(INDEX(LOADS!$J$10:$AS$33,'365x24'!F$3,($B88*3-3)+IF($C88&gt;3,2,$C88))/INDEX(LOADS!$J$37:$AS$37,1,($B88*3-3)+IF($C88&gt;3,2,$C88)))*$AB88</f>
        <v>1.6182742854084173</v>
      </c>
      <c r="G88" s="218">
        <f>(INDEX(LOADS!$J$10:$AS$33,'365x24'!G$3,($B88*3-3)+IF($C88&gt;3,2,$C88))/INDEX(LOADS!$J$37:$AS$37,1,($B88*3-3)+IF($C88&gt;3,2,$C88)))*$AB88</f>
        <v>1.7750878780110866</v>
      </c>
      <c r="H88" s="218">
        <f>(INDEX(LOADS!$J$10:$AS$33,'365x24'!H$3,($B88*3-3)+IF($C88&gt;3,2,$C88))/INDEX(LOADS!$J$37:$AS$37,1,($B88*3-3)+IF($C88&gt;3,2,$C88)))*$AB88</f>
        <v>3.117326250651911</v>
      </c>
      <c r="I88" s="218">
        <f>(INDEX(LOADS!$J$10:$AS$33,'365x24'!I$3,($B88*3-3)+IF($C88&gt;3,2,$C88))/INDEX(LOADS!$J$37:$AS$37,1,($B88*3-3)+IF($C88&gt;3,2,$C88)))*$AB88</f>
        <v>4.8070839397650822</v>
      </c>
      <c r="J88" s="218">
        <f>(INDEX(LOADS!$J$10:$AS$33,'365x24'!J$3,($B88*3-3)+IF($C88&gt;3,2,$C88))/INDEX(LOADS!$J$37:$AS$37,1,($B88*3-3)+IF($C88&gt;3,2,$C88)))*$AB88</f>
        <v>5.4389372424420808</v>
      </c>
      <c r="K88" s="218">
        <f>(INDEX(LOADS!$J$10:$AS$33,'365x24'!K$3,($B88*3-3)+IF($C88&gt;3,2,$C88))/INDEX(LOADS!$J$37:$AS$37,1,($B88*3-3)+IF($C88&gt;3,2,$C88)))*$AB88</f>
        <v>5.4095440666529919</v>
      </c>
      <c r="L88" s="218">
        <f>(INDEX(LOADS!$J$10:$AS$33,'365x24'!L$3,($B88*3-3)+IF($C88&gt;3,2,$C88))/INDEX(LOADS!$J$37:$AS$37,1,($B88*3-3)+IF($C88&gt;3,2,$C88)))*$AB88</f>
        <v>5.5052718415443227</v>
      </c>
      <c r="M88" s="218">
        <f>(INDEX(LOADS!$J$10:$AS$33,'365x24'!M$3,($B88*3-3)+IF($C88&gt;3,2,$C88))/INDEX(LOADS!$J$37:$AS$37,1,($B88*3-3)+IF($C88&gt;3,2,$C88)))*$AB88</f>
        <v>6.6108151676522704</v>
      </c>
      <c r="N88" s="218">
        <f>(INDEX(LOADS!$J$10:$AS$33,'365x24'!N$3,($B88*3-3)+IF($C88&gt;3,2,$C88))/INDEX(LOADS!$J$37:$AS$37,1,($B88*3-3)+IF($C88&gt;3,2,$C88)))*$AB88</f>
        <v>7.5622942628384973</v>
      </c>
      <c r="O88" s="218">
        <f>(INDEX(LOADS!$J$10:$AS$33,'365x24'!O$3,($B88*3-3)+IF($C88&gt;3,2,$C88))/INDEX(LOADS!$J$37:$AS$37,1,($B88*3-3)+IF($C88&gt;3,2,$C88)))*$AB88</f>
        <v>7.8614248137260914</v>
      </c>
      <c r="P88" s="218">
        <f>(INDEX(LOADS!$J$10:$AS$33,'365x24'!P$3,($B88*3-3)+IF($C88&gt;3,2,$C88))/INDEX(LOADS!$J$37:$AS$37,1,($B88*3-3)+IF($C88&gt;3,2,$C88)))*$AB88</f>
        <v>7.9486545616035711</v>
      </c>
      <c r="Q88" s="218">
        <f>(INDEX(LOADS!$J$10:$AS$33,'365x24'!Q$3,($B88*3-3)+IF($C88&gt;3,2,$C88))/INDEX(LOADS!$J$37:$AS$37,1,($B88*3-3)+IF($C88&gt;3,2,$C88)))*$AB88</f>
        <v>7.7934405976152723</v>
      </c>
      <c r="R88" s="218">
        <f>(INDEX(LOADS!$J$10:$AS$33,'365x24'!R$3,($B88*3-3)+IF($C88&gt;3,2,$C88))/INDEX(LOADS!$J$37:$AS$37,1,($B88*3-3)+IF($C88&gt;3,2,$C88)))*$AB88</f>
        <v>7.8172350732540599</v>
      </c>
      <c r="S88" s="218">
        <f>(INDEX(LOADS!$J$10:$AS$33,'365x24'!S$3,($B88*3-3)+IF($C88&gt;3,2,$C88))/INDEX(LOADS!$J$37:$AS$37,1,($B88*3-3)+IF($C88&gt;3,2,$C88)))*$AB88</f>
        <v>7.7871920483403843</v>
      </c>
      <c r="T88" s="218">
        <f>(INDEX(LOADS!$J$10:$AS$33,'365x24'!T$3,($B88*3-3)+IF($C88&gt;3,2,$C88))/INDEX(LOADS!$J$37:$AS$37,1,($B88*3-3)+IF($C88&gt;3,2,$C88)))*$AB88</f>
        <v>7.9812469946214026</v>
      </c>
      <c r="U88" s="218">
        <f>(INDEX(LOADS!$J$10:$AS$33,'365x24'!U$3,($B88*3-3)+IF($C88&gt;3,2,$C88))/INDEX(LOADS!$J$37:$AS$37,1,($B88*3-3)+IF($C88&gt;3,2,$C88)))*$AB88</f>
        <v>7.6921141225736385</v>
      </c>
      <c r="V88" s="218">
        <f>(INDEX(LOADS!$J$10:$AS$33,'365x24'!V$3,($B88*3-3)+IF($C88&gt;3,2,$C88))/INDEX(LOADS!$J$37:$AS$37,1,($B88*3-3)+IF($C88&gt;3,2,$C88)))*$AB88</f>
        <v>7.4332742174105464</v>
      </c>
      <c r="W88" s="218">
        <f>(INDEX(LOADS!$J$10:$AS$33,'365x24'!W$3,($B88*3-3)+IF($C88&gt;3,2,$C88))/INDEX(LOADS!$J$37:$AS$37,1,($B88*3-3)+IF($C88&gt;3,2,$C88)))*$AB88</f>
        <v>6.8902003028312055</v>
      </c>
      <c r="X88" s="218">
        <f>(INDEX(LOADS!$J$10:$AS$33,'365x24'!X$3,($B88*3-3)+IF($C88&gt;3,2,$C88))/INDEX(LOADS!$J$37:$AS$37,1,($B88*3-3)+IF($C88&gt;3,2,$C88)))*$AB88</f>
        <v>6.5168869749521052</v>
      </c>
      <c r="Y88" s="218">
        <f>(INDEX(LOADS!$J$10:$AS$33,'365x24'!Y$3,($B88*3-3)+IF($C88&gt;3,2,$C88))/INDEX(LOADS!$J$37:$AS$37,1,($B88*3-3)+IF($C88&gt;3,2,$C88)))*$AB88</f>
        <v>6.0333992262581253</v>
      </c>
      <c r="Z88" s="218">
        <f>(INDEX(LOADS!$J$10:$AS$33,'365x24'!Z$3,($B88*3-3)+IF($C88&gt;3,2,$C88))/INDEX(LOADS!$J$37:$AS$37,1,($B88*3-3)+IF($C88&gt;3,2,$C88)))*$AB88</f>
        <v>5.6407903782181634</v>
      </c>
      <c r="AA88" s="218">
        <f>(INDEX(LOADS!$J$10:$AS$33,'365x24'!AA$3,($B88*3-3)+IF($C88&gt;3,2,$C88))/INDEX(LOADS!$J$37:$AS$37,1,($B88*3-3)+IF($C88&gt;3,2,$C88)))*$AB88</f>
        <v>2.679127987102341</v>
      </c>
      <c r="AB88" s="219">
        <f>VLOOKUP(B88,LOADS!$Z$59:$AH$70,'365x24'!C88+1)</f>
        <v>135.39096629184371</v>
      </c>
      <c r="AC88" s="219">
        <f t="shared" si="8"/>
        <v>1178</v>
      </c>
      <c r="AD88" s="219">
        <f t="shared" si="9"/>
        <v>2</v>
      </c>
      <c r="AE88" s="75" t="str">
        <f>VLOOKUP(C88,Calendar!$J$3:$K$10,2)</f>
        <v>High Day +2s</v>
      </c>
      <c r="AF88" s="71">
        <f t="shared" si="11"/>
        <v>43185</v>
      </c>
    </row>
    <row r="89" spans="1:32">
      <c r="A89" s="69">
        <f t="shared" si="10"/>
        <v>43186</v>
      </c>
      <c r="B89">
        <f t="shared" si="7"/>
        <v>3</v>
      </c>
      <c r="C89">
        <f>VLOOKUP(A89,Calendar!$A$3:$E$8037,4)</f>
        <v>8</v>
      </c>
      <c r="D89" s="218">
        <f>(INDEX(LOADS!$J$10:$AS$33,'365x24'!D$3,($B89*3-3)+IF($C89&gt;3,2,$C89))/INDEX(LOADS!$J$37:$AS$37,1,($B89*3-3)+IF($C89&gt;3,2,$C89)))*$AB89</f>
        <v>1.7187175969668316</v>
      </c>
      <c r="E89" s="218">
        <f>(INDEX(LOADS!$J$10:$AS$33,'365x24'!E$3,($B89*3-3)+IF($C89&gt;3,2,$C89))/INDEX(LOADS!$J$37:$AS$37,1,($B89*3-3)+IF($C89&gt;3,2,$C89)))*$AB89</f>
        <v>1.5950760584227817</v>
      </c>
      <c r="F89" s="218">
        <f>(INDEX(LOADS!$J$10:$AS$33,'365x24'!F$3,($B89*3-3)+IF($C89&gt;3,2,$C89))/INDEX(LOADS!$J$37:$AS$37,1,($B89*3-3)+IF($C89&gt;3,2,$C89)))*$AB89</f>
        <v>1.5448272972931467</v>
      </c>
      <c r="G89" s="218">
        <f>(INDEX(LOADS!$J$10:$AS$33,'365x24'!G$3,($B89*3-3)+IF($C89&gt;3,2,$C89))/INDEX(LOADS!$J$37:$AS$37,1,($B89*3-3)+IF($C89&gt;3,2,$C89)))*$AB89</f>
        <v>1.6945237490155267</v>
      </c>
      <c r="H89" s="218">
        <f>(INDEX(LOADS!$J$10:$AS$33,'365x24'!H$3,($B89*3-3)+IF($C89&gt;3,2,$C89))/INDEX(LOADS!$J$37:$AS$37,1,($B89*3-3)+IF($C89&gt;3,2,$C89)))*$AB89</f>
        <v>2.975843298010624</v>
      </c>
      <c r="I89" s="218">
        <f>(INDEX(LOADS!$J$10:$AS$33,'365x24'!I$3,($B89*3-3)+IF($C89&gt;3,2,$C89))/INDEX(LOADS!$J$37:$AS$37,1,($B89*3-3)+IF($C89&gt;3,2,$C89)))*$AB89</f>
        <v>4.5889096536279652</v>
      </c>
      <c r="J89" s="218">
        <f>(INDEX(LOADS!$J$10:$AS$33,'365x24'!J$3,($B89*3-3)+IF($C89&gt;3,2,$C89))/INDEX(LOADS!$J$37:$AS$37,1,($B89*3-3)+IF($C89&gt;3,2,$C89)))*$AB89</f>
        <v>5.1920856656684142</v>
      </c>
      <c r="K89" s="218">
        <f>(INDEX(LOADS!$J$10:$AS$33,'365x24'!K$3,($B89*3-3)+IF($C89&gt;3,2,$C89))/INDEX(LOADS!$J$37:$AS$37,1,($B89*3-3)+IF($C89&gt;3,2,$C89)))*$AB89</f>
        <v>5.1640265283994431</v>
      </c>
      <c r="L89" s="218">
        <f>(INDEX(LOADS!$J$10:$AS$33,'365x24'!L$3,($B89*3-3)+IF($C89&gt;3,2,$C89))/INDEX(LOADS!$J$37:$AS$37,1,($B89*3-3)+IF($C89&gt;3,2,$C89)))*$AB89</f>
        <v>5.2554096030084168</v>
      </c>
      <c r="M89" s="218">
        <f>(INDEX(LOADS!$J$10:$AS$33,'365x24'!M$3,($B89*3-3)+IF($C89&gt;3,2,$C89))/INDEX(LOADS!$J$37:$AS$37,1,($B89*3-3)+IF($C89&gt;3,2,$C89)))*$AB89</f>
        <v>6.3107767455943762</v>
      </c>
      <c r="N89" s="218">
        <f>(INDEX(LOADS!$J$10:$AS$33,'365x24'!N$3,($B89*3-3)+IF($C89&gt;3,2,$C89))/INDEX(LOADS!$J$37:$AS$37,1,($B89*3-3)+IF($C89&gt;3,2,$C89)))*$AB89</f>
        <v>7.2190720156242669</v>
      </c>
      <c r="O89" s="218">
        <f>(INDEX(LOADS!$J$10:$AS$33,'365x24'!O$3,($B89*3-3)+IF($C89&gt;3,2,$C89))/INDEX(LOADS!$J$37:$AS$37,1,($B89*3-3)+IF($C89&gt;3,2,$C89)))*$AB89</f>
        <v>7.5046262289193679</v>
      </c>
      <c r="P89" s="218">
        <f>(INDEX(LOADS!$J$10:$AS$33,'365x24'!P$3,($B89*3-3)+IF($C89&gt;3,2,$C89))/INDEX(LOADS!$J$37:$AS$37,1,($B89*3-3)+IF($C89&gt;3,2,$C89)))*$AB89</f>
        <v>7.5878969679233688</v>
      </c>
      <c r="Q89" s="218">
        <f>(INDEX(LOADS!$J$10:$AS$33,'365x24'!Q$3,($B89*3-3)+IF($C89&gt;3,2,$C89))/INDEX(LOADS!$J$37:$AS$37,1,($B89*3-3)+IF($C89&gt;3,2,$C89)))*$AB89</f>
        <v>7.4397275440795703</v>
      </c>
      <c r="R89" s="218">
        <f>(INDEX(LOADS!$J$10:$AS$33,'365x24'!R$3,($B89*3-3)+IF($C89&gt;3,2,$C89))/INDEX(LOADS!$J$37:$AS$37,1,($B89*3-3)+IF($C89&gt;3,2,$C89)))*$AB89</f>
        <v>7.4624420837735004</v>
      </c>
      <c r="S89" s="218">
        <f>(INDEX(LOADS!$J$10:$AS$33,'365x24'!S$3,($B89*3-3)+IF($C89&gt;3,2,$C89))/INDEX(LOADS!$J$37:$AS$37,1,($B89*3-3)+IF($C89&gt;3,2,$C89)))*$AB89</f>
        <v>7.4337625914288568</v>
      </c>
      <c r="T89" s="218">
        <f>(INDEX(LOADS!$J$10:$AS$33,'365x24'!T$3,($B89*3-3)+IF($C89&gt;3,2,$C89))/INDEX(LOADS!$J$37:$AS$37,1,($B89*3-3)+IF($C89&gt;3,2,$C89)))*$AB89</f>
        <v>7.6190101609495047</v>
      </c>
      <c r="U89" s="218">
        <f>(INDEX(LOADS!$J$10:$AS$33,'365x24'!U$3,($B89*3-3)+IF($C89&gt;3,2,$C89))/INDEX(LOADS!$J$37:$AS$37,1,($B89*3-3)+IF($C89&gt;3,2,$C89)))*$AB89</f>
        <v>7.3429998718955538</v>
      </c>
      <c r="V89" s="218">
        <f>(INDEX(LOADS!$J$10:$AS$33,'365x24'!V$3,($B89*3-3)+IF($C89&gt;3,2,$C89))/INDEX(LOADS!$J$37:$AS$37,1,($B89*3-3)+IF($C89&gt;3,2,$C89)))*$AB89</f>
        <v>7.0959076732922766</v>
      </c>
      <c r="W89" s="218">
        <f>(INDEX(LOADS!$J$10:$AS$33,'365x24'!W$3,($B89*3-3)+IF($C89&gt;3,2,$C89))/INDEX(LOADS!$J$37:$AS$37,1,($B89*3-3)+IF($C89&gt;3,2,$C89)))*$AB89</f>
        <v>6.5774817085132096</v>
      </c>
      <c r="X89" s="218">
        <f>(INDEX(LOADS!$J$10:$AS$33,'365x24'!X$3,($B89*3-3)+IF($C89&gt;3,2,$C89))/INDEX(LOADS!$J$37:$AS$37,1,($B89*3-3)+IF($C89&gt;3,2,$C89)))*$AB89</f>
        <v>6.2211115773488057</v>
      </c>
      <c r="Y89" s="218">
        <f>(INDEX(LOADS!$J$10:$AS$33,'365x24'!Y$3,($B89*3-3)+IF($C89&gt;3,2,$C89))/INDEX(LOADS!$J$37:$AS$37,1,($B89*3-3)+IF($C89&gt;3,2,$C89)))*$AB89</f>
        <v>5.7595674010469704</v>
      </c>
      <c r="Z89" s="218">
        <f>(INDEX(LOADS!$J$10:$AS$33,'365x24'!Z$3,($B89*3-3)+IF($C89&gt;3,2,$C89))/INDEX(LOADS!$J$37:$AS$37,1,($B89*3-3)+IF($C89&gt;3,2,$C89)))*$AB89</f>
        <v>5.3847774960971559</v>
      </c>
      <c r="AA89" s="218">
        <f>(INDEX(LOADS!$J$10:$AS$33,'365x24'!AA$3,($B89*3-3)+IF($C89&gt;3,2,$C89))/INDEX(LOADS!$J$37:$AS$37,1,($B89*3-3)+IF($C89&gt;3,2,$C89)))*$AB89</f>
        <v>2.5575330985211795</v>
      </c>
      <c r="AB89" s="219">
        <f>VLOOKUP(B89,LOADS!$Z$59:$AH$70,'365x24'!C89+1)</f>
        <v>129.24611261542111</v>
      </c>
      <c r="AC89" s="219">
        <f t="shared" si="8"/>
        <v>1178</v>
      </c>
      <c r="AD89" s="219">
        <f t="shared" si="9"/>
        <v>2</v>
      </c>
      <c r="AE89" s="75" t="str">
        <f>VLOOKUP(C89,Calendar!$J$3:$K$10,2)</f>
        <v>High Day +1s</v>
      </c>
      <c r="AF89" s="71">
        <f t="shared" si="11"/>
        <v>43186</v>
      </c>
    </row>
    <row r="90" spans="1:32">
      <c r="A90" s="69">
        <f t="shared" si="10"/>
        <v>43187</v>
      </c>
      <c r="B90">
        <f t="shared" si="7"/>
        <v>3</v>
      </c>
      <c r="C90">
        <f>VLOOKUP(A90,Calendar!$A$3:$E$8037,4)</f>
        <v>2</v>
      </c>
      <c r="D90" s="218">
        <f>(INDEX(LOADS!$J$10:$AS$33,'365x24'!D$3,($B90*3-3)+IF($C90&gt;3,2,$C90))/INDEX(LOADS!$J$37:$AS$37,1,($B90*3-3)+IF($C90&gt;3,2,$C90)))*$AB90</f>
        <v>1.637003200063619</v>
      </c>
      <c r="E90" s="218">
        <f>(INDEX(LOADS!$J$10:$AS$33,'365x24'!E$3,($B90*3-3)+IF($C90&gt;3,2,$C90))/INDEX(LOADS!$J$37:$AS$37,1,($B90*3-3)+IF($C90&gt;3,2,$C90)))*$AB90</f>
        <v>1.519240052345463</v>
      </c>
      <c r="F90" s="218">
        <f>(INDEX(LOADS!$J$10:$AS$33,'365x24'!F$3,($B90*3-3)+IF($C90&gt;3,2,$C90))/INDEX(LOADS!$J$37:$AS$37,1,($B90*3-3)+IF($C90&gt;3,2,$C90)))*$AB90</f>
        <v>1.4713803091778761</v>
      </c>
      <c r="G90" s="218">
        <f>(INDEX(LOADS!$J$10:$AS$33,'365x24'!G$3,($B90*3-3)+IF($C90&gt;3,2,$C90))/INDEX(LOADS!$J$37:$AS$37,1,($B90*3-3)+IF($C90&gt;3,2,$C90)))*$AB90</f>
        <v>1.6139596200199668</v>
      </c>
      <c r="H90" s="218">
        <f>(INDEX(LOADS!$J$10:$AS$33,'365x24'!H$3,($B90*3-3)+IF($C90&gt;3,2,$C90))/INDEX(LOADS!$J$37:$AS$37,1,($B90*3-3)+IF($C90&gt;3,2,$C90)))*$AB90</f>
        <v>2.8343603453693365</v>
      </c>
      <c r="I90" s="218">
        <f>(INDEX(LOADS!$J$10:$AS$33,'365x24'!I$3,($B90*3-3)+IF($C90&gt;3,2,$C90))/INDEX(LOADS!$J$37:$AS$37,1,($B90*3-3)+IF($C90&gt;3,2,$C90)))*$AB90</f>
        <v>4.3707353674908482</v>
      </c>
      <c r="J90" s="218">
        <f>(INDEX(LOADS!$J$10:$AS$33,'365x24'!J$3,($B90*3-3)+IF($C90&gt;3,2,$C90))/INDEX(LOADS!$J$37:$AS$37,1,($B90*3-3)+IF($C90&gt;3,2,$C90)))*$AB90</f>
        <v>4.9452340888947477</v>
      </c>
      <c r="K90" s="218">
        <f>(INDEX(LOADS!$J$10:$AS$33,'365x24'!K$3,($B90*3-3)+IF($C90&gt;3,2,$C90))/INDEX(LOADS!$J$37:$AS$37,1,($B90*3-3)+IF($C90&gt;3,2,$C90)))*$AB90</f>
        <v>4.9185089901458952</v>
      </c>
      <c r="L90" s="218">
        <f>(INDEX(LOADS!$J$10:$AS$33,'365x24'!L$3,($B90*3-3)+IF($C90&gt;3,2,$C90))/INDEX(LOADS!$J$37:$AS$37,1,($B90*3-3)+IF($C90&gt;3,2,$C90)))*$AB90</f>
        <v>5.0055473644725108</v>
      </c>
      <c r="M90" s="218">
        <f>(INDEX(LOADS!$J$10:$AS$33,'365x24'!M$3,($B90*3-3)+IF($C90&gt;3,2,$C90))/INDEX(LOADS!$J$37:$AS$37,1,($B90*3-3)+IF($C90&gt;3,2,$C90)))*$AB90</f>
        <v>6.0107383235364829</v>
      </c>
      <c r="N90" s="218">
        <f>(INDEX(LOADS!$J$10:$AS$33,'365x24'!N$3,($B90*3-3)+IF($C90&gt;3,2,$C90))/INDEX(LOADS!$J$37:$AS$37,1,($B90*3-3)+IF($C90&gt;3,2,$C90)))*$AB90</f>
        <v>6.8758497684100375</v>
      </c>
      <c r="O90" s="218">
        <f>(INDEX(LOADS!$J$10:$AS$33,'365x24'!O$3,($B90*3-3)+IF($C90&gt;3,2,$C90))/INDEX(LOADS!$J$37:$AS$37,1,($B90*3-3)+IF($C90&gt;3,2,$C90)))*$AB90</f>
        <v>7.1478276441126454</v>
      </c>
      <c r="P90" s="218">
        <f>(INDEX(LOADS!$J$10:$AS$33,'365x24'!P$3,($B90*3-3)+IF($C90&gt;3,2,$C90))/INDEX(LOADS!$J$37:$AS$37,1,($B90*3-3)+IF($C90&gt;3,2,$C90)))*$AB90</f>
        <v>7.2271393742431673</v>
      </c>
      <c r="Q90" s="218">
        <f>(INDEX(LOADS!$J$10:$AS$33,'365x24'!Q$3,($B90*3-3)+IF($C90&gt;3,2,$C90))/INDEX(LOADS!$J$37:$AS$37,1,($B90*3-3)+IF($C90&gt;3,2,$C90)))*$AB90</f>
        <v>7.0860144905438691</v>
      </c>
      <c r="R90" s="218">
        <f>(INDEX(LOADS!$J$10:$AS$33,'365x24'!R$3,($B90*3-3)+IF($C90&gt;3,2,$C90))/INDEX(LOADS!$J$37:$AS$37,1,($B90*3-3)+IF($C90&gt;3,2,$C90)))*$AB90</f>
        <v>7.1076490942929418</v>
      </c>
      <c r="S90" s="218">
        <f>(INDEX(LOADS!$J$10:$AS$33,'365x24'!S$3,($B90*3-3)+IF($C90&gt;3,2,$C90))/INDEX(LOADS!$J$37:$AS$37,1,($B90*3-3)+IF($C90&gt;3,2,$C90)))*$AB90</f>
        <v>7.0803331345173302</v>
      </c>
      <c r="T90" s="218">
        <f>(INDEX(LOADS!$J$10:$AS$33,'365x24'!T$3,($B90*3-3)+IF($C90&gt;3,2,$C90))/INDEX(LOADS!$J$37:$AS$37,1,($B90*3-3)+IF($C90&gt;3,2,$C90)))*$AB90</f>
        <v>7.2567733272776076</v>
      </c>
      <c r="U90" s="218">
        <f>(INDEX(LOADS!$J$10:$AS$33,'365x24'!U$3,($B90*3-3)+IF($C90&gt;3,2,$C90))/INDEX(LOADS!$J$37:$AS$37,1,($B90*3-3)+IF($C90&gt;3,2,$C90)))*$AB90</f>
        <v>6.9938856212174709</v>
      </c>
      <c r="V90" s="218">
        <f>(INDEX(LOADS!$J$10:$AS$33,'365x24'!V$3,($B90*3-3)+IF($C90&gt;3,2,$C90))/INDEX(LOADS!$J$37:$AS$37,1,($B90*3-3)+IF($C90&gt;3,2,$C90)))*$AB90</f>
        <v>6.7585411291740067</v>
      </c>
      <c r="W90" s="218">
        <f>(INDEX(LOADS!$J$10:$AS$33,'365x24'!W$3,($B90*3-3)+IF($C90&gt;3,2,$C90))/INDEX(LOADS!$J$37:$AS$37,1,($B90*3-3)+IF($C90&gt;3,2,$C90)))*$AB90</f>
        <v>6.2647631141952154</v>
      </c>
      <c r="X90" s="218">
        <f>(INDEX(LOADS!$J$10:$AS$33,'365x24'!X$3,($B90*3-3)+IF($C90&gt;3,2,$C90))/INDEX(LOADS!$J$37:$AS$37,1,($B90*3-3)+IF($C90&gt;3,2,$C90)))*$AB90</f>
        <v>5.9253361797455071</v>
      </c>
      <c r="Y90" s="218">
        <f>(INDEX(LOADS!$J$10:$AS$33,'365x24'!Y$3,($B90*3-3)+IF($C90&gt;3,2,$C90))/INDEX(LOADS!$J$37:$AS$37,1,($B90*3-3)+IF($C90&gt;3,2,$C90)))*$AB90</f>
        <v>5.4857355758358155</v>
      </c>
      <c r="Z90" s="218">
        <f>(INDEX(LOADS!$J$10:$AS$33,'365x24'!Z$3,($B90*3-3)+IF($C90&gt;3,2,$C90))/INDEX(LOADS!$J$37:$AS$37,1,($B90*3-3)+IF($C90&gt;3,2,$C90)))*$AB90</f>
        <v>5.1287646139761485</v>
      </c>
      <c r="AA90" s="218">
        <f>(INDEX(LOADS!$J$10:$AS$33,'365x24'!AA$3,($B90*3-3)+IF($C90&gt;3,2,$C90))/INDEX(LOADS!$J$37:$AS$37,1,($B90*3-3)+IF($C90&gt;3,2,$C90)))*$AB90</f>
        <v>2.4359382099400189</v>
      </c>
      <c r="AB90" s="219">
        <f>VLOOKUP(B90,LOADS!$Z$59:$AH$70,'365x24'!C90+1)</f>
        <v>123.10125893899853</v>
      </c>
      <c r="AC90" s="219">
        <f t="shared" si="8"/>
        <v>1178</v>
      </c>
      <c r="AD90" s="219">
        <f t="shared" si="9"/>
        <v>2</v>
      </c>
      <c r="AE90" s="75" t="str">
        <f>VLOOKUP(C90,Calendar!$J$3:$K$10,2)</f>
        <v>Weekday</v>
      </c>
      <c r="AF90" s="71">
        <f t="shared" si="11"/>
        <v>43187</v>
      </c>
    </row>
    <row r="91" spans="1:32">
      <c r="A91" s="69">
        <f t="shared" si="10"/>
        <v>43188</v>
      </c>
      <c r="B91">
        <f t="shared" si="7"/>
        <v>3</v>
      </c>
      <c r="C91">
        <f>VLOOKUP(A91,Calendar!$A$3:$E$8037,4)</f>
        <v>2</v>
      </c>
      <c r="D91" s="218">
        <f>(INDEX(LOADS!$J$10:$AS$33,'365x24'!D$3,($B91*3-3)+IF($C91&gt;3,2,$C91))/INDEX(LOADS!$J$37:$AS$37,1,($B91*3-3)+IF($C91&gt;3,2,$C91)))*$AB91</f>
        <v>1.637003200063619</v>
      </c>
      <c r="E91" s="218">
        <f>(INDEX(LOADS!$J$10:$AS$33,'365x24'!E$3,($B91*3-3)+IF($C91&gt;3,2,$C91))/INDEX(LOADS!$J$37:$AS$37,1,($B91*3-3)+IF($C91&gt;3,2,$C91)))*$AB91</f>
        <v>1.519240052345463</v>
      </c>
      <c r="F91" s="218">
        <f>(INDEX(LOADS!$J$10:$AS$33,'365x24'!F$3,($B91*3-3)+IF($C91&gt;3,2,$C91))/INDEX(LOADS!$J$37:$AS$37,1,($B91*3-3)+IF($C91&gt;3,2,$C91)))*$AB91</f>
        <v>1.4713803091778761</v>
      </c>
      <c r="G91" s="218">
        <f>(INDEX(LOADS!$J$10:$AS$33,'365x24'!G$3,($B91*3-3)+IF($C91&gt;3,2,$C91))/INDEX(LOADS!$J$37:$AS$37,1,($B91*3-3)+IF($C91&gt;3,2,$C91)))*$AB91</f>
        <v>1.6139596200199668</v>
      </c>
      <c r="H91" s="218">
        <f>(INDEX(LOADS!$J$10:$AS$33,'365x24'!H$3,($B91*3-3)+IF($C91&gt;3,2,$C91))/INDEX(LOADS!$J$37:$AS$37,1,($B91*3-3)+IF($C91&gt;3,2,$C91)))*$AB91</f>
        <v>2.8343603453693365</v>
      </c>
      <c r="I91" s="218">
        <f>(INDEX(LOADS!$J$10:$AS$33,'365x24'!I$3,($B91*3-3)+IF($C91&gt;3,2,$C91))/INDEX(LOADS!$J$37:$AS$37,1,($B91*3-3)+IF($C91&gt;3,2,$C91)))*$AB91</f>
        <v>4.3707353674908482</v>
      </c>
      <c r="J91" s="218">
        <f>(INDEX(LOADS!$J$10:$AS$33,'365x24'!J$3,($B91*3-3)+IF($C91&gt;3,2,$C91))/INDEX(LOADS!$J$37:$AS$37,1,($B91*3-3)+IF($C91&gt;3,2,$C91)))*$AB91</f>
        <v>4.9452340888947477</v>
      </c>
      <c r="K91" s="218">
        <f>(INDEX(LOADS!$J$10:$AS$33,'365x24'!K$3,($B91*3-3)+IF($C91&gt;3,2,$C91))/INDEX(LOADS!$J$37:$AS$37,1,($B91*3-3)+IF($C91&gt;3,2,$C91)))*$AB91</f>
        <v>4.9185089901458952</v>
      </c>
      <c r="L91" s="218">
        <f>(INDEX(LOADS!$J$10:$AS$33,'365x24'!L$3,($B91*3-3)+IF($C91&gt;3,2,$C91))/INDEX(LOADS!$J$37:$AS$37,1,($B91*3-3)+IF($C91&gt;3,2,$C91)))*$AB91</f>
        <v>5.0055473644725108</v>
      </c>
      <c r="M91" s="218">
        <f>(INDEX(LOADS!$J$10:$AS$33,'365x24'!M$3,($B91*3-3)+IF($C91&gt;3,2,$C91))/INDEX(LOADS!$J$37:$AS$37,1,($B91*3-3)+IF($C91&gt;3,2,$C91)))*$AB91</f>
        <v>6.0107383235364829</v>
      </c>
      <c r="N91" s="218">
        <f>(INDEX(LOADS!$J$10:$AS$33,'365x24'!N$3,($B91*3-3)+IF($C91&gt;3,2,$C91))/INDEX(LOADS!$J$37:$AS$37,1,($B91*3-3)+IF($C91&gt;3,2,$C91)))*$AB91</f>
        <v>6.8758497684100375</v>
      </c>
      <c r="O91" s="218">
        <f>(INDEX(LOADS!$J$10:$AS$33,'365x24'!O$3,($B91*3-3)+IF($C91&gt;3,2,$C91))/INDEX(LOADS!$J$37:$AS$37,1,($B91*3-3)+IF($C91&gt;3,2,$C91)))*$AB91</f>
        <v>7.1478276441126454</v>
      </c>
      <c r="P91" s="218">
        <f>(INDEX(LOADS!$J$10:$AS$33,'365x24'!P$3,($B91*3-3)+IF($C91&gt;3,2,$C91))/INDEX(LOADS!$J$37:$AS$37,1,($B91*3-3)+IF($C91&gt;3,2,$C91)))*$AB91</f>
        <v>7.2271393742431673</v>
      </c>
      <c r="Q91" s="218">
        <f>(INDEX(LOADS!$J$10:$AS$33,'365x24'!Q$3,($B91*3-3)+IF($C91&gt;3,2,$C91))/INDEX(LOADS!$J$37:$AS$37,1,($B91*3-3)+IF($C91&gt;3,2,$C91)))*$AB91</f>
        <v>7.0860144905438691</v>
      </c>
      <c r="R91" s="218">
        <f>(INDEX(LOADS!$J$10:$AS$33,'365x24'!R$3,($B91*3-3)+IF($C91&gt;3,2,$C91))/INDEX(LOADS!$J$37:$AS$37,1,($B91*3-3)+IF($C91&gt;3,2,$C91)))*$AB91</f>
        <v>7.1076490942929418</v>
      </c>
      <c r="S91" s="218">
        <f>(INDEX(LOADS!$J$10:$AS$33,'365x24'!S$3,($B91*3-3)+IF($C91&gt;3,2,$C91))/INDEX(LOADS!$J$37:$AS$37,1,($B91*3-3)+IF($C91&gt;3,2,$C91)))*$AB91</f>
        <v>7.0803331345173302</v>
      </c>
      <c r="T91" s="218">
        <f>(INDEX(LOADS!$J$10:$AS$33,'365x24'!T$3,($B91*3-3)+IF($C91&gt;3,2,$C91))/INDEX(LOADS!$J$37:$AS$37,1,($B91*3-3)+IF($C91&gt;3,2,$C91)))*$AB91</f>
        <v>7.2567733272776076</v>
      </c>
      <c r="U91" s="218">
        <f>(INDEX(LOADS!$J$10:$AS$33,'365x24'!U$3,($B91*3-3)+IF($C91&gt;3,2,$C91))/INDEX(LOADS!$J$37:$AS$37,1,($B91*3-3)+IF($C91&gt;3,2,$C91)))*$AB91</f>
        <v>6.9938856212174709</v>
      </c>
      <c r="V91" s="218">
        <f>(INDEX(LOADS!$J$10:$AS$33,'365x24'!V$3,($B91*3-3)+IF($C91&gt;3,2,$C91))/INDEX(LOADS!$J$37:$AS$37,1,($B91*3-3)+IF($C91&gt;3,2,$C91)))*$AB91</f>
        <v>6.7585411291740067</v>
      </c>
      <c r="W91" s="218">
        <f>(INDEX(LOADS!$J$10:$AS$33,'365x24'!W$3,($B91*3-3)+IF($C91&gt;3,2,$C91))/INDEX(LOADS!$J$37:$AS$37,1,($B91*3-3)+IF($C91&gt;3,2,$C91)))*$AB91</f>
        <v>6.2647631141952154</v>
      </c>
      <c r="X91" s="218">
        <f>(INDEX(LOADS!$J$10:$AS$33,'365x24'!X$3,($B91*3-3)+IF($C91&gt;3,2,$C91))/INDEX(LOADS!$J$37:$AS$37,1,($B91*3-3)+IF($C91&gt;3,2,$C91)))*$AB91</f>
        <v>5.9253361797455071</v>
      </c>
      <c r="Y91" s="218">
        <f>(INDEX(LOADS!$J$10:$AS$33,'365x24'!Y$3,($B91*3-3)+IF($C91&gt;3,2,$C91))/INDEX(LOADS!$J$37:$AS$37,1,($B91*3-3)+IF($C91&gt;3,2,$C91)))*$AB91</f>
        <v>5.4857355758358155</v>
      </c>
      <c r="Z91" s="218">
        <f>(INDEX(LOADS!$J$10:$AS$33,'365x24'!Z$3,($B91*3-3)+IF($C91&gt;3,2,$C91))/INDEX(LOADS!$J$37:$AS$37,1,($B91*3-3)+IF($C91&gt;3,2,$C91)))*$AB91</f>
        <v>5.1287646139761485</v>
      </c>
      <c r="AA91" s="218">
        <f>(INDEX(LOADS!$J$10:$AS$33,'365x24'!AA$3,($B91*3-3)+IF($C91&gt;3,2,$C91))/INDEX(LOADS!$J$37:$AS$37,1,($B91*3-3)+IF($C91&gt;3,2,$C91)))*$AB91</f>
        <v>2.4359382099400189</v>
      </c>
      <c r="AB91" s="219">
        <f>VLOOKUP(B91,LOADS!$Z$59:$AH$70,'365x24'!C91+1)</f>
        <v>123.10125893899853</v>
      </c>
      <c r="AC91" s="219">
        <f t="shared" si="8"/>
        <v>1178</v>
      </c>
      <c r="AD91" s="219">
        <f t="shared" si="9"/>
        <v>2</v>
      </c>
      <c r="AE91" s="75" t="str">
        <f>VLOOKUP(C91,Calendar!$J$3:$K$10,2)</f>
        <v>Weekday</v>
      </c>
      <c r="AF91" s="71">
        <f t="shared" si="11"/>
        <v>43188</v>
      </c>
    </row>
    <row r="92" spans="1:32">
      <c r="A92" s="69">
        <f t="shared" si="10"/>
        <v>43189</v>
      </c>
      <c r="B92">
        <f t="shared" si="7"/>
        <v>3</v>
      </c>
      <c r="C92">
        <f>VLOOKUP(A92,Calendar!$A$3:$E$8037,4)</f>
        <v>2</v>
      </c>
      <c r="D92" s="218">
        <f>(INDEX(LOADS!$J$10:$AS$33,'365x24'!D$3,($B92*3-3)+IF($C92&gt;3,2,$C92))/INDEX(LOADS!$J$37:$AS$37,1,($B92*3-3)+IF($C92&gt;3,2,$C92)))*$AB92</f>
        <v>1.637003200063619</v>
      </c>
      <c r="E92" s="218">
        <f>(INDEX(LOADS!$J$10:$AS$33,'365x24'!E$3,($B92*3-3)+IF($C92&gt;3,2,$C92))/INDEX(LOADS!$J$37:$AS$37,1,($B92*3-3)+IF($C92&gt;3,2,$C92)))*$AB92</f>
        <v>1.519240052345463</v>
      </c>
      <c r="F92" s="218">
        <f>(INDEX(LOADS!$J$10:$AS$33,'365x24'!F$3,($B92*3-3)+IF($C92&gt;3,2,$C92))/INDEX(LOADS!$J$37:$AS$37,1,($B92*3-3)+IF($C92&gt;3,2,$C92)))*$AB92</f>
        <v>1.4713803091778761</v>
      </c>
      <c r="G92" s="218">
        <f>(INDEX(LOADS!$J$10:$AS$33,'365x24'!G$3,($B92*3-3)+IF($C92&gt;3,2,$C92))/INDEX(LOADS!$J$37:$AS$37,1,($B92*3-3)+IF($C92&gt;3,2,$C92)))*$AB92</f>
        <v>1.6139596200199668</v>
      </c>
      <c r="H92" s="218">
        <f>(INDEX(LOADS!$J$10:$AS$33,'365x24'!H$3,($B92*3-3)+IF($C92&gt;3,2,$C92))/INDEX(LOADS!$J$37:$AS$37,1,($B92*3-3)+IF($C92&gt;3,2,$C92)))*$AB92</f>
        <v>2.8343603453693365</v>
      </c>
      <c r="I92" s="218">
        <f>(INDEX(LOADS!$J$10:$AS$33,'365x24'!I$3,($B92*3-3)+IF($C92&gt;3,2,$C92))/INDEX(LOADS!$J$37:$AS$37,1,($B92*3-3)+IF($C92&gt;3,2,$C92)))*$AB92</f>
        <v>4.3707353674908482</v>
      </c>
      <c r="J92" s="218">
        <f>(INDEX(LOADS!$J$10:$AS$33,'365x24'!J$3,($B92*3-3)+IF($C92&gt;3,2,$C92))/INDEX(LOADS!$J$37:$AS$37,1,($B92*3-3)+IF($C92&gt;3,2,$C92)))*$AB92</f>
        <v>4.9452340888947477</v>
      </c>
      <c r="K92" s="218">
        <f>(INDEX(LOADS!$J$10:$AS$33,'365x24'!K$3,($B92*3-3)+IF($C92&gt;3,2,$C92))/INDEX(LOADS!$J$37:$AS$37,1,($B92*3-3)+IF($C92&gt;3,2,$C92)))*$AB92</f>
        <v>4.9185089901458952</v>
      </c>
      <c r="L92" s="218">
        <f>(INDEX(LOADS!$J$10:$AS$33,'365x24'!L$3,($B92*3-3)+IF($C92&gt;3,2,$C92))/INDEX(LOADS!$J$37:$AS$37,1,($B92*3-3)+IF($C92&gt;3,2,$C92)))*$AB92</f>
        <v>5.0055473644725108</v>
      </c>
      <c r="M92" s="218">
        <f>(INDEX(LOADS!$J$10:$AS$33,'365x24'!M$3,($B92*3-3)+IF($C92&gt;3,2,$C92))/INDEX(LOADS!$J$37:$AS$37,1,($B92*3-3)+IF($C92&gt;3,2,$C92)))*$AB92</f>
        <v>6.0107383235364829</v>
      </c>
      <c r="N92" s="218">
        <f>(INDEX(LOADS!$J$10:$AS$33,'365x24'!N$3,($B92*3-3)+IF($C92&gt;3,2,$C92))/INDEX(LOADS!$J$37:$AS$37,1,($B92*3-3)+IF($C92&gt;3,2,$C92)))*$AB92</f>
        <v>6.8758497684100375</v>
      </c>
      <c r="O92" s="218">
        <f>(INDEX(LOADS!$J$10:$AS$33,'365x24'!O$3,($B92*3-3)+IF($C92&gt;3,2,$C92))/INDEX(LOADS!$J$37:$AS$37,1,($B92*3-3)+IF($C92&gt;3,2,$C92)))*$AB92</f>
        <v>7.1478276441126454</v>
      </c>
      <c r="P92" s="218">
        <f>(INDEX(LOADS!$J$10:$AS$33,'365x24'!P$3,($B92*3-3)+IF($C92&gt;3,2,$C92))/INDEX(LOADS!$J$37:$AS$37,1,($B92*3-3)+IF($C92&gt;3,2,$C92)))*$AB92</f>
        <v>7.2271393742431673</v>
      </c>
      <c r="Q92" s="218">
        <f>(INDEX(LOADS!$J$10:$AS$33,'365x24'!Q$3,($B92*3-3)+IF($C92&gt;3,2,$C92))/INDEX(LOADS!$J$37:$AS$37,1,($B92*3-3)+IF($C92&gt;3,2,$C92)))*$AB92</f>
        <v>7.0860144905438691</v>
      </c>
      <c r="R92" s="218">
        <f>(INDEX(LOADS!$J$10:$AS$33,'365x24'!R$3,($B92*3-3)+IF($C92&gt;3,2,$C92))/INDEX(LOADS!$J$37:$AS$37,1,($B92*3-3)+IF($C92&gt;3,2,$C92)))*$AB92</f>
        <v>7.1076490942929418</v>
      </c>
      <c r="S92" s="218">
        <f>(INDEX(LOADS!$J$10:$AS$33,'365x24'!S$3,($B92*3-3)+IF($C92&gt;3,2,$C92))/INDEX(LOADS!$J$37:$AS$37,1,($B92*3-3)+IF($C92&gt;3,2,$C92)))*$AB92</f>
        <v>7.0803331345173302</v>
      </c>
      <c r="T92" s="218">
        <f>(INDEX(LOADS!$J$10:$AS$33,'365x24'!T$3,($B92*3-3)+IF($C92&gt;3,2,$C92))/INDEX(LOADS!$J$37:$AS$37,1,($B92*3-3)+IF($C92&gt;3,2,$C92)))*$AB92</f>
        <v>7.2567733272776076</v>
      </c>
      <c r="U92" s="218">
        <f>(INDEX(LOADS!$J$10:$AS$33,'365x24'!U$3,($B92*3-3)+IF($C92&gt;3,2,$C92))/INDEX(LOADS!$J$37:$AS$37,1,($B92*3-3)+IF($C92&gt;3,2,$C92)))*$AB92</f>
        <v>6.9938856212174709</v>
      </c>
      <c r="V92" s="218">
        <f>(INDEX(LOADS!$J$10:$AS$33,'365x24'!V$3,($B92*3-3)+IF($C92&gt;3,2,$C92))/INDEX(LOADS!$J$37:$AS$37,1,($B92*3-3)+IF($C92&gt;3,2,$C92)))*$AB92</f>
        <v>6.7585411291740067</v>
      </c>
      <c r="W92" s="218">
        <f>(INDEX(LOADS!$J$10:$AS$33,'365x24'!W$3,($B92*3-3)+IF($C92&gt;3,2,$C92))/INDEX(LOADS!$J$37:$AS$37,1,($B92*3-3)+IF($C92&gt;3,2,$C92)))*$AB92</f>
        <v>6.2647631141952154</v>
      </c>
      <c r="X92" s="218">
        <f>(INDEX(LOADS!$J$10:$AS$33,'365x24'!X$3,($B92*3-3)+IF($C92&gt;3,2,$C92))/INDEX(LOADS!$J$37:$AS$37,1,($B92*3-3)+IF($C92&gt;3,2,$C92)))*$AB92</f>
        <v>5.9253361797455071</v>
      </c>
      <c r="Y92" s="218">
        <f>(INDEX(LOADS!$J$10:$AS$33,'365x24'!Y$3,($B92*3-3)+IF($C92&gt;3,2,$C92))/INDEX(LOADS!$J$37:$AS$37,1,($B92*3-3)+IF($C92&gt;3,2,$C92)))*$AB92</f>
        <v>5.4857355758358155</v>
      </c>
      <c r="Z92" s="218">
        <f>(INDEX(LOADS!$J$10:$AS$33,'365x24'!Z$3,($B92*3-3)+IF($C92&gt;3,2,$C92))/INDEX(LOADS!$J$37:$AS$37,1,($B92*3-3)+IF($C92&gt;3,2,$C92)))*$AB92</f>
        <v>5.1287646139761485</v>
      </c>
      <c r="AA92" s="218">
        <f>(INDEX(LOADS!$J$10:$AS$33,'365x24'!AA$3,($B92*3-3)+IF($C92&gt;3,2,$C92))/INDEX(LOADS!$J$37:$AS$37,1,($B92*3-3)+IF($C92&gt;3,2,$C92)))*$AB92</f>
        <v>2.4359382099400189</v>
      </c>
      <c r="AB92" s="219">
        <f>VLOOKUP(B92,LOADS!$Z$59:$AH$70,'365x24'!C92+1)</f>
        <v>123.10125893899853</v>
      </c>
      <c r="AC92" s="219">
        <f t="shared" si="8"/>
        <v>1178</v>
      </c>
      <c r="AD92" s="219">
        <f t="shared" si="9"/>
        <v>2</v>
      </c>
      <c r="AE92" s="75" t="str">
        <f>VLOOKUP(C92,Calendar!$J$3:$K$10,2)</f>
        <v>Weekday</v>
      </c>
      <c r="AF92" s="71">
        <f t="shared" si="11"/>
        <v>43189</v>
      </c>
    </row>
    <row r="93" spans="1:32">
      <c r="A93" s="69">
        <f t="shared" si="10"/>
        <v>43190</v>
      </c>
      <c r="B93">
        <f t="shared" si="7"/>
        <v>3</v>
      </c>
      <c r="C93">
        <f>VLOOKUP(A93,Calendar!$A$3:$E$8037,4)</f>
        <v>3</v>
      </c>
      <c r="D93" s="218">
        <f>(INDEX(LOADS!$J$10:$AS$33,'365x24'!D$3,($B93*3-3)+IF($C93&gt;3,2,$C93))/INDEX(LOADS!$J$37:$AS$37,1,($B93*3-3)+IF($C93&gt;3,2,$C93)))*$AB93</f>
        <v>1.4889899878130313</v>
      </c>
      <c r="E93" s="218">
        <f>(INDEX(LOADS!$J$10:$AS$33,'365x24'!E$3,($B93*3-3)+IF($C93&gt;3,2,$C93))/INDEX(LOADS!$J$37:$AS$37,1,($B93*3-3)+IF($C93&gt;3,2,$C93)))*$AB93</f>
        <v>1.4288837660993428</v>
      </c>
      <c r="F93" s="218">
        <f>(INDEX(LOADS!$J$10:$AS$33,'365x24'!F$3,($B93*3-3)+IF($C93&gt;3,2,$C93))/INDEX(LOADS!$J$37:$AS$37,1,($B93*3-3)+IF($C93&gt;3,2,$C93)))*$AB93</f>
        <v>1.4573258968917724</v>
      </c>
      <c r="G93" s="218">
        <f>(INDEX(LOADS!$J$10:$AS$33,'365x24'!G$3,($B93*3-3)+IF($C93&gt;3,2,$C93))/INDEX(LOADS!$J$37:$AS$37,1,($B93*3-3)+IF($C93&gt;3,2,$C93)))*$AB93</f>
        <v>1.5957590803580488</v>
      </c>
      <c r="H93" s="218">
        <f>(INDEX(LOADS!$J$10:$AS$33,'365x24'!H$3,($B93*3-3)+IF($C93&gt;3,2,$C93))/INDEX(LOADS!$J$37:$AS$37,1,($B93*3-3)+IF($C93&gt;3,2,$C93)))*$AB93</f>
        <v>2.820992745900663</v>
      </c>
      <c r="I93" s="218">
        <f>(INDEX(LOADS!$J$10:$AS$33,'365x24'!I$3,($B93*3-3)+IF($C93&gt;3,2,$C93))/INDEX(LOADS!$J$37:$AS$37,1,($B93*3-3)+IF($C93&gt;3,2,$C93)))*$AB93</f>
        <v>4.0988887942386336</v>
      </c>
      <c r="J93" s="218">
        <f>(INDEX(LOADS!$J$10:$AS$33,'365x24'!J$3,($B93*3-3)+IF($C93&gt;3,2,$C93))/INDEX(LOADS!$J$37:$AS$37,1,($B93*3-3)+IF($C93&gt;3,2,$C93)))*$AB93</f>
        <v>4.499633973021024</v>
      </c>
      <c r="K93" s="218">
        <f>(INDEX(LOADS!$J$10:$AS$33,'365x24'!K$3,($B93*3-3)+IF($C93&gt;3,2,$C93))/INDEX(LOADS!$J$37:$AS$37,1,($B93*3-3)+IF($C93&gt;3,2,$C93)))*$AB93</f>
        <v>4.4330838310496761</v>
      </c>
      <c r="L93" s="218">
        <f>(INDEX(LOADS!$J$10:$AS$33,'365x24'!L$3,($B93*3-3)+IF($C93&gt;3,2,$C93))/INDEX(LOADS!$J$37:$AS$37,1,($B93*3-3)+IF($C93&gt;3,2,$C93)))*$AB93</f>
        <v>4.4999672792412486</v>
      </c>
      <c r="M93" s="218">
        <f>(INDEX(LOADS!$J$10:$AS$33,'365x24'!M$3,($B93*3-3)+IF($C93&gt;3,2,$C93))/INDEX(LOADS!$J$37:$AS$37,1,($B93*3-3)+IF($C93&gt;3,2,$C93)))*$AB93</f>
        <v>5.4216700802334064</v>
      </c>
      <c r="N93" s="218">
        <f>(INDEX(LOADS!$J$10:$AS$33,'365x24'!N$3,($B93*3-3)+IF($C93&gt;3,2,$C93))/INDEX(LOADS!$J$37:$AS$37,1,($B93*3-3)+IF($C93&gt;3,2,$C93)))*$AB93</f>
        <v>6.1616098891301982</v>
      </c>
      <c r="O93" s="218">
        <f>(INDEX(LOADS!$J$10:$AS$33,'365x24'!O$3,($B93*3-3)+IF($C93&gt;3,2,$C93))/INDEX(LOADS!$J$37:$AS$37,1,($B93*3-3)+IF($C93&gt;3,2,$C93)))*$AB93</f>
        <v>6.4421426244852134</v>
      </c>
      <c r="P93" s="218">
        <f>(INDEX(LOADS!$J$10:$AS$33,'365x24'!P$3,($B93*3-3)+IF($C93&gt;3,2,$C93))/INDEX(LOADS!$J$37:$AS$37,1,($B93*3-3)+IF($C93&gt;3,2,$C93)))*$AB93</f>
        <v>6.7294525863181107</v>
      </c>
      <c r="Q93" s="218">
        <f>(INDEX(LOADS!$J$10:$AS$33,'365x24'!Q$3,($B93*3-3)+IF($C93&gt;3,2,$C93))/INDEX(LOADS!$J$37:$AS$37,1,($B93*3-3)+IF($C93&gt;3,2,$C93)))*$AB93</f>
        <v>6.650459012125074</v>
      </c>
      <c r="R93" s="218">
        <f>(INDEX(LOADS!$J$10:$AS$33,'365x24'!R$3,($B93*3-3)+IF($C93&gt;3,2,$C93))/INDEX(LOADS!$J$37:$AS$37,1,($B93*3-3)+IF($C93&gt;3,2,$C93)))*$AB93</f>
        <v>6.6935666166073506</v>
      </c>
      <c r="S93" s="218">
        <f>(INDEX(LOADS!$J$10:$AS$33,'365x24'!S$3,($B93*3-3)+IF($C93&gt;3,2,$C93))/INDEX(LOADS!$J$37:$AS$37,1,($B93*3-3)+IF($C93&gt;3,2,$C93)))*$AB93</f>
        <v>6.6009074873851388</v>
      </c>
      <c r="T93" s="218">
        <f>(INDEX(LOADS!$J$10:$AS$33,'365x24'!T$3,($B93*3-3)+IF($C93&gt;3,2,$C93))/INDEX(LOADS!$J$37:$AS$37,1,($B93*3-3)+IF($C93&gt;3,2,$C93)))*$AB93</f>
        <v>6.7867812561966003</v>
      </c>
      <c r="U93" s="218">
        <f>(INDEX(LOADS!$J$10:$AS$33,'365x24'!U$3,($B93*3-3)+IF($C93&gt;3,2,$C93))/INDEX(LOADS!$J$37:$AS$37,1,($B93*3-3)+IF($C93&gt;3,2,$C93)))*$AB93</f>
        <v>6.6322382720861759</v>
      </c>
      <c r="V93" s="218">
        <f>(INDEX(LOADS!$J$10:$AS$33,'365x24'!V$3,($B93*3-3)+IF($C93&gt;3,2,$C93))/INDEX(LOADS!$J$37:$AS$37,1,($B93*3-3)+IF($C93&gt;3,2,$C93)))*$AB93</f>
        <v>6.4249218031069821</v>
      </c>
      <c r="W93" s="218">
        <f>(INDEX(LOADS!$J$10:$AS$33,'365x24'!W$3,($B93*3-3)+IF($C93&gt;3,2,$C93))/INDEX(LOADS!$J$37:$AS$37,1,($B93*3-3)+IF($C93&gt;3,2,$C93)))*$AB93</f>
        <v>5.809638520573885</v>
      </c>
      <c r="X93" s="218">
        <f>(INDEX(LOADS!$J$10:$AS$33,'365x24'!X$3,($B93*3-3)+IF($C93&gt;3,2,$C93))/INDEX(LOADS!$J$37:$AS$37,1,($B93*3-3)+IF($C93&gt;3,2,$C93)))*$AB93</f>
        <v>5.4111153832596539</v>
      </c>
      <c r="Y93" s="218">
        <f>(INDEX(LOADS!$J$10:$AS$33,'365x24'!Y$3,($B93*3-3)+IF($C93&gt;3,2,$C93))/INDEX(LOADS!$J$37:$AS$37,1,($B93*3-3)+IF($C93&gt;3,2,$C93)))*$AB93</f>
        <v>5.1020294150388024</v>
      </c>
      <c r="Z93" s="218">
        <f>(INDEX(LOADS!$J$10:$AS$33,'365x24'!Z$3,($B93*3-3)+IF($C93&gt;3,2,$C93))/INDEX(LOADS!$J$37:$AS$37,1,($B93*3-3)+IF($C93&gt;3,2,$C93)))*$AB93</f>
        <v>4.3675336077390003</v>
      </c>
      <c r="AA93" s="218">
        <f>(INDEX(LOADS!$J$10:$AS$33,'365x24'!AA$3,($B93*3-3)+IF($C93&gt;3,2,$C93))/INDEX(LOADS!$J$37:$AS$37,1,($B93*3-3)+IF($C93&gt;3,2,$C93)))*$AB93</f>
        <v>2.1776006387953606</v>
      </c>
      <c r="AB93" s="219">
        <f>VLOOKUP(B93,LOADS!$Z$59:$AH$70,'365x24'!C93+1)</f>
        <v>113.73519254769441</v>
      </c>
      <c r="AC93" s="219">
        <f t="shared" si="8"/>
        <v>1178</v>
      </c>
      <c r="AD93" s="219">
        <f t="shared" si="9"/>
        <v>2</v>
      </c>
      <c r="AE93" s="75" t="str">
        <f>VLOOKUP(C93,Calendar!$J$3:$K$10,2)</f>
        <v>Weekend/Holiday Day</v>
      </c>
      <c r="AF93" s="71">
        <f t="shared" si="11"/>
        <v>43190</v>
      </c>
    </row>
    <row r="94" spans="1:32">
      <c r="A94" s="69">
        <f t="shared" si="10"/>
        <v>43191</v>
      </c>
      <c r="B94">
        <f t="shared" si="7"/>
        <v>4</v>
      </c>
      <c r="C94">
        <f>VLOOKUP(A94,Calendar!$A$3:$E$8037,4)</f>
        <v>3</v>
      </c>
      <c r="D94" s="218">
        <f>(INDEX(LOADS!$J$10:$AS$33,'365x24'!D$3,($B94*3-3)+IF($C94&gt;3,2,$C94))/INDEX(LOADS!$J$37:$AS$37,1,($B94*3-3)+IF($C94&gt;3,2,$C94)))*$AB94</f>
        <v>1.4771298414767366</v>
      </c>
      <c r="E94" s="218">
        <f>(INDEX(LOADS!$J$10:$AS$33,'365x24'!E$3,($B94*3-3)+IF($C94&gt;3,2,$C94))/INDEX(LOADS!$J$37:$AS$37,1,($B94*3-3)+IF($C94&gt;3,2,$C94)))*$AB94</f>
        <v>1.4461323629959251</v>
      </c>
      <c r="F94" s="218">
        <f>(INDEX(LOADS!$J$10:$AS$33,'365x24'!F$3,($B94*3-3)+IF($C94&gt;3,2,$C94))/INDEX(LOADS!$J$37:$AS$37,1,($B94*3-3)+IF($C94&gt;3,2,$C94)))*$AB94</f>
        <v>1.482254424612677</v>
      </c>
      <c r="G94" s="218">
        <f>(INDEX(LOADS!$J$10:$AS$33,'365x24'!G$3,($B94*3-3)+IF($C94&gt;3,2,$C94))/INDEX(LOADS!$J$37:$AS$37,1,($B94*3-3)+IF($C94&gt;3,2,$C94)))*$AB94</f>
        <v>1.6492408409447907</v>
      </c>
      <c r="H94" s="218">
        <f>(INDEX(LOADS!$J$10:$AS$33,'365x24'!H$3,($B94*3-3)+IF($C94&gt;3,2,$C94))/INDEX(LOADS!$J$37:$AS$37,1,($B94*3-3)+IF($C94&gt;3,2,$C94)))*$AB94</f>
        <v>3.1777415036135177</v>
      </c>
      <c r="I94" s="218">
        <f>(INDEX(LOADS!$J$10:$AS$33,'365x24'!I$3,($B94*3-3)+IF($C94&gt;3,2,$C94))/INDEX(LOADS!$J$37:$AS$37,1,($B94*3-3)+IF($C94&gt;3,2,$C94)))*$AB94</f>
        <v>4.3996421069538938</v>
      </c>
      <c r="J94" s="218">
        <f>(INDEX(LOADS!$J$10:$AS$33,'365x24'!J$3,($B94*3-3)+IF($C94&gt;3,2,$C94))/INDEX(LOADS!$J$37:$AS$37,1,($B94*3-3)+IF($C94&gt;3,2,$C94)))*$AB94</f>
        <v>4.5656286046253367</v>
      </c>
      <c r="K94" s="218">
        <f>(INDEX(LOADS!$J$10:$AS$33,'365x24'!K$3,($B94*3-3)+IF($C94&gt;3,2,$C94))/INDEX(LOADS!$J$37:$AS$37,1,($B94*3-3)+IF($C94&gt;3,2,$C94)))*$AB94</f>
        <v>4.3998920866190625</v>
      </c>
      <c r="L94" s="218">
        <f>(INDEX(LOADS!$J$10:$AS$33,'365x24'!L$3,($B94*3-3)+IF($C94&gt;3,2,$C94))/INDEX(LOADS!$J$37:$AS$37,1,($B94*3-3)+IF($C94&gt;3,2,$C94)))*$AB94</f>
        <v>4.4583873282683371</v>
      </c>
      <c r="M94" s="218">
        <f>(INDEX(LOADS!$J$10:$AS$33,'365x24'!M$3,($B94*3-3)+IF($C94&gt;3,2,$C94))/INDEX(LOADS!$J$37:$AS$37,1,($B94*3-3)+IF($C94&gt;3,2,$C94)))*$AB94</f>
        <v>5.6700387653368312</v>
      </c>
      <c r="N94" s="218">
        <f>(INDEX(LOADS!$J$10:$AS$33,'365x24'!N$3,($B94*3-3)+IF($C94&gt;3,2,$C94))/INDEX(LOADS!$J$37:$AS$37,1,($B94*3-3)+IF($C94&gt;3,2,$C94)))*$AB94</f>
        <v>6.3576078343809614</v>
      </c>
      <c r="O94" s="218">
        <f>(INDEX(LOADS!$J$10:$AS$33,'365x24'!O$3,($B94*3-3)+IF($C94&gt;3,2,$C94))/INDEX(LOADS!$J$37:$AS$37,1,($B94*3-3)+IF($C94&gt;3,2,$C94)))*$AB94</f>
        <v>6.4577246902806804</v>
      </c>
      <c r="P94" s="218">
        <f>(INDEX(LOADS!$J$10:$AS$33,'365x24'!P$3,($B94*3-3)+IF($C94&gt;3,2,$C94))/INDEX(LOADS!$J$37:$AS$37,1,($B94*3-3)+IF($C94&gt;3,2,$C94)))*$AB94</f>
        <v>6.5278439863602564</v>
      </c>
      <c r="Q94" s="218">
        <f>(INDEX(LOADS!$J$10:$AS$33,'365x24'!Q$3,($B94*3-3)+IF($C94&gt;3,2,$C94))/INDEX(LOADS!$J$37:$AS$37,1,($B94*3-3)+IF($C94&gt;3,2,$C94)))*$AB94</f>
        <v>6.3279852440585724</v>
      </c>
      <c r="R94" s="218">
        <f>(INDEX(LOADS!$J$10:$AS$33,'365x24'!R$3,($B94*3-3)+IF($C94&gt;3,2,$C94))/INDEX(LOADS!$J$37:$AS$37,1,($B94*3-3)+IF($C94&gt;3,2,$C94)))*$AB94</f>
        <v>6.3801060042460671</v>
      </c>
      <c r="S94" s="218">
        <f>(INDEX(LOADS!$J$10:$AS$33,'365x24'!S$3,($B94*3-3)+IF($C94&gt;3,2,$C94))/INDEX(LOADS!$J$37:$AS$37,1,($B94*3-3)+IF($C94&gt;3,2,$C94)))*$AB94</f>
        <v>6.3869804450381817</v>
      </c>
      <c r="T94" s="218">
        <f>(INDEX(LOADS!$J$10:$AS$33,'365x24'!T$3,($B94*3-3)+IF($C94&gt;3,2,$C94))/INDEX(LOADS!$J$37:$AS$37,1,($B94*3-3)+IF($C94&gt;3,2,$C94)))*$AB94</f>
        <v>6.5668408141264392</v>
      </c>
      <c r="U94" s="218">
        <f>(INDEX(LOADS!$J$10:$AS$33,'365x24'!U$3,($B94*3-3)+IF($C94&gt;3,2,$C94))/INDEX(LOADS!$J$37:$AS$37,1,($B94*3-3)+IF($C94&gt;3,2,$C94)))*$AB94</f>
        <v>6.3619824785213988</v>
      </c>
      <c r="V94" s="218">
        <f>(INDEX(LOADS!$J$10:$AS$33,'365x24'!V$3,($B94*3-3)+IF($C94&gt;3,2,$C94))/INDEX(LOADS!$J$37:$AS$37,1,($B94*3-3)+IF($C94&gt;3,2,$C94)))*$AB94</f>
        <v>6.1118778235209792</v>
      </c>
      <c r="W94" s="218">
        <f>(INDEX(LOADS!$J$10:$AS$33,'365x24'!W$3,($B94*3-3)+IF($C94&gt;3,2,$C94))/INDEX(LOADS!$J$37:$AS$37,1,($B94*3-3)+IF($C94&gt;3,2,$C94)))*$AB94</f>
        <v>5.4740547078452488</v>
      </c>
      <c r="X94" s="218">
        <f>(INDEX(LOADS!$J$10:$AS$33,'365x24'!X$3,($B94*3-3)+IF($C94&gt;3,2,$C94))/INDEX(LOADS!$J$37:$AS$37,1,($B94*3-3)+IF($C94&gt;3,2,$C94)))*$AB94</f>
        <v>5.2474481413706071</v>
      </c>
      <c r="Y94" s="218">
        <f>(INDEX(LOADS!$J$10:$AS$33,'365x24'!Y$3,($B94*3-3)+IF($C94&gt;3,2,$C94))/INDEX(LOADS!$J$37:$AS$37,1,($B94*3-3)+IF($C94&gt;3,2,$C94)))*$AB94</f>
        <v>5.0900859421474536</v>
      </c>
      <c r="Z94" s="218">
        <f>(INDEX(LOADS!$J$10:$AS$33,'365x24'!Z$3,($B94*3-3)+IF($C94&gt;3,2,$C94))/INDEX(LOADS!$J$37:$AS$37,1,($B94*3-3)+IF($C94&gt;3,2,$C94)))*$AB94</f>
        <v>4.2926508102620611</v>
      </c>
      <c r="AA94" s="218">
        <f>(INDEX(LOADS!$J$10:$AS$33,'365x24'!AA$3,($B94*3-3)+IF($C94&gt;3,2,$C94))/INDEX(LOADS!$J$37:$AS$37,1,($B94*3-3)+IF($C94&gt;3,2,$C94)))*$AB94</f>
        <v>1.6683642853301299</v>
      </c>
      <c r="AB94" s="219">
        <f>VLOOKUP(B94,LOADS!$Z$59:$AH$70,'365x24'!C94+1)</f>
        <v>111.97764107293614</v>
      </c>
      <c r="AC94" s="219">
        <f t="shared" si="8"/>
        <v>1178</v>
      </c>
      <c r="AD94" s="219">
        <f t="shared" si="9"/>
        <v>2</v>
      </c>
      <c r="AE94" s="75" t="str">
        <f>VLOOKUP(C94,Calendar!$J$3:$K$10,2)</f>
        <v>Weekend/Holiday Day</v>
      </c>
      <c r="AF94" s="71">
        <f t="shared" si="11"/>
        <v>43191</v>
      </c>
    </row>
    <row r="95" spans="1:32">
      <c r="A95" s="69">
        <f t="shared" si="10"/>
        <v>43192</v>
      </c>
      <c r="B95">
        <f t="shared" si="7"/>
        <v>4</v>
      </c>
      <c r="C95">
        <f>VLOOKUP(A95,Calendar!$A$3:$E$8037,4)</f>
        <v>2</v>
      </c>
      <c r="D95" s="218">
        <f>(INDEX(LOADS!$J$10:$AS$33,'365x24'!D$3,($B95*3-3)+IF($C95&gt;3,2,$C95))/INDEX(LOADS!$J$37:$AS$37,1,($B95*3-3)+IF($C95&gt;3,2,$C95)))*$AB95</f>
        <v>1.637048650911832</v>
      </c>
      <c r="E95" s="218">
        <f>(INDEX(LOADS!$J$10:$AS$33,'365x24'!E$3,($B95*3-3)+IF($C95&gt;3,2,$C95))/INDEX(LOADS!$J$37:$AS$37,1,($B95*3-3)+IF($C95&gt;3,2,$C95)))*$AB95</f>
        <v>1.5144222624349561</v>
      </c>
      <c r="F95" s="218">
        <f>(INDEX(LOADS!$J$10:$AS$33,'365x24'!F$3,($B95*3-3)+IF($C95&gt;3,2,$C95))/INDEX(LOADS!$J$37:$AS$37,1,($B95*3-3)+IF($C95&gt;3,2,$C95)))*$AB95</f>
        <v>1.4945602417661663</v>
      </c>
      <c r="G95" s="218">
        <f>(INDEX(LOADS!$J$10:$AS$33,'365x24'!G$3,($B95*3-3)+IF($C95&gt;3,2,$C95))/INDEX(LOADS!$J$37:$AS$37,1,($B95*3-3)+IF($C95&gt;3,2,$C95)))*$AB95</f>
        <v>1.6876354449721593</v>
      </c>
      <c r="H95" s="218">
        <f>(INDEX(LOADS!$J$10:$AS$33,'365x24'!H$3,($B95*3-3)+IF($C95&gt;3,2,$C95))/INDEX(LOADS!$J$37:$AS$37,1,($B95*3-3)+IF($C95&gt;3,2,$C95)))*$AB95</f>
        <v>3.2098298024514245</v>
      </c>
      <c r="I95" s="218">
        <f>(INDEX(LOADS!$J$10:$AS$33,'365x24'!I$3,($B95*3-3)+IF($C95&gt;3,2,$C95))/INDEX(LOADS!$J$37:$AS$37,1,($B95*3-3)+IF($C95&gt;3,2,$C95)))*$AB95</f>
        <v>4.7157073054224599</v>
      </c>
      <c r="J95" s="218">
        <f>(INDEX(LOADS!$J$10:$AS$33,'365x24'!J$3,($B95*3-3)+IF($C95&gt;3,2,$C95))/INDEX(LOADS!$J$37:$AS$37,1,($B95*3-3)+IF($C95&gt;3,2,$C95)))*$AB95</f>
        <v>5.0126831476418516</v>
      </c>
      <c r="K95" s="218">
        <f>(INDEX(LOADS!$J$10:$AS$33,'365x24'!K$3,($B95*3-3)+IF($C95&gt;3,2,$C95))/INDEX(LOADS!$J$37:$AS$37,1,($B95*3-3)+IF($C95&gt;3,2,$C95)))*$AB95</f>
        <v>4.8669677282731101</v>
      </c>
      <c r="L95" s="218">
        <f>(INDEX(LOADS!$J$10:$AS$33,'365x24'!L$3,($B95*3-3)+IF($C95&gt;3,2,$C95))/INDEX(LOADS!$J$37:$AS$37,1,($B95*3-3)+IF($C95&gt;3,2,$C95)))*$AB95</f>
        <v>4.990412232017805</v>
      </c>
      <c r="M95" s="218">
        <f>(INDEX(LOADS!$J$10:$AS$33,'365x24'!M$3,($B95*3-3)+IF($C95&gt;3,2,$C95))/INDEX(LOADS!$J$37:$AS$37,1,($B95*3-3)+IF($C95&gt;3,2,$C95)))*$AB95</f>
        <v>6.2164488625455068</v>
      </c>
      <c r="N95" s="218">
        <f>(INDEX(LOADS!$J$10:$AS$33,'365x24'!N$3,($B95*3-3)+IF($C95&gt;3,2,$C95))/INDEX(LOADS!$J$37:$AS$37,1,($B95*3-3)+IF($C95&gt;3,2,$C95)))*$AB95</f>
        <v>6.969796671664934</v>
      </c>
      <c r="O95" s="218">
        <f>(INDEX(LOADS!$J$10:$AS$33,'365x24'!O$3,($B95*3-3)+IF($C95&gt;3,2,$C95))/INDEX(LOADS!$J$37:$AS$37,1,($B95*3-3)+IF($C95&gt;3,2,$C95)))*$AB95</f>
        <v>7.2410018829479315</v>
      </c>
      <c r="P95" s="218">
        <f>(INDEX(LOADS!$J$10:$AS$33,'365x24'!P$3,($B95*3-3)+IF($C95&gt;3,2,$C95))/INDEX(LOADS!$J$37:$AS$37,1,($B95*3-3)+IF($C95&gt;3,2,$C95)))*$AB95</f>
        <v>7.443985371064211</v>
      </c>
      <c r="Q95" s="218">
        <f>(INDEX(LOADS!$J$10:$AS$33,'365x24'!Q$3,($B95*3-3)+IF($C95&gt;3,2,$C95))/INDEX(LOADS!$J$37:$AS$37,1,($B95*3-3)+IF($C95&gt;3,2,$C95)))*$AB95</f>
        <v>7.2325480251804359</v>
      </c>
      <c r="R95" s="218">
        <f>(INDEX(LOADS!$J$10:$AS$33,'365x24'!R$3,($B95*3-3)+IF($C95&gt;3,2,$C95))/INDEX(LOADS!$J$37:$AS$37,1,($B95*3-3)+IF($C95&gt;3,2,$C95)))*$AB95</f>
        <v>7.2860891243745654</v>
      </c>
      <c r="S95" s="218">
        <f>(INDEX(LOADS!$J$10:$AS$33,'365x24'!S$3,($B95*3-3)+IF($C95&gt;3,2,$C95))/INDEX(LOADS!$J$37:$AS$37,1,($B95*3-3)+IF($C95&gt;3,2,$C95)))*$AB95</f>
        <v>7.2994062229007781</v>
      </c>
      <c r="T95" s="218">
        <f>(INDEX(LOADS!$J$10:$AS$33,'365x24'!T$3,($B95*3-3)+IF($C95&gt;3,2,$C95))/INDEX(LOADS!$J$37:$AS$37,1,($B95*3-3)+IF($C95&gt;3,2,$C95)))*$AB95</f>
        <v>7.5308419419979815</v>
      </c>
      <c r="U95" s="218">
        <f>(INDEX(LOADS!$J$10:$AS$33,'365x24'!U$3,($B95*3-3)+IF($C95&gt;3,2,$C95))/INDEX(LOADS!$J$37:$AS$37,1,($B95*3-3)+IF($C95&gt;3,2,$C95)))*$AB95</f>
        <v>7.2578641476347059</v>
      </c>
      <c r="V95" s="218">
        <f>(INDEX(LOADS!$J$10:$AS$33,'365x24'!V$3,($B95*3-3)+IF($C95&gt;3,2,$C95))/INDEX(LOADS!$J$37:$AS$37,1,($B95*3-3)+IF($C95&gt;3,2,$C95)))*$AB95</f>
        <v>6.9306634913541165</v>
      </c>
      <c r="W95" s="218">
        <f>(INDEX(LOADS!$J$10:$AS$33,'365x24'!W$3,($B95*3-3)+IF($C95&gt;3,2,$C95))/INDEX(LOADS!$J$37:$AS$37,1,($B95*3-3)+IF($C95&gt;3,2,$C95)))*$AB95</f>
        <v>6.1919054045108437</v>
      </c>
      <c r="X95" s="218">
        <f>(INDEX(LOADS!$J$10:$AS$33,'365x24'!X$3,($B95*3-3)+IF($C95&gt;3,2,$C95))/INDEX(LOADS!$J$37:$AS$37,1,($B95*3-3)+IF($C95&gt;3,2,$C95)))*$AB95</f>
        <v>5.7924378995726453</v>
      </c>
      <c r="Y95" s="218">
        <f>(INDEX(LOADS!$J$10:$AS$33,'365x24'!Y$3,($B95*3-3)+IF($C95&gt;3,2,$C95))/INDEX(LOADS!$J$37:$AS$37,1,($B95*3-3)+IF($C95&gt;3,2,$C95)))*$AB95</f>
        <v>5.3718812010639212</v>
      </c>
      <c r="Z95" s="218">
        <f>(INDEX(LOADS!$J$10:$AS$33,'365x24'!Z$3,($B95*3-3)+IF($C95&gt;3,2,$C95))/INDEX(LOADS!$J$37:$AS$37,1,($B95*3-3)+IF($C95&gt;3,2,$C95)))*$AB95</f>
        <v>5.0188644629987262</v>
      </c>
      <c r="AA95" s="218">
        <f>(INDEX(LOADS!$J$10:$AS$33,'365x24'!AA$3,($B95*3-3)+IF($C95&gt;3,2,$C95))/INDEX(LOADS!$J$37:$AS$37,1,($B95*3-3)+IF($C95&gt;3,2,$C95)))*$AB95</f>
        <v>1.6503202985898331</v>
      </c>
      <c r="AB95" s="219">
        <f>VLOOKUP(B95,LOADS!$Z$59:$AH$70,'365x24'!C95+1)</f>
        <v>124.5633218242929</v>
      </c>
      <c r="AC95" s="219">
        <f t="shared" si="8"/>
        <v>1178</v>
      </c>
      <c r="AD95" s="219">
        <f t="shared" si="9"/>
        <v>2</v>
      </c>
      <c r="AE95" s="75" t="str">
        <f>VLOOKUP(C95,Calendar!$J$3:$K$10,2)</f>
        <v>Weekday</v>
      </c>
      <c r="AF95" s="71">
        <f t="shared" si="11"/>
        <v>43192</v>
      </c>
    </row>
    <row r="96" spans="1:32">
      <c r="A96" s="69">
        <f t="shared" si="10"/>
        <v>43193</v>
      </c>
      <c r="B96">
        <f t="shared" si="7"/>
        <v>4</v>
      </c>
      <c r="C96">
        <f>VLOOKUP(A96,Calendar!$A$3:$E$8037,4)</f>
        <v>6</v>
      </c>
      <c r="D96" s="218">
        <f>(INDEX(LOADS!$J$10:$AS$33,'365x24'!D$3,($B96*3-3)+IF($C96&gt;3,2,$C96))/INDEX(LOADS!$J$37:$AS$37,1,($B96*3-3)+IF($C96&gt;3,2,$C96)))*$AB96</f>
        <v>1.5575140661885114</v>
      </c>
      <c r="E96" s="218">
        <f>(INDEX(LOADS!$J$10:$AS$33,'365x24'!E$3,($B96*3-3)+IF($C96&gt;3,2,$C96))/INDEX(LOADS!$J$37:$AS$37,1,($B96*3-3)+IF($C96&gt;3,2,$C96)))*$AB96</f>
        <v>1.4408453741296352</v>
      </c>
      <c r="F96" s="218">
        <f>(INDEX(LOADS!$J$10:$AS$33,'365x24'!F$3,($B96*3-3)+IF($C96&gt;3,2,$C96))/INDEX(LOADS!$J$37:$AS$37,1,($B96*3-3)+IF($C96&gt;3,2,$C96)))*$AB96</f>
        <v>1.421948332458127</v>
      </c>
      <c r="G96" s="218">
        <f>(INDEX(LOADS!$J$10:$AS$33,'365x24'!G$3,($B96*3-3)+IF($C96&gt;3,2,$C96))/INDEX(LOADS!$J$37:$AS$37,1,($B96*3-3)+IF($C96&gt;3,2,$C96)))*$AB96</f>
        <v>1.6056431448621693</v>
      </c>
      <c r="H96" s="218">
        <f>(INDEX(LOADS!$J$10:$AS$33,'365x24'!H$3,($B96*3-3)+IF($C96&gt;3,2,$C96))/INDEX(LOADS!$J$37:$AS$37,1,($B96*3-3)+IF($C96&gt;3,2,$C96)))*$AB96</f>
        <v>3.0538830135589166</v>
      </c>
      <c r="I96" s="218">
        <f>(INDEX(LOADS!$J$10:$AS$33,'365x24'!I$3,($B96*3-3)+IF($C96&gt;3,2,$C96))/INDEX(LOADS!$J$37:$AS$37,1,($B96*3-3)+IF($C96&gt;3,2,$C96)))*$AB96</f>
        <v>4.4865987679305555</v>
      </c>
      <c r="J96" s="218">
        <f>(INDEX(LOADS!$J$10:$AS$33,'365x24'!J$3,($B96*3-3)+IF($C96&gt;3,2,$C96))/INDEX(LOADS!$J$37:$AS$37,1,($B96*3-3)+IF($C96&gt;3,2,$C96)))*$AB96</f>
        <v>4.7691462971791498</v>
      </c>
      <c r="K96" s="218">
        <f>(INDEX(LOADS!$J$10:$AS$33,'365x24'!K$3,($B96*3-3)+IF($C96&gt;3,2,$C96))/INDEX(LOADS!$J$37:$AS$37,1,($B96*3-3)+IF($C96&gt;3,2,$C96)))*$AB96</f>
        <v>4.6305103347103742</v>
      </c>
      <c r="L96" s="218">
        <f>(INDEX(LOADS!$J$10:$AS$33,'365x24'!L$3,($B96*3-3)+IF($C96&gt;3,2,$C96))/INDEX(LOADS!$J$37:$AS$37,1,($B96*3-3)+IF($C96&gt;3,2,$C96)))*$AB96</f>
        <v>4.7479573946184166</v>
      </c>
      <c r="M96" s="218">
        <f>(INDEX(LOADS!$J$10:$AS$33,'365x24'!M$3,($B96*3-3)+IF($C96&gt;3,2,$C96))/INDEX(LOADS!$J$37:$AS$37,1,($B96*3-3)+IF($C96&gt;3,2,$C96)))*$AB96</f>
        <v>5.9144281019157461</v>
      </c>
      <c r="N96" s="218">
        <f>(INDEX(LOADS!$J$10:$AS$33,'365x24'!N$3,($B96*3-3)+IF($C96&gt;3,2,$C96))/INDEX(LOADS!$J$37:$AS$37,1,($B96*3-3)+IF($C96&gt;3,2,$C96)))*$AB96</f>
        <v>6.631175163026148</v>
      </c>
      <c r="O96" s="218">
        <f>(INDEX(LOADS!$J$10:$AS$33,'365x24'!O$3,($B96*3-3)+IF($C96&gt;3,2,$C96))/INDEX(LOADS!$J$37:$AS$37,1,($B96*3-3)+IF($C96&gt;3,2,$C96)))*$AB96</f>
        <v>6.8892041050258968</v>
      </c>
      <c r="P96" s="218">
        <f>(INDEX(LOADS!$J$10:$AS$33,'365x24'!P$3,($B96*3-3)+IF($C96&gt;3,2,$C96))/INDEX(LOADS!$J$37:$AS$37,1,($B96*3-3)+IF($C96&gt;3,2,$C96)))*$AB96</f>
        <v>7.0823258169365477</v>
      </c>
      <c r="Q96" s="218">
        <f>(INDEX(LOADS!$J$10:$AS$33,'365x24'!Q$3,($B96*3-3)+IF($C96&gt;3,2,$C96))/INDEX(LOADS!$J$37:$AS$37,1,($B96*3-3)+IF($C96&gt;3,2,$C96)))*$AB96</f>
        <v>6.8811609705844754</v>
      </c>
      <c r="R96" s="218">
        <f>(INDEX(LOADS!$J$10:$AS$33,'365x24'!R$3,($B96*3-3)+IF($C96&gt;3,2,$C96))/INDEX(LOADS!$J$37:$AS$37,1,($B96*3-3)+IF($C96&gt;3,2,$C96)))*$AB96</f>
        <v>6.9321008220468023</v>
      </c>
      <c r="S96" s="218">
        <f>(INDEX(LOADS!$J$10:$AS$33,'365x24'!S$3,($B96*3-3)+IF($C96&gt;3,2,$C96))/INDEX(LOADS!$J$37:$AS$37,1,($B96*3-3)+IF($C96&gt;3,2,$C96)))*$AB96</f>
        <v>6.9447709209249524</v>
      </c>
      <c r="T96" s="218">
        <f>(INDEX(LOADS!$J$10:$AS$33,'365x24'!T$3,($B96*3-3)+IF($C96&gt;3,2,$C96))/INDEX(LOADS!$J$37:$AS$37,1,($B96*3-3)+IF($C96&gt;3,2,$C96)))*$AB96</f>
        <v>7.1649625369233956</v>
      </c>
      <c r="U96" s="218">
        <f>(INDEX(LOADS!$J$10:$AS$33,'365x24'!U$3,($B96*3-3)+IF($C96&gt;3,2,$C96))/INDEX(LOADS!$J$37:$AS$37,1,($B96*3-3)+IF($C96&gt;3,2,$C96)))*$AB96</f>
        <v>6.905247131250448</v>
      </c>
      <c r="V96" s="218">
        <f>(INDEX(LOADS!$J$10:$AS$33,'365x24'!V$3,($B96*3-3)+IF($C96&gt;3,2,$C96))/INDEX(LOADS!$J$37:$AS$37,1,($B96*3-3)+IF($C96&gt;3,2,$C96)))*$AB96</f>
        <v>6.5939432342408679</v>
      </c>
      <c r="W96" s="218">
        <f>(INDEX(LOADS!$J$10:$AS$33,'365x24'!W$3,($B96*3-3)+IF($C96&gt;3,2,$C96))/INDEX(LOADS!$J$37:$AS$37,1,($B96*3-3)+IF($C96&gt;3,2,$C96)))*$AB96</f>
        <v>5.8910770664406531</v>
      </c>
      <c r="X96" s="218">
        <f>(INDEX(LOADS!$J$10:$AS$33,'365x24'!X$3,($B96*3-3)+IF($C96&gt;3,2,$C96))/INDEX(LOADS!$J$37:$AS$37,1,($B96*3-3)+IF($C96&gt;3,2,$C96)))*$AB96</f>
        <v>5.5110173427544185</v>
      </c>
      <c r="Y96" s="218">
        <f>(INDEX(LOADS!$J$10:$AS$33,'365x24'!Y$3,($B96*3-3)+IF($C96&gt;3,2,$C96))/INDEX(LOADS!$J$37:$AS$37,1,($B96*3-3)+IF($C96&gt;3,2,$C96)))*$AB96</f>
        <v>5.1108930256229197</v>
      </c>
      <c r="Z96" s="218">
        <f>(INDEX(LOADS!$J$10:$AS$33,'365x24'!Z$3,($B96*3-3)+IF($C96&gt;3,2,$C96))/INDEX(LOADS!$J$37:$AS$37,1,($B96*3-3)+IF($C96&gt;3,2,$C96)))*$AB96</f>
        <v>4.775027298706207</v>
      </c>
      <c r="AA96" s="218">
        <f>(INDEX(LOADS!$J$10:$AS$33,'365x24'!AA$3,($B96*3-3)+IF($C96&gt;3,2,$C96))/INDEX(LOADS!$J$37:$AS$37,1,($B96*3-3)+IF($C96&gt;3,2,$C96)))*$AB96</f>
        <v>1.5701409224083747</v>
      </c>
      <c r="AB96" s="219">
        <f>VLOOKUP(B96,LOADS!$Z$59:$AH$70,'365x24'!C96+1)</f>
        <v>118.51152118444371</v>
      </c>
      <c r="AC96" s="219">
        <f t="shared" si="8"/>
        <v>1178</v>
      </c>
      <c r="AD96" s="219">
        <f t="shared" si="9"/>
        <v>2</v>
      </c>
      <c r="AE96" s="75" t="str">
        <f>VLOOKUP(C96,Calendar!$J$3:$K$10,2)</f>
        <v>Low Day -1s</v>
      </c>
      <c r="AF96" s="71">
        <f t="shared" si="11"/>
        <v>43193</v>
      </c>
    </row>
    <row r="97" spans="1:32">
      <c r="A97" s="69">
        <f t="shared" si="10"/>
        <v>43194</v>
      </c>
      <c r="B97">
        <f t="shared" si="7"/>
        <v>4</v>
      </c>
      <c r="C97">
        <f>VLOOKUP(A97,Calendar!$A$3:$E$8037,4)</f>
        <v>5</v>
      </c>
      <c r="D97" s="218">
        <f>(INDEX(LOADS!$J$10:$AS$33,'365x24'!D$3,($B97*3-3)+IF($C97&gt;3,2,$C97))/INDEX(LOADS!$J$37:$AS$37,1,($B97*3-3)+IF($C97&gt;3,2,$C97)))*$AB97</f>
        <v>1.4779794814651905</v>
      </c>
      <c r="E97" s="218">
        <f>(INDEX(LOADS!$J$10:$AS$33,'365x24'!E$3,($B97*3-3)+IF($C97&gt;3,2,$C97))/INDEX(LOADS!$J$37:$AS$37,1,($B97*3-3)+IF($C97&gt;3,2,$C97)))*$AB97</f>
        <v>1.3672684858243143</v>
      </c>
      <c r="F97" s="218">
        <f>(INDEX(LOADS!$J$10:$AS$33,'365x24'!F$3,($B97*3-3)+IF($C97&gt;3,2,$C97))/INDEX(LOADS!$J$37:$AS$37,1,($B97*3-3)+IF($C97&gt;3,2,$C97)))*$AB97</f>
        <v>1.3493364231500877</v>
      </c>
      <c r="G97" s="218">
        <f>(INDEX(LOADS!$J$10:$AS$33,'365x24'!G$3,($B97*3-3)+IF($C97&gt;3,2,$C97))/INDEX(LOADS!$J$37:$AS$37,1,($B97*3-3)+IF($C97&gt;3,2,$C97)))*$AB97</f>
        <v>1.523650844752179</v>
      </c>
      <c r="H97" s="218">
        <f>(INDEX(LOADS!$J$10:$AS$33,'365x24'!H$3,($B97*3-3)+IF($C97&gt;3,2,$C97))/INDEX(LOADS!$J$37:$AS$37,1,($B97*3-3)+IF($C97&gt;3,2,$C97)))*$AB97</f>
        <v>2.8979362246664082</v>
      </c>
      <c r="I97" s="218">
        <f>(INDEX(LOADS!$J$10:$AS$33,'365x24'!I$3,($B97*3-3)+IF($C97&gt;3,2,$C97))/INDEX(LOADS!$J$37:$AS$37,1,($B97*3-3)+IF($C97&gt;3,2,$C97)))*$AB97</f>
        <v>4.257490230438651</v>
      </c>
      <c r="J97" s="218">
        <f>(INDEX(LOADS!$J$10:$AS$33,'365x24'!J$3,($B97*3-3)+IF($C97&gt;3,2,$C97))/INDEX(LOADS!$J$37:$AS$37,1,($B97*3-3)+IF($C97&gt;3,2,$C97)))*$AB97</f>
        <v>4.5256094467164472</v>
      </c>
      <c r="K97" s="218">
        <f>(INDEX(LOADS!$J$10:$AS$33,'365x24'!K$3,($B97*3-3)+IF($C97&gt;3,2,$C97))/INDEX(LOADS!$J$37:$AS$37,1,($B97*3-3)+IF($C97&gt;3,2,$C97)))*$AB97</f>
        <v>4.3940529411476374</v>
      </c>
      <c r="L97" s="218">
        <f>(INDEX(LOADS!$J$10:$AS$33,'365x24'!L$3,($B97*3-3)+IF($C97&gt;3,2,$C97))/INDEX(LOADS!$J$37:$AS$37,1,($B97*3-3)+IF($C97&gt;3,2,$C97)))*$AB97</f>
        <v>4.5055025572190281</v>
      </c>
      <c r="M97" s="218">
        <f>(INDEX(LOADS!$J$10:$AS$33,'365x24'!M$3,($B97*3-3)+IF($C97&gt;3,2,$C97))/INDEX(LOADS!$J$37:$AS$37,1,($B97*3-3)+IF($C97&gt;3,2,$C97)))*$AB97</f>
        <v>5.6124073412859836</v>
      </c>
      <c r="N97" s="218">
        <f>(INDEX(LOADS!$J$10:$AS$33,'365x24'!N$3,($B97*3-3)+IF($C97&gt;3,2,$C97))/INDEX(LOADS!$J$37:$AS$37,1,($B97*3-3)+IF($C97&gt;3,2,$C97)))*$AB97</f>
        <v>6.2925536543873619</v>
      </c>
      <c r="O97" s="218">
        <f>(INDEX(LOADS!$J$10:$AS$33,'365x24'!O$3,($B97*3-3)+IF($C97&gt;3,2,$C97))/INDEX(LOADS!$J$37:$AS$37,1,($B97*3-3)+IF($C97&gt;3,2,$C97)))*$AB97</f>
        <v>6.537406327103862</v>
      </c>
      <c r="P97" s="218">
        <f>(INDEX(LOADS!$J$10:$AS$33,'365x24'!P$3,($B97*3-3)+IF($C97&gt;3,2,$C97))/INDEX(LOADS!$J$37:$AS$37,1,($B97*3-3)+IF($C97&gt;3,2,$C97)))*$AB97</f>
        <v>6.7206662628088836</v>
      </c>
      <c r="Q97" s="218">
        <f>(INDEX(LOADS!$J$10:$AS$33,'365x24'!Q$3,($B97*3-3)+IF($C97&gt;3,2,$C97))/INDEX(LOADS!$J$37:$AS$37,1,($B97*3-3)+IF($C97&gt;3,2,$C97)))*$AB97</f>
        <v>6.5297739159885149</v>
      </c>
      <c r="R97" s="218">
        <f>(INDEX(LOADS!$J$10:$AS$33,'365x24'!R$3,($B97*3-3)+IF($C97&gt;3,2,$C97))/INDEX(LOADS!$J$37:$AS$37,1,($B97*3-3)+IF($C97&gt;3,2,$C97)))*$AB97</f>
        <v>6.5781125197190384</v>
      </c>
      <c r="S97" s="218">
        <f>(INDEX(LOADS!$J$10:$AS$33,'365x24'!S$3,($B97*3-3)+IF($C97&gt;3,2,$C97))/INDEX(LOADS!$J$37:$AS$37,1,($B97*3-3)+IF($C97&gt;3,2,$C97)))*$AB97</f>
        <v>6.5901356189491258</v>
      </c>
      <c r="T97" s="218">
        <f>(INDEX(LOADS!$J$10:$AS$33,'365x24'!T$3,($B97*3-3)+IF($C97&gt;3,2,$C97))/INDEX(LOADS!$J$37:$AS$37,1,($B97*3-3)+IF($C97&gt;3,2,$C97)))*$AB97</f>
        <v>6.7990831318488079</v>
      </c>
      <c r="U97" s="218">
        <f>(INDEX(LOADS!$J$10:$AS$33,'365x24'!U$3,($B97*3-3)+IF($C97&gt;3,2,$C97))/INDEX(LOADS!$J$37:$AS$37,1,($B97*3-3)+IF($C97&gt;3,2,$C97)))*$AB97</f>
        <v>6.5526301148661901</v>
      </c>
      <c r="V97" s="218">
        <f>(INDEX(LOADS!$J$10:$AS$33,'365x24'!V$3,($B97*3-3)+IF($C97&gt;3,2,$C97))/INDEX(LOADS!$J$37:$AS$37,1,($B97*3-3)+IF($C97&gt;3,2,$C97)))*$AB97</f>
        <v>6.2572229771276184</v>
      </c>
      <c r="W97" s="218">
        <f>(INDEX(LOADS!$J$10:$AS$33,'365x24'!W$3,($B97*3-3)+IF($C97&gt;3,2,$C97))/INDEX(LOADS!$J$37:$AS$37,1,($B97*3-3)+IF($C97&gt;3,2,$C97)))*$AB97</f>
        <v>5.5902487283704616</v>
      </c>
      <c r="X97" s="218">
        <f>(INDEX(LOADS!$J$10:$AS$33,'365x24'!X$3,($B97*3-3)+IF($C97&gt;3,2,$C97))/INDEX(LOADS!$J$37:$AS$37,1,($B97*3-3)+IF($C97&gt;3,2,$C97)))*$AB97</f>
        <v>5.2295967859361916</v>
      </c>
      <c r="Y97" s="218">
        <f>(INDEX(LOADS!$J$10:$AS$33,'365x24'!Y$3,($B97*3-3)+IF($C97&gt;3,2,$C97))/INDEX(LOADS!$J$37:$AS$37,1,($B97*3-3)+IF($C97&gt;3,2,$C97)))*$AB97</f>
        <v>4.8499048501819173</v>
      </c>
      <c r="Z97" s="218">
        <f>(INDEX(LOADS!$J$10:$AS$33,'365x24'!Z$3,($B97*3-3)+IF($C97&gt;3,2,$C97))/INDEX(LOADS!$J$37:$AS$37,1,($B97*3-3)+IF($C97&gt;3,2,$C97)))*$AB97</f>
        <v>4.5311901344136869</v>
      </c>
      <c r="AA97" s="218">
        <f>(INDEX(LOADS!$J$10:$AS$33,'365x24'!AA$3,($B97*3-3)+IF($C97&gt;3,2,$C97))/INDEX(LOADS!$J$37:$AS$37,1,($B97*3-3)+IF($C97&gt;3,2,$C97)))*$AB97</f>
        <v>1.489961546226916</v>
      </c>
      <c r="AB97" s="219">
        <f>VLOOKUP(B97,LOADS!$Z$59:$AH$70,'365x24'!C97+1)</f>
        <v>112.4597205445945</v>
      </c>
      <c r="AC97" s="219">
        <f t="shared" si="8"/>
        <v>1178</v>
      </c>
      <c r="AD97" s="219">
        <f t="shared" si="9"/>
        <v>2</v>
      </c>
      <c r="AE97" s="75" t="str">
        <f>VLOOKUP(C97,Calendar!$J$3:$K$10,2)</f>
        <v>Low Day -2s</v>
      </c>
      <c r="AF97" s="71">
        <f t="shared" si="11"/>
        <v>43194</v>
      </c>
    </row>
    <row r="98" spans="1:32">
      <c r="A98" s="69">
        <f t="shared" si="10"/>
        <v>43195</v>
      </c>
      <c r="B98">
        <f t="shared" si="7"/>
        <v>4</v>
      </c>
      <c r="C98">
        <f>VLOOKUP(A98,Calendar!$A$3:$E$8037,4)</f>
        <v>7</v>
      </c>
      <c r="D98" s="218">
        <f>(INDEX(LOADS!$J$10:$AS$33,'365x24'!D$3,($B98*3-3)+IF($C98&gt;3,2,$C98))/INDEX(LOADS!$J$37:$AS$37,1,($B98*3-3)+IF($C98&gt;3,2,$C98)))*$AB98</f>
        <v>1.7961178203584733</v>
      </c>
      <c r="E98" s="218">
        <f>(INDEX(LOADS!$J$10:$AS$33,'365x24'!E$3,($B98*3-3)+IF($C98&gt;3,2,$C98))/INDEX(LOADS!$J$37:$AS$37,1,($B98*3-3)+IF($C98&gt;3,2,$C98)))*$AB98</f>
        <v>1.6615760390455976</v>
      </c>
      <c r="F98" s="218">
        <f>(INDEX(LOADS!$J$10:$AS$33,'365x24'!F$3,($B98*3-3)+IF($C98&gt;3,2,$C98))/INDEX(LOADS!$J$37:$AS$37,1,($B98*3-3)+IF($C98&gt;3,2,$C98)))*$AB98</f>
        <v>1.6397840603822444</v>
      </c>
      <c r="G98" s="218">
        <f>(INDEX(LOADS!$J$10:$AS$33,'365x24'!G$3,($B98*3-3)+IF($C98&gt;3,2,$C98))/INDEX(LOADS!$J$37:$AS$37,1,($B98*3-3)+IF($C98&gt;3,2,$C98)))*$AB98</f>
        <v>1.8516200451921392</v>
      </c>
      <c r="H98" s="218">
        <f>(INDEX(LOADS!$J$10:$AS$33,'365x24'!H$3,($B98*3-3)+IF($C98&gt;3,2,$C98))/INDEX(LOADS!$J$37:$AS$37,1,($B98*3-3)+IF($C98&gt;3,2,$C98)))*$AB98</f>
        <v>3.5217233802364403</v>
      </c>
      <c r="I98" s="218">
        <f>(INDEX(LOADS!$J$10:$AS$33,'365x24'!I$3,($B98*3-3)+IF($C98&gt;3,2,$C98))/INDEX(LOADS!$J$37:$AS$37,1,($B98*3-3)+IF($C98&gt;3,2,$C98)))*$AB98</f>
        <v>5.1739243804062687</v>
      </c>
      <c r="J98" s="218">
        <f>(INDEX(LOADS!$J$10:$AS$33,'365x24'!J$3,($B98*3-3)+IF($C98&gt;3,2,$C98))/INDEX(LOADS!$J$37:$AS$37,1,($B98*3-3)+IF($C98&gt;3,2,$C98)))*$AB98</f>
        <v>5.4997568485672543</v>
      </c>
      <c r="K98" s="218">
        <f>(INDEX(LOADS!$J$10:$AS$33,'365x24'!K$3,($B98*3-3)+IF($C98&gt;3,2,$C98))/INDEX(LOADS!$J$37:$AS$37,1,($B98*3-3)+IF($C98&gt;3,2,$C98)))*$AB98</f>
        <v>5.3398825153985818</v>
      </c>
      <c r="L98" s="218">
        <f>(INDEX(LOADS!$J$10:$AS$33,'365x24'!L$3,($B98*3-3)+IF($C98&gt;3,2,$C98))/INDEX(LOADS!$J$37:$AS$37,1,($B98*3-3)+IF($C98&gt;3,2,$C98)))*$AB98</f>
        <v>5.475321906816581</v>
      </c>
      <c r="M98" s="218">
        <f>(INDEX(LOADS!$J$10:$AS$33,'365x24'!M$3,($B98*3-3)+IF($C98&gt;3,2,$C98))/INDEX(LOADS!$J$37:$AS$37,1,($B98*3-3)+IF($C98&gt;3,2,$C98)))*$AB98</f>
        <v>6.820490383805029</v>
      </c>
      <c r="N98" s="218">
        <f>(INDEX(LOADS!$J$10:$AS$33,'365x24'!N$3,($B98*3-3)+IF($C98&gt;3,2,$C98))/INDEX(LOADS!$J$37:$AS$37,1,($B98*3-3)+IF($C98&gt;3,2,$C98)))*$AB98</f>
        <v>7.6470396889425043</v>
      </c>
      <c r="O98" s="218">
        <f>(INDEX(LOADS!$J$10:$AS$33,'365x24'!O$3,($B98*3-3)+IF($C98&gt;3,2,$C98))/INDEX(LOADS!$J$37:$AS$37,1,($B98*3-3)+IF($C98&gt;3,2,$C98)))*$AB98</f>
        <v>7.944597438792</v>
      </c>
      <c r="P98" s="218">
        <f>(INDEX(LOADS!$J$10:$AS$33,'365x24'!P$3,($B98*3-3)+IF($C98&gt;3,2,$C98))/INDEX(LOADS!$J$37:$AS$37,1,($B98*3-3)+IF($C98&gt;3,2,$C98)))*$AB98</f>
        <v>8.1673044793195384</v>
      </c>
      <c r="Q98" s="218">
        <f>(INDEX(LOADS!$J$10:$AS$33,'365x24'!Q$3,($B98*3-3)+IF($C98&gt;3,2,$C98))/INDEX(LOADS!$J$37:$AS$37,1,($B98*3-3)+IF($C98&gt;3,2,$C98)))*$AB98</f>
        <v>7.9353221343723561</v>
      </c>
      <c r="R98" s="218">
        <f>(INDEX(LOADS!$J$10:$AS$33,'365x24'!R$3,($B98*3-3)+IF($C98&gt;3,2,$C98))/INDEX(LOADS!$J$37:$AS$37,1,($B98*3-3)+IF($C98&gt;3,2,$C98)))*$AB98</f>
        <v>7.9940657290300914</v>
      </c>
      <c r="S98" s="218">
        <f>(INDEX(LOADS!$J$10:$AS$33,'365x24'!S$3,($B98*3-3)+IF($C98&gt;3,2,$C98))/INDEX(LOADS!$J$37:$AS$37,1,($B98*3-3)+IF($C98&gt;3,2,$C98)))*$AB98</f>
        <v>8.0086768268524295</v>
      </c>
      <c r="T98" s="218">
        <f>(INDEX(LOADS!$J$10:$AS$33,'365x24'!T$3,($B98*3-3)+IF($C98&gt;3,2,$C98))/INDEX(LOADS!$J$37:$AS$37,1,($B98*3-3)+IF($C98&gt;3,2,$C98)))*$AB98</f>
        <v>8.2626007521471543</v>
      </c>
      <c r="U98" s="218">
        <f>(INDEX(LOADS!$J$10:$AS$33,'365x24'!U$3,($B98*3-3)+IF($C98&gt;3,2,$C98))/INDEX(LOADS!$J$37:$AS$37,1,($B98*3-3)+IF($C98&gt;3,2,$C98)))*$AB98</f>
        <v>7.9630981804032208</v>
      </c>
      <c r="V98" s="218">
        <f>(INDEX(LOADS!$J$10:$AS$33,'365x24'!V$3,($B98*3-3)+IF($C98&gt;3,2,$C98))/INDEX(LOADS!$J$37:$AS$37,1,($B98*3-3)+IF($C98&gt;3,2,$C98)))*$AB98</f>
        <v>7.6041040055806146</v>
      </c>
      <c r="W98" s="218">
        <f>(INDEX(LOADS!$J$10:$AS$33,'365x24'!W$3,($B98*3-3)+IF($C98&gt;3,2,$C98))/INDEX(LOADS!$J$37:$AS$37,1,($B98*3-3)+IF($C98&gt;3,2,$C98)))*$AB98</f>
        <v>6.7935620806512258</v>
      </c>
      <c r="X98" s="218">
        <f>(INDEX(LOADS!$J$10:$AS$33,'365x24'!X$3,($B98*3-3)+IF($C98&gt;3,2,$C98))/INDEX(LOADS!$J$37:$AS$37,1,($B98*3-3)+IF($C98&gt;3,2,$C98)))*$AB98</f>
        <v>6.3552790132090982</v>
      </c>
      <c r="Y98" s="218">
        <f>(INDEX(LOADS!$J$10:$AS$33,'365x24'!Y$3,($B98*3-3)+IF($C98&gt;3,2,$C98))/INDEX(LOADS!$J$37:$AS$37,1,($B98*3-3)+IF($C98&gt;3,2,$C98)))*$AB98</f>
        <v>5.8938575519459242</v>
      </c>
      <c r="Z98" s="218">
        <f>(INDEX(LOADS!$J$10:$AS$33,'365x24'!Z$3,($B98*3-3)+IF($C98&gt;3,2,$C98))/INDEX(LOADS!$J$37:$AS$37,1,($B98*3-3)+IF($C98&gt;3,2,$C98)))*$AB98</f>
        <v>5.5065387915837647</v>
      </c>
      <c r="AA98" s="218">
        <f>(INDEX(LOADS!$J$10:$AS$33,'365x24'!AA$3,($B98*3-3)+IF($C98&gt;3,2,$C98))/INDEX(LOADS!$J$37:$AS$37,1,($B98*3-3)+IF($C98&gt;3,2,$C98)))*$AB98</f>
        <v>1.8106790509527502</v>
      </c>
      <c r="AB98" s="219">
        <f>VLOOKUP(B98,LOADS!$Z$59:$AH$70,'365x24'!C98+1)</f>
        <v>136.66692310399128</v>
      </c>
      <c r="AC98" s="219">
        <f t="shared" si="8"/>
        <v>1178</v>
      </c>
      <c r="AD98" s="219">
        <f t="shared" si="9"/>
        <v>2</v>
      </c>
      <c r="AE98" s="75" t="str">
        <f>VLOOKUP(C98,Calendar!$J$3:$K$10,2)</f>
        <v>High Day +2s</v>
      </c>
      <c r="AF98" s="71">
        <f t="shared" si="11"/>
        <v>43195</v>
      </c>
    </row>
    <row r="99" spans="1:32">
      <c r="A99" s="69">
        <f t="shared" si="10"/>
        <v>43196</v>
      </c>
      <c r="B99">
        <f t="shared" si="7"/>
        <v>4</v>
      </c>
      <c r="C99">
        <f>VLOOKUP(A99,Calendar!$A$3:$E$8037,4)</f>
        <v>1</v>
      </c>
      <c r="D99" s="218">
        <f>(INDEX(LOADS!$J$10:$AS$33,'365x24'!D$3,($B99*3-3)+IF($C99&gt;3,2,$C99))/INDEX(LOADS!$J$37:$AS$37,1,($B99*3-3)+IF($C99&gt;3,2,$C99)))*$AB99</f>
        <v>1.5972034073123522</v>
      </c>
      <c r="E99" s="218">
        <f>(INDEX(LOADS!$J$10:$AS$33,'365x24'!E$3,($B99*3-3)+IF($C99&gt;3,2,$C99))/INDEX(LOADS!$J$37:$AS$37,1,($B99*3-3)+IF($C99&gt;3,2,$C99)))*$AB99</f>
        <v>1.4742134120497776</v>
      </c>
      <c r="F99" s="218">
        <f>(INDEX(LOADS!$J$10:$AS$33,'365x24'!F$3,($B99*3-3)+IF($C99&gt;3,2,$C99))/INDEX(LOADS!$J$37:$AS$37,1,($B99*3-3)+IF($C99&gt;3,2,$C99)))*$AB99</f>
        <v>1.5118770149350644</v>
      </c>
      <c r="G99" s="218">
        <f>(INDEX(LOADS!$J$10:$AS$33,'365x24'!G$3,($B99*3-3)+IF($C99&gt;3,2,$C99))/INDEX(LOADS!$J$37:$AS$37,1,($B99*3-3)+IF($C99&gt;3,2,$C99)))*$AB99</f>
        <v>1.6778635126065069</v>
      </c>
      <c r="H99" s="218">
        <f>(INDEX(LOADS!$J$10:$AS$33,'365x24'!H$3,($B99*3-3)+IF($C99&gt;3,2,$C99))/INDEX(LOADS!$J$37:$AS$37,1,($B99*3-3)+IF($C99&gt;3,2,$C99)))*$AB99</f>
        <v>3.2217379246830546</v>
      </c>
      <c r="I99" s="218">
        <f>(INDEX(LOADS!$J$10:$AS$33,'365x24'!I$3,($B99*3-3)+IF($C99&gt;3,2,$C99))/INDEX(LOADS!$J$37:$AS$37,1,($B99*3-3)+IF($C99&gt;3,2,$C99)))*$AB99</f>
        <v>4.7396144515821472</v>
      </c>
      <c r="J99" s="218">
        <f>(INDEX(LOADS!$J$10:$AS$33,'365x24'!J$3,($B99*3-3)+IF($C99&gt;3,2,$C99))/INDEX(LOADS!$J$37:$AS$37,1,($B99*3-3)+IF($C99&gt;3,2,$C99)))*$AB99</f>
        <v>5.0365902938015354</v>
      </c>
      <c r="K99" s="218">
        <f>(INDEX(LOADS!$J$10:$AS$33,'365x24'!K$3,($B99*3-3)+IF($C99&gt;3,2,$C99))/INDEX(LOADS!$J$37:$AS$37,1,($B99*3-3)+IF($C99&gt;3,2,$C99)))*$AB99</f>
        <v>4.739947757802371</v>
      </c>
      <c r="L99" s="218">
        <f>(INDEX(LOADS!$J$10:$AS$33,'365x24'!L$3,($B99*3-3)+IF($C99&gt;3,2,$C99))/INDEX(LOADS!$J$37:$AS$37,1,($B99*3-3)+IF($C99&gt;3,2,$C99)))*$AB99</f>
        <v>4.8356066430065967</v>
      </c>
      <c r="M99" s="218">
        <f>(INDEX(LOADS!$J$10:$AS$33,'365x24'!M$3,($B99*3-3)+IF($C99&gt;3,2,$C99))/INDEX(LOADS!$J$37:$AS$37,1,($B99*3-3)+IF($C99&gt;3,2,$C99)))*$AB99</f>
        <v>6.1318345334568738</v>
      </c>
      <c r="N99" s="218">
        <f>(INDEX(LOADS!$J$10:$AS$33,'365x24'!N$3,($B99*3-3)+IF($C99&gt;3,2,$C99))/INDEX(LOADS!$J$37:$AS$37,1,($B99*3-3)+IF($C99&gt;3,2,$C99)))*$AB99</f>
        <v>7.6970405436277449</v>
      </c>
      <c r="O99" s="218">
        <f>(INDEX(LOADS!$J$10:$AS$33,'365x24'!O$3,($B99*3-3)+IF($C99&gt;3,2,$C99))/INDEX(LOADS!$J$37:$AS$37,1,($B99*3-3)+IF($C99&gt;3,2,$C99)))*$AB99</f>
        <v>8.6166324052251522</v>
      </c>
      <c r="P99" s="218">
        <f>(INDEX(LOADS!$J$10:$AS$33,'365x24'!P$3,($B99*3-3)+IF($C99&gt;3,2,$C99))/INDEX(LOADS!$J$37:$AS$37,1,($B99*3-3)+IF($C99&gt;3,2,$C99)))*$AB99</f>
        <v>9.2812450083513696</v>
      </c>
      <c r="Q99" s="218">
        <f>(INDEX(LOADS!$J$10:$AS$33,'365x24'!Q$3,($B99*3-3)+IF($C99&gt;3,2,$C99))/INDEX(LOADS!$J$37:$AS$37,1,($B99*3-3)+IF($C99&gt;3,2,$C99)))*$AB99</f>
        <v>9.3585720514432857</v>
      </c>
      <c r="R99" s="218">
        <f>(INDEX(LOADS!$J$10:$AS$33,'365x24'!R$3,($B99*3-3)+IF($C99&gt;3,2,$C99))/INDEX(LOADS!$J$37:$AS$37,1,($B99*3-3)+IF($C99&gt;3,2,$C99)))*$AB99</f>
        <v>9.5622221520000181</v>
      </c>
      <c r="S99" s="218">
        <f>(INDEX(LOADS!$J$10:$AS$33,'365x24'!S$3,($B99*3-3)+IF($C99&gt;3,2,$C99))/INDEX(LOADS!$J$37:$AS$37,1,($B99*3-3)+IF($C99&gt;3,2,$C99)))*$AB99</f>
        <v>9.5765543194696399</v>
      </c>
      <c r="T99" s="218">
        <f>(INDEX(LOADS!$J$10:$AS$33,'365x24'!T$3,($B99*3-3)+IF($C99&gt;3,2,$C99))/INDEX(LOADS!$J$37:$AS$37,1,($B99*3-3)+IF($C99&gt;3,2,$C99)))*$AB99</f>
        <v>9.8232009224352357</v>
      </c>
      <c r="U99" s="218">
        <f>(INDEX(LOADS!$J$10:$AS$33,'365x24'!U$3,($B99*3-3)+IF($C99&gt;3,2,$C99))/INDEX(LOADS!$J$37:$AS$37,1,($B99*3-3)+IF($C99&gt;3,2,$C99)))*$AB99</f>
        <v>9.4752292285216075</v>
      </c>
      <c r="V99" s="218">
        <f>(INDEX(LOADS!$J$10:$AS$33,'365x24'!V$3,($B99*3-3)+IF($C99&gt;3,2,$C99))/INDEX(LOADS!$J$37:$AS$37,1,($B99*3-3)+IF($C99&gt;3,2,$C99)))*$AB99</f>
        <v>8.8946097928917851</v>
      </c>
      <c r="W99" s="218">
        <f>(INDEX(LOADS!$J$10:$AS$33,'365x24'!W$3,($B99*3-3)+IF($C99&gt;3,2,$C99))/INDEX(LOADS!$J$37:$AS$37,1,($B99*3-3)+IF($C99&gt;3,2,$C99)))*$AB99</f>
        <v>7.4307288736689445</v>
      </c>
      <c r="X99" s="218">
        <f>(INDEX(LOADS!$J$10:$AS$33,'365x24'!X$3,($B99*3-3)+IF($C99&gt;3,2,$C99))/INDEX(LOADS!$J$37:$AS$37,1,($B99*3-3)+IF($C99&gt;3,2,$C99)))*$AB99</f>
        <v>6.1974958588409601</v>
      </c>
      <c r="Y99" s="218">
        <f>(INDEX(LOADS!$J$10:$AS$33,'365x24'!Y$3,($B99*3-3)+IF($C99&gt;3,2,$C99))/INDEX(LOADS!$J$37:$AS$37,1,($B99*3-3)+IF($C99&gt;3,2,$C99)))*$AB99</f>
        <v>5.4745546671755818</v>
      </c>
      <c r="Z99" s="218">
        <f>(INDEX(LOADS!$J$10:$AS$33,'365x24'!Z$3,($B99*3-3)+IF($C99&gt;3,2,$C99))/INDEX(LOADS!$J$37:$AS$37,1,($B99*3-3)+IF($C99&gt;3,2,$C99)))*$AB99</f>
        <v>4.9175999731816455</v>
      </c>
      <c r="AA99" s="218">
        <f>(INDEX(LOADS!$J$10:$AS$33,'365x24'!AA$3,($B99*3-3)+IF($C99&gt;3,2,$C99))/INDEX(LOADS!$J$37:$AS$37,1,($B99*3-3)+IF($C99&gt;3,2,$C99)))*$AB99</f>
        <v>1.4465489957712039</v>
      </c>
      <c r="AB99" s="219">
        <f>VLOOKUP(B99,LOADS!$Z$59:$AH$70,'365x24'!C99+1)</f>
        <v>142.71872374384048</v>
      </c>
      <c r="AC99" s="219">
        <f t="shared" si="8"/>
        <v>1178</v>
      </c>
      <c r="AD99" s="219">
        <f t="shared" si="9"/>
        <v>2</v>
      </c>
      <c r="AE99" s="75" t="str">
        <f>VLOOKUP(C99,Calendar!$J$3:$K$10,2)</f>
        <v>Peak Day</v>
      </c>
      <c r="AF99" s="71">
        <f t="shared" si="11"/>
        <v>43196</v>
      </c>
    </row>
    <row r="100" spans="1:32">
      <c r="A100" s="69">
        <f t="shared" si="10"/>
        <v>43197</v>
      </c>
      <c r="B100">
        <f t="shared" si="7"/>
        <v>4</v>
      </c>
      <c r="C100">
        <f>VLOOKUP(A100,Calendar!$A$3:$E$8037,4)</f>
        <v>3</v>
      </c>
      <c r="D100" s="218">
        <f>(INDEX(LOADS!$J$10:$AS$33,'365x24'!D$3,($B100*3-3)+IF($C100&gt;3,2,$C100))/INDEX(LOADS!$J$37:$AS$37,1,($B100*3-3)+IF($C100&gt;3,2,$C100)))*$AB100</f>
        <v>1.4771298414767366</v>
      </c>
      <c r="E100" s="218">
        <f>(INDEX(LOADS!$J$10:$AS$33,'365x24'!E$3,($B100*3-3)+IF($C100&gt;3,2,$C100))/INDEX(LOADS!$J$37:$AS$37,1,($B100*3-3)+IF($C100&gt;3,2,$C100)))*$AB100</f>
        <v>1.4461323629959251</v>
      </c>
      <c r="F100" s="218">
        <f>(INDEX(LOADS!$J$10:$AS$33,'365x24'!F$3,($B100*3-3)+IF($C100&gt;3,2,$C100))/INDEX(LOADS!$J$37:$AS$37,1,($B100*3-3)+IF($C100&gt;3,2,$C100)))*$AB100</f>
        <v>1.482254424612677</v>
      </c>
      <c r="G100" s="218">
        <f>(INDEX(LOADS!$J$10:$AS$33,'365x24'!G$3,($B100*3-3)+IF($C100&gt;3,2,$C100))/INDEX(LOADS!$J$37:$AS$37,1,($B100*3-3)+IF($C100&gt;3,2,$C100)))*$AB100</f>
        <v>1.6492408409447907</v>
      </c>
      <c r="H100" s="218">
        <f>(INDEX(LOADS!$J$10:$AS$33,'365x24'!H$3,($B100*3-3)+IF($C100&gt;3,2,$C100))/INDEX(LOADS!$J$37:$AS$37,1,($B100*3-3)+IF($C100&gt;3,2,$C100)))*$AB100</f>
        <v>3.1777415036135177</v>
      </c>
      <c r="I100" s="218">
        <f>(INDEX(LOADS!$J$10:$AS$33,'365x24'!I$3,($B100*3-3)+IF($C100&gt;3,2,$C100))/INDEX(LOADS!$J$37:$AS$37,1,($B100*3-3)+IF($C100&gt;3,2,$C100)))*$AB100</f>
        <v>4.3996421069538938</v>
      </c>
      <c r="J100" s="218">
        <f>(INDEX(LOADS!$J$10:$AS$33,'365x24'!J$3,($B100*3-3)+IF($C100&gt;3,2,$C100))/INDEX(LOADS!$J$37:$AS$37,1,($B100*3-3)+IF($C100&gt;3,2,$C100)))*$AB100</f>
        <v>4.5656286046253367</v>
      </c>
      <c r="K100" s="218">
        <f>(INDEX(LOADS!$J$10:$AS$33,'365x24'!K$3,($B100*3-3)+IF($C100&gt;3,2,$C100))/INDEX(LOADS!$J$37:$AS$37,1,($B100*3-3)+IF($C100&gt;3,2,$C100)))*$AB100</f>
        <v>4.3998920866190625</v>
      </c>
      <c r="L100" s="218">
        <f>(INDEX(LOADS!$J$10:$AS$33,'365x24'!L$3,($B100*3-3)+IF($C100&gt;3,2,$C100))/INDEX(LOADS!$J$37:$AS$37,1,($B100*3-3)+IF($C100&gt;3,2,$C100)))*$AB100</f>
        <v>4.4583873282683371</v>
      </c>
      <c r="M100" s="218">
        <f>(INDEX(LOADS!$J$10:$AS$33,'365x24'!M$3,($B100*3-3)+IF($C100&gt;3,2,$C100))/INDEX(LOADS!$J$37:$AS$37,1,($B100*3-3)+IF($C100&gt;3,2,$C100)))*$AB100</f>
        <v>5.6700387653368312</v>
      </c>
      <c r="N100" s="218">
        <f>(INDEX(LOADS!$J$10:$AS$33,'365x24'!N$3,($B100*3-3)+IF($C100&gt;3,2,$C100))/INDEX(LOADS!$J$37:$AS$37,1,($B100*3-3)+IF($C100&gt;3,2,$C100)))*$AB100</f>
        <v>6.3576078343809614</v>
      </c>
      <c r="O100" s="218">
        <f>(INDEX(LOADS!$J$10:$AS$33,'365x24'!O$3,($B100*3-3)+IF($C100&gt;3,2,$C100))/INDEX(LOADS!$J$37:$AS$37,1,($B100*3-3)+IF($C100&gt;3,2,$C100)))*$AB100</f>
        <v>6.4577246902806804</v>
      </c>
      <c r="P100" s="218">
        <f>(INDEX(LOADS!$J$10:$AS$33,'365x24'!P$3,($B100*3-3)+IF($C100&gt;3,2,$C100))/INDEX(LOADS!$J$37:$AS$37,1,($B100*3-3)+IF($C100&gt;3,2,$C100)))*$AB100</f>
        <v>6.5278439863602564</v>
      </c>
      <c r="Q100" s="218">
        <f>(INDEX(LOADS!$J$10:$AS$33,'365x24'!Q$3,($B100*3-3)+IF($C100&gt;3,2,$C100))/INDEX(LOADS!$J$37:$AS$37,1,($B100*3-3)+IF($C100&gt;3,2,$C100)))*$AB100</f>
        <v>6.3279852440585724</v>
      </c>
      <c r="R100" s="218">
        <f>(INDEX(LOADS!$J$10:$AS$33,'365x24'!R$3,($B100*3-3)+IF($C100&gt;3,2,$C100))/INDEX(LOADS!$J$37:$AS$37,1,($B100*3-3)+IF($C100&gt;3,2,$C100)))*$AB100</f>
        <v>6.3801060042460671</v>
      </c>
      <c r="S100" s="218">
        <f>(INDEX(LOADS!$J$10:$AS$33,'365x24'!S$3,($B100*3-3)+IF($C100&gt;3,2,$C100))/INDEX(LOADS!$J$37:$AS$37,1,($B100*3-3)+IF($C100&gt;3,2,$C100)))*$AB100</f>
        <v>6.3869804450381817</v>
      </c>
      <c r="T100" s="218">
        <f>(INDEX(LOADS!$J$10:$AS$33,'365x24'!T$3,($B100*3-3)+IF($C100&gt;3,2,$C100))/INDEX(LOADS!$J$37:$AS$37,1,($B100*3-3)+IF($C100&gt;3,2,$C100)))*$AB100</f>
        <v>6.5668408141264392</v>
      </c>
      <c r="U100" s="218">
        <f>(INDEX(LOADS!$J$10:$AS$33,'365x24'!U$3,($B100*3-3)+IF($C100&gt;3,2,$C100))/INDEX(LOADS!$J$37:$AS$37,1,($B100*3-3)+IF($C100&gt;3,2,$C100)))*$AB100</f>
        <v>6.3619824785213988</v>
      </c>
      <c r="V100" s="218">
        <f>(INDEX(LOADS!$J$10:$AS$33,'365x24'!V$3,($B100*3-3)+IF($C100&gt;3,2,$C100))/INDEX(LOADS!$J$37:$AS$37,1,($B100*3-3)+IF($C100&gt;3,2,$C100)))*$AB100</f>
        <v>6.1118778235209792</v>
      </c>
      <c r="W100" s="218">
        <f>(INDEX(LOADS!$J$10:$AS$33,'365x24'!W$3,($B100*3-3)+IF($C100&gt;3,2,$C100))/INDEX(LOADS!$J$37:$AS$37,1,($B100*3-3)+IF($C100&gt;3,2,$C100)))*$AB100</f>
        <v>5.4740547078452488</v>
      </c>
      <c r="X100" s="218">
        <f>(INDEX(LOADS!$J$10:$AS$33,'365x24'!X$3,($B100*3-3)+IF($C100&gt;3,2,$C100))/INDEX(LOADS!$J$37:$AS$37,1,($B100*3-3)+IF($C100&gt;3,2,$C100)))*$AB100</f>
        <v>5.2474481413706071</v>
      </c>
      <c r="Y100" s="218">
        <f>(INDEX(LOADS!$J$10:$AS$33,'365x24'!Y$3,($B100*3-3)+IF($C100&gt;3,2,$C100))/INDEX(LOADS!$J$37:$AS$37,1,($B100*3-3)+IF($C100&gt;3,2,$C100)))*$AB100</f>
        <v>5.0900859421474536</v>
      </c>
      <c r="Z100" s="218">
        <f>(INDEX(LOADS!$J$10:$AS$33,'365x24'!Z$3,($B100*3-3)+IF($C100&gt;3,2,$C100))/INDEX(LOADS!$J$37:$AS$37,1,($B100*3-3)+IF($C100&gt;3,2,$C100)))*$AB100</f>
        <v>4.2926508102620611</v>
      </c>
      <c r="AA100" s="218">
        <f>(INDEX(LOADS!$J$10:$AS$33,'365x24'!AA$3,($B100*3-3)+IF($C100&gt;3,2,$C100))/INDEX(LOADS!$J$37:$AS$37,1,($B100*3-3)+IF($C100&gt;3,2,$C100)))*$AB100</f>
        <v>1.6683642853301299</v>
      </c>
      <c r="AB100" s="219">
        <f>VLOOKUP(B100,LOADS!$Z$59:$AH$70,'365x24'!C100+1)</f>
        <v>111.97764107293614</v>
      </c>
      <c r="AC100" s="219">
        <f t="shared" si="8"/>
        <v>1178</v>
      </c>
      <c r="AD100" s="219">
        <f t="shared" si="9"/>
        <v>2</v>
      </c>
      <c r="AE100" s="75" t="str">
        <f>VLOOKUP(C100,Calendar!$J$3:$K$10,2)</f>
        <v>Weekend/Holiday Day</v>
      </c>
      <c r="AF100" s="71">
        <f t="shared" si="11"/>
        <v>43197</v>
      </c>
    </row>
    <row r="101" spans="1:32">
      <c r="A101" s="69">
        <f t="shared" si="10"/>
        <v>43198</v>
      </c>
      <c r="B101">
        <f t="shared" si="7"/>
        <v>4</v>
      </c>
      <c r="C101">
        <f>VLOOKUP(A101,Calendar!$A$3:$E$8037,4)</f>
        <v>3</v>
      </c>
      <c r="D101" s="218">
        <f>(INDEX(LOADS!$J$10:$AS$33,'365x24'!D$3,($B101*3-3)+IF($C101&gt;3,2,$C101))/INDEX(LOADS!$J$37:$AS$37,1,($B101*3-3)+IF($C101&gt;3,2,$C101)))*$AB101</f>
        <v>1.4771298414767366</v>
      </c>
      <c r="E101" s="218">
        <f>(INDEX(LOADS!$J$10:$AS$33,'365x24'!E$3,($B101*3-3)+IF($C101&gt;3,2,$C101))/INDEX(LOADS!$J$37:$AS$37,1,($B101*3-3)+IF($C101&gt;3,2,$C101)))*$AB101</f>
        <v>1.4461323629959251</v>
      </c>
      <c r="F101" s="218">
        <f>(INDEX(LOADS!$J$10:$AS$33,'365x24'!F$3,($B101*3-3)+IF($C101&gt;3,2,$C101))/INDEX(LOADS!$J$37:$AS$37,1,($B101*3-3)+IF($C101&gt;3,2,$C101)))*$AB101</f>
        <v>1.482254424612677</v>
      </c>
      <c r="G101" s="218">
        <f>(INDEX(LOADS!$J$10:$AS$33,'365x24'!G$3,($B101*3-3)+IF($C101&gt;3,2,$C101))/INDEX(LOADS!$J$37:$AS$37,1,($B101*3-3)+IF($C101&gt;3,2,$C101)))*$AB101</f>
        <v>1.6492408409447907</v>
      </c>
      <c r="H101" s="218">
        <f>(INDEX(LOADS!$J$10:$AS$33,'365x24'!H$3,($B101*3-3)+IF($C101&gt;3,2,$C101))/INDEX(LOADS!$J$37:$AS$37,1,($B101*3-3)+IF($C101&gt;3,2,$C101)))*$AB101</f>
        <v>3.1777415036135177</v>
      </c>
      <c r="I101" s="218">
        <f>(INDEX(LOADS!$J$10:$AS$33,'365x24'!I$3,($B101*3-3)+IF($C101&gt;3,2,$C101))/INDEX(LOADS!$J$37:$AS$37,1,($B101*3-3)+IF($C101&gt;3,2,$C101)))*$AB101</f>
        <v>4.3996421069538938</v>
      </c>
      <c r="J101" s="218">
        <f>(INDEX(LOADS!$J$10:$AS$33,'365x24'!J$3,($B101*3-3)+IF($C101&gt;3,2,$C101))/INDEX(LOADS!$J$37:$AS$37,1,($B101*3-3)+IF($C101&gt;3,2,$C101)))*$AB101</f>
        <v>4.5656286046253367</v>
      </c>
      <c r="K101" s="218">
        <f>(INDEX(LOADS!$J$10:$AS$33,'365x24'!K$3,($B101*3-3)+IF($C101&gt;3,2,$C101))/INDEX(LOADS!$J$37:$AS$37,1,($B101*3-3)+IF($C101&gt;3,2,$C101)))*$AB101</f>
        <v>4.3998920866190625</v>
      </c>
      <c r="L101" s="218">
        <f>(INDEX(LOADS!$J$10:$AS$33,'365x24'!L$3,($B101*3-3)+IF($C101&gt;3,2,$C101))/INDEX(LOADS!$J$37:$AS$37,1,($B101*3-3)+IF($C101&gt;3,2,$C101)))*$AB101</f>
        <v>4.4583873282683371</v>
      </c>
      <c r="M101" s="218">
        <f>(INDEX(LOADS!$J$10:$AS$33,'365x24'!M$3,($B101*3-3)+IF($C101&gt;3,2,$C101))/INDEX(LOADS!$J$37:$AS$37,1,($B101*3-3)+IF($C101&gt;3,2,$C101)))*$AB101</f>
        <v>5.6700387653368312</v>
      </c>
      <c r="N101" s="218">
        <f>(INDEX(LOADS!$J$10:$AS$33,'365x24'!N$3,($B101*3-3)+IF($C101&gt;3,2,$C101))/INDEX(LOADS!$J$37:$AS$37,1,($B101*3-3)+IF($C101&gt;3,2,$C101)))*$AB101</f>
        <v>6.3576078343809614</v>
      </c>
      <c r="O101" s="218">
        <f>(INDEX(LOADS!$J$10:$AS$33,'365x24'!O$3,($B101*3-3)+IF($C101&gt;3,2,$C101))/INDEX(LOADS!$J$37:$AS$37,1,($B101*3-3)+IF($C101&gt;3,2,$C101)))*$AB101</f>
        <v>6.4577246902806804</v>
      </c>
      <c r="P101" s="218">
        <f>(INDEX(LOADS!$J$10:$AS$33,'365x24'!P$3,($B101*3-3)+IF($C101&gt;3,2,$C101))/INDEX(LOADS!$J$37:$AS$37,1,($B101*3-3)+IF($C101&gt;3,2,$C101)))*$AB101</f>
        <v>6.5278439863602564</v>
      </c>
      <c r="Q101" s="218">
        <f>(INDEX(LOADS!$J$10:$AS$33,'365x24'!Q$3,($B101*3-3)+IF($C101&gt;3,2,$C101))/INDEX(LOADS!$J$37:$AS$37,1,($B101*3-3)+IF($C101&gt;3,2,$C101)))*$AB101</f>
        <v>6.3279852440585724</v>
      </c>
      <c r="R101" s="218">
        <f>(INDEX(LOADS!$J$10:$AS$33,'365x24'!R$3,($B101*3-3)+IF($C101&gt;3,2,$C101))/INDEX(LOADS!$J$37:$AS$37,1,($B101*3-3)+IF($C101&gt;3,2,$C101)))*$AB101</f>
        <v>6.3801060042460671</v>
      </c>
      <c r="S101" s="218">
        <f>(INDEX(LOADS!$J$10:$AS$33,'365x24'!S$3,($B101*3-3)+IF($C101&gt;3,2,$C101))/INDEX(LOADS!$J$37:$AS$37,1,($B101*3-3)+IF($C101&gt;3,2,$C101)))*$AB101</f>
        <v>6.3869804450381817</v>
      </c>
      <c r="T101" s="218">
        <f>(INDEX(LOADS!$J$10:$AS$33,'365x24'!T$3,($B101*3-3)+IF($C101&gt;3,2,$C101))/INDEX(LOADS!$J$37:$AS$37,1,($B101*3-3)+IF($C101&gt;3,2,$C101)))*$AB101</f>
        <v>6.5668408141264392</v>
      </c>
      <c r="U101" s="218">
        <f>(INDEX(LOADS!$J$10:$AS$33,'365x24'!U$3,($B101*3-3)+IF($C101&gt;3,2,$C101))/INDEX(LOADS!$J$37:$AS$37,1,($B101*3-3)+IF($C101&gt;3,2,$C101)))*$AB101</f>
        <v>6.3619824785213988</v>
      </c>
      <c r="V101" s="218">
        <f>(INDEX(LOADS!$J$10:$AS$33,'365x24'!V$3,($B101*3-3)+IF($C101&gt;3,2,$C101))/INDEX(LOADS!$J$37:$AS$37,1,($B101*3-3)+IF($C101&gt;3,2,$C101)))*$AB101</f>
        <v>6.1118778235209792</v>
      </c>
      <c r="W101" s="218">
        <f>(INDEX(LOADS!$J$10:$AS$33,'365x24'!W$3,($B101*3-3)+IF($C101&gt;3,2,$C101))/INDEX(LOADS!$J$37:$AS$37,1,($B101*3-3)+IF($C101&gt;3,2,$C101)))*$AB101</f>
        <v>5.4740547078452488</v>
      </c>
      <c r="X101" s="218">
        <f>(INDEX(LOADS!$J$10:$AS$33,'365x24'!X$3,($B101*3-3)+IF($C101&gt;3,2,$C101))/INDEX(LOADS!$J$37:$AS$37,1,($B101*3-3)+IF($C101&gt;3,2,$C101)))*$AB101</f>
        <v>5.2474481413706071</v>
      </c>
      <c r="Y101" s="218">
        <f>(INDEX(LOADS!$J$10:$AS$33,'365x24'!Y$3,($B101*3-3)+IF($C101&gt;3,2,$C101))/INDEX(LOADS!$J$37:$AS$37,1,($B101*3-3)+IF($C101&gt;3,2,$C101)))*$AB101</f>
        <v>5.0900859421474536</v>
      </c>
      <c r="Z101" s="218">
        <f>(INDEX(LOADS!$J$10:$AS$33,'365x24'!Z$3,($B101*3-3)+IF($C101&gt;3,2,$C101))/INDEX(LOADS!$J$37:$AS$37,1,($B101*3-3)+IF($C101&gt;3,2,$C101)))*$AB101</f>
        <v>4.2926508102620611</v>
      </c>
      <c r="AA101" s="218">
        <f>(INDEX(LOADS!$J$10:$AS$33,'365x24'!AA$3,($B101*3-3)+IF($C101&gt;3,2,$C101))/INDEX(LOADS!$J$37:$AS$37,1,($B101*3-3)+IF($C101&gt;3,2,$C101)))*$AB101</f>
        <v>1.6683642853301299</v>
      </c>
      <c r="AB101" s="219">
        <f>VLOOKUP(B101,LOADS!$Z$59:$AH$70,'365x24'!C101+1)</f>
        <v>111.97764107293614</v>
      </c>
      <c r="AC101" s="219">
        <f t="shared" si="8"/>
        <v>1178</v>
      </c>
      <c r="AD101" s="219">
        <f t="shared" si="9"/>
        <v>2</v>
      </c>
      <c r="AE101" s="75" t="str">
        <f>VLOOKUP(C101,Calendar!$J$3:$K$10,2)</f>
        <v>Weekend/Holiday Day</v>
      </c>
      <c r="AF101" s="71">
        <f t="shared" si="11"/>
        <v>43198</v>
      </c>
    </row>
    <row r="102" spans="1:32">
      <c r="A102" s="69">
        <f t="shared" si="10"/>
        <v>43199</v>
      </c>
      <c r="B102">
        <f t="shared" si="7"/>
        <v>4</v>
      </c>
      <c r="C102">
        <f>VLOOKUP(A102,Calendar!$A$3:$E$8037,4)</f>
        <v>2</v>
      </c>
      <c r="D102" s="218">
        <f>(INDEX(LOADS!$J$10:$AS$33,'365x24'!D$3,($B102*3-3)+IF($C102&gt;3,2,$C102))/INDEX(LOADS!$J$37:$AS$37,1,($B102*3-3)+IF($C102&gt;3,2,$C102)))*$AB102</f>
        <v>1.637048650911832</v>
      </c>
      <c r="E102" s="218">
        <f>(INDEX(LOADS!$J$10:$AS$33,'365x24'!E$3,($B102*3-3)+IF($C102&gt;3,2,$C102))/INDEX(LOADS!$J$37:$AS$37,1,($B102*3-3)+IF($C102&gt;3,2,$C102)))*$AB102</f>
        <v>1.5144222624349561</v>
      </c>
      <c r="F102" s="218">
        <f>(INDEX(LOADS!$J$10:$AS$33,'365x24'!F$3,($B102*3-3)+IF($C102&gt;3,2,$C102))/INDEX(LOADS!$J$37:$AS$37,1,($B102*3-3)+IF($C102&gt;3,2,$C102)))*$AB102</f>
        <v>1.4945602417661663</v>
      </c>
      <c r="G102" s="218">
        <f>(INDEX(LOADS!$J$10:$AS$33,'365x24'!G$3,($B102*3-3)+IF($C102&gt;3,2,$C102))/INDEX(LOADS!$J$37:$AS$37,1,($B102*3-3)+IF($C102&gt;3,2,$C102)))*$AB102</f>
        <v>1.6876354449721593</v>
      </c>
      <c r="H102" s="218">
        <f>(INDEX(LOADS!$J$10:$AS$33,'365x24'!H$3,($B102*3-3)+IF($C102&gt;3,2,$C102))/INDEX(LOADS!$J$37:$AS$37,1,($B102*3-3)+IF($C102&gt;3,2,$C102)))*$AB102</f>
        <v>3.2098298024514245</v>
      </c>
      <c r="I102" s="218">
        <f>(INDEX(LOADS!$J$10:$AS$33,'365x24'!I$3,($B102*3-3)+IF($C102&gt;3,2,$C102))/INDEX(LOADS!$J$37:$AS$37,1,($B102*3-3)+IF($C102&gt;3,2,$C102)))*$AB102</f>
        <v>4.7157073054224599</v>
      </c>
      <c r="J102" s="218">
        <f>(INDEX(LOADS!$J$10:$AS$33,'365x24'!J$3,($B102*3-3)+IF($C102&gt;3,2,$C102))/INDEX(LOADS!$J$37:$AS$37,1,($B102*3-3)+IF($C102&gt;3,2,$C102)))*$AB102</f>
        <v>5.0126831476418516</v>
      </c>
      <c r="K102" s="218">
        <f>(INDEX(LOADS!$J$10:$AS$33,'365x24'!K$3,($B102*3-3)+IF($C102&gt;3,2,$C102))/INDEX(LOADS!$J$37:$AS$37,1,($B102*3-3)+IF($C102&gt;3,2,$C102)))*$AB102</f>
        <v>4.8669677282731101</v>
      </c>
      <c r="L102" s="218">
        <f>(INDEX(LOADS!$J$10:$AS$33,'365x24'!L$3,($B102*3-3)+IF($C102&gt;3,2,$C102))/INDEX(LOADS!$J$37:$AS$37,1,($B102*3-3)+IF($C102&gt;3,2,$C102)))*$AB102</f>
        <v>4.990412232017805</v>
      </c>
      <c r="M102" s="218">
        <f>(INDEX(LOADS!$J$10:$AS$33,'365x24'!M$3,($B102*3-3)+IF($C102&gt;3,2,$C102))/INDEX(LOADS!$J$37:$AS$37,1,($B102*3-3)+IF($C102&gt;3,2,$C102)))*$AB102</f>
        <v>6.2164488625455068</v>
      </c>
      <c r="N102" s="218">
        <f>(INDEX(LOADS!$J$10:$AS$33,'365x24'!N$3,($B102*3-3)+IF($C102&gt;3,2,$C102))/INDEX(LOADS!$J$37:$AS$37,1,($B102*3-3)+IF($C102&gt;3,2,$C102)))*$AB102</f>
        <v>6.969796671664934</v>
      </c>
      <c r="O102" s="218">
        <f>(INDEX(LOADS!$J$10:$AS$33,'365x24'!O$3,($B102*3-3)+IF($C102&gt;3,2,$C102))/INDEX(LOADS!$J$37:$AS$37,1,($B102*3-3)+IF($C102&gt;3,2,$C102)))*$AB102</f>
        <v>7.2410018829479315</v>
      </c>
      <c r="P102" s="218">
        <f>(INDEX(LOADS!$J$10:$AS$33,'365x24'!P$3,($B102*3-3)+IF($C102&gt;3,2,$C102))/INDEX(LOADS!$J$37:$AS$37,1,($B102*3-3)+IF($C102&gt;3,2,$C102)))*$AB102</f>
        <v>7.443985371064211</v>
      </c>
      <c r="Q102" s="218">
        <f>(INDEX(LOADS!$J$10:$AS$33,'365x24'!Q$3,($B102*3-3)+IF($C102&gt;3,2,$C102))/INDEX(LOADS!$J$37:$AS$37,1,($B102*3-3)+IF($C102&gt;3,2,$C102)))*$AB102</f>
        <v>7.2325480251804359</v>
      </c>
      <c r="R102" s="218">
        <f>(INDEX(LOADS!$J$10:$AS$33,'365x24'!R$3,($B102*3-3)+IF($C102&gt;3,2,$C102))/INDEX(LOADS!$J$37:$AS$37,1,($B102*3-3)+IF($C102&gt;3,2,$C102)))*$AB102</f>
        <v>7.2860891243745654</v>
      </c>
      <c r="S102" s="218">
        <f>(INDEX(LOADS!$J$10:$AS$33,'365x24'!S$3,($B102*3-3)+IF($C102&gt;3,2,$C102))/INDEX(LOADS!$J$37:$AS$37,1,($B102*3-3)+IF($C102&gt;3,2,$C102)))*$AB102</f>
        <v>7.2994062229007781</v>
      </c>
      <c r="T102" s="218">
        <f>(INDEX(LOADS!$J$10:$AS$33,'365x24'!T$3,($B102*3-3)+IF($C102&gt;3,2,$C102))/INDEX(LOADS!$J$37:$AS$37,1,($B102*3-3)+IF($C102&gt;3,2,$C102)))*$AB102</f>
        <v>7.5308419419979815</v>
      </c>
      <c r="U102" s="218">
        <f>(INDEX(LOADS!$J$10:$AS$33,'365x24'!U$3,($B102*3-3)+IF($C102&gt;3,2,$C102))/INDEX(LOADS!$J$37:$AS$37,1,($B102*3-3)+IF($C102&gt;3,2,$C102)))*$AB102</f>
        <v>7.2578641476347059</v>
      </c>
      <c r="V102" s="218">
        <f>(INDEX(LOADS!$J$10:$AS$33,'365x24'!V$3,($B102*3-3)+IF($C102&gt;3,2,$C102))/INDEX(LOADS!$J$37:$AS$37,1,($B102*3-3)+IF($C102&gt;3,2,$C102)))*$AB102</f>
        <v>6.9306634913541165</v>
      </c>
      <c r="W102" s="218">
        <f>(INDEX(LOADS!$J$10:$AS$33,'365x24'!W$3,($B102*3-3)+IF($C102&gt;3,2,$C102))/INDEX(LOADS!$J$37:$AS$37,1,($B102*3-3)+IF($C102&gt;3,2,$C102)))*$AB102</f>
        <v>6.1919054045108437</v>
      </c>
      <c r="X102" s="218">
        <f>(INDEX(LOADS!$J$10:$AS$33,'365x24'!X$3,($B102*3-3)+IF($C102&gt;3,2,$C102))/INDEX(LOADS!$J$37:$AS$37,1,($B102*3-3)+IF($C102&gt;3,2,$C102)))*$AB102</f>
        <v>5.7924378995726453</v>
      </c>
      <c r="Y102" s="218">
        <f>(INDEX(LOADS!$J$10:$AS$33,'365x24'!Y$3,($B102*3-3)+IF($C102&gt;3,2,$C102))/INDEX(LOADS!$J$37:$AS$37,1,($B102*3-3)+IF($C102&gt;3,2,$C102)))*$AB102</f>
        <v>5.3718812010639212</v>
      </c>
      <c r="Z102" s="218">
        <f>(INDEX(LOADS!$J$10:$AS$33,'365x24'!Z$3,($B102*3-3)+IF($C102&gt;3,2,$C102))/INDEX(LOADS!$J$37:$AS$37,1,($B102*3-3)+IF($C102&gt;3,2,$C102)))*$AB102</f>
        <v>5.0188644629987262</v>
      </c>
      <c r="AA102" s="218">
        <f>(INDEX(LOADS!$J$10:$AS$33,'365x24'!AA$3,($B102*3-3)+IF($C102&gt;3,2,$C102))/INDEX(LOADS!$J$37:$AS$37,1,($B102*3-3)+IF($C102&gt;3,2,$C102)))*$AB102</f>
        <v>1.6503202985898331</v>
      </c>
      <c r="AB102" s="219">
        <f>VLOOKUP(B102,LOADS!$Z$59:$AH$70,'365x24'!C102+1)</f>
        <v>124.5633218242929</v>
      </c>
      <c r="AC102" s="219">
        <f t="shared" si="8"/>
        <v>1178</v>
      </c>
      <c r="AD102" s="219">
        <f t="shared" si="9"/>
        <v>2</v>
      </c>
      <c r="AE102" s="75" t="str">
        <f>VLOOKUP(C102,Calendar!$J$3:$K$10,2)</f>
        <v>Weekday</v>
      </c>
      <c r="AF102" s="71">
        <f t="shared" si="11"/>
        <v>43199</v>
      </c>
    </row>
    <row r="103" spans="1:32">
      <c r="A103" s="69">
        <f t="shared" si="10"/>
        <v>43200</v>
      </c>
      <c r="B103">
        <f t="shared" si="7"/>
        <v>4</v>
      </c>
      <c r="C103">
        <f>VLOOKUP(A103,Calendar!$A$3:$E$8037,4)</f>
        <v>8</v>
      </c>
      <c r="D103" s="218">
        <f>(INDEX(LOADS!$J$10:$AS$33,'365x24'!D$3,($B103*3-3)+IF($C103&gt;3,2,$C103))/INDEX(LOADS!$J$37:$AS$37,1,($B103*3-3)+IF($C103&gt;3,2,$C103)))*$AB103</f>
        <v>1.7165832356351529</v>
      </c>
      <c r="E103" s="218">
        <f>(INDEX(LOADS!$J$10:$AS$33,'365x24'!E$3,($B103*3-3)+IF($C103&gt;3,2,$C103))/INDEX(LOADS!$J$37:$AS$37,1,($B103*3-3)+IF($C103&gt;3,2,$C103)))*$AB103</f>
        <v>1.5879991507402771</v>
      </c>
      <c r="F103" s="218">
        <f>(INDEX(LOADS!$J$10:$AS$33,'365x24'!F$3,($B103*3-3)+IF($C103&gt;3,2,$C103))/INDEX(LOADS!$J$37:$AS$37,1,($B103*3-3)+IF($C103&gt;3,2,$C103)))*$AB103</f>
        <v>1.5671721510742056</v>
      </c>
      <c r="G103" s="218">
        <f>(INDEX(LOADS!$J$10:$AS$33,'365x24'!G$3,($B103*3-3)+IF($C103&gt;3,2,$C103))/INDEX(LOADS!$J$37:$AS$37,1,($B103*3-3)+IF($C103&gt;3,2,$C103)))*$AB103</f>
        <v>1.7696277450821494</v>
      </c>
      <c r="H103" s="218">
        <f>(INDEX(LOADS!$J$10:$AS$33,'365x24'!H$3,($B103*3-3)+IF($C103&gt;3,2,$C103))/INDEX(LOADS!$J$37:$AS$37,1,($B103*3-3)+IF($C103&gt;3,2,$C103)))*$AB103</f>
        <v>3.3657765913439328</v>
      </c>
      <c r="I103" s="218">
        <f>(INDEX(LOADS!$J$10:$AS$33,'365x24'!I$3,($B103*3-3)+IF($C103&gt;3,2,$C103))/INDEX(LOADS!$J$37:$AS$37,1,($B103*3-3)+IF($C103&gt;3,2,$C103)))*$AB103</f>
        <v>4.9448158429143652</v>
      </c>
      <c r="J103" s="218">
        <f>(INDEX(LOADS!$J$10:$AS$33,'365x24'!J$3,($B103*3-3)+IF($C103&gt;3,2,$C103))/INDEX(LOADS!$J$37:$AS$37,1,($B103*3-3)+IF($C103&gt;3,2,$C103)))*$AB103</f>
        <v>5.2562199981045534</v>
      </c>
      <c r="K103" s="218">
        <f>(INDEX(LOADS!$J$10:$AS$33,'365x24'!K$3,($B103*3-3)+IF($C103&gt;3,2,$C103))/INDEX(LOADS!$J$37:$AS$37,1,($B103*3-3)+IF($C103&gt;3,2,$C103)))*$AB103</f>
        <v>5.1034251218358468</v>
      </c>
      <c r="L103" s="218">
        <f>(INDEX(LOADS!$J$10:$AS$33,'365x24'!L$3,($B103*3-3)+IF($C103&gt;3,2,$C103))/INDEX(LOADS!$J$37:$AS$37,1,($B103*3-3)+IF($C103&gt;3,2,$C103)))*$AB103</f>
        <v>5.2328670694171935</v>
      </c>
      <c r="M103" s="218">
        <f>(INDEX(LOADS!$J$10:$AS$33,'365x24'!M$3,($B103*3-3)+IF($C103&gt;3,2,$C103))/INDEX(LOADS!$J$37:$AS$37,1,($B103*3-3)+IF($C103&gt;3,2,$C103)))*$AB103</f>
        <v>6.5184696231752692</v>
      </c>
      <c r="N103" s="218">
        <f>(INDEX(LOADS!$J$10:$AS$33,'365x24'!N$3,($B103*3-3)+IF($C103&gt;3,2,$C103))/INDEX(LOADS!$J$37:$AS$37,1,($B103*3-3)+IF($C103&gt;3,2,$C103)))*$AB103</f>
        <v>7.30841818030372</v>
      </c>
      <c r="O103" s="218">
        <f>(INDEX(LOADS!$J$10:$AS$33,'365x24'!O$3,($B103*3-3)+IF($C103&gt;3,2,$C103))/INDEX(LOADS!$J$37:$AS$37,1,($B103*3-3)+IF($C103&gt;3,2,$C103)))*$AB103</f>
        <v>7.5927996608699662</v>
      </c>
      <c r="P103" s="218">
        <f>(INDEX(LOADS!$J$10:$AS$33,'365x24'!P$3,($B103*3-3)+IF($C103&gt;3,2,$C103))/INDEX(LOADS!$J$37:$AS$37,1,($B103*3-3)+IF($C103&gt;3,2,$C103)))*$AB103</f>
        <v>7.805644925191876</v>
      </c>
      <c r="Q103" s="218">
        <f>(INDEX(LOADS!$J$10:$AS$33,'365x24'!Q$3,($B103*3-3)+IF($C103&gt;3,2,$C103))/INDEX(LOADS!$J$37:$AS$37,1,($B103*3-3)+IF($C103&gt;3,2,$C103)))*$AB103</f>
        <v>7.5839350797763965</v>
      </c>
      <c r="R103" s="218">
        <f>(INDEX(LOADS!$J$10:$AS$33,'365x24'!R$3,($B103*3-3)+IF($C103&gt;3,2,$C103))/INDEX(LOADS!$J$37:$AS$37,1,($B103*3-3)+IF($C103&gt;3,2,$C103)))*$AB103</f>
        <v>7.6400774267023293</v>
      </c>
      <c r="S103" s="218">
        <f>(INDEX(LOADS!$J$10:$AS$33,'365x24'!S$3,($B103*3-3)+IF($C103&gt;3,2,$C103))/INDEX(LOADS!$J$37:$AS$37,1,($B103*3-3)+IF($C103&gt;3,2,$C103)))*$AB103</f>
        <v>7.6540415248766047</v>
      </c>
      <c r="T103" s="218">
        <f>(INDEX(LOADS!$J$10:$AS$33,'365x24'!T$3,($B103*3-3)+IF($C103&gt;3,2,$C103))/INDEX(LOADS!$J$37:$AS$37,1,($B103*3-3)+IF($C103&gt;3,2,$C103)))*$AB103</f>
        <v>7.8967213470725683</v>
      </c>
      <c r="U103" s="218">
        <f>(INDEX(LOADS!$J$10:$AS$33,'365x24'!U$3,($B103*3-3)+IF($C103&gt;3,2,$C103))/INDEX(LOADS!$J$37:$AS$37,1,($B103*3-3)+IF($C103&gt;3,2,$C103)))*$AB103</f>
        <v>7.6104811640189638</v>
      </c>
      <c r="V103" s="218">
        <f>(INDEX(LOADS!$J$10:$AS$33,'365x24'!V$3,($B103*3-3)+IF($C103&gt;3,2,$C103))/INDEX(LOADS!$J$37:$AS$37,1,($B103*3-3)+IF($C103&gt;3,2,$C103)))*$AB103</f>
        <v>7.2673837484673669</v>
      </c>
      <c r="W103" s="218">
        <f>(INDEX(LOADS!$J$10:$AS$33,'365x24'!W$3,($B103*3-3)+IF($C103&gt;3,2,$C103))/INDEX(LOADS!$J$37:$AS$37,1,($B103*3-3)+IF($C103&gt;3,2,$C103)))*$AB103</f>
        <v>6.4927337425810361</v>
      </c>
      <c r="X103" s="218">
        <f>(INDEX(LOADS!$J$10:$AS$33,'365x24'!X$3,($B103*3-3)+IF($C103&gt;3,2,$C103))/INDEX(LOADS!$J$37:$AS$37,1,($B103*3-3)+IF($C103&gt;3,2,$C103)))*$AB103</f>
        <v>6.0738584563908722</v>
      </c>
      <c r="Y103" s="218">
        <f>(INDEX(LOADS!$J$10:$AS$33,'365x24'!Y$3,($B103*3-3)+IF($C103&gt;3,2,$C103))/INDEX(LOADS!$J$37:$AS$37,1,($B103*3-3)+IF($C103&gt;3,2,$C103)))*$AB103</f>
        <v>5.6328693765049236</v>
      </c>
      <c r="Z103" s="218">
        <f>(INDEX(LOADS!$J$10:$AS$33,'365x24'!Z$3,($B103*3-3)+IF($C103&gt;3,2,$C103))/INDEX(LOADS!$J$37:$AS$37,1,($B103*3-3)+IF($C103&gt;3,2,$C103)))*$AB103</f>
        <v>5.2627016272912455</v>
      </c>
      <c r="AA103" s="218">
        <f>(INDEX(LOADS!$J$10:$AS$33,'365x24'!AA$3,($B103*3-3)+IF($C103&gt;3,2,$C103))/INDEX(LOADS!$J$37:$AS$37,1,($B103*3-3)+IF($C103&gt;3,2,$C103)))*$AB103</f>
        <v>1.7304996747712917</v>
      </c>
      <c r="AB103" s="219">
        <f>VLOOKUP(B103,LOADS!$Z$59:$AH$70,'365x24'!C103+1)</f>
        <v>130.6151224641421</v>
      </c>
      <c r="AC103" s="219">
        <f t="shared" si="8"/>
        <v>1178</v>
      </c>
      <c r="AD103" s="219">
        <f t="shared" si="9"/>
        <v>2</v>
      </c>
      <c r="AE103" s="75" t="str">
        <f>VLOOKUP(C103,Calendar!$J$3:$K$10,2)</f>
        <v>High Day +1s</v>
      </c>
      <c r="AF103" s="71">
        <f t="shared" si="11"/>
        <v>43200</v>
      </c>
    </row>
    <row r="104" spans="1:32">
      <c r="A104" s="69">
        <f t="shared" si="10"/>
        <v>43201</v>
      </c>
      <c r="B104">
        <f t="shared" si="7"/>
        <v>4</v>
      </c>
      <c r="C104">
        <f>VLOOKUP(A104,Calendar!$A$3:$E$8037,4)</f>
        <v>8</v>
      </c>
      <c r="D104" s="218">
        <f>(INDEX(LOADS!$J$10:$AS$33,'365x24'!D$3,($B104*3-3)+IF($C104&gt;3,2,$C104))/INDEX(LOADS!$J$37:$AS$37,1,($B104*3-3)+IF($C104&gt;3,2,$C104)))*$AB104</f>
        <v>1.7165832356351529</v>
      </c>
      <c r="E104" s="218">
        <f>(INDEX(LOADS!$J$10:$AS$33,'365x24'!E$3,($B104*3-3)+IF($C104&gt;3,2,$C104))/INDEX(LOADS!$J$37:$AS$37,1,($B104*3-3)+IF($C104&gt;3,2,$C104)))*$AB104</f>
        <v>1.5879991507402771</v>
      </c>
      <c r="F104" s="218">
        <f>(INDEX(LOADS!$J$10:$AS$33,'365x24'!F$3,($B104*3-3)+IF($C104&gt;3,2,$C104))/INDEX(LOADS!$J$37:$AS$37,1,($B104*3-3)+IF($C104&gt;3,2,$C104)))*$AB104</f>
        <v>1.5671721510742056</v>
      </c>
      <c r="G104" s="218">
        <f>(INDEX(LOADS!$J$10:$AS$33,'365x24'!G$3,($B104*3-3)+IF($C104&gt;3,2,$C104))/INDEX(LOADS!$J$37:$AS$37,1,($B104*3-3)+IF($C104&gt;3,2,$C104)))*$AB104</f>
        <v>1.7696277450821494</v>
      </c>
      <c r="H104" s="218">
        <f>(INDEX(LOADS!$J$10:$AS$33,'365x24'!H$3,($B104*3-3)+IF($C104&gt;3,2,$C104))/INDEX(LOADS!$J$37:$AS$37,1,($B104*3-3)+IF($C104&gt;3,2,$C104)))*$AB104</f>
        <v>3.3657765913439328</v>
      </c>
      <c r="I104" s="218">
        <f>(INDEX(LOADS!$J$10:$AS$33,'365x24'!I$3,($B104*3-3)+IF($C104&gt;3,2,$C104))/INDEX(LOADS!$J$37:$AS$37,1,($B104*3-3)+IF($C104&gt;3,2,$C104)))*$AB104</f>
        <v>4.9448158429143652</v>
      </c>
      <c r="J104" s="218">
        <f>(INDEX(LOADS!$J$10:$AS$33,'365x24'!J$3,($B104*3-3)+IF($C104&gt;3,2,$C104))/INDEX(LOADS!$J$37:$AS$37,1,($B104*3-3)+IF($C104&gt;3,2,$C104)))*$AB104</f>
        <v>5.2562199981045534</v>
      </c>
      <c r="K104" s="218">
        <f>(INDEX(LOADS!$J$10:$AS$33,'365x24'!K$3,($B104*3-3)+IF($C104&gt;3,2,$C104))/INDEX(LOADS!$J$37:$AS$37,1,($B104*3-3)+IF($C104&gt;3,2,$C104)))*$AB104</f>
        <v>5.1034251218358468</v>
      </c>
      <c r="L104" s="218">
        <f>(INDEX(LOADS!$J$10:$AS$33,'365x24'!L$3,($B104*3-3)+IF($C104&gt;3,2,$C104))/INDEX(LOADS!$J$37:$AS$37,1,($B104*3-3)+IF($C104&gt;3,2,$C104)))*$AB104</f>
        <v>5.2328670694171935</v>
      </c>
      <c r="M104" s="218">
        <f>(INDEX(LOADS!$J$10:$AS$33,'365x24'!M$3,($B104*3-3)+IF($C104&gt;3,2,$C104))/INDEX(LOADS!$J$37:$AS$37,1,($B104*3-3)+IF($C104&gt;3,2,$C104)))*$AB104</f>
        <v>6.5184696231752692</v>
      </c>
      <c r="N104" s="218">
        <f>(INDEX(LOADS!$J$10:$AS$33,'365x24'!N$3,($B104*3-3)+IF($C104&gt;3,2,$C104))/INDEX(LOADS!$J$37:$AS$37,1,($B104*3-3)+IF($C104&gt;3,2,$C104)))*$AB104</f>
        <v>7.30841818030372</v>
      </c>
      <c r="O104" s="218">
        <f>(INDEX(LOADS!$J$10:$AS$33,'365x24'!O$3,($B104*3-3)+IF($C104&gt;3,2,$C104))/INDEX(LOADS!$J$37:$AS$37,1,($B104*3-3)+IF($C104&gt;3,2,$C104)))*$AB104</f>
        <v>7.5927996608699662</v>
      </c>
      <c r="P104" s="218">
        <f>(INDEX(LOADS!$J$10:$AS$33,'365x24'!P$3,($B104*3-3)+IF($C104&gt;3,2,$C104))/INDEX(LOADS!$J$37:$AS$37,1,($B104*3-3)+IF($C104&gt;3,2,$C104)))*$AB104</f>
        <v>7.805644925191876</v>
      </c>
      <c r="Q104" s="218">
        <f>(INDEX(LOADS!$J$10:$AS$33,'365x24'!Q$3,($B104*3-3)+IF($C104&gt;3,2,$C104))/INDEX(LOADS!$J$37:$AS$37,1,($B104*3-3)+IF($C104&gt;3,2,$C104)))*$AB104</f>
        <v>7.5839350797763965</v>
      </c>
      <c r="R104" s="218">
        <f>(INDEX(LOADS!$J$10:$AS$33,'365x24'!R$3,($B104*3-3)+IF($C104&gt;3,2,$C104))/INDEX(LOADS!$J$37:$AS$37,1,($B104*3-3)+IF($C104&gt;3,2,$C104)))*$AB104</f>
        <v>7.6400774267023293</v>
      </c>
      <c r="S104" s="218">
        <f>(INDEX(LOADS!$J$10:$AS$33,'365x24'!S$3,($B104*3-3)+IF($C104&gt;3,2,$C104))/INDEX(LOADS!$J$37:$AS$37,1,($B104*3-3)+IF($C104&gt;3,2,$C104)))*$AB104</f>
        <v>7.6540415248766047</v>
      </c>
      <c r="T104" s="218">
        <f>(INDEX(LOADS!$J$10:$AS$33,'365x24'!T$3,($B104*3-3)+IF($C104&gt;3,2,$C104))/INDEX(LOADS!$J$37:$AS$37,1,($B104*3-3)+IF($C104&gt;3,2,$C104)))*$AB104</f>
        <v>7.8967213470725683</v>
      </c>
      <c r="U104" s="218">
        <f>(INDEX(LOADS!$J$10:$AS$33,'365x24'!U$3,($B104*3-3)+IF($C104&gt;3,2,$C104))/INDEX(LOADS!$J$37:$AS$37,1,($B104*3-3)+IF($C104&gt;3,2,$C104)))*$AB104</f>
        <v>7.6104811640189638</v>
      </c>
      <c r="V104" s="218">
        <f>(INDEX(LOADS!$J$10:$AS$33,'365x24'!V$3,($B104*3-3)+IF($C104&gt;3,2,$C104))/INDEX(LOADS!$J$37:$AS$37,1,($B104*3-3)+IF($C104&gt;3,2,$C104)))*$AB104</f>
        <v>7.2673837484673669</v>
      </c>
      <c r="W104" s="218">
        <f>(INDEX(LOADS!$J$10:$AS$33,'365x24'!W$3,($B104*3-3)+IF($C104&gt;3,2,$C104))/INDEX(LOADS!$J$37:$AS$37,1,($B104*3-3)+IF($C104&gt;3,2,$C104)))*$AB104</f>
        <v>6.4927337425810361</v>
      </c>
      <c r="X104" s="218">
        <f>(INDEX(LOADS!$J$10:$AS$33,'365x24'!X$3,($B104*3-3)+IF($C104&gt;3,2,$C104))/INDEX(LOADS!$J$37:$AS$37,1,($B104*3-3)+IF($C104&gt;3,2,$C104)))*$AB104</f>
        <v>6.0738584563908722</v>
      </c>
      <c r="Y104" s="218">
        <f>(INDEX(LOADS!$J$10:$AS$33,'365x24'!Y$3,($B104*3-3)+IF($C104&gt;3,2,$C104))/INDEX(LOADS!$J$37:$AS$37,1,($B104*3-3)+IF($C104&gt;3,2,$C104)))*$AB104</f>
        <v>5.6328693765049236</v>
      </c>
      <c r="Z104" s="218">
        <f>(INDEX(LOADS!$J$10:$AS$33,'365x24'!Z$3,($B104*3-3)+IF($C104&gt;3,2,$C104))/INDEX(LOADS!$J$37:$AS$37,1,($B104*3-3)+IF($C104&gt;3,2,$C104)))*$AB104</f>
        <v>5.2627016272912455</v>
      </c>
      <c r="AA104" s="218">
        <f>(INDEX(LOADS!$J$10:$AS$33,'365x24'!AA$3,($B104*3-3)+IF($C104&gt;3,2,$C104))/INDEX(LOADS!$J$37:$AS$37,1,($B104*3-3)+IF($C104&gt;3,2,$C104)))*$AB104</f>
        <v>1.7304996747712917</v>
      </c>
      <c r="AB104" s="219">
        <f>VLOOKUP(B104,LOADS!$Z$59:$AH$70,'365x24'!C104+1)</f>
        <v>130.6151224641421</v>
      </c>
      <c r="AC104" s="219">
        <f t="shared" si="8"/>
        <v>1178</v>
      </c>
      <c r="AD104" s="219">
        <f t="shared" si="9"/>
        <v>2</v>
      </c>
      <c r="AE104" s="75" t="str">
        <f>VLOOKUP(C104,Calendar!$J$3:$K$10,2)</f>
        <v>High Day +1s</v>
      </c>
      <c r="AF104" s="71">
        <f t="shared" si="11"/>
        <v>43201</v>
      </c>
    </row>
    <row r="105" spans="1:32">
      <c r="A105" s="69">
        <f t="shared" si="10"/>
        <v>43202</v>
      </c>
      <c r="B105">
        <f t="shared" si="7"/>
        <v>4</v>
      </c>
      <c r="C105">
        <f>VLOOKUP(A105,Calendar!$A$3:$E$8037,4)</f>
        <v>7</v>
      </c>
      <c r="D105" s="218">
        <f>(INDEX(LOADS!$J$10:$AS$33,'365x24'!D$3,($B105*3-3)+IF($C105&gt;3,2,$C105))/INDEX(LOADS!$J$37:$AS$37,1,($B105*3-3)+IF($C105&gt;3,2,$C105)))*$AB105</f>
        <v>1.7961178203584733</v>
      </c>
      <c r="E105" s="218">
        <f>(INDEX(LOADS!$J$10:$AS$33,'365x24'!E$3,($B105*3-3)+IF($C105&gt;3,2,$C105))/INDEX(LOADS!$J$37:$AS$37,1,($B105*3-3)+IF($C105&gt;3,2,$C105)))*$AB105</f>
        <v>1.6615760390455976</v>
      </c>
      <c r="F105" s="218">
        <f>(INDEX(LOADS!$J$10:$AS$33,'365x24'!F$3,($B105*3-3)+IF($C105&gt;3,2,$C105))/INDEX(LOADS!$J$37:$AS$37,1,($B105*3-3)+IF($C105&gt;3,2,$C105)))*$AB105</f>
        <v>1.6397840603822444</v>
      </c>
      <c r="G105" s="218">
        <f>(INDEX(LOADS!$J$10:$AS$33,'365x24'!G$3,($B105*3-3)+IF($C105&gt;3,2,$C105))/INDEX(LOADS!$J$37:$AS$37,1,($B105*3-3)+IF($C105&gt;3,2,$C105)))*$AB105</f>
        <v>1.8516200451921392</v>
      </c>
      <c r="H105" s="218">
        <f>(INDEX(LOADS!$J$10:$AS$33,'365x24'!H$3,($B105*3-3)+IF($C105&gt;3,2,$C105))/INDEX(LOADS!$J$37:$AS$37,1,($B105*3-3)+IF($C105&gt;3,2,$C105)))*$AB105</f>
        <v>3.5217233802364403</v>
      </c>
      <c r="I105" s="218">
        <f>(INDEX(LOADS!$J$10:$AS$33,'365x24'!I$3,($B105*3-3)+IF($C105&gt;3,2,$C105))/INDEX(LOADS!$J$37:$AS$37,1,($B105*3-3)+IF($C105&gt;3,2,$C105)))*$AB105</f>
        <v>5.1739243804062687</v>
      </c>
      <c r="J105" s="218">
        <f>(INDEX(LOADS!$J$10:$AS$33,'365x24'!J$3,($B105*3-3)+IF($C105&gt;3,2,$C105))/INDEX(LOADS!$J$37:$AS$37,1,($B105*3-3)+IF($C105&gt;3,2,$C105)))*$AB105</f>
        <v>5.4997568485672543</v>
      </c>
      <c r="K105" s="218">
        <f>(INDEX(LOADS!$J$10:$AS$33,'365x24'!K$3,($B105*3-3)+IF($C105&gt;3,2,$C105))/INDEX(LOADS!$J$37:$AS$37,1,($B105*3-3)+IF($C105&gt;3,2,$C105)))*$AB105</f>
        <v>5.3398825153985818</v>
      </c>
      <c r="L105" s="218">
        <f>(INDEX(LOADS!$J$10:$AS$33,'365x24'!L$3,($B105*3-3)+IF($C105&gt;3,2,$C105))/INDEX(LOADS!$J$37:$AS$37,1,($B105*3-3)+IF($C105&gt;3,2,$C105)))*$AB105</f>
        <v>5.475321906816581</v>
      </c>
      <c r="M105" s="218">
        <f>(INDEX(LOADS!$J$10:$AS$33,'365x24'!M$3,($B105*3-3)+IF($C105&gt;3,2,$C105))/INDEX(LOADS!$J$37:$AS$37,1,($B105*3-3)+IF($C105&gt;3,2,$C105)))*$AB105</f>
        <v>6.820490383805029</v>
      </c>
      <c r="N105" s="218">
        <f>(INDEX(LOADS!$J$10:$AS$33,'365x24'!N$3,($B105*3-3)+IF($C105&gt;3,2,$C105))/INDEX(LOADS!$J$37:$AS$37,1,($B105*3-3)+IF($C105&gt;3,2,$C105)))*$AB105</f>
        <v>7.6470396889425043</v>
      </c>
      <c r="O105" s="218">
        <f>(INDEX(LOADS!$J$10:$AS$33,'365x24'!O$3,($B105*3-3)+IF($C105&gt;3,2,$C105))/INDEX(LOADS!$J$37:$AS$37,1,($B105*3-3)+IF($C105&gt;3,2,$C105)))*$AB105</f>
        <v>7.944597438792</v>
      </c>
      <c r="P105" s="218">
        <f>(INDEX(LOADS!$J$10:$AS$33,'365x24'!P$3,($B105*3-3)+IF($C105&gt;3,2,$C105))/INDEX(LOADS!$J$37:$AS$37,1,($B105*3-3)+IF($C105&gt;3,2,$C105)))*$AB105</f>
        <v>8.1673044793195384</v>
      </c>
      <c r="Q105" s="218">
        <f>(INDEX(LOADS!$J$10:$AS$33,'365x24'!Q$3,($B105*3-3)+IF($C105&gt;3,2,$C105))/INDEX(LOADS!$J$37:$AS$37,1,($B105*3-3)+IF($C105&gt;3,2,$C105)))*$AB105</f>
        <v>7.9353221343723561</v>
      </c>
      <c r="R105" s="218">
        <f>(INDEX(LOADS!$J$10:$AS$33,'365x24'!R$3,($B105*3-3)+IF($C105&gt;3,2,$C105))/INDEX(LOADS!$J$37:$AS$37,1,($B105*3-3)+IF($C105&gt;3,2,$C105)))*$AB105</f>
        <v>7.9940657290300914</v>
      </c>
      <c r="S105" s="218">
        <f>(INDEX(LOADS!$J$10:$AS$33,'365x24'!S$3,($B105*3-3)+IF($C105&gt;3,2,$C105))/INDEX(LOADS!$J$37:$AS$37,1,($B105*3-3)+IF($C105&gt;3,2,$C105)))*$AB105</f>
        <v>8.0086768268524295</v>
      </c>
      <c r="T105" s="218">
        <f>(INDEX(LOADS!$J$10:$AS$33,'365x24'!T$3,($B105*3-3)+IF($C105&gt;3,2,$C105))/INDEX(LOADS!$J$37:$AS$37,1,($B105*3-3)+IF($C105&gt;3,2,$C105)))*$AB105</f>
        <v>8.2626007521471543</v>
      </c>
      <c r="U105" s="218">
        <f>(INDEX(LOADS!$J$10:$AS$33,'365x24'!U$3,($B105*3-3)+IF($C105&gt;3,2,$C105))/INDEX(LOADS!$J$37:$AS$37,1,($B105*3-3)+IF($C105&gt;3,2,$C105)))*$AB105</f>
        <v>7.9630981804032208</v>
      </c>
      <c r="V105" s="218">
        <f>(INDEX(LOADS!$J$10:$AS$33,'365x24'!V$3,($B105*3-3)+IF($C105&gt;3,2,$C105))/INDEX(LOADS!$J$37:$AS$37,1,($B105*3-3)+IF($C105&gt;3,2,$C105)))*$AB105</f>
        <v>7.6041040055806146</v>
      </c>
      <c r="W105" s="218">
        <f>(INDEX(LOADS!$J$10:$AS$33,'365x24'!W$3,($B105*3-3)+IF($C105&gt;3,2,$C105))/INDEX(LOADS!$J$37:$AS$37,1,($B105*3-3)+IF($C105&gt;3,2,$C105)))*$AB105</f>
        <v>6.7935620806512258</v>
      </c>
      <c r="X105" s="218">
        <f>(INDEX(LOADS!$J$10:$AS$33,'365x24'!X$3,($B105*3-3)+IF($C105&gt;3,2,$C105))/INDEX(LOADS!$J$37:$AS$37,1,($B105*3-3)+IF($C105&gt;3,2,$C105)))*$AB105</f>
        <v>6.3552790132090982</v>
      </c>
      <c r="Y105" s="218">
        <f>(INDEX(LOADS!$J$10:$AS$33,'365x24'!Y$3,($B105*3-3)+IF($C105&gt;3,2,$C105))/INDEX(LOADS!$J$37:$AS$37,1,($B105*3-3)+IF($C105&gt;3,2,$C105)))*$AB105</f>
        <v>5.8938575519459242</v>
      </c>
      <c r="Z105" s="218">
        <f>(INDEX(LOADS!$J$10:$AS$33,'365x24'!Z$3,($B105*3-3)+IF($C105&gt;3,2,$C105))/INDEX(LOADS!$J$37:$AS$37,1,($B105*3-3)+IF($C105&gt;3,2,$C105)))*$AB105</f>
        <v>5.5065387915837647</v>
      </c>
      <c r="AA105" s="218">
        <f>(INDEX(LOADS!$J$10:$AS$33,'365x24'!AA$3,($B105*3-3)+IF($C105&gt;3,2,$C105))/INDEX(LOADS!$J$37:$AS$37,1,($B105*3-3)+IF($C105&gt;3,2,$C105)))*$AB105</f>
        <v>1.8106790509527502</v>
      </c>
      <c r="AB105" s="219">
        <f>VLOOKUP(B105,LOADS!$Z$59:$AH$70,'365x24'!C105+1)</f>
        <v>136.66692310399128</v>
      </c>
      <c r="AC105" s="219">
        <f t="shared" si="8"/>
        <v>1178</v>
      </c>
      <c r="AD105" s="219">
        <f t="shared" si="9"/>
        <v>2</v>
      </c>
      <c r="AE105" s="75" t="str">
        <f>VLOOKUP(C105,Calendar!$J$3:$K$10,2)</f>
        <v>High Day +2s</v>
      </c>
      <c r="AF105" s="71">
        <f t="shared" si="11"/>
        <v>43202</v>
      </c>
    </row>
    <row r="106" spans="1:32">
      <c r="A106" s="69">
        <f t="shared" si="10"/>
        <v>43203</v>
      </c>
      <c r="B106">
        <f t="shared" si="7"/>
        <v>4</v>
      </c>
      <c r="C106">
        <f>VLOOKUP(A106,Calendar!$A$3:$E$8037,4)</f>
        <v>8</v>
      </c>
      <c r="D106" s="218">
        <f>(INDEX(LOADS!$J$10:$AS$33,'365x24'!D$3,($B106*3-3)+IF($C106&gt;3,2,$C106))/INDEX(LOADS!$J$37:$AS$37,1,($B106*3-3)+IF($C106&gt;3,2,$C106)))*$AB106</f>
        <v>1.7165832356351529</v>
      </c>
      <c r="E106" s="218">
        <f>(INDEX(LOADS!$J$10:$AS$33,'365x24'!E$3,($B106*3-3)+IF($C106&gt;3,2,$C106))/INDEX(LOADS!$J$37:$AS$37,1,($B106*3-3)+IF($C106&gt;3,2,$C106)))*$AB106</f>
        <v>1.5879991507402771</v>
      </c>
      <c r="F106" s="218">
        <f>(INDEX(LOADS!$J$10:$AS$33,'365x24'!F$3,($B106*3-3)+IF($C106&gt;3,2,$C106))/INDEX(LOADS!$J$37:$AS$37,1,($B106*3-3)+IF($C106&gt;3,2,$C106)))*$AB106</f>
        <v>1.5671721510742056</v>
      </c>
      <c r="G106" s="218">
        <f>(INDEX(LOADS!$J$10:$AS$33,'365x24'!G$3,($B106*3-3)+IF($C106&gt;3,2,$C106))/INDEX(LOADS!$J$37:$AS$37,1,($B106*3-3)+IF($C106&gt;3,2,$C106)))*$AB106</f>
        <v>1.7696277450821494</v>
      </c>
      <c r="H106" s="218">
        <f>(INDEX(LOADS!$J$10:$AS$33,'365x24'!H$3,($B106*3-3)+IF($C106&gt;3,2,$C106))/INDEX(LOADS!$J$37:$AS$37,1,($B106*3-3)+IF($C106&gt;3,2,$C106)))*$AB106</f>
        <v>3.3657765913439328</v>
      </c>
      <c r="I106" s="218">
        <f>(INDEX(LOADS!$J$10:$AS$33,'365x24'!I$3,($B106*3-3)+IF($C106&gt;3,2,$C106))/INDEX(LOADS!$J$37:$AS$37,1,($B106*3-3)+IF($C106&gt;3,2,$C106)))*$AB106</f>
        <v>4.9448158429143652</v>
      </c>
      <c r="J106" s="218">
        <f>(INDEX(LOADS!$J$10:$AS$33,'365x24'!J$3,($B106*3-3)+IF($C106&gt;3,2,$C106))/INDEX(LOADS!$J$37:$AS$37,1,($B106*3-3)+IF($C106&gt;3,2,$C106)))*$AB106</f>
        <v>5.2562199981045534</v>
      </c>
      <c r="K106" s="218">
        <f>(INDEX(LOADS!$J$10:$AS$33,'365x24'!K$3,($B106*3-3)+IF($C106&gt;3,2,$C106))/INDEX(LOADS!$J$37:$AS$37,1,($B106*3-3)+IF($C106&gt;3,2,$C106)))*$AB106</f>
        <v>5.1034251218358468</v>
      </c>
      <c r="L106" s="218">
        <f>(INDEX(LOADS!$J$10:$AS$33,'365x24'!L$3,($B106*3-3)+IF($C106&gt;3,2,$C106))/INDEX(LOADS!$J$37:$AS$37,1,($B106*3-3)+IF($C106&gt;3,2,$C106)))*$AB106</f>
        <v>5.2328670694171935</v>
      </c>
      <c r="M106" s="218">
        <f>(INDEX(LOADS!$J$10:$AS$33,'365x24'!M$3,($B106*3-3)+IF($C106&gt;3,2,$C106))/INDEX(LOADS!$J$37:$AS$37,1,($B106*3-3)+IF($C106&gt;3,2,$C106)))*$AB106</f>
        <v>6.5184696231752692</v>
      </c>
      <c r="N106" s="218">
        <f>(INDEX(LOADS!$J$10:$AS$33,'365x24'!N$3,($B106*3-3)+IF($C106&gt;3,2,$C106))/INDEX(LOADS!$J$37:$AS$37,1,($B106*3-3)+IF($C106&gt;3,2,$C106)))*$AB106</f>
        <v>7.30841818030372</v>
      </c>
      <c r="O106" s="218">
        <f>(INDEX(LOADS!$J$10:$AS$33,'365x24'!O$3,($B106*3-3)+IF($C106&gt;3,2,$C106))/INDEX(LOADS!$J$37:$AS$37,1,($B106*3-3)+IF($C106&gt;3,2,$C106)))*$AB106</f>
        <v>7.5927996608699662</v>
      </c>
      <c r="P106" s="218">
        <f>(INDEX(LOADS!$J$10:$AS$33,'365x24'!P$3,($B106*3-3)+IF($C106&gt;3,2,$C106))/INDEX(LOADS!$J$37:$AS$37,1,($B106*3-3)+IF($C106&gt;3,2,$C106)))*$AB106</f>
        <v>7.805644925191876</v>
      </c>
      <c r="Q106" s="218">
        <f>(INDEX(LOADS!$J$10:$AS$33,'365x24'!Q$3,($B106*3-3)+IF($C106&gt;3,2,$C106))/INDEX(LOADS!$J$37:$AS$37,1,($B106*3-3)+IF($C106&gt;3,2,$C106)))*$AB106</f>
        <v>7.5839350797763965</v>
      </c>
      <c r="R106" s="218">
        <f>(INDEX(LOADS!$J$10:$AS$33,'365x24'!R$3,($B106*3-3)+IF($C106&gt;3,2,$C106))/INDEX(LOADS!$J$37:$AS$37,1,($B106*3-3)+IF($C106&gt;3,2,$C106)))*$AB106</f>
        <v>7.6400774267023293</v>
      </c>
      <c r="S106" s="218">
        <f>(INDEX(LOADS!$J$10:$AS$33,'365x24'!S$3,($B106*3-3)+IF($C106&gt;3,2,$C106))/INDEX(LOADS!$J$37:$AS$37,1,($B106*3-3)+IF($C106&gt;3,2,$C106)))*$AB106</f>
        <v>7.6540415248766047</v>
      </c>
      <c r="T106" s="218">
        <f>(INDEX(LOADS!$J$10:$AS$33,'365x24'!T$3,($B106*3-3)+IF($C106&gt;3,2,$C106))/INDEX(LOADS!$J$37:$AS$37,1,($B106*3-3)+IF($C106&gt;3,2,$C106)))*$AB106</f>
        <v>7.8967213470725683</v>
      </c>
      <c r="U106" s="218">
        <f>(INDEX(LOADS!$J$10:$AS$33,'365x24'!U$3,($B106*3-3)+IF($C106&gt;3,2,$C106))/INDEX(LOADS!$J$37:$AS$37,1,($B106*3-3)+IF($C106&gt;3,2,$C106)))*$AB106</f>
        <v>7.6104811640189638</v>
      </c>
      <c r="V106" s="218">
        <f>(INDEX(LOADS!$J$10:$AS$33,'365x24'!V$3,($B106*3-3)+IF($C106&gt;3,2,$C106))/INDEX(LOADS!$J$37:$AS$37,1,($B106*3-3)+IF($C106&gt;3,2,$C106)))*$AB106</f>
        <v>7.2673837484673669</v>
      </c>
      <c r="W106" s="218">
        <f>(INDEX(LOADS!$J$10:$AS$33,'365x24'!W$3,($B106*3-3)+IF($C106&gt;3,2,$C106))/INDEX(LOADS!$J$37:$AS$37,1,($B106*3-3)+IF($C106&gt;3,2,$C106)))*$AB106</f>
        <v>6.4927337425810361</v>
      </c>
      <c r="X106" s="218">
        <f>(INDEX(LOADS!$J$10:$AS$33,'365x24'!X$3,($B106*3-3)+IF($C106&gt;3,2,$C106))/INDEX(LOADS!$J$37:$AS$37,1,($B106*3-3)+IF($C106&gt;3,2,$C106)))*$AB106</f>
        <v>6.0738584563908722</v>
      </c>
      <c r="Y106" s="218">
        <f>(INDEX(LOADS!$J$10:$AS$33,'365x24'!Y$3,($B106*3-3)+IF($C106&gt;3,2,$C106))/INDEX(LOADS!$J$37:$AS$37,1,($B106*3-3)+IF($C106&gt;3,2,$C106)))*$AB106</f>
        <v>5.6328693765049236</v>
      </c>
      <c r="Z106" s="218">
        <f>(INDEX(LOADS!$J$10:$AS$33,'365x24'!Z$3,($B106*3-3)+IF($C106&gt;3,2,$C106))/INDEX(LOADS!$J$37:$AS$37,1,($B106*3-3)+IF($C106&gt;3,2,$C106)))*$AB106</f>
        <v>5.2627016272912455</v>
      </c>
      <c r="AA106" s="218">
        <f>(INDEX(LOADS!$J$10:$AS$33,'365x24'!AA$3,($B106*3-3)+IF($C106&gt;3,2,$C106))/INDEX(LOADS!$J$37:$AS$37,1,($B106*3-3)+IF($C106&gt;3,2,$C106)))*$AB106</f>
        <v>1.7304996747712917</v>
      </c>
      <c r="AB106" s="219">
        <f>VLOOKUP(B106,LOADS!$Z$59:$AH$70,'365x24'!C106+1)</f>
        <v>130.6151224641421</v>
      </c>
      <c r="AC106" s="219">
        <f t="shared" si="8"/>
        <v>1178</v>
      </c>
      <c r="AD106" s="219">
        <f t="shared" si="9"/>
        <v>2</v>
      </c>
      <c r="AE106" s="75" t="str">
        <f>VLOOKUP(C106,Calendar!$J$3:$K$10,2)</f>
        <v>High Day +1s</v>
      </c>
      <c r="AF106" s="71">
        <f t="shared" si="11"/>
        <v>43203</v>
      </c>
    </row>
    <row r="107" spans="1:32">
      <c r="A107" s="69">
        <f t="shared" si="10"/>
        <v>43204</v>
      </c>
      <c r="B107">
        <f t="shared" si="7"/>
        <v>4</v>
      </c>
      <c r="C107">
        <f>VLOOKUP(A107,Calendar!$A$3:$E$8037,4)</f>
        <v>3</v>
      </c>
      <c r="D107" s="218">
        <f>(INDEX(LOADS!$J$10:$AS$33,'365x24'!D$3,($B107*3-3)+IF($C107&gt;3,2,$C107))/INDEX(LOADS!$J$37:$AS$37,1,($B107*3-3)+IF($C107&gt;3,2,$C107)))*$AB107</f>
        <v>1.4771298414767366</v>
      </c>
      <c r="E107" s="218">
        <f>(INDEX(LOADS!$J$10:$AS$33,'365x24'!E$3,($B107*3-3)+IF($C107&gt;3,2,$C107))/INDEX(LOADS!$J$37:$AS$37,1,($B107*3-3)+IF($C107&gt;3,2,$C107)))*$AB107</f>
        <v>1.4461323629959251</v>
      </c>
      <c r="F107" s="218">
        <f>(INDEX(LOADS!$J$10:$AS$33,'365x24'!F$3,($B107*3-3)+IF($C107&gt;3,2,$C107))/INDEX(LOADS!$J$37:$AS$37,1,($B107*3-3)+IF($C107&gt;3,2,$C107)))*$AB107</f>
        <v>1.482254424612677</v>
      </c>
      <c r="G107" s="218">
        <f>(INDEX(LOADS!$J$10:$AS$33,'365x24'!G$3,($B107*3-3)+IF($C107&gt;3,2,$C107))/INDEX(LOADS!$J$37:$AS$37,1,($B107*3-3)+IF($C107&gt;3,2,$C107)))*$AB107</f>
        <v>1.6492408409447907</v>
      </c>
      <c r="H107" s="218">
        <f>(INDEX(LOADS!$J$10:$AS$33,'365x24'!H$3,($B107*3-3)+IF($C107&gt;3,2,$C107))/INDEX(LOADS!$J$37:$AS$37,1,($B107*3-3)+IF($C107&gt;3,2,$C107)))*$AB107</f>
        <v>3.1777415036135177</v>
      </c>
      <c r="I107" s="218">
        <f>(INDEX(LOADS!$J$10:$AS$33,'365x24'!I$3,($B107*3-3)+IF($C107&gt;3,2,$C107))/INDEX(LOADS!$J$37:$AS$37,1,($B107*3-3)+IF($C107&gt;3,2,$C107)))*$AB107</f>
        <v>4.3996421069538938</v>
      </c>
      <c r="J107" s="218">
        <f>(INDEX(LOADS!$J$10:$AS$33,'365x24'!J$3,($B107*3-3)+IF($C107&gt;3,2,$C107))/INDEX(LOADS!$J$37:$AS$37,1,($B107*3-3)+IF($C107&gt;3,2,$C107)))*$AB107</f>
        <v>4.5656286046253367</v>
      </c>
      <c r="K107" s="218">
        <f>(INDEX(LOADS!$J$10:$AS$33,'365x24'!K$3,($B107*3-3)+IF($C107&gt;3,2,$C107))/INDEX(LOADS!$J$37:$AS$37,1,($B107*3-3)+IF($C107&gt;3,2,$C107)))*$AB107</f>
        <v>4.3998920866190625</v>
      </c>
      <c r="L107" s="218">
        <f>(INDEX(LOADS!$J$10:$AS$33,'365x24'!L$3,($B107*3-3)+IF($C107&gt;3,2,$C107))/INDEX(LOADS!$J$37:$AS$37,1,($B107*3-3)+IF($C107&gt;3,2,$C107)))*$AB107</f>
        <v>4.4583873282683371</v>
      </c>
      <c r="M107" s="218">
        <f>(INDEX(LOADS!$J$10:$AS$33,'365x24'!M$3,($B107*3-3)+IF($C107&gt;3,2,$C107))/INDEX(LOADS!$J$37:$AS$37,1,($B107*3-3)+IF($C107&gt;3,2,$C107)))*$AB107</f>
        <v>5.6700387653368312</v>
      </c>
      <c r="N107" s="218">
        <f>(INDEX(LOADS!$J$10:$AS$33,'365x24'!N$3,($B107*3-3)+IF($C107&gt;3,2,$C107))/INDEX(LOADS!$J$37:$AS$37,1,($B107*3-3)+IF($C107&gt;3,2,$C107)))*$AB107</f>
        <v>6.3576078343809614</v>
      </c>
      <c r="O107" s="218">
        <f>(INDEX(LOADS!$J$10:$AS$33,'365x24'!O$3,($B107*3-3)+IF($C107&gt;3,2,$C107))/INDEX(LOADS!$J$37:$AS$37,1,($B107*3-3)+IF($C107&gt;3,2,$C107)))*$AB107</f>
        <v>6.4577246902806804</v>
      </c>
      <c r="P107" s="218">
        <f>(INDEX(LOADS!$J$10:$AS$33,'365x24'!P$3,($B107*3-3)+IF($C107&gt;3,2,$C107))/INDEX(LOADS!$J$37:$AS$37,1,($B107*3-3)+IF($C107&gt;3,2,$C107)))*$AB107</f>
        <v>6.5278439863602564</v>
      </c>
      <c r="Q107" s="218">
        <f>(INDEX(LOADS!$J$10:$AS$33,'365x24'!Q$3,($B107*3-3)+IF($C107&gt;3,2,$C107))/INDEX(LOADS!$J$37:$AS$37,1,($B107*3-3)+IF($C107&gt;3,2,$C107)))*$AB107</f>
        <v>6.3279852440585724</v>
      </c>
      <c r="R107" s="218">
        <f>(INDEX(LOADS!$J$10:$AS$33,'365x24'!R$3,($B107*3-3)+IF($C107&gt;3,2,$C107))/INDEX(LOADS!$J$37:$AS$37,1,($B107*3-3)+IF($C107&gt;3,2,$C107)))*$AB107</f>
        <v>6.3801060042460671</v>
      </c>
      <c r="S107" s="218">
        <f>(INDEX(LOADS!$J$10:$AS$33,'365x24'!S$3,($B107*3-3)+IF($C107&gt;3,2,$C107))/INDEX(LOADS!$J$37:$AS$37,1,($B107*3-3)+IF($C107&gt;3,2,$C107)))*$AB107</f>
        <v>6.3869804450381817</v>
      </c>
      <c r="T107" s="218">
        <f>(INDEX(LOADS!$J$10:$AS$33,'365x24'!T$3,($B107*3-3)+IF($C107&gt;3,2,$C107))/INDEX(LOADS!$J$37:$AS$37,1,($B107*3-3)+IF($C107&gt;3,2,$C107)))*$AB107</f>
        <v>6.5668408141264392</v>
      </c>
      <c r="U107" s="218">
        <f>(INDEX(LOADS!$J$10:$AS$33,'365x24'!U$3,($B107*3-3)+IF($C107&gt;3,2,$C107))/INDEX(LOADS!$J$37:$AS$37,1,($B107*3-3)+IF($C107&gt;3,2,$C107)))*$AB107</f>
        <v>6.3619824785213988</v>
      </c>
      <c r="V107" s="218">
        <f>(INDEX(LOADS!$J$10:$AS$33,'365x24'!V$3,($B107*3-3)+IF($C107&gt;3,2,$C107))/INDEX(LOADS!$J$37:$AS$37,1,($B107*3-3)+IF($C107&gt;3,2,$C107)))*$AB107</f>
        <v>6.1118778235209792</v>
      </c>
      <c r="W107" s="218">
        <f>(INDEX(LOADS!$J$10:$AS$33,'365x24'!W$3,($B107*3-3)+IF($C107&gt;3,2,$C107))/INDEX(LOADS!$J$37:$AS$37,1,($B107*3-3)+IF($C107&gt;3,2,$C107)))*$AB107</f>
        <v>5.4740547078452488</v>
      </c>
      <c r="X107" s="218">
        <f>(INDEX(LOADS!$J$10:$AS$33,'365x24'!X$3,($B107*3-3)+IF($C107&gt;3,2,$C107))/INDEX(LOADS!$J$37:$AS$37,1,($B107*3-3)+IF($C107&gt;3,2,$C107)))*$AB107</f>
        <v>5.2474481413706071</v>
      </c>
      <c r="Y107" s="218">
        <f>(INDEX(LOADS!$J$10:$AS$33,'365x24'!Y$3,($B107*3-3)+IF($C107&gt;3,2,$C107))/INDEX(LOADS!$J$37:$AS$37,1,($B107*3-3)+IF($C107&gt;3,2,$C107)))*$AB107</f>
        <v>5.0900859421474536</v>
      </c>
      <c r="Z107" s="218">
        <f>(INDEX(LOADS!$J$10:$AS$33,'365x24'!Z$3,($B107*3-3)+IF($C107&gt;3,2,$C107))/INDEX(LOADS!$J$37:$AS$37,1,($B107*3-3)+IF($C107&gt;3,2,$C107)))*$AB107</f>
        <v>4.2926508102620611</v>
      </c>
      <c r="AA107" s="218">
        <f>(INDEX(LOADS!$J$10:$AS$33,'365x24'!AA$3,($B107*3-3)+IF($C107&gt;3,2,$C107))/INDEX(LOADS!$J$37:$AS$37,1,($B107*3-3)+IF($C107&gt;3,2,$C107)))*$AB107</f>
        <v>1.6683642853301299</v>
      </c>
      <c r="AB107" s="219">
        <f>VLOOKUP(B107,LOADS!$Z$59:$AH$70,'365x24'!C107+1)</f>
        <v>111.97764107293614</v>
      </c>
      <c r="AC107" s="219">
        <f t="shared" si="8"/>
        <v>1178</v>
      </c>
      <c r="AD107" s="219">
        <f t="shared" si="9"/>
        <v>2</v>
      </c>
      <c r="AE107" s="75" t="str">
        <f>VLOOKUP(C107,Calendar!$J$3:$K$10,2)</f>
        <v>Weekend/Holiday Day</v>
      </c>
      <c r="AF107" s="71">
        <f t="shared" si="11"/>
        <v>43204</v>
      </c>
    </row>
    <row r="108" spans="1:32">
      <c r="A108" s="69">
        <f t="shared" si="10"/>
        <v>43205</v>
      </c>
      <c r="B108">
        <f t="shared" si="7"/>
        <v>4</v>
      </c>
      <c r="C108">
        <f>VLOOKUP(A108,Calendar!$A$3:$E$8037,4)</f>
        <v>3</v>
      </c>
      <c r="D108" s="218">
        <f>(INDEX(LOADS!$J$10:$AS$33,'365x24'!D$3,($B108*3-3)+IF($C108&gt;3,2,$C108))/INDEX(LOADS!$J$37:$AS$37,1,($B108*3-3)+IF($C108&gt;3,2,$C108)))*$AB108</f>
        <v>1.4771298414767366</v>
      </c>
      <c r="E108" s="218">
        <f>(INDEX(LOADS!$J$10:$AS$33,'365x24'!E$3,($B108*3-3)+IF($C108&gt;3,2,$C108))/INDEX(LOADS!$J$37:$AS$37,1,($B108*3-3)+IF($C108&gt;3,2,$C108)))*$AB108</f>
        <v>1.4461323629959251</v>
      </c>
      <c r="F108" s="218">
        <f>(INDEX(LOADS!$J$10:$AS$33,'365x24'!F$3,($B108*3-3)+IF($C108&gt;3,2,$C108))/INDEX(LOADS!$J$37:$AS$37,1,($B108*3-3)+IF($C108&gt;3,2,$C108)))*$AB108</f>
        <v>1.482254424612677</v>
      </c>
      <c r="G108" s="218">
        <f>(INDEX(LOADS!$J$10:$AS$33,'365x24'!G$3,($B108*3-3)+IF($C108&gt;3,2,$C108))/INDEX(LOADS!$J$37:$AS$37,1,($B108*3-3)+IF($C108&gt;3,2,$C108)))*$AB108</f>
        <v>1.6492408409447907</v>
      </c>
      <c r="H108" s="218">
        <f>(INDEX(LOADS!$J$10:$AS$33,'365x24'!H$3,($B108*3-3)+IF($C108&gt;3,2,$C108))/INDEX(LOADS!$J$37:$AS$37,1,($B108*3-3)+IF($C108&gt;3,2,$C108)))*$AB108</f>
        <v>3.1777415036135177</v>
      </c>
      <c r="I108" s="218">
        <f>(INDEX(LOADS!$J$10:$AS$33,'365x24'!I$3,($B108*3-3)+IF($C108&gt;3,2,$C108))/INDEX(LOADS!$J$37:$AS$37,1,($B108*3-3)+IF($C108&gt;3,2,$C108)))*$AB108</f>
        <v>4.3996421069538938</v>
      </c>
      <c r="J108" s="218">
        <f>(INDEX(LOADS!$J$10:$AS$33,'365x24'!J$3,($B108*3-3)+IF($C108&gt;3,2,$C108))/INDEX(LOADS!$J$37:$AS$37,1,($B108*3-3)+IF($C108&gt;3,2,$C108)))*$AB108</f>
        <v>4.5656286046253367</v>
      </c>
      <c r="K108" s="218">
        <f>(INDEX(LOADS!$J$10:$AS$33,'365x24'!K$3,($B108*3-3)+IF($C108&gt;3,2,$C108))/INDEX(LOADS!$J$37:$AS$37,1,($B108*3-3)+IF($C108&gt;3,2,$C108)))*$AB108</f>
        <v>4.3998920866190625</v>
      </c>
      <c r="L108" s="218">
        <f>(INDEX(LOADS!$J$10:$AS$33,'365x24'!L$3,($B108*3-3)+IF($C108&gt;3,2,$C108))/INDEX(LOADS!$J$37:$AS$37,1,($B108*3-3)+IF($C108&gt;3,2,$C108)))*$AB108</f>
        <v>4.4583873282683371</v>
      </c>
      <c r="M108" s="218">
        <f>(INDEX(LOADS!$J$10:$AS$33,'365x24'!M$3,($B108*3-3)+IF($C108&gt;3,2,$C108))/INDEX(LOADS!$J$37:$AS$37,1,($B108*3-3)+IF($C108&gt;3,2,$C108)))*$AB108</f>
        <v>5.6700387653368312</v>
      </c>
      <c r="N108" s="218">
        <f>(INDEX(LOADS!$J$10:$AS$33,'365x24'!N$3,($B108*3-3)+IF($C108&gt;3,2,$C108))/INDEX(LOADS!$J$37:$AS$37,1,($B108*3-3)+IF($C108&gt;3,2,$C108)))*$AB108</f>
        <v>6.3576078343809614</v>
      </c>
      <c r="O108" s="218">
        <f>(INDEX(LOADS!$J$10:$AS$33,'365x24'!O$3,($B108*3-3)+IF($C108&gt;3,2,$C108))/INDEX(LOADS!$J$37:$AS$37,1,($B108*3-3)+IF($C108&gt;3,2,$C108)))*$AB108</f>
        <v>6.4577246902806804</v>
      </c>
      <c r="P108" s="218">
        <f>(INDEX(LOADS!$J$10:$AS$33,'365x24'!P$3,($B108*3-3)+IF($C108&gt;3,2,$C108))/INDEX(LOADS!$J$37:$AS$37,1,($B108*3-3)+IF($C108&gt;3,2,$C108)))*$AB108</f>
        <v>6.5278439863602564</v>
      </c>
      <c r="Q108" s="218">
        <f>(INDEX(LOADS!$J$10:$AS$33,'365x24'!Q$3,($B108*3-3)+IF($C108&gt;3,2,$C108))/INDEX(LOADS!$J$37:$AS$37,1,($B108*3-3)+IF($C108&gt;3,2,$C108)))*$AB108</f>
        <v>6.3279852440585724</v>
      </c>
      <c r="R108" s="218">
        <f>(INDEX(LOADS!$J$10:$AS$33,'365x24'!R$3,($B108*3-3)+IF($C108&gt;3,2,$C108))/INDEX(LOADS!$J$37:$AS$37,1,($B108*3-3)+IF($C108&gt;3,2,$C108)))*$AB108</f>
        <v>6.3801060042460671</v>
      </c>
      <c r="S108" s="218">
        <f>(INDEX(LOADS!$J$10:$AS$33,'365x24'!S$3,($B108*3-3)+IF($C108&gt;3,2,$C108))/INDEX(LOADS!$J$37:$AS$37,1,($B108*3-3)+IF($C108&gt;3,2,$C108)))*$AB108</f>
        <v>6.3869804450381817</v>
      </c>
      <c r="T108" s="218">
        <f>(INDEX(LOADS!$J$10:$AS$33,'365x24'!T$3,($B108*3-3)+IF($C108&gt;3,2,$C108))/INDEX(LOADS!$J$37:$AS$37,1,($B108*3-3)+IF($C108&gt;3,2,$C108)))*$AB108</f>
        <v>6.5668408141264392</v>
      </c>
      <c r="U108" s="218">
        <f>(INDEX(LOADS!$J$10:$AS$33,'365x24'!U$3,($B108*3-3)+IF($C108&gt;3,2,$C108))/INDEX(LOADS!$J$37:$AS$37,1,($B108*3-3)+IF($C108&gt;3,2,$C108)))*$AB108</f>
        <v>6.3619824785213988</v>
      </c>
      <c r="V108" s="218">
        <f>(INDEX(LOADS!$J$10:$AS$33,'365x24'!V$3,($B108*3-3)+IF($C108&gt;3,2,$C108))/INDEX(LOADS!$J$37:$AS$37,1,($B108*3-3)+IF($C108&gt;3,2,$C108)))*$AB108</f>
        <v>6.1118778235209792</v>
      </c>
      <c r="W108" s="218">
        <f>(INDEX(LOADS!$J$10:$AS$33,'365x24'!W$3,($B108*3-3)+IF($C108&gt;3,2,$C108))/INDEX(LOADS!$J$37:$AS$37,1,($B108*3-3)+IF($C108&gt;3,2,$C108)))*$AB108</f>
        <v>5.4740547078452488</v>
      </c>
      <c r="X108" s="218">
        <f>(INDEX(LOADS!$J$10:$AS$33,'365x24'!X$3,($B108*3-3)+IF($C108&gt;3,2,$C108))/INDEX(LOADS!$J$37:$AS$37,1,($B108*3-3)+IF($C108&gt;3,2,$C108)))*$AB108</f>
        <v>5.2474481413706071</v>
      </c>
      <c r="Y108" s="218">
        <f>(INDEX(LOADS!$J$10:$AS$33,'365x24'!Y$3,($B108*3-3)+IF($C108&gt;3,2,$C108))/INDEX(LOADS!$J$37:$AS$37,1,($B108*3-3)+IF($C108&gt;3,2,$C108)))*$AB108</f>
        <v>5.0900859421474536</v>
      </c>
      <c r="Z108" s="218">
        <f>(INDEX(LOADS!$J$10:$AS$33,'365x24'!Z$3,($B108*3-3)+IF($C108&gt;3,2,$C108))/INDEX(LOADS!$J$37:$AS$37,1,($B108*3-3)+IF($C108&gt;3,2,$C108)))*$AB108</f>
        <v>4.2926508102620611</v>
      </c>
      <c r="AA108" s="218">
        <f>(INDEX(LOADS!$J$10:$AS$33,'365x24'!AA$3,($B108*3-3)+IF($C108&gt;3,2,$C108))/INDEX(LOADS!$J$37:$AS$37,1,($B108*3-3)+IF($C108&gt;3,2,$C108)))*$AB108</f>
        <v>1.6683642853301299</v>
      </c>
      <c r="AB108" s="219">
        <f>VLOOKUP(B108,LOADS!$Z$59:$AH$70,'365x24'!C108+1)</f>
        <v>111.97764107293614</v>
      </c>
      <c r="AC108" s="219">
        <f t="shared" si="8"/>
        <v>1178</v>
      </c>
      <c r="AD108" s="219">
        <f t="shared" si="9"/>
        <v>2</v>
      </c>
      <c r="AE108" s="75" t="str">
        <f>VLOOKUP(C108,Calendar!$J$3:$K$10,2)</f>
        <v>Weekend/Holiday Day</v>
      </c>
      <c r="AF108" s="71">
        <f t="shared" si="11"/>
        <v>43205</v>
      </c>
    </row>
    <row r="109" spans="1:32">
      <c r="A109" s="69">
        <f t="shared" si="10"/>
        <v>43206</v>
      </c>
      <c r="B109">
        <f t="shared" si="7"/>
        <v>4</v>
      </c>
      <c r="C109">
        <f>VLOOKUP(A109,Calendar!$A$3:$E$8037,4)</f>
        <v>2</v>
      </c>
      <c r="D109" s="218">
        <f>(INDEX(LOADS!$J$10:$AS$33,'365x24'!D$3,($B109*3-3)+IF($C109&gt;3,2,$C109))/INDEX(LOADS!$J$37:$AS$37,1,($B109*3-3)+IF($C109&gt;3,2,$C109)))*$AB109</f>
        <v>1.637048650911832</v>
      </c>
      <c r="E109" s="218">
        <f>(INDEX(LOADS!$J$10:$AS$33,'365x24'!E$3,($B109*3-3)+IF($C109&gt;3,2,$C109))/INDEX(LOADS!$J$37:$AS$37,1,($B109*3-3)+IF($C109&gt;3,2,$C109)))*$AB109</f>
        <v>1.5144222624349561</v>
      </c>
      <c r="F109" s="218">
        <f>(INDEX(LOADS!$J$10:$AS$33,'365x24'!F$3,($B109*3-3)+IF($C109&gt;3,2,$C109))/INDEX(LOADS!$J$37:$AS$37,1,($B109*3-3)+IF($C109&gt;3,2,$C109)))*$AB109</f>
        <v>1.4945602417661663</v>
      </c>
      <c r="G109" s="218">
        <f>(INDEX(LOADS!$J$10:$AS$33,'365x24'!G$3,($B109*3-3)+IF($C109&gt;3,2,$C109))/INDEX(LOADS!$J$37:$AS$37,1,($B109*3-3)+IF($C109&gt;3,2,$C109)))*$AB109</f>
        <v>1.6876354449721593</v>
      </c>
      <c r="H109" s="218">
        <f>(INDEX(LOADS!$J$10:$AS$33,'365x24'!H$3,($B109*3-3)+IF($C109&gt;3,2,$C109))/INDEX(LOADS!$J$37:$AS$37,1,($B109*3-3)+IF($C109&gt;3,2,$C109)))*$AB109</f>
        <v>3.2098298024514245</v>
      </c>
      <c r="I109" s="218">
        <f>(INDEX(LOADS!$J$10:$AS$33,'365x24'!I$3,($B109*3-3)+IF($C109&gt;3,2,$C109))/INDEX(LOADS!$J$37:$AS$37,1,($B109*3-3)+IF($C109&gt;3,2,$C109)))*$AB109</f>
        <v>4.7157073054224599</v>
      </c>
      <c r="J109" s="218">
        <f>(INDEX(LOADS!$J$10:$AS$33,'365x24'!J$3,($B109*3-3)+IF($C109&gt;3,2,$C109))/INDEX(LOADS!$J$37:$AS$37,1,($B109*3-3)+IF($C109&gt;3,2,$C109)))*$AB109</f>
        <v>5.0126831476418516</v>
      </c>
      <c r="K109" s="218">
        <f>(INDEX(LOADS!$J$10:$AS$33,'365x24'!K$3,($B109*3-3)+IF($C109&gt;3,2,$C109))/INDEX(LOADS!$J$37:$AS$37,1,($B109*3-3)+IF($C109&gt;3,2,$C109)))*$AB109</f>
        <v>4.8669677282731101</v>
      </c>
      <c r="L109" s="218">
        <f>(INDEX(LOADS!$J$10:$AS$33,'365x24'!L$3,($B109*3-3)+IF($C109&gt;3,2,$C109))/INDEX(LOADS!$J$37:$AS$37,1,($B109*3-3)+IF($C109&gt;3,2,$C109)))*$AB109</f>
        <v>4.990412232017805</v>
      </c>
      <c r="M109" s="218">
        <f>(INDEX(LOADS!$J$10:$AS$33,'365x24'!M$3,($B109*3-3)+IF($C109&gt;3,2,$C109))/INDEX(LOADS!$J$37:$AS$37,1,($B109*3-3)+IF($C109&gt;3,2,$C109)))*$AB109</f>
        <v>6.2164488625455068</v>
      </c>
      <c r="N109" s="218">
        <f>(INDEX(LOADS!$J$10:$AS$33,'365x24'!N$3,($B109*3-3)+IF($C109&gt;3,2,$C109))/INDEX(LOADS!$J$37:$AS$37,1,($B109*3-3)+IF($C109&gt;3,2,$C109)))*$AB109</f>
        <v>6.969796671664934</v>
      </c>
      <c r="O109" s="218">
        <f>(INDEX(LOADS!$J$10:$AS$33,'365x24'!O$3,($B109*3-3)+IF($C109&gt;3,2,$C109))/INDEX(LOADS!$J$37:$AS$37,1,($B109*3-3)+IF($C109&gt;3,2,$C109)))*$AB109</f>
        <v>7.2410018829479315</v>
      </c>
      <c r="P109" s="218">
        <f>(INDEX(LOADS!$J$10:$AS$33,'365x24'!P$3,($B109*3-3)+IF($C109&gt;3,2,$C109))/INDEX(LOADS!$J$37:$AS$37,1,($B109*3-3)+IF($C109&gt;3,2,$C109)))*$AB109</f>
        <v>7.443985371064211</v>
      </c>
      <c r="Q109" s="218">
        <f>(INDEX(LOADS!$J$10:$AS$33,'365x24'!Q$3,($B109*3-3)+IF($C109&gt;3,2,$C109))/INDEX(LOADS!$J$37:$AS$37,1,($B109*3-3)+IF($C109&gt;3,2,$C109)))*$AB109</f>
        <v>7.2325480251804359</v>
      </c>
      <c r="R109" s="218">
        <f>(INDEX(LOADS!$J$10:$AS$33,'365x24'!R$3,($B109*3-3)+IF($C109&gt;3,2,$C109))/INDEX(LOADS!$J$37:$AS$37,1,($B109*3-3)+IF($C109&gt;3,2,$C109)))*$AB109</f>
        <v>7.2860891243745654</v>
      </c>
      <c r="S109" s="218">
        <f>(INDEX(LOADS!$J$10:$AS$33,'365x24'!S$3,($B109*3-3)+IF($C109&gt;3,2,$C109))/INDEX(LOADS!$J$37:$AS$37,1,($B109*3-3)+IF($C109&gt;3,2,$C109)))*$AB109</f>
        <v>7.2994062229007781</v>
      </c>
      <c r="T109" s="218">
        <f>(INDEX(LOADS!$J$10:$AS$33,'365x24'!T$3,($B109*3-3)+IF($C109&gt;3,2,$C109))/INDEX(LOADS!$J$37:$AS$37,1,($B109*3-3)+IF($C109&gt;3,2,$C109)))*$AB109</f>
        <v>7.5308419419979815</v>
      </c>
      <c r="U109" s="218">
        <f>(INDEX(LOADS!$J$10:$AS$33,'365x24'!U$3,($B109*3-3)+IF($C109&gt;3,2,$C109))/INDEX(LOADS!$J$37:$AS$37,1,($B109*3-3)+IF($C109&gt;3,2,$C109)))*$AB109</f>
        <v>7.2578641476347059</v>
      </c>
      <c r="V109" s="218">
        <f>(INDEX(LOADS!$J$10:$AS$33,'365x24'!V$3,($B109*3-3)+IF($C109&gt;3,2,$C109))/INDEX(LOADS!$J$37:$AS$37,1,($B109*3-3)+IF($C109&gt;3,2,$C109)))*$AB109</f>
        <v>6.9306634913541165</v>
      </c>
      <c r="W109" s="218">
        <f>(INDEX(LOADS!$J$10:$AS$33,'365x24'!W$3,($B109*3-3)+IF($C109&gt;3,2,$C109))/INDEX(LOADS!$J$37:$AS$37,1,($B109*3-3)+IF($C109&gt;3,2,$C109)))*$AB109</f>
        <v>6.1919054045108437</v>
      </c>
      <c r="X109" s="218">
        <f>(INDEX(LOADS!$J$10:$AS$33,'365x24'!X$3,($B109*3-3)+IF($C109&gt;3,2,$C109))/INDEX(LOADS!$J$37:$AS$37,1,($B109*3-3)+IF($C109&gt;3,2,$C109)))*$AB109</f>
        <v>5.7924378995726453</v>
      </c>
      <c r="Y109" s="218">
        <f>(INDEX(LOADS!$J$10:$AS$33,'365x24'!Y$3,($B109*3-3)+IF($C109&gt;3,2,$C109))/INDEX(LOADS!$J$37:$AS$37,1,($B109*3-3)+IF($C109&gt;3,2,$C109)))*$AB109</f>
        <v>5.3718812010639212</v>
      </c>
      <c r="Z109" s="218">
        <f>(INDEX(LOADS!$J$10:$AS$33,'365x24'!Z$3,($B109*3-3)+IF($C109&gt;3,2,$C109))/INDEX(LOADS!$J$37:$AS$37,1,($B109*3-3)+IF($C109&gt;3,2,$C109)))*$AB109</f>
        <v>5.0188644629987262</v>
      </c>
      <c r="AA109" s="218">
        <f>(INDEX(LOADS!$J$10:$AS$33,'365x24'!AA$3,($B109*3-3)+IF($C109&gt;3,2,$C109))/INDEX(LOADS!$J$37:$AS$37,1,($B109*3-3)+IF($C109&gt;3,2,$C109)))*$AB109</f>
        <v>1.6503202985898331</v>
      </c>
      <c r="AB109" s="219">
        <f>VLOOKUP(B109,LOADS!$Z$59:$AH$70,'365x24'!C109+1)</f>
        <v>124.5633218242929</v>
      </c>
      <c r="AC109" s="219">
        <f t="shared" si="8"/>
        <v>1178</v>
      </c>
      <c r="AD109" s="219">
        <f t="shared" si="9"/>
        <v>2</v>
      </c>
      <c r="AE109" s="75" t="str">
        <f>VLOOKUP(C109,Calendar!$J$3:$K$10,2)</f>
        <v>Weekday</v>
      </c>
      <c r="AF109" s="71">
        <f t="shared" si="11"/>
        <v>43206</v>
      </c>
    </row>
    <row r="110" spans="1:32">
      <c r="A110" s="69">
        <f t="shared" si="10"/>
        <v>43207</v>
      </c>
      <c r="B110">
        <f t="shared" si="7"/>
        <v>4</v>
      </c>
      <c r="C110">
        <f>VLOOKUP(A110,Calendar!$A$3:$E$8037,4)</f>
        <v>6</v>
      </c>
      <c r="D110" s="218">
        <f>(INDEX(LOADS!$J$10:$AS$33,'365x24'!D$3,($B110*3-3)+IF($C110&gt;3,2,$C110))/INDEX(LOADS!$J$37:$AS$37,1,($B110*3-3)+IF($C110&gt;3,2,$C110)))*$AB110</f>
        <v>1.5575140661885114</v>
      </c>
      <c r="E110" s="218">
        <f>(INDEX(LOADS!$J$10:$AS$33,'365x24'!E$3,($B110*3-3)+IF($C110&gt;3,2,$C110))/INDEX(LOADS!$J$37:$AS$37,1,($B110*3-3)+IF($C110&gt;3,2,$C110)))*$AB110</f>
        <v>1.4408453741296352</v>
      </c>
      <c r="F110" s="218">
        <f>(INDEX(LOADS!$J$10:$AS$33,'365x24'!F$3,($B110*3-3)+IF($C110&gt;3,2,$C110))/INDEX(LOADS!$J$37:$AS$37,1,($B110*3-3)+IF($C110&gt;3,2,$C110)))*$AB110</f>
        <v>1.421948332458127</v>
      </c>
      <c r="G110" s="218">
        <f>(INDEX(LOADS!$J$10:$AS$33,'365x24'!G$3,($B110*3-3)+IF($C110&gt;3,2,$C110))/INDEX(LOADS!$J$37:$AS$37,1,($B110*3-3)+IF($C110&gt;3,2,$C110)))*$AB110</f>
        <v>1.6056431448621693</v>
      </c>
      <c r="H110" s="218">
        <f>(INDEX(LOADS!$J$10:$AS$33,'365x24'!H$3,($B110*3-3)+IF($C110&gt;3,2,$C110))/INDEX(LOADS!$J$37:$AS$37,1,($B110*3-3)+IF($C110&gt;3,2,$C110)))*$AB110</f>
        <v>3.0538830135589166</v>
      </c>
      <c r="I110" s="218">
        <f>(INDEX(LOADS!$J$10:$AS$33,'365x24'!I$3,($B110*3-3)+IF($C110&gt;3,2,$C110))/INDEX(LOADS!$J$37:$AS$37,1,($B110*3-3)+IF($C110&gt;3,2,$C110)))*$AB110</f>
        <v>4.4865987679305555</v>
      </c>
      <c r="J110" s="218">
        <f>(INDEX(LOADS!$J$10:$AS$33,'365x24'!J$3,($B110*3-3)+IF($C110&gt;3,2,$C110))/INDEX(LOADS!$J$37:$AS$37,1,($B110*3-3)+IF($C110&gt;3,2,$C110)))*$AB110</f>
        <v>4.7691462971791498</v>
      </c>
      <c r="K110" s="218">
        <f>(INDEX(LOADS!$J$10:$AS$33,'365x24'!K$3,($B110*3-3)+IF($C110&gt;3,2,$C110))/INDEX(LOADS!$J$37:$AS$37,1,($B110*3-3)+IF($C110&gt;3,2,$C110)))*$AB110</f>
        <v>4.6305103347103742</v>
      </c>
      <c r="L110" s="218">
        <f>(INDEX(LOADS!$J$10:$AS$33,'365x24'!L$3,($B110*3-3)+IF($C110&gt;3,2,$C110))/INDEX(LOADS!$J$37:$AS$37,1,($B110*3-3)+IF($C110&gt;3,2,$C110)))*$AB110</f>
        <v>4.7479573946184166</v>
      </c>
      <c r="M110" s="218">
        <f>(INDEX(LOADS!$J$10:$AS$33,'365x24'!M$3,($B110*3-3)+IF($C110&gt;3,2,$C110))/INDEX(LOADS!$J$37:$AS$37,1,($B110*3-3)+IF($C110&gt;3,2,$C110)))*$AB110</f>
        <v>5.9144281019157461</v>
      </c>
      <c r="N110" s="218">
        <f>(INDEX(LOADS!$J$10:$AS$33,'365x24'!N$3,($B110*3-3)+IF($C110&gt;3,2,$C110))/INDEX(LOADS!$J$37:$AS$37,1,($B110*3-3)+IF($C110&gt;3,2,$C110)))*$AB110</f>
        <v>6.631175163026148</v>
      </c>
      <c r="O110" s="218">
        <f>(INDEX(LOADS!$J$10:$AS$33,'365x24'!O$3,($B110*3-3)+IF($C110&gt;3,2,$C110))/INDEX(LOADS!$J$37:$AS$37,1,($B110*3-3)+IF($C110&gt;3,2,$C110)))*$AB110</f>
        <v>6.8892041050258968</v>
      </c>
      <c r="P110" s="218">
        <f>(INDEX(LOADS!$J$10:$AS$33,'365x24'!P$3,($B110*3-3)+IF($C110&gt;3,2,$C110))/INDEX(LOADS!$J$37:$AS$37,1,($B110*3-3)+IF($C110&gt;3,2,$C110)))*$AB110</f>
        <v>7.0823258169365477</v>
      </c>
      <c r="Q110" s="218">
        <f>(INDEX(LOADS!$J$10:$AS$33,'365x24'!Q$3,($B110*3-3)+IF($C110&gt;3,2,$C110))/INDEX(LOADS!$J$37:$AS$37,1,($B110*3-3)+IF($C110&gt;3,2,$C110)))*$AB110</f>
        <v>6.8811609705844754</v>
      </c>
      <c r="R110" s="218">
        <f>(INDEX(LOADS!$J$10:$AS$33,'365x24'!R$3,($B110*3-3)+IF($C110&gt;3,2,$C110))/INDEX(LOADS!$J$37:$AS$37,1,($B110*3-3)+IF($C110&gt;3,2,$C110)))*$AB110</f>
        <v>6.9321008220468023</v>
      </c>
      <c r="S110" s="218">
        <f>(INDEX(LOADS!$J$10:$AS$33,'365x24'!S$3,($B110*3-3)+IF($C110&gt;3,2,$C110))/INDEX(LOADS!$J$37:$AS$37,1,($B110*3-3)+IF($C110&gt;3,2,$C110)))*$AB110</f>
        <v>6.9447709209249524</v>
      </c>
      <c r="T110" s="218">
        <f>(INDEX(LOADS!$J$10:$AS$33,'365x24'!T$3,($B110*3-3)+IF($C110&gt;3,2,$C110))/INDEX(LOADS!$J$37:$AS$37,1,($B110*3-3)+IF($C110&gt;3,2,$C110)))*$AB110</f>
        <v>7.1649625369233956</v>
      </c>
      <c r="U110" s="218">
        <f>(INDEX(LOADS!$J$10:$AS$33,'365x24'!U$3,($B110*3-3)+IF($C110&gt;3,2,$C110))/INDEX(LOADS!$J$37:$AS$37,1,($B110*3-3)+IF($C110&gt;3,2,$C110)))*$AB110</f>
        <v>6.905247131250448</v>
      </c>
      <c r="V110" s="218">
        <f>(INDEX(LOADS!$J$10:$AS$33,'365x24'!V$3,($B110*3-3)+IF($C110&gt;3,2,$C110))/INDEX(LOADS!$J$37:$AS$37,1,($B110*3-3)+IF($C110&gt;3,2,$C110)))*$AB110</f>
        <v>6.5939432342408679</v>
      </c>
      <c r="W110" s="218">
        <f>(INDEX(LOADS!$J$10:$AS$33,'365x24'!W$3,($B110*3-3)+IF($C110&gt;3,2,$C110))/INDEX(LOADS!$J$37:$AS$37,1,($B110*3-3)+IF($C110&gt;3,2,$C110)))*$AB110</f>
        <v>5.8910770664406531</v>
      </c>
      <c r="X110" s="218">
        <f>(INDEX(LOADS!$J$10:$AS$33,'365x24'!X$3,($B110*3-3)+IF($C110&gt;3,2,$C110))/INDEX(LOADS!$J$37:$AS$37,1,($B110*3-3)+IF($C110&gt;3,2,$C110)))*$AB110</f>
        <v>5.5110173427544185</v>
      </c>
      <c r="Y110" s="218">
        <f>(INDEX(LOADS!$J$10:$AS$33,'365x24'!Y$3,($B110*3-3)+IF($C110&gt;3,2,$C110))/INDEX(LOADS!$J$37:$AS$37,1,($B110*3-3)+IF($C110&gt;3,2,$C110)))*$AB110</f>
        <v>5.1108930256229197</v>
      </c>
      <c r="Z110" s="218">
        <f>(INDEX(LOADS!$J$10:$AS$33,'365x24'!Z$3,($B110*3-3)+IF($C110&gt;3,2,$C110))/INDEX(LOADS!$J$37:$AS$37,1,($B110*3-3)+IF($C110&gt;3,2,$C110)))*$AB110</f>
        <v>4.775027298706207</v>
      </c>
      <c r="AA110" s="218">
        <f>(INDEX(LOADS!$J$10:$AS$33,'365x24'!AA$3,($B110*3-3)+IF($C110&gt;3,2,$C110))/INDEX(LOADS!$J$37:$AS$37,1,($B110*3-3)+IF($C110&gt;3,2,$C110)))*$AB110</f>
        <v>1.5701409224083747</v>
      </c>
      <c r="AB110" s="219">
        <f>VLOOKUP(B110,LOADS!$Z$59:$AH$70,'365x24'!C110+1)</f>
        <v>118.51152118444371</v>
      </c>
      <c r="AC110" s="219">
        <f t="shared" si="8"/>
        <v>1178</v>
      </c>
      <c r="AD110" s="219">
        <f t="shared" si="9"/>
        <v>2</v>
      </c>
      <c r="AE110" s="75" t="str">
        <f>VLOOKUP(C110,Calendar!$J$3:$K$10,2)</f>
        <v>Low Day -1s</v>
      </c>
      <c r="AF110" s="71">
        <f t="shared" si="11"/>
        <v>43207</v>
      </c>
    </row>
    <row r="111" spans="1:32">
      <c r="A111" s="69">
        <f t="shared" si="10"/>
        <v>43208</v>
      </c>
      <c r="B111">
        <f t="shared" si="7"/>
        <v>4</v>
      </c>
      <c r="C111">
        <f>VLOOKUP(A111,Calendar!$A$3:$E$8037,4)</f>
        <v>4</v>
      </c>
      <c r="D111" s="218">
        <f>(INDEX(LOADS!$J$10:$AS$33,'365x24'!D$3,($B111*3-3)+IF($C111&gt;3,2,$C111))/INDEX(LOADS!$J$37:$AS$37,1,($B111*3-3)+IF($C111&gt;3,2,$C111)))*$AB111</f>
        <v>1.3984448967418699</v>
      </c>
      <c r="E111" s="218">
        <f>(INDEX(LOADS!$J$10:$AS$33,'365x24'!E$3,($B111*3-3)+IF($C111&gt;3,2,$C111))/INDEX(LOADS!$J$37:$AS$37,1,($B111*3-3)+IF($C111&gt;3,2,$C111)))*$AB111</f>
        <v>1.2936915975189935</v>
      </c>
      <c r="F111" s="218">
        <f>(INDEX(LOADS!$J$10:$AS$33,'365x24'!F$3,($B111*3-3)+IF($C111&gt;3,2,$C111))/INDEX(LOADS!$J$37:$AS$37,1,($B111*3-3)+IF($C111&gt;3,2,$C111)))*$AB111</f>
        <v>1.2767245138420487</v>
      </c>
      <c r="G111" s="218">
        <f>(INDEX(LOADS!$J$10:$AS$33,'365x24'!G$3,($B111*3-3)+IF($C111&gt;3,2,$C111))/INDEX(LOADS!$J$37:$AS$37,1,($B111*3-3)+IF($C111&gt;3,2,$C111)))*$AB111</f>
        <v>1.4416585446421892</v>
      </c>
      <c r="H111" s="218">
        <f>(INDEX(LOADS!$J$10:$AS$33,'365x24'!H$3,($B111*3-3)+IF($C111&gt;3,2,$C111))/INDEX(LOADS!$J$37:$AS$37,1,($B111*3-3)+IF($C111&gt;3,2,$C111)))*$AB111</f>
        <v>2.7419894357739003</v>
      </c>
      <c r="I111" s="218">
        <f>(INDEX(LOADS!$J$10:$AS$33,'365x24'!I$3,($B111*3-3)+IF($C111&gt;3,2,$C111))/INDEX(LOADS!$J$37:$AS$37,1,($B111*3-3)+IF($C111&gt;3,2,$C111)))*$AB111</f>
        <v>4.0283816929467466</v>
      </c>
      <c r="J111" s="218">
        <f>(INDEX(LOADS!$J$10:$AS$33,'365x24'!J$3,($B111*3-3)+IF($C111&gt;3,2,$C111))/INDEX(LOADS!$J$37:$AS$37,1,($B111*3-3)+IF($C111&gt;3,2,$C111)))*$AB111</f>
        <v>4.2820725962537454</v>
      </c>
      <c r="K111" s="218">
        <f>(INDEX(LOADS!$J$10:$AS$33,'365x24'!K$3,($B111*3-3)+IF($C111&gt;3,2,$C111))/INDEX(LOADS!$J$37:$AS$37,1,($B111*3-3)+IF($C111&gt;3,2,$C111)))*$AB111</f>
        <v>4.1575955475849016</v>
      </c>
      <c r="L111" s="218">
        <f>(INDEX(LOADS!$J$10:$AS$33,'365x24'!L$3,($B111*3-3)+IF($C111&gt;3,2,$C111))/INDEX(LOADS!$J$37:$AS$37,1,($B111*3-3)+IF($C111&gt;3,2,$C111)))*$AB111</f>
        <v>4.2630477198196397</v>
      </c>
      <c r="M111" s="218">
        <f>(INDEX(LOADS!$J$10:$AS$33,'365x24'!M$3,($B111*3-3)+IF($C111&gt;3,2,$C111))/INDEX(LOADS!$J$37:$AS$37,1,($B111*3-3)+IF($C111&gt;3,2,$C111)))*$AB111</f>
        <v>5.3103865806562229</v>
      </c>
      <c r="N111" s="218">
        <f>(INDEX(LOADS!$J$10:$AS$33,'365x24'!N$3,($B111*3-3)+IF($C111&gt;3,2,$C111))/INDEX(LOADS!$J$37:$AS$37,1,($B111*3-3)+IF($C111&gt;3,2,$C111)))*$AB111</f>
        <v>5.9539321457485768</v>
      </c>
      <c r="O111" s="218">
        <f>(INDEX(LOADS!$J$10:$AS$33,'365x24'!O$3,($B111*3-3)+IF($C111&gt;3,2,$C111))/INDEX(LOADS!$J$37:$AS$37,1,($B111*3-3)+IF($C111&gt;3,2,$C111)))*$AB111</f>
        <v>6.1856085491818273</v>
      </c>
      <c r="P111" s="218">
        <f>(INDEX(LOADS!$J$10:$AS$33,'365x24'!P$3,($B111*3-3)+IF($C111&gt;3,2,$C111))/INDEX(LOADS!$J$37:$AS$37,1,($B111*3-3)+IF($C111&gt;3,2,$C111)))*$AB111</f>
        <v>6.3590067086812203</v>
      </c>
      <c r="Q111" s="218">
        <f>(INDEX(LOADS!$J$10:$AS$33,'365x24'!Q$3,($B111*3-3)+IF($C111&gt;3,2,$C111))/INDEX(LOADS!$J$37:$AS$37,1,($B111*3-3)+IF($C111&gt;3,2,$C111)))*$AB111</f>
        <v>6.1783868613925543</v>
      </c>
      <c r="R111" s="218">
        <f>(INDEX(LOADS!$J$10:$AS$33,'365x24'!R$3,($B111*3-3)+IF($C111&gt;3,2,$C111))/INDEX(LOADS!$J$37:$AS$37,1,($B111*3-3)+IF($C111&gt;3,2,$C111)))*$AB111</f>
        <v>6.2241242173912754</v>
      </c>
      <c r="S111" s="218">
        <f>(INDEX(LOADS!$J$10:$AS$33,'365x24'!S$3,($B111*3-3)+IF($C111&gt;3,2,$C111))/INDEX(LOADS!$J$37:$AS$37,1,($B111*3-3)+IF($C111&gt;3,2,$C111)))*$AB111</f>
        <v>6.2355003169733001</v>
      </c>
      <c r="T111" s="218">
        <f>(INDEX(LOADS!$J$10:$AS$33,'365x24'!T$3,($B111*3-3)+IF($C111&gt;3,2,$C111))/INDEX(LOADS!$J$37:$AS$37,1,($B111*3-3)+IF($C111&gt;3,2,$C111)))*$AB111</f>
        <v>6.4332037267742219</v>
      </c>
      <c r="U111" s="218">
        <f>(INDEX(LOADS!$J$10:$AS$33,'365x24'!U$3,($B111*3-3)+IF($C111&gt;3,2,$C111))/INDEX(LOADS!$J$37:$AS$37,1,($B111*3-3)+IF($C111&gt;3,2,$C111)))*$AB111</f>
        <v>6.200013098481933</v>
      </c>
      <c r="V111" s="218">
        <f>(INDEX(LOADS!$J$10:$AS$33,'365x24'!V$3,($B111*3-3)+IF($C111&gt;3,2,$C111))/INDEX(LOADS!$J$37:$AS$37,1,($B111*3-3)+IF($C111&gt;3,2,$C111)))*$AB111</f>
        <v>5.9205027200143698</v>
      </c>
      <c r="W111" s="218">
        <f>(INDEX(LOADS!$J$10:$AS$33,'365x24'!W$3,($B111*3-3)+IF($C111&gt;3,2,$C111))/INDEX(LOADS!$J$37:$AS$37,1,($B111*3-3)+IF($C111&gt;3,2,$C111)))*$AB111</f>
        <v>5.2894203903002701</v>
      </c>
      <c r="X111" s="218">
        <f>(INDEX(LOADS!$J$10:$AS$33,'365x24'!X$3,($B111*3-3)+IF($C111&gt;3,2,$C111))/INDEX(LOADS!$J$37:$AS$37,1,($B111*3-3)+IF($C111&gt;3,2,$C111)))*$AB111</f>
        <v>4.9481762291179656</v>
      </c>
      <c r="Y111" s="218">
        <f>(INDEX(LOADS!$J$10:$AS$33,'365x24'!Y$3,($B111*3-3)+IF($C111&gt;3,2,$C111))/INDEX(LOADS!$J$37:$AS$37,1,($B111*3-3)+IF($C111&gt;3,2,$C111)))*$AB111</f>
        <v>4.5889166747409167</v>
      </c>
      <c r="Z111" s="218">
        <f>(INDEX(LOADS!$J$10:$AS$33,'365x24'!Z$3,($B111*3-3)+IF($C111&gt;3,2,$C111))/INDEX(LOADS!$J$37:$AS$37,1,($B111*3-3)+IF($C111&gt;3,2,$C111)))*$AB111</f>
        <v>4.2873529701211677</v>
      </c>
      <c r="AA111" s="218">
        <f>(INDEX(LOADS!$J$10:$AS$33,'365x24'!AA$3,($B111*3-3)+IF($C111&gt;3,2,$C111))/INDEX(LOADS!$J$37:$AS$37,1,($B111*3-3)+IF($C111&gt;3,2,$C111)))*$AB111</f>
        <v>1.4097821700454574</v>
      </c>
      <c r="AB111" s="219">
        <f>VLOOKUP(B111,LOADS!$Z$59:$AH$70,'365x24'!C111+1)</f>
        <v>106.40791990474531</v>
      </c>
      <c r="AC111" s="219">
        <f t="shared" si="8"/>
        <v>1178</v>
      </c>
      <c r="AD111" s="219">
        <f t="shared" si="9"/>
        <v>2</v>
      </c>
      <c r="AE111" s="75" t="str">
        <f>VLOOKUP(C111,Calendar!$J$3:$K$10,2)</f>
        <v>Low Day -3s</v>
      </c>
      <c r="AF111" s="71">
        <f t="shared" si="11"/>
        <v>43208</v>
      </c>
    </row>
    <row r="112" spans="1:32">
      <c r="A112" s="69">
        <f t="shared" si="10"/>
        <v>43209</v>
      </c>
      <c r="B112">
        <f t="shared" si="7"/>
        <v>4</v>
      </c>
      <c r="C112">
        <f>VLOOKUP(A112,Calendar!$A$3:$E$8037,4)</f>
        <v>5</v>
      </c>
      <c r="D112" s="218">
        <f>(INDEX(LOADS!$J$10:$AS$33,'365x24'!D$3,($B112*3-3)+IF($C112&gt;3,2,$C112))/INDEX(LOADS!$J$37:$AS$37,1,($B112*3-3)+IF($C112&gt;3,2,$C112)))*$AB112</f>
        <v>1.4779794814651905</v>
      </c>
      <c r="E112" s="218">
        <f>(INDEX(LOADS!$J$10:$AS$33,'365x24'!E$3,($B112*3-3)+IF($C112&gt;3,2,$C112))/INDEX(LOADS!$J$37:$AS$37,1,($B112*3-3)+IF($C112&gt;3,2,$C112)))*$AB112</f>
        <v>1.3672684858243143</v>
      </c>
      <c r="F112" s="218">
        <f>(INDEX(LOADS!$J$10:$AS$33,'365x24'!F$3,($B112*3-3)+IF($C112&gt;3,2,$C112))/INDEX(LOADS!$J$37:$AS$37,1,($B112*3-3)+IF($C112&gt;3,2,$C112)))*$AB112</f>
        <v>1.3493364231500877</v>
      </c>
      <c r="G112" s="218">
        <f>(INDEX(LOADS!$J$10:$AS$33,'365x24'!G$3,($B112*3-3)+IF($C112&gt;3,2,$C112))/INDEX(LOADS!$J$37:$AS$37,1,($B112*3-3)+IF($C112&gt;3,2,$C112)))*$AB112</f>
        <v>1.523650844752179</v>
      </c>
      <c r="H112" s="218">
        <f>(INDEX(LOADS!$J$10:$AS$33,'365x24'!H$3,($B112*3-3)+IF($C112&gt;3,2,$C112))/INDEX(LOADS!$J$37:$AS$37,1,($B112*3-3)+IF($C112&gt;3,2,$C112)))*$AB112</f>
        <v>2.8979362246664082</v>
      </c>
      <c r="I112" s="218">
        <f>(INDEX(LOADS!$J$10:$AS$33,'365x24'!I$3,($B112*3-3)+IF($C112&gt;3,2,$C112))/INDEX(LOADS!$J$37:$AS$37,1,($B112*3-3)+IF($C112&gt;3,2,$C112)))*$AB112</f>
        <v>4.257490230438651</v>
      </c>
      <c r="J112" s="218">
        <f>(INDEX(LOADS!$J$10:$AS$33,'365x24'!J$3,($B112*3-3)+IF($C112&gt;3,2,$C112))/INDEX(LOADS!$J$37:$AS$37,1,($B112*3-3)+IF($C112&gt;3,2,$C112)))*$AB112</f>
        <v>4.5256094467164472</v>
      </c>
      <c r="K112" s="218">
        <f>(INDEX(LOADS!$J$10:$AS$33,'365x24'!K$3,($B112*3-3)+IF($C112&gt;3,2,$C112))/INDEX(LOADS!$J$37:$AS$37,1,($B112*3-3)+IF($C112&gt;3,2,$C112)))*$AB112</f>
        <v>4.3940529411476374</v>
      </c>
      <c r="L112" s="218">
        <f>(INDEX(LOADS!$J$10:$AS$33,'365x24'!L$3,($B112*3-3)+IF($C112&gt;3,2,$C112))/INDEX(LOADS!$J$37:$AS$37,1,($B112*3-3)+IF($C112&gt;3,2,$C112)))*$AB112</f>
        <v>4.5055025572190281</v>
      </c>
      <c r="M112" s="218">
        <f>(INDEX(LOADS!$J$10:$AS$33,'365x24'!M$3,($B112*3-3)+IF($C112&gt;3,2,$C112))/INDEX(LOADS!$J$37:$AS$37,1,($B112*3-3)+IF($C112&gt;3,2,$C112)))*$AB112</f>
        <v>5.6124073412859836</v>
      </c>
      <c r="N112" s="218">
        <f>(INDEX(LOADS!$J$10:$AS$33,'365x24'!N$3,($B112*3-3)+IF($C112&gt;3,2,$C112))/INDEX(LOADS!$J$37:$AS$37,1,($B112*3-3)+IF($C112&gt;3,2,$C112)))*$AB112</f>
        <v>6.2925536543873619</v>
      </c>
      <c r="O112" s="218">
        <f>(INDEX(LOADS!$J$10:$AS$33,'365x24'!O$3,($B112*3-3)+IF($C112&gt;3,2,$C112))/INDEX(LOADS!$J$37:$AS$37,1,($B112*3-3)+IF($C112&gt;3,2,$C112)))*$AB112</f>
        <v>6.537406327103862</v>
      </c>
      <c r="P112" s="218">
        <f>(INDEX(LOADS!$J$10:$AS$33,'365x24'!P$3,($B112*3-3)+IF($C112&gt;3,2,$C112))/INDEX(LOADS!$J$37:$AS$37,1,($B112*3-3)+IF($C112&gt;3,2,$C112)))*$AB112</f>
        <v>6.7206662628088836</v>
      </c>
      <c r="Q112" s="218">
        <f>(INDEX(LOADS!$J$10:$AS$33,'365x24'!Q$3,($B112*3-3)+IF($C112&gt;3,2,$C112))/INDEX(LOADS!$J$37:$AS$37,1,($B112*3-3)+IF($C112&gt;3,2,$C112)))*$AB112</f>
        <v>6.5297739159885149</v>
      </c>
      <c r="R112" s="218">
        <f>(INDEX(LOADS!$J$10:$AS$33,'365x24'!R$3,($B112*3-3)+IF($C112&gt;3,2,$C112))/INDEX(LOADS!$J$37:$AS$37,1,($B112*3-3)+IF($C112&gt;3,2,$C112)))*$AB112</f>
        <v>6.5781125197190384</v>
      </c>
      <c r="S112" s="218">
        <f>(INDEX(LOADS!$J$10:$AS$33,'365x24'!S$3,($B112*3-3)+IF($C112&gt;3,2,$C112))/INDEX(LOADS!$J$37:$AS$37,1,($B112*3-3)+IF($C112&gt;3,2,$C112)))*$AB112</f>
        <v>6.5901356189491258</v>
      </c>
      <c r="T112" s="218">
        <f>(INDEX(LOADS!$J$10:$AS$33,'365x24'!T$3,($B112*3-3)+IF($C112&gt;3,2,$C112))/INDEX(LOADS!$J$37:$AS$37,1,($B112*3-3)+IF($C112&gt;3,2,$C112)))*$AB112</f>
        <v>6.7990831318488079</v>
      </c>
      <c r="U112" s="218">
        <f>(INDEX(LOADS!$J$10:$AS$33,'365x24'!U$3,($B112*3-3)+IF($C112&gt;3,2,$C112))/INDEX(LOADS!$J$37:$AS$37,1,($B112*3-3)+IF($C112&gt;3,2,$C112)))*$AB112</f>
        <v>6.5526301148661901</v>
      </c>
      <c r="V112" s="218">
        <f>(INDEX(LOADS!$J$10:$AS$33,'365x24'!V$3,($B112*3-3)+IF($C112&gt;3,2,$C112))/INDEX(LOADS!$J$37:$AS$37,1,($B112*3-3)+IF($C112&gt;3,2,$C112)))*$AB112</f>
        <v>6.2572229771276184</v>
      </c>
      <c r="W112" s="218">
        <f>(INDEX(LOADS!$J$10:$AS$33,'365x24'!W$3,($B112*3-3)+IF($C112&gt;3,2,$C112))/INDEX(LOADS!$J$37:$AS$37,1,($B112*3-3)+IF($C112&gt;3,2,$C112)))*$AB112</f>
        <v>5.5902487283704616</v>
      </c>
      <c r="X112" s="218">
        <f>(INDEX(LOADS!$J$10:$AS$33,'365x24'!X$3,($B112*3-3)+IF($C112&gt;3,2,$C112))/INDEX(LOADS!$J$37:$AS$37,1,($B112*3-3)+IF($C112&gt;3,2,$C112)))*$AB112</f>
        <v>5.2295967859361916</v>
      </c>
      <c r="Y112" s="218">
        <f>(INDEX(LOADS!$J$10:$AS$33,'365x24'!Y$3,($B112*3-3)+IF($C112&gt;3,2,$C112))/INDEX(LOADS!$J$37:$AS$37,1,($B112*3-3)+IF($C112&gt;3,2,$C112)))*$AB112</f>
        <v>4.8499048501819173</v>
      </c>
      <c r="Z112" s="218">
        <f>(INDEX(LOADS!$J$10:$AS$33,'365x24'!Z$3,($B112*3-3)+IF($C112&gt;3,2,$C112))/INDEX(LOADS!$J$37:$AS$37,1,($B112*3-3)+IF($C112&gt;3,2,$C112)))*$AB112</f>
        <v>4.5311901344136869</v>
      </c>
      <c r="AA112" s="218">
        <f>(INDEX(LOADS!$J$10:$AS$33,'365x24'!AA$3,($B112*3-3)+IF($C112&gt;3,2,$C112))/INDEX(LOADS!$J$37:$AS$37,1,($B112*3-3)+IF($C112&gt;3,2,$C112)))*$AB112</f>
        <v>1.489961546226916</v>
      </c>
      <c r="AB112" s="219">
        <f>VLOOKUP(B112,LOADS!$Z$59:$AH$70,'365x24'!C112+1)</f>
        <v>112.4597205445945</v>
      </c>
      <c r="AC112" s="219">
        <f t="shared" si="8"/>
        <v>1178</v>
      </c>
      <c r="AD112" s="219">
        <f t="shared" si="9"/>
        <v>2</v>
      </c>
      <c r="AE112" s="75" t="str">
        <f>VLOOKUP(C112,Calendar!$J$3:$K$10,2)</f>
        <v>Low Day -2s</v>
      </c>
      <c r="AF112" s="71">
        <f t="shared" si="11"/>
        <v>43209</v>
      </c>
    </row>
    <row r="113" spans="1:32">
      <c r="A113" s="69">
        <f t="shared" si="10"/>
        <v>43210</v>
      </c>
      <c r="B113">
        <f t="shared" si="7"/>
        <v>4</v>
      </c>
      <c r="C113">
        <f>VLOOKUP(A113,Calendar!$A$3:$E$8037,4)</f>
        <v>2</v>
      </c>
      <c r="D113" s="218">
        <f>(INDEX(LOADS!$J$10:$AS$33,'365x24'!D$3,($B113*3-3)+IF($C113&gt;3,2,$C113))/INDEX(LOADS!$J$37:$AS$37,1,($B113*3-3)+IF($C113&gt;3,2,$C113)))*$AB113</f>
        <v>1.637048650911832</v>
      </c>
      <c r="E113" s="218">
        <f>(INDEX(LOADS!$J$10:$AS$33,'365x24'!E$3,($B113*3-3)+IF($C113&gt;3,2,$C113))/INDEX(LOADS!$J$37:$AS$37,1,($B113*3-3)+IF($C113&gt;3,2,$C113)))*$AB113</f>
        <v>1.5144222624349561</v>
      </c>
      <c r="F113" s="218">
        <f>(INDEX(LOADS!$J$10:$AS$33,'365x24'!F$3,($B113*3-3)+IF($C113&gt;3,2,$C113))/INDEX(LOADS!$J$37:$AS$37,1,($B113*3-3)+IF($C113&gt;3,2,$C113)))*$AB113</f>
        <v>1.4945602417661663</v>
      </c>
      <c r="G113" s="218">
        <f>(INDEX(LOADS!$J$10:$AS$33,'365x24'!G$3,($B113*3-3)+IF($C113&gt;3,2,$C113))/INDEX(LOADS!$J$37:$AS$37,1,($B113*3-3)+IF($C113&gt;3,2,$C113)))*$AB113</f>
        <v>1.6876354449721593</v>
      </c>
      <c r="H113" s="218">
        <f>(INDEX(LOADS!$J$10:$AS$33,'365x24'!H$3,($B113*3-3)+IF($C113&gt;3,2,$C113))/INDEX(LOADS!$J$37:$AS$37,1,($B113*3-3)+IF($C113&gt;3,2,$C113)))*$AB113</f>
        <v>3.2098298024514245</v>
      </c>
      <c r="I113" s="218">
        <f>(INDEX(LOADS!$J$10:$AS$33,'365x24'!I$3,($B113*3-3)+IF($C113&gt;3,2,$C113))/INDEX(LOADS!$J$37:$AS$37,1,($B113*3-3)+IF($C113&gt;3,2,$C113)))*$AB113</f>
        <v>4.7157073054224599</v>
      </c>
      <c r="J113" s="218">
        <f>(INDEX(LOADS!$J$10:$AS$33,'365x24'!J$3,($B113*3-3)+IF($C113&gt;3,2,$C113))/INDEX(LOADS!$J$37:$AS$37,1,($B113*3-3)+IF($C113&gt;3,2,$C113)))*$AB113</f>
        <v>5.0126831476418516</v>
      </c>
      <c r="K113" s="218">
        <f>(INDEX(LOADS!$J$10:$AS$33,'365x24'!K$3,($B113*3-3)+IF($C113&gt;3,2,$C113))/INDEX(LOADS!$J$37:$AS$37,1,($B113*3-3)+IF($C113&gt;3,2,$C113)))*$AB113</f>
        <v>4.8669677282731101</v>
      </c>
      <c r="L113" s="218">
        <f>(INDEX(LOADS!$J$10:$AS$33,'365x24'!L$3,($B113*3-3)+IF($C113&gt;3,2,$C113))/INDEX(LOADS!$J$37:$AS$37,1,($B113*3-3)+IF($C113&gt;3,2,$C113)))*$AB113</f>
        <v>4.990412232017805</v>
      </c>
      <c r="M113" s="218">
        <f>(INDEX(LOADS!$J$10:$AS$33,'365x24'!M$3,($B113*3-3)+IF($C113&gt;3,2,$C113))/INDEX(LOADS!$J$37:$AS$37,1,($B113*3-3)+IF($C113&gt;3,2,$C113)))*$AB113</f>
        <v>6.2164488625455068</v>
      </c>
      <c r="N113" s="218">
        <f>(INDEX(LOADS!$J$10:$AS$33,'365x24'!N$3,($B113*3-3)+IF($C113&gt;3,2,$C113))/INDEX(LOADS!$J$37:$AS$37,1,($B113*3-3)+IF($C113&gt;3,2,$C113)))*$AB113</f>
        <v>6.969796671664934</v>
      </c>
      <c r="O113" s="218">
        <f>(INDEX(LOADS!$J$10:$AS$33,'365x24'!O$3,($B113*3-3)+IF($C113&gt;3,2,$C113))/INDEX(LOADS!$J$37:$AS$37,1,($B113*3-3)+IF($C113&gt;3,2,$C113)))*$AB113</f>
        <v>7.2410018829479315</v>
      </c>
      <c r="P113" s="218">
        <f>(INDEX(LOADS!$J$10:$AS$33,'365x24'!P$3,($B113*3-3)+IF($C113&gt;3,2,$C113))/INDEX(LOADS!$J$37:$AS$37,1,($B113*3-3)+IF($C113&gt;3,2,$C113)))*$AB113</f>
        <v>7.443985371064211</v>
      </c>
      <c r="Q113" s="218">
        <f>(INDEX(LOADS!$J$10:$AS$33,'365x24'!Q$3,($B113*3-3)+IF($C113&gt;3,2,$C113))/INDEX(LOADS!$J$37:$AS$37,1,($B113*3-3)+IF($C113&gt;3,2,$C113)))*$AB113</f>
        <v>7.2325480251804359</v>
      </c>
      <c r="R113" s="218">
        <f>(INDEX(LOADS!$J$10:$AS$33,'365x24'!R$3,($B113*3-3)+IF($C113&gt;3,2,$C113))/INDEX(LOADS!$J$37:$AS$37,1,($B113*3-3)+IF($C113&gt;3,2,$C113)))*$AB113</f>
        <v>7.2860891243745654</v>
      </c>
      <c r="S113" s="218">
        <f>(INDEX(LOADS!$J$10:$AS$33,'365x24'!S$3,($B113*3-3)+IF($C113&gt;3,2,$C113))/INDEX(LOADS!$J$37:$AS$37,1,($B113*3-3)+IF($C113&gt;3,2,$C113)))*$AB113</f>
        <v>7.2994062229007781</v>
      </c>
      <c r="T113" s="218">
        <f>(INDEX(LOADS!$J$10:$AS$33,'365x24'!T$3,($B113*3-3)+IF($C113&gt;3,2,$C113))/INDEX(LOADS!$J$37:$AS$37,1,($B113*3-3)+IF($C113&gt;3,2,$C113)))*$AB113</f>
        <v>7.5308419419979815</v>
      </c>
      <c r="U113" s="218">
        <f>(INDEX(LOADS!$J$10:$AS$33,'365x24'!U$3,($B113*3-3)+IF($C113&gt;3,2,$C113))/INDEX(LOADS!$J$37:$AS$37,1,($B113*3-3)+IF($C113&gt;3,2,$C113)))*$AB113</f>
        <v>7.2578641476347059</v>
      </c>
      <c r="V113" s="218">
        <f>(INDEX(LOADS!$J$10:$AS$33,'365x24'!V$3,($B113*3-3)+IF($C113&gt;3,2,$C113))/INDEX(LOADS!$J$37:$AS$37,1,($B113*3-3)+IF($C113&gt;3,2,$C113)))*$AB113</f>
        <v>6.9306634913541165</v>
      </c>
      <c r="W113" s="218">
        <f>(INDEX(LOADS!$J$10:$AS$33,'365x24'!W$3,($B113*3-3)+IF($C113&gt;3,2,$C113))/INDEX(LOADS!$J$37:$AS$37,1,($B113*3-3)+IF($C113&gt;3,2,$C113)))*$AB113</f>
        <v>6.1919054045108437</v>
      </c>
      <c r="X113" s="218">
        <f>(INDEX(LOADS!$J$10:$AS$33,'365x24'!X$3,($B113*3-3)+IF($C113&gt;3,2,$C113))/INDEX(LOADS!$J$37:$AS$37,1,($B113*3-3)+IF($C113&gt;3,2,$C113)))*$AB113</f>
        <v>5.7924378995726453</v>
      </c>
      <c r="Y113" s="218">
        <f>(INDEX(LOADS!$J$10:$AS$33,'365x24'!Y$3,($B113*3-3)+IF($C113&gt;3,2,$C113))/INDEX(LOADS!$J$37:$AS$37,1,($B113*3-3)+IF($C113&gt;3,2,$C113)))*$AB113</f>
        <v>5.3718812010639212</v>
      </c>
      <c r="Z113" s="218">
        <f>(INDEX(LOADS!$J$10:$AS$33,'365x24'!Z$3,($B113*3-3)+IF($C113&gt;3,2,$C113))/INDEX(LOADS!$J$37:$AS$37,1,($B113*3-3)+IF($C113&gt;3,2,$C113)))*$AB113</f>
        <v>5.0188644629987262</v>
      </c>
      <c r="AA113" s="218">
        <f>(INDEX(LOADS!$J$10:$AS$33,'365x24'!AA$3,($B113*3-3)+IF($C113&gt;3,2,$C113))/INDEX(LOADS!$J$37:$AS$37,1,($B113*3-3)+IF($C113&gt;3,2,$C113)))*$AB113</f>
        <v>1.6503202985898331</v>
      </c>
      <c r="AB113" s="219">
        <f>VLOOKUP(B113,LOADS!$Z$59:$AH$70,'365x24'!C113+1)</f>
        <v>124.5633218242929</v>
      </c>
      <c r="AC113" s="219">
        <f t="shared" si="8"/>
        <v>1178</v>
      </c>
      <c r="AD113" s="219">
        <f t="shared" si="9"/>
        <v>2</v>
      </c>
      <c r="AE113" s="75" t="str">
        <f>VLOOKUP(C113,Calendar!$J$3:$K$10,2)</f>
        <v>Weekday</v>
      </c>
      <c r="AF113" s="71">
        <f t="shared" si="11"/>
        <v>43210</v>
      </c>
    </row>
    <row r="114" spans="1:32">
      <c r="A114" s="69">
        <f t="shared" si="10"/>
        <v>43211</v>
      </c>
      <c r="B114">
        <f t="shared" si="7"/>
        <v>4</v>
      </c>
      <c r="C114">
        <f>VLOOKUP(A114,Calendar!$A$3:$E$8037,4)</f>
        <v>3</v>
      </c>
      <c r="D114" s="218">
        <f>(INDEX(LOADS!$J$10:$AS$33,'365x24'!D$3,($B114*3-3)+IF($C114&gt;3,2,$C114))/INDEX(LOADS!$J$37:$AS$37,1,($B114*3-3)+IF($C114&gt;3,2,$C114)))*$AB114</f>
        <v>1.4771298414767366</v>
      </c>
      <c r="E114" s="218">
        <f>(INDEX(LOADS!$J$10:$AS$33,'365x24'!E$3,($B114*3-3)+IF($C114&gt;3,2,$C114))/INDEX(LOADS!$J$37:$AS$37,1,($B114*3-3)+IF($C114&gt;3,2,$C114)))*$AB114</f>
        <v>1.4461323629959251</v>
      </c>
      <c r="F114" s="218">
        <f>(INDEX(LOADS!$J$10:$AS$33,'365x24'!F$3,($B114*3-3)+IF($C114&gt;3,2,$C114))/INDEX(LOADS!$J$37:$AS$37,1,($B114*3-3)+IF($C114&gt;3,2,$C114)))*$AB114</f>
        <v>1.482254424612677</v>
      </c>
      <c r="G114" s="218">
        <f>(INDEX(LOADS!$J$10:$AS$33,'365x24'!G$3,($B114*3-3)+IF($C114&gt;3,2,$C114))/INDEX(LOADS!$J$37:$AS$37,1,($B114*3-3)+IF($C114&gt;3,2,$C114)))*$AB114</f>
        <v>1.6492408409447907</v>
      </c>
      <c r="H114" s="218">
        <f>(INDEX(LOADS!$J$10:$AS$33,'365x24'!H$3,($B114*3-3)+IF($C114&gt;3,2,$C114))/INDEX(LOADS!$J$37:$AS$37,1,($B114*3-3)+IF($C114&gt;3,2,$C114)))*$AB114</f>
        <v>3.1777415036135177</v>
      </c>
      <c r="I114" s="218">
        <f>(INDEX(LOADS!$J$10:$AS$33,'365x24'!I$3,($B114*3-3)+IF($C114&gt;3,2,$C114))/INDEX(LOADS!$J$37:$AS$37,1,($B114*3-3)+IF($C114&gt;3,2,$C114)))*$AB114</f>
        <v>4.3996421069538938</v>
      </c>
      <c r="J114" s="218">
        <f>(INDEX(LOADS!$J$10:$AS$33,'365x24'!J$3,($B114*3-3)+IF($C114&gt;3,2,$C114))/INDEX(LOADS!$J$37:$AS$37,1,($B114*3-3)+IF($C114&gt;3,2,$C114)))*$AB114</f>
        <v>4.5656286046253367</v>
      </c>
      <c r="K114" s="218">
        <f>(INDEX(LOADS!$J$10:$AS$33,'365x24'!K$3,($B114*3-3)+IF($C114&gt;3,2,$C114))/INDEX(LOADS!$J$37:$AS$37,1,($B114*3-3)+IF($C114&gt;3,2,$C114)))*$AB114</f>
        <v>4.3998920866190625</v>
      </c>
      <c r="L114" s="218">
        <f>(INDEX(LOADS!$J$10:$AS$33,'365x24'!L$3,($B114*3-3)+IF($C114&gt;3,2,$C114))/INDEX(LOADS!$J$37:$AS$37,1,($B114*3-3)+IF($C114&gt;3,2,$C114)))*$AB114</f>
        <v>4.4583873282683371</v>
      </c>
      <c r="M114" s="218">
        <f>(INDEX(LOADS!$J$10:$AS$33,'365x24'!M$3,($B114*3-3)+IF($C114&gt;3,2,$C114))/INDEX(LOADS!$J$37:$AS$37,1,($B114*3-3)+IF($C114&gt;3,2,$C114)))*$AB114</f>
        <v>5.6700387653368312</v>
      </c>
      <c r="N114" s="218">
        <f>(INDEX(LOADS!$J$10:$AS$33,'365x24'!N$3,($B114*3-3)+IF($C114&gt;3,2,$C114))/INDEX(LOADS!$J$37:$AS$37,1,($B114*3-3)+IF($C114&gt;3,2,$C114)))*$AB114</f>
        <v>6.3576078343809614</v>
      </c>
      <c r="O114" s="218">
        <f>(INDEX(LOADS!$J$10:$AS$33,'365x24'!O$3,($B114*3-3)+IF($C114&gt;3,2,$C114))/INDEX(LOADS!$J$37:$AS$37,1,($B114*3-3)+IF($C114&gt;3,2,$C114)))*$AB114</f>
        <v>6.4577246902806804</v>
      </c>
      <c r="P114" s="218">
        <f>(INDEX(LOADS!$J$10:$AS$33,'365x24'!P$3,($B114*3-3)+IF($C114&gt;3,2,$C114))/INDEX(LOADS!$J$37:$AS$37,1,($B114*3-3)+IF($C114&gt;3,2,$C114)))*$AB114</f>
        <v>6.5278439863602564</v>
      </c>
      <c r="Q114" s="218">
        <f>(INDEX(LOADS!$J$10:$AS$33,'365x24'!Q$3,($B114*3-3)+IF($C114&gt;3,2,$C114))/INDEX(LOADS!$J$37:$AS$37,1,($B114*3-3)+IF($C114&gt;3,2,$C114)))*$AB114</f>
        <v>6.3279852440585724</v>
      </c>
      <c r="R114" s="218">
        <f>(INDEX(LOADS!$J$10:$AS$33,'365x24'!R$3,($B114*3-3)+IF($C114&gt;3,2,$C114))/INDEX(LOADS!$J$37:$AS$37,1,($B114*3-3)+IF($C114&gt;3,2,$C114)))*$AB114</f>
        <v>6.3801060042460671</v>
      </c>
      <c r="S114" s="218">
        <f>(INDEX(LOADS!$J$10:$AS$33,'365x24'!S$3,($B114*3-3)+IF($C114&gt;3,2,$C114))/INDEX(LOADS!$J$37:$AS$37,1,($B114*3-3)+IF($C114&gt;3,2,$C114)))*$AB114</f>
        <v>6.3869804450381817</v>
      </c>
      <c r="T114" s="218">
        <f>(INDEX(LOADS!$J$10:$AS$33,'365x24'!T$3,($B114*3-3)+IF($C114&gt;3,2,$C114))/INDEX(LOADS!$J$37:$AS$37,1,($B114*3-3)+IF($C114&gt;3,2,$C114)))*$AB114</f>
        <v>6.5668408141264392</v>
      </c>
      <c r="U114" s="218">
        <f>(INDEX(LOADS!$J$10:$AS$33,'365x24'!U$3,($B114*3-3)+IF($C114&gt;3,2,$C114))/INDEX(LOADS!$J$37:$AS$37,1,($B114*3-3)+IF($C114&gt;3,2,$C114)))*$AB114</f>
        <v>6.3619824785213988</v>
      </c>
      <c r="V114" s="218">
        <f>(INDEX(LOADS!$J$10:$AS$33,'365x24'!V$3,($B114*3-3)+IF($C114&gt;3,2,$C114))/INDEX(LOADS!$J$37:$AS$37,1,($B114*3-3)+IF($C114&gt;3,2,$C114)))*$AB114</f>
        <v>6.1118778235209792</v>
      </c>
      <c r="W114" s="218">
        <f>(INDEX(LOADS!$J$10:$AS$33,'365x24'!W$3,($B114*3-3)+IF($C114&gt;3,2,$C114))/INDEX(LOADS!$J$37:$AS$37,1,($B114*3-3)+IF($C114&gt;3,2,$C114)))*$AB114</f>
        <v>5.4740547078452488</v>
      </c>
      <c r="X114" s="218">
        <f>(INDEX(LOADS!$J$10:$AS$33,'365x24'!X$3,($B114*3-3)+IF($C114&gt;3,2,$C114))/INDEX(LOADS!$J$37:$AS$37,1,($B114*3-3)+IF($C114&gt;3,2,$C114)))*$AB114</f>
        <v>5.2474481413706071</v>
      </c>
      <c r="Y114" s="218">
        <f>(INDEX(LOADS!$J$10:$AS$33,'365x24'!Y$3,($B114*3-3)+IF($C114&gt;3,2,$C114))/INDEX(LOADS!$J$37:$AS$37,1,($B114*3-3)+IF($C114&gt;3,2,$C114)))*$AB114</f>
        <v>5.0900859421474536</v>
      </c>
      <c r="Z114" s="218">
        <f>(INDEX(LOADS!$J$10:$AS$33,'365x24'!Z$3,($B114*3-3)+IF($C114&gt;3,2,$C114))/INDEX(LOADS!$J$37:$AS$37,1,($B114*3-3)+IF($C114&gt;3,2,$C114)))*$AB114</f>
        <v>4.2926508102620611</v>
      </c>
      <c r="AA114" s="218">
        <f>(INDEX(LOADS!$J$10:$AS$33,'365x24'!AA$3,($B114*3-3)+IF($C114&gt;3,2,$C114))/INDEX(LOADS!$J$37:$AS$37,1,($B114*3-3)+IF($C114&gt;3,2,$C114)))*$AB114</f>
        <v>1.6683642853301299</v>
      </c>
      <c r="AB114" s="219">
        <f>VLOOKUP(B114,LOADS!$Z$59:$AH$70,'365x24'!C114+1)</f>
        <v>111.97764107293614</v>
      </c>
      <c r="AC114" s="219">
        <f t="shared" si="8"/>
        <v>1178</v>
      </c>
      <c r="AD114" s="219">
        <f t="shared" si="9"/>
        <v>2</v>
      </c>
      <c r="AE114" s="75" t="str">
        <f>VLOOKUP(C114,Calendar!$J$3:$K$10,2)</f>
        <v>Weekend/Holiday Day</v>
      </c>
      <c r="AF114" s="71">
        <f t="shared" si="11"/>
        <v>43211</v>
      </c>
    </row>
    <row r="115" spans="1:32">
      <c r="A115" s="69">
        <f t="shared" si="10"/>
        <v>43212</v>
      </c>
      <c r="B115">
        <f t="shared" si="7"/>
        <v>4</v>
      </c>
      <c r="C115">
        <f>VLOOKUP(A115,Calendar!$A$3:$E$8037,4)</f>
        <v>3</v>
      </c>
      <c r="D115" s="218">
        <f>(INDEX(LOADS!$J$10:$AS$33,'365x24'!D$3,($B115*3-3)+IF($C115&gt;3,2,$C115))/INDEX(LOADS!$J$37:$AS$37,1,($B115*3-3)+IF($C115&gt;3,2,$C115)))*$AB115</f>
        <v>1.4771298414767366</v>
      </c>
      <c r="E115" s="218">
        <f>(INDEX(LOADS!$J$10:$AS$33,'365x24'!E$3,($B115*3-3)+IF($C115&gt;3,2,$C115))/INDEX(LOADS!$J$37:$AS$37,1,($B115*3-3)+IF($C115&gt;3,2,$C115)))*$AB115</f>
        <v>1.4461323629959251</v>
      </c>
      <c r="F115" s="218">
        <f>(INDEX(LOADS!$J$10:$AS$33,'365x24'!F$3,($B115*3-3)+IF($C115&gt;3,2,$C115))/INDEX(LOADS!$J$37:$AS$37,1,($B115*3-3)+IF($C115&gt;3,2,$C115)))*$AB115</f>
        <v>1.482254424612677</v>
      </c>
      <c r="G115" s="218">
        <f>(INDEX(LOADS!$J$10:$AS$33,'365x24'!G$3,($B115*3-3)+IF($C115&gt;3,2,$C115))/INDEX(LOADS!$J$37:$AS$37,1,($B115*3-3)+IF($C115&gt;3,2,$C115)))*$AB115</f>
        <v>1.6492408409447907</v>
      </c>
      <c r="H115" s="218">
        <f>(INDEX(LOADS!$J$10:$AS$33,'365x24'!H$3,($B115*3-3)+IF($C115&gt;3,2,$C115))/INDEX(LOADS!$J$37:$AS$37,1,($B115*3-3)+IF($C115&gt;3,2,$C115)))*$AB115</f>
        <v>3.1777415036135177</v>
      </c>
      <c r="I115" s="218">
        <f>(INDEX(LOADS!$J$10:$AS$33,'365x24'!I$3,($B115*3-3)+IF($C115&gt;3,2,$C115))/INDEX(LOADS!$J$37:$AS$37,1,($B115*3-3)+IF($C115&gt;3,2,$C115)))*$AB115</f>
        <v>4.3996421069538938</v>
      </c>
      <c r="J115" s="218">
        <f>(INDEX(LOADS!$J$10:$AS$33,'365x24'!J$3,($B115*3-3)+IF($C115&gt;3,2,$C115))/INDEX(LOADS!$J$37:$AS$37,1,($B115*3-3)+IF($C115&gt;3,2,$C115)))*$AB115</f>
        <v>4.5656286046253367</v>
      </c>
      <c r="K115" s="218">
        <f>(INDEX(LOADS!$J$10:$AS$33,'365x24'!K$3,($B115*3-3)+IF($C115&gt;3,2,$C115))/INDEX(LOADS!$J$37:$AS$37,1,($B115*3-3)+IF($C115&gt;3,2,$C115)))*$AB115</f>
        <v>4.3998920866190625</v>
      </c>
      <c r="L115" s="218">
        <f>(INDEX(LOADS!$J$10:$AS$33,'365x24'!L$3,($B115*3-3)+IF($C115&gt;3,2,$C115))/INDEX(LOADS!$J$37:$AS$37,1,($B115*3-3)+IF($C115&gt;3,2,$C115)))*$AB115</f>
        <v>4.4583873282683371</v>
      </c>
      <c r="M115" s="218">
        <f>(INDEX(LOADS!$J$10:$AS$33,'365x24'!M$3,($B115*3-3)+IF($C115&gt;3,2,$C115))/INDEX(LOADS!$J$37:$AS$37,1,($B115*3-3)+IF($C115&gt;3,2,$C115)))*$AB115</f>
        <v>5.6700387653368312</v>
      </c>
      <c r="N115" s="218">
        <f>(INDEX(LOADS!$J$10:$AS$33,'365x24'!N$3,($B115*3-3)+IF($C115&gt;3,2,$C115))/INDEX(LOADS!$J$37:$AS$37,1,($B115*3-3)+IF($C115&gt;3,2,$C115)))*$AB115</f>
        <v>6.3576078343809614</v>
      </c>
      <c r="O115" s="218">
        <f>(INDEX(LOADS!$J$10:$AS$33,'365x24'!O$3,($B115*3-3)+IF($C115&gt;3,2,$C115))/INDEX(LOADS!$J$37:$AS$37,1,($B115*3-3)+IF($C115&gt;3,2,$C115)))*$AB115</f>
        <v>6.4577246902806804</v>
      </c>
      <c r="P115" s="218">
        <f>(INDEX(LOADS!$J$10:$AS$33,'365x24'!P$3,($B115*3-3)+IF($C115&gt;3,2,$C115))/INDEX(LOADS!$J$37:$AS$37,1,($B115*3-3)+IF($C115&gt;3,2,$C115)))*$AB115</f>
        <v>6.5278439863602564</v>
      </c>
      <c r="Q115" s="218">
        <f>(INDEX(LOADS!$J$10:$AS$33,'365x24'!Q$3,($B115*3-3)+IF($C115&gt;3,2,$C115))/INDEX(LOADS!$J$37:$AS$37,1,($B115*3-3)+IF($C115&gt;3,2,$C115)))*$AB115</f>
        <v>6.3279852440585724</v>
      </c>
      <c r="R115" s="218">
        <f>(INDEX(LOADS!$J$10:$AS$33,'365x24'!R$3,($B115*3-3)+IF($C115&gt;3,2,$C115))/INDEX(LOADS!$J$37:$AS$37,1,($B115*3-3)+IF($C115&gt;3,2,$C115)))*$AB115</f>
        <v>6.3801060042460671</v>
      </c>
      <c r="S115" s="218">
        <f>(INDEX(LOADS!$J$10:$AS$33,'365x24'!S$3,($B115*3-3)+IF($C115&gt;3,2,$C115))/INDEX(LOADS!$J$37:$AS$37,1,($B115*3-3)+IF($C115&gt;3,2,$C115)))*$AB115</f>
        <v>6.3869804450381817</v>
      </c>
      <c r="T115" s="218">
        <f>(INDEX(LOADS!$J$10:$AS$33,'365x24'!T$3,($B115*3-3)+IF($C115&gt;3,2,$C115))/INDEX(LOADS!$J$37:$AS$37,1,($B115*3-3)+IF($C115&gt;3,2,$C115)))*$AB115</f>
        <v>6.5668408141264392</v>
      </c>
      <c r="U115" s="218">
        <f>(INDEX(LOADS!$J$10:$AS$33,'365x24'!U$3,($B115*3-3)+IF($C115&gt;3,2,$C115))/INDEX(LOADS!$J$37:$AS$37,1,($B115*3-3)+IF($C115&gt;3,2,$C115)))*$AB115</f>
        <v>6.3619824785213988</v>
      </c>
      <c r="V115" s="218">
        <f>(INDEX(LOADS!$J$10:$AS$33,'365x24'!V$3,($B115*3-3)+IF($C115&gt;3,2,$C115))/INDEX(LOADS!$J$37:$AS$37,1,($B115*3-3)+IF($C115&gt;3,2,$C115)))*$AB115</f>
        <v>6.1118778235209792</v>
      </c>
      <c r="W115" s="218">
        <f>(INDEX(LOADS!$J$10:$AS$33,'365x24'!W$3,($B115*3-3)+IF($C115&gt;3,2,$C115))/INDEX(LOADS!$J$37:$AS$37,1,($B115*3-3)+IF($C115&gt;3,2,$C115)))*$AB115</f>
        <v>5.4740547078452488</v>
      </c>
      <c r="X115" s="218">
        <f>(INDEX(LOADS!$J$10:$AS$33,'365x24'!X$3,($B115*3-3)+IF($C115&gt;3,2,$C115))/INDEX(LOADS!$J$37:$AS$37,1,($B115*3-3)+IF($C115&gt;3,2,$C115)))*$AB115</f>
        <v>5.2474481413706071</v>
      </c>
      <c r="Y115" s="218">
        <f>(INDEX(LOADS!$J$10:$AS$33,'365x24'!Y$3,($B115*3-3)+IF($C115&gt;3,2,$C115))/INDEX(LOADS!$J$37:$AS$37,1,($B115*3-3)+IF($C115&gt;3,2,$C115)))*$AB115</f>
        <v>5.0900859421474536</v>
      </c>
      <c r="Z115" s="218">
        <f>(INDEX(LOADS!$J$10:$AS$33,'365x24'!Z$3,($B115*3-3)+IF($C115&gt;3,2,$C115))/INDEX(LOADS!$J$37:$AS$37,1,($B115*3-3)+IF($C115&gt;3,2,$C115)))*$AB115</f>
        <v>4.2926508102620611</v>
      </c>
      <c r="AA115" s="218">
        <f>(INDEX(LOADS!$J$10:$AS$33,'365x24'!AA$3,($B115*3-3)+IF($C115&gt;3,2,$C115))/INDEX(LOADS!$J$37:$AS$37,1,($B115*3-3)+IF($C115&gt;3,2,$C115)))*$AB115</f>
        <v>1.6683642853301299</v>
      </c>
      <c r="AB115" s="219">
        <f>VLOOKUP(B115,LOADS!$Z$59:$AH$70,'365x24'!C115+1)</f>
        <v>111.97764107293614</v>
      </c>
      <c r="AC115" s="219">
        <f t="shared" si="8"/>
        <v>1178</v>
      </c>
      <c r="AD115" s="219">
        <f t="shared" si="9"/>
        <v>2</v>
      </c>
      <c r="AE115" s="75" t="str">
        <f>VLOOKUP(C115,Calendar!$J$3:$K$10,2)</f>
        <v>Weekend/Holiday Day</v>
      </c>
      <c r="AF115" s="71">
        <f t="shared" si="11"/>
        <v>43212</v>
      </c>
    </row>
    <row r="116" spans="1:32">
      <c r="A116" s="69">
        <f t="shared" si="10"/>
        <v>43213</v>
      </c>
      <c r="B116">
        <f t="shared" si="7"/>
        <v>4</v>
      </c>
      <c r="C116">
        <f>VLOOKUP(A116,Calendar!$A$3:$E$8037,4)</f>
        <v>6</v>
      </c>
      <c r="D116" s="218">
        <f>(INDEX(LOADS!$J$10:$AS$33,'365x24'!D$3,($B116*3-3)+IF($C116&gt;3,2,$C116))/INDEX(LOADS!$J$37:$AS$37,1,($B116*3-3)+IF($C116&gt;3,2,$C116)))*$AB116</f>
        <v>1.5575140661885114</v>
      </c>
      <c r="E116" s="218">
        <f>(INDEX(LOADS!$J$10:$AS$33,'365x24'!E$3,($B116*3-3)+IF($C116&gt;3,2,$C116))/INDEX(LOADS!$J$37:$AS$37,1,($B116*3-3)+IF($C116&gt;3,2,$C116)))*$AB116</f>
        <v>1.4408453741296352</v>
      </c>
      <c r="F116" s="218">
        <f>(INDEX(LOADS!$J$10:$AS$33,'365x24'!F$3,($B116*3-3)+IF($C116&gt;3,2,$C116))/INDEX(LOADS!$J$37:$AS$37,1,($B116*3-3)+IF($C116&gt;3,2,$C116)))*$AB116</f>
        <v>1.421948332458127</v>
      </c>
      <c r="G116" s="218">
        <f>(INDEX(LOADS!$J$10:$AS$33,'365x24'!G$3,($B116*3-3)+IF($C116&gt;3,2,$C116))/INDEX(LOADS!$J$37:$AS$37,1,($B116*3-3)+IF($C116&gt;3,2,$C116)))*$AB116</f>
        <v>1.6056431448621693</v>
      </c>
      <c r="H116" s="218">
        <f>(INDEX(LOADS!$J$10:$AS$33,'365x24'!H$3,($B116*3-3)+IF($C116&gt;3,2,$C116))/INDEX(LOADS!$J$37:$AS$37,1,($B116*3-3)+IF($C116&gt;3,2,$C116)))*$AB116</f>
        <v>3.0538830135589166</v>
      </c>
      <c r="I116" s="218">
        <f>(INDEX(LOADS!$J$10:$AS$33,'365x24'!I$3,($B116*3-3)+IF($C116&gt;3,2,$C116))/INDEX(LOADS!$J$37:$AS$37,1,($B116*3-3)+IF($C116&gt;3,2,$C116)))*$AB116</f>
        <v>4.4865987679305555</v>
      </c>
      <c r="J116" s="218">
        <f>(INDEX(LOADS!$J$10:$AS$33,'365x24'!J$3,($B116*3-3)+IF($C116&gt;3,2,$C116))/INDEX(LOADS!$J$37:$AS$37,1,($B116*3-3)+IF($C116&gt;3,2,$C116)))*$AB116</f>
        <v>4.7691462971791498</v>
      </c>
      <c r="K116" s="218">
        <f>(INDEX(LOADS!$J$10:$AS$33,'365x24'!K$3,($B116*3-3)+IF($C116&gt;3,2,$C116))/INDEX(LOADS!$J$37:$AS$37,1,($B116*3-3)+IF($C116&gt;3,2,$C116)))*$AB116</f>
        <v>4.6305103347103742</v>
      </c>
      <c r="L116" s="218">
        <f>(INDEX(LOADS!$J$10:$AS$33,'365x24'!L$3,($B116*3-3)+IF($C116&gt;3,2,$C116))/INDEX(LOADS!$J$37:$AS$37,1,($B116*3-3)+IF($C116&gt;3,2,$C116)))*$AB116</f>
        <v>4.7479573946184166</v>
      </c>
      <c r="M116" s="218">
        <f>(INDEX(LOADS!$J$10:$AS$33,'365x24'!M$3,($B116*3-3)+IF($C116&gt;3,2,$C116))/INDEX(LOADS!$J$37:$AS$37,1,($B116*3-3)+IF($C116&gt;3,2,$C116)))*$AB116</f>
        <v>5.9144281019157461</v>
      </c>
      <c r="N116" s="218">
        <f>(INDEX(LOADS!$J$10:$AS$33,'365x24'!N$3,($B116*3-3)+IF($C116&gt;3,2,$C116))/INDEX(LOADS!$J$37:$AS$37,1,($B116*3-3)+IF($C116&gt;3,2,$C116)))*$AB116</f>
        <v>6.631175163026148</v>
      </c>
      <c r="O116" s="218">
        <f>(INDEX(LOADS!$J$10:$AS$33,'365x24'!O$3,($B116*3-3)+IF($C116&gt;3,2,$C116))/INDEX(LOADS!$J$37:$AS$37,1,($B116*3-3)+IF($C116&gt;3,2,$C116)))*$AB116</f>
        <v>6.8892041050258968</v>
      </c>
      <c r="P116" s="218">
        <f>(INDEX(LOADS!$J$10:$AS$33,'365x24'!P$3,($B116*3-3)+IF($C116&gt;3,2,$C116))/INDEX(LOADS!$J$37:$AS$37,1,($B116*3-3)+IF($C116&gt;3,2,$C116)))*$AB116</f>
        <v>7.0823258169365477</v>
      </c>
      <c r="Q116" s="218">
        <f>(INDEX(LOADS!$J$10:$AS$33,'365x24'!Q$3,($B116*3-3)+IF($C116&gt;3,2,$C116))/INDEX(LOADS!$J$37:$AS$37,1,($B116*3-3)+IF($C116&gt;3,2,$C116)))*$AB116</f>
        <v>6.8811609705844754</v>
      </c>
      <c r="R116" s="218">
        <f>(INDEX(LOADS!$J$10:$AS$33,'365x24'!R$3,($B116*3-3)+IF($C116&gt;3,2,$C116))/INDEX(LOADS!$J$37:$AS$37,1,($B116*3-3)+IF($C116&gt;3,2,$C116)))*$AB116</f>
        <v>6.9321008220468023</v>
      </c>
      <c r="S116" s="218">
        <f>(INDEX(LOADS!$J$10:$AS$33,'365x24'!S$3,($B116*3-3)+IF($C116&gt;3,2,$C116))/INDEX(LOADS!$J$37:$AS$37,1,($B116*3-3)+IF($C116&gt;3,2,$C116)))*$AB116</f>
        <v>6.9447709209249524</v>
      </c>
      <c r="T116" s="218">
        <f>(INDEX(LOADS!$J$10:$AS$33,'365x24'!T$3,($B116*3-3)+IF($C116&gt;3,2,$C116))/INDEX(LOADS!$J$37:$AS$37,1,($B116*3-3)+IF($C116&gt;3,2,$C116)))*$AB116</f>
        <v>7.1649625369233956</v>
      </c>
      <c r="U116" s="218">
        <f>(INDEX(LOADS!$J$10:$AS$33,'365x24'!U$3,($B116*3-3)+IF($C116&gt;3,2,$C116))/INDEX(LOADS!$J$37:$AS$37,1,($B116*3-3)+IF($C116&gt;3,2,$C116)))*$AB116</f>
        <v>6.905247131250448</v>
      </c>
      <c r="V116" s="218">
        <f>(INDEX(LOADS!$J$10:$AS$33,'365x24'!V$3,($B116*3-3)+IF($C116&gt;3,2,$C116))/INDEX(LOADS!$J$37:$AS$37,1,($B116*3-3)+IF($C116&gt;3,2,$C116)))*$AB116</f>
        <v>6.5939432342408679</v>
      </c>
      <c r="W116" s="218">
        <f>(INDEX(LOADS!$J$10:$AS$33,'365x24'!W$3,($B116*3-3)+IF($C116&gt;3,2,$C116))/INDEX(LOADS!$J$37:$AS$37,1,($B116*3-3)+IF($C116&gt;3,2,$C116)))*$AB116</f>
        <v>5.8910770664406531</v>
      </c>
      <c r="X116" s="218">
        <f>(INDEX(LOADS!$J$10:$AS$33,'365x24'!X$3,($B116*3-3)+IF($C116&gt;3,2,$C116))/INDEX(LOADS!$J$37:$AS$37,1,($B116*3-3)+IF($C116&gt;3,2,$C116)))*$AB116</f>
        <v>5.5110173427544185</v>
      </c>
      <c r="Y116" s="218">
        <f>(INDEX(LOADS!$J$10:$AS$33,'365x24'!Y$3,($B116*3-3)+IF($C116&gt;3,2,$C116))/INDEX(LOADS!$J$37:$AS$37,1,($B116*3-3)+IF($C116&gt;3,2,$C116)))*$AB116</f>
        <v>5.1108930256229197</v>
      </c>
      <c r="Z116" s="218">
        <f>(INDEX(LOADS!$J$10:$AS$33,'365x24'!Z$3,($B116*3-3)+IF($C116&gt;3,2,$C116))/INDEX(LOADS!$J$37:$AS$37,1,($B116*3-3)+IF($C116&gt;3,2,$C116)))*$AB116</f>
        <v>4.775027298706207</v>
      </c>
      <c r="AA116" s="218">
        <f>(INDEX(LOADS!$J$10:$AS$33,'365x24'!AA$3,($B116*3-3)+IF($C116&gt;3,2,$C116))/INDEX(LOADS!$J$37:$AS$37,1,($B116*3-3)+IF($C116&gt;3,2,$C116)))*$AB116</f>
        <v>1.5701409224083747</v>
      </c>
      <c r="AB116" s="219">
        <f>VLOOKUP(B116,LOADS!$Z$59:$AH$70,'365x24'!C116+1)</f>
        <v>118.51152118444371</v>
      </c>
      <c r="AC116" s="219">
        <f t="shared" si="8"/>
        <v>1178</v>
      </c>
      <c r="AD116" s="219">
        <f t="shared" si="9"/>
        <v>2</v>
      </c>
      <c r="AE116" s="75" t="str">
        <f>VLOOKUP(C116,Calendar!$J$3:$K$10,2)</f>
        <v>Low Day -1s</v>
      </c>
      <c r="AF116" s="71">
        <f t="shared" si="11"/>
        <v>43213</v>
      </c>
    </row>
    <row r="117" spans="1:32">
      <c r="A117" s="69">
        <f t="shared" si="10"/>
        <v>43214</v>
      </c>
      <c r="B117">
        <f t="shared" si="7"/>
        <v>4</v>
      </c>
      <c r="C117">
        <f>VLOOKUP(A117,Calendar!$A$3:$E$8037,4)</f>
        <v>6</v>
      </c>
      <c r="D117" s="218">
        <f>(INDEX(LOADS!$J$10:$AS$33,'365x24'!D$3,($B117*3-3)+IF($C117&gt;3,2,$C117))/INDEX(LOADS!$J$37:$AS$37,1,($B117*3-3)+IF($C117&gt;3,2,$C117)))*$AB117</f>
        <v>1.5575140661885114</v>
      </c>
      <c r="E117" s="218">
        <f>(INDEX(LOADS!$J$10:$AS$33,'365x24'!E$3,($B117*3-3)+IF($C117&gt;3,2,$C117))/INDEX(LOADS!$J$37:$AS$37,1,($B117*3-3)+IF($C117&gt;3,2,$C117)))*$AB117</f>
        <v>1.4408453741296352</v>
      </c>
      <c r="F117" s="218">
        <f>(INDEX(LOADS!$J$10:$AS$33,'365x24'!F$3,($B117*3-3)+IF($C117&gt;3,2,$C117))/INDEX(LOADS!$J$37:$AS$37,1,($B117*3-3)+IF($C117&gt;3,2,$C117)))*$AB117</f>
        <v>1.421948332458127</v>
      </c>
      <c r="G117" s="218">
        <f>(INDEX(LOADS!$J$10:$AS$33,'365x24'!G$3,($B117*3-3)+IF($C117&gt;3,2,$C117))/INDEX(LOADS!$J$37:$AS$37,1,($B117*3-3)+IF($C117&gt;3,2,$C117)))*$AB117</f>
        <v>1.6056431448621693</v>
      </c>
      <c r="H117" s="218">
        <f>(INDEX(LOADS!$J$10:$AS$33,'365x24'!H$3,($B117*3-3)+IF($C117&gt;3,2,$C117))/INDEX(LOADS!$J$37:$AS$37,1,($B117*3-3)+IF($C117&gt;3,2,$C117)))*$AB117</f>
        <v>3.0538830135589166</v>
      </c>
      <c r="I117" s="218">
        <f>(INDEX(LOADS!$J$10:$AS$33,'365x24'!I$3,($B117*3-3)+IF($C117&gt;3,2,$C117))/INDEX(LOADS!$J$37:$AS$37,1,($B117*3-3)+IF($C117&gt;3,2,$C117)))*$AB117</f>
        <v>4.4865987679305555</v>
      </c>
      <c r="J117" s="218">
        <f>(INDEX(LOADS!$J$10:$AS$33,'365x24'!J$3,($B117*3-3)+IF($C117&gt;3,2,$C117))/INDEX(LOADS!$J$37:$AS$37,1,($B117*3-3)+IF($C117&gt;3,2,$C117)))*$AB117</f>
        <v>4.7691462971791498</v>
      </c>
      <c r="K117" s="218">
        <f>(INDEX(LOADS!$J$10:$AS$33,'365x24'!K$3,($B117*3-3)+IF($C117&gt;3,2,$C117))/INDEX(LOADS!$J$37:$AS$37,1,($B117*3-3)+IF($C117&gt;3,2,$C117)))*$AB117</f>
        <v>4.6305103347103742</v>
      </c>
      <c r="L117" s="218">
        <f>(INDEX(LOADS!$J$10:$AS$33,'365x24'!L$3,($B117*3-3)+IF($C117&gt;3,2,$C117))/INDEX(LOADS!$J$37:$AS$37,1,($B117*3-3)+IF($C117&gt;3,2,$C117)))*$AB117</f>
        <v>4.7479573946184166</v>
      </c>
      <c r="M117" s="218">
        <f>(INDEX(LOADS!$J$10:$AS$33,'365x24'!M$3,($B117*3-3)+IF($C117&gt;3,2,$C117))/INDEX(LOADS!$J$37:$AS$37,1,($B117*3-3)+IF($C117&gt;3,2,$C117)))*$AB117</f>
        <v>5.9144281019157461</v>
      </c>
      <c r="N117" s="218">
        <f>(INDEX(LOADS!$J$10:$AS$33,'365x24'!N$3,($B117*3-3)+IF($C117&gt;3,2,$C117))/INDEX(LOADS!$J$37:$AS$37,1,($B117*3-3)+IF($C117&gt;3,2,$C117)))*$AB117</f>
        <v>6.631175163026148</v>
      </c>
      <c r="O117" s="218">
        <f>(INDEX(LOADS!$J$10:$AS$33,'365x24'!O$3,($B117*3-3)+IF($C117&gt;3,2,$C117))/INDEX(LOADS!$J$37:$AS$37,1,($B117*3-3)+IF($C117&gt;3,2,$C117)))*$AB117</f>
        <v>6.8892041050258968</v>
      </c>
      <c r="P117" s="218">
        <f>(INDEX(LOADS!$J$10:$AS$33,'365x24'!P$3,($B117*3-3)+IF($C117&gt;3,2,$C117))/INDEX(LOADS!$J$37:$AS$37,1,($B117*3-3)+IF($C117&gt;3,2,$C117)))*$AB117</f>
        <v>7.0823258169365477</v>
      </c>
      <c r="Q117" s="218">
        <f>(INDEX(LOADS!$J$10:$AS$33,'365x24'!Q$3,($B117*3-3)+IF($C117&gt;3,2,$C117))/INDEX(LOADS!$J$37:$AS$37,1,($B117*3-3)+IF($C117&gt;3,2,$C117)))*$AB117</f>
        <v>6.8811609705844754</v>
      </c>
      <c r="R117" s="218">
        <f>(INDEX(LOADS!$J$10:$AS$33,'365x24'!R$3,($B117*3-3)+IF($C117&gt;3,2,$C117))/INDEX(LOADS!$J$37:$AS$37,1,($B117*3-3)+IF($C117&gt;3,2,$C117)))*$AB117</f>
        <v>6.9321008220468023</v>
      </c>
      <c r="S117" s="218">
        <f>(INDEX(LOADS!$J$10:$AS$33,'365x24'!S$3,($B117*3-3)+IF($C117&gt;3,2,$C117))/INDEX(LOADS!$J$37:$AS$37,1,($B117*3-3)+IF($C117&gt;3,2,$C117)))*$AB117</f>
        <v>6.9447709209249524</v>
      </c>
      <c r="T117" s="218">
        <f>(INDEX(LOADS!$J$10:$AS$33,'365x24'!T$3,($B117*3-3)+IF($C117&gt;3,2,$C117))/INDEX(LOADS!$J$37:$AS$37,1,($B117*3-3)+IF($C117&gt;3,2,$C117)))*$AB117</f>
        <v>7.1649625369233956</v>
      </c>
      <c r="U117" s="218">
        <f>(INDEX(LOADS!$J$10:$AS$33,'365x24'!U$3,($B117*3-3)+IF($C117&gt;3,2,$C117))/INDEX(LOADS!$J$37:$AS$37,1,($B117*3-3)+IF($C117&gt;3,2,$C117)))*$AB117</f>
        <v>6.905247131250448</v>
      </c>
      <c r="V117" s="218">
        <f>(INDEX(LOADS!$J$10:$AS$33,'365x24'!V$3,($B117*3-3)+IF($C117&gt;3,2,$C117))/INDEX(LOADS!$J$37:$AS$37,1,($B117*3-3)+IF($C117&gt;3,2,$C117)))*$AB117</f>
        <v>6.5939432342408679</v>
      </c>
      <c r="W117" s="218">
        <f>(INDEX(LOADS!$J$10:$AS$33,'365x24'!W$3,($B117*3-3)+IF($C117&gt;3,2,$C117))/INDEX(LOADS!$J$37:$AS$37,1,($B117*3-3)+IF($C117&gt;3,2,$C117)))*$AB117</f>
        <v>5.8910770664406531</v>
      </c>
      <c r="X117" s="218">
        <f>(INDEX(LOADS!$J$10:$AS$33,'365x24'!X$3,($B117*3-3)+IF($C117&gt;3,2,$C117))/INDEX(LOADS!$J$37:$AS$37,1,($B117*3-3)+IF($C117&gt;3,2,$C117)))*$AB117</f>
        <v>5.5110173427544185</v>
      </c>
      <c r="Y117" s="218">
        <f>(INDEX(LOADS!$J$10:$AS$33,'365x24'!Y$3,($B117*3-3)+IF($C117&gt;3,2,$C117))/INDEX(LOADS!$J$37:$AS$37,1,($B117*3-3)+IF($C117&gt;3,2,$C117)))*$AB117</f>
        <v>5.1108930256229197</v>
      </c>
      <c r="Z117" s="218">
        <f>(INDEX(LOADS!$J$10:$AS$33,'365x24'!Z$3,($B117*3-3)+IF($C117&gt;3,2,$C117))/INDEX(LOADS!$J$37:$AS$37,1,($B117*3-3)+IF($C117&gt;3,2,$C117)))*$AB117</f>
        <v>4.775027298706207</v>
      </c>
      <c r="AA117" s="218">
        <f>(INDEX(LOADS!$J$10:$AS$33,'365x24'!AA$3,($B117*3-3)+IF($C117&gt;3,2,$C117))/INDEX(LOADS!$J$37:$AS$37,1,($B117*3-3)+IF($C117&gt;3,2,$C117)))*$AB117</f>
        <v>1.5701409224083747</v>
      </c>
      <c r="AB117" s="219">
        <f>VLOOKUP(B117,LOADS!$Z$59:$AH$70,'365x24'!C117+1)</f>
        <v>118.51152118444371</v>
      </c>
      <c r="AC117" s="219">
        <f t="shared" si="8"/>
        <v>1178</v>
      </c>
      <c r="AD117" s="219">
        <f t="shared" si="9"/>
        <v>2</v>
      </c>
      <c r="AE117" s="75" t="str">
        <f>VLOOKUP(C117,Calendar!$J$3:$K$10,2)</f>
        <v>Low Day -1s</v>
      </c>
      <c r="AF117" s="71">
        <f t="shared" si="11"/>
        <v>43214</v>
      </c>
    </row>
    <row r="118" spans="1:32">
      <c r="A118" s="69">
        <f t="shared" si="10"/>
        <v>43215</v>
      </c>
      <c r="B118">
        <f t="shared" si="7"/>
        <v>4</v>
      </c>
      <c r="C118">
        <f>VLOOKUP(A118,Calendar!$A$3:$E$8037,4)</f>
        <v>2</v>
      </c>
      <c r="D118" s="218">
        <f>(INDEX(LOADS!$J$10:$AS$33,'365x24'!D$3,($B118*3-3)+IF($C118&gt;3,2,$C118))/INDEX(LOADS!$J$37:$AS$37,1,($B118*3-3)+IF($C118&gt;3,2,$C118)))*$AB118</f>
        <v>1.637048650911832</v>
      </c>
      <c r="E118" s="218">
        <f>(INDEX(LOADS!$J$10:$AS$33,'365x24'!E$3,($B118*3-3)+IF($C118&gt;3,2,$C118))/INDEX(LOADS!$J$37:$AS$37,1,($B118*3-3)+IF($C118&gt;3,2,$C118)))*$AB118</f>
        <v>1.5144222624349561</v>
      </c>
      <c r="F118" s="218">
        <f>(INDEX(LOADS!$J$10:$AS$33,'365x24'!F$3,($B118*3-3)+IF($C118&gt;3,2,$C118))/INDEX(LOADS!$J$37:$AS$37,1,($B118*3-3)+IF($C118&gt;3,2,$C118)))*$AB118</f>
        <v>1.4945602417661663</v>
      </c>
      <c r="G118" s="218">
        <f>(INDEX(LOADS!$J$10:$AS$33,'365x24'!G$3,($B118*3-3)+IF($C118&gt;3,2,$C118))/INDEX(LOADS!$J$37:$AS$37,1,($B118*3-3)+IF($C118&gt;3,2,$C118)))*$AB118</f>
        <v>1.6876354449721593</v>
      </c>
      <c r="H118" s="218">
        <f>(INDEX(LOADS!$J$10:$AS$33,'365x24'!H$3,($B118*3-3)+IF($C118&gt;3,2,$C118))/INDEX(LOADS!$J$37:$AS$37,1,($B118*3-3)+IF($C118&gt;3,2,$C118)))*$AB118</f>
        <v>3.2098298024514245</v>
      </c>
      <c r="I118" s="218">
        <f>(INDEX(LOADS!$J$10:$AS$33,'365x24'!I$3,($B118*3-3)+IF($C118&gt;3,2,$C118))/INDEX(LOADS!$J$37:$AS$37,1,($B118*3-3)+IF($C118&gt;3,2,$C118)))*$AB118</f>
        <v>4.7157073054224599</v>
      </c>
      <c r="J118" s="218">
        <f>(INDEX(LOADS!$J$10:$AS$33,'365x24'!J$3,($B118*3-3)+IF($C118&gt;3,2,$C118))/INDEX(LOADS!$J$37:$AS$37,1,($B118*3-3)+IF($C118&gt;3,2,$C118)))*$AB118</f>
        <v>5.0126831476418516</v>
      </c>
      <c r="K118" s="218">
        <f>(INDEX(LOADS!$J$10:$AS$33,'365x24'!K$3,($B118*3-3)+IF($C118&gt;3,2,$C118))/INDEX(LOADS!$J$37:$AS$37,1,($B118*3-3)+IF($C118&gt;3,2,$C118)))*$AB118</f>
        <v>4.8669677282731101</v>
      </c>
      <c r="L118" s="218">
        <f>(INDEX(LOADS!$J$10:$AS$33,'365x24'!L$3,($B118*3-3)+IF($C118&gt;3,2,$C118))/INDEX(LOADS!$J$37:$AS$37,1,($B118*3-3)+IF($C118&gt;3,2,$C118)))*$AB118</f>
        <v>4.990412232017805</v>
      </c>
      <c r="M118" s="218">
        <f>(INDEX(LOADS!$J$10:$AS$33,'365x24'!M$3,($B118*3-3)+IF($C118&gt;3,2,$C118))/INDEX(LOADS!$J$37:$AS$37,1,($B118*3-3)+IF($C118&gt;3,2,$C118)))*$AB118</f>
        <v>6.2164488625455068</v>
      </c>
      <c r="N118" s="218">
        <f>(INDEX(LOADS!$J$10:$AS$33,'365x24'!N$3,($B118*3-3)+IF($C118&gt;3,2,$C118))/INDEX(LOADS!$J$37:$AS$37,1,($B118*3-3)+IF($C118&gt;3,2,$C118)))*$AB118</f>
        <v>6.969796671664934</v>
      </c>
      <c r="O118" s="218">
        <f>(INDEX(LOADS!$J$10:$AS$33,'365x24'!O$3,($B118*3-3)+IF($C118&gt;3,2,$C118))/INDEX(LOADS!$J$37:$AS$37,1,($B118*3-3)+IF($C118&gt;3,2,$C118)))*$AB118</f>
        <v>7.2410018829479315</v>
      </c>
      <c r="P118" s="218">
        <f>(INDEX(LOADS!$J$10:$AS$33,'365x24'!P$3,($B118*3-3)+IF($C118&gt;3,2,$C118))/INDEX(LOADS!$J$37:$AS$37,1,($B118*3-3)+IF($C118&gt;3,2,$C118)))*$AB118</f>
        <v>7.443985371064211</v>
      </c>
      <c r="Q118" s="218">
        <f>(INDEX(LOADS!$J$10:$AS$33,'365x24'!Q$3,($B118*3-3)+IF($C118&gt;3,2,$C118))/INDEX(LOADS!$J$37:$AS$37,1,($B118*3-3)+IF($C118&gt;3,2,$C118)))*$AB118</f>
        <v>7.2325480251804359</v>
      </c>
      <c r="R118" s="218">
        <f>(INDEX(LOADS!$J$10:$AS$33,'365x24'!R$3,($B118*3-3)+IF($C118&gt;3,2,$C118))/INDEX(LOADS!$J$37:$AS$37,1,($B118*3-3)+IF($C118&gt;3,2,$C118)))*$AB118</f>
        <v>7.2860891243745654</v>
      </c>
      <c r="S118" s="218">
        <f>(INDEX(LOADS!$J$10:$AS$33,'365x24'!S$3,($B118*3-3)+IF($C118&gt;3,2,$C118))/INDEX(LOADS!$J$37:$AS$37,1,($B118*3-3)+IF($C118&gt;3,2,$C118)))*$AB118</f>
        <v>7.2994062229007781</v>
      </c>
      <c r="T118" s="218">
        <f>(INDEX(LOADS!$J$10:$AS$33,'365x24'!T$3,($B118*3-3)+IF($C118&gt;3,2,$C118))/INDEX(LOADS!$J$37:$AS$37,1,($B118*3-3)+IF($C118&gt;3,2,$C118)))*$AB118</f>
        <v>7.5308419419979815</v>
      </c>
      <c r="U118" s="218">
        <f>(INDEX(LOADS!$J$10:$AS$33,'365x24'!U$3,($B118*3-3)+IF($C118&gt;3,2,$C118))/INDEX(LOADS!$J$37:$AS$37,1,($B118*3-3)+IF($C118&gt;3,2,$C118)))*$AB118</f>
        <v>7.2578641476347059</v>
      </c>
      <c r="V118" s="218">
        <f>(INDEX(LOADS!$J$10:$AS$33,'365x24'!V$3,($B118*3-3)+IF($C118&gt;3,2,$C118))/INDEX(LOADS!$J$37:$AS$37,1,($B118*3-3)+IF($C118&gt;3,2,$C118)))*$AB118</f>
        <v>6.9306634913541165</v>
      </c>
      <c r="W118" s="218">
        <f>(INDEX(LOADS!$J$10:$AS$33,'365x24'!W$3,($B118*3-3)+IF($C118&gt;3,2,$C118))/INDEX(LOADS!$J$37:$AS$37,1,($B118*3-3)+IF($C118&gt;3,2,$C118)))*$AB118</f>
        <v>6.1919054045108437</v>
      </c>
      <c r="X118" s="218">
        <f>(INDEX(LOADS!$J$10:$AS$33,'365x24'!X$3,($B118*3-3)+IF($C118&gt;3,2,$C118))/INDEX(LOADS!$J$37:$AS$37,1,($B118*3-3)+IF($C118&gt;3,2,$C118)))*$AB118</f>
        <v>5.7924378995726453</v>
      </c>
      <c r="Y118" s="218">
        <f>(INDEX(LOADS!$J$10:$AS$33,'365x24'!Y$3,($B118*3-3)+IF($C118&gt;3,2,$C118))/INDEX(LOADS!$J$37:$AS$37,1,($B118*3-3)+IF($C118&gt;3,2,$C118)))*$AB118</f>
        <v>5.3718812010639212</v>
      </c>
      <c r="Z118" s="218">
        <f>(INDEX(LOADS!$J$10:$AS$33,'365x24'!Z$3,($B118*3-3)+IF($C118&gt;3,2,$C118))/INDEX(LOADS!$J$37:$AS$37,1,($B118*3-3)+IF($C118&gt;3,2,$C118)))*$AB118</f>
        <v>5.0188644629987262</v>
      </c>
      <c r="AA118" s="218">
        <f>(INDEX(LOADS!$J$10:$AS$33,'365x24'!AA$3,($B118*3-3)+IF($C118&gt;3,2,$C118))/INDEX(LOADS!$J$37:$AS$37,1,($B118*3-3)+IF($C118&gt;3,2,$C118)))*$AB118</f>
        <v>1.6503202985898331</v>
      </c>
      <c r="AB118" s="219">
        <f>VLOOKUP(B118,LOADS!$Z$59:$AH$70,'365x24'!C118+1)</f>
        <v>124.5633218242929</v>
      </c>
      <c r="AC118" s="219">
        <f t="shared" si="8"/>
        <v>1178</v>
      </c>
      <c r="AD118" s="219">
        <f t="shared" si="9"/>
        <v>2</v>
      </c>
      <c r="AE118" s="75" t="str">
        <f>VLOOKUP(C118,Calendar!$J$3:$K$10,2)</f>
        <v>Weekday</v>
      </c>
      <c r="AF118" s="71">
        <f t="shared" si="11"/>
        <v>43215</v>
      </c>
    </row>
    <row r="119" spans="1:32">
      <c r="A119" s="69">
        <f t="shared" si="10"/>
        <v>43216</v>
      </c>
      <c r="B119">
        <f t="shared" si="7"/>
        <v>4</v>
      </c>
      <c r="C119">
        <f>VLOOKUP(A119,Calendar!$A$3:$E$8037,4)</f>
        <v>8</v>
      </c>
      <c r="D119" s="218">
        <f>(INDEX(LOADS!$J$10:$AS$33,'365x24'!D$3,($B119*3-3)+IF($C119&gt;3,2,$C119))/INDEX(LOADS!$J$37:$AS$37,1,($B119*3-3)+IF($C119&gt;3,2,$C119)))*$AB119</f>
        <v>1.7165832356351529</v>
      </c>
      <c r="E119" s="218">
        <f>(INDEX(LOADS!$J$10:$AS$33,'365x24'!E$3,($B119*3-3)+IF($C119&gt;3,2,$C119))/INDEX(LOADS!$J$37:$AS$37,1,($B119*3-3)+IF($C119&gt;3,2,$C119)))*$AB119</f>
        <v>1.5879991507402771</v>
      </c>
      <c r="F119" s="218">
        <f>(INDEX(LOADS!$J$10:$AS$33,'365x24'!F$3,($B119*3-3)+IF($C119&gt;3,2,$C119))/INDEX(LOADS!$J$37:$AS$37,1,($B119*3-3)+IF($C119&gt;3,2,$C119)))*$AB119</f>
        <v>1.5671721510742056</v>
      </c>
      <c r="G119" s="218">
        <f>(INDEX(LOADS!$J$10:$AS$33,'365x24'!G$3,($B119*3-3)+IF($C119&gt;3,2,$C119))/INDEX(LOADS!$J$37:$AS$37,1,($B119*3-3)+IF($C119&gt;3,2,$C119)))*$AB119</f>
        <v>1.7696277450821494</v>
      </c>
      <c r="H119" s="218">
        <f>(INDEX(LOADS!$J$10:$AS$33,'365x24'!H$3,($B119*3-3)+IF($C119&gt;3,2,$C119))/INDEX(LOADS!$J$37:$AS$37,1,($B119*3-3)+IF($C119&gt;3,2,$C119)))*$AB119</f>
        <v>3.3657765913439328</v>
      </c>
      <c r="I119" s="218">
        <f>(INDEX(LOADS!$J$10:$AS$33,'365x24'!I$3,($B119*3-3)+IF($C119&gt;3,2,$C119))/INDEX(LOADS!$J$37:$AS$37,1,($B119*3-3)+IF($C119&gt;3,2,$C119)))*$AB119</f>
        <v>4.9448158429143652</v>
      </c>
      <c r="J119" s="218">
        <f>(INDEX(LOADS!$J$10:$AS$33,'365x24'!J$3,($B119*3-3)+IF($C119&gt;3,2,$C119))/INDEX(LOADS!$J$37:$AS$37,1,($B119*3-3)+IF($C119&gt;3,2,$C119)))*$AB119</f>
        <v>5.2562199981045534</v>
      </c>
      <c r="K119" s="218">
        <f>(INDEX(LOADS!$J$10:$AS$33,'365x24'!K$3,($B119*3-3)+IF($C119&gt;3,2,$C119))/INDEX(LOADS!$J$37:$AS$37,1,($B119*3-3)+IF($C119&gt;3,2,$C119)))*$AB119</f>
        <v>5.1034251218358468</v>
      </c>
      <c r="L119" s="218">
        <f>(INDEX(LOADS!$J$10:$AS$33,'365x24'!L$3,($B119*3-3)+IF($C119&gt;3,2,$C119))/INDEX(LOADS!$J$37:$AS$37,1,($B119*3-3)+IF($C119&gt;3,2,$C119)))*$AB119</f>
        <v>5.2328670694171935</v>
      </c>
      <c r="M119" s="218">
        <f>(INDEX(LOADS!$J$10:$AS$33,'365x24'!M$3,($B119*3-3)+IF($C119&gt;3,2,$C119))/INDEX(LOADS!$J$37:$AS$37,1,($B119*3-3)+IF($C119&gt;3,2,$C119)))*$AB119</f>
        <v>6.5184696231752692</v>
      </c>
      <c r="N119" s="218">
        <f>(INDEX(LOADS!$J$10:$AS$33,'365x24'!N$3,($B119*3-3)+IF($C119&gt;3,2,$C119))/INDEX(LOADS!$J$37:$AS$37,1,($B119*3-3)+IF($C119&gt;3,2,$C119)))*$AB119</f>
        <v>7.30841818030372</v>
      </c>
      <c r="O119" s="218">
        <f>(INDEX(LOADS!$J$10:$AS$33,'365x24'!O$3,($B119*3-3)+IF($C119&gt;3,2,$C119))/INDEX(LOADS!$J$37:$AS$37,1,($B119*3-3)+IF($C119&gt;3,2,$C119)))*$AB119</f>
        <v>7.5927996608699662</v>
      </c>
      <c r="P119" s="218">
        <f>(INDEX(LOADS!$J$10:$AS$33,'365x24'!P$3,($B119*3-3)+IF($C119&gt;3,2,$C119))/INDEX(LOADS!$J$37:$AS$37,1,($B119*3-3)+IF($C119&gt;3,2,$C119)))*$AB119</f>
        <v>7.805644925191876</v>
      </c>
      <c r="Q119" s="218">
        <f>(INDEX(LOADS!$J$10:$AS$33,'365x24'!Q$3,($B119*3-3)+IF($C119&gt;3,2,$C119))/INDEX(LOADS!$J$37:$AS$37,1,($B119*3-3)+IF($C119&gt;3,2,$C119)))*$AB119</f>
        <v>7.5839350797763965</v>
      </c>
      <c r="R119" s="218">
        <f>(INDEX(LOADS!$J$10:$AS$33,'365x24'!R$3,($B119*3-3)+IF($C119&gt;3,2,$C119))/INDEX(LOADS!$J$37:$AS$37,1,($B119*3-3)+IF($C119&gt;3,2,$C119)))*$AB119</f>
        <v>7.6400774267023293</v>
      </c>
      <c r="S119" s="218">
        <f>(INDEX(LOADS!$J$10:$AS$33,'365x24'!S$3,($B119*3-3)+IF($C119&gt;3,2,$C119))/INDEX(LOADS!$J$37:$AS$37,1,($B119*3-3)+IF($C119&gt;3,2,$C119)))*$AB119</f>
        <v>7.6540415248766047</v>
      </c>
      <c r="T119" s="218">
        <f>(INDEX(LOADS!$J$10:$AS$33,'365x24'!T$3,($B119*3-3)+IF($C119&gt;3,2,$C119))/INDEX(LOADS!$J$37:$AS$37,1,($B119*3-3)+IF($C119&gt;3,2,$C119)))*$AB119</f>
        <v>7.8967213470725683</v>
      </c>
      <c r="U119" s="218">
        <f>(INDEX(LOADS!$J$10:$AS$33,'365x24'!U$3,($B119*3-3)+IF($C119&gt;3,2,$C119))/INDEX(LOADS!$J$37:$AS$37,1,($B119*3-3)+IF($C119&gt;3,2,$C119)))*$AB119</f>
        <v>7.6104811640189638</v>
      </c>
      <c r="V119" s="218">
        <f>(INDEX(LOADS!$J$10:$AS$33,'365x24'!V$3,($B119*3-3)+IF($C119&gt;3,2,$C119))/INDEX(LOADS!$J$37:$AS$37,1,($B119*3-3)+IF($C119&gt;3,2,$C119)))*$AB119</f>
        <v>7.2673837484673669</v>
      </c>
      <c r="W119" s="218">
        <f>(INDEX(LOADS!$J$10:$AS$33,'365x24'!W$3,($B119*3-3)+IF($C119&gt;3,2,$C119))/INDEX(LOADS!$J$37:$AS$37,1,($B119*3-3)+IF($C119&gt;3,2,$C119)))*$AB119</f>
        <v>6.4927337425810361</v>
      </c>
      <c r="X119" s="218">
        <f>(INDEX(LOADS!$J$10:$AS$33,'365x24'!X$3,($B119*3-3)+IF($C119&gt;3,2,$C119))/INDEX(LOADS!$J$37:$AS$37,1,($B119*3-3)+IF($C119&gt;3,2,$C119)))*$AB119</f>
        <v>6.0738584563908722</v>
      </c>
      <c r="Y119" s="218">
        <f>(INDEX(LOADS!$J$10:$AS$33,'365x24'!Y$3,($B119*3-3)+IF($C119&gt;3,2,$C119))/INDEX(LOADS!$J$37:$AS$37,1,($B119*3-3)+IF($C119&gt;3,2,$C119)))*$AB119</f>
        <v>5.6328693765049236</v>
      </c>
      <c r="Z119" s="218">
        <f>(INDEX(LOADS!$J$10:$AS$33,'365x24'!Z$3,($B119*3-3)+IF($C119&gt;3,2,$C119))/INDEX(LOADS!$J$37:$AS$37,1,($B119*3-3)+IF($C119&gt;3,2,$C119)))*$AB119</f>
        <v>5.2627016272912455</v>
      </c>
      <c r="AA119" s="218">
        <f>(INDEX(LOADS!$J$10:$AS$33,'365x24'!AA$3,($B119*3-3)+IF($C119&gt;3,2,$C119))/INDEX(LOADS!$J$37:$AS$37,1,($B119*3-3)+IF($C119&gt;3,2,$C119)))*$AB119</f>
        <v>1.7304996747712917</v>
      </c>
      <c r="AB119" s="219">
        <f>VLOOKUP(B119,LOADS!$Z$59:$AH$70,'365x24'!C119+1)</f>
        <v>130.6151224641421</v>
      </c>
      <c r="AC119" s="219">
        <f t="shared" si="8"/>
        <v>1178</v>
      </c>
      <c r="AD119" s="219">
        <f t="shared" si="9"/>
        <v>2</v>
      </c>
      <c r="AE119" s="75" t="str">
        <f>VLOOKUP(C119,Calendar!$J$3:$K$10,2)</f>
        <v>High Day +1s</v>
      </c>
      <c r="AF119" s="71">
        <f t="shared" si="11"/>
        <v>43216</v>
      </c>
    </row>
    <row r="120" spans="1:32">
      <c r="A120" s="69">
        <f t="shared" si="10"/>
        <v>43217</v>
      </c>
      <c r="B120">
        <f t="shared" si="7"/>
        <v>4</v>
      </c>
      <c r="C120">
        <f>VLOOKUP(A120,Calendar!$A$3:$E$8037,4)</f>
        <v>2</v>
      </c>
      <c r="D120" s="218">
        <f>(INDEX(LOADS!$J$10:$AS$33,'365x24'!D$3,($B120*3-3)+IF($C120&gt;3,2,$C120))/INDEX(LOADS!$J$37:$AS$37,1,($B120*3-3)+IF($C120&gt;3,2,$C120)))*$AB120</f>
        <v>1.637048650911832</v>
      </c>
      <c r="E120" s="218">
        <f>(INDEX(LOADS!$J$10:$AS$33,'365x24'!E$3,($B120*3-3)+IF($C120&gt;3,2,$C120))/INDEX(LOADS!$J$37:$AS$37,1,($B120*3-3)+IF($C120&gt;3,2,$C120)))*$AB120</f>
        <v>1.5144222624349561</v>
      </c>
      <c r="F120" s="218">
        <f>(INDEX(LOADS!$J$10:$AS$33,'365x24'!F$3,($B120*3-3)+IF($C120&gt;3,2,$C120))/INDEX(LOADS!$J$37:$AS$37,1,($B120*3-3)+IF($C120&gt;3,2,$C120)))*$AB120</f>
        <v>1.4945602417661663</v>
      </c>
      <c r="G120" s="218">
        <f>(INDEX(LOADS!$J$10:$AS$33,'365x24'!G$3,($B120*3-3)+IF($C120&gt;3,2,$C120))/INDEX(LOADS!$J$37:$AS$37,1,($B120*3-3)+IF($C120&gt;3,2,$C120)))*$AB120</f>
        <v>1.6876354449721593</v>
      </c>
      <c r="H120" s="218">
        <f>(INDEX(LOADS!$J$10:$AS$33,'365x24'!H$3,($B120*3-3)+IF($C120&gt;3,2,$C120))/INDEX(LOADS!$J$37:$AS$37,1,($B120*3-3)+IF($C120&gt;3,2,$C120)))*$AB120</f>
        <v>3.2098298024514245</v>
      </c>
      <c r="I120" s="218">
        <f>(INDEX(LOADS!$J$10:$AS$33,'365x24'!I$3,($B120*3-3)+IF($C120&gt;3,2,$C120))/INDEX(LOADS!$J$37:$AS$37,1,($B120*3-3)+IF($C120&gt;3,2,$C120)))*$AB120</f>
        <v>4.7157073054224599</v>
      </c>
      <c r="J120" s="218">
        <f>(INDEX(LOADS!$J$10:$AS$33,'365x24'!J$3,($B120*3-3)+IF($C120&gt;3,2,$C120))/INDEX(LOADS!$J$37:$AS$37,1,($B120*3-3)+IF($C120&gt;3,2,$C120)))*$AB120</f>
        <v>5.0126831476418516</v>
      </c>
      <c r="K120" s="218">
        <f>(INDEX(LOADS!$J$10:$AS$33,'365x24'!K$3,($B120*3-3)+IF($C120&gt;3,2,$C120))/INDEX(LOADS!$J$37:$AS$37,1,($B120*3-3)+IF($C120&gt;3,2,$C120)))*$AB120</f>
        <v>4.8669677282731101</v>
      </c>
      <c r="L120" s="218">
        <f>(INDEX(LOADS!$J$10:$AS$33,'365x24'!L$3,($B120*3-3)+IF($C120&gt;3,2,$C120))/INDEX(LOADS!$J$37:$AS$37,1,($B120*3-3)+IF($C120&gt;3,2,$C120)))*$AB120</f>
        <v>4.990412232017805</v>
      </c>
      <c r="M120" s="218">
        <f>(INDEX(LOADS!$J$10:$AS$33,'365x24'!M$3,($B120*3-3)+IF($C120&gt;3,2,$C120))/INDEX(LOADS!$J$37:$AS$37,1,($B120*3-3)+IF($C120&gt;3,2,$C120)))*$AB120</f>
        <v>6.2164488625455068</v>
      </c>
      <c r="N120" s="218">
        <f>(INDEX(LOADS!$J$10:$AS$33,'365x24'!N$3,($B120*3-3)+IF($C120&gt;3,2,$C120))/INDEX(LOADS!$J$37:$AS$37,1,($B120*3-3)+IF($C120&gt;3,2,$C120)))*$AB120</f>
        <v>6.969796671664934</v>
      </c>
      <c r="O120" s="218">
        <f>(INDEX(LOADS!$J$10:$AS$33,'365x24'!O$3,($B120*3-3)+IF($C120&gt;3,2,$C120))/INDEX(LOADS!$J$37:$AS$37,1,($B120*3-3)+IF($C120&gt;3,2,$C120)))*$AB120</f>
        <v>7.2410018829479315</v>
      </c>
      <c r="P120" s="218">
        <f>(INDEX(LOADS!$J$10:$AS$33,'365x24'!P$3,($B120*3-3)+IF($C120&gt;3,2,$C120))/INDEX(LOADS!$J$37:$AS$37,1,($B120*3-3)+IF($C120&gt;3,2,$C120)))*$AB120</f>
        <v>7.443985371064211</v>
      </c>
      <c r="Q120" s="218">
        <f>(INDEX(LOADS!$J$10:$AS$33,'365x24'!Q$3,($B120*3-3)+IF($C120&gt;3,2,$C120))/INDEX(LOADS!$J$37:$AS$37,1,($B120*3-3)+IF($C120&gt;3,2,$C120)))*$AB120</f>
        <v>7.2325480251804359</v>
      </c>
      <c r="R120" s="218">
        <f>(INDEX(LOADS!$J$10:$AS$33,'365x24'!R$3,($B120*3-3)+IF($C120&gt;3,2,$C120))/INDEX(LOADS!$J$37:$AS$37,1,($B120*3-3)+IF($C120&gt;3,2,$C120)))*$AB120</f>
        <v>7.2860891243745654</v>
      </c>
      <c r="S120" s="218">
        <f>(INDEX(LOADS!$J$10:$AS$33,'365x24'!S$3,($B120*3-3)+IF($C120&gt;3,2,$C120))/INDEX(LOADS!$J$37:$AS$37,1,($B120*3-3)+IF($C120&gt;3,2,$C120)))*$AB120</f>
        <v>7.2994062229007781</v>
      </c>
      <c r="T120" s="218">
        <f>(INDEX(LOADS!$J$10:$AS$33,'365x24'!T$3,($B120*3-3)+IF($C120&gt;3,2,$C120))/INDEX(LOADS!$J$37:$AS$37,1,($B120*3-3)+IF($C120&gt;3,2,$C120)))*$AB120</f>
        <v>7.5308419419979815</v>
      </c>
      <c r="U120" s="218">
        <f>(INDEX(LOADS!$J$10:$AS$33,'365x24'!U$3,($B120*3-3)+IF($C120&gt;3,2,$C120))/INDEX(LOADS!$J$37:$AS$37,1,($B120*3-3)+IF($C120&gt;3,2,$C120)))*$AB120</f>
        <v>7.2578641476347059</v>
      </c>
      <c r="V120" s="218">
        <f>(INDEX(LOADS!$J$10:$AS$33,'365x24'!V$3,($B120*3-3)+IF($C120&gt;3,2,$C120))/INDEX(LOADS!$J$37:$AS$37,1,($B120*3-3)+IF($C120&gt;3,2,$C120)))*$AB120</f>
        <v>6.9306634913541165</v>
      </c>
      <c r="W120" s="218">
        <f>(INDEX(LOADS!$J$10:$AS$33,'365x24'!W$3,($B120*3-3)+IF($C120&gt;3,2,$C120))/INDEX(LOADS!$J$37:$AS$37,1,($B120*3-3)+IF($C120&gt;3,2,$C120)))*$AB120</f>
        <v>6.1919054045108437</v>
      </c>
      <c r="X120" s="218">
        <f>(INDEX(LOADS!$J$10:$AS$33,'365x24'!X$3,($B120*3-3)+IF($C120&gt;3,2,$C120))/INDEX(LOADS!$J$37:$AS$37,1,($B120*3-3)+IF($C120&gt;3,2,$C120)))*$AB120</f>
        <v>5.7924378995726453</v>
      </c>
      <c r="Y120" s="218">
        <f>(INDEX(LOADS!$J$10:$AS$33,'365x24'!Y$3,($B120*3-3)+IF($C120&gt;3,2,$C120))/INDEX(LOADS!$J$37:$AS$37,1,($B120*3-3)+IF($C120&gt;3,2,$C120)))*$AB120</f>
        <v>5.3718812010639212</v>
      </c>
      <c r="Z120" s="218">
        <f>(INDEX(LOADS!$J$10:$AS$33,'365x24'!Z$3,($B120*3-3)+IF($C120&gt;3,2,$C120))/INDEX(LOADS!$J$37:$AS$37,1,($B120*3-3)+IF($C120&gt;3,2,$C120)))*$AB120</f>
        <v>5.0188644629987262</v>
      </c>
      <c r="AA120" s="218">
        <f>(INDEX(LOADS!$J$10:$AS$33,'365x24'!AA$3,($B120*3-3)+IF($C120&gt;3,2,$C120))/INDEX(LOADS!$J$37:$AS$37,1,($B120*3-3)+IF($C120&gt;3,2,$C120)))*$AB120</f>
        <v>1.6503202985898331</v>
      </c>
      <c r="AB120" s="219">
        <f>VLOOKUP(B120,LOADS!$Z$59:$AH$70,'365x24'!C120+1)</f>
        <v>124.5633218242929</v>
      </c>
      <c r="AC120" s="219">
        <f t="shared" si="8"/>
        <v>1178</v>
      </c>
      <c r="AD120" s="219">
        <f t="shared" si="9"/>
        <v>2</v>
      </c>
      <c r="AE120" s="75" t="str">
        <f>VLOOKUP(C120,Calendar!$J$3:$K$10,2)</f>
        <v>Weekday</v>
      </c>
      <c r="AF120" s="71">
        <f t="shared" si="11"/>
        <v>43217</v>
      </c>
    </row>
    <row r="121" spans="1:32">
      <c r="A121" s="69">
        <f t="shared" si="10"/>
        <v>43218</v>
      </c>
      <c r="B121">
        <f t="shared" si="7"/>
        <v>4</v>
      </c>
      <c r="C121">
        <f>VLOOKUP(A121,Calendar!$A$3:$E$8037,4)</f>
        <v>3</v>
      </c>
      <c r="D121" s="218">
        <f>(INDEX(LOADS!$J$10:$AS$33,'365x24'!D$3,($B121*3-3)+IF($C121&gt;3,2,$C121))/INDEX(LOADS!$J$37:$AS$37,1,($B121*3-3)+IF($C121&gt;3,2,$C121)))*$AB121</f>
        <v>1.4771298414767366</v>
      </c>
      <c r="E121" s="218">
        <f>(INDEX(LOADS!$J$10:$AS$33,'365x24'!E$3,($B121*3-3)+IF($C121&gt;3,2,$C121))/INDEX(LOADS!$J$37:$AS$37,1,($B121*3-3)+IF($C121&gt;3,2,$C121)))*$AB121</f>
        <v>1.4461323629959251</v>
      </c>
      <c r="F121" s="218">
        <f>(INDEX(LOADS!$J$10:$AS$33,'365x24'!F$3,($B121*3-3)+IF($C121&gt;3,2,$C121))/INDEX(LOADS!$J$37:$AS$37,1,($B121*3-3)+IF($C121&gt;3,2,$C121)))*$AB121</f>
        <v>1.482254424612677</v>
      </c>
      <c r="G121" s="218">
        <f>(INDEX(LOADS!$J$10:$AS$33,'365x24'!G$3,($B121*3-3)+IF($C121&gt;3,2,$C121))/INDEX(LOADS!$J$37:$AS$37,1,($B121*3-3)+IF($C121&gt;3,2,$C121)))*$AB121</f>
        <v>1.6492408409447907</v>
      </c>
      <c r="H121" s="218">
        <f>(INDEX(LOADS!$J$10:$AS$33,'365x24'!H$3,($B121*3-3)+IF($C121&gt;3,2,$C121))/INDEX(LOADS!$J$37:$AS$37,1,($B121*3-3)+IF($C121&gt;3,2,$C121)))*$AB121</f>
        <v>3.1777415036135177</v>
      </c>
      <c r="I121" s="218">
        <f>(INDEX(LOADS!$J$10:$AS$33,'365x24'!I$3,($B121*3-3)+IF($C121&gt;3,2,$C121))/INDEX(LOADS!$J$37:$AS$37,1,($B121*3-3)+IF($C121&gt;3,2,$C121)))*$AB121</f>
        <v>4.3996421069538938</v>
      </c>
      <c r="J121" s="218">
        <f>(INDEX(LOADS!$J$10:$AS$33,'365x24'!J$3,($B121*3-3)+IF($C121&gt;3,2,$C121))/INDEX(LOADS!$J$37:$AS$37,1,($B121*3-3)+IF($C121&gt;3,2,$C121)))*$AB121</f>
        <v>4.5656286046253367</v>
      </c>
      <c r="K121" s="218">
        <f>(INDEX(LOADS!$J$10:$AS$33,'365x24'!K$3,($B121*3-3)+IF($C121&gt;3,2,$C121))/INDEX(LOADS!$J$37:$AS$37,1,($B121*3-3)+IF($C121&gt;3,2,$C121)))*$AB121</f>
        <v>4.3998920866190625</v>
      </c>
      <c r="L121" s="218">
        <f>(INDEX(LOADS!$J$10:$AS$33,'365x24'!L$3,($B121*3-3)+IF($C121&gt;3,2,$C121))/INDEX(LOADS!$J$37:$AS$37,1,($B121*3-3)+IF($C121&gt;3,2,$C121)))*$AB121</f>
        <v>4.4583873282683371</v>
      </c>
      <c r="M121" s="218">
        <f>(INDEX(LOADS!$J$10:$AS$33,'365x24'!M$3,($B121*3-3)+IF($C121&gt;3,2,$C121))/INDEX(LOADS!$J$37:$AS$37,1,($B121*3-3)+IF($C121&gt;3,2,$C121)))*$AB121</f>
        <v>5.6700387653368312</v>
      </c>
      <c r="N121" s="218">
        <f>(INDEX(LOADS!$J$10:$AS$33,'365x24'!N$3,($B121*3-3)+IF($C121&gt;3,2,$C121))/INDEX(LOADS!$J$37:$AS$37,1,($B121*3-3)+IF($C121&gt;3,2,$C121)))*$AB121</f>
        <v>6.3576078343809614</v>
      </c>
      <c r="O121" s="218">
        <f>(INDEX(LOADS!$J$10:$AS$33,'365x24'!O$3,($B121*3-3)+IF($C121&gt;3,2,$C121))/INDEX(LOADS!$J$37:$AS$37,1,($B121*3-3)+IF($C121&gt;3,2,$C121)))*$AB121</f>
        <v>6.4577246902806804</v>
      </c>
      <c r="P121" s="218">
        <f>(INDEX(LOADS!$J$10:$AS$33,'365x24'!P$3,($B121*3-3)+IF($C121&gt;3,2,$C121))/INDEX(LOADS!$J$37:$AS$37,1,($B121*3-3)+IF($C121&gt;3,2,$C121)))*$AB121</f>
        <v>6.5278439863602564</v>
      </c>
      <c r="Q121" s="218">
        <f>(INDEX(LOADS!$J$10:$AS$33,'365x24'!Q$3,($B121*3-3)+IF($C121&gt;3,2,$C121))/INDEX(LOADS!$J$37:$AS$37,1,($B121*3-3)+IF($C121&gt;3,2,$C121)))*$AB121</f>
        <v>6.3279852440585724</v>
      </c>
      <c r="R121" s="218">
        <f>(INDEX(LOADS!$J$10:$AS$33,'365x24'!R$3,($B121*3-3)+IF($C121&gt;3,2,$C121))/INDEX(LOADS!$J$37:$AS$37,1,($B121*3-3)+IF($C121&gt;3,2,$C121)))*$AB121</f>
        <v>6.3801060042460671</v>
      </c>
      <c r="S121" s="218">
        <f>(INDEX(LOADS!$J$10:$AS$33,'365x24'!S$3,($B121*3-3)+IF($C121&gt;3,2,$C121))/INDEX(LOADS!$J$37:$AS$37,1,($B121*3-3)+IF($C121&gt;3,2,$C121)))*$AB121</f>
        <v>6.3869804450381817</v>
      </c>
      <c r="T121" s="218">
        <f>(INDEX(LOADS!$J$10:$AS$33,'365x24'!T$3,($B121*3-3)+IF($C121&gt;3,2,$C121))/INDEX(LOADS!$J$37:$AS$37,1,($B121*3-3)+IF($C121&gt;3,2,$C121)))*$AB121</f>
        <v>6.5668408141264392</v>
      </c>
      <c r="U121" s="218">
        <f>(INDEX(LOADS!$J$10:$AS$33,'365x24'!U$3,($B121*3-3)+IF($C121&gt;3,2,$C121))/INDEX(LOADS!$J$37:$AS$37,1,($B121*3-3)+IF($C121&gt;3,2,$C121)))*$AB121</f>
        <v>6.3619824785213988</v>
      </c>
      <c r="V121" s="218">
        <f>(INDEX(LOADS!$J$10:$AS$33,'365x24'!V$3,($B121*3-3)+IF($C121&gt;3,2,$C121))/INDEX(LOADS!$J$37:$AS$37,1,($B121*3-3)+IF($C121&gt;3,2,$C121)))*$AB121</f>
        <v>6.1118778235209792</v>
      </c>
      <c r="W121" s="218">
        <f>(INDEX(LOADS!$J$10:$AS$33,'365x24'!W$3,($B121*3-3)+IF($C121&gt;3,2,$C121))/INDEX(LOADS!$J$37:$AS$37,1,($B121*3-3)+IF($C121&gt;3,2,$C121)))*$AB121</f>
        <v>5.4740547078452488</v>
      </c>
      <c r="X121" s="218">
        <f>(INDEX(LOADS!$J$10:$AS$33,'365x24'!X$3,($B121*3-3)+IF($C121&gt;3,2,$C121))/INDEX(LOADS!$J$37:$AS$37,1,($B121*3-3)+IF($C121&gt;3,2,$C121)))*$AB121</f>
        <v>5.2474481413706071</v>
      </c>
      <c r="Y121" s="218">
        <f>(INDEX(LOADS!$J$10:$AS$33,'365x24'!Y$3,($B121*3-3)+IF($C121&gt;3,2,$C121))/INDEX(LOADS!$J$37:$AS$37,1,($B121*3-3)+IF($C121&gt;3,2,$C121)))*$AB121</f>
        <v>5.0900859421474536</v>
      </c>
      <c r="Z121" s="218">
        <f>(INDEX(LOADS!$J$10:$AS$33,'365x24'!Z$3,($B121*3-3)+IF($C121&gt;3,2,$C121))/INDEX(LOADS!$J$37:$AS$37,1,($B121*3-3)+IF($C121&gt;3,2,$C121)))*$AB121</f>
        <v>4.2926508102620611</v>
      </c>
      <c r="AA121" s="218">
        <f>(INDEX(LOADS!$J$10:$AS$33,'365x24'!AA$3,($B121*3-3)+IF($C121&gt;3,2,$C121))/INDEX(LOADS!$J$37:$AS$37,1,($B121*3-3)+IF($C121&gt;3,2,$C121)))*$AB121</f>
        <v>1.6683642853301299</v>
      </c>
      <c r="AB121" s="219">
        <f>VLOOKUP(B121,LOADS!$Z$59:$AH$70,'365x24'!C121+1)</f>
        <v>111.97764107293614</v>
      </c>
      <c r="AC121" s="219">
        <f t="shared" si="8"/>
        <v>1178</v>
      </c>
      <c r="AD121" s="219">
        <f t="shared" si="9"/>
        <v>2</v>
      </c>
      <c r="AE121" s="75" t="str">
        <f>VLOOKUP(C121,Calendar!$J$3:$K$10,2)</f>
        <v>Weekend/Holiday Day</v>
      </c>
      <c r="AF121" s="71">
        <f t="shared" si="11"/>
        <v>43218</v>
      </c>
    </row>
    <row r="122" spans="1:32">
      <c r="A122" s="69">
        <f t="shared" si="10"/>
        <v>43219</v>
      </c>
      <c r="B122">
        <f t="shared" si="7"/>
        <v>4</v>
      </c>
      <c r="C122">
        <f>VLOOKUP(A122,Calendar!$A$3:$E$8037,4)</f>
        <v>3</v>
      </c>
      <c r="D122" s="218">
        <f>(INDEX(LOADS!$J$10:$AS$33,'365x24'!D$3,($B122*3-3)+IF($C122&gt;3,2,$C122))/INDEX(LOADS!$J$37:$AS$37,1,($B122*3-3)+IF($C122&gt;3,2,$C122)))*$AB122</f>
        <v>1.4771298414767366</v>
      </c>
      <c r="E122" s="218">
        <f>(INDEX(LOADS!$J$10:$AS$33,'365x24'!E$3,($B122*3-3)+IF($C122&gt;3,2,$C122))/INDEX(LOADS!$J$37:$AS$37,1,($B122*3-3)+IF($C122&gt;3,2,$C122)))*$AB122</f>
        <v>1.4461323629959251</v>
      </c>
      <c r="F122" s="218">
        <f>(INDEX(LOADS!$J$10:$AS$33,'365x24'!F$3,($B122*3-3)+IF($C122&gt;3,2,$C122))/INDEX(LOADS!$J$37:$AS$37,1,($B122*3-3)+IF($C122&gt;3,2,$C122)))*$AB122</f>
        <v>1.482254424612677</v>
      </c>
      <c r="G122" s="218">
        <f>(INDEX(LOADS!$J$10:$AS$33,'365x24'!G$3,($B122*3-3)+IF($C122&gt;3,2,$C122))/INDEX(LOADS!$J$37:$AS$37,1,($B122*3-3)+IF($C122&gt;3,2,$C122)))*$AB122</f>
        <v>1.6492408409447907</v>
      </c>
      <c r="H122" s="218">
        <f>(INDEX(LOADS!$J$10:$AS$33,'365x24'!H$3,($B122*3-3)+IF($C122&gt;3,2,$C122))/INDEX(LOADS!$J$37:$AS$37,1,($B122*3-3)+IF($C122&gt;3,2,$C122)))*$AB122</f>
        <v>3.1777415036135177</v>
      </c>
      <c r="I122" s="218">
        <f>(INDEX(LOADS!$J$10:$AS$33,'365x24'!I$3,($B122*3-3)+IF($C122&gt;3,2,$C122))/INDEX(LOADS!$J$37:$AS$37,1,($B122*3-3)+IF($C122&gt;3,2,$C122)))*$AB122</f>
        <v>4.3996421069538938</v>
      </c>
      <c r="J122" s="218">
        <f>(INDEX(LOADS!$J$10:$AS$33,'365x24'!J$3,($B122*3-3)+IF($C122&gt;3,2,$C122))/INDEX(LOADS!$J$37:$AS$37,1,($B122*3-3)+IF($C122&gt;3,2,$C122)))*$AB122</f>
        <v>4.5656286046253367</v>
      </c>
      <c r="K122" s="218">
        <f>(INDEX(LOADS!$J$10:$AS$33,'365x24'!K$3,($B122*3-3)+IF($C122&gt;3,2,$C122))/INDEX(LOADS!$J$37:$AS$37,1,($B122*3-3)+IF($C122&gt;3,2,$C122)))*$AB122</f>
        <v>4.3998920866190625</v>
      </c>
      <c r="L122" s="218">
        <f>(INDEX(LOADS!$J$10:$AS$33,'365x24'!L$3,($B122*3-3)+IF($C122&gt;3,2,$C122))/INDEX(LOADS!$J$37:$AS$37,1,($B122*3-3)+IF($C122&gt;3,2,$C122)))*$AB122</f>
        <v>4.4583873282683371</v>
      </c>
      <c r="M122" s="218">
        <f>(INDEX(LOADS!$J$10:$AS$33,'365x24'!M$3,($B122*3-3)+IF($C122&gt;3,2,$C122))/INDEX(LOADS!$J$37:$AS$37,1,($B122*3-3)+IF($C122&gt;3,2,$C122)))*$AB122</f>
        <v>5.6700387653368312</v>
      </c>
      <c r="N122" s="218">
        <f>(INDEX(LOADS!$J$10:$AS$33,'365x24'!N$3,($B122*3-3)+IF($C122&gt;3,2,$C122))/INDEX(LOADS!$J$37:$AS$37,1,($B122*3-3)+IF($C122&gt;3,2,$C122)))*$AB122</f>
        <v>6.3576078343809614</v>
      </c>
      <c r="O122" s="218">
        <f>(INDEX(LOADS!$J$10:$AS$33,'365x24'!O$3,($B122*3-3)+IF($C122&gt;3,2,$C122))/INDEX(LOADS!$J$37:$AS$37,1,($B122*3-3)+IF($C122&gt;3,2,$C122)))*$AB122</f>
        <v>6.4577246902806804</v>
      </c>
      <c r="P122" s="218">
        <f>(INDEX(LOADS!$J$10:$AS$33,'365x24'!P$3,($B122*3-3)+IF($C122&gt;3,2,$C122))/INDEX(LOADS!$J$37:$AS$37,1,($B122*3-3)+IF($C122&gt;3,2,$C122)))*$AB122</f>
        <v>6.5278439863602564</v>
      </c>
      <c r="Q122" s="218">
        <f>(INDEX(LOADS!$J$10:$AS$33,'365x24'!Q$3,($B122*3-3)+IF($C122&gt;3,2,$C122))/INDEX(LOADS!$J$37:$AS$37,1,($B122*3-3)+IF($C122&gt;3,2,$C122)))*$AB122</f>
        <v>6.3279852440585724</v>
      </c>
      <c r="R122" s="218">
        <f>(INDEX(LOADS!$J$10:$AS$33,'365x24'!R$3,($B122*3-3)+IF($C122&gt;3,2,$C122))/INDEX(LOADS!$J$37:$AS$37,1,($B122*3-3)+IF($C122&gt;3,2,$C122)))*$AB122</f>
        <v>6.3801060042460671</v>
      </c>
      <c r="S122" s="218">
        <f>(INDEX(LOADS!$J$10:$AS$33,'365x24'!S$3,($B122*3-3)+IF($C122&gt;3,2,$C122))/INDEX(LOADS!$J$37:$AS$37,1,($B122*3-3)+IF($C122&gt;3,2,$C122)))*$AB122</f>
        <v>6.3869804450381817</v>
      </c>
      <c r="T122" s="218">
        <f>(INDEX(LOADS!$J$10:$AS$33,'365x24'!T$3,($B122*3-3)+IF($C122&gt;3,2,$C122))/INDEX(LOADS!$J$37:$AS$37,1,($B122*3-3)+IF($C122&gt;3,2,$C122)))*$AB122</f>
        <v>6.5668408141264392</v>
      </c>
      <c r="U122" s="218">
        <f>(INDEX(LOADS!$J$10:$AS$33,'365x24'!U$3,($B122*3-3)+IF($C122&gt;3,2,$C122))/INDEX(LOADS!$J$37:$AS$37,1,($B122*3-3)+IF($C122&gt;3,2,$C122)))*$AB122</f>
        <v>6.3619824785213988</v>
      </c>
      <c r="V122" s="218">
        <f>(INDEX(LOADS!$J$10:$AS$33,'365x24'!V$3,($B122*3-3)+IF($C122&gt;3,2,$C122))/INDEX(LOADS!$J$37:$AS$37,1,($B122*3-3)+IF($C122&gt;3,2,$C122)))*$AB122</f>
        <v>6.1118778235209792</v>
      </c>
      <c r="W122" s="218">
        <f>(INDEX(LOADS!$J$10:$AS$33,'365x24'!W$3,($B122*3-3)+IF($C122&gt;3,2,$C122))/INDEX(LOADS!$J$37:$AS$37,1,($B122*3-3)+IF($C122&gt;3,2,$C122)))*$AB122</f>
        <v>5.4740547078452488</v>
      </c>
      <c r="X122" s="218">
        <f>(INDEX(LOADS!$J$10:$AS$33,'365x24'!X$3,($B122*3-3)+IF($C122&gt;3,2,$C122))/INDEX(LOADS!$J$37:$AS$37,1,($B122*3-3)+IF($C122&gt;3,2,$C122)))*$AB122</f>
        <v>5.2474481413706071</v>
      </c>
      <c r="Y122" s="218">
        <f>(INDEX(LOADS!$J$10:$AS$33,'365x24'!Y$3,($B122*3-3)+IF($C122&gt;3,2,$C122))/INDEX(LOADS!$J$37:$AS$37,1,($B122*3-3)+IF($C122&gt;3,2,$C122)))*$AB122</f>
        <v>5.0900859421474536</v>
      </c>
      <c r="Z122" s="218">
        <f>(INDEX(LOADS!$J$10:$AS$33,'365x24'!Z$3,($B122*3-3)+IF($C122&gt;3,2,$C122))/INDEX(LOADS!$J$37:$AS$37,1,($B122*3-3)+IF($C122&gt;3,2,$C122)))*$AB122</f>
        <v>4.2926508102620611</v>
      </c>
      <c r="AA122" s="218">
        <f>(INDEX(LOADS!$J$10:$AS$33,'365x24'!AA$3,($B122*3-3)+IF($C122&gt;3,2,$C122))/INDEX(LOADS!$J$37:$AS$37,1,($B122*3-3)+IF($C122&gt;3,2,$C122)))*$AB122</f>
        <v>1.6683642853301299</v>
      </c>
      <c r="AB122" s="219">
        <f>VLOOKUP(B122,LOADS!$Z$59:$AH$70,'365x24'!C122+1)</f>
        <v>111.97764107293614</v>
      </c>
      <c r="AC122" s="219">
        <f t="shared" si="8"/>
        <v>1178</v>
      </c>
      <c r="AD122" s="219">
        <f t="shared" si="9"/>
        <v>2</v>
      </c>
      <c r="AE122" s="75" t="str">
        <f>VLOOKUP(C122,Calendar!$J$3:$K$10,2)</f>
        <v>Weekend/Holiday Day</v>
      </c>
      <c r="AF122" s="71">
        <f t="shared" si="11"/>
        <v>43219</v>
      </c>
    </row>
    <row r="123" spans="1:32">
      <c r="A123" s="69">
        <f t="shared" si="10"/>
        <v>43220</v>
      </c>
      <c r="B123">
        <f t="shared" si="7"/>
        <v>4</v>
      </c>
      <c r="C123">
        <f>VLOOKUP(A123,Calendar!$A$3:$E$8037,4)</f>
        <v>2</v>
      </c>
      <c r="D123" s="218">
        <f>(INDEX(LOADS!$J$10:$AS$33,'365x24'!D$3,($B123*3-3)+IF($C123&gt;3,2,$C123))/INDEX(LOADS!$J$37:$AS$37,1,($B123*3-3)+IF($C123&gt;3,2,$C123)))*$AB123</f>
        <v>1.637048650911832</v>
      </c>
      <c r="E123" s="218">
        <f>(INDEX(LOADS!$J$10:$AS$33,'365x24'!E$3,($B123*3-3)+IF($C123&gt;3,2,$C123))/INDEX(LOADS!$J$37:$AS$37,1,($B123*3-3)+IF($C123&gt;3,2,$C123)))*$AB123</f>
        <v>1.5144222624349561</v>
      </c>
      <c r="F123" s="218">
        <f>(INDEX(LOADS!$J$10:$AS$33,'365x24'!F$3,($B123*3-3)+IF($C123&gt;3,2,$C123))/INDEX(LOADS!$J$37:$AS$37,1,($B123*3-3)+IF($C123&gt;3,2,$C123)))*$AB123</f>
        <v>1.4945602417661663</v>
      </c>
      <c r="G123" s="218">
        <f>(INDEX(LOADS!$J$10:$AS$33,'365x24'!G$3,($B123*3-3)+IF($C123&gt;3,2,$C123))/INDEX(LOADS!$J$37:$AS$37,1,($B123*3-3)+IF($C123&gt;3,2,$C123)))*$AB123</f>
        <v>1.6876354449721593</v>
      </c>
      <c r="H123" s="218">
        <f>(INDEX(LOADS!$J$10:$AS$33,'365x24'!H$3,($B123*3-3)+IF($C123&gt;3,2,$C123))/INDEX(LOADS!$J$37:$AS$37,1,($B123*3-3)+IF($C123&gt;3,2,$C123)))*$AB123</f>
        <v>3.2098298024514245</v>
      </c>
      <c r="I123" s="218">
        <f>(INDEX(LOADS!$J$10:$AS$33,'365x24'!I$3,($B123*3-3)+IF($C123&gt;3,2,$C123))/INDEX(LOADS!$J$37:$AS$37,1,($B123*3-3)+IF($C123&gt;3,2,$C123)))*$AB123</f>
        <v>4.7157073054224599</v>
      </c>
      <c r="J123" s="218">
        <f>(INDEX(LOADS!$J$10:$AS$33,'365x24'!J$3,($B123*3-3)+IF($C123&gt;3,2,$C123))/INDEX(LOADS!$J$37:$AS$37,1,($B123*3-3)+IF($C123&gt;3,2,$C123)))*$AB123</f>
        <v>5.0126831476418516</v>
      </c>
      <c r="K123" s="218">
        <f>(INDEX(LOADS!$J$10:$AS$33,'365x24'!K$3,($B123*3-3)+IF($C123&gt;3,2,$C123))/INDEX(LOADS!$J$37:$AS$37,1,($B123*3-3)+IF($C123&gt;3,2,$C123)))*$AB123</f>
        <v>4.8669677282731101</v>
      </c>
      <c r="L123" s="218">
        <f>(INDEX(LOADS!$J$10:$AS$33,'365x24'!L$3,($B123*3-3)+IF($C123&gt;3,2,$C123))/INDEX(LOADS!$J$37:$AS$37,1,($B123*3-3)+IF($C123&gt;3,2,$C123)))*$AB123</f>
        <v>4.990412232017805</v>
      </c>
      <c r="M123" s="218">
        <f>(INDEX(LOADS!$J$10:$AS$33,'365x24'!M$3,($B123*3-3)+IF($C123&gt;3,2,$C123))/INDEX(LOADS!$J$37:$AS$37,1,($B123*3-3)+IF($C123&gt;3,2,$C123)))*$AB123</f>
        <v>6.2164488625455068</v>
      </c>
      <c r="N123" s="218">
        <f>(INDEX(LOADS!$J$10:$AS$33,'365x24'!N$3,($B123*3-3)+IF($C123&gt;3,2,$C123))/INDEX(LOADS!$J$37:$AS$37,1,($B123*3-3)+IF($C123&gt;3,2,$C123)))*$AB123</f>
        <v>6.969796671664934</v>
      </c>
      <c r="O123" s="218">
        <f>(INDEX(LOADS!$J$10:$AS$33,'365x24'!O$3,($B123*3-3)+IF($C123&gt;3,2,$C123))/INDEX(LOADS!$J$37:$AS$37,1,($B123*3-3)+IF($C123&gt;3,2,$C123)))*$AB123</f>
        <v>7.2410018829479315</v>
      </c>
      <c r="P123" s="218">
        <f>(INDEX(LOADS!$J$10:$AS$33,'365x24'!P$3,($B123*3-3)+IF($C123&gt;3,2,$C123))/INDEX(LOADS!$J$37:$AS$37,1,($B123*3-3)+IF($C123&gt;3,2,$C123)))*$AB123</f>
        <v>7.443985371064211</v>
      </c>
      <c r="Q123" s="218">
        <f>(INDEX(LOADS!$J$10:$AS$33,'365x24'!Q$3,($B123*3-3)+IF($C123&gt;3,2,$C123))/INDEX(LOADS!$J$37:$AS$37,1,($B123*3-3)+IF($C123&gt;3,2,$C123)))*$AB123</f>
        <v>7.2325480251804359</v>
      </c>
      <c r="R123" s="218">
        <f>(INDEX(LOADS!$J$10:$AS$33,'365x24'!R$3,($B123*3-3)+IF($C123&gt;3,2,$C123))/INDEX(LOADS!$J$37:$AS$37,1,($B123*3-3)+IF($C123&gt;3,2,$C123)))*$AB123</f>
        <v>7.2860891243745654</v>
      </c>
      <c r="S123" s="218">
        <f>(INDEX(LOADS!$J$10:$AS$33,'365x24'!S$3,($B123*3-3)+IF($C123&gt;3,2,$C123))/INDEX(LOADS!$J$37:$AS$37,1,($B123*3-3)+IF($C123&gt;3,2,$C123)))*$AB123</f>
        <v>7.2994062229007781</v>
      </c>
      <c r="T123" s="218">
        <f>(INDEX(LOADS!$J$10:$AS$33,'365x24'!T$3,($B123*3-3)+IF($C123&gt;3,2,$C123))/INDEX(LOADS!$J$37:$AS$37,1,($B123*3-3)+IF($C123&gt;3,2,$C123)))*$AB123</f>
        <v>7.5308419419979815</v>
      </c>
      <c r="U123" s="218">
        <f>(INDEX(LOADS!$J$10:$AS$33,'365x24'!U$3,($B123*3-3)+IF($C123&gt;3,2,$C123))/INDEX(LOADS!$J$37:$AS$37,1,($B123*3-3)+IF($C123&gt;3,2,$C123)))*$AB123</f>
        <v>7.2578641476347059</v>
      </c>
      <c r="V123" s="218">
        <f>(INDEX(LOADS!$J$10:$AS$33,'365x24'!V$3,($B123*3-3)+IF($C123&gt;3,2,$C123))/INDEX(LOADS!$J$37:$AS$37,1,($B123*3-3)+IF($C123&gt;3,2,$C123)))*$AB123</f>
        <v>6.9306634913541165</v>
      </c>
      <c r="W123" s="218">
        <f>(INDEX(LOADS!$J$10:$AS$33,'365x24'!W$3,($B123*3-3)+IF($C123&gt;3,2,$C123))/INDEX(LOADS!$J$37:$AS$37,1,($B123*3-3)+IF($C123&gt;3,2,$C123)))*$AB123</f>
        <v>6.1919054045108437</v>
      </c>
      <c r="X123" s="218">
        <f>(INDEX(LOADS!$J$10:$AS$33,'365x24'!X$3,($B123*3-3)+IF($C123&gt;3,2,$C123))/INDEX(LOADS!$J$37:$AS$37,1,($B123*3-3)+IF($C123&gt;3,2,$C123)))*$AB123</f>
        <v>5.7924378995726453</v>
      </c>
      <c r="Y123" s="218">
        <f>(INDEX(LOADS!$J$10:$AS$33,'365x24'!Y$3,($B123*3-3)+IF($C123&gt;3,2,$C123))/INDEX(LOADS!$J$37:$AS$37,1,($B123*3-3)+IF($C123&gt;3,2,$C123)))*$AB123</f>
        <v>5.3718812010639212</v>
      </c>
      <c r="Z123" s="218">
        <f>(INDEX(LOADS!$J$10:$AS$33,'365x24'!Z$3,($B123*3-3)+IF($C123&gt;3,2,$C123))/INDEX(LOADS!$J$37:$AS$37,1,($B123*3-3)+IF($C123&gt;3,2,$C123)))*$AB123</f>
        <v>5.0188644629987262</v>
      </c>
      <c r="AA123" s="218">
        <f>(INDEX(LOADS!$J$10:$AS$33,'365x24'!AA$3,($B123*3-3)+IF($C123&gt;3,2,$C123))/INDEX(LOADS!$J$37:$AS$37,1,($B123*3-3)+IF($C123&gt;3,2,$C123)))*$AB123</f>
        <v>1.6503202985898331</v>
      </c>
      <c r="AB123" s="219">
        <f>VLOOKUP(B123,LOADS!$Z$59:$AH$70,'365x24'!C123+1)</f>
        <v>124.5633218242929</v>
      </c>
      <c r="AC123" s="219">
        <f t="shared" si="8"/>
        <v>1178</v>
      </c>
      <c r="AD123" s="219">
        <f t="shared" si="9"/>
        <v>2</v>
      </c>
      <c r="AE123" s="75" t="str">
        <f>VLOOKUP(C123,Calendar!$J$3:$K$10,2)</f>
        <v>Weekday</v>
      </c>
      <c r="AF123" s="71">
        <f t="shared" si="11"/>
        <v>43220</v>
      </c>
    </row>
    <row r="124" spans="1:32">
      <c r="A124" s="69">
        <f t="shared" si="10"/>
        <v>43221</v>
      </c>
      <c r="B124">
        <f t="shared" si="7"/>
        <v>5</v>
      </c>
      <c r="C124">
        <f>VLOOKUP(A124,Calendar!$A$3:$E$8037,4)</f>
        <v>1</v>
      </c>
      <c r="D124" s="218">
        <f>(INDEX(LOADS!$J$10:$AS$33,'365x24'!D$3,($B124*3-3)+IF($C124&gt;3,2,$C124))/INDEX(LOADS!$J$37:$AS$37,1,($B124*3-3)+IF($C124&gt;3,2,$C124)))*$AB124</f>
        <v>1.4218843354746444</v>
      </c>
      <c r="E124" s="218">
        <f>(INDEX(LOADS!$J$10:$AS$33,'365x24'!E$3,($B124*3-3)+IF($C124&gt;3,2,$C124))/INDEX(LOADS!$J$37:$AS$37,1,($B124*3-3)+IF($C124&gt;3,2,$C124)))*$AB124</f>
        <v>1.2988943402120696</v>
      </c>
      <c r="F124" s="218">
        <f>(INDEX(LOADS!$J$10:$AS$33,'365x24'!F$3,($B124*3-3)+IF($C124&gt;3,2,$C124))/INDEX(LOADS!$J$37:$AS$37,1,($B124*3-3)+IF($C124&gt;3,2,$C124)))*$AB124</f>
        <v>1.3372245555378046</v>
      </c>
      <c r="G124" s="218">
        <f>(INDEX(LOADS!$J$10:$AS$33,'365x24'!G$3,($B124*3-3)+IF($C124&gt;3,2,$C124))/INDEX(LOADS!$J$37:$AS$37,1,($B124*3-3)+IF($C124&gt;3,2,$C124)))*$AB124</f>
        <v>1.5912038953483243</v>
      </c>
      <c r="H124" s="218">
        <f>(INDEX(LOADS!$J$10:$AS$33,'365x24'!H$3,($B124*3-3)+IF($C124&gt;3,2,$C124))/INDEX(LOADS!$J$37:$AS$37,1,($B124*3-3)+IF($C124&gt;3,2,$C124)))*$AB124</f>
        <v>3.1344116949844247</v>
      </c>
      <c r="I124" s="218">
        <f>(INDEX(LOADS!$J$10:$AS$33,'365x24'!I$3,($B124*3-3)+IF($C124&gt;3,2,$C124))/INDEX(LOADS!$J$37:$AS$37,1,($B124*3-3)+IF($C124&gt;3,2,$C124)))*$AB124</f>
        <v>4.6519549156632944</v>
      </c>
      <c r="J124" s="218">
        <f>(INDEX(LOADS!$J$10:$AS$33,'365x24'!J$3,($B124*3-3)+IF($C124&gt;3,2,$C124))/INDEX(LOADS!$J$37:$AS$37,1,($B124*3-3)+IF($C124&gt;3,2,$C124)))*$AB124</f>
        <v>4.7736116860449735</v>
      </c>
      <c r="K124" s="218">
        <f>(INDEX(LOADS!$J$10:$AS$33,'365x24'!K$3,($B124*3-3)+IF($C124&gt;3,2,$C124))/INDEX(LOADS!$J$37:$AS$37,1,($B124*3-3)+IF($C124&gt;3,2,$C124)))*$AB124</f>
        <v>4.6526215281037411</v>
      </c>
      <c r="L124" s="218">
        <f>(INDEX(LOADS!$J$10:$AS$33,'365x24'!L$3,($B124*3-3)+IF($C124&gt;3,2,$C124))/INDEX(LOADS!$J$37:$AS$37,1,($B124*3-3)+IF($C124&gt;3,2,$C124)))*$AB124</f>
        <v>5.1255830546012859</v>
      </c>
      <c r="M124" s="218">
        <f>(INDEX(LOADS!$J$10:$AS$33,'365x24'!M$3,($B124*3-3)+IF($C124&gt;3,2,$C124))/INDEX(LOADS!$J$37:$AS$37,1,($B124*3-3)+IF($C124&gt;3,2,$C124)))*$AB124</f>
        <v>7.9236887733799168</v>
      </c>
      <c r="N124" s="218">
        <f>(INDEX(LOADS!$J$10:$AS$33,'365x24'!N$3,($B124*3-3)+IF($C124&gt;3,2,$C124))/INDEX(LOADS!$J$37:$AS$37,1,($B124*3-3)+IF($C124&gt;3,2,$C124)))*$AB124</f>
        <v>10.022184735908835</v>
      </c>
      <c r="O124" s="218">
        <f>(INDEX(LOADS!$J$10:$AS$33,'365x24'!O$3,($B124*3-3)+IF($C124&gt;3,2,$C124))/INDEX(LOADS!$J$37:$AS$37,1,($B124*3-3)+IF($C124&gt;3,2,$C124)))*$AB124</f>
        <v>10.942776516166912</v>
      </c>
      <c r="P124" s="218">
        <f>(INDEX(LOADS!$J$10:$AS$33,'365x24'!P$3,($B124*3-3)+IF($C124&gt;3,2,$C124))/INDEX(LOADS!$J$37:$AS$37,1,($B124*3-3)+IF($C124&gt;3,2,$C124)))*$AB124</f>
        <v>11.341744061774776</v>
      </c>
      <c r="Q124" s="218">
        <f>(INDEX(LOADS!$J$10:$AS$33,'365x24'!Q$3,($B124*3-3)+IF($C124&gt;3,2,$C124))/INDEX(LOADS!$J$37:$AS$37,1,($B124*3-3)+IF($C124&gt;3,2,$C124)))*$AB124</f>
        <v>11.225086884696452</v>
      </c>
      <c r="R124" s="218">
        <f>(INDEX(LOADS!$J$10:$AS$33,'365x24'!R$3,($B124*3-3)+IF($C124&gt;3,2,$C124))/INDEX(LOADS!$J$37:$AS$37,1,($B124*3-3)+IF($C124&gt;3,2,$C124)))*$AB124</f>
        <v>11.152092822467448</v>
      </c>
      <c r="S124" s="218">
        <f>(INDEX(LOADS!$J$10:$AS$33,'365x24'!S$3,($B124*3-3)+IF($C124&gt;3,2,$C124))/INDEX(LOADS!$J$37:$AS$37,1,($B124*3-3)+IF($C124&gt;3,2,$C124)))*$AB124</f>
        <v>11.176090870323558</v>
      </c>
      <c r="T124" s="218">
        <f>(INDEX(LOADS!$J$10:$AS$33,'365x24'!T$3,($B124*3-3)+IF($C124&gt;3,2,$C124))/INDEX(LOADS!$J$37:$AS$37,1,($B124*3-3)+IF($C124&gt;3,2,$C124)))*$AB124</f>
        <v>11.303080540228819</v>
      </c>
      <c r="U124" s="218">
        <f>(INDEX(LOADS!$J$10:$AS$33,'365x24'!U$3,($B124*3-3)+IF($C124&gt;3,2,$C124))/INDEX(LOADS!$J$37:$AS$37,1,($B124*3-3)+IF($C124&gt;3,2,$C124)))*$AB124</f>
        <v>10.950442559232059</v>
      </c>
      <c r="V124" s="218">
        <f>(INDEX(LOADS!$J$10:$AS$33,'365x24'!V$3,($B124*3-3)+IF($C124&gt;3,2,$C124))/INDEX(LOADS!$J$37:$AS$37,1,($B124*3-3)+IF($C124&gt;3,2,$C124)))*$AB124</f>
        <v>10.07484711870419</v>
      </c>
      <c r="W124" s="218">
        <f>(INDEX(LOADS!$J$10:$AS$33,'365x24'!W$3,($B124*3-3)+IF($C124&gt;3,2,$C124))/INDEX(LOADS!$J$37:$AS$37,1,($B124*3-3)+IF($C124&gt;3,2,$C124)))*$AB124</f>
        <v>8.4356471276436409</v>
      </c>
      <c r="X124" s="218">
        <f>(INDEX(LOADS!$J$10:$AS$33,'365x24'!X$3,($B124*3-3)+IF($C124&gt;3,2,$C124))/INDEX(LOADS!$J$37:$AS$37,1,($B124*3-3)+IF($C124&gt;3,2,$C124)))*$AB124</f>
        <v>7.1607508352876845</v>
      </c>
      <c r="Y124" s="218">
        <f>(INDEX(LOADS!$J$10:$AS$33,'365x24'!Y$3,($B124*3-3)+IF($C124&gt;3,2,$C124))/INDEX(LOADS!$J$37:$AS$37,1,($B124*3-3)+IF($C124&gt;3,2,$C124)))*$AB124</f>
        <v>6.0988372176547205</v>
      </c>
      <c r="Z124" s="218">
        <f>(INDEX(LOADS!$J$10:$AS$33,'365x24'!Z$3,($B124*3-3)+IF($C124&gt;3,2,$C124))/INDEX(LOADS!$J$37:$AS$37,1,($B124*3-3)+IF($C124&gt;3,2,$C124)))*$AB124</f>
        <v>5.3678966767039729</v>
      </c>
      <c r="AA124" s="218">
        <f>(INDEX(LOADS!$J$10:$AS$33,'365x24'!AA$3,($B124*3-3)+IF($C124&gt;3,2,$C124))/INDEX(LOADS!$J$37:$AS$37,1,($B124*3-3)+IF($C124&gt;3,2,$C124)))*$AB124</f>
        <v>1.5278757135058061</v>
      </c>
      <c r="AB124" s="219">
        <f>VLOOKUP(B124,LOADS!$Z$59:$AH$70,'365x24'!C124+1)</f>
        <v>162.69043245964934</v>
      </c>
      <c r="AC124" s="219">
        <f t="shared" si="8"/>
        <v>1178</v>
      </c>
      <c r="AD124" s="219">
        <f t="shared" si="9"/>
        <v>2</v>
      </c>
      <c r="AE124" s="75" t="str">
        <f>VLOOKUP(C124,Calendar!$J$3:$K$10,2)</f>
        <v>Peak Day</v>
      </c>
      <c r="AF124" s="71">
        <f t="shared" si="11"/>
        <v>43221</v>
      </c>
    </row>
    <row r="125" spans="1:32">
      <c r="A125" s="69">
        <f t="shared" si="10"/>
        <v>43222</v>
      </c>
      <c r="B125">
        <f t="shared" si="7"/>
        <v>5</v>
      </c>
      <c r="C125">
        <f>VLOOKUP(A125,Calendar!$A$3:$E$8037,4)</f>
        <v>2</v>
      </c>
      <c r="D125" s="218">
        <f>(INDEX(LOADS!$J$10:$AS$33,'365x24'!D$3,($B125*3-3)+IF($C125&gt;3,2,$C125))/INDEX(LOADS!$J$37:$AS$37,1,($B125*3-3)+IF($C125&gt;3,2,$C125)))*$AB125</f>
        <v>1.5139268481894415</v>
      </c>
      <c r="E125" s="218">
        <f>(INDEX(LOADS!$J$10:$AS$33,'365x24'!E$3,($B125*3-3)+IF($C125&gt;3,2,$C125))/INDEX(LOADS!$J$37:$AS$37,1,($B125*3-3)+IF($C125&gt;3,2,$C125)))*$AB125</f>
        <v>1.4040857833146942</v>
      </c>
      <c r="F125" s="218">
        <f>(INDEX(LOADS!$J$10:$AS$33,'365x24'!F$3,($B125*3-3)+IF($C125&gt;3,2,$C125))/INDEX(LOADS!$J$37:$AS$37,1,($B125*3-3)+IF($C125&gt;3,2,$C125)))*$AB125</f>
        <v>1.4205844412157713</v>
      </c>
      <c r="G125" s="218">
        <f>(INDEX(LOADS!$J$10:$AS$33,'365x24'!G$3,($B125*3-3)+IF($C125&gt;3,2,$C125))/INDEX(LOADS!$J$37:$AS$37,1,($B125*3-3)+IF($C125&gt;3,2,$C125)))*$AB125</f>
        <v>1.6225680106713813</v>
      </c>
      <c r="H125" s="218">
        <f>(INDEX(LOADS!$J$10:$AS$33,'365x24'!H$3,($B125*3-3)+IF($C125&gt;3,2,$C125))/INDEX(LOADS!$J$37:$AS$37,1,($B125*3-3)+IF($C125&gt;3,2,$C125)))*$AB125</f>
        <v>3.1693421868638767</v>
      </c>
      <c r="I125" s="218">
        <f>(INDEX(LOADS!$J$10:$AS$33,'365x24'!I$3,($B125*3-3)+IF($C125&gt;3,2,$C125))/INDEX(LOADS!$J$37:$AS$37,1,($B125*3-3)+IF($C125&gt;3,2,$C125)))*$AB125</f>
        <v>4.7133165908064907</v>
      </c>
      <c r="J125" s="218">
        <f>(INDEX(LOADS!$J$10:$AS$33,'365x24'!J$3,($B125*3-3)+IF($C125&gt;3,2,$C125))/INDEX(LOADS!$J$37:$AS$37,1,($B125*3-3)+IF($C125&gt;3,2,$C125)))*$AB125</f>
        <v>4.9445477810867375</v>
      </c>
      <c r="K125" s="218">
        <f>(INDEX(LOADS!$J$10:$AS$33,'365x24'!K$3,($B125*3-3)+IF($C125&gt;3,2,$C125))/INDEX(LOADS!$J$37:$AS$37,1,($B125*3-3)+IF($C125&gt;3,2,$C125)))*$AB125</f>
        <v>4.7574130037420979</v>
      </c>
      <c r="L125" s="218">
        <f>(INDEX(LOADS!$J$10:$AS$33,'365x24'!L$3,($B125*3-3)+IF($C125&gt;3,2,$C125))/INDEX(LOADS!$J$37:$AS$37,1,($B125*3-3)+IF($C125&gt;3,2,$C125)))*$AB125</f>
        <v>4.906550871981227</v>
      </c>
      <c r="M125" s="218">
        <f>(INDEX(LOADS!$J$10:$AS$33,'365x24'!M$3,($B125*3-3)+IF($C125&gt;3,2,$C125))/INDEX(LOADS!$J$37:$AS$37,1,($B125*3-3)+IF($C125&gt;3,2,$C125)))*$AB125</f>
        <v>6.5747651695122542</v>
      </c>
      <c r="N125" s="218">
        <f>(INDEX(LOADS!$J$10:$AS$33,'365x24'!N$3,($B125*3-3)+IF($C125&gt;3,2,$C125))/INDEX(LOADS!$J$37:$AS$37,1,($B125*3-3)+IF($C125&gt;3,2,$C125)))*$AB125</f>
        <v>7.816914125731226</v>
      </c>
      <c r="O125" s="218">
        <f>(INDEX(LOADS!$J$10:$AS$33,'365x24'!O$3,($B125*3-3)+IF($C125&gt;3,2,$C125))/INDEX(LOADS!$J$37:$AS$37,1,($B125*3-3)+IF($C125&gt;3,2,$C125)))*$AB125</f>
        <v>8.3571201821589192</v>
      </c>
      <c r="P125" s="218">
        <f>(INDEX(LOADS!$J$10:$AS$33,'365x24'!P$3,($B125*3-3)+IF($C125&gt;3,2,$C125))/INDEX(LOADS!$J$37:$AS$37,1,($B125*3-3)+IF($C125&gt;3,2,$C125)))*$AB125</f>
        <v>8.6829436777386722</v>
      </c>
      <c r="Q125" s="218">
        <f>(INDEX(LOADS!$J$10:$AS$33,'365x24'!Q$3,($B125*3-3)+IF($C125&gt;3,2,$C125))/INDEX(LOADS!$J$37:$AS$37,1,($B125*3-3)+IF($C125&gt;3,2,$C125)))*$AB125</f>
        <v>8.5404552685930053</v>
      </c>
      <c r="R125" s="218">
        <f>(INDEX(LOADS!$J$10:$AS$33,'365x24'!R$3,($B125*3-3)+IF($C125&gt;3,2,$C125))/INDEX(LOADS!$J$37:$AS$37,1,($B125*3-3)+IF($C125&gt;3,2,$C125)))*$AB125</f>
        <v>8.5097077697773642</v>
      </c>
      <c r="S125" s="218">
        <f>(INDEX(LOADS!$J$10:$AS$33,'365x24'!S$3,($B125*3-3)+IF($C125&gt;3,2,$C125))/INDEX(LOADS!$J$37:$AS$37,1,($B125*3-3)+IF($C125&gt;3,2,$C125)))*$AB125</f>
        <v>8.5118575948978084</v>
      </c>
      <c r="T125" s="218">
        <f>(INDEX(LOADS!$J$10:$AS$33,'365x24'!T$3,($B125*3-3)+IF($C125&gt;3,2,$C125))/INDEX(LOADS!$J$37:$AS$37,1,($B125*3-3)+IF($C125&gt;3,2,$C125)))*$AB125</f>
        <v>8.774786206721334</v>
      </c>
      <c r="U125" s="218">
        <f>(INDEX(LOADS!$J$10:$AS$33,'365x24'!U$3,($B125*3-3)+IF($C125&gt;3,2,$C125))/INDEX(LOADS!$J$37:$AS$37,1,($B125*3-3)+IF($C125&gt;3,2,$C125)))*$AB125</f>
        <v>8.4875095755104617</v>
      </c>
      <c r="V125" s="218">
        <f>(INDEX(LOADS!$J$10:$AS$33,'365x24'!V$3,($B125*3-3)+IF($C125&gt;3,2,$C125))/INDEX(LOADS!$J$37:$AS$37,1,($B125*3-3)+IF($C125&gt;3,2,$C125)))*$AB125</f>
        <v>7.9130063090217408</v>
      </c>
      <c r="W125" s="218">
        <f>(INDEX(LOADS!$J$10:$AS$33,'365x24'!W$3,($B125*3-3)+IF($C125&gt;3,2,$C125))/INDEX(LOADS!$J$37:$AS$37,1,($B125*3-3)+IF($C125&gt;3,2,$C125)))*$AB125</f>
        <v>6.8293444605191773</v>
      </c>
      <c r="X125" s="218">
        <f>(INDEX(LOADS!$J$10:$AS$33,'365x24'!X$3,($B125*3-3)+IF($C125&gt;3,2,$C125))/INDEX(LOADS!$J$37:$AS$37,1,($B125*3-3)+IF($C125&gt;3,2,$C125)))*$AB125</f>
        <v>6.042558462369934</v>
      </c>
      <c r="Y125" s="218">
        <f>(INDEX(LOADS!$J$10:$AS$33,'365x24'!Y$3,($B125*3-3)+IF($C125&gt;3,2,$C125))/INDEX(LOADS!$J$37:$AS$37,1,($B125*3-3)+IF($C125&gt;3,2,$C125)))*$AB125</f>
        <v>5.4488567575963263</v>
      </c>
      <c r="Z125" s="218">
        <f>(INDEX(LOADS!$J$10:$AS$33,'365x24'!Z$3,($B125*3-3)+IF($C125&gt;3,2,$C125))/INDEX(LOADS!$J$37:$AS$37,1,($B125*3-3)+IF($C125&gt;3,2,$C125)))*$AB125</f>
        <v>5.0080426160393685</v>
      </c>
      <c r="AA125" s="218">
        <f>(INDEX(LOADS!$J$10:$AS$33,'365x24'!AA$3,($B125*3-3)+IF($C125&gt;3,2,$C125))/INDEX(LOADS!$J$37:$AS$37,1,($B125*3-3)+IF($C125&gt;3,2,$C125)))*$AB125</f>
        <v>1.5324253434118602</v>
      </c>
      <c r="AB125" s="219">
        <f>VLOOKUP(B125,LOADS!$Z$59:$AH$70,'365x24'!C125+1)</f>
        <v>135.48262903747118</v>
      </c>
      <c r="AC125" s="219">
        <f t="shared" si="8"/>
        <v>1178</v>
      </c>
      <c r="AD125" s="219">
        <f t="shared" si="9"/>
        <v>2</v>
      </c>
      <c r="AE125" s="75" t="str">
        <f>VLOOKUP(C125,Calendar!$J$3:$K$10,2)</f>
        <v>Weekday</v>
      </c>
      <c r="AF125" s="71">
        <f t="shared" si="11"/>
        <v>43222</v>
      </c>
    </row>
    <row r="126" spans="1:32">
      <c r="A126" s="69">
        <f t="shared" si="10"/>
        <v>43223</v>
      </c>
      <c r="B126">
        <f t="shared" si="7"/>
        <v>5</v>
      </c>
      <c r="C126">
        <f>VLOOKUP(A126,Calendar!$A$3:$E$8037,4)</f>
        <v>6</v>
      </c>
      <c r="D126" s="218">
        <f>(INDEX(LOADS!$J$10:$AS$33,'365x24'!D$3,($B126*3-3)+IF($C126&gt;3,2,$C126))/INDEX(LOADS!$J$37:$AS$37,1,($B126*3-3)+IF($C126&gt;3,2,$C126)))*$AB126</f>
        <v>1.4125839075882918</v>
      </c>
      <c r="E126" s="218">
        <f>(INDEX(LOADS!$J$10:$AS$33,'365x24'!E$3,($B126*3-3)+IF($C126&gt;3,2,$C126))/INDEX(LOADS!$J$37:$AS$37,1,($B126*3-3)+IF($C126&gt;3,2,$C126)))*$AB126</f>
        <v>1.3100956527429601</v>
      </c>
      <c r="F126" s="218">
        <f>(INDEX(LOADS!$J$10:$AS$33,'365x24'!F$3,($B126*3-3)+IF($C126&gt;3,2,$C126))/INDEX(LOADS!$J$37:$AS$37,1,($B126*3-3)+IF($C126&gt;3,2,$C126)))*$AB126</f>
        <v>1.3254898831020674</v>
      </c>
      <c r="G126" s="218">
        <f>(INDEX(LOADS!$J$10:$AS$33,'365x24'!G$3,($B126*3-3)+IF($C126&gt;3,2,$C126))/INDEX(LOADS!$J$37:$AS$37,1,($B126*3-3)+IF($C126&gt;3,2,$C126)))*$AB126</f>
        <v>1.5139525820438688</v>
      </c>
      <c r="H126" s="218">
        <f>(INDEX(LOADS!$J$10:$AS$33,'365x24'!H$3,($B126*3-3)+IF($C126&gt;3,2,$C126))/INDEX(LOADS!$J$37:$AS$37,1,($B126*3-3)+IF($C126&gt;3,2,$C126)))*$AB126</f>
        <v>2.9571850028016571</v>
      </c>
      <c r="I126" s="218">
        <f>(INDEX(LOADS!$J$10:$AS$33,'365x24'!I$3,($B126*3-3)+IF($C126&gt;3,2,$C126))/INDEX(LOADS!$J$37:$AS$37,1,($B126*3-3)+IF($C126&gt;3,2,$C126)))*$AB126</f>
        <v>4.3978050693166866</v>
      </c>
      <c r="J126" s="218">
        <f>(INDEX(LOADS!$J$10:$AS$33,'365x24'!J$3,($B126*3-3)+IF($C126&gt;3,2,$C126))/INDEX(LOADS!$J$37:$AS$37,1,($B126*3-3)+IF($C126&gt;3,2,$C126)))*$AB126</f>
        <v>4.6135575402587241</v>
      </c>
      <c r="K126" s="218">
        <f>(INDEX(LOADS!$J$10:$AS$33,'365x24'!K$3,($B126*3-3)+IF($C126&gt;3,2,$C126))/INDEX(LOADS!$J$37:$AS$37,1,($B126*3-3)+IF($C126&gt;3,2,$C126)))*$AB126</f>
        <v>4.4389496486401203</v>
      </c>
      <c r="L126" s="218">
        <f>(INDEX(LOADS!$J$10:$AS$33,'365x24'!L$3,($B126*3-3)+IF($C126&gt;3,2,$C126))/INDEX(LOADS!$J$37:$AS$37,1,($B126*3-3)+IF($C126&gt;3,2,$C126)))*$AB126</f>
        <v>4.5781041612498701</v>
      </c>
      <c r="M126" s="218">
        <f>(INDEX(LOADS!$J$10:$AS$33,'365x24'!M$3,($B126*3-3)+IF($C126&gt;3,2,$C126))/INDEX(LOADS!$J$37:$AS$37,1,($B126*3-3)+IF($C126&gt;3,2,$C126)))*$AB126</f>
        <v>6.1346474472872687</v>
      </c>
      <c r="N126" s="218">
        <f>(INDEX(LOADS!$J$10:$AS$33,'365x24'!N$3,($B126*3-3)+IF($C126&gt;3,2,$C126))/INDEX(LOADS!$J$37:$AS$37,1,($B126*3-3)+IF($C126&gt;3,2,$C126)))*$AB126</f>
        <v>7.2936463965964444</v>
      </c>
      <c r="O126" s="218">
        <f>(INDEX(LOADS!$J$10:$AS$33,'365x24'!O$3,($B126*3-3)+IF($C126&gt;3,2,$C126))/INDEX(LOADS!$J$37:$AS$37,1,($B126*3-3)+IF($C126&gt;3,2,$C126)))*$AB126</f>
        <v>7.7976908178999524</v>
      </c>
      <c r="P126" s="218">
        <f>(INDEX(LOADS!$J$10:$AS$33,'365x24'!P$3,($B126*3-3)+IF($C126&gt;3,2,$C126))/INDEX(LOADS!$J$37:$AS$37,1,($B126*3-3)+IF($C126&gt;3,2,$C126)))*$AB126</f>
        <v>8.1017035429008715</v>
      </c>
      <c r="Q126" s="218">
        <f>(INDEX(LOADS!$J$10:$AS$33,'365x24'!Q$3,($B126*3-3)+IF($C126&gt;3,2,$C126))/INDEX(LOADS!$J$37:$AS$37,1,($B126*3-3)+IF($C126&gt;3,2,$C126)))*$AB126</f>
        <v>7.9687533716176695</v>
      </c>
      <c r="R126" s="218">
        <f>(INDEX(LOADS!$J$10:$AS$33,'365x24'!R$3,($B126*3-3)+IF($C126&gt;3,2,$C126))/INDEX(LOADS!$J$37:$AS$37,1,($B126*3-3)+IF($C126&gt;3,2,$C126)))*$AB126</f>
        <v>7.9400641241302443</v>
      </c>
      <c r="S126" s="218">
        <f>(INDEX(LOADS!$J$10:$AS$33,'365x24'!S$3,($B126*3-3)+IF($C126&gt;3,2,$C126))/INDEX(LOADS!$J$37:$AS$37,1,($B126*3-3)+IF($C126&gt;3,2,$C126)))*$AB126</f>
        <v>7.9420700389952197</v>
      </c>
      <c r="T126" s="218">
        <f>(INDEX(LOADS!$J$10:$AS$33,'365x24'!T$3,($B126*3-3)+IF($C126&gt;3,2,$C126))/INDEX(LOADS!$J$37:$AS$37,1,($B126*3-3)+IF($C126&gt;3,2,$C126)))*$AB126</f>
        <v>8.1873980918999028</v>
      </c>
      <c r="U126" s="218">
        <f>(INDEX(LOADS!$J$10:$AS$33,'365x24'!U$3,($B126*3-3)+IF($C126&gt;3,2,$C126))/INDEX(LOADS!$J$37:$AS$37,1,($B126*3-3)+IF($C126&gt;3,2,$C126)))*$AB126</f>
        <v>7.9193518869198085</v>
      </c>
      <c r="V126" s="218">
        <f>(INDEX(LOADS!$J$10:$AS$33,'365x24'!V$3,($B126*3-3)+IF($C126&gt;3,2,$C126))/INDEX(LOADS!$J$37:$AS$37,1,($B126*3-3)+IF($C126&gt;3,2,$C126)))*$AB126</f>
        <v>7.3833061261425188</v>
      </c>
      <c r="W126" s="218">
        <f>(INDEX(LOADS!$J$10:$AS$33,'365x24'!W$3,($B126*3-3)+IF($C126&gt;3,2,$C126))/INDEX(LOADS!$J$37:$AS$37,1,($B126*3-3)+IF($C126&gt;3,2,$C126)))*$AB126</f>
        <v>6.3721850866465894</v>
      </c>
      <c r="X126" s="218">
        <f>(INDEX(LOADS!$J$10:$AS$33,'365x24'!X$3,($B126*3-3)+IF($C126&gt;3,2,$C126))/INDEX(LOADS!$J$37:$AS$37,1,($B126*3-3)+IF($C126&gt;3,2,$C126)))*$AB126</f>
        <v>5.6380668952487847</v>
      </c>
      <c r="Y126" s="218">
        <f>(INDEX(LOADS!$J$10:$AS$33,'365x24'!Y$3,($B126*3-3)+IF($C126&gt;3,2,$C126))/INDEX(LOADS!$J$37:$AS$37,1,($B126*3-3)+IF($C126&gt;3,2,$C126)))*$AB126</f>
        <v>5.084107848235444</v>
      </c>
      <c r="Z126" s="218">
        <f>(INDEX(LOADS!$J$10:$AS$33,'365x24'!Z$3,($B126*3-3)+IF($C126&gt;3,2,$C126))/INDEX(LOADS!$J$37:$AS$37,1,($B126*3-3)+IF($C126&gt;3,2,$C126)))*$AB126</f>
        <v>4.6728020025498349</v>
      </c>
      <c r="AA126" s="218">
        <f>(INDEX(LOADS!$J$10:$AS$33,'365x24'!AA$3,($B126*3-3)+IF($C126&gt;3,2,$C126))/INDEX(LOADS!$J$37:$AS$37,1,($B126*3-3)+IF($C126&gt;3,2,$C126)))*$AB126</f>
        <v>1.4298441052636539</v>
      </c>
      <c r="AB126" s="219">
        <f>VLOOKUP(B126,LOADS!$Z$59:$AH$70,'365x24'!C126+1)</f>
        <v>126.41336123007846</v>
      </c>
      <c r="AC126" s="219">
        <f t="shared" si="8"/>
        <v>1178</v>
      </c>
      <c r="AD126" s="219">
        <f t="shared" si="9"/>
        <v>2</v>
      </c>
      <c r="AE126" s="75" t="str">
        <f>VLOOKUP(C126,Calendar!$J$3:$K$10,2)</f>
        <v>Low Day -1s</v>
      </c>
      <c r="AF126" s="71">
        <f t="shared" si="11"/>
        <v>43223</v>
      </c>
    </row>
    <row r="127" spans="1:32">
      <c r="A127" s="69">
        <f t="shared" si="10"/>
        <v>43224</v>
      </c>
      <c r="B127">
        <f t="shared" si="7"/>
        <v>5</v>
      </c>
      <c r="C127">
        <f>VLOOKUP(A127,Calendar!$A$3:$E$8037,4)</f>
        <v>6</v>
      </c>
      <c r="D127" s="218">
        <f>(INDEX(LOADS!$J$10:$AS$33,'365x24'!D$3,($B127*3-3)+IF($C127&gt;3,2,$C127))/INDEX(LOADS!$J$37:$AS$37,1,($B127*3-3)+IF($C127&gt;3,2,$C127)))*$AB127</f>
        <v>1.4125839075882918</v>
      </c>
      <c r="E127" s="218">
        <f>(INDEX(LOADS!$J$10:$AS$33,'365x24'!E$3,($B127*3-3)+IF($C127&gt;3,2,$C127))/INDEX(LOADS!$J$37:$AS$37,1,($B127*3-3)+IF($C127&gt;3,2,$C127)))*$AB127</f>
        <v>1.3100956527429601</v>
      </c>
      <c r="F127" s="218">
        <f>(INDEX(LOADS!$J$10:$AS$33,'365x24'!F$3,($B127*3-3)+IF($C127&gt;3,2,$C127))/INDEX(LOADS!$J$37:$AS$37,1,($B127*3-3)+IF($C127&gt;3,2,$C127)))*$AB127</f>
        <v>1.3254898831020674</v>
      </c>
      <c r="G127" s="218">
        <f>(INDEX(LOADS!$J$10:$AS$33,'365x24'!G$3,($B127*3-3)+IF($C127&gt;3,2,$C127))/INDEX(LOADS!$J$37:$AS$37,1,($B127*3-3)+IF($C127&gt;3,2,$C127)))*$AB127</f>
        <v>1.5139525820438688</v>
      </c>
      <c r="H127" s="218">
        <f>(INDEX(LOADS!$J$10:$AS$33,'365x24'!H$3,($B127*3-3)+IF($C127&gt;3,2,$C127))/INDEX(LOADS!$J$37:$AS$37,1,($B127*3-3)+IF($C127&gt;3,2,$C127)))*$AB127</f>
        <v>2.9571850028016571</v>
      </c>
      <c r="I127" s="218">
        <f>(INDEX(LOADS!$J$10:$AS$33,'365x24'!I$3,($B127*3-3)+IF($C127&gt;3,2,$C127))/INDEX(LOADS!$J$37:$AS$37,1,($B127*3-3)+IF($C127&gt;3,2,$C127)))*$AB127</f>
        <v>4.3978050693166866</v>
      </c>
      <c r="J127" s="218">
        <f>(INDEX(LOADS!$J$10:$AS$33,'365x24'!J$3,($B127*3-3)+IF($C127&gt;3,2,$C127))/INDEX(LOADS!$J$37:$AS$37,1,($B127*3-3)+IF($C127&gt;3,2,$C127)))*$AB127</f>
        <v>4.6135575402587241</v>
      </c>
      <c r="K127" s="218">
        <f>(INDEX(LOADS!$J$10:$AS$33,'365x24'!K$3,($B127*3-3)+IF($C127&gt;3,2,$C127))/INDEX(LOADS!$J$37:$AS$37,1,($B127*3-3)+IF($C127&gt;3,2,$C127)))*$AB127</f>
        <v>4.4389496486401203</v>
      </c>
      <c r="L127" s="218">
        <f>(INDEX(LOADS!$J$10:$AS$33,'365x24'!L$3,($B127*3-3)+IF($C127&gt;3,2,$C127))/INDEX(LOADS!$J$37:$AS$37,1,($B127*3-3)+IF($C127&gt;3,2,$C127)))*$AB127</f>
        <v>4.5781041612498701</v>
      </c>
      <c r="M127" s="218">
        <f>(INDEX(LOADS!$J$10:$AS$33,'365x24'!M$3,($B127*3-3)+IF($C127&gt;3,2,$C127))/INDEX(LOADS!$J$37:$AS$37,1,($B127*3-3)+IF($C127&gt;3,2,$C127)))*$AB127</f>
        <v>6.1346474472872687</v>
      </c>
      <c r="N127" s="218">
        <f>(INDEX(LOADS!$J$10:$AS$33,'365x24'!N$3,($B127*3-3)+IF($C127&gt;3,2,$C127))/INDEX(LOADS!$J$37:$AS$37,1,($B127*3-3)+IF($C127&gt;3,2,$C127)))*$AB127</f>
        <v>7.2936463965964444</v>
      </c>
      <c r="O127" s="218">
        <f>(INDEX(LOADS!$J$10:$AS$33,'365x24'!O$3,($B127*3-3)+IF($C127&gt;3,2,$C127))/INDEX(LOADS!$J$37:$AS$37,1,($B127*3-3)+IF($C127&gt;3,2,$C127)))*$AB127</f>
        <v>7.7976908178999524</v>
      </c>
      <c r="P127" s="218">
        <f>(INDEX(LOADS!$J$10:$AS$33,'365x24'!P$3,($B127*3-3)+IF($C127&gt;3,2,$C127))/INDEX(LOADS!$J$37:$AS$37,1,($B127*3-3)+IF($C127&gt;3,2,$C127)))*$AB127</f>
        <v>8.1017035429008715</v>
      </c>
      <c r="Q127" s="218">
        <f>(INDEX(LOADS!$J$10:$AS$33,'365x24'!Q$3,($B127*3-3)+IF($C127&gt;3,2,$C127))/INDEX(LOADS!$J$37:$AS$37,1,($B127*3-3)+IF($C127&gt;3,2,$C127)))*$AB127</f>
        <v>7.9687533716176695</v>
      </c>
      <c r="R127" s="218">
        <f>(INDEX(LOADS!$J$10:$AS$33,'365x24'!R$3,($B127*3-3)+IF($C127&gt;3,2,$C127))/INDEX(LOADS!$J$37:$AS$37,1,($B127*3-3)+IF($C127&gt;3,2,$C127)))*$AB127</f>
        <v>7.9400641241302443</v>
      </c>
      <c r="S127" s="218">
        <f>(INDEX(LOADS!$J$10:$AS$33,'365x24'!S$3,($B127*3-3)+IF($C127&gt;3,2,$C127))/INDEX(LOADS!$J$37:$AS$37,1,($B127*3-3)+IF($C127&gt;3,2,$C127)))*$AB127</f>
        <v>7.9420700389952197</v>
      </c>
      <c r="T127" s="218">
        <f>(INDEX(LOADS!$J$10:$AS$33,'365x24'!T$3,($B127*3-3)+IF($C127&gt;3,2,$C127))/INDEX(LOADS!$J$37:$AS$37,1,($B127*3-3)+IF($C127&gt;3,2,$C127)))*$AB127</f>
        <v>8.1873980918999028</v>
      </c>
      <c r="U127" s="218">
        <f>(INDEX(LOADS!$J$10:$AS$33,'365x24'!U$3,($B127*3-3)+IF($C127&gt;3,2,$C127))/INDEX(LOADS!$J$37:$AS$37,1,($B127*3-3)+IF($C127&gt;3,2,$C127)))*$AB127</f>
        <v>7.9193518869198085</v>
      </c>
      <c r="V127" s="218">
        <f>(INDEX(LOADS!$J$10:$AS$33,'365x24'!V$3,($B127*3-3)+IF($C127&gt;3,2,$C127))/INDEX(LOADS!$J$37:$AS$37,1,($B127*3-3)+IF($C127&gt;3,2,$C127)))*$AB127</f>
        <v>7.3833061261425188</v>
      </c>
      <c r="W127" s="218">
        <f>(INDEX(LOADS!$J$10:$AS$33,'365x24'!W$3,($B127*3-3)+IF($C127&gt;3,2,$C127))/INDEX(LOADS!$J$37:$AS$37,1,($B127*3-3)+IF($C127&gt;3,2,$C127)))*$AB127</f>
        <v>6.3721850866465894</v>
      </c>
      <c r="X127" s="218">
        <f>(INDEX(LOADS!$J$10:$AS$33,'365x24'!X$3,($B127*3-3)+IF($C127&gt;3,2,$C127))/INDEX(LOADS!$J$37:$AS$37,1,($B127*3-3)+IF($C127&gt;3,2,$C127)))*$AB127</f>
        <v>5.6380668952487847</v>
      </c>
      <c r="Y127" s="218">
        <f>(INDEX(LOADS!$J$10:$AS$33,'365x24'!Y$3,($B127*3-3)+IF($C127&gt;3,2,$C127))/INDEX(LOADS!$J$37:$AS$37,1,($B127*3-3)+IF($C127&gt;3,2,$C127)))*$AB127</f>
        <v>5.084107848235444</v>
      </c>
      <c r="Z127" s="218">
        <f>(INDEX(LOADS!$J$10:$AS$33,'365x24'!Z$3,($B127*3-3)+IF($C127&gt;3,2,$C127))/INDEX(LOADS!$J$37:$AS$37,1,($B127*3-3)+IF($C127&gt;3,2,$C127)))*$AB127</f>
        <v>4.6728020025498349</v>
      </c>
      <c r="AA127" s="218">
        <f>(INDEX(LOADS!$J$10:$AS$33,'365x24'!AA$3,($B127*3-3)+IF($C127&gt;3,2,$C127))/INDEX(LOADS!$J$37:$AS$37,1,($B127*3-3)+IF($C127&gt;3,2,$C127)))*$AB127</f>
        <v>1.4298441052636539</v>
      </c>
      <c r="AB127" s="219">
        <f>VLOOKUP(B127,LOADS!$Z$59:$AH$70,'365x24'!C127+1)</f>
        <v>126.41336123007846</v>
      </c>
      <c r="AC127" s="219">
        <f t="shared" si="8"/>
        <v>1178</v>
      </c>
      <c r="AD127" s="219">
        <f t="shared" si="9"/>
        <v>2</v>
      </c>
      <c r="AE127" s="75" t="str">
        <f>VLOOKUP(C127,Calendar!$J$3:$K$10,2)</f>
        <v>Low Day -1s</v>
      </c>
      <c r="AF127" s="71">
        <f t="shared" si="11"/>
        <v>43224</v>
      </c>
    </row>
    <row r="128" spans="1:32">
      <c r="A128" s="69">
        <f t="shared" si="10"/>
        <v>43225</v>
      </c>
      <c r="B128">
        <f t="shared" si="7"/>
        <v>5</v>
      </c>
      <c r="C128">
        <f>VLOOKUP(A128,Calendar!$A$3:$E$8037,4)</f>
        <v>3</v>
      </c>
      <c r="D128" s="218">
        <f>(INDEX(LOADS!$J$10:$AS$33,'365x24'!D$3,($B128*3-3)+IF($C128&gt;3,2,$C128))/INDEX(LOADS!$J$37:$AS$37,1,($B128*3-3)+IF($C128&gt;3,2,$C128)))*$AB128</f>
        <v>1.2955309774443564</v>
      </c>
      <c r="E128" s="218">
        <f>(INDEX(LOADS!$J$10:$AS$33,'365x24'!E$3,($B128*3-3)+IF($C128&gt;3,2,$C128))/INDEX(LOADS!$J$37:$AS$37,1,($B128*3-3)+IF($C128&gt;3,2,$C128)))*$AB128</f>
        <v>1.2883497434268081</v>
      </c>
      <c r="F128" s="218">
        <f>(INDEX(LOADS!$J$10:$AS$33,'365x24'!F$3,($B128*3-3)+IF($C128&gt;3,2,$C128))/INDEX(LOADS!$J$37:$AS$37,1,($B128*3-3)+IF($C128&gt;3,2,$C128)))*$AB128</f>
        <v>1.3338005916391416</v>
      </c>
      <c r="G128" s="218">
        <f>(INDEX(LOADS!$J$10:$AS$33,'365x24'!G$3,($B128*3-3)+IF($C128&gt;3,2,$C128))/INDEX(LOADS!$J$37:$AS$37,1,($B128*3-3)+IF($C128&gt;3,2,$C128)))*$AB128</f>
        <v>1.4895151976145964</v>
      </c>
      <c r="H128" s="218">
        <f>(INDEX(LOADS!$J$10:$AS$33,'365x24'!H$3,($B128*3-3)+IF($C128&gt;3,2,$C128))/INDEX(LOADS!$J$37:$AS$37,1,($B128*3-3)+IF($C128&gt;3,2,$C128)))*$AB128</f>
        <v>3.0582057728150778</v>
      </c>
      <c r="I128" s="218">
        <f>(INDEX(LOADS!$J$10:$AS$33,'365x24'!I$3,($B128*3-3)+IF($C128&gt;3,2,$C128))/INDEX(LOADS!$J$37:$AS$37,1,($B128*3-3)+IF($C128&gt;3,2,$C128)))*$AB128</f>
        <v>4.2801063761554543</v>
      </c>
      <c r="J128" s="218">
        <f>(INDEX(LOADS!$J$10:$AS$33,'365x24'!J$3,($B128*3-3)+IF($C128&gt;3,2,$C128))/INDEX(LOADS!$J$37:$AS$37,1,($B128*3-3)+IF($C128&gt;3,2,$C128)))*$AB128</f>
        <v>4.4227311378457568</v>
      </c>
      <c r="K128" s="218">
        <f>(INDEX(LOADS!$J$10:$AS$33,'365x24'!K$3,($B128*3-3)+IF($C128&gt;3,2,$C128))/INDEX(LOADS!$J$37:$AS$37,1,($B128*3-3)+IF($C128&gt;3,2,$C128)))*$AB128</f>
        <v>4.2421094670499429</v>
      </c>
      <c r="L128" s="218">
        <f>(INDEX(LOADS!$J$10:$AS$33,'365x24'!L$3,($B128*3-3)+IF($C128&gt;3,2,$C128))/INDEX(LOADS!$J$37:$AS$37,1,($B128*3-3)+IF($C128&gt;3,2,$C128)))*$AB128</f>
        <v>4.3031045053508947</v>
      </c>
      <c r="M128" s="218">
        <f>(INDEX(LOADS!$J$10:$AS$33,'365x24'!M$3,($B128*3-3)+IF($C128&gt;3,2,$C128))/INDEX(LOADS!$J$37:$AS$37,1,($B128*3-3)+IF($C128&gt;3,2,$C128)))*$AB128</f>
        <v>5.7336245019858811</v>
      </c>
      <c r="N128" s="218">
        <f>(INDEX(LOADS!$J$10:$AS$33,'365x24'!N$3,($B128*3-3)+IF($C128&gt;3,2,$C128))/INDEX(LOADS!$J$37:$AS$37,1,($B128*3-3)+IF($C128&gt;3,2,$C128)))*$AB128</f>
        <v>6.6536405714999383</v>
      </c>
      <c r="O128" s="218">
        <f>(INDEX(LOADS!$J$10:$AS$33,'365x24'!O$3,($B128*3-3)+IF($C128&gt;3,2,$C128))/INDEX(LOADS!$J$37:$AS$37,1,($B128*3-3)+IF($C128&gt;3,2,$C128)))*$AB128</f>
        <v>6.9973398856816047</v>
      </c>
      <c r="P128" s="218">
        <f>(INDEX(LOADS!$J$10:$AS$33,'365x24'!P$3,($B128*3-3)+IF($C128&gt;3,2,$C128))/INDEX(LOADS!$J$37:$AS$37,1,($B128*3-3)+IF($C128&gt;3,2,$C128)))*$AB128</f>
        <v>7.4016706313785257</v>
      </c>
      <c r="Q128" s="218">
        <f>(INDEX(LOADS!$J$10:$AS$33,'365x24'!Q$3,($B128*3-3)+IF($C128&gt;3,2,$C128))/INDEX(LOADS!$J$37:$AS$37,1,($B128*3-3)+IF($C128&gt;3,2,$C128)))*$AB128</f>
        <v>7.2438652863853026</v>
      </c>
      <c r="R128" s="218">
        <f>(INDEX(LOADS!$J$10:$AS$33,'365x24'!R$3,($B128*3-3)+IF($C128&gt;3,2,$C128))/INDEX(LOADS!$J$37:$AS$37,1,($B128*3-3)+IF($C128&gt;3,2,$C128)))*$AB128</f>
        <v>7.4473032829837083</v>
      </c>
      <c r="S128" s="218">
        <f>(INDEX(LOADS!$J$10:$AS$33,'365x24'!S$3,($B128*3-3)+IF($C128&gt;3,2,$C128))/INDEX(LOADS!$J$37:$AS$37,1,($B128*3-3)+IF($C128&gt;3,2,$C128)))*$AB128</f>
        <v>7.3574924069161352</v>
      </c>
      <c r="T128" s="218">
        <f>(INDEX(LOADS!$J$10:$AS$33,'365x24'!T$3,($B128*3-3)+IF($C128&gt;3,2,$C128))/INDEX(LOADS!$J$37:$AS$37,1,($B128*3-3)+IF($C128&gt;3,2,$C128)))*$AB128</f>
        <v>7.5642937662822529</v>
      </c>
      <c r="U128" s="218">
        <f>(INDEX(LOADS!$J$10:$AS$33,'365x24'!U$3,($B128*3-3)+IF($C128&gt;3,2,$C128))/INDEX(LOADS!$J$37:$AS$37,1,($B128*3-3)+IF($C128&gt;3,2,$C128)))*$AB128</f>
        <v>7.3438571524524345</v>
      </c>
      <c r="V128" s="218">
        <f>(INDEX(LOADS!$J$10:$AS$33,'365x24'!V$3,($B128*3-3)+IF($C128&gt;3,2,$C128))/INDEX(LOADS!$J$37:$AS$37,1,($B128*3-3)+IF($C128&gt;3,2,$C128)))*$AB128</f>
        <v>6.8874397347041825</v>
      </c>
      <c r="W128" s="218">
        <f>(INDEX(LOADS!$J$10:$AS$33,'365x24'!W$3,($B128*3-3)+IF($C128&gt;3,2,$C128))/INDEX(LOADS!$J$37:$AS$37,1,($B128*3-3)+IF($C128&gt;3,2,$C128)))*$AB128</f>
        <v>5.8709769652835542</v>
      </c>
      <c r="X128" s="218">
        <f>(INDEX(LOADS!$J$10:$AS$33,'365x24'!X$3,($B128*3-3)+IF($C128&gt;3,2,$C128))/INDEX(LOADS!$J$37:$AS$37,1,($B128*3-3)+IF($C128&gt;3,2,$C128)))*$AB128</f>
        <v>5.3832893639652148</v>
      </c>
      <c r="Y128" s="218">
        <f>(INDEX(LOADS!$J$10:$AS$33,'365x24'!Y$3,($B128*3-3)+IF($C128&gt;3,2,$C128))/INDEX(LOADS!$J$37:$AS$37,1,($B128*3-3)+IF($C128&gt;3,2,$C128)))*$AB128</f>
        <v>4.9349621971987556</v>
      </c>
      <c r="Z128" s="218">
        <f>(INDEX(LOADS!$J$10:$AS$33,'365x24'!Z$3,($B128*3-3)+IF($C128&gt;3,2,$C128))/INDEX(LOADS!$J$37:$AS$37,1,($B128*3-3)+IF($C128&gt;3,2,$C128)))*$AB128</f>
        <v>4.0296722025054965</v>
      </c>
      <c r="AA128" s="218">
        <f>(INDEX(LOADS!$J$10:$AS$33,'365x24'!AA$3,($B128*3-3)+IF($C128&gt;3,2,$C128))/INDEX(LOADS!$J$37:$AS$37,1,($B128*3-3)+IF($C128&gt;3,2,$C128)))*$AB128</f>
        <v>1.4425190205630436</v>
      </c>
      <c r="AB128" s="219">
        <f>VLOOKUP(B128,LOADS!$Z$59:$AH$70,'365x24'!C128+1)</f>
        <v>118.00540073912806</v>
      </c>
      <c r="AC128" s="219">
        <f t="shared" si="8"/>
        <v>1178</v>
      </c>
      <c r="AD128" s="219">
        <f t="shared" si="9"/>
        <v>2</v>
      </c>
      <c r="AE128" s="75" t="str">
        <f>VLOOKUP(C128,Calendar!$J$3:$K$10,2)</f>
        <v>Weekend/Holiday Day</v>
      </c>
      <c r="AF128" s="71">
        <f t="shared" si="11"/>
        <v>43225</v>
      </c>
    </row>
    <row r="129" spans="1:32">
      <c r="A129" s="69">
        <f t="shared" si="10"/>
        <v>43226</v>
      </c>
      <c r="B129">
        <f t="shared" si="7"/>
        <v>5</v>
      </c>
      <c r="C129">
        <f>VLOOKUP(A129,Calendar!$A$3:$E$8037,4)</f>
        <v>3</v>
      </c>
      <c r="D129" s="218">
        <f>(INDEX(LOADS!$J$10:$AS$33,'365x24'!D$3,($B129*3-3)+IF($C129&gt;3,2,$C129))/INDEX(LOADS!$J$37:$AS$37,1,($B129*3-3)+IF($C129&gt;3,2,$C129)))*$AB129</f>
        <v>1.2955309774443564</v>
      </c>
      <c r="E129" s="218">
        <f>(INDEX(LOADS!$J$10:$AS$33,'365x24'!E$3,($B129*3-3)+IF($C129&gt;3,2,$C129))/INDEX(LOADS!$J$37:$AS$37,1,($B129*3-3)+IF($C129&gt;3,2,$C129)))*$AB129</f>
        <v>1.2883497434268081</v>
      </c>
      <c r="F129" s="218">
        <f>(INDEX(LOADS!$J$10:$AS$33,'365x24'!F$3,($B129*3-3)+IF($C129&gt;3,2,$C129))/INDEX(LOADS!$J$37:$AS$37,1,($B129*3-3)+IF($C129&gt;3,2,$C129)))*$AB129</f>
        <v>1.3338005916391416</v>
      </c>
      <c r="G129" s="218">
        <f>(INDEX(LOADS!$J$10:$AS$33,'365x24'!G$3,($B129*3-3)+IF($C129&gt;3,2,$C129))/INDEX(LOADS!$J$37:$AS$37,1,($B129*3-3)+IF($C129&gt;3,2,$C129)))*$AB129</f>
        <v>1.4895151976145964</v>
      </c>
      <c r="H129" s="218">
        <f>(INDEX(LOADS!$J$10:$AS$33,'365x24'!H$3,($B129*3-3)+IF($C129&gt;3,2,$C129))/INDEX(LOADS!$J$37:$AS$37,1,($B129*3-3)+IF($C129&gt;3,2,$C129)))*$AB129</f>
        <v>3.0582057728150778</v>
      </c>
      <c r="I129" s="218">
        <f>(INDEX(LOADS!$J$10:$AS$33,'365x24'!I$3,($B129*3-3)+IF($C129&gt;3,2,$C129))/INDEX(LOADS!$J$37:$AS$37,1,($B129*3-3)+IF($C129&gt;3,2,$C129)))*$AB129</f>
        <v>4.2801063761554543</v>
      </c>
      <c r="J129" s="218">
        <f>(INDEX(LOADS!$J$10:$AS$33,'365x24'!J$3,($B129*3-3)+IF($C129&gt;3,2,$C129))/INDEX(LOADS!$J$37:$AS$37,1,($B129*3-3)+IF($C129&gt;3,2,$C129)))*$AB129</f>
        <v>4.4227311378457568</v>
      </c>
      <c r="K129" s="218">
        <f>(INDEX(LOADS!$J$10:$AS$33,'365x24'!K$3,($B129*3-3)+IF($C129&gt;3,2,$C129))/INDEX(LOADS!$J$37:$AS$37,1,($B129*3-3)+IF($C129&gt;3,2,$C129)))*$AB129</f>
        <v>4.2421094670499429</v>
      </c>
      <c r="L129" s="218">
        <f>(INDEX(LOADS!$J$10:$AS$33,'365x24'!L$3,($B129*3-3)+IF($C129&gt;3,2,$C129))/INDEX(LOADS!$J$37:$AS$37,1,($B129*3-3)+IF($C129&gt;3,2,$C129)))*$AB129</f>
        <v>4.3031045053508947</v>
      </c>
      <c r="M129" s="218">
        <f>(INDEX(LOADS!$J$10:$AS$33,'365x24'!M$3,($B129*3-3)+IF($C129&gt;3,2,$C129))/INDEX(LOADS!$J$37:$AS$37,1,($B129*3-3)+IF($C129&gt;3,2,$C129)))*$AB129</f>
        <v>5.7336245019858811</v>
      </c>
      <c r="N129" s="218">
        <f>(INDEX(LOADS!$J$10:$AS$33,'365x24'!N$3,($B129*3-3)+IF($C129&gt;3,2,$C129))/INDEX(LOADS!$J$37:$AS$37,1,($B129*3-3)+IF($C129&gt;3,2,$C129)))*$AB129</f>
        <v>6.6536405714999383</v>
      </c>
      <c r="O129" s="218">
        <f>(INDEX(LOADS!$J$10:$AS$33,'365x24'!O$3,($B129*3-3)+IF($C129&gt;3,2,$C129))/INDEX(LOADS!$J$37:$AS$37,1,($B129*3-3)+IF($C129&gt;3,2,$C129)))*$AB129</f>
        <v>6.9973398856816047</v>
      </c>
      <c r="P129" s="218">
        <f>(INDEX(LOADS!$J$10:$AS$33,'365x24'!P$3,($B129*3-3)+IF($C129&gt;3,2,$C129))/INDEX(LOADS!$J$37:$AS$37,1,($B129*3-3)+IF($C129&gt;3,2,$C129)))*$AB129</f>
        <v>7.4016706313785257</v>
      </c>
      <c r="Q129" s="218">
        <f>(INDEX(LOADS!$J$10:$AS$33,'365x24'!Q$3,($B129*3-3)+IF($C129&gt;3,2,$C129))/INDEX(LOADS!$J$37:$AS$37,1,($B129*3-3)+IF($C129&gt;3,2,$C129)))*$AB129</f>
        <v>7.2438652863853026</v>
      </c>
      <c r="R129" s="218">
        <f>(INDEX(LOADS!$J$10:$AS$33,'365x24'!R$3,($B129*3-3)+IF($C129&gt;3,2,$C129))/INDEX(LOADS!$J$37:$AS$37,1,($B129*3-3)+IF($C129&gt;3,2,$C129)))*$AB129</f>
        <v>7.4473032829837083</v>
      </c>
      <c r="S129" s="218">
        <f>(INDEX(LOADS!$J$10:$AS$33,'365x24'!S$3,($B129*3-3)+IF($C129&gt;3,2,$C129))/INDEX(LOADS!$J$37:$AS$37,1,($B129*3-3)+IF($C129&gt;3,2,$C129)))*$AB129</f>
        <v>7.3574924069161352</v>
      </c>
      <c r="T129" s="218">
        <f>(INDEX(LOADS!$J$10:$AS$33,'365x24'!T$3,($B129*3-3)+IF($C129&gt;3,2,$C129))/INDEX(LOADS!$J$37:$AS$37,1,($B129*3-3)+IF($C129&gt;3,2,$C129)))*$AB129</f>
        <v>7.5642937662822529</v>
      </c>
      <c r="U129" s="218">
        <f>(INDEX(LOADS!$J$10:$AS$33,'365x24'!U$3,($B129*3-3)+IF($C129&gt;3,2,$C129))/INDEX(LOADS!$J$37:$AS$37,1,($B129*3-3)+IF($C129&gt;3,2,$C129)))*$AB129</f>
        <v>7.3438571524524345</v>
      </c>
      <c r="V129" s="218">
        <f>(INDEX(LOADS!$J$10:$AS$33,'365x24'!V$3,($B129*3-3)+IF($C129&gt;3,2,$C129))/INDEX(LOADS!$J$37:$AS$37,1,($B129*3-3)+IF($C129&gt;3,2,$C129)))*$AB129</f>
        <v>6.8874397347041825</v>
      </c>
      <c r="W129" s="218">
        <f>(INDEX(LOADS!$J$10:$AS$33,'365x24'!W$3,($B129*3-3)+IF($C129&gt;3,2,$C129))/INDEX(LOADS!$J$37:$AS$37,1,($B129*3-3)+IF($C129&gt;3,2,$C129)))*$AB129</f>
        <v>5.8709769652835542</v>
      </c>
      <c r="X129" s="218">
        <f>(INDEX(LOADS!$J$10:$AS$33,'365x24'!X$3,($B129*3-3)+IF($C129&gt;3,2,$C129))/INDEX(LOADS!$J$37:$AS$37,1,($B129*3-3)+IF($C129&gt;3,2,$C129)))*$AB129</f>
        <v>5.3832893639652148</v>
      </c>
      <c r="Y129" s="218">
        <f>(INDEX(LOADS!$J$10:$AS$33,'365x24'!Y$3,($B129*3-3)+IF($C129&gt;3,2,$C129))/INDEX(LOADS!$J$37:$AS$37,1,($B129*3-3)+IF($C129&gt;3,2,$C129)))*$AB129</f>
        <v>4.9349621971987556</v>
      </c>
      <c r="Z129" s="218">
        <f>(INDEX(LOADS!$J$10:$AS$33,'365x24'!Z$3,($B129*3-3)+IF($C129&gt;3,2,$C129))/INDEX(LOADS!$J$37:$AS$37,1,($B129*3-3)+IF($C129&gt;3,2,$C129)))*$AB129</f>
        <v>4.0296722025054965</v>
      </c>
      <c r="AA129" s="218">
        <f>(INDEX(LOADS!$J$10:$AS$33,'365x24'!AA$3,($B129*3-3)+IF($C129&gt;3,2,$C129))/INDEX(LOADS!$J$37:$AS$37,1,($B129*3-3)+IF($C129&gt;3,2,$C129)))*$AB129</f>
        <v>1.4425190205630436</v>
      </c>
      <c r="AB129" s="219">
        <f>VLOOKUP(B129,LOADS!$Z$59:$AH$70,'365x24'!C129+1)</f>
        <v>118.00540073912806</v>
      </c>
      <c r="AC129" s="219">
        <f t="shared" si="8"/>
        <v>1178</v>
      </c>
      <c r="AD129" s="219">
        <f t="shared" si="9"/>
        <v>2</v>
      </c>
      <c r="AE129" s="75" t="str">
        <f>VLOOKUP(C129,Calendar!$J$3:$K$10,2)</f>
        <v>Weekend/Holiday Day</v>
      </c>
      <c r="AF129" s="71">
        <f t="shared" si="11"/>
        <v>43226</v>
      </c>
    </row>
    <row r="130" spans="1:32">
      <c r="A130" s="69">
        <f t="shared" si="10"/>
        <v>43227</v>
      </c>
      <c r="B130">
        <f t="shared" si="7"/>
        <v>5</v>
      </c>
      <c r="C130">
        <f>VLOOKUP(A130,Calendar!$A$3:$E$8037,4)</f>
        <v>2</v>
      </c>
      <c r="D130" s="218">
        <f>(INDEX(LOADS!$J$10:$AS$33,'365x24'!D$3,($B130*3-3)+IF($C130&gt;3,2,$C130))/INDEX(LOADS!$J$37:$AS$37,1,($B130*3-3)+IF($C130&gt;3,2,$C130)))*$AB130</f>
        <v>1.5139268481894415</v>
      </c>
      <c r="E130" s="218">
        <f>(INDEX(LOADS!$J$10:$AS$33,'365x24'!E$3,($B130*3-3)+IF($C130&gt;3,2,$C130))/INDEX(LOADS!$J$37:$AS$37,1,($B130*3-3)+IF($C130&gt;3,2,$C130)))*$AB130</f>
        <v>1.4040857833146942</v>
      </c>
      <c r="F130" s="218">
        <f>(INDEX(LOADS!$J$10:$AS$33,'365x24'!F$3,($B130*3-3)+IF($C130&gt;3,2,$C130))/INDEX(LOADS!$J$37:$AS$37,1,($B130*3-3)+IF($C130&gt;3,2,$C130)))*$AB130</f>
        <v>1.4205844412157713</v>
      </c>
      <c r="G130" s="218">
        <f>(INDEX(LOADS!$J$10:$AS$33,'365x24'!G$3,($B130*3-3)+IF($C130&gt;3,2,$C130))/INDEX(LOADS!$J$37:$AS$37,1,($B130*3-3)+IF($C130&gt;3,2,$C130)))*$AB130</f>
        <v>1.6225680106713813</v>
      </c>
      <c r="H130" s="218">
        <f>(INDEX(LOADS!$J$10:$AS$33,'365x24'!H$3,($B130*3-3)+IF($C130&gt;3,2,$C130))/INDEX(LOADS!$J$37:$AS$37,1,($B130*3-3)+IF($C130&gt;3,2,$C130)))*$AB130</f>
        <v>3.1693421868638767</v>
      </c>
      <c r="I130" s="218">
        <f>(INDEX(LOADS!$J$10:$AS$33,'365x24'!I$3,($B130*3-3)+IF($C130&gt;3,2,$C130))/INDEX(LOADS!$J$37:$AS$37,1,($B130*3-3)+IF($C130&gt;3,2,$C130)))*$AB130</f>
        <v>4.7133165908064907</v>
      </c>
      <c r="J130" s="218">
        <f>(INDEX(LOADS!$J$10:$AS$33,'365x24'!J$3,($B130*3-3)+IF($C130&gt;3,2,$C130))/INDEX(LOADS!$J$37:$AS$37,1,($B130*3-3)+IF($C130&gt;3,2,$C130)))*$AB130</f>
        <v>4.9445477810867375</v>
      </c>
      <c r="K130" s="218">
        <f>(INDEX(LOADS!$J$10:$AS$33,'365x24'!K$3,($B130*3-3)+IF($C130&gt;3,2,$C130))/INDEX(LOADS!$J$37:$AS$37,1,($B130*3-3)+IF($C130&gt;3,2,$C130)))*$AB130</f>
        <v>4.7574130037420979</v>
      </c>
      <c r="L130" s="218">
        <f>(INDEX(LOADS!$J$10:$AS$33,'365x24'!L$3,($B130*3-3)+IF($C130&gt;3,2,$C130))/INDEX(LOADS!$J$37:$AS$37,1,($B130*3-3)+IF($C130&gt;3,2,$C130)))*$AB130</f>
        <v>4.906550871981227</v>
      </c>
      <c r="M130" s="218">
        <f>(INDEX(LOADS!$J$10:$AS$33,'365x24'!M$3,($B130*3-3)+IF($C130&gt;3,2,$C130))/INDEX(LOADS!$J$37:$AS$37,1,($B130*3-3)+IF($C130&gt;3,2,$C130)))*$AB130</f>
        <v>6.5747651695122542</v>
      </c>
      <c r="N130" s="218">
        <f>(INDEX(LOADS!$J$10:$AS$33,'365x24'!N$3,($B130*3-3)+IF($C130&gt;3,2,$C130))/INDEX(LOADS!$J$37:$AS$37,1,($B130*3-3)+IF($C130&gt;3,2,$C130)))*$AB130</f>
        <v>7.816914125731226</v>
      </c>
      <c r="O130" s="218">
        <f>(INDEX(LOADS!$J$10:$AS$33,'365x24'!O$3,($B130*3-3)+IF($C130&gt;3,2,$C130))/INDEX(LOADS!$J$37:$AS$37,1,($B130*3-3)+IF($C130&gt;3,2,$C130)))*$AB130</f>
        <v>8.3571201821589192</v>
      </c>
      <c r="P130" s="218">
        <f>(INDEX(LOADS!$J$10:$AS$33,'365x24'!P$3,($B130*3-3)+IF($C130&gt;3,2,$C130))/INDEX(LOADS!$J$37:$AS$37,1,($B130*3-3)+IF($C130&gt;3,2,$C130)))*$AB130</f>
        <v>8.6829436777386722</v>
      </c>
      <c r="Q130" s="218">
        <f>(INDEX(LOADS!$J$10:$AS$33,'365x24'!Q$3,($B130*3-3)+IF($C130&gt;3,2,$C130))/INDEX(LOADS!$J$37:$AS$37,1,($B130*3-3)+IF($C130&gt;3,2,$C130)))*$AB130</f>
        <v>8.5404552685930053</v>
      </c>
      <c r="R130" s="218">
        <f>(INDEX(LOADS!$J$10:$AS$33,'365x24'!R$3,($B130*3-3)+IF($C130&gt;3,2,$C130))/INDEX(LOADS!$J$37:$AS$37,1,($B130*3-3)+IF($C130&gt;3,2,$C130)))*$AB130</f>
        <v>8.5097077697773642</v>
      </c>
      <c r="S130" s="218">
        <f>(INDEX(LOADS!$J$10:$AS$33,'365x24'!S$3,($B130*3-3)+IF($C130&gt;3,2,$C130))/INDEX(LOADS!$J$37:$AS$37,1,($B130*3-3)+IF($C130&gt;3,2,$C130)))*$AB130</f>
        <v>8.5118575948978084</v>
      </c>
      <c r="T130" s="218">
        <f>(INDEX(LOADS!$J$10:$AS$33,'365x24'!T$3,($B130*3-3)+IF($C130&gt;3,2,$C130))/INDEX(LOADS!$J$37:$AS$37,1,($B130*3-3)+IF($C130&gt;3,2,$C130)))*$AB130</f>
        <v>8.774786206721334</v>
      </c>
      <c r="U130" s="218">
        <f>(INDEX(LOADS!$J$10:$AS$33,'365x24'!U$3,($B130*3-3)+IF($C130&gt;3,2,$C130))/INDEX(LOADS!$J$37:$AS$37,1,($B130*3-3)+IF($C130&gt;3,2,$C130)))*$AB130</f>
        <v>8.4875095755104617</v>
      </c>
      <c r="V130" s="218">
        <f>(INDEX(LOADS!$J$10:$AS$33,'365x24'!V$3,($B130*3-3)+IF($C130&gt;3,2,$C130))/INDEX(LOADS!$J$37:$AS$37,1,($B130*3-3)+IF($C130&gt;3,2,$C130)))*$AB130</f>
        <v>7.9130063090217408</v>
      </c>
      <c r="W130" s="218">
        <f>(INDEX(LOADS!$J$10:$AS$33,'365x24'!W$3,($B130*3-3)+IF($C130&gt;3,2,$C130))/INDEX(LOADS!$J$37:$AS$37,1,($B130*3-3)+IF($C130&gt;3,2,$C130)))*$AB130</f>
        <v>6.8293444605191773</v>
      </c>
      <c r="X130" s="218">
        <f>(INDEX(LOADS!$J$10:$AS$33,'365x24'!X$3,($B130*3-3)+IF($C130&gt;3,2,$C130))/INDEX(LOADS!$J$37:$AS$37,1,($B130*3-3)+IF($C130&gt;3,2,$C130)))*$AB130</f>
        <v>6.042558462369934</v>
      </c>
      <c r="Y130" s="218">
        <f>(INDEX(LOADS!$J$10:$AS$33,'365x24'!Y$3,($B130*3-3)+IF($C130&gt;3,2,$C130))/INDEX(LOADS!$J$37:$AS$37,1,($B130*3-3)+IF($C130&gt;3,2,$C130)))*$AB130</f>
        <v>5.4488567575963263</v>
      </c>
      <c r="Z130" s="218">
        <f>(INDEX(LOADS!$J$10:$AS$33,'365x24'!Z$3,($B130*3-3)+IF($C130&gt;3,2,$C130))/INDEX(LOADS!$J$37:$AS$37,1,($B130*3-3)+IF($C130&gt;3,2,$C130)))*$AB130</f>
        <v>5.0080426160393685</v>
      </c>
      <c r="AA130" s="218">
        <f>(INDEX(LOADS!$J$10:$AS$33,'365x24'!AA$3,($B130*3-3)+IF($C130&gt;3,2,$C130))/INDEX(LOADS!$J$37:$AS$37,1,($B130*3-3)+IF($C130&gt;3,2,$C130)))*$AB130</f>
        <v>1.5324253434118602</v>
      </c>
      <c r="AB130" s="219">
        <f>VLOOKUP(B130,LOADS!$Z$59:$AH$70,'365x24'!C130+1)</f>
        <v>135.48262903747118</v>
      </c>
      <c r="AC130" s="219">
        <f t="shared" si="8"/>
        <v>1178</v>
      </c>
      <c r="AD130" s="219">
        <f t="shared" si="9"/>
        <v>2</v>
      </c>
      <c r="AE130" s="75" t="str">
        <f>VLOOKUP(C130,Calendar!$J$3:$K$10,2)</f>
        <v>Weekday</v>
      </c>
      <c r="AF130" s="71">
        <f t="shared" si="11"/>
        <v>43227</v>
      </c>
    </row>
    <row r="131" spans="1:32">
      <c r="A131" s="69">
        <f t="shared" si="10"/>
        <v>43228</v>
      </c>
      <c r="B131">
        <f t="shared" si="7"/>
        <v>5</v>
      </c>
      <c r="C131">
        <f>VLOOKUP(A131,Calendar!$A$3:$E$8037,4)</f>
        <v>6</v>
      </c>
      <c r="D131" s="218">
        <f>(INDEX(LOADS!$J$10:$AS$33,'365x24'!D$3,($B131*3-3)+IF($C131&gt;3,2,$C131))/INDEX(LOADS!$J$37:$AS$37,1,($B131*3-3)+IF($C131&gt;3,2,$C131)))*$AB131</f>
        <v>1.4125839075882918</v>
      </c>
      <c r="E131" s="218">
        <f>(INDEX(LOADS!$J$10:$AS$33,'365x24'!E$3,($B131*3-3)+IF($C131&gt;3,2,$C131))/INDEX(LOADS!$J$37:$AS$37,1,($B131*3-3)+IF($C131&gt;3,2,$C131)))*$AB131</f>
        <v>1.3100956527429601</v>
      </c>
      <c r="F131" s="218">
        <f>(INDEX(LOADS!$J$10:$AS$33,'365x24'!F$3,($B131*3-3)+IF($C131&gt;3,2,$C131))/INDEX(LOADS!$J$37:$AS$37,1,($B131*3-3)+IF($C131&gt;3,2,$C131)))*$AB131</f>
        <v>1.3254898831020674</v>
      </c>
      <c r="G131" s="218">
        <f>(INDEX(LOADS!$J$10:$AS$33,'365x24'!G$3,($B131*3-3)+IF($C131&gt;3,2,$C131))/INDEX(LOADS!$J$37:$AS$37,1,($B131*3-3)+IF($C131&gt;3,2,$C131)))*$AB131</f>
        <v>1.5139525820438688</v>
      </c>
      <c r="H131" s="218">
        <f>(INDEX(LOADS!$J$10:$AS$33,'365x24'!H$3,($B131*3-3)+IF($C131&gt;3,2,$C131))/INDEX(LOADS!$J$37:$AS$37,1,($B131*3-3)+IF($C131&gt;3,2,$C131)))*$AB131</f>
        <v>2.9571850028016571</v>
      </c>
      <c r="I131" s="218">
        <f>(INDEX(LOADS!$J$10:$AS$33,'365x24'!I$3,($B131*3-3)+IF($C131&gt;3,2,$C131))/INDEX(LOADS!$J$37:$AS$37,1,($B131*3-3)+IF($C131&gt;3,2,$C131)))*$AB131</f>
        <v>4.3978050693166866</v>
      </c>
      <c r="J131" s="218">
        <f>(INDEX(LOADS!$J$10:$AS$33,'365x24'!J$3,($B131*3-3)+IF($C131&gt;3,2,$C131))/INDEX(LOADS!$J$37:$AS$37,1,($B131*3-3)+IF($C131&gt;3,2,$C131)))*$AB131</f>
        <v>4.6135575402587241</v>
      </c>
      <c r="K131" s="218">
        <f>(INDEX(LOADS!$J$10:$AS$33,'365x24'!K$3,($B131*3-3)+IF($C131&gt;3,2,$C131))/INDEX(LOADS!$J$37:$AS$37,1,($B131*3-3)+IF($C131&gt;3,2,$C131)))*$AB131</f>
        <v>4.4389496486401203</v>
      </c>
      <c r="L131" s="218">
        <f>(INDEX(LOADS!$J$10:$AS$33,'365x24'!L$3,($B131*3-3)+IF($C131&gt;3,2,$C131))/INDEX(LOADS!$J$37:$AS$37,1,($B131*3-3)+IF($C131&gt;3,2,$C131)))*$AB131</f>
        <v>4.5781041612498701</v>
      </c>
      <c r="M131" s="218">
        <f>(INDEX(LOADS!$J$10:$AS$33,'365x24'!M$3,($B131*3-3)+IF($C131&gt;3,2,$C131))/INDEX(LOADS!$J$37:$AS$37,1,($B131*3-3)+IF($C131&gt;3,2,$C131)))*$AB131</f>
        <v>6.1346474472872687</v>
      </c>
      <c r="N131" s="218">
        <f>(INDEX(LOADS!$J$10:$AS$33,'365x24'!N$3,($B131*3-3)+IF($C131&gt;3,2,$C131))/INDEX(LOADS!$J$37:$AS$37,1,($B131*3-3)+IF($C131&gt;3,2,$C131)))*$AB131</f>
        <v>7.2936463965964444</v>
      </c>
      <c r="O131" s="218">
        <f>(INDEX(LOADS!$J$10:$AS$33,'365x24'!O$3,($B131*3-3)+IF($C131&gt;3,2,$C131))/INDEX(LOADS!$J$37:$AS$37,1,($B131*3-3)+IF($C131&gt;3,2,$C131)))*$AB131</f>
        <v>7.7976908178999524</v>
      </c>
      <c r="P131" s="218">
        <f>(INDEX(LOADS!$J$10:$AS$33,'365x24'!P$3,($B131*3-3)+IF($C131&gt;3,2,$C131))/INDEX(LOADS!$J$37:$AS$37,1,($B131*3-3)+IF($C131&gt;3,2,$C131)))*$AB131</f>
        <v>8.1017035429008715</v>
      </c>
      <c r="Q131" s="218">
        <f>(INDEX(LOADS!$J$10:$AS$33,'365x24'!Q$3,($B131*3-3)+IF($C131&gt;3,2,$C131))/INDEX(LOADS!$J$37:$AS$37,1,($B131*3-3)+IF($C131&gt;3,2,$C131)))*$AB131</f>
        <v>7.9687533716176695</v>
      </c>
      <c r="R131" s="218">
        <f>(INDEX(LOADS!$J$10:$AS$33,'365x24'!R$3,($B131*3-3)+IF($C131&gt;3,2,$C131))/INDEX(LOADS!$J$37:$AS$37,1,($B131*3-3)+IF($C131&gt;3,2,$C131)))*$AB131</f>
        <v>7.9400641241302443</v>
      </c>
      <c r="S131" s="218">
        <f>(INDEX(LOADS!$J$10:$AS$33,'365x24'!S$3,($B131*3-3)+IF($C131&gt;3,2,$C131))/INDEX(LOADS!$J$37:$AS$37,1,($B131*3-3)+IF($C131&gt;3,2,$C131)))*$AB131</f>
        <v>7.9420700389952197</v>
      </c>
      <c r="T131" s="218">
        <f>(INDEX(LOADS!$J$10:$AS$33,'365x24'!T$3,($B131*3-3)+IF($C131&gt;3,2,$C131))/INDEX(LOADS!$J$37:$AS$37,1,($B131*3-3)+IF($C131&gt;3,2,$C131)))*$AB131</f>
        <v>8.1873980918999028</v>
      </c>
      <c r="U131" s="218">
        <f>(INDEX(LOADS!$J$10:$AS$33,'365x24'!U$3,($B131*3-3)+IF($C131&gt;3,2,$C131))/INDEX(LOADS!$J$37:$AS$37,1,($B131*3-3)+IF($C131&gt;3,2,$C131)))*$AB131</f>
        <v>7.9193518869198085</v>
      </c>
      <c r="V131" s="218">
        <f>(INDEX(LOADS!$J$10:$AS$33,'365x24'!V$3,($B131*3-3)+IF($C131&gt;3,2,$C131))/INDEX(LOADS!$J$37:$AS$37,1,($B131*3-3)+IF($C131&gt;3,2,$C131)))*$AB131</f>
        <v>7.3833061261425188</v>
      </c>
      <c r="W131" s="218">
        <f>(INDEX(LOADS!$J$10:$AS$33,'365x24'!W$3,($B131*3-3)+IF($C131&gt;3,2,$C131))/INDEX(LOADS!$J$37:$AS$37,1,($B131*3-3)+IF($C131&gt;3,2,$C131)))*$AB131</f>
        <v>6.3721850866465894</v>
      </c>
      <c r="X131" s="218">
        <f>(INDEX(LOADS!$J$10:$AS$33,'365x24'!X$3,($B131*3-3)+IF($C131&gt;3,2,$C131))/INDEX(LOADS!$J$37:$AS$37,1,($B131*3-3)+IF($C131&gt;3,2,$C131)))*$AB131</f>
        <v>5.6380668952487847</v>
      </c>
      <c r="Y131" s="218">
        <f>(INDEX(LOADS!$J$10:$AS$33,'365x24'!Y$3,($B131*3-3)+IF($C131&gt;3,2,$C131))/INDEX(LOADS!$J$37:$AS$37,1,($B131*3-3)+IF($C131&gt;3,2,$C131)))*$AB131</f>
        <v>5.084107848235444</v>
      </c>
      <c r="Z131" s="218">
        <f>(INDEX(LOADS!$J$10:$AS$33,'365x24'!Z$3,($B131*3-3)+IF($C131&gt;3,2,$C131))/INDEX(LOADS!$J$37:$AS$37,1,($B131*3-3)+IF($C131&gt;3,2,$C131)))*$AB131</f>
        <v>4.6728020025498349</v>
      </c>
      <c r="AA131" s="218">
        <f>(INDEX(LOADS!$J$10:$AS$33,'365x24'!AA$3,($B131*3-3)+IF($C131&gt;3,2,$C131))/INDEX(LOADS!$J$37:$AS$37,1,($B131*3-3)+IF($C131&gt;3,2,$C131)))*$AB131</f>
        <v>1.4298441052636539</v>
      </c>
      <c r="AB131" s="219">
        <f>VLOOKUP(B131,LOADS!$Z$59:$AH$70,'365x24'!C131+1)</f>
        <v>126.41336123007846</v>
      </c>
      <c r="AC131" s="219">
        <f t="shared" si="8"/>
        <v>1178</v>
      </c>
      <c r="AD131" s="219">
        <f t="shared" si="9"/>
        <v>2</v>
      </c>
      <c r="AE131" s="75" t="str">
        <f>VLOOKUP(C131,Calendar!$J$3:$K$10,2)</f>
        <v>Low Day -1s</v>
      </c>
      <c r="AF131" s="71">
        <f t="shared" si="11"/>
        <v>43228</v>
      </c>
    </row>
    <row r="132" spans="1:32">
      <c r="A132" s="69">
        <f t="shared" si="10"/>
        <v>43229</v>
      </c>
      <c r="B132">
        <f t="shared" si="7"/>
        <v>5</v>
      </c>
      <c r="C132">
        <f>VLOOKUP(A132,Calendar!$A$3:$E$8037,4)</f>
        <v>4</v>
      </c>
      <c r="D132" s="218">
        <f>(INDEX(LOADS!$J$10:$AS$33,'365x24'!D$3,($B132*3-3)+IF($C132&gt;3,2,$C132))/INDEX(LOADS!$J$37:$AS$37,1,($B132*3-3)+IF($C132&gt;3,2,$C132)))*$AB132</f>
        <v>1.2098980263859926</v>
      </c>
      <c r="E132" s="218">
        <f>(INDEX(LOADS!$J$10:$AS$33,'365x24'!E$3,($B132*3-3)+IF($C132&gt;3,2,$C132))/INDEX(LOADS!$J$37:$AS$37,1,($B132*3-3)+IF($C132&gt;3,2,$C132)))*$AB132</f>
        <v>1.1221153915994917</v>
      </c>
      <c r="F132" s="218">
        <f>(INDEX(LOADS!$J$10:$AS$33,'365x24'!F$3,($B132*3-3)+IF($C132&gt;3,2,$C132))/INDEX(LOADS!$J$37:$AS$37,1,($B132*3-3)+IF($C132&gt;3,2,$C132)))*$AB132</f>
        <v>1.13530076687466</v>
      </c>
      <c r="G132" s="218">
        <f>(INDEX(LOADS!$J$10:$AS$33,'365x24'!G$3,($B132*3-3)+IF($C132&gt;3,2,$C132))/INDEX(LOADS!$J$37:$AS$37,1,($B132*3-3)+IF($C132&gt;3,2,$C132)))*$AB132</f>
        <v>1.2967217247888438</v>
      </c>
      <c r="H132" s="218">
        <f>(INDEX(LOADS!$J$10:$AS$33,'365x24'!H$3,($B132*3-3)+IF($C132&gt;3,2,$C132))/INDEX(LOADS!$J$37:$AS$37,1,($B132*3-3)+IF($C132&gt;3,2,$C132)))*$AB132</f>
        <v>2.5328706346772178</v>
      </c>
      <c r="I132" s="218">
        <f>(INDEX(LOADS!$J$10:$AS$33,'365x24'!I$3,($B132*3-3)+IF($C132&gt;3,2,$C132))/INDEX(LOADS!$J$37:$AS$37,1,($B132*3-3)+IF($C132&gt;3,2,$C132)))*$AB132</f>
        <v>3.766782026337077</v>
      </c>
      <c r="J132" s="218">
        <f>(INDEX(LOADS!$J$10:$AS$33,'365x24'!J$3,($B132*3-3)+IF($C132&gt;3,2,$C132))/INDEX(LOADS!$J$37:$AS$37,1,($B132*3-3)+IF($C132&gt;3,2,$C132)))*$AB132</f>
        <v>3.9515770586026959</v>
      </c>
      <c r="K132" s="218">
        <f>(INDEX(LOADS!$J$10:$AS$33,'365x24'!K$3,($B132*3-3)+IF($C132&gt;3,2,$C132))/INDEX(LOADS!$J$37:$AS$37,1,($B132*3-3)+IF($C132&gt;3,2,$C132)))*$AB132</f>
        <v>3.8020229384361643</v>
      </c>
      <c r="L132" s="218">
        <f>(INDEX(LOADS!$J$10:$AS$33,'365x24'!L$3,($B132*3-3)+IF($C132&gt;3,2,$C132))/INDEX(LOADS!$J$37:$AS$37,1,($B132*3-3)+IF($C132&gt;3,2,$C132)))*$AB132</f>
        <v>3.9212107397871567</v>
      </c>
      <c r="M132" s="218">
        <f>(INDEX(LOADS!$J$10:$AS$33,'365x24'!M$3,($B132*3-3)+IF($C132&gt;3,2,$C132))/INDEX(LOADS!$J$37:$AS$37,1,($B132*3-3)+IF($C132&gt;3,2,$C132)))*$AB132</f>
        <v>5.2544120028372987</v>
      </c>
      <c r="N132" s="218">
        <f>(INDEX(LOADS!$J$10:$AS$33,'365x24'!N$3,($B132*3-3)+IF($C132&gt;3,2,$C132))/INDEX(LOADS!$J$37:$AS$37,1,($B132*3-3)+IF($C132&gt;3,2,$C132)))*$AB132</f>
        <v>6.2471109383268804</v>
      </c>
      <c r="O132" s="218">
        <f>(INDEX(LOADS!$J$10:$AS$33,'365x24'!O$3,($B132*3-3)+IF($C132&gt;3,2,$C132))/INDEX(LOADS!$J$37:$AS$37,1,($B132*3-3)+IF($C132&gt;3,2,$C132)))*$AB132</f>
        <v>6.6788320893820199</v>
      </c>
      <c r="P132" s="218">
        <f>(INDEX(LOADS!$J$10:$AS$33,'365x24'!P$3,($B132*3-3)+IF($C132&gt;3,2,$C132))/INDEX(LOADS!$J$37:$AS$37,1,($B132*3-3)+IF($C132&gt;3,2,$C132)))*$AB132</f>
        <v>6.9392232732252692</v>
      </c>
      <c r="Q132" s="218">
        <f>(INDEX(LOADS!$J$10:$AS$33,'365x24'!Q$3,($B132*3-3)+IF($C132&gt;3,2,$C132))/INDEX(LOADS!$J$37:$AS$37,1,($B132*3-3)+IF($C132&gt;3,2,$C132)))*$AB132</f>
        <v>6.8253495776669961</v>
      </c>
      <c r="R132" s="218">
        <f>(INDEX(LOADS!$J$10:$AS$33,'365x24'!R$3,($B132*3-3)+IF($C132&gt;3,2,$C132))/INDEX(LOADS!$J$37:$AS$37,1,($B132*3-3)+IF($C132&gt;3,2,$C132)))*$AB132</f>
        <v>6.8007768328360028</v>
      </c>
      <c r="S132" s="218">
        <f>(INDEX(LOADS!$J$10:$AS$33,'365x24'!S$3,($B132*3-3)+IF($C132&gt;3,2,$C132))/INDEX(LOADS!$J$37:$AS$37,1,($B132*3-3)+IF($C132&gt;3,2,$C132)))*$AB132</f>
        <v>6.8024949271900406</v>
      </c>
      <c r="T132" s="218">
        <f>(INDEX(LOADS!$J$10:$AS$33,'365x24'!T$3,($B132*3-3)+IF($C132&gt;3,2,$C132))/INDEX(LOADS!$J$37:$AS$37,1,($B132*3-3)+IF($C132&gt;3,2,$C132)))*$AB132</f>
        <v>7.0126218622570402</v>
      </c>
      <c r="U132" s="218">
        <f>(INDEX(LOADS!$J$10:$AS$33,'365x24'!U$3,($B132*3-3)+IF($C132&gt;3,2,$C132))/INDEX(LOADS!$J$37:$AS$37,1,($B132*3-3)+IF($C132&gt;3,2,$C132)))*$AB132</f>
        <v>6.783036509738503</v>
      </c>
      <c r="V132" s="218">
        <f>(INDEX(LOADS!$J$10:$AS$33,'365x24'!V$3,($B132*3-3)+IF($C132&gt;3,2,$C132))/INDEX(LOADS!$J$37:$AS$37,1,($B132*3-3)+IF($C132&gt;3,2,$C132)))*$AB132</f>
        <v>6.3239057603840729</v>
      </c>
      <c r="W132" s="218">
        <f>(INDEX(LOADS!$J$10:$AS$33,'365x24'!W$3,($B132*3-3)+IF($C132&gt;3,2,$C132))/INDEX(LOADS!$J$37:$AS$37,1,($B132*3-3)+IF($C132&gt;3,2,$C132)))*$AB132</f>
        <v>5.4578663389014146</v>
      </c>
      <c r="X132" s="218">
        <f>(INDEX(LOADS!$J$10:$AS$33,'365x24'!X$3,($B132*3-3)+IF($C132&gt;3,2,$C132))/INDEX(LOADS!$J$37:$AS$37,1,($B132*3-3)+IF($C132&gt;3,2,$C132)))*$AB132</f>
        <v>4.8290837610064852</v>
      </c>
      <c r="Y132" s="218">
        <f>(INDEX(LOADS!$J$10:$AS$33,'365x24'!Y$3,($B132*3-3)+IF($C132&gt;3,2,$C132))/INDEX(LOADS!$J$37:$AS$37,1,($B132*3-3)+IF($C132&gt;3,2,$C132)))*$AB132</f>
        <v>4.3546100295136787</v>
      </c>
      <c r="Z132" s="218">
        <f>(INDEX(LOADS!$J$10:$AS$33,'365x24'!Z$3,($B132*3-3)+IF($C132&gt;3,2,$C132))/INDEX(LOADS!$J$37:$AS$37,1,($B132*3-3)+IF($C132&gt;3,2,$C132)))*$AB132</f>
        <v>4.0023207755707695</v>
      </c>
      <c r="AA132" s="218">
        <f>(INDEX(LOADS!$J$10:$AS$33,'365x24'!AA$3,($B132*3-3)+IF($C132&gt;3,2,$C132))/INDEX(LOADS!$J$37:$AS$37,1,($B132*3-3)+IF($C132&gt;3,2,$C132)))*$AB132</f>
        <v>1.2246816289672413</v>
      </c>
      <c r="AB132" s="219">
        <f>VLOOKUP(B132,LOADS!$Z$59:$AH$70,'365x24'!C132+1)</f>
        <v>108.27482561529303</v>
      </c>
      <c r="AC132" s="219">
        <f t="shared" si="8"/>
        <v>1178</v>
      </c>
      <c r="AD132" s="219">
        <f t="shared" si="9"/>
        <v>2</v>
      </c>
      <c r="AE132" s="75" t="str">
        <f>VLOOKUP(C132,Calendar!$J$3:$K$10,2)</f>
        <v>Low Day -3s</v>
      </c>
      <c r="AF132" s="71">
        <f t="shared" si="11"/>
        <v>43229</v>
      </c>
    </row>
    <row r="133" spans="1:32">
      <c r="A133" s="69">
        <f t="shared" si="10"/>
        <v>43230</v>
      </c>
      <c r="B133">
        <f t="shared" si="7"/>
        <v>5</v>
      </c>
      <c r="C133">
        <f>VLOOKUP(A133,Calendar!$A$3:$E$8037,4)</f>
        <v>5</v>
      </c>
      <c r="D133" s="218">
        <f>(INDEX(LOADS!$J$10:$AS$33,'365x24'!D$3,($B133*3-3)+IF($C133&gt;3,2,$C133))/INDEX(LOADS!$J$37:$AS$37,1,($B133*3-3)+IF($C133&gt;3,2,$C133)))*$AB133</f>
        <v>1.3112409669871423</v>
      </c>
      <c r="E133" s="218">
        <f>(INDEX(LOADS!$J$10:$AS$33,'365x24'!E$3,($B133*3-3)+IF($C133&gt;3,2,$C133))/INDEX(LOADS!$J$37:$AS$37,1,($B133*3-3)+IF($C133&gt;3,2,$C133)))*$AB133</f>
        <v>1.2161055221712258</v>
      </c>
      <c r="F133" s="218">
        <f>(INDEX(LOADS!$J$10:$AS$33,'365x24'!F$3,($B133*3-3)+IF($C133&gt;3,2,$C133))/INDEX(LOADS!$J$37:$AS$37,1,($B133*3-3)+IF($C133&gt;3,2,$C133)))*$AB133</f>
        <v>1.2303953249883637</v>
      </c>
      <c r="G133" s="218">
        <f>(INDEX(LOADS!$J$10:$AS$33,'365x24'!G$3,($B133*3-3)+IF($C133&gt;3,2,$C133))/INDEX(LOADS!$J$37:$AS$37,1,($B133*3-3)+IF($C133&gt;3,2,$C133)))*$AB133</f>
        <v>1.4053371534163563</v>
      </c>
      <c r="H133" s="218">
        <f>(INDEX(LOADS!$J$10:$AS$33,'365x24'!H$3,($B133*3-3)+IF($C133&gt;3,2,$C133))/INDEX(LOADS!$J$37:$AS$37,1,($B133*3-3)+IF($C133&gt;3,2,$C133)))*$AB133</f>
        <v>2.7450278187394375</v>
      </c>
      <c r="I133" s="218">
        <f>(INDEX(LOADS!$J$10:$AS$33,'365x24'!I$3,($B133*3-3)+IF($C133&gt;3,2,$C133))/INDEX(LOADS!$J$37:$AS$37,1,($B133*3-3)+IF($C133&gt;3,2,$C133)))*$AB133</f>
        <v>4.0822935478268816</v>
      </c>
      <c r="J133" s="218">
        <f>(INDEX(LOADS!$J$10:$AS$33,'365x24'!J$3,($B133*3-3)+IF($C133&gt;3,2,$C133))/INDEX(LOADS!$J$37:$AS$37,1,($B133*3-3)+IF($C133&gt;3,2,$C133)))*$AB133</f>
        <v>4.2825672994307098</v>
      </c>
      <c r="K133" s="218">
        <f>(INDEX(LOADS!$J$10:$AS$33,'365x24'!K$3,($B133*3-3)+IF($C133&gt;3,2,$C133))/INDEX(LOADS!$J$37:$AS$37,1,($B133*3-3)+IF($C133&gt;3,2,$C133)))*$AB133</f>
        <v>4.1204862935381419</v>
      </c>
      <c r="L133" s="218">
        <f>(INDEX(LOADS!$J$10:$AS$33,'365x24'!L$3,($B133*3-3)+IF($C133&gt;3,2,$C133))/INDEX(LOADS!$J$37:$AS$37,1,($B133*3-3)+IF($C133&gt;3,2,$C133)))*$AB133</f>
        <v>4.2496574505185132</v>
      </c>
      <c r="M133" s="218">
        <f>(INDEX(LOADS!$J$10:$AS$33,'365x24'!M$3,($B133*3-3)+IF($C133&gt;3,2,$C133))/INDEX(LOADS!$J$37:$AS$37,1,($B133*3-3)+IF($C133&gt;3,2,$C133)))*$AB133</f>
        <v>5.6945297250622842</v>
      </c>
      <c r="N133" s="218">
        <f>(INDEX(LOADS!$J$10:$AS$33,'365x24'!N$3,($B133*3-3)+IF($C133&gt;3,2,$C133))/INDEX(LOADS!$J$37:$AS$37,1,($B133*3-3)+IF($C133&gt;3,2,$C133)))*$AB133</f>
        <v>6.7703786674616619</v>
      </c>
      <c r="O133" s="218">
        <f>(INDEX(LOADS!$J$10:$AS$33,'365x24'!O$3,($B133*3-3)+IF($C133&gt;3,2,$C133))/INDEX(LOADS!$J$37:$AS$37,1,($B133*3-3)+IF($C133&gt;3,2,$C133)))*$AB133</f>
        <v>7.2382614536409857</v>
      </c>
      <c r="P133" s="218">
        <f>(INDEX(LOADS!$J$10:$AS$33,'365x24'!P$3,($B133*3-3)+IF($C133&gt;3,2,$C133))/INDEX(LOADS!$J$37:$AS$37,1,($B133*3-3)+IF($C133&gt;3,2,$C133)))*$AB133</f>
        <v>7.5204634080630699</v>
      </c>
      <c r="Q133" s="218">
        <f>(INDEX(LOADS!$J$10:$AS$33,'365x24'!Q$3,($B133*3-3)+IF($C133&gt;3,2,$C133))/INDEX(LOADS!$J$37:$AS$37,1,($B133*3-3)+IF($C133&gt;3,2,$C133)))*$AB133</f>
        <v>7.3970514746423328</v>
      </c>
      <c r="R133" s="218">
        <f>(INDEX(LOADS!$J$10:$AS$33,'365x24'!R$3,($B133*3-3)+IF($C133&gt;3,2,$C133))/INDEX(LOADS!$J$37:$AS$37,1,($B133*3-3)+IF($C133&gt;3,2,$C133)))*$AB133</f>
        <v>7.3704204784831235</v>
      </c>
      <c r="S133" s="218">
        <f>(INDEX(LOADS!$J$10:$AS$33,'365x24'!S$3,($B133*3-3)+IF($C133&gt;3,2,$C133))/INDEX(LOADS!$J$37:$AS$37,1,($B133*3-3)+IF($C133&gt;3,2,$C133)))*$AB133</f>
        <v>7.3722824830926301</v>
      </c>
      <c r="T133" s="218">
        <f>(INDEX(LOADS!$J$10:$AS$33,'365x24'!T$3,($B133*3-3)+IF($C133&gt;3,2,$C133))/INDEX(LOADS!$J$37:$AS$37,1,($B133*3-3)+IF($C133&gt;3,2,$C133)))*$AB133</f>
        <v>7.6000099770784715</v>
      </c>
      <c r="U133" s="218">
        <f>(INDEX(LOADS!$J$10:$AS$33,'365x24'!U$3,($B133*3-3)+IF($C133&gt;3,2,$C133))/INDEX(LOADS!$J$37:$AS$37,1,($B133*3-3)+IF($C133&gt;3,2,$C133)))*$AB133</f>
        <v>7.3511941983291562</v>
      </c>
      <c r="V133" s="218">
        <f>(INDEX(LOADS!$J$10:$AS$33,'365x24'!V$3,($B133*3-3)+IF($C133&gt;3,2,$C133))/INDEX(LOADS!$J$37:$AS$37,1,($B133*3-3)+IF($C133&gt;3,2,$C133)))*$AB133</f>
        <v>6.8536059432632959</v>
      </c>
      <c r="W133" s="218">
        <f>(INDEX(LOADS!$J$10:$AS$33,'365x24'!W$3,($B133*3-3)+IF($C133&gt;3,2,$C133))/INDEX(LOADS!$J$37:$AS$37,1,($B133*3-3)+IF($C133&gt;3,2,$C133)))*$AB133</f>
        <v>5.9150257127740016</v>
      </c>
      <c r="X133" s="218">
        <f>(INDEX(LOADS!$J$10:$AS$33,'365x24'!X$3,($B133*3-3)+IF($C133&gt;3,2,$C133))/INDEX(LOADS!$J$37:$AS$37,1,($B133*3-3)+IF($C133&gt;3,2,$C133)))*$AB133</f>
        <v>5.2335753281276345</v>
      </c>
      <c r="Y133" s="218">
        <f>(INDEX(LOADS!$J$10:$AS$33,'365x24'!Y$3,($B133*3-3)+IF($C133&gt;3,2,$C133))/INDEX(LOADS!$J$37:$AS$37,1,($B133*3-3)+IF($C133&gt;3,2,$C133)))*$AB133</f>
        <v>4.7193589388745618</v>
      </c>
      <c r="Z133" s="218">
        <f>(INDEX(LOADS!$J$10:$AS$33,'365x24'!Z$3,($B133*3-3)+IF($C133&gt;3,2,$C133))/INDEX(LOADS!$J$37:$AS$37,1,($B133*3-3)+IF($C133&gt;3,2,$C133)))*$AB133</f>
        <v>4.3375613890603022</v>
      </c>
      <c r="AA133" s="218">
        <f>(INDEX(LOADS!$J$10:$AS$33,'365x24'!AA$3,($B133*3-3)+IF($C133&gt;3,2,$C133))/INDEX(LOADS!$J$37:$AS$37,1,($B133*3-3)+IF($C133&gt;3,2,$C133)))*$AB133</f>
        <v>1.3272628671154476</v>
      </c>
      <c r="AB133" s="219">
        <f>VLOOKUP(B133,LOADS!$Z$59:$AH$70,'365x24'!C133+1)</f>
        <v>117.34409342268575</v>
      </c>
      <c r="AC133" s="219">
        <f t="shared" si="8"/>
        <v>1178</v>
      </c>
      <c r="AD133" s="219">
        <f t="shared" si="9"/>
        <v>2</v>
      </c>
      <c r="AE133" s="75" t="str">
        <f>VLOOKUP(C133,Calendar!$J$3:$K$10,2)</f>
        <v>Low Day -2s</v>
      </c>
      <c r="AF133" s="71">
        <f t="shared" si="11"/>
        <v>43230</v>
      </c>
    </row>
    <row r="134" spans="1:32">
      <c r="A134" s="69">
        <f t="shared" si="10"/>
        <v>43231</v>
      </c>
      <c r="B134">
        <f t="shared" ref="B134:B197" si="12">MONTH(A134)</f>
        <v>5</v>
      </c>
      <c r="C134">
        <f>VLOOKUP(A134,Calendar!$A$3:$E$8037,4)</f>
        <v>2</v>
      </c>
      <c r="D134" s="218">
        <f>(INDEX(LOADS!$J$10:$AS$33,'365x24'!D$3,($B134*3-3)+IF($C134&gt;3,2,$C134))/INDEX(LOADS!$J$37:$AS$37,1,($B134*3-3)+IF($C134&gt;3,2,$C134)))*$AB134</f>
        <v>1.5139268481894415</v>
      </c>
      <c r="E134" s="218">
        <f>(INDEX(LOADS!$J$10:$AS$33,'365x24'!E$3,($B134*3-3)+IF($C134&gt;3,2,$C134))/INDEX(LOADS!$J$37:$AS$37,1,($B134*3-3)+IF($C134&gt;3,2,$C134)))*$AB134</f>
        <v>1.4040857833146942</v>
      </c>
      <c r="F134" s="218">
        <f>(INDEX(LOADS!$J$10:$AS$33,'365x24'!F$3,($B134*3-3)+IF($C134&gt;3,2,$C134))/INDEX(LOADS!$J$37:$AS$37,1,($B134*3-3)+IF($C134&gt;3,2,$C134)))*$AB134</f>
        <v>1.4205844412157713</v>
      </c>
      <c r="G134" s="218">
        <f>(INDEX(LOADS!$J$10:$AS$33,'365x24'!G$3,($B134*3-3)+IF($C134&gt;3,2,$C134))/INDEX(LOADS!$J$37:$AS$37,1,($B134*3-3)+IF($C134&gt;3,2,$C134)))*$AB134</f>
        <v>1.6225680106713813</v>
      </c>
      <c r="H134" s="218">
        <f>(INDEX(LOADS!$J$10:$AS$33,'365x24'!H$3,($B134*3-3)+IF($C134&gt;3,2,$C134))/INDEX(LOADS!$J$37:$AS$37,1,($B134*3-3)+IF($C134&gt;3,2,$C134)))*$AB134</f>
        <v>3.1693421868638767</v>
      </c>
      <c r="I134" s="218">
        <f>(INDEX(LOADS!$J$10:$AS$33,'365x24'!I$3,($B134*3-3)+IF($C134&gt;3,2,$C134))/INDEX(LOADS!$J$37:$AS$37,1,($B134*3-3)+IF($C134&gt;3,2,$C134)))*$AB134</f>
        <v>4.7133165908064907</v>
      </c>
      <c r="J134" s="218">
        <f>(INDEX(LOADS!$J$10:$AS$33,'365x24'!J$3,($B134*3-3)+IF($C134&gt;3,2,$C134))/INDEX(LOADS!$J$37:$AS$37,1,($B134*3-3)+IF($C134&gt;3,2,$C134)))*$AB134</f>
        <v>4.9445477810867375</v>
      </c>
      <c r="K134" s="218">
        <f>(INDEX(LOADS!$J$10:$AS$33,'365x24'!K$3,($B134*3-3)+IF($C134&gt;3,2,$C134))/INDEX(LOADS!$J$37:$AS$37,1,($B134*3-3)+IF($C134&gt;3,2,$C134)))*$AB134</f>
        <v>4.7574130037420979</v>
      </c>
      <c r="L134" s="218">
        <f>(INDEX(LOADS!$J$10:$AS$33,'365x24'!L$3,($B134*3-3)+IF($C134&gt;3,2,$C134))/INDEX(LOADS!$J$37:$AS$37,1,($B134*3-3)+IF($C134&gt;3,2,$C134)))*$AB134</f>
        <v>4.906550871981227</v>
      </c>
      <c r="M134" s="218">
        <f>(INDEX(LOADS!$J$10:$AS$33,'365x24'!M$3,($B134*3-3)+IF($C134&gt;3,2,$C134))/INDEX(LOADS!$J$37:$AS$37,1,($B134*3-3)+IF($C134&gt;3,2,$C134)))*$AB134</f>
        <v>6.5747651695122542</v>
      </c>
      <c r="N134" s="218">
        <f>(INDEX(LOADS!$J$10:$AS$33,'365x24'!N$3,($B134*3-3)+IF($C134&gt;3,2,$C134))/INDEX(LOADS!$J$37:$AS$37,1,($B134*3-3)+IF($C134&gt;3,2,$C134)))*$AB134</f>
        <v>7.816914125731226</v>
      </c>
      <c r="O134" s="218">
        <f>(INDEX(LOADS!$J$10:$AS$33,'365x24'!O$3,($B134*3-3)+IF($C134&gt;3,2,$C134))/INDEX(LOADS!$J$37:$AS$37,1,($B134*3-3)+IF($C134&gt;3,2,$C134)))*$AB134</f>
        <v>8.3571201821589192</v>
      </c>
      <c r="P134" s="218">
        <f>(INDEX(LOADS!$J$10:$AS$33,'365x24'!P$3,($B134*3-3)+IF($C134&gt;3,2,$C134))/INDEX(LOADS!$J$37:$AS$37,1,($B134*3-3)+IF($C134&gt;3,2,$C134)))*$AB134</f>
        <v>8.6829436777386722</v>
      </c>
      <c r="Q134" s="218">
        <f>(INDEX(LOADS!$J$10:$AS$33,'365x24'!Q$3,($B134*3-3)+IF($C134&gt;3,2,$C134))/INDEX(LOADS!$J$37:$AS$37,1,($B134*3-3)+IF($C134&gt;3,2,$C134)))*$AB134</f>
        <v>8.5404552685930053</v>
      </c>
      <c r="R134" s="218">
        <f>(INDEX(LOADS!$J$10:$AS$33,'365x24'!R$3,($B134*3-3)+IF($C134&gt;3,2,$C134))/INDEX(LOADS!$J$37:$AS$37,1,($B134*3-3)+IF($C134&gt;3,2,$C134)))*$AB134</f>
        <v>8.5097077697773642</v>
      </c>
      <c r="S134" s="218">
        <f>(INDEX(LOADS!$J$10:$AS$33,'365x24'!S$3,($B134*3-3)+IF($C134&gt;3,2,$C134))/INDEX(LOADS!$J$37:$AS$37,1,($B134*3-3)+IF($C134&gt;3,2,$C134)))*$AB134</f>
        <v>8.5118575948978084</v>
      </c>
      <c r="T134" s="218">
        <f>(INDEX(LOADS!$J$10:$AS$33,'365x24'!T$3,($B134*3-3)+IF($C134&gt;3,2,$C134))/INDEX(LOADS!$J$37:$AS$37,1,($B134*3-3)+IF($C134&gt;3,2,$C134)))*$AB134</f>
        <v>8.774786206721334</v>
      </c>
      <c r="U134" s="218">
        <f>(INDEX(LOADS!$J$10:$AS$33,'365x24'!U$3,($B134*3-3)+IF($C134&gt;3,2,$C134))/INDEX(LOADS!$J$37:$AS$37,1,($B134*3-3)+IF($C134&gt;3,2,$C134)))*$AB134</f>
        <v>8.4875095755104617</v>
      </c>
      <c r="V134" s="218">
        <f>(INDEX(LOADS!$J$10:$AS$33,'365x24'!V$3,($B134*3-3)+IF($C134&gt;3,2,$C134))/INDEX(LOADS!$J$37:$AS$37,1,($B134*3-3)+IF($C134&gt;3,2,$C134)))*$AB134</f>
        <v>7.9130063090217408</v>
      </c>
      <c r="W134" s="218">
        <f>(INDEX(LOADS!$J$10:$AS$33,'365x24'!W$3,($B134*3-3)+IF($C134&gt;3,2,$C134))/INDEX(LOADS!$J$37:$AS$37,1,($B134*3-3)+IF($C134&gt;3,2,$C134)))*$AB134</f>
        <v>6.8293444605191773</v>
      </c>
      <c r="X134" s="218">
        <f>(INDEX(LOADS!$J$10:$AS$33,'365x24'!X$3,($B134*3-3)+IF($C134&gt;3,2,$C134))/INDEX(LOADS!$J$37:$AS$37,1,($B134*3-3)+IF($C134&gt;3,2,$C134)))*$AB134</f>
        <v>6.042558462369934</v>
      </c>
      <c r="Y134" s="218">
        <f>(INDEX(LOADS!$J$10:$AS$33,'365x24'!Y$3,($B134*3-3)+IF($C134&gt;3,2,$C134))/INDEX(LOADS!$J$37:$AS$37,1,($B134*3-3)+IF($C134&gt;3,2,$C134)))*$AB134</f>
        <v>5.4488567575963263</v>
      </c>
      <c r="Z134" s="218">
        <f>(INDEX(LOADS!$J$10:$AS$33,'365x24'!Z$3,($B134*3-3)+IF($C134&gt;3,2,$C134))/INDEX(LOADS!$J$37:$AS$37,1,($B134*3-3)+IF($C134&gt;3,2,$C134)))*$AB134</f>
        <v>5.0080426160393685</v>
      </c>
      <c r="AA134" s="218">
        <f>(INDEX(LOADS!$J$10:$AS$33,'365x24'!AA$3,($B134*3-3)+IF($C134&gt;3,2,$C134))/INDEX(LOADS!$J$37:$AS$37,1,($B134*3-3)+IF($C134&gt;3,2,$C134)))*$AB134</f>
        <v>1.5324253434118602</v>
      </c>
      <c r="AB134" s="219">
        <f>VLOOKUP(B134,LOADS!$Z$59:$AH$70,'365x24'!C134+1)</f>
        <v>135.48262903747118</v>
      </c>
      <c r="AC134" s="219">
        <f t="shared" ref="AC134:AC197" si="13">AC133</f>
        <v>1178</v>
      </c>
      <c r="AD134" s="219">
        <f t="shared" ref="AD134:AD197" si="14">AD133</f>
        <v>2</v>
      </c>
      <c r="AE134" s="75" t="str">
        <f>VLOOKUP(C134,Calendar!$J$3:$K$10,2)</f>
        <v>Weekday</v>
      </c>
      <c r="AF134" s="71">
        <f t="shared" si="11"/>
        <v>43231</v>
      </c>
    </row>
    <row r="135" spans="1:32">
      <c r="A135" s="69">
        <f t="shared" si="10"/>
        <v>43232</v>
      </c>
      <c r="B135">
        <f t="shared" si="12"/>
        <v>5</v>
      </c>
      <c r="C135">
        <f>VLOOKUP(A135,Calendar!$A$3:$E$8037,4)</f>
        <v>3</v>
      </c>
      <c r="D135" s="218">
        <f>(INDEX(LOADS!$J$10:$AS$33,'365x24'!D$3,($B135*3-3)+IF($C135&gt;3,2,$C135))/INDEX(LOADS!$J$37:$AS$37,1,($B135*3-3)+IF($C135&gt;3,2,$C135)))*$AB135</f>
        <v>1.2955309774443564</v>
      </c>
      <c r="E135" s="218">
        <f>(INDEX(LOADS!$J$10:$AS$33,'365x24'!E$3,($B135*3-3)+IF($C135&gt;3,2,$C135))/INDEX(LOADS!$J$37:$AS$37,1,($B135*3-3)+IF($C135&gt;3,2,$C135)))*$AB135</f>
        <v>1.2883497434268081</v>
      </c>
      <c r="F135" s="218">
        <f>(INDEX(LOADS!$J$10:$AS$33,'365x24'!F$3,($B135*3-3)+IF($C135&gt;3,2,$C135))/INDEX(LOADS!$J$37:$AS$37,1,($B135*3-3)+IF($C135&gt;3,2,$C135)))*$AB135</f>
        <v>1.3338005916391416</v>
      </c>
      <c r="G135" s="218">
        <f>(INDEX(LOADS!$J$10:$AS$33,'365x24'!G$3,($B135*3-3)+IF($C135&gt;3,2,$C135))/INDEX(LOADS!$J$37:$AS$37,1,($B135*3-3)+IF($C135&gt;3,2,$C135)))*$AB135</f>
        <v>1.4895151976145964</v>
      </c>
      <c r="H135" s="218">
        <f>(INDEX(LOADS!$J$10:$AS$33,'365x24'!H$3,($B135*3-3)+IF($C135&gt;3,2,$C135))/INDEX(LOADS!$J$37:$AS$37,1,($B135*3-3)+IF($C135&gt;3,2,$C135)))*$AB135</f>
        <v>3.0582057728150778</v>
      </c>
      <c r="I135" s="218">
        <f>(INDEX(LOADS!$J$10:$AS$33,'365x24'!I$3,($B135*3-3)+IF($C135&gt;3,2,$C135))/INDEX(LOADS!$J$37:$AS$37,1,($B135*3-3)+IF($C135&gt;3,2,$C135)))*$AB135</f>
        <v>4.2801063761554543</v>
      </c>
      <c r="J135" s="218">
        <f>(INDEX(LOADS!$J$10:$AS$33,'365x24'!J$3,($B135*3-3)+IF($C135&gt;3,2,$C135))/INDEX(LOADS!$J$37:$AS$37,1,($B135*3-3)+IF($C135&gt;3,2,$C135)))*$AB135</f>
        <v>4.4227311378457568</v>
      </c>
      <c r="K135" s="218">
        <f>(INDEX(LOADS!$J$10:$AS$33,'365x24'!K$3,($B135*3-3)+IF($C135&gt;3,2,$C135))/INDEX(LOADS!$J$37:$AS$37,1,($B135*3-3)+IF($C135&gt;3,2,$C135)))*$AB135</f>
        <v>4.2421094670499429</v>
      </c>
      <c r="L135" s="218">
        <f>(INDEX(LOADS!$J$10:$AS$33,'365x24'!L$3,($B135*3-3)+IF($C135&gt;3,2,$C135))/INDEX(LOADS!$J$37:$AS$37,1,($B135*3-3)+IF($C135&gt;3,2,$C135)))*$AB135</f>
        <v>4.3031045053508947</v>
      </c>
      <c r="M135" s="218">
        <f>(INDEX(LOADS!$J$10:$AS$33,'365x24'!M$3,($B135*3-3)+IF($C135&gt;3,2,$C135))/INDEX(LOADS!$J$37:$AS$37,1,($B135*3-3)+IF($C135&gt;3,2,$C135)))*$AB135</f>
        <v>5.7336245019858811</v>
      </c>
      <c r="N135" s="218">
        <f>(INDEX(LOADS!$J$10:$AS$33,'365x24'!N$3,($B135*3-3)+IF($C135&gt;3,2,$C135))/INDEX(LOADS!$J$37:$AS$37,1,($B135*3-3)+IF($C135&gt;3,2,$C135)))*$AB135</f>
        <v>6.6536405714999383</v>
      </c>
      <c r="O135" s="218">
        <f>(INDEX(LOADS!$J$10:$AS$33,'365x24'!O$3,($B135*3-3)+IF($C135&gt;3,2,$C135))/INDEX(LOADS!$J$37:$AS$37,1,($B135*3-3)+IF($C135&gt;3,2,$C135)))*$AB135</f>
        <v>6.9973398856816047</v>
      </c>
      <c r="P135" s="218">
        <f>(INDEX(LOADS!$J$10:$AS$33,'365x24'!P$3,($B135*3-3)+IF($C135&gt;3,2,$C135))/INDEX(LOADS!$J$37:$AS$37,1,($B135*3-3)+IF($C135&gt;3,2,$C135)))*$AB135</f>
        <v>7.4016706313785257</v>
      </c>
      <c r="Q135" s="218">
        <f>(INDEX(LOADS!$J$10:$AS$33,'365x24'!Q$3,($B135*3-3)+IF($C135&gt;3,2,$C135))/INDEX(LOADS!$J$37:$AS$37,1,($B135*3-3)+IF($C135&gt;3,2,$C135)))*$AB135</f>
        <v>7.2438652863853026</v>
      </c>
      <c r="R135" s="218">
        <f>(INDEX(LOADS!$J$10:$AS$33,'365x24'!R$3,($B135*3-3)+IF($C135&gt;3,2,$C135))/INDEX(LOADS!$J$37:$AS$37,1,($B135*3-3)+IF($C135&gt;3,2,$C135)))*$AB135</f>
        <v>7.4473032829837083</v>
      </c>
      <c r="S135" s="218">
        <f>(INDEX(LOADS!$J$10:$AS$33,'365x24'!S$3,($B135*3-3)+IF($C135&gt;3,2,$C135))/INDEX(LOADS!$J$37:$AS$37,1,($B135*3-3)+IF($C135&gt;3,2,$C135)))*$AB135</f>
        <v>7.3574924069161352</v>
      </c>
      <c r="T135" s="218">
        <f>(INDEX(LOADS!$J$10:$AS$33,'365x24'!T$3,($B135*3-3)+IF($C135&gt;3,2,$C135))/INDEX(LOADS!$J$37:$AS$37,1,($B135*3-3)+IF($C135&gt;3,2,$C135)))*$AB135</f>
        <v>7.5642937662822529</v>
      </c>
      <c r="U135" s="218">
        <f>(INDEX(LOADS!$J$10:$AS$33,'365x24'!U$3,($B135*3-3)+IF($C135&gt;3,2,$C135))/INDEX(LOADS!$J$37:$AS$37,1,($B135*3-3)+IF($C135&gt;3,2,$C135)))*$AB135</f>
        <v>7.3438571524524345</v>
      </c>
      <c r="V135" s="218">
        <f>(INDEX(LOADS!$J$10:$AS$33,'365x24'!V$3,($B135*3-3)+IF($C135&gt;3,2,$C135))/INDEX(LOADS!$J$37:$AS$37,1,($B135*3-3)+IF($C135&gt;3,2,$C135)))*$AB135</f>
        <v>6.8874397347041825</v>
      </c>
      <c r="W135" s="218">
        <f>(INDEX(LOADS!$J$10:$AS$33,'365x24'!W$3,($B135*3-3)+IF($C135&gt;3,2,$C135))/INDEX(LOADS!$J$37:$AS$37,1,($B135*3-3)+IF($C135&gt;3,2,$C135)))*$AB135</f>
        <v>5.8709769652835542</v>
      </c>
      <c r="X135" s="218">
        <f>(INDEX(LOADS!$J$10:$AS$33,'365x24'!X$3,($B135*3-3)+IF($C135&gt;3,2,$C135))/INDEX(LOADS!$J$37:$AS$37,1,($B135*3-3)+IF($C135&gt;3,2,$C135)))*$AB135</f>
        <v>5.3832893639652148</v>
      </c>
      <c r="Y135" s="218">
        <f>(INDEX(LOADS!$J$10:$AS$33,'365x24'!Y$3,($B135*3-3)+IF($C135&gt;3,2,$C135))/INDEX(LOADS!$J$37:$AS$37,1,($B135*3-3)+IF($C135&gt;3,2,$C135)))*$AB135</f>
        <v>4.9349621971987556</v>
      </c>
      <c r="Z135" s="218">
        <f>(INDEX(LOADS!$J$10:$AS$33,'365x24'!Z$3,($B135*3-3)+IF($C135&gt;3,2,$C135))/INDEX(LOADS!$J$37:$AS$37,1,($B135*3-3)+IF($C135&gt;3,2,$C135)))*$AB135</f>
        <v>4.0296722025054965</v>
      </c>
      <c r="AA135" s="218">
        <f>(INDEX(LOADS!$J$10:$AS$33,'365x24'!AA$3,($B135*3-3)+IF($C135&gt;3,2,$C135))/INDEX(LOADS!$J$37:$AS$37,1,($B135*3-3)+IF($C135&gt;3,2,$C135)))*$AB135</f>
        <v>1.4425190205630436</v>
      </c>
      <c r="AB135" s="219">
        <f>VLOOKUP(B135,LOADS!$Z$59:$AH$70,'365x24'!C135+1)</f>
        <v>118.00540073912806</v>
      </c>
      <c r="AC135" s="219">
        <f t="shared" si="13"/>
        <v>1178</v>
      </c>
      <c r="AD135" s="219">
        <f t="shared" si="14"/>
        <v>2</v>
      </c>
      <c r="AE135" s="75" t="str">
        <f>VLOOKUP(C135,Calendar!$J$3:$K$10,2)</f>
        <v>Weekend/Holiday Day</v>
      </c>
      <c r="AF135" s="71">
        <f t="shared" si="11"/>
        <v>43232</v>
      </c>
    </row>
    <row r="136" spans="1:32">
      <c r="A136" s="69">
        <f t="shared" si="10"/>
        <v>43233</v>
      </c>
      <c r="B136">
        <f t="shared" si="12"/>
        <v>5</v>
      </c>
      <c r="C136">
        <f>VLOOKUP(A136,Calendar!$A$3:$E$8037,4)</f>
        <v>3</v>
      </c>
      <c r="D136" s="218">
        <f>(INDEX(LOADS!$J$10:$AS$33,'365x24'!D$3,($B136*3-3)+IF($C136&gt;3,2,$C136))/INDEX(LOADS!$J$37:$AS$37,1,($B136*3-3)+IF($C136&gt;3,2,$C136)))*$AB136</f>
        <v>1.2955309774443564</v>
      </c>
      <c r="E136" s="218">
        <f>(INDEX(LOADS!$J$10:$AS$33,'365x24'!E$3,($B136*3-3)+IF($C136&gt;3,2,$C136))/INDEX(LOADS!$J$37:$AS$37,1,($B136*3-3)+IF($C136&gt;3,2,$C136)))*$AB136</f>
        <v>1.2883497434268081</v>
      </c>
      <c r="F136" s="218">
        <f>(INDEX(LOADS!$J$10:$AS$33,'365x24'!F$3,($B136*3-3)+IF($C136&gt;3,2,$C136))/INDEX(LOADS!$J$37:$AS$37,1,($B136*3-3)+IF($C136&gt;3,2,$C136)))*$AB136</f>
        <v>1.3338005916391416</v>
      </c>
      <c r="G136" s="218">
        <f>(INDEX(LOADS!$J$10:$AS$33,'365x24'!G$3,($B136*3-3)+IF($C136&gt;3,2,$C136))/INDEX(LOADS!$J$37:$AS$37,1,($B136*3-3)+IF($C136&gt;3,2,$C136)))*$AB136</f>
        <v>1.4895151976145964</v>
      </c>
      <c r="H136" s="218">
        <f>(INDEX(LOADS!$J$10:$AS$33,'365x24'!H$3,($B136*3-3)+IF($C136&gt;3,2,$C136))/INDEX(LOADS!$J$37:$AS$37,1,($B136*3-3)+IF($C136&gt;3,2,$C136)))*$AB136</f>
        <v>3.0582057728150778</v>
      </c>
      <c r="I136" s="218">
        <f>(INDEX(LOADS!$J$10:$AS$33,'365x24'!I$3,($B136*3-3)+IF($C136&gt;3,2,$C136))/INDEX(LOADS!$J$37:$AS$37,1,($B136*3-3)+IF($C136&gt;3,2,$C136)))*$AB136</f>
        <v>4.2801063761554543</v>
      </c>
      <c r="J136" s="218">
        <f>(INDEX(LOADS!$J$10:$AS$33,'365x24'!J$3,($B136*3-3)+IF($C136&gt;3,2,$C136))/INDEX(LOADS!$J$37:$AS$37,1,($B136*3-3)+IF($C136&gt;3,2,$C136)))*$AB136</f>
        <v>4.4227311378457568</v>
      </c>
      <c r="K136" s="218">
        <f>(INDEX(LOADS!$J$10:$AS$33,'365x24'!K$3,($B136*3-3)+IF($C136&gt;3,2,$C136))/INDEX(LOADS!$J$37:$AS$37,1,($B136*3-3)+IF($C136&gt;3,2,$C136)))*$AB136</f>
        <v>4.2421094670499429</v>
      </c>
      <c r="L136" s="218">
        <f>(INDEX(LOADS!$J$10:$AS$33,'365x24'!L$3,($B136*3-3)+IF($C136&gt;3,2,$C136))/INDEX(LOADS!$J$37:$AS$37,1,($B136*3-3)+IF($C136&gt;3,2,$C136)))*$AB136</f>
        <v>4.3031045053508947</v>
      </c>
      <c r="M136" s="218">
        <f>(INDEX(LOADS!$J$10:$AS$33,'365x24'!M$3,($B136*3-3)+IF($C136&gt;3,2,$C136))/INDEX(LOADS!$J$37:$AS$37,1,($B136*3-3)+IF($C136&gt;3,2,$C136)))*$AB136</f>
        <v>5.7336245019858811</v>
      </c>
      <c r="N136" s="218">
        <f>(INDEX(LOADS!$J$10:$AS$33,'365x24'!N$3,($B136*3-3)+IF($C136&gt;3,2,$C136))/INDEX(LOADS!$J$37:$AS$37,1,($B136*3-3)+IF($C136&gt;3,2,$C136)))*$AB136</f>
        <v>6.6536405714999383</v>
      </c>
      <c r="O136" s="218">
        <f>(INDEX(LOADS!$J$10:$AS$33,'365x24'!O$3,($B136*3-3)+IF($C136&gt;3,2,$C136))/INDEX(LOADS!$J$37:$AS$37,1,($B136*3-3)+IF($C136&gt;3,2,$C136)))*$AB136</f>
        <v>6.9973398856816047</v>
      </c>
      <c r="P136" s="218">
        <f>(INDEX(LOADS!$J$10:$AS$33,'365x24'!P$3,($B136*3-3)+IF($C136&gt;3,2,$C136))/INDEX(LOADS!$J$37:$AS$37,1,($B136*3-3)+IF($C136&gt;3,2,$C136)))*$AB136</f>
        <v>7.4016706313785257</v>
      </c>
      <c r="Q136" s="218">
        <f>(INDEX(LOADS!$J$10:$AS$33,'365x24'!Q$3,($B136*3-3)+IF($C136&gt;3,2,$C136))/INDEX(LOADS!$J$37:$AS$37,1,($B136*3-3)+IF($C136&gt;3,2,$C136)))*$AB136</f>
        <v>7.2438652863853026</v>
      </c>
      <c r="R136" s="218">
        <f>(INDEX(LOADS!$J$10:$AS$33,'365x24'!R$3,($B136*3-3)+IF($C136&gt;3,2,$C136))/INDEX(LOADS!$J$37:$AS$37,1,($B136*3-3)+IF($C136&gt;3,2,$C136)))*$AB136</f>
        <v>7.4473032829837083</v>
      </c>
      <c r="S136" s="218">
        <f>(INDEX(LOADS!$J$10:$AS$33,'365x24'!S$3,($B136*3-3)+IF($C136&gt;3,2,$C136))/INDEX(LOADS!$J$37:$AS$37,1,($B136*3-3)+IF($C136&gt;3,2,$C136)))*$AB136</f>
        <v>7.3574924069161352</v>
      </c>
      <c r="T136" s="218">
        <f>(INDEX(LOADS!$J$10:$AS$33,'365x24'!T$3,($B136*3-3)+IF($C136&gt;3,2,$C136))/INDEX(LOADS!$J$37:$AS$37,1,($B136*3-3)+IF($C136&gt;3,2,$C136)))*$AB136</f>
        <v>7.5642937662822529</v>
      </c>
      <c r="U136" s="218">
        <f>(INDEX(LOADS!$J$10:$AS$33,'365x24'!U$3,($B136*3-3)+IF($C136&gt;3,2,$C136))/INDEX(LOADS!$J$37:$AS$37,1,($B136*3-3)+IF($C136&gt;3,2,$C136)))*$AB136</f>
        <v>7.3438571524524345</v>
      </c>
      <c r="V136" s="218">
        <f>(INDEX(LOADS!$J$10:$AS$33,'365x24'!V$3,($B136*3-3)+IF($C136&gt;3,2,$C136))/INDEX(LOADS!$J$37:$AS$37,1,($B136*3-3)+IF($C136&gt;3,2,$C136)))*$AB136</f>
        <v>6.8874397347041825</v>
      </c>
      <c r="W136" s="218">
        <f>(INDEX(LOADS!$J$10:$AS$33,'365x24'!W$3,($B136*3-3)+IF($C136&gt;3,2,$C136))/INDEX(LOADS!$J$37:$AS$37,1,($B136*3-3)+IF($C136&gt;3,2,$C136)))*$AB136</f>
        <v>5.8709769652835542</v>
      </c>
      <c r="X136" s="218">
        <f>(INDEX(LOADS!$J$10:$AS$33,'365x24'!X$3,($B136*3-3)+IF($C136&gt;3,2,$C136))/INDEX(LOADS!$J$37:$AS$37,1,($B136*3-3)+IF($C136&gt;3,2,$C136)))*$AB136</f>
        <v>5.3832893639652148</v>
      </c>
      <c r="Y136" s="218">
        <f>(INDEX(LOADS!$J$10:$AS$33,'365x24'!Y$3,($B136*3-3)+IF($C136&gt;3,2,$C136))/INDEX(LOADS!$J$37:$AS$37,1,($B136*3-3)+IF($C136&gt;3,2,$C136)))*$AB136</f>
        <v>4.9349621971987556</v>
      </c>
      <c r="Z136" s="218">
        <f>(INDEX(LOADS!$J$10:$AS$33,'365x24'!Z$3,($B136*3-3)+IF($C136&gt;3,2,$C136))/INDEX(LOADS!$J$37:$AS$37,1,($B136*3-3)+IF($C136&gt;3,2,$C136)))*$AB136</f>
        <v>4.0296722025054965</v>
      </c>
      <c r="AA136" s="218">
        <f>(INDEX(LOADS!$J$10:$AS$33,'365x24'!AA$3,($B136*3-3)+IF($C136&gt;3,2,$C136))/INDEX(LOADS!$J$37:$AS$37,1,($B136*3-3)+IF($C136&gt;3,2,$C136)))*$AB136</f>
        <v>1.4425190205630436</v>
      </c>
      <c r="AB136" s="219">
        <f>VLOOKUP(B136,LOADS!$Z$59:$AH$70,'365x24'!C136+1)</f>
        <v>118.00540073912806</v>
      </c>
      <c r="AC136" s="219">
        <f t="shared" si="13"/>
        <v>1178</v>
      </c>
      <c r="AD136" s="219">
        <f t="shared" si="14"/>
        <v>2</v>
      </c>
      <c r="AE136" s="75" t="str">
        <f>VLOOKUP(C136,Calendar!$J$3:$K$10,2)</f>
        <v>Weekend/Holiday Day</v>
      </c>
      <c r="AF136" s="71">
        <f t="shared" si="11"/>
        <v>43233</v>
      </c>
    </row>
    <row r="137" spans="1:32">
      <c r="A137" s="69">
        <f t="shared" si="10"/>
        <v>43234</v>
      </c>
      <c r="B137">
        <f t="shared" si="12"/>
        <v>5</v>
      </c>
      <c r="C137">
        <f>VLOOKUP(A137,Calendar!$A$3:$E$8037,4)</f>
        <v>2</v>
      </c>
      <c r="D137" s="218">
        <f>(INDEX(LOADS!$J$10:$AS$33,'365x24'!D$3,($B137*3-3)+IF($C137&gt;3,2,$C137))/INDEX(LOADS!$J$37:$AS$37,1,($B137*3-3)+IF($C137&gt;3,2,$C137)))*$AB137</f>
        <v>1.5139268481894415</v>
      </c>
      <c r="E137" s="218">
        <f>(INDEX(LOADS!$J$10:$AS$33,'365x24'!E$3,($B137*3-3)+IF($C137&gt;3,2,$C137))/INDEX(LOADS!$J$37:$AS$37,1,($B137*3-3)+IF($C137&gt;3,2,$C137)))*$AB137</f>
        <v>1.4040857833146942</v>
      </c>
      <c r="F137" s="218">
        <f>(INDEX(LOADS!$J$10:$AS$33,'365x24'!F$3,($B137*3-3)+IF($C137&gt;3,2,$C137))/INDEX(LOADS!$J$37:$AS$37,1,($B137*3-3)+IF($C137&gt;3,2,$C137)))*$AB137</f>
        <v>1.4205844412157713</v>
      </c>
      <c r="G137" s="218">
        <f>(INDEX(LOADS!$J$10:$AS$33,'365x24'!G$3,($B137*3-3)+IF($C137&gt;3,2,$C137))/INDEX(LOADS!$J$37:$AS$37,1,($B137*3-3)+IF($C137&gt;3,2,$C137)))*$AB137</f>
        <v>1.6225680106713813</v>
      </c>
      <c r="H137" s="218">
        <f>(INDEX(LOADS!$J$10:$AS$33,'365x24'!H$3,($B137*3-3)+IF($C137&gt;3,2,$C137))/INDEX(LOADS!$J$37:$AS$37,1,($B137*3-3)+IF($C137&gt;3,2,$C137)))*$AB137</f>
        <v>3.1693421868638767</v>
      </c>
      <c r="I137" s="218">
        <f>(INDEX(LOADS!$J$10:$AS$33,'365x24'!I$3,($B137*3-3)+IF($C137&gt;3,2,$C137))/INDEX(LOADS!$J$37:$AS$37,1,($B137*3-3)+IF($C137&gt;3,2,$C137)))*$AB137</f>
        <v>4.7133165908064907</v>
      </c>
      <c r="J137" s="218">
        <f>(INDEX(LOADS!$J$10:$AS$33,'365x24'!J$3,($B137*3-3)+IF($C137&gt;3,2,$C137))/INDEX(LOADS!$J$37:$AS$37,1,($B137*3-3)+IF($C137&gt;3,2,$C137)))*$AB137</f>
        <v>4.9445477810867375</v>
      </c>
      <c r="K137" s="218">
        <f>(INDEX(LOADS!$J$10:$AS$33,'365x24'!K$3,($B137*3-3)+IF($C137&gt;3,2,$C137))/INDEX(LOADS!$J$37:$AS$37,1,($B137*3-3)+IF($C137&gt;3,2,$C137)))*$AB137</f>
        <v>4.7574130037420979</v>
      </c>
      <c r="L137" s="218">
        <f>(INDEX(LOADS!$J$10:$AS$33,'365x24'!L$3,($B137*3-3)+IF($C137&gt;3,2,$C137))/INDEX(LOADS!$J$37:$AS$37,1,($B137*3-3)+IF($C137&gt;3,2,$C137)))*$AB137</f>
        <v>4.906550871981227</v>
      </c>
      <c r="M137" s="218">
        <f>(INDEX(LOADS!$J$10:$AS$33,'365x24'!M$3,($B137*3-3)+IF($C137&gt;3,2,$C137))/INDEX(LOADS!$J$37:$AS$37,1,($B137*3-3)+IF($C137&gt;3,2,$C137)))*$AB137</f>
        <v>6.5747651695122542</v>
      </c>
      <c r="N137" s="218">
        <f>(INDEX(LOADS!$J$10:$AS$33,'365x24'!N$3,($B137*3-3)+IF($C137&gt;3,2,$C137))/INDEX(LOADS!$J$37:$AS$37,1,($B137*3-3)+IF($C137&gt;3,2,$C137)))*$AB137</f>
        <v>7.816914125731226</v>
      </c>
      <c r="O137" s="218">
        <f>(INDEX(LOADS!$J$10:$AS$33,'365x24'!O$3,($B137*3-3)+IF($C137&gt;3,2,$C137))/INDEX(LOADS!$J$37:$AS$37,1,($B137*3-3)+IF($C137&gt;3,2,$C137)))*$AB137</f>
        <v>8.3571201821589192</v>
      </c>
      <c r="P137" s="218">
        <f>(INDEX(LOADS!$J$10:$AS$33,'365x24'!P$3,($B137*3-3)+IF($C137&gt;3,2,$C137))/INDEX(LOADS!$J$37:$AS$37,1,($B137*3-3)+IF($C137&gt;3,2,$C137)))*$AB137</f>
        <v>8.6829436777386722</v>
      </c>
      <c r="Q137" s="218">
        <f>(INDEX(LOADS!$J$10:$AS$33,'365x24'!Q$3,($B137*3-3)+IF($C137&gt;3,2,$C137))/INDEX(LOADS!$J$37:$AS$37,1,($B137*3-3)+IF($C137&gt;3,2,$C137)))*$AB137</f>
        <v>8.5404552685930053</v>
      </c>
      <c r="R137" s="218">
        <f>(INDEX(LOADS!$J$10:$AS$33,'365x24'!R$3,($B137*3-3)+IF($C137&gt;3,2,$C137))/INDEX(LOADS!$J$37:$AS$37,1,($B137*3-3)+IF($C137&gt;3,2,$C137)))*$AB137</f>
        <v>8.5097077697773642</v>
      </c>
      <c r="S137" s="218">
        <f>(INDEX(LOADS!$J$10:$AS$33,'365x24'!S$3,($B137*3-3)+IF($C137&gt;3,2,$C137))/INDEX(LOADS!$J$37:$AS$37,1,($B137*3-3)+IF($C137&gt;3,2,$C137)))*$AB137</f>
        <v>8.5118575948978084</v>
      </c>
      <c r="T137" s="218">
        <f>(INDEX(LOADS!$J$10:$AS$33,'365x24'!T$3,($B137*3-3)+IF($C137&gt;3,2,$C137))/INDEX(LOADS!$J$37:$AS$37,1,($B137*3-3)+IF($C137&gt;3,2,$C137)))*$AB137</f>
        <v>8.774786206721334</v>
      </c>
      <c r="U137" s="218">
        <f>(INDEX(LOADS!$J$10:$AS$33,'365x24'!U$3,($B137*3-3)+IF($C137&gt;3,2,$C137))/INDEX(LOADS!$J$37:$AS$37,1,($B137*3-3)+IF($C137&gt;3,2,$C137)))*$AB137</f>
        <v>8.4875095755104617</v>
      </c>
      <c r="V137" s="218">
        <f>(INDEX(LOADS!$J$10:$AS$33,'365x24'!V$3,($B137*3-3)+IF($C137&gt;3,2,$C137))/INDEX(LOADS!$J$37:$AS$37,1,($B137*3-3)+IF($C137&gt;3,2,$C137)))*$AB137</f>
        <v>7.9130063090217408</v>
      </c>
      <c r="W137" s="218">
        <f>(INDEX(LOADS!$J$10:$AS$33,'365x24'!W$3,($B137*3-3)+IF($C137&gt;3,2,$C137))/INDEX(LOADS!$J$37:$AS$37,1,($B137*3-3)+IF($C137&gt;3,2,$C137)))*$AB137</f>
        <v>6.8293444605191773</v>
      </c>
      <c r="X137" s="218">
        <f>(INDEX(LOADS!$J$10:$AS$33,'365x24'!X$3,($B137*3-3)+IF($C137&gt;3,2,$C137))/INDEX(LOADS!$J$37:$AS$37,1,($B137*3-3)+IF($C137&gt;3,2,$C137)))*$AB137</f>
        <v>6.042558462369934</v>
      </c>
      <c r="Y137" s="218">
        <f>(INDEX(LOADS!$J$10:$AS$33,'365x24'!Y$3,($B137*3-3)+IF($C137&gt;3,2,$C137))/INDEX(LOADS!$J$37:$AS$37,1,($B137*3-3)+IF($C137&gt;3,2,$C137)))*$AB137</f>
        <v>5.4488567575963263</v>
      </c>
      <c r="Z137" s="218">
        <f>(INDEX(LOADS!$J$10:$AS$33,'365x24'!Z$3,($B137*3-3)+IF($C137&gt;3,2,$C137))/INDEX(LOADS!$J$37:$AS$37,1,($B137*3-3)+IF($C137&gt;3,2,$C137)))*$AB137</f>
        <v>5.0080426160393685</v>
      </c>
      <c r="AA137" s="218">
        <f>(INDEX(LOADS!$J$10:$AS$33,'365x24'!AA$3,($B137*3-3)+IF($C137&gt;3,2,$C137))/INDEX(LOADS!$J$37:$AS$37,1,($B137*3-3)+IF($C137&gt;3,2,$C137)))*$AB137</f>
        <v>1.5324253434118602</v>
      </c>
      <c r="AB137" s="219">
        <f>VLOOKUP(B137,LOADS!$Z$59:$AH$70,'365x24'!C137+1)</f>
        <v>135.48262903747118</v>
      </c>
      <c r="AC137" s="219">
        <f t="shared" si="13"/>
        <v>1178</v>
      </c>
      <c r="AD137" s="219">
        <f t="shared" si="14"/>
        <v>2</v>
      </c>
      <c r="AE137" s="75" t="str">
        <f>VLOOKUP(C137,Calendar!$J$3:$K$10,2)</f>
        <v>Weekday</v>
      </c>
      <c r="AF137" s="71">
        <f t="shared" si="11"/>
        <v>43234</v>
      </c>
    </row>
    <row r="138" spans="1:32">
      <c r="A138" s="69">
        <f t="shared" si="10"/>
        <v>43235</v>
      </c>
      <c r="B138">
        <f t="shared" si="12"/>
        <v>5</v>
      </c>
      <c r="C138">
        <f>VLOOKUP(A138,Calendar!$A$3:$E$8037,4)</f>
        <v>8</v>
      </c>
      <c r="D138" s="218">
        <f>(INDEX(LOADS!$J$10:$AS$33,'365x24'!D$3,($B138*3-3)+IF($C138&gt;3,2,$C138))/INDEX(LOADS!$J$37:$AS$37,1,($B138*3-3)+IF($C138&gt;3,2,$C138)))*$AB138</f>
        <v>1.6152697887905911</v>
      </c>
      <c r="E138" s="218">
        <f>(INDEX(LOADS!$J$10:$AS$33,'365x24'!E$3,($B138*3-3)+IF($C138&gt;3,2,$C138))/INDEX(LOADS!$J$37:$AS$37,1,($B138*3-3)+IF($C138&gt;3,2,$C138)))*$AB138</f>
        <v>1.4980759138864286</v>
      </c>
      <c r="F138" s="218">
        <f>(INDEX(LOADS!$J$10:$AS$33,'365x24'!F$3,($B138*3-3)+IF($C138&gt;3,2,$C138))/INDEX(LOADS!$J$37:$AS$37,1,($B138*3-3)+IF($C138&gt;3,2,$C138)))*$AB138</f>
        <v>1.515678999329475</v>
      </c>
      <c r="G138" s="218">
        <f>(INDEX(LOADS!$J$10:$AS$33,'365x24'!G$3,($B138*3-3)+IF($C138&gt;3,2,$C138))/INDEX(LOADS!$J$37:$AS$37,1,($B138*3-3)+IF($C138&gt;3,2,$C138)))*$AB138</f>
        <v>1.7311834392988938</v>
      </c>
      <c r="H138" s="218">
        <f>(INDEX(LOADS!$J$10:$AS$33,'365x24'!H$3,($B138*3-3)+IF($C138&gt;3,2,$C138))/INDEX(LOADS!$J$37:$AS$37,1,($B138*3-3)+IF($C138&gt;3,2,$C138)))*$AB138</f>
        <v>3.3814993709260963</v>
      </c>
      <c r="I138" s="218">
        <f>(INDEX(LOADS!$J$10:$AS$33,'365x24'!I$3,($B138*3-3)+IF($C138&gt;3,2,$C138))/INDEX(LOADS!$J$37:$AS$37,1,($B138*3-3)+IF($C138&gt;3,2,$C138)))*$AB138</f>
        <v>5.0288281122962957</v>
      </c>
      <c r="J138" s="218">
        <f>(INDEX(LOADS!$J$10:$AS$33,'365x24'!J$3,($B138*3-3)+IF($C138&gt;3,2,$C138))/INDEX(LOADS!$J$37:$AS$37,1,($B138*3-3)+IF($C138&gt;3,2,$C138)))*$AB138</f>
        <v>5.2755380219147519</v>
      </c>
      <c r="K138" s="218">
        <f>(INDEX(LOADS!$J$10:$AS$33,'365x24'!K$3,($B138*3-3)+IF($C138&gt;3,2,$C138))/INDEX(LOADS!$J$37:$AS$37,1,($B138*3-3)+IF($C138&gt;3,2,$C138)))*$AB138</f>
        <v>5.0758763588440754</v>
      </c>
      <c r="L138" s="218">
        <f>(INDEX(LOADS!$J$10:$AS$33,'365x24'!L$3,($B138*3-3)+IF($C138&gt;3,2,$C138))/INDEX(LOADS!$J$37:$AS$37,1,($B138*3-3)+IF($C138&gt;3,2,$C138)))*$AB138</f>
        <v>5.2349975827125839</v>
      </c>
      <c r="M138" s="218">
        <f>(INDEX(LOADS!$J$10:$AS$33,'365x24'!M$3,($B138*3-3)+IF($C138&gt;3,2,$C138))/INDEX(LOADS!$J$37:$AS$37,1,($B138*3-3)+IF($C138&gt;3,2,$C138)))*$AB138</f>
        <v>7.0148828917372388</v>
      </c>
      <c r="N138" s="218">
        <f>(INDEX(LOADS!$J$10:$AS$33,'365x24'!N$3,($B138*3-3)+IF($C138&gt;3,2,$C138))/INDEX(LOADS!$J$37:$AS$37,1,($B138*3-3)+IF($C138&gt;3,2,$C138)))*$AB138</f>
        <v>8.3401818548660085</v>
      </c>
      <c r="O138" s="218">
        <f>(INDEX(LOADS!$J$10:$AS$33,'365x24'!O$3,($B138*3-3)+IF($C138&gt;3,2,$C138))/INDEX(LOADS!$J$37:$AS$37,1,($B138*3-3)+IF($C138&gt;3,2,$C138)))*$AB138</f>
        <v>8.916549546417885</v>
      </c>
      <c r="P138" s="218">
        <f>(INDEX(LOADS!$J$10:$AS$33,'365x24'!P$3,($B138*3-3)+IF($C138&gt;3,2,$C138))/INDEX(LOADS!$J$37:$AS$37,1,($B138*3-3)+IF($C138&gt;3,2,$C138)))*$AB138</f>
        <v>9.2641838125764728</v>
      </c>
      <c r="Q138" s="218">
        <f>(INDEX(LOADS!$J$10:$AS$33,'365x24'!Q$3,($B138*3-3)+IF($C138&gt;3,2,$C138))/INDEX(LOADS!$J$37:$AS$37,1,($B138*3-3)+IF($C138&gt;3,2,$C138)))*$AB138</f>
        <v>9.1121571655683429</v>
      </c>
      <c r="R138" s="218">
        <f>(INDEX(LOADS!$J$10:$AS$33,'365x24'!R$3,($B138*3-3)+IF($C138&gt;3,2,$C138))/INDEX(LOADS!$J$37:$AS$37,1,($B138*3-3)+IF($C138&gt;3,2,$C138)))*$AB138</f>
        <v>9.079351415424485</v>
      </c>
      <c r="S138" s="218">
        <f>(INDEX(LOADS!$J$10:$AS$33,'365x24'!S$3,($B138*3-3)+IF($C138&gt;3,2,$C138))/INDEX(LOADS!$J$37:$AS$37,1,($B138*3-3)+IF($C138&gt;3,2,$C138)))*$AB138</f>
        <v>9.0816451508003979</v>
      </c>
      <c r="T138" s="218">
        <f>(INDEX(LOADS!$J$10:$AS$33,'365x24'!T$3,($B138*3-3)+IF($C138&gt;3,2,$C138))/INDEX(LOADS!$J$37:$AS$37,1,($B138*3-3)+IF($C138&gt;3,2,$C138)))*$AB138</f>
        <v>9.3621743215427635</v>
      </c>
      <c r="U138" s="218">
        <f>(INDEX(LOADS!$J$10:$AS$33,'365x24'!U$3,($B138*3-3)+IF($C138&gt;3,2,$C138))/INDEX(LOADS!$J$37:$AS$37,1,($B138*3-3)+IF($C138&gt;3,2,$C138)))*$AB138</f>
        <v>9.055667264101114</v>
      </c>
      <c r="V138" s="218">
        <f>(INDEX(LOADS!$J$10:$AS$33,'365x24'!V$3,($B138*3-3)+IF($C138&gt;3,2,$C138))/INDEX(LOADS!$J$37:$AS$37,1,($B138*3-3)+IF($C138&gt;3,2,$C138)))*$AB138</f>
        <v>8.4427064919009638</v>
      </c>
      <c r="W138" s="218">
        <f>(INDEX(LOADS!$J$10:$AS$33,'365x24'!W$3,($B138*3-3)+IF($C138&gt;3,2,$C138))/INDEX(LOADS!$J$37:$AS$37,1,($B138*3-3)+IF($C138&gt;3,2,$C138)))*$AB138</f>
        <v>7.2865038343917643</v>
      </c>
      <c r="X138" s="218">
        <f>(INDEX(LOADS!$J$10:$AS$33,'365x24'!X$3,($B138*3-3)+IF($C138&gt;3,2,$C138))/INDEX(LOADS!$J$37:$AS$37,1,($B138*3-3)+IF($C138&gt;3,2,$C138)))*$AB138</f>
        <v>6.4470500294910833</v>
      </c>
      <c r="Y138" s="218">
        <f>(INDEX(LOADS!$J$10:$AS$33,'365x24'!Y$3,($B138*3-3)+IF($C138&gt;3,2,$C138))/INDEX(LOADS!$J$37:$AS$37,1,($B138*3-3)+IF($C138&gt;3,2,$C138)))*$AB138</f>
        <v>5.8136056669572085</v>
      </c>
      <c r="Z138" s="218">
        <f>(INDEX(LOADS!$J$10:$AS$33,'365x24'!Z$3,($B138*3-3)+IF($C138&gt;3,2,$C138))/INDEX(LOADS!$J$37:$AS$37,1,($B138*3-3)+IF($C138&gt;3,2,$C138)))*$AB138</f>
        <v>5.3432832295289012</v>
      </c>
      <c r="AA138" s="218">
        <f>(INDEX(LOADS!$J$10:$AS$33,'365x24'!AA$3,($B138*3-3)+IF($C138&gt;3,2,$C138))/INDEX(LOADS!$J$37:$AS$37,1,($B138*3-3)+IF($C138&gt;3,2,$C138)))*$AB138</f>
        <v>1.6350065815600663</v>
      </c>
      <c r="AB138" s="219">
        <f>VLOOKUP(B138,LOADS!$Z$59:$AH$70,'365x24'!C138+1)</f>
        <v>144.5518968448639</v>
      </c>
      <c r="AC138" s="219">
        <f t="shared" si="13"/>
        <v>1178</v>
      </c>
      <c r="AD138" s="219">
        <f t="shared" si="14"/>
        <v>2</v>
      </c>
      <c r="AE138" s="75" t="str">
        <f>VLOOKUP(C138,Calendar!$J$3:$K$10,2)</f>
        <v>High Day +1s</v>
      </c>
      <c r="AF138" s="71">
        <f t="shared" si="11"/>
        <v>43235</v>
      </c>
    </row>
    <row r="139" spans="1:32">
      <c r="A139" s="69">
        <f t="shared" si="10"/>
        <v>43236</v>
      </c>
      <c r="B139">
        <f t="shared" si="12"/>
        <v>5</v>
      </c>
      <c r="C139">
        <f>VLOOKUP(A139,Calendar!$A$3:$E$8037,4)</f>
        <v>8</v>
      </c>
      <c r="D139" s="218">
        <f>(INDEX(LOADS!$J$10:$AS$33,'365x24'!D$3,($B139*3-3)+IF($C139&gt;3,2,$C139))/INDEX(LOADS!$J$37:$AS$37,1,($B139*3-3)+IF($C139&gt;3,2,$C139)))*$AB139</f>
        <v>1.6152697887905911</v>
      </c>
      <c r="E139" s="218">
        <f>(INDEX(LOADS!$J$10:$AS$33,'365x24'!E$3,($B139*3-3)+IF($C139&gt;3,2,$C139))/INDEX(LOADS!$J$37:$AS$37,1,($B139*3-3)+IF($C139&gt;3,2,$C139)))*$AB139</f>
        <v>1.4980759138864286</v>
      </c>
      <c r="F139" s="218">
        <f>(INDEX(LOADS!$J$10:$AS$33,'365x24'!F$3,($B139*3-3)+IF($C139&gt;3,2,$C139))/INDEX(LOADS!$J$37:$AS$37,1,($B139*3-3)+IF($C139&gt;3,2,$C139)))*$AB139</f>
        <v>1.515678999329475</v>
      </c>
      <c r="G139" s="218">
        <f>(INDEX(LOADS!$J$10:$AS$33,'365x24'!G$3,($B139*3-3)+IF($C139&gt;3,2,$C139))/INDEX(LOADS!$J$37:$AS$37,1,($B139*3-3)+IF($C139&gt;3,2,$C139)))*$AB139</f>
        <v>1.7311834392988938</v>
      </c>
      <c r="H139" s="218">
        <f>(INDEX(LOADS!$J$10:$AS$33,'365x24'!H$3,($B139*3-3)+IF($C139&gt;3,2,$C139))/INDEX(LOADS!$J$37:$AS$37,1,($B139*3-3)+IF($C139&gt;3,2,$C139)))*$AB139</f>
        <v>3.3814993709260963</v>
      </c>
      <c r="I139" s="218">
        <f>(INDEX(LOADS!$J$10:$AS$33,'365x24'!I$3,($B139*3-3)+IF($C139&gt;3,2,$C139))/INDEX(LOADS!$J$37:$AS$37,1,($B139*3-3)+IF($C139&gt;3,2,$C139)))*$AB139</f>
        <v>5.0288281122962957</v>
      </c>
      <c r="J139" s="218">
        <f>(INDEX(LOADS!$J$10:$AS$33,'365x24'!J$3,($B139*3-3)+IF($C139&gt;3,2,$C139))/INDEX(LOADS!$J$37:$AS$37,1,($B139*3-3)+IF($C139&gt;3,2,$C139)))*$AB139</f>
        <v>5.2755380219147519</v>
      </c>
      <c r="K139" s="218">
        <f>(INDEX(LOADS!$J$10:$AS$33,'365x24'!K$3,($B139*3-3)+IF($C139&gt;3,2,$C139))/INDEX(LOADS!$J$37:$AS$37,1,($B139*3-3)+IF($C139&gt;3,2,$C139)))*$AB139</f>
        <v>5.0758763588440754</v>
      </c>
      <c r="L139" s="218">
        <f>(INDEX(LOADS!$J$10:$AS$33,'365x24'!L$3,($B139*3-3)+IF($C139&gt;3,2,$C139))/INDEX(LOADS!$J$37:$AS$37,1,($B139*3-3)+IF($C139&gt;3,2,$C139)))*$AB139</f>
        <v>5.2349975827125839</v>
      </c>
      <c r="M139" s="218">
        <f>(INDEX(LOADS!$J$10:$AS$33,'365x24'!M$3,($B139*3-3)+IF($C139&gt;3,2,$C139))/INDEX(LOADS!$J$37:$AS$37,1,($B139*3-3)+IF($C139&gt;3,2,$C139)))*$AB139</f>
        <v>7.0148828917372388</v>
      </c>
      <c r="N139" s="218">
        <f>(INDEX(LOADS!$J$10:$AS$33,'365x24'!N$3,($B139*3-3)+IF($C139&gt;3,2,$C139))/INDEX(LOADS!$J$37:$AS$37,1,($B139*3-3)+IF($C139&gt;3,2,$C139)))*$AB139</f>
        <v>8.3401818548660085</v>
      </c>
      <c r="O139" s="218">
        <f>(INDEX(LOADS!$J$10:$AS$33,'365x24'!O$3,($B139*3-3)+IF($C139&gt;3,2,$C139))/INDEX(LOADS!$J$37:$AS$37,1,($B139*3-3)+IF($C139&gt;3,2,$C139)))*$AB139</f>
        <v>8.916549546417885</v>
      </c>
      <c r="P139" s="218">
        <f>(INDEX(LOADS!$J$10:$AS$33,'365x24'!P$3,($B139*3-3)+IF($C139&gt;3,2,$C139))/INDEX(LOADS!$J$37:$AS$37,1,($B139*3-3)+IF($C139&gt;3,2,$C139)))*$AB139</f>
        <v>9.2641838125764728</v>
      </c>
      <c r="Q139" s="218">
        <f>(INDEX(LOADS!$J$10:$AS$33,'365x24'!Q$3,($B139*3-3)+IF($C139&gt;3,2,$C139))/INDEX(LOADS!$J$37:$AS$37,1,($B139*3-3)+IF($C139&gt;3,2,$C139)))*$AB139</f>
        <v>9.1121571655683429</v>
      </c>
      <c r="R139" s="218">
        <f>(INDEX(LOADS!$J$10:$AS$33,'365x24'!R$3,($B139*3-3)+IF($C139&gt;3,2,$C139))/INDEX(LOADS!$J$37:$AS$37,1,($B139*3-3)+IF($C139&gt;3,2,$C139)))*$AB139</f>
        <v>9.079351415424485</v>
      </c>
      <c r="S139" s="218">
        <f>(INDEX(LOADS!$J$10:$AS$33,'365x24'!S$3,($B139*3-3)+IF($C139&gt;3,2,$C139))/INDEX(LOADS!$J$37:$AS$37,1,($B139*3-3)+IF($C139&gt;3,2,$C139)))*$AB139</f>
        <v>9.0816451508003979</v>
      </c>
      <c r="T139" s="218">
        <f>(INDEX(LOADS!$J$10:$AS$33,'365x24'!T$3,($B139*3-3)+IF($C139&gt;3,2,$C139))/INDEX(LOADS!$J$37:$AS$37,1,($B139*3-3)+IF($C139&gt;3,2,$C139)))*$AB139</f>
        <v>9.3621743215427635</v>
      </c>
      <c r="U139" s="218">
        <f>(INDEX(LOADS!$J$10:$AS$33,'365x24'!U$3,($B139*3-3)+IF($C139&gt;3,2,$C139))/INDEX(LOADS!$J$37:$AS$37,1,($B139*3-3)+IF($C139&gt;3,2,$C139)))*$AB139</f>
        <v>9.055667264101114</v>
      </c>
      <c r="V139" s="218">
        <f>(INDEX(LOADS!$J$10:$AS$33,'365x24'!V$3,($B139*3-3)+IF($C139&gt;3,2,$C139))/INDEX(LOADS!$J$37:$AS$37,1,($B139*3-3)+IF($C139&gt;3,2,$C139)))*$AB139</f>
        <v>8.4427064919009638</v>
      </c>
      <c r="W139" s="218">
        <f>(INDEX(LOADS!$J$10:$AS$33,'365x24'!W$3,($B139*3-3)+IF($C139&gt;3,2,$C139))/INDEX(LOADS!$J$37:$AS$37,1,($B139*3-3)+IF($C139&gt;3,2,$C139)))*$AB139</f>
        <v>7.2865038343917643</v>
      </c>
      <c r="X139" s="218">
        <f>(INDEX(LOADS!$J$10:$AS$33,'365x24'!X$3,($B139*3-3)+IF($C139&gt;3,2,$C139))/INDEX(LOADS!$J$37:$AS$37,1,($B139*3-3)+IF($C139&gt;3,2,$C139)))*$AB139</f>
        <v>6.4470500294910833</v>
      </c>
      <c r="Y139" s="218">
        <f>(INDEX(LOADS!$J$10:$AS$33,'365x24'!Y$3,($B139*3-3)+IF($C139&gt;3,2,$C139))/INDEX(LOADS!$J$37:$AS$37,1,($B139*3-3)+IF($C139&gt;3,2,$C139)))*$AB139</f>
        <v>5.8136056669572085</v>
      </c>
      <c r="Z139" s="218">
        <f>(INDEX(LOADS!$J$10:$AS$33,'365x24'!Z$3,($B139*3-3)+IF($C139&gt;3,2,$C139))/INDEX(LOADS!$J$37:$AS$37,1,($B139*3-3)+IF($C139&gt;3,2,$C139)))*$AB139</f>
        <v>5.3432832295289012</v>
      </c>
      <c r="AA139" s="218">
        <f>(INDEX(LOADS!$J$10:$AS$33,'365x24'!AA$3,($B139*3-3)+IF($C139&gt;3,2,$C139))/INDEX(LOADS!$J$37:$AS$37,1,($B139*3-3)+IF($C139&gt;3,2,$C139)))*$AB139</f>
        <v>1.6350065815600663</v>
      </c>
      <c r="AB139" s="219">
        <f>VLOOKUP(B139,LOADS!$Z$59:$AH$70,'365x24'!C139+1)</f>
        <v>144.5518968448639</v>
      </c>
      <c r="AC139" s="219">
        <f t="shared" si="13"/>
        <v>1178</v>
      </c>
      <c r="AD139" s="219">
        <f t="shared" si="14"/>
        <v>2</v>
      </c>
      <c r="AE139" s="75" t="str">
        <f>VLOOKUP(C139,Calendar!$J$3:$K$10,2)</f>
        <v>High Day +1s</v>
      </c>
      <c r="AF139" s="71">
        <f t="shared" si="11"/>
        <v>43236</v>
      </c>
    </row>
    <row r="140" spans="1:32">
      <c r="A140" s="69">
        <f t="shared" si="10"/>
        <v>43237</v>
      </c>
      <c r="B140">
        <f t="shared" si="12"/>
        <v>5</v>
      </c>
      <c r="C140">
        <f>VLOOKUP(A140,Calendar!$A$3:$E$8037,4)</f>
        <v>7</v>
      </c>
      <c r="D140" s="218">
        <f>(INDEX(LOADS!$J$10:$AS$33,'365x24'!D$3,($B140*3-3)+IF($C140&gt;3,2,$C140))/INDEX(LOADS!$J$37:$AS$37,1,($B140*3-3)+IF($C140&gt;3,2,$C140)))*$AB140</f>
        <v>1.7166127293917406</v>
      </c>
      <c r="E140" s="218">
        <f>(INDEX(LOADS!$J$10:$AS$33,'365x24'!E$3,($B140*3-3)+IF($C140&gt;3,2,$C140))/INDEX(LOADS!$J$37:$AS$37,1,($B140*3-3)+IF($C140&gt;3,2,$C140)))*$AB140</f>
        <v>1.5920660444581627</v>
      </c>
      <c r="F140" s="218">
        <f>(INDEX(LOADS!$J$10:$AS$33,'365x24'!F$3,($B140*3-3)+IF($C140&gt;3,2,$C140))/INDEX(LOADS!$J$37:$AS$37,1,($B140*3-3)+IF($C140&gt;3,2,$C140)))*$AB140</f>
        <v>1.6107735574431787</v>
      </c>
      <c r="G140" s="218">
        <f>(INDEX(LOADS!$J$10:$AS$33,'365x24'!G$3,($B140*3-3)+IF($C140&gt;3,2,$C140))/INDEX(LOADS!$J$37:$AS$37,1,($B140*3-3)+IF($C140&gt;3,2,$C140)))*$AB140</f>
        <v>1.8397988679264066</v>
      </c>
      <c r="H140" s="218">
        <f>(INDEX(LOADS!$J$10:$AS$33,'365x24'!H$3,($B140*3-3)+IF($C140&gt;3,2,$C140))/INDEX(LOADS!$J$37:$AS$37,1,($B140*3-3)+IF($C140&gt;3,2,$C140)))*$AB140</f>
        <v>3.5936565549883159</v>
      </c>
      <c r="I140" s="218">
        <f>(INDEX(LOADS!$J$10:$AS$33,'365x24'!I$3,($B140*3-3)+IF($C140&gt;3,2,$C140))/INDEX(LOADS!$J$37:$AS$37,1,($B140*3-3)+IF($C140&gt;3,2,$C140)))*$AB140</f>
        <v>5.3443396337860998</v>
      </c>
      <c r="J140" s="218">
        <f>(INDEX(LOADS!$J$10:$AS$33,'365x24'!J$3,($B140*3-3)+IF($C140&gt;3,2,$C140))/INDEX(LOADS!$J$37:$AS$37,1,($B140*3-3)+IF($C140&gt;3,2,$C140)))*$AB140</f>
        <v>5.6065282627427653</v>
      </c>
      <c r="K140" s="218">
        <f>(INDEX(LOADS!$J$10:$AS$33,'365x24'!K$3,($B140*3-3)+IF($C140&gt;3,2,$C140))/INDEX(LOADS!$J$37:$AS$37,1,($B140*3-3)+IF($C140&gt;3,2,$C140)))*$AB140</f>
        <v>5.3943397139460529</v>
      </c>
      <c r="L140" s="218">
        <f>(INDEX(LOADS!$J$10:$AS$33,'365x24'!L$3,($B140*3-3)+IF($C140&gt;3,2,$C140))/INDEX(LOADS!$J$37:$AS$37,1,($B140*3-3)+IF($C140&gt;3,2,$C140)))*$AB140</f>
        <v>5.5634442934439408</v>
      </c>
      <c r="M140" s="218">
        <f>(INDEX(LOADS!$J$10:$AS$33,'365x24'!M$3,($B140*3-3)+IF($C140&gt;3,2,$C140))/INDEX(LOADS!$J$37:$AS$37,1,($B140*3-3)+IF($C140&gt;3,2,$C140)))*$AB140</f>
        <v>7.4550006139622242</v>
      </c>
      <c r="N140" s="218">
        <f>(INDEX(LOADS!$J$10:$AS$33,'365x24'!N$3,($B140*3-3)+IF($C140&gt;3,2,$C140))/INDEX(LOADS!$J$37:$AS$37,1,($B140*3-3)+IF($C140&gt;3,2,$C140)))*$AB140</f>
        <v>8.8634495840007901</v>
      </c>
      <c r="O140" s="218">
        <f>(INDEX(LOADS!$J$10:$AS$33,'365x24'!O$3,($B140*3-3)+IF($C140&gt;3,2,$C140))/INDEX(LOADS!$J$37:$AS$37,1,($B140*3-3)+IF($C140&gt;3,2,$C140)))*$AB140</f>
        <v>9.4759789106768508</v>
      </c>
      <c r="P140" s="218">
        <f>(INDEX(LOADS!$J$10:$AS$33,'365x24'!P$3,($B140*3-3)+IF($C140&gt;3,2,$C140))/INDEX(LOADS!$J$37:$AS$37,1,($B140*3-3)+IF($C140&gt;3,2,$C140)))*$AB140</f>
        <v>9.8454239474142735</v>
      </c>
      <c r="Q140" s="218">
        <f>(INDEX(LOADS!$J$10:$AS$33,'365x24'!Q$3,($B140*3-3)+IF($C140&gt;3,2,$C140))/INDEX(LOADS!$J$37:$AS$37,1,($B140*3-3)+IF($C140&gt;3,2,$C140)))*$AB140</f>
        <v>9.6838590625436787</v>
      </c>
      <c r="R140" s="218">
        <f>(INDEX(LOADS!$J$10:$AS$33,'365x24'!R$3,($B140*3-3)+IF($C140&gt;3,2,$C140))/INDEX(LOADS!$J$37:$AS$37,1,($B140*3-3)+IF($C140&gt;3,2,$C140)))*$AB140</f>
        <v>9.6489950610716075</v>
      </c>
      <c r="S140" s="218">
        <f>(INDEX(LOADS!$J$10:$AS$33,'365x24'!S$3,($B140*3-3)+IF($C140&gt;3,2,$C140))/INDEX(LOADS!$J$37:$AS$37,1,($B140*3-3)+IF($C140&gt;3,2,$C140)))*$AB140</f>
        <v>9.6514327067029875</v>
      </c>
      <c r="T140" s="218">
        <f>(INDEX(LOADS!$J$10:$AS$33,'365x24'!T$3,($B140*3-3)+IF($C140&gt;3,2,$C140))/INDEX(LOADS!$J$37:$AS$37,1,($B140*3-3)+IF($C140&gt;3,2,$C140)))*$AB140</f>
        <v>9.9495624363641948</v>
      </c>
      <c r="U140" s="218">
        <f>(INDEX(LOADS!$J$10:$AS$33,'365x24'!U$3,($B140*3-3)+IF($C140&gt;3,2,$C140))/INDEX(LOADS!$J$37:$AS$37,1,($B140*3-3)+IF($C140&gt;3,2,$C140)))*$AB140</f>
        <v>9.6238249526917663</v>
      </c>
      <c r="V140" s="218">
        <f>(INDEX(LOADS!$J$10:$AS$33,'365x24'!V$3,($B140*3-3)+IF($C140&gt;3,2,$C140))/INDEX(LOADS!$J$37:$AS$37,1,($B140*3-3)+IF($C140&gt;3,2,$C140)))*$AB140</f>
        <v>8.9724066747801867</v>
      </c>
      <c r="W140" s="218">
        <f>(INDEX(LOADS!$J$10:$AS$33,'365x24'!W$3,($B140*3-3)+IF($C140&gt;3,2,$C140))/INDEX(LOADS!$J$37:$AS$37,1,($B140*3-3)+IF($C140&gt;3,2,$C140)))*$AB140</f>
        <v>7.7436632082643522</v>
      </c>
      <c r="X140" s="218">
        <f>(INDEX(LOADS!$J$10:$AS$33,'365x24'!X$3,($B140*3-3)+IF($C140&gt;3,2,$C140))/INDEX(LOADS!$J$37:$AS$37,1,($B140*3-3)+IF($C140&gt;3,2,$C140)))*$AB140</f>
        <v>6.8515415966122335</v>
      </c>
      <c r="Y140" s="218">
        <f>(INDEX(LOADS!$J$10:$AS$33,'365x24'!Y$3,($B140*3-3)+IF($C140&gt;3,2,$C140))/INDEX(LOADS!$J$37:$AS$37,1,($B140*3-3)+IF($C140&gt;3,2,$C140)))*$AB140</f>
        <v>6.1783545763180916</v>
      </c>
      <c r="Z140" s="218">
        <f>(INDEX(LOADS!$J$10:$AS$33,'365x24'!Z$3,($B140*3-3)+IF($C140&gt;3,2,$C140))/INDEX(LOADS!$J$37:$AS$37,1,($B140*3-3)+IF($C140&gt;3,2,$C140)))*$AB140</f>
        <v>5.6785238430184339</v>
      </c>
      <c r="AA140" s="218">
        <f>(INDEX(LOADS!$J$10:$AS$33,'365x24'!AA$3,($B140*3-3)+IF($C140&gt;3,2,$C140))/INDEX(LOADS!$J$37:$AS$37,1,($B140*3-3)+IF($C140&gt;3,2,$C140)))*$AB140</f>
        <v>1.7375878197082726</v>
      </c>
      <c r="AB140" s="219">
        <f>VLOOKUP(B140,LOADS!$Z$59:$AH$70,'365x24'!C140+1)</f>
        <v>153.62116465225662</v>
      </c>
      <c r="AC140" s="219">
        <f t="shared" si="13"/>
        <v>1178</v>
      </c>
      <c r="AD140" s="219">
        <f t="shared" si="14"/>
        <v>2</v>
      </c>
      <c r="AE140" s="75" t="str">
        <f>VLOOKUP(C140,Calendar!$J$3:$K$10,2)</f>
        <v>High Day +2s</v>
      </c>
      <c r="AF140" s="71">
        <f t="shared" si="11"/>
        <v>43237</v>
      </c>
    </row>
    <row r="141" spans="1:32">
      <c r="A141" s="69">
        <f t="shared" ref="A141:A204" si="15">A140+1</f>
        <v>43238</v>
      </c>
      <c r="B141">
        <f t="shared" si="12"/>
        <v>5</v>
      </c>
      <c r="C141">
        <f>VLOOKUP(A141,Calendar!$A$3:$E$8037,4)</f>
        <v>8</v>
      </c>
      <c r="D141" s="218">
        <f>(INDEX(LOADS!$J$10:$AS$33,'365x24'!D$3,($B141*3-3)+IF($C141&gt;3,2,$C141))/INDEX(LOADS!$J$37:$AS$37,1,($B141*3-3)+IF($C141&gt;3,2,$C141)))*$AB141</f>
        <v>1.6152697887905911</v>
      </c>
      <c r="E141" s="218">
        <f>(INDEX(LOADS!$J$10:$AS$33,'365x24'!E$3,($B141*3-3)+IF($C141&gt;3,2,$C141))/INDEX(LOADS!$J$37:$AS$37,1,($B141*3-3)+IF($C141&gt;3,2,$C141)))*$AB141</f>
        <v>1.4980759138864286</v>
      </c>
      <c r="F141" s="218">
        <f>(INDEX(LOADS!$J$10:$AS$33,'365x24'!F$3,($B141*3-3)+IF($C141&gt;3,2,$C141))/INDEX(LOADS!$J$37:$AS$37,1,($B141*3-3)+IF($C141&gt;3,2,$C141)))*$AB141</f>
        <v>1.515678999329475</v>
      </c>
      <c r="G141" s="218">
        <f>(INDEX(LOADS!$J$10:$AS$33,'365x24'!G$3,($B141*3-3)+IF($C141&gt;3,2,$C141))/INDEX(LOADS!$J$37:$AS$37,1,($B141*3-3)+IF($C141&gt;3,2,$C141)))*$AB141</f>
        <v>1.7311834392988938</v>
      </c>
      <c r="H141" s="218">
        <f>(INDEX(LOADS!$J$10:$AS$33,'365x24'!H$3,($B141*3-3)+IF($C141&gt;3,2,$C141))/INDEX(LOADS!$J$37:$AS$37,1,($B141*3-3)+IF($C141&gt;3,2,$C141)))*$AB141</f>
        <v>3.3814993709260963</v>
      </c>
      <c r="I141" s="218">
        <f>(INDEX(LOADS!$J$10:$AS$33,'365x24'!I$3,($B141*3-3)+IF($C141&gt;3,2,$C141))/INDEX(LOADS!$J$37:$AS$37,1,($B141*3-3)+IF($C141&gt;3,2,$C141)))*$AB141</f>
        <v>5.0288281122962957</v>
      </c>
      <c r="J141" s="218">
        <f>(INDEX(LOADS!$J$10:$AS$33,'365x24'!J$3,($B141*3-3)+IF($C141&gt;3,2,$C141))/INDEX(LOADS!$J$37:$AS$37,1,($B141*3-3)+IF($C141&gt;3,2,$C141)))*$AB141</f>
        <v>5.2755380219147519</v>
      </c>
      <c r="K141" s="218">
        <f>(INDEX(LOADS!$J$10:$AS$33,'365x24'!K$3,($B141*3-3)+IF($C141&gt;3,2,$C141))/INDEX(LOADS!$J$37:$AS$37,1,($B141*3-3)+IF($C141&gt;3,2,$C141)))*$AB141</f>
        <v>5.0758763588440754</v>
      </c>
      <c r="L141" s="218">
        <f>(INDEX(LOADS!$J$10:$AS$33,'365x24'!L$3,($B141*3-3)+IF($C141&gt;3,2,$C141))/INDEX(LOADS!$J$37:$AS$37,1,($B141*3-3)+IF($C141&gt;3,2,$C141)))*$AB141</f>
        <v>5.2349975827125839</v>
      </c>
      <c r="M141" s="218">
        <f>(INDEX(LOADS!$J$10:$AS$33,'365x24'!M$3,($B141*3-3)+IF($C141&gt;3,2,$C141))/INDEX(LOADS!$J$37:$AS$37,1,($B141*3-3)+IF($C141&gt;3,2,$C141)))*$AB141</f>
        <v>7.0148828917372388</v>
      </c>
      <c r="N141" s="218">
        <f>(INDEX(LOADS!$J$10:$AS$33,'365x24'!N$3,($B141*3-3)+IF($C141&gt;3,2,$C141))/INDEX(LOADS!$J$37:$AS$37,1,($B141*3-3)+IF($C141&gt;3,2,$C141)))*$AB141</f>
        <v>8.3401818548660085</v>
      </c>
      <c r="O141" s="218">
        <f>(INDEX(LOADS!$J$10:$AS$33,'365x24'!O$3,($B141*3-3)+IF($C141&gt;3,2,$C141))/INDEX(LOADS!$J$37:$AS$37,1,($B141*3-3)+IF($C141&gt;3,2,$C141)))*$AB141</f>
        <v>8.916549546417885</v>
      </c>
      <c r="P141" s="218">
        <f>(INDEX(LOADS!$J$10:$AS$33,'365x24'!P$3,($B141*3-3)+IF($C141&gt;3,2,$C141))/INDEX(LOADS!$J$37:$AS$37,1,($B141*3-3)+IF($C141&gt;3,2,$C141)))*$AB141</f>
        <v>9.2641838125764728</v>
      </c>
      <c r="Q141" s="218">
        <f>(INDEX(LOADS!$J$10:$AS$33,'365x24'!Q$3,($B141*3-3)+IF($C141&gt;3,2,$C141))/INDEX(LOADS!$J$37:$AS$37,1,($B141*3-3)+IF($C141&gt;3,2,$C141)))*$AB141</f>
        <v>9.1121571655683429</v>
      </c>
      <c r="R141" s="218">
        <f>(INDEX(LOADS!$J$10:$AS$33,'365x24'!R$3,($B141*3-3)+IF($C141&gt;3,2,$C141))/INDEX(LOADS!$J$37:$AS$37,1,($B141*3-3)+IF($C141&gt;3,2,$C141)))*$AB141</f>
        <v>9.079351415424485</v>
      </c>
      <c r="S141" s="218">
        <f>(INDEX(LOADS!$J$10:$AS$33,'365x24'!S$3,($B141*3-3)+IF($C141&gt;3,2,$C141))/INDEX(LOADS!$J$37:$AS$37,1,($B141*3-3)+IF($C141&gt;3,2,$C141)))*$AB141</f>
        <v>9.0816451508003979</v>
      </c>
      <c r="T141" s="218">
        <f>(INDEX(LOADS!$J$10:$AS$33,'365x24'!T$3,($B141*3-3)+IF($C141&gt;3,2,$C141))/INDEX(LOADS!$J$37:$AS$37,1,($B141*3-3)+IF($C141&gt;3,2,$C141)))*$AB141</f>
        <v>9.3621743215427635</v>
      </c>
      <c r="U141" s="218">
        <f>(INDEX(LOADS!$J$10:$AS$33,'365x24'!U$3,($B141*3-3)+IF($C141&gt;3,2,$C141))/INDEX(LOADS!$J$37:$AS$37,1,($B141*3-3)+IF($C141&gt;3,2,$C141)))*$AB141</f>
        <v>9.055667264101114</v>
      </c>
      <c r="V141" s="218">
        <f>(INDEX(LOADS!$J$10:$AS$33,'365x24'!V$3,($B141*3-3)+IF($C141&gt;3,2,$C141))/INDEX(LOADS!$J$37:$AS$37,1,($B141*3-3)+IF($C141&gt;3,2,$C141)))*$AB141</f>
        <v>8.4427064919009638</v>
      </c>
      <c r="W141" s="218">
        <f>(INDEX(LOADS!$J$10:$AS$33,'365x24'!W$3,($B141*3-3)+IF($C141&gt;3,2,$C141))/INDEX(LOADS!$J$37:$AS$37,1,($B141*3-3)+IF($C141&gt;3,2,$C141)))*$AB141</f>
        <v>7.2865038343917643</v>
      </c>
      <c r="X141" s="218">
        <f>(INDEX(LOADS!$J$10:$AS$33,'365x24'!X$3,($B141*3-3)+IF($C141&gt;3,2,$C141))/INDEX(LOADS!$J$37:$AS$37,1,($B141*3-3)+IF($C141&gt;3,2,$C141)))*$AB141</f>
        <v>6.4470500294910833</v>
      </c>
      <c r="Y141" s="218">
        <f>(INDEX(LOADS!$J$10:$AS$33,'365x24'!Y$3,($B141*3-3)+IF($C141&gt;3,2,$C141))/INDEX(LOADS!$J$37:$AS$37,1,($B141*3-3)+IF($C141&gt;3,2,$C141)))*$AB141</f>
        <v>5.8136056669572085</v>
      </c>
      <c r="Z141" s="218">
        <f>(INDEX(LOADS!$J$10:$AS$33,'365x24'!Z$3,($B141*3-3)+IF($C141&gt;3,2,$C141))/INDEX(LOADS!$J$37:$AS$37,1,($B141*3-3)+IF($C141&gt;3,2,$C141)))*$AB141</f>
        <v>5.3432832295289012</v>
      </c>
      <c r="AA141" s="218">
        <f>(INDEX(LOADS!$J$10:$AS$33,'365x24'!AA$3,($B141*3-3)+IF($C141&gt;3,2,$C141))/INDEX(LOADS!$J$37:$AS$37,1,($B141*3-3)+IF($C141&gt;3,2,$C141)))*$AB141</f>
        <v>1.6350065815600663</v>
      </c>
      <c r="AB141" s="219">
        <f>VLOOKUP(B141,LOADS!$Z$59:$AH$70,'365x24'!C141+1)</f>
        <v>144.5518968448639</v>
      </c>
      <c r="AC141" s="219">
        <f t="shared" si="13"/>
        <v>1178</v>
      </c>
      <c r="AD141" s="219">
        <f t="shared" si="14"/>
        <v>2</v>
      </c>
      <c r="AE141" s="75" t="str">
        <f>VLOOKUP(C141,Calendar!$J$3:$K$10,2)</f>
        <v>High Day +1s</v>
      </c>
      <c r="AF141" s="71">
        <f t="shared" ref="AF141:AF204" si="16">A141</f>
        <v>43238</v>
      </c>
    </row>
    <row r="142" spans="1:32">
      <c r="A142" s="69">
        <f t="shared" si="15"/>
        <v>43239</v>
      </c>
      <c r="B142">
        <f t="shared" si="12"/>
        <v>5</v>
      </c>
      <c r="C142">
        <f>VLOOKUP(A142,Calendar!$A$3:$E$8037,4)</f>
        <v>3</v>
      </c>
      <c r="D142" s="218">
        <f>(INDEX(LOADS!$J$10:$AS$33,'365x24'!D$3,($B142*3-3)+IF($C142&gt;3,2,$C142))/INDEX(LOADS!$J$37:$AS$37,1,($B142*3-3)+IF($C142&gt;3,2,$C142)))*$AB142</f>
        <v>1.2955309774443564</v>
      </c>
      <c r="E142" s="218">
        <f>(INDEX(LOADS!$J$10:$AS$33,'365x24'!E$3,($B142*3-3)+IF($C142&gt;3,2,$C142))/INDEX(LOADS!$J$37:$AS$37,1,($B142*3-3)+IF($C142&gt;3,2,$C142)))*$AB142</f>
        <v>1.2883497434268081</v>
      </c>
      <c r="F142" s="218">
        <f>(INDEX(LOADS!$J$10:$AS$33,'365x24'!F$3,($B142*3-3)+IF($C142&gt;3,2,$C142))/INDEX(LOADS!$J$37:$AS$37,1,($B142*3-3)+IF($C142&gt;3,2,$C142)))*$AB142</f>
        <v>1.3338005916391416</v>
      </c>
      <c r="G142" s="218">
        <f>(INDEX(LOADS!$J$10:$AS$33,'365x24'!G$3,($B142*3-3)+IF($C142&gt;3,2,$C142))/INDEX(LOADS!$J$37:$AS$37,1,($B142*3-3)+IF($C142&gt;3,2,$C142)))*$AB142</f>
        <v>1.4895151976145964</v>
      </c>
      <c r="H142" s="218">
        <f>(INDEX(LOADS!$J$10:$AS$33,'365x24'!H$3,($B142*3-3)+IF($C142&gt;3,2,$C142))/INDEX(LOADS!$J$37:$AS$37,1,($B142*3-3)+IF($C142&gt;3,2,$C142)))*$AB142</f>
        <v>3.0582057728150778</v>
      </c>
      <c r="I142" s="218">
        <f>(INDEX(LOADS!$J$10:$AS$33,'365x24'!I$3,($B142*3-3)+IF($C142&gt;3,2,$C142))/INDEX(LOADS!$J$37:$AS$37,1,($B142*3-3)+IF($C142&gt;3,2,$C142)))*$AB142</f>
        <v>4.2801063761554543</v>
      </c>
      <c r="J142" s="218">
        <f>(INDEX(LOADS!$J$10:$AS$33,'365x24'!J$3,($B142*3-3)+IF($C142&gt;3,2,$C142))/INDEX(LOADS!$J$37:$AS$37,1,($B142*3-3)+IF($C142&gt;3,2,$C142)))*$AB142</f>
        <v>4.4227311378457568</v>
      </c>
      <c r="K142" s="218">
        <f>(INDEX(LOADS!$J$10:$AS$33,'365x24'!K$3,($B142*3-3)+IF($C142&gt;3,2,$C142))/INDEX(LOADS!$J$37:$AS$37,1,($B142*3-3)+IF($C142&gt;3,2,$C142)))*$AB142</f>
        <v>4.2421094670499429</v>
      </c>
      <c r="L142" s="218">
        <f>(INDEX(LOADS!$J$10:$AS$33,'365x24'!L$3,($B142*3-3)+IF($C142&gt;3,2,$C142))/INDEX(LOADS!$J$37:$AS$37,1,($B142*3-3)+IF($C142&gt;3,2,$C142)))*$AB142</f>
        <v>4.3031045053508947</v>
      </c>
      <c r="M142" s="218">
        <f>(INDEX(LOADS!$J$10:$AS$33,'365x24'!M$3,($B142*3-3)+IF($C142&gt;3,2,$C142))/INDEX(LOADS!$J$37:$AS$37,1,($B142*3-3)+IF($C142&gt;3,2,$C142)))*$AB142</f>
        <v>5.7336245019858811</v>
      </c>
      <c r="N142" s="218">
        <f>(INDEX(LOADS!$J$10:$AS$33,'365x24'!N$3,($B142*3-3)+IF($C142&gt;3,2,$C142))/INDEX(LOADS!$J$37:$AS$37,1,($B142*3-3)+IF($C142&gt;3,2,$C142)))*$AB142</f>
        <v>6.6536405714999383</v>
      </c>
      <c r="O142" s="218">
        <f>(INDEX(LOADS!$J$10:$AS$33,'365x24'!O$3,($B142*3-3)+IF($C142&gt;3,2,$C142))/INDEX(LOADS!$J$37:$AS$37,1,($B142*3-3)+IF($C142&gt;3,2,$C142)))*$AB142</f>
        <v>6.9973398856816047</v>
      </c>
      <c r="P142" s="218">
        <f>(INDEX(LOADS!$J$10:$AS$33,'365x24'!P$3,($B142*3-3)+IF($C142&gt;3,2,$C142))/INDEX(LOADS!$J$37:$AS$37,1,($B142*3-3)+IF($C142&gt;3,2,$C142)))*$AB142</f>
        <v>7.4016706313785257</v>
      </c>
      <c r="Q142" s="218">
        <f>(INDEX(LOADS!$J$10:$AS$33,'365x24'!Q$3,($B142*3-3)+IF($C142&gt;3,2,$C142))/INDEX(LOADS!$J$37:$AS$37,1,($B142*3-3)+IF($C142&gt;3,2,$C142)))*$AB142</f>
        <v>7.2438652863853026</v>
      </c>
      <c r="R142" s="218">
        <f>(INDEX(LOADS!$J$10:$AS$33,'365x24'!R$3,($B142*3-3)+IF($C142&gt;3,2,$C142))/INDEX(LOADS!$J$37:$AS$37,1,($B142*3-3)+IF($C142&gt;3,2,$C142)))*$AB142</f>
        <v>7.4473032829837083</v>
      </c>
      <c r="S142" s="218">
        <f>(INDEX(LOADS!$J$10:$AS$33,'365x24'!S$3,($B142*3-3)+IF($C142&gt;3,2,$C142))/INDEX(LOADS!$J$37:$AS$37,1,($B142*3-3)+IF($C142&gt;3,2,$C142)))*$AB142</f>
        <v>7.3574924069161352</v>
      </c>
      <c r="T142" s="218">
        <f>(INDEX(LOADS!$J$10:$AS$33,'365x24'!T$3,($B142*3-3)+IF($C142&gt;3,2,$C142))/INDEX(LOADS!$J$37:$AS$37,1,($B142*3-3)+IF($C142&gt;3,2,$C142)))*$AB142</f>
        <v>7.5642937662822529</v>
      </c>
      <c r="U142" s="218">
        <f>(INDEX(LOADS!$J$10:$AS$33,'365x24'!U$3,($B142*3-3)+IF($C142&gt;3,2,$C142))/INDEX(LOADS!$J$37:$AS$37,1,($B142*3-3)+IF($C142&gt;3,2,$C142)))*$AB142</f>
        <v>7.3438571524524345</v>
      </c>
      <c r="V142" s="218">
        <f>(INDEX(LOADS!$J$10:$AS$33,'365x24'!V$3,($B142*3-3)+IF($C142&gt;3,2,$C142))/INDEX(LOADS!$J$37:$AS$37,1,($B142*3-3)+IF($C142&gt;3,2,$C142)))*$AB142</f>
        <v>6.8874397347041825</v>
      </c>
      <c r="W142" s="218">
        <f>(INDEX(LOADS!$J$10:$AS$33,'365x24'!W$3,($B142*3-3)+IF($C142&gt;3,2,$C142))/INDEX(LOADS!$J$37:$AS$37,1,($B142*3-3)+IF($C142&gt;3,2,$C142)))*$AB142</f>
        <v>5.8709769652835542</v>
      </c>
      <c r="X142" s="218">
        <f>(INDEX(LOADS!$J$10:$AS$33,'365x24'!X$3,($B142*3-3)+IF($C142&gt;3,2,$C142))/INDEX(LOADS!$J$37:$AS$37,1,($B142*3-3)+IF($C142&gt;3,2,$C142)))*$AB142</f>
        <v>5.3832893639652148</v>
      </c>
      <c r="Y142" s="218">
        <f>(INDEX(LOADS!$J$10:$AS$33,'365x24'!Y$3,($B142*3-3)+IF($C142&gt;3,2,$C142))/INDEX(LOADS!$J$37:$AS$37,1,($B142*3-3)+IF($C142&gt;3,2,$C142)))*$AB142</f>
        <v>4.9349621971987556</v>
      </c>
      <c r="Z142" s="218">
        <f>(INDEX(LOADS!$J$10:$AS$33,'365x24'!Z$3,($B142*3-3)+IF($C142&gt;3,2,$C142))/INDEX(LOADS!$J$37:$AS$37,1,($B142*3-3)+IF($C142&gt;3,2,$C142)))*$AB142</f>
        <v>4.0296722025054965</v>
      </c>
      <c r="AA142" s="218">
        <f>(INDEX(LOADS!$J$10:$AS$33,'365x24'!AA$3,($B142*3-3)+IF($C142&gt;3,2,$C142))/INDEX(LOADS!$J$37:$AS$37,1,($B142*3-3)+IF($C142&gt;3,2,$C142)))*$AB142</f>
        <v>1.4425190205630436</v>
      </c>
      <c r="AB142" s="219">
        <f>VLOOKUP(B142,LOADS!$Z$59:$AH$70,'365x24'!C142+1)</f>
        <v>118.00540073912806</v>
      </c>
      <c r="AC142" s="219">
        <f t="shared" si="13"/>
        <v>1178</v>
      </c>
      <c r="AD142" s="219">
        <f t="shared" si="14"/>
        <v>2</v>
      </c>
      <c r="AE142" s="75" t="str">
        <f>VLOOKUP(C142,Calendar!$J$3:$K$10,2)</f>
        <v>Weekend/Holiday Day</v>
      </c>
      <c r="AF142" s="71">
        <f t="shared" si="16"/>
        <v>43239</v>
      </c>
    </row>
    <row r="143" spans="1:32">
      <c r="A143" s="69">
        <f t="shared" si="15"/>
        <v>43240</v>
      </c>
      <c r="B143">
        <f t="shared" si="12"/>
        <v>5</v>
      </c>
      <c r="C143">
        <f>VLOOKUP(A143,Calendar!$A$3:$E$8037,4)</f>
        <v>3</v>
      </c>
      <c r="D143" s="218">
        <f>(INDEX(LOADS!$J$10:$AS$33,'365x24'!D$3,($B143*3-3)+IF($C143&gt;3,2,$C143))/INDEX(LOADS!$J$37:$AS$37,1,($B143*3-3)+IF($C143&gt;3,2,$C143)))*$AB143</f>
        <v>1.2955309774443564</v>
      </c>
      <c r="E143" s="218">
        <f>(INDEX(LOADS!$J$10:$AS$33,'365x24'!E$3,($B143*3-3)+IF($C143&gt;3,2,$C143))/INDEX(LOADS!$J$37:$AS$37,1,($B143*3-3)+IF($C143&gt;3,2,$C143)))*$AB143</f>
        <v>1.2883497434268081</v>
      </c>
      <c r="F143" s="218">
        <f>(INDEX(LOADS!$J$10:$AS$33,'365x24'!F$3,($B143*3-3)+IF($C143&gt;3,2,$C143))/INDEX(LOADS!$J$37:$AS$37,1,($B143*3-3)+IF($C143&gt;3,2,$C143)))*$AB143</f>
        <v>1.3338005916391416</v>
      </c>
      <c r="G143" s="218">
        <f>(INDEX(LOADS!$J$10:$AS$33,'365x24'!G$3,($B143*3-3)+IF($C143&gt;3,2,$C143))/INDEX(LOADS!$J$37:$AS$37,1,($B143*3-3)+IF($C143&gt;3,2,$C143)))*$AB143</f>
        <v>1.4895151976145964</v>
      </c>
      <c r="H143" s="218">
        <f>(INDEX(LOADS!$J$10:$AS$33,'365x24'!H$3,($B143*3-3)+IF($C143&gt;3,2,$C143))/INDEX(LOADS!$J$37:$AS$37,1,($B143*3-3)+IF($C143&gt;3,2,$C143)))*$AB143</f>
        <v>3.0582057728150778</v>
      </c>
      <c r="I143" s="218">
        <f>(INDEX(LOADS!$J$10:$AS$33,'365x24'!I$3,($B143*3-3)+IF($C143&gt;3,2,$C143))/INDEX(LOADS!$J$37:$AS$37,1,($B143*3-3)+IF($C143&gt;3,2,$C143)))*$AB143</f>
        <v>4.2801063761554543</v>
      </c>
      <c r="J143" s="218">
        <f>(INDEX(LOADS!$J$10:$AS$33,'365x24'!J$3,($B143*3-3)+IF($C143&gt;3,2,$C143))/INDEX(LOADS!$J$37:$AS$37,1,($B143*3-3)+IF($C143&gt;3,2,$C143)))*$AB143</f>
        <v>4.4227311378457568</v>
      </c>
      <c r="K143" s="218">
        <f>(INDEX(LOADS!$J$10:$AS$33,'365x24'!K$3,($B143*3-3)+IF($C143&gt;3,2,$C143))/INDEX(LOADS!$J$37:$AS$37,1,($B143*3-3)+IF($C143&gt;3,2,$C143)))*$AB143</f>
        <v>4.2421094670499429</v>
      </c>
      <c r="L143" s="218">
        <f>(INDEX(LOADS!$J$10:$AS$33,'365x24'!L$3,($B143*3-3)+IF($C143&gt;3,2,$C143))/INDEX(LOADS!$J$37:$AS$37,1,($B143*3-3)+IF($C143&gt;3,2,$C143)))*$AB143</f>
        <v>4.3031045053508947</v>
      </c>
      <c r="M143" s="218">
        <f>(INDEX(LOADS!$J$10:$AS$33,'365x24'!M$3,($B143*3-3)+IF($C143&gt;3,2,$C143))/INDEX(LOADS!$J$37:$AS$37,1,($B143*3-3)+IF($C143&gt;3,2,$C143)))*$AB143</f>
        <v>5.7336245019858811</v>
      </c>
      <c r="N143" s="218">
        <f>(INDEX(LOADS!$J$10:$AS$33,'365x24'!N$3,($B143*3-3)+IF($C143&gt;3,2,$C143))/INDEX(LOADS!$J$37:$AS$37,1,($B143*3-3)+IF($C143&gt;3,2,$C143)))*$AB143</f>
        <v>6.6536405714999383</v>
      </c>
      <c r="O143" s="218">
        <f>(INDEX(LOADS!$J$10:$AS$33,'365x24'!O$3,($B143*3-3)+IF($C143&gt;3,2,$C143))/INDEX(LOADS!$J$37:$AS$37,1,($B143*3-3)+IF($C143&gt;3,2,$C143)))*$AB143</f>
        <v>6.9973398856816047</v>
      </c>
      <c r="P143" s="218">
        <f>(INDEX(LOADS!$J$10:$AS$33,'365x24'!P$3,($B143*3-3)+IF($C143&gt;3,2,$C143))/INDEX(LOADS!$J$37:$AS$37,1,($B143*3-3)+IF($C143&gt;3,2,$C143)))*$AB143</f>
        <v>7.4016706313785257</v>
      </c>
      <c r="Q143" s="218">
        <f>(INDEX(LOADS!$J$10:$AS$33,'365x24'!Q$3,($B143*3-3)+IF($C143&gt;3,2,$C143))/INDEX(LOADS!$J$37:$AS$37,1,($B143*3-3)+IF($C143&gt;3,2,$C143)))*$AB143</f>
        <v>7.2438652863853026</v>
      </c>
      <c r="R143" s="218">
        <f>(INDEX(LOADS!$J$10:$AS$33,'365x24'!R$3,($B143*3-3)+IF($C143&gt;3,2,$C143))/INDEX(LOADS!$J$37:$AS$37,1,($B143*3-3)+IF($C143&gt;3,2,$C143)))*$AB143</f>
        <v>7.4473032829837083</v>
      </c>
      <c r="S143" s="218">
        <f>(INDEX(LOADS!$J$10:$AS$33,'365x24'!S$3,($B143*3-3)+IF($C143&gt;3,2,$C143))/INDEX(LOADS!$J$37:$AS$37,1,($B143*3-3)+IF($C143&gt;3,2,$C143)))*$AB143</f>
        <v>7.3574924069161352</v>
      </c>
      <c r="T143" s="218">
        <f>(INDEX(LOADS!$J$10:$AS$33,'365x24'!T$3,($B143*3-3)+IF($C143&gt;3,2,$C143))/INDEX(LOADS!$J$37:$AS$37,1,($B143*3-3)+IF($C143&gt;3,2,$C143)))*$AB143</f>
        <v>7.5642937662822529</v>
      </c>
      <c r="U143" s="218">
        <f>(INDEX(LOADS!$J$10:$AS$33,'365x24'!U$3,($B143*3-3)+IF($C143&gt;3,2,$C143))/INDEX(LOADS!$J$37:$AS$37,1,($B143*3-3)+IF($C143&gt;3,2,$C143)))*$AB143</f>
        <v>7.3438571524524345</v>
      </c>
      <c r="V143" s="218">
        <f>(INDEX(LOADS!$J$10:$AS$33,'365x24'!V$3,($B143*3-3)+IF($C143&gt;3,2,$C143))/INDEX(LOADS!$J$37:$AS$37,1,($B143*3-3)+IF($C143&gt;3,2,$C143)))*$AB143</f>
        <v>6.8874397347041825</v>
      </c>
      <c r="W143" s="218">
        <f>(INDEX(LOADS!$J$10:$AS$33,'365x24'!W$3,($B143*3-3)+IF($C143&gt;3,2,$C143))/INDEX(LOADS!$J$37:$AS$37,1,($B143*3-3)+IF($C143&gt;3,2,$C143)))*$AB143</f>
        <v>5.8709769652835542</v>
      </c>
      <c r="X143" s="218">
        <f>(INDEX(LOADS!$J$10:$AS$33,'365x24'!X$3,($B143*3-3)+IF($C143&gt;3,2,$C143))/INDEX(LOADS!$J$37:$AS$37,1,($B143*3-3)+IF($C143&gt;3,2,$C143)))*$AB143</f>
        <v>5.3832893639652148</v>
      </c>
      <c r="Y143" s="218">
        <f>(INDEX(LOADS!$J$10:$AS$33,'365x24'!Y$3,($B143*3-3)+IF($C143&gt;3,2,$C143))/INDEX(LOADS!$J$37:$AS$37,1,($B143*3-3)+IF($C143&gt;3,2,$C143)))*$AB143</f>
        <v>4.9349621971987556</v>
      </c>
      <c r="Z143" s="218">
        <f>(INDEX(LOADS!$J$10:$AS$33,'365x24'!Z$3,($B143*3-3)+IF($C143&gt;3,2,$C143))/INDEX(LOADS!$J$37:$AS$37,1,($B143*3-3)+IF($C143&gt;3,2,$C143)))*$AB143</f>
        <v>4.0296722025054965</v>
      </c>
      <c r="AA143" s="218">
        <f>(INDEX(LOADS!$J$10:$AS$33,'365x24'!AA$3,($B143*3-3)+IF($C143&gt;3,2,$C143))/INDEX(LOADS!$J$37:$AS$37,1,($B143*3-3)+IF($C143&gt;3,2,$C143)))*$AB143</f>
        <v>1.4425190205630436</v>
      </c>
      <c r="AB143" s="219">
        <f>VLOOKUP(B143,LOADS!$Z$59:$AH$70,'365x24'!C143+1)</f>
        <v>118.00540073912806</v>
      </c>
      <c r="AC143" s="219">
        <f t="shared" si="13"/>
        <v>1178</v>
      </c>
      <c r="AD143" s="219">
        <f t="shared" si="14"/>
        <v>2</v>
      </c>
      <c r="AE143" s="75" t="str">
        <f>VLOOKUP(C143,Calendar!$J$3:$K$10,2)</f>
        <v>Weekend/Holiday Day</v>
      </c>
      <c r="AF143" s="71">
        <f t="shared" si="16"/>
        <v>43240</v>
      </c>
    </row>
    <row r="144" spans="1:32">
      <c r="A144" s="69">
        <f t="shared" si="15"/>
        <v>43241</v>
      </c>
      <c r="B144">
        <f t="shared" si="12"/>
        <v>5</v>
      </c>
      <c r="C144">
        <f>VLOOKUP(A144,Calendar!$A$3:$E$8037,4)</f>
        <v>2</v>
      </c>
      <c r="D144" s="218">
        <f>(INDEX(LOADS!$J$10:$AS$33,'365x24'!D$3,($B144*3-3)+IF($C144&gt;3,2,$C144))/INDEX(LOADS!$J$37:$AS$37,1,($B144*3-3)+IF($C144&gt;3,2,$C144)))*$AB144</f>
        <v>1.5139268481894415</v>
      </c>
      <c r="E144" s="218">
        <f>(INDEX(LOADS!$J$10:$AS$33,'365x24'!E$3,($B144*3-3)+IF($C144&gt;3,2,$C144))/INDEX(LOADS!$J$37:$AS$37,1,($B144*3-3)+IF($C144&gt;3,2,$C144)))*$AB144</f>
        <v>1.4040857833146942</v>
      </c>
      <c r="F144" s="218">
        <f>(INDEX(LOADS!$J$10:$AS$33,'365x24'!F$3,($B144*3-3)+IF($C144&gt;3,2,$C144))/INDEX(LOADS!$J$37:$AS$37,1,($B144*3-3)+IF($C144&gt;3,2,$C144)))*$AB144</f>
        <v>1.4205844412157713</v>
      </c>
      <c r="G144" s="218">
        <f>(INDEX(LOADS!$J$10:$AS$33,'365x24'!G$3,($B144*3-3)+IF($C144&gt;3,2,$C144))/INDEX(LOADS!$J$37:$AS$37,1,($B144*3-3)+IF($C144&gt;3,2,$C144)))*$AB144</f>
        <v>1.6225680106713813</v>
      </c>
      <c r="H144" s="218">
        <f>(INDEX(LOADS!$J$10:$AS$33,'365x24'!H$3,($B144*3-3)+IF($C144&gt;3,2,$C144))/INDEX(LOADS!$J$37:$AS$37,1,($B144*3-3)+IF($C144&gt;3,2,$C144)))*$AB144</f>
        <v>3.1693421868638767</v>
      </c>
      <c r="I144" s="218">
        <f>(INDEX(LOADS!$J$10:$AS$33,'365x24'!I$3,($B144*3-3)+IF($C144&gt;3,2,$C144))/INDEX(LOADS!$J$37:$AS$37,1,($B144*3-3)+IF($C144&gt;3,2,$C144)))*$AB144</f>
        <v>4.7133165908064907</v>
      </c>
      <c r="J144" s="218">
        <f>(INDEX(LOADS!$J$10:$AS$33,'365x24'!J$3,($B144*3-3)+IF($C144&gt;3,2,$C144))/INDEX(LOADS!$J$37:$AS$37,1,($B144*3-3)+IF($C144&gt;3,2,$C144)))*$AB144</f>
        <v>4.9445477810867375</v>
      </c>
      <c r="K144" s="218">
        <f>(INDEX(LOADS!$J$10:$AS$33,'365x24'!K$3,($B144*3-3)+IF($C144&gt;3,2,$C144))/INDEX(LOADS!$J$37:$AS$37,1,($B144*3-3)+IF($C144&gt;3,2,$C144)))*$AB144</f>
        <v>4.7574130037420979</v>
      </c>
      <c r="L144" s="218">
        <f>(INDEX(LOADS!$J$10:$AS$33,'365x24'!L$3,($B144*3-3)+IF($C144&gt;3,2,$C144))/INDEX(LOADS!$J$37:$AS$37,1,($B144*3-3)+IF($C144&gt;3,2,$C144)))*$AB144</f>
        <v>4.906550871981227</v>
      </c>
      <c r="M144" s="218">
        <f>(INDEX(LOADS!$J$10:$AS$33,'365x24'!M$3,($B144*3-3)+IF($C144&gt;3,2,$C144))/INDEX(LOADS!$J$37:$AS$37,1,($B144*3-3)+IF($C144&gt;3,2,$C144)))*$AB144</f>
        <v>6.5747651695122542</v>
      </c>
      <c r="N144" s="218">
        <f>(INDEX(LOADS!$J$10:$AS$33,'365x24'!N$3,($B144*3-3)+IF($C144&gt;3,2,$C144))/INDEX(LOADS!$J$37:$AS$37,1,($B144*3-3)+IF($C144&gt;3,2,$C144)))*$AB144</f>
        <v>7.816914125731226</v>
      </c>
      <c r="O144" s="218">
        <f>(INDEX(LOADS!$J$10:$AS$33,'365x24'!O$3,($B144*3-3)+IF($C144&gt;3,2,$C144))/INDEX(LOADS!$J$37:$AS$37,1,($B144*3-3)+IF($C144&gt;3,2,$C144)))*$AB144</f>
        <v>8.3571201821589192</v>
      </c>
      <c r="P144" s="218">
        <f>(INDEX(LOADS!$J$10:$AS$33,'365x24'!P$3,($B144*3-3)+IF($C144&gt;3,2,$C144))/INDEX(LOADS!$J$37:$AS$37,1,($B144*3-3)+IF($C144&gt;3,2,$C144)))*$AB144</f>
        <v>8.6829436777386722</v>
      </c>
      <c r="Q144" s="218">
        <f>(INDEX(LOADS!$J$10:$AS$33,'365x24'!Q$3,($B144*3-3)+IF($C144&gt;3,2,$C144))/INDEX(LOADS!$J$37:$AS$37,1,($B144*3-3)+IF($C144&gt;3,2,$C144)))*$AB144</f>
        <v>8.5404552685930053</v>
      </c>
      <c r="R144" s="218">
        <f>(INDEX(LOADS!$J$10:$AS$33,'365x24'!R$3,($B144*3-3)+IF($C144&gt;3,2,$C144))/INDEX(LOADS!$J$37:$AS$37,1,($B144*3-3)+IF($C144&gt;3,2,$C144)))*$AB144</f>
        <v>8.5097077697773642</v>
      </c>
      <c r="S144" s="218">
        <f>(INDEX(LOADS!$J$10:$AS$33,'365x24'!S$3,($B144*3-3)+IF($C144&gt;3,2,$C144))/INDEX(LOADS!$J$37:$AS$37,1,($B144*3-3)+IF($C144&gt;3,2,$C144)))*$AB144</f>
        <v>8.5118575948978084</v>
      </c>
      <c r="T144" s="218">
        <f>(INDEX(LOADS!$J$10:$AS$33,'365x24'!T$3,($B144*3-3)+IF($C144&gt;3,2,$C144))/INDEX(LOADS!$J$37:$AS$37,1,($B144*3-3)+IF($C144&gt;3,2,$C144)))*$AB144</f>
        <v>8.774786206721334</v>
      </c>
      <c r="U144" s="218">
        <f>(INDEX(LOADS!$J$10:$AS$33,'365x24'!U$3,($B144*3-3)+IF($C144&gt;3,2,$C144))/INDEX(LOADS!$J$37:$AS$37,1,($B144*3-3)+IF($C144&gt;3,2,$C144)))*$AB144</f>
        <v>8.4875095755104617</v>
      </c>
      <c r="V144" s="218">
        <f>(INDEX(LOADS!$J$10:$AS$33,'365x24'!V$3,($B144*3-3)+IF($C144&gt;3,2,$C144))/INDEX(LOADS!$J$37:$AS$37,1,($B144*3-3)+IF($C144&gt;3,2,$C144)))*$AB144</f>
        <v>7.9130063090217408</v>
      </c>
      <c r="W144" s="218">
        <f>(INDEX(LOADS!$J$10:$AS$33,'365x24'!W$3,($B144*3-3)+IF($C144&gt;3,2,$C144))/INDEX(LOADS!$J$37:$AS$37,1,($B144*3-3)+IF($C144&gt;3,2,$C144)))*$AB144</f>
        <v>6.8293444605191773</v>
      </c>
      <c r="X144" s="218">
        <f>(INDEX(LOADS!$J$10:$AS$33,'365x24'!X$3,($B144*3-3)+IF($C144&gt;3,2,$C144))/INDEX(LOADS!$J$37:$AS$37,1,($B144*3-3)+IF($C144&gt;3,2,$C144)))*$AB144</f>
        <v>6.042558462369934</v>
      </c>
      <c r="Y144" s="218">
        <f>(INDEX(LOADS!$J$10:$AS$33,'365x24'!Y$3,($B144*3-3)+IF($C144&gt;3,2,$C144))/INDEX(LOADS!$J$37:$AS$37,1,($B144*3-3)+IF($C144&gt;3,2,$C144)))*$AB144</f>
        <v>5.4488567575963263</v>
      </c>
      <c r="Z144" s="218">
        <f>(INDEX(LOADS!$J$10:$AS$33,'365x24'!Z$3,($B144*3-3)+IF($C144&gt;3,2,$C144))/INDEX(LOADS!$J$37:$AS$37,1,($B144*3-3)+IF($C144&gt;3,2,$C144)))*$AB144</f>
        <v>5.0080426160393685</v>
      </c>
      <c r="AA144" s="218">
        <f>(INDEX(LOADS!$J$10:$AS$33,'365x24'!AA$3,($B144*3-3)+IF($C144&gt;3,2,$C144))/INDEX(LOADS!$J$37:$AS$37,1,($B144*3-3)+IF($C144&gt;3,2,$C144)))*$AB144</f>
        <v>1.5324253434118602</v>
      </c>
      <c r="AB144" s="219">
        <f>VLOOKUP(B144,LOADS!$Z$59:$AH$70,'365x24'!C144+1)</f>
        <v>135.48262903747118</v>
      </c>
      <c r="AC144" s="219">
        <f t="shared" si="13"/>
        <v>1178</v>
      </c>
      <c r="AD144" s="219">
        <f t="shared" si="14"/>
        <v>2</v>
      </c>
      <c r="AE144" s="75" t="str">
        <f>VLOOKUP(C144,Calendar!$J$3:$K$10,2)</f>
        <v>Weekday</v>
      </c>
      <c r="AF144" s="71">
        <f t="shared" si="16"/>
        <v>43241</v>
      </c>
    </row>
    <row r="145" spans="1:32">
      <c r="A145" s="69">
        <f t="shared" si="15"/>
        <v>43242</v>
      </c>
      <c r="B145">
        <f t="shared" si="12"/>
        <v>5</v>
      </c>
      <c r="C145">
        <f>VLOOKUP(A145,Calendar!$A$3:$E$8037,4)</f>
        <v>6</v>
      </c>
      <c r="D145" s="218">
        <f>(INDEX(LOADS!$J$10:$AS$33,'365x24'!D$3,($B145*3-3)+IF($C145&gt;3,2,$C145))/INDEX(LOADS!$J$37:$AS$37,1,($B145*3-3)+IF($C145&gt;3,2,$C145)))*$AB145</f>
        <v>1.4125839075882918</v>
      </c>
      <c r="E145" s="218">
        <f>(INDEX(LOADS!$J$10:$AS$33,'365x24'!E$3,($B145*3-3)+IF($C145&gt;3,2,$C145))/INDEX(LOADS!$J$37:$AS$37,1,($B145*3-3)+IF($C145&gt;3,2,$C145)))*$AB145</f>
        <v>1.3100956527429601</v>
      </c>
      <c r="F145" s="218">
        <f>(INDEX(LOADS!$J$10:$AS$33,'365x24'!F$3,($B145*3-3)+IF($C145&gt;3,2,$C145))/INDEX(LOADS!$J$37:$AS$37,1,($B145*3-3)+IF($C145&gt;3,2,$C145)))*$AB145</f>
        <v>1.3254898831020674</v>
      </c>
      <c r="G145" s="218">
        <f>(INDEX(LOADS!$J$10:$AS$33,'365x24'!G$3,($B145*3-3)+IF($C145&gt;3,2,$C145))/INDEX(LOADS!$J$37:$AS$37,1,($B145*3-3)+IF($C145&gt;3,2,$C145)))*$AB145</f>
        <v>1.5139525820438688</v>
      </c>
      <c r="H145" s="218">
        <f>(INDEX(LOADS!$J$10:$AS$33,'365x24'!H$3,($B145*3-3)+IF($C145&gt;3,2,$C145))/INDEX(LOADS!$J$37:$AS$37,1,($B145*3-3)+IF($C145&gt;3,2,$C145)))*$AB145</f>
        <v>2.9571850028016571</v>
      </c>
      <c r="I145" s="218">
        <f>(INDEX(LOADS!$J$10:$AS$33,'365x24'!I$3,($B145*3-3)+IF($C145&gt;3,2,$C145))/INDEX(LOADS!$J$37:$AS$37,1,($B145*3-3)+IF($C145&gt;3,2,$C145)))*$AB145</f>
        <v>4.3978050693166866</v>
      </c>
      <c r="J145" s="218">
        <f>(INDEX(LOADS!$J$10:$AS$33,'365x24'!J$3,($B145*3-3)+IF($C145&gt;3,2,$C145))/INDEX(LOADS!$J$37:$AS$37,1,($B145*3-3)+IF($C145&gt;3,2,$C145)))*$AB145</f>
        <v>4.6135575402587241</v>
      </c>
      <c r="K145" s="218">
        <f>(INDEX(LOADS!$J$10:$AS$33,'365x24'!K$3,($B145*3-3)+IF($C145&gt;3,2,$C145))/INDEX(LOADS!$J$37:$AS$37,1,($B145*3-3)+IF($C145&gt;3,2,$C145)))*$AB145</f>
        <v>4.4389496486401203</v>
      </c>
      <c r="L145" s="218">
        <f>(INDEX(LOADS!$J$10:$AS$33,'365x24'!L$3,($B145*3-3)+IF($C145&gt;3,2,$C145))/INDEX(LOADS!$J$37:$AS$37,1,($B145*3-3)+IF($C145&gt;3,2,$C145)))*$AB145</f>
        <v>4.5781041612498701</v>
      </c>
      <c r="M145" s="218">
        <f>(INDEX(LOADS!$J$10:$AS$33,'365x24'!M$3,($B145*3-3)+IF($C145&gt;3,2,$C145))/INDEX(LOADS!$J$37:$AS$37,1,($B145*3-3)+IF($C145&gt;3,2,$C145)))*$AB145</f>
        <v>6.1346474472872687</v>
      </c>
      <c r="N145" s="218">
        <f>(INDEX(LOADS!$J$10:$AS$33,'365x24'!N$3,($B145*3-3)+IF($C145&gt;3,2,$C145))/INDEX(LOADS!$J$37:$AS$37,1,($B145*3-3)+IF($C145&gt;3,2,$C145)))*$AB145</f>
        <v>7.2936463965964444</v>
      </c>
      <c r="O145" s="218">
        <f>(INDEX(LOADS!$J$10:$AS$33,'365x24'!O$3,($B145*3-3)+IF($C145&gt;3,2,$C145))/INDEX(LOADS!$J$37:$AS$37,1,($B145*3-3)+IF($C145&gt;3,2,$C145)))*$AB145</f>
        <v>7.7976908178999524</v>
      </c>
      <c r="P145" s="218">
        <f>(INDEX(LOADS!$J$10:$AS$33,'365x24'!P$3,($B145*3-3)+IF($C145&gt;3,2,$C145))/INDEX(LOADS!$J$37:$AS$37,1,($B145*3-3)+IF($C145&gt;3,2,$C145)))*$AB145</f>
        <v>8.1017035429008715</v>
      </c>
      <c r="Q145" s="218">
        <f>(INDEX(LOADS!$J$10:$AS$33,'365x24'!Q$3,($B145*3-3)+IF($C145&gt;3,2,$C145))/INDEX(LOADS!$J$37:$AS$37,1,($B145*3-3)+IF($C145&gt;3,2,$C145)))*$AB145</f>
        <v>7.9687533716176695</v>
      </c>
      <c r="R145" s="218">
        <f>(INDEX(LOADS!$J$10:$AS$33,'365x24'!R$3,($B145*3-3)+IF($C145&gt;3,2,$C145))/INDEX(LOADS!$J$37:$AS$37,1,($B145*3-3)+IF($C145&gt;3,2,$C145)))*$AB145</f>
        <v>7.9400641241302443</v>
      </c>
      <c r="S145" s="218">
        <f>(INDEX(LOADS!$J$10:$AS$33,'365x24'!S$3,($B145*3-3)+IF($C145&gt;3,2,$C145))/INDEX(LOADS!$J$37:$AS$37,1,($B145*3-3)+IF($C145&gt;3,2,$C145)))*$AB145</f>
        <v>7.9420700389952197</v>
      </c>
      <c r="T145" s="218">
        <f>(INDEX(LOADS!$J$10:$AS$33,'365x24'!T$3,($B145*3-3)+IF($C145&gt;3,2,$C145))/INDEX(LOADS!$J$37:$AS$37,1,($B145*3-3)+IF($C145&gt;3,2,$C145)))*$AB145</f>
        <v>8.1873980918999028</v>
      </c>
      <c r="U145" s="218">
        <f>(INDEX(LOADS!$J$10:$AS$33,'365x24'!U$3,($B145*3-3)+IF($C145&gt;3,2,$C145))/INDEX(LOADS!$J$37:$AS$37,1,($B145*3-3)+IF($C145&gt;3,2,$C145)))*$AB145</f>
        <v>7.9193518869198085</v>
      </c>
      <c r="V145" s="218">
        <f>(INDEX(LOADS!$J$10:$AS$33,'365x24'!V$3,($B145*3-3)+IF($C145&gt;3,2,$C145))/INDEX(LOADS!$J$37:$AS$37,1,($B145*3-3)+IF($C145&gt;3,2,$C145)))*$AB145</f>
        <v>7.3833061261425188</v>
      </c>
      <c r="W145" s="218">
        <f>(INDEX(LOADS!$J$10:$AS$33,'365x24'!W$3,($B145*3-3)+IF($C145&gt;3,2,$C145))/INDEX(LOADS!$J$37:$AS$37,1,($B145*3-3)+IF($C145&gt;3,2,$C145)))*$AB145</f>
        <v>6.3721850866465894</v>
      </c>
      <c r="X145" s="218">
        <f>(INDEX(LOADS!$J$10:$AS$33,'365x24'!X$3,($B145*3-3)+IF($C145&gt;3,2,$C145))/INDEX(LOADS!$J$37:$AS$37,1,($B145*3-3)+IF($C145&gt;3,2,$C145)))*$AB145</f>
        <v>5.6380668952487847</v>
      </c>
      <c r="Y145" s="218">
        <f>(INDEX(LOADS!$J$10:$AS$33,'365x24'!Y$3,($B145*3-3)+IF($C145&gt;3,2,$C145))/INDEX(LOADS!$J$37:$AS$37,1,($B145*3-3)+IF($C145&gt;3,2,$C145)))*$AB145</f>
        <v>5.084107848235444</v>
      </c>
      <c r="Z145" s="218">
        <f>(INDEX(LOADS!$J$10:$AS$33,'365x24'!Z$3,($B145*3-3)+IF($C145&gt;3,2,$C145))/INDEX(LOADS!$J$37:$AS$37,1,($B145*3-3)+IF($C145&gt;3,2,$C145)))*$AB145</f>
        <v>4.6728020025498349</v>
      </c>
      <c r="AA145" s="218">
        <f>(INDEX(LOADS!$J$10:$AS$33,'365x24'!AA$3,($B145*3-3)+IF($C145&gt;3,2,$C145))/INDEX(LOADS!$J$37:$AS$37,1,($B145*3-3)+IF($C145&gt;3,2,$C145)))*$AB145</f>
        <v>1.4298441052636539</v>
      </c>
      <c r="AB145" s="219">
        <f>VLOOKUP(B145,LOADS!$Z$59:$AH$70,'365x24'!C145+1)</f>
        <v>126.41336123007846</v>
      </c>
      <c r="AC145" s="219">
        <f t="shared" si="13"/>
        <v>1178</v>
      </c>
      <c r="AD145" s="219">
        <f t="shared" si="14"/>
        <v>2</v>
      </c>
      <c r="AE145" s="75" t="str">
        <f>VLOOKUP(C145,Calendar!$J$3:$K$10,2)</f>
        <v>Low Day -1s</v>
      </c>
      <c r="AF145" s="71">
        <f t="shared" si="16"/>
        <v>43242</v>
      </c>
    </row>
    <row r="146" spans="1:32">
      <c r="A146" s="69">
        <f t="shared" si="15"/>
        <v>43243</v>
      </c>
      <c r="B146">
        <f t="shared" si="12"/>
        <v>5</v>
      </c>
      <c r="C146">
        <f>VLOOKUP(A146,Calendar!$A$3:$E$8037,4)</f>
        <v>5</v>
      </c>
      <c r="D146" s="218">
        <f>(INDEX(LOADS!$J$10:$AS$33,'365x24'!D$3,($B146*3-3)+IF($C146&gt;3,2,$C146))/INDEX(LOADS!$J$37:$AS$37,1,($B146*3-3)+IF($C146&gt;3,2,$C146)))*$AB146</f>
        <v>1.3112409669871423</v>
      </c>
      <c r="E146" s="218">
        <f>(INDEX(LOADS!$J$10:$AS$33,'365x24'!E$3,($B146*3-3)+IF($C146&gt;3,2,$C146))/INDEX(LOADS!$J$37:$AS$37,1,($B146*3-3)+IF($C146&gt;3,2,$C146)))*$AB146</f>
        <v>1.2161055221712258</v>
      </c>
      <c r="F146" s="218">
        <f>(INDEX(LOADS!$J$10:$AS$33,'365x24'!F$3,($B146*3-3)+IF($C146&gt;3,2,$C146))/INDEX(LOADS!$J$37:$AS$37,1,($B146*3-3)+IF($C146&gt;3,2,$C146)))*$AB146</f>
        <v>1.2303953249883637</v>
      </c>
      <c r="G146" s="218">
        <f>(INDEX(LOADS!$J$10:$AS$33,'365x24'!G$3,($B146*3-3)+IF($C146&gt;3,2,$C146))/INDEX(LOADS!$J$37:$AS$37,1,($B146*3-3)+IF($C146&gt;3,2,$C146)))*$AB146</f>
        <v>1.4053371534163563</v>
      </c>
      <c r="H146" s="218">
        <f>(INDEX(LOADS!$J$10:$AS$33,'365x24'!H$3,($B146*3-3)+IF($C146&gt;3,2,$C146))/INDEX(LOADS!$J$37:$AS$37,1,($B146*3-3)+IF($C146&gt;3,2,$C146)))*$AB146</f>
        <v>2.7450278187394375</v>
      </c>
      <c r="I146" s="218">
        <f>(INDEX(LOADS!$J$10:$AS$33,'365x24'!I$3,($B146*3-3)+IF($C146&gt;3,2,$C146))/INDEX(LOADS!$J$37:$AS$37,1,($B146*3-3)+IF($C146&gt;3,2,$C146)))*$AB146</f>
        <v>4.0822935478268816</v>
      </c>
      <c r="J146" s="218">
        <f>(INDEX(LOADS!$J$10:$AS$33,'365x24'!J$3,($B146*3-3)+IF($C146&gt;3,2,$C146))/INDEX(LOADS!$J$37:$AS$37,1,($B146*3-3)+IF($C146&gt;3,2,$C146)))*$AB146</f>
        <v>4.2825672994307098</v>
      </c>
      <c r="K146" s="218">
        <f>(INDEX(LOADS!$J$10:$AS$33,'365x24'!K$3,($B146*3-3)+IF($C146&gt;3,2,$C146))/INDEX(LOADS!$J$37:$AS$37,1,($B146*3-3)+IF($C146&gt;3,2,$C146)))*$AB146</f>
        <v>4.1204862935381419</v>
      </c>
      <c r="L146" s="218">
        <f>(INDEX(LOADS!$J$10:$AS$33,'365x24'!L$3,($B146*3-3)+IF($C146&gt;3,2,$C146))/INDEX(LOADS!$J$37:$AS$37,1,($B146*3-3)+IF($C146&gt;3,2,$C146)))*$AB146</f>
        <v>4.2496574505185132</v>
      </c>
      <c r="M146" s="218">
        <f>(INDEX(LOADS!$J$10:$AS$33,'365x24'!M$3,($B146*3-3)+IF($C146&gt;3,2,$C146))/INDEX(LOADS!$J$37:$AS$37,1,($B146*3-3)+IF($C146&gt;3,2,$C146)))*$AB146</f>
        <v>5.6945297250622842</v>
      </c>
      <c r="N146" s="218">
        <f>(INDEX(LOADS!$J$10:$AS$33,'365x24'!N$3,($B146*3-3)+IF($C146&gt;3,2,$C146))/INDEX(LOADS!$J$37:$AS$37,1,($B146*3-3)+IF($C146&gt;3,2,$C146)))*$AB146</f>
        <v>6.7703786674616619</v>
      </c>
      <c r="O146" s="218">
        <f>(INDEX(LOADS!$J$10:$AS$33,'365x24'!O$3,($B146*3-3)+IF($C146&gt;3,2,$C146))/INDEX(LOADS!$J$37:$AS$37,1,($B146*3-3)+IF($C146&gt;3,2,$C146)))*$AB146</f>
        <v>7.2382614536409857</v>
      </c>
      <c r="P146" s="218">
        <f>(INDEX(LOADS!$J$10:$AS$33,'365x24'!P$3,($B146*3-3)+IF($C146&gt;3,2,$C146))/INDEX(LOADS!$J$37:$AS$37,1,($B146*3-3)+IF($C146&gt;3,2,$C146)))*$AB146</f>
        <v>7.5204634080630699</v>
      </c>
      <c r="Q146" s="218">
        <f>(INDEX(LOADS!$J$10:$AS$33,'365x24'!Q$3,($B146*3-3)+IF($C146&gt;3,2,$C146))/INDEX(LOADS!$J$37:$AS$37,1,($B146*3-3)+IF($C146&gt;3,2,$C146)))*$AB146</f>
        <v>7.3970514746423328</v>
      </c>
      <c r="R146" s="218">
        <f>(INDEX(LOADS!$J$10:$AS$33,'365x24'!R$3,($B146*3-3)+IF($C146&gt;3,2,$C146))/INDEX(LOADS!$J$37:$AS$37,1,($B146*3-3)+IF($C146&gt;3,2,$C146)))*$AB146</f>
        <v>7.3704204784831235</v>
      </c>
      <c r="S146" s="218">
        <f>(INDEX(LOADS!$J$10:$AS$33,'365x24'!S$3,($B146*3-3)+IF($C146&gt;3,2,$C146))/INDEX(LOADS!$J$37:$AS$37,1,($B146*3-3)+IF($C146&gt;3,2,$C146)))*$AB146</f>
        <v>7.3722824830926301</v>
      </c>
      <c r="T146" s="218">
        <f>(INDEX(LOADS!$J$10:$AS$33,'365x24'!T$3,($B146*3-3)+IF($C146&gt;3,2,$C146))/INDEX(LOADS!$J$37:$AS$37,1,($B146*3-3)+IF($C146&gt;3,2,$C146)))*$AB146</f>
        <v>7.6000099770784715</v>
      </c>
      <c r="U146" s="218">
        <f>(INDEX(LOADS!$J$10:$AS$33,'365x24'!U$3,($B146*3-3)+IF($C146&gt;3,2,$C146))/INDEX(LOADS!$J$37:$AS$37,1,($B146*3-3)+IF($C146&gt;3,2,$C146)))*$AB146</f>
        <v>7.3511941983291562</v>
      </c>
      <c r="V146" s="218">
        <f>(INDEX(LOADS!$J$10:$AS$33,'365x24'!V$3,($B146*3-3)+IF($C146&gt;3,2,$C146))/INDEX(LOADS!$J$37:$AS$37,1,($B146*3-3)+IF($C146&gt;3,2,$C146)))*$AB146</f>
        <v>6.8536059432632959</v>
      </c>
      <c r="W146" s="218">
        <f>(INDEX(LOADS!$J$10:$AS$33,'365x24'!W$3,($B146*3-3)+IF($C146&gt;3,2,$C146))/INDEX(LOADS!$J$37:$AS$37,1,($B146*3-3)+IF($C146&gt;3,2,$C146)))*$AB146</f>
        <v>5.9150257127740016</v>
      </c>
      <c r="X146" s="218">
        <f>(INDEX(LOADS!$J$10:$AS$33,'365x24'!X$3,($B146*3-3)+IF($C146&gt;3,2,$C146))/INDEX(LOADS!$J$37:$AS$37,1,($B146*3-3)+IF($C146&gt;3,2,$C146)))*$AB146</f>
        <v>5.2335753281276345</v>
      </c>
      <c r="Y146" s="218">
        <f>(INDEX(LOADS!$J$10:$AS$33,'365x24'!Y$3,($B146*3-3)+IF($C146&gt;3,2,$C146))/INDEX(LOADS!$J$37:$AS$37,1,($B146*3-3)+IF($C146&gt;3,2,$C146)))*$AB146</f>
        <v>4.7193589388745618</v>
      </c>
      <c r="Z146" s="218">
        <f>(INDEX(LOADS!$J$10:$AS$33,'365x24'!Z$3,($B146*3-3)+IF($C146&gt;3,2,$C146))/INDEX(LOADS!$J$37:$AS$37,1,($B146*3-3)+IF($C146&gt;3,2,$C146)))*$AB146</f>
        <v>4.3375613890603022</v>
      </c>
      <c r="AA146" s="218">
        <f>(INDEX(LOADS!$J$10:$AS$33,'365x24'!AA$3,($B146*3-3)+IF($C146&gt;3,2,$C146))/INDEX(LOADS!$J$37:$AS$37,1,($B146*3-3)+IF($C146&gt;3,2,$C146)))*$AB146</f>
        <v>1.3272628671154476</v>
      </c>
      <c r="AB146" s="219">
        <f>VLOOKUP(B146,LOADS!$Z$59:$AH$70,'365x24'!C146+1)</f>
        <v>117.34409342268575</v>
      </c>
      <c r="AC146" s="219">
        <f t="shared" si="13"/>
        <v>1178</v>
      </c>
      <c r="AD146" s="219">
        <f t="shared" si="14"/>
        <v>2</v>
      </c>
      <c r="AE146" s="75" t="str">
        <f>VLOOKUP(C146,Calendar!$J$3:$K$10,2)</f>
        <v>Low Day -2s</v>
      </c>
      <c r="AF146" s="71">
        <f t="shared" si="16"/>
        <v>43243</v>
      </c>
    </row>
    <row r="147" spans="1:32">
      <c r="A147" s="69">
        <f t="shared" si="15"/>
        <v>43244</v>
      </c>
      <c r="B147">
        <f t="shared" si="12"/>
        <v>5</v>
      </c>
      <c r="C147">
        <f>VLOOKUP(A147,Calendar!$A$3:$E$8037,4)</f>
        <v>2</v>
      </c>
      <c r="D147" s="218">
        <f>(INDEX(LOADS!$J$10:$AS$33,'365x24'!D$3,($B147*3-3)+IF($C147&gt;3,2,$C147))/INDEX(LOADS!$J$37:$AS$37,1,($B147*3-3)+IF($C147&gt;3,2,$C147)))*$AB147</f>
        <v>1.5139268481894415</v>
      </c>
      <c r="E147" s="218">
        <f>(INDEX(LOADS!$J$10:$AS$33,'365x24'!E$3,($B147*3-3)+IF($C147&gt;3,2,$C147))/INDEX(LOADS!$J$37:$AS$37,1,($B147*3-3)+IF($C147&gt;3,2,$C147)))*$AB147</f>
        <v>1.4040857833146942</v>
      </c>
      <c r="F147" s="218">
        <f>(INDEX(LOADS!$J$10:$AS$33,'365x24'!F$3,($B147*3-3)+IF($C147&gt;3,2,$C147))/INDEX(LOADS!$J$37:$AS$37,1,($B147*3-3)+IF($C147&gt;3,2,$C147)))*$AB147</f>
        <v>1.4205844412157713</v>
      </c>
      <c r="G147" s="218">
        <f>(INDEX(LOADS!$J$10:$AS$33,'365x24'!G$3,($B147*3-3)+IF($C147&gt;3,2,$C147))/INDEX(LOADS!$J$37:$AS$37,1,($B147*3-3)+IF($C147&gt;3,2,$C147)))*$AB147</f>
        <v>1.6225680106713813</v>
      </c>
      <c r="H147" s="218">
        <f>(INDEX(LOADS!$J$10:$AS$33,'365x24'!H$3,($B147*3-3)+IF($C147&gt;3,2,$C147))/INDEX(LOADS!$J$37:$AS$37,1,($B147*3-3)+IF($C147&gt;3,2,$C147)))*$AB147</f>
        <v>3.1693421868638767</v>
      </c>
      <c r="I147" s="218">
        <f>(INDEX(LOADS!$J$10:$AS$33,'365x24'!I$3,($B147*3-3)+IF($C147&gt;3,2,$C147))/INDEX(LOADS!$J$37:$AS$37,1,($B147*3-3)+IF($C147&gt;3,2,$C147)))*$AB147</f>
        <v>4.7133165908064907</v>
      </c>
      <c r="J147" s="218">
        <f>(INDEX(LOADS!$J$10:$AS$33,'365x24'!J$3,($B147*3-3)+IF($C147&gt;3,2,$C147))/INDEX(LOADS!$J$37:$AS$37,1,($B147*3-3)+IF($C147&gt;3,2,$C147)))*$AB147</f>
        <v>4.9445477810867375</v>
      </c>
      <c r="K147" s="218">
        <f>(INDEX(LOADS!$J$10:$AS$33,'365x24'!K$3,($B147*3-3)+IF($C147&gt;3,2,$C147))/INDEX(LOADS!$J$37:$AS$37,1,($B147*3-3)+IF($C147&gt;3,2,$C147)))*$AB147</f>
        <v>4.7574130037420979</v>
      </c>
      <c r="L147" s="218">
        <f>(INDEX(LOADS!$J$10:$AS$33,'365x24'!L$3,($B147*3-3)+IF($C147&gt;3,2,$C147))/INDEX(LOADS!$J$37:$AS$37,1,($B147*3-3)+IF($C147&gt;3,2,$C147)))*$AB147</f>
        <v>4.906550871981227</v>
      </c>
      <c r="M147" s="218">
        <f>(INDEX(LOADS!$J$10:$AS$33,'365x24'!M$3,($B147*3-3)+IF($C147&gt;3,2,$C147))/INDEX(LOADS!$J$37:$AS$37,1,($B147*3-3)+IF($C147&gt;3,2,$C147)))*$AB147</f>
        <v>6.5747651695122542</v>
      </c>
      <c r="N147" s="218">
        <f>(INDEX(LOADS!$J$10:$AS$33,'365x24'!N$3,($B147*3-3)+IF($C147&gt;3,2,$C147))/INDEX(LOADS!$J$37:$AS$37,1,($B147*3-3)+IF($C147&gt;3,2,$C147)))*$AB147</f>
        <v>7.816914125731226</v>
      </c>
      <c r="O147" s="218">
        <f>(INDEX(LOADS!$J$10:$AS$33,'365x24'!O$3,($B147*3-3)+IF($C147&gt;3,2,$C147))/INDEX(LOADS!$J$37:$AS$37,1,($B147*3-3)+IF($C147&gt;3,2,$C147)))*$AB147</f>
        <v>8.3571201821589192</v>
      </c>
      <c r="P147" s="218">
        <f>(INDEX(LOADS!$J$10:$AS$33,'365x24'!P$3,($B147*3-3)+IF($C147&gt;3,2,$C147))/INDEX(LOADS!$J$37:$AS$37,1,($B147*3-3)+IF($C147&gt;3,2,$C147)))*$AB147</f>
        <v>8.6829436777386722</v>
      </c>
      <c r="Q147" s="218">
        <f>(INDEX(LOADS!$J$10:$AS$33,'365x24'!Q$3,($B147*3-3)+IF($C147&gt;3,2,$C147))/INDEX(LOADS!$J$37:$AS$37,1,($B147*3-3)+IF($C147&gt;3,2,$C147)))*$AB147</f>
        <v>8.5404552685930053</v>
      </c>
      <c r="R147" s="218">
        <f>(INDEX(LOADS!$J$10:$AS$33,'365x24'!R$3,($B147*3-3)+IF($C147&gt;3,2,$C147))/INDEX(LOADS!$J$37:$AS$37,1,($B147*3-3)+IF($C147&gt;3,2,$C147)))*$AB147</f>
        <v>8.5097077697773642</v>
      </c>
      <c r="S147" s="218">
        <f>(INDEX(LOADS!$J$10:$AS$33,'365x24'!S$3,($B147*3-3)+IF($C147&gt;3,2,$C147))/INDEX(LOADS!$J$37:$AS$37,1,($B147*3-3)+IF($C147&gt;3,2,$C147)))*$AB147</f>
        <v>8.5118575948978084</v>
      </c>
      <c r="T147" s="218">
        <f>(INDEX(LOADS!$J$10:$AS$33,'365x24'!T$3,($B147*3-3)+IF($C147&gt;3,2,$C147))/INDEX(LOADS!$J$37:$AS$37,1,($B147*3-3)+IF($C147&gt;3,2,$C147)))*$AB147</f>
        <v>8.774786206721334</v>
      </c>
      <c r="U147" s="218">
        <f>(INDEX(LOADS!$J$10:$AS$33,'365x24'!U$3,($B147*3-3)+IF($C147&gt;3,2,$C147))/INDEX(LOADS!$J$37:$AS$37,1,($B147*3-3)+IF($C147&gt;3,2,$C147)))*$AB147</f>
        <v>8.4875095755104617</v>
      </c>
      <c r="V147" s="218">
        <f>(INDEX(LOADS!$J$10:$AS$33,'365x24'!V$3,($B147*3-3)+IF($C147&gt;3,2,$C147))/INDEX(LOADS!$J$37:$AS$37,1,($B147*3-3)+IF($C147&gt;3,2,$C147)))*$AB147</f>
        <v>7.9130063090217408</v>
      </c>
      <c r="W147" s="218">
        <f>(INDEX(LOADS!$J$10:$AS$33,'365x24'!W$3,($B147*3-3)+IF($C147&gt;3,2,$C147))/INDEX(LOADS!$J$37:$AS$37,1,($B147*3-3)+IF($C147&gt;3,2,$C147)))*$AB147</f>
        <v>6.8293444605191773</v>
      </c>
      <c r="X147" s="218">
        <f>(INDEX(LOADS!$J$10:$AS$33,'365x24'!X$3,($B147*3-3)+IF($C147&gt;3,2,$C147))/INDEX(LOADS!$J$37:$AS$37,1,($B147*3-3)+IF($C147&gt;3,2,$C147)))*$AB147</f>
        <v>6.042558462369934</v>
      </c>
      <c r="Y147" s="218">
        <f>(INDEX(LOADS!$J$10:$AS$33,'365x24'!Y$3,($B147*3-3)+IF($C147&gt;3,2,$C147))/INDEX(LOADS!$J$37:$AS$37,1,($B147*3-3)+IF($C147&gt;3,2,$C147)))*$AB147</f>
        <v>5.4488567575963263</v>
      </c>
      <c r="Z147" s="218">
        <f>(INDEX(LOADS!$J$10:$AS$33,'365x24'!Z$3,($B147*3-3)+IF($C147&gt;3,2,$C147))/INDEX(LOADS!$J$37:$AS$37,1,($B147*3-3)+IF($C147&gt;3,2,$C147)))*$AB147</f>
        <v>5.0080426160393685</v>
      </c>
      <c r="AA147" s="218">
        <f>(INDEX(LOADS!$J$10:$AS$33,'365x24'!AA$3,($B147*3-3)+IF($C147&gt;3,2,$C147))/INDEX(LOADS!$J$37:$AS$37,1,($B147*3-3)+IF($C147&gt;3,2,$C147)))*$AB147</f>
        <v>1.5324253434118602</v>
      </c>
      <c r="AB147" s="219">
        <f>VLOOKUP(B147,LOADS!$Z$59:$AH$70,'365x24'!C147+1)</f>
        <v>135.48262903747118</v>
      </c>
      <c r="AC147" s="219">
        <f t="shared" si="13"/>
        <v>1178</v>
      </c>
      <c r="AD147" s="219">
        <f t="shared" si="14"/>
        <v>2</v>
      </c>
      <c r="AE147" s="75" t="str">
        <f>VLOOKUP(C147,Calendar!$J$3:$K$10,2)</f>
        <v>Weekday</v>
      </c>
      <c r="AF147" s="71">
        <f t="shared" si="16"/>
        <v>43244</v>
      </c>
    </row>
    <row r="148" spans="1:32">
      <c r="A148" s="69">
        <f t="shared" si="15"/>
        <v>43245</v>
      </c>
      <c r="B148">
        <f t="shared" si="12"/>
        <v>5</v>
      </c>
      <c r="C148">
        <f>VLOOKUP(A148,Calendar!$A$3:$E$8037,4)</f>
        <v>8</v>
      </c>
      <c r="D148" s="218">
        <f>(INDEX(LOADS!$J$10:$AS$33,'365x24'!D$3,($B148*3-3)+IF($C148&gt;3,2,$C148))/INDEX(LOADS!$J$37:$AS$37,1,($B148*3-3)+IF($C148&gt;3,2,$C148)))*$AB148</f>
        <v>1.6152697887905911</v>
      </c>
      <c r="E148" s="218">
        <f>(INDEX(LOADS!$J$10:$AS$33,'365x24'!E$3,($B148*3-3)+IF($C148&gt;3,2,$C148))/INDEX(LOADS!$J$37:$AS$37,1,($B148*3-3)+IF($C148&gt;3,2,$C148)))*$AB148</f>
        <v>1.4980759138864286</v>
      </c>
      <c r="F148" s="218">
        <f>(INDEX(LOADS!$J$10:$AS$33,'365x24'!F$3,($B148*3-3)+IF($C148&gt;3,2,$C148))/INDEX(LOADS!$J$37:$AS$37,1,($B148*3-3)+IF($C148&gt;3,2,$C148)))*$AB148</f>
        <v>1.515678999329475</v>
      </c>
      <c r="G148" s="218">
        <f>(INDEX(LOADS!$J$10:$AS$33,'365x24'!G$3,($B148*3-3)+IF($C148&gt;3,2,$C148))/INDEX(LOADS!$J$37:$AS$37,1,($B148*3-3)+IF($C148&gt;3,2,$C148)))*$AB148</f>
        <v>1.7311834392988938</v>
      </c>
      <c r="H148" s="218">
        <f>(INDEX(LOADS!$J$10:$AS$33,'365x24'!H$3,($B148*3-3)+IF($C148&gt;3,2,$C148))/INDEX(LOADS!$J$37:$AS$37,1,($B148*3-3)+IF($C148&gt;3,2,$C148)))*$AB148</f>
        <v>3.3814993709260963</v>
      </c>
      <c r="I148" s="218">
        <f>(INDEX(LOADS!$J$10:$AS$33,'365x24'!I$3,($B148*3-3)+IF($C148&gt;3,2,$C148))/INDEX(LOADS!$J$37:$AS$37,1,($B148*3-3)+IF($C148&gt;3,2,$C148)))*$AB148</f>
        <v>5.0288281122962957</v>
      </c>
      <c r="J148" s="218">
        <f>(INDEX(LOADS!$J$10:$AS$33,'365x24'!J$3,($B148*3-3)+IF($C148&gt;3,2,$C148))/INDEX(LOADS!$J$37:$AS$37,1,($B148*3-3)+IF($C148&gt;3,2,$C148)))*$AB148</f>
        <v>5.2755380219147519</v>
      </c>
      <c r="K148" s="218">
        <f>(INDEX(LOADS!$J$10:$AS$33,'365x24'!K$3,($B148*3-3)+IF($C148&gt;3,2,$C148))/INDEX(LOADS!$J$37:$AS$37,1,($B148*3-3)+IF($C148&gt;3,2,$C148)))*$AB148</f>
        <v>5.0758763588440754</v>
      </c>
      <c r="L148" s="218">
        <f>(INDEX(LOADS!$J$10:$AS$33,'365x24'!L$3,($B148*3-3)+IF($C148&gt;3,2,$C148))/INDEX(LOADS!$J$37:$AS$37,1,($B148*3-3)+IF($C148&gt;3,2,$C148)))*$AB148</f>
        <v>5.2349975827125839</v>
      </c>
      <c r="M148" s="218">
        <f>(INDEX(LOADS!$J$10:$AS$33,'365x24'!M$3,($B148*3-3)+IF($C148&gt;3,2,$C148))/INDEX(LOADS!$J$37:$AS$37,1,($B148*3-3)+IF($C148&gt;3,2,$C148)))*$AB148</f>
        <v>7.0148828917372388</v>
      </c>
      <c r="N148" s="218">
        <f>(INDEX(LOADS!$J$10:$AS$33,'365x24'!N$3,($B148*3-3)+IF($C148&gt;3,2,$C148))/INDEX(LOADS!$J$37:$AS$37,1,($B148*3-3)+IF($C148&gt;3,2,$C148)))*$AB148</f>
        <v>8.3401818548660085</v>
      </c>
      <c r="O148" s="218">
        <f>(INDEX(LOADS!$J$10:$AS$33,'365x24'!O$3,($B148*3-3)+IF($C148&gt;3,2,$C148))/INDEX(LOADS!$J$37:$AS$37,1,($B148*3-3)+IF($C148&gt;3,2,$C148)))*$AB148</f>
        <v>8.916549546417885</v>
      </c>
      <c r="P148" s="218">
        <f>(INDEX(LOADS!$J$10:$AS$33,'365x24'!P$3,($B148*3-3)+IF($C148&gt;3,2,$C148))/INDEX(LOADS!$J$37:$AS$37,1,($B148*3-3)+IF($C148&gt;3,2,$C148)))*$AB148</f>
        <v>9.2641838125764728</v>
      </c>
      <c r="Q148" s="218">
        <f>(INDEX(LOADS!$J$10:$AS$33,'365x24'!Q$3,($B148*3-3)+IF($C148&gt;3,2,$C148))/INDEX(LOADS!$J$37:$AS$37,1,($B148*3-3)+IF($C148&gt;3,2,$C148)))*$AB148</f>
        <v>9.1121571655683429</v>
      </c>
      <c r="R148" s="218">
        <f>(INDEX(LOADS!$J$10:$AS$33,'365x24'!R$3,($B148*3-3)+IF($C148&gt;3,2,$C148))/INDEX(LOADS!$J$37:$AS$37,1,($B148*3-3)+IF($C148&gt;3,2,$C148)))*$AB148</f>
        <v>9.079351415424485</v>
      </c>
      <c r="S148" s="218">
        <f>(INDEX(LOADS!$J$10:$AS$33,'365x24'!S$3,($B148*3-3)+IF($C148&gt;3,2,$C148))/INDEX(LOADS!$J$37:$AS$37,1,($B148*3-3)+IF($C148&gt;3,2,$C148)))*$AB148</f>
        <v>9.0816451508003979</v>
      </c>
      <c r="T148" s="218">
        <f>(INDEX(LOADS!$J$10:$AS$33,'365x24'!T$3,($B148*3-3)+IF($C148&gt;3,2,$C148))/INDEX(LOADS!$J$37:$AS$37,1,($B148*3-3)+IF($C148&gt;3,2,$C148)))*$AB148</f>
        <v>9.3621743215427635</v>
      </c>
      <c r="U148" s="218">
        <f>(INDEX(LOADS!$J$10:$AS$33,'365x24'!U$3,($B148*3-3)+IF($C148&gt;3,2,$C148))/INDEX(LOADS!$J$37:$AS$37,1,($B148*3-3)+IF($C148&gt;3,2,$C148)))*$AB148</f>
        <v>9.055667264101114</v>
      </c>
      <c r="V148" s="218">
        <f>(INDEX(LOADS!$J$10:$AS$33,'365x24'!V$3,($B148*3-3)+IF($C148&gt;3,2,$C148))/INDEX(LOADS!$J$37:$AS$37,1,($B148*3-3)+IF($C148&gt;3,2,$C148)))*$AB148</f>
        <v>8.4427064919009638</v>
      </c>
      <c r="W148" s="218">
        <f>(INDEX(LOADS!$J$10:$AS$33,'365x24'!W$3,($B148*3-3)+IF($C148&gt;3,2,$C148))/INDEX(LOADS!$J$37:$AS$37,1,($B148*3-3)+IF($C148&gt;3,2,$C148)))*$AB148</f>
        <v>7.2865038343917643</v>
      </c>
      <c r="X148" s="218">
        <f>(INDEX(LOADS!$J$10:$AS$33,'365x24'!X$3,($B148*3-3)+IF($C148&gt;3,2,$C148))/INDEX(LOADS!$J$37:$AS$37,1,($B148*3-3)+IF($C148&gt;3,2,$C148)))*$AB148</f>
        <v>6.4470500294910833</v>
      </c>
      <c r="Y148" s="218">
        <f>(INDEX(LOADS!$J$10:$AS$33,'365x24'!Y$3,($B148*3-3)+IF($C148&gt;3,2,$C148))/INDEX(LOADS!$J$37:$AS$37,1,($B148*3-3)+IF($C148&gt;3,2,$C148)))*$AB148</f>
        <v>5.8136056669572085</v>
      </c>
      <c r="Z148" s="218">
        <f>(INDEX(LOADS!$J$10:$AS$33,'365x24'!Z$3,($B148*3-3)+IF($C148&gt;3,2,$C148))/INDEX(LOADS!$J$37:$AS$37,1,($B148*3-3)+IF($C148&gt;3,2,$C148)))*$AB148</f>
        <v>5.3432832295289012</v>
      </c>
      <c r="AA148" s="218">
        <f>(INDEX(LOADS!$J$10:$AS$33,'365x24'!AA$3,($B148*3-3)+IF($C148&gt;3,2,$C148))/INDEX(LOADS!$J$37:$AS$37,1,($B148*3-3)+IF($C148&gt;3,2,$C148)))*$AB148</f>
        <v>1.6350065815600663</v>
      </c>
      <c r="AB148" s="219">
        <f>VLOOKUP(B148,LOADS!$Z$59:$AH$70,'365x24'!C148+1)</f>
        <v>144.5518968448639</v>
      </c>
      <c r="AC148" s="219">
        <f t="shared" si="13"/>
        <v>1178</v>
      </c>
      <c r="AD148" s="219">
        <f t="shared" si="14"/>
        <v>2</v>
      </c>
      <c r="AE148" s="75" t="str">
        <f>VLOOKUP(C148,Calendar!$J$3:$K$10,2)</f>
        <v>High Day +1s</v>
      </c>
      <c r="AF148" s="71">
        <f t="shared" si="16"/>
        <v>43245</v>
      </c>
    </row>
    <row r="149" spans="1:32">
      <c r="A149" s="69">
        <f t="shared" si="15"/>
        <v>43246</v>
      </c>
      <c r="B149">
        <f t="shared" si="12"/>
        <v>5</v>
      </c>
      <c r="C149">
        <f>VLOOKUP(A149,Calendar!$A$3:$E$8037,4)</f>
        <v>3</v>
      </c>
      <c r="D149" s="218">
        <f>(INDEX(LOADS!$J$10:$AS$33,'365x24'!D$3,($B149*3-3)+IF($C149&gt;3,2,$C149))/INDEX(LOADS!$J$37:$AS$37,1,($B149*3-3)+IF($C149&gt;3,2,$C149)))*$AB149</f>
        <v>1.2955309774443564</v>
      </c>
      <c r="E149" s="218">
        <f>(INDEX(LOADS!$J$10:$AS$33,'365x24'!E$3,($B149*3-3)+IF($C149&gt;3,2,$C149))/INDEX(LOADS!$J$37:$AS$37,1,($B149*3-3)+IF($C149&gt;3,2,$C149)))*$AB149</f>
        <v>1.2883497434268081</v>
      </c>
      <c r="F149" s="218">
        <f>(INDEX(LOADS!$J$10:$AS$33,'365x24'!F$3,($B149*3-3)+IF($C149&gt;3,2,$C149))/INDEX(LOADS!$J$37:$AS$37,1,($B149*3-3)+IF($C149&gt;3,2,$C149)))*$AB149</f>
        <v>1.3338005916391416</v>
      </c>
      <c r="G149" s="218">
        <f>(INDEX(LOADS!$J$10:$AS$33,'365x24'!G$3,($B149*3-3)+IF($C149&gt;3,2,$C149))/INDEX(LOADS!$J$37:$AS$37,1,($B149*3-3)+IF($C149&gt;3,2,$C149)))*$AB149</f>
        <v>1.4895151976145964</v>
      </c>
      <c r="H149" s="218">
        <f>(INDEX(LOADS!$J$10:$AS$33,'365x24'!H$3,($B149*3-3)+IF($C149&gt;3,2,$C149))/INDEX(LOADS!$J$37:$AS$37,1,($B149*3-3)+IF($C149&gt;3,2,$C149)))*$AB149</f>
        <v>3.0582057728150778</v>
      </c>
      <c r="I149" s="218">
        <f>(INDEX(LOADS!$J$10:$AS$33,'365x24'!I$3,($B149*3-3)+IF($C149&gt;3,2,$C149))/INDEX(LOADS!$J$37:$AS$37,1,($B149*3-3)+IF($C149&gt;3,2,$C149)))*$AB149</f>
        <v>4.2801063761554543</v>
      </c>
      <c r="J149" s="218">
        <f>(INDEX(LOADS!$J$10:$AS$33,'365x24'!J$3,($B149*3-3)+IF($C149&gt;3,2,$C149))/INDEX(LOADS!$J$37:$AS$37,1,($B149*3-3)+IF($C149&gt;3,2,$C149)))*$AB149</f>
        <v>4.4227311378457568</v>
      </c>
      <c r="K149" s="218">
        <f>(INDEX(LOADS!$J$10:$AS$33,'365x24'!K$3,($B149*3-3)+IF($C149&gt;3,2,$C149))/INDEX(LOADS!$J$37:$AS$37,1,($B149*3-3)+IF($C149&gt;3,2,$C149)))*$AB149</f>
        <v>4.2421094670499429</v>
      </c>
      <c r="L149" s="218">
        <f>(INDEX(LOADS!$J$10:$AS$33,'365x24'!L$3,($B149*3-3)+IF($C149&gt;3,2,$C149))/INDEX(LOADS!$J$37:$AS$37,1,($B149*3-3)+IF($C149&gt;3,2,$C149)))*$AB149</f>
        <v>4.3031045053508947</v>
      </c>
      <c r="M149" s="218">
        <f>(INDEX(LOADS!$J$10:$AS$33,'365x24'!M$3,($B149*3-3)+IF($C149&gt;3,2,$C149))/INDEX(LOADS!$J$37:$AS$37,1,($B149*3-3)+IF($C149&gt;3,2,$C149)))*$AB149</f>
        <v>5.7336245019858811</v>
      </c>
      <c r="N149" s="218">
        <f>(INDEX(LOADS!$J$10:$AS$33,'365x24'!N$3,($B149*3-3)+IF($C149&gt;3,2,$C149))/INDEX(LOADS!$J$37:$AS$37,1,($B149*3-3)+IF($C149&gt;3,2,$C149)))*$AB149</f>
        <v>6.6536405714999383</v>
      </c>
      <c r="O149" s="218">
        <f>(INDEX(LOADS!$J$10:$AS$33,'365x24'!O$3,($B149*3-3)+IF($C149&gt;3,2,$C149))/INDEX(LOADS!$J$37:$AS$37,1,($B149*3-3)+IF($C149&gt;3,2,$C149)))*$AB149</f>
        <v>6.9973398856816047</v>
      </c>
      <c r="P149" s="218">
        <f>(INDEX(LOADS!$J$10:$AS$33,'365x24'!P$3,($B149*3-3)+IF($C149&gt;3,2,$C149))/INDEX(LOADS!$J$37:$AS$37,1,($B149*3-3)+IF($C149&gt;3,2,$C149)))*$AB149</f>
        <v>7.4016706313785257</v>
      </c>
      <c r="Q149" s="218">
        <f>(INDEX(LOADS!$J$10:$AS$33,'365x24'!Q$3,($B149*3-3)+IF($C149&gt;3,2,$C149))/INDEX(LOADS!$J$37:$AS$37,1,($B149*3-3)+IF($C149&gt;3,2,$C149)))*$AB149</f>
        <v>7.2438652863853026</v>
      </c>
      <c r="R149" s="218">
        <f>(INDEX(LOADS!$J$10:$AS$33,'365x24'!R$3,($B149*3-3)+IF($C149&gt;3,2,$C149))/INDEX(LOADS!$J$37:$AS$37,1,($B149*3-3)+IF($C149&gt;3,2,$C149)))*$AB149</f>
        <v>7.4473032829837083</v>
      </c>
      <c r="S149" s="218">
        <f>(INDEX(LOADS!$J$10:$AS$33,'365x24'!S$3,($B149*3-3)+IF($C149&gt;3,2,$C149))/INDEX(LOADS!$J$37:$AS$37,1,($B149*3-3)+IF($C149&gt;3,2,$C149)))*$AB149</f>
        <v>7.3574924069161352</v>
      </c>
      <c r="T149" s="218">
        <f>(INDEX(LOADS!$J$10:$AS$33,'365x24'!T$3,($B149*3-3)+IF($C149&gt;3,2,$C149))/INDEX(LOADS!$J$37:$AS$37,1,($B149*3-3)+IF($C149&gt;3,2,$C149)))*$AB149</f>
        <v>7.5642937662822529</v>
      </c>
      <c r="U149" s="218">
        <f>(INDEX(LOADS!$J$10:$AS$33,'365x24'!U$3,($B149*3-3)+IF($C149&gt;3,2,$C149))/INDEX(LOADS!$J$37:$AS$37,1,($B149*3-3)+IF($C149&gt;3,2,$C149)))*$AB149</f>
        <v>7.3438571524524345</v>
      </c>
      <c r="V149" s="218">
        <f>(INDEX(LOADS!$J$10:$AS$33,'365x24'!V$3,($B149*3-3)+IF($C149&gt;3,2,$C149))/INDEX(LOADS!$J$37:$AS$37,1,($B149*3-3)+IF($C149&gt;3,2,$C149)))*$AB149</f>
        <v>6.8874397347041825</v>
      </c>
      <c r="W149" s="218">
        <f>(INDEX(LOADS!$J$10:$AS$33,'365x24'!W$3,($B149*3-3)+IF($C149&gt;3,2,$C149))/INDEX(LOADS!$J$37:$AS$37,1,($B149*3-3)+IF($C149&gt;3,2,$C149)))*$AB149</f>
        <v>5.8709769652835542</v>
      </c>
      <c r="X149" s="218">
        <f>(INDEX(LOADS!$J$10:$AS$33,'365x24'!X$3,($B149*3-3)+IF($C149&gt;3,2,$C149))/INDEX(LOADS!$J$37:$AS$37,1,($B149*3-3)+IF($C149&gt;3,2,$C149)))*$AB149</f>
        <v>5.3832893639652148</v>
      </c>
      <c r="Y149" s="218">
        <f>(INDEX(LOADS!$J$10:$AS$33,'365x24'!Y$3,($B149*3-3)+IF($C149&gt;3,2,$C149))/INDEX(LOADS!$J$37:$AS$37,1,($B149*3-3)+IF($C149&gt;3,2,$C149)))*$AB149</f>
        <v>4.9349621971987556</v>
      </c>
      <c r="Z149" s="218">
        <f>(INDEX(LOADS!$J$10:$AS$33,'365x24'!Z$3,($B149*3-3)+IF($C149&gt;3,2,$C149))/INDEX(LOADS!$J$37:$AS$37,1,($B149*3-3)+IF($C149&gt;3,2,$C149)))*$AB149</f>
        <v>4.0296722025054965</v>
      </c>
      <c r="AA149" s="218">
        <f>(INDEX(LOADS!$J$10:$AS$33,'365x24'!AA$3,($B149*3-3)+IF($C149&gt;3,2,$C149))/INDEX(LOADS!$J$37:$AS$37,1,($B149*3-3)+IF($C149&gt;3,2,$C149)))*$AB149</f>
        <v>1.4425190205630436</v>
      </c>
      <c r="AB149" s="219">
        <f>VLOOKUP(B149,LOADS!$Z$59:$AH$70,'365x24'!C149+1)</f>
        <v>118.00540073912806</v>
      </c>
      <c r="AC149" s="219">
        <f t="shared" si="13"/>
        <v>1178</v>
      </c>
      <c r="AD149" s="219">
        <f t="shared" si="14"/>
        <v>2</v>
      </c>
      <c r="AE149" s="75" t="str">
        <f>VLOOKUP(C149,Calendar!$J$3:$K$10,2)</f>
        <v>Weekend/Holiday Day</v>
      </c>
      <c r="AF149" s="71">
        <f t="shared" si="16"/>
        <v>43246</v>
      </c>
    </row>
    <row r="150" spans="1:32">
      <c r="A150" s="69">
        <f t="shared" si="15"/>
        <v>43247</v>
      </c>
      <c r="B150">
        <f t="shared" si="12"/>
        <v>5</v>
      </c>
      <c r="C150">
        <f>VLOOKUP(A150,Calendar!$A$3:$E$8037,4)</f>
        <v>3</v>
      </c>
      <c r="D150" s="218">
        <f>(INDEX(LOADS!$J$10:$AS$33,'365x24'!D$3,($B150*3-3)+IF($C150&gt;3,2,$C150))/INDEX(LOADS!$J$37:$AS$37,1,($B150*3-3)+IF($C150&gt;3,2,$C150)))*$AB150</f>
        <v>1.2955309774443564</v>
      </c>
      <c r="E150" s="218">
        <f>(INDEX(LOADS!$J$10:$AS$33,'365x24'!E$3,($B150*3-3)+IF($C150&gt;3,2,$C150))/INDEX(LOADS!$J$37:$AS$37,1,($B150*3-3)+IF($C150&gt;3,2,$C150)))*$AB150</f>
        <v>1.2883497434268081</v>
      </c>
      <c r="F150" s="218">
        <f>(INDEX(LOADS!$J$10:$AS$33,'365x24'!F$3,($B150*3-3)+IF($C150&gt;3,2,$C150))/INDEX(LOADS!$J$37:$AS$37,1,($B150*3-3)+IF($C150&gt;3,2,$C150)))*$AB150</f>
        <v>1.3338005916391416</v>
      </c>
      <c r="G150" s="218">
        <f>(INDEX(LOADS!$J$10:$AS$33,'365x24'!G$3,($B150*3-3)+IF($C150&gt;3,2,$C150))/INDEX(LOADS!$J$37:$AS$37,1,($B150*3-3)+IF($C150&gt;3,2,$C150)))*$AB150</f>
        <v>1.4895151976145964</v>
      </c>
      <c r="H150" s="218">
        <f>(INDEX(LOADS!$J$10:$AS$33,'365x24'!H$3,($B150*3-3)+IF($C150&gt;3,2,$C150))/INDEX(LOADS!$J$37:$AS$37,1,($B150*3-3)+IF($C150&gt;3,2,$C150)))*$AB150</f>
        <v>3.0582057728150778</v>
      </c>
      <c r="I150" s="218">
        <f>(INDEX(LOADS!$J$10:$AS$33,'365x24'!I$3,($B150*3-3)+IF($C150&gt;3,2,$C150))/INDEX(LOADS!$J$37:$AS$37,1,($B150*3-3)+IF($C150&gt;3,2,$C150)))*$AB150</f>
        <v>4.2801063761554543</v>
      </c>
      <c r="J150" s="218">
        <f>(INDEX(LOADS!$J$10:$AS$33,'365x24'!J$3,($B150*3-3)+IF($C150&gt;3,2,$C150))/INDEX(LOADS!$J$37:$AS$37,1,($B150*3-3)+IF($C150&gt;3,2,$C150)))*$AB150</f>
        <v>4.4227311378457568</v>
      </c>
      <c r="K150" s="218">
        <f>(INDEX(LOADS!$J$10:$AS$33,'365x24'!K$3,($B150*3-3)+IF($C150&gt;3,2,$C150))/INDEX(LOADS!$J$37:$AS$37,1,($B150*3-3)+IF($C150&gt;3,2,$C150)))*$AB150</f>
        <v>4.2421094670499429</v>
      </c>
      <c r="L150" s="218">
        <f>(INDEX(LOADS!$J$10:$AS$33,'365x24'!L$3,($B150*3-3)+IF($C150&gt;3,2,$C150))/INDEX(LOADS!$J$37:$AS$37,1,($B150*3-3)+IF($C150&gt;3,2,$C150)))*$AB150</f>
        <v>4.3031045053508947</v>
      </c>
      <c r="M150" s="218">
        <f>(INDEX(LOADS!$J$10:$AS$33,'365x24'!M$3,($B150*3-3)+IF($C150&gt;3,2,$C150))/INDEX(LOADS!$J$37:$AS$37,1,($B150*3-3)+IF($C150&gt;3,2,$C150)))*$AB150</f>
        <v>5.7336245019858811</v>
      </c>
      <c r="N150" s="218">
        <f>(INDEX(LOADS!$J$10:$AS$33,'365x24'!N$3,($B150*3-3)+IF($C150&gt;3,2,$C150))/INDEX(LOADS!$J$37:$AS$37,1,($B150*3-3)+IF($C150&gt;3,2,$C150)))*$AB150</f>
        <v>6.6536405714999383</v>
      </c>
      <c r="O150" s="218">
        <f>(INDEX(LOADS!$J$10:$AS$33,'365x24'!O$3,($B150*3-3)+IF($C150&gt;3,2,$C150))/INDEX(LOADS!$J$37:$AS$37,1,($B150*3-3)+IF($C150&gt;3,2,$C150)))*$AB150</f>
        <v>6.9973398856816047</v>
      </c>
      <c r="P150" s="218">
        <f>(INDEX(LOADS!$J$10:$AS$33,'365x24'!P$3,($B150*3-3)+IF($C150&gt;3,2,$C150))/INDEX(LOADS!$J$37:$AS$37,1,($B150*3-3)+IF($C150&gt;3,2,$C150)))*$AB150</f>
        <v>7.4016706313785257</v>
      </c>
      <c r="Q150" s="218">
        <f>(INDEX(LOADS!$J$10:$AS$33,'365x24'!Q$3,($B150*3-3)+IF($C150&gt;3,2,$C150))/INDEX(LOADS!$J$37:$AS$37,1,($B150*3-3)+IF($C150&gt;3,2,$C150)))*$AB150</f>
        <v>7.2438652863853026</v>
      </c>
      <c r="R150" s="218">
        <f>(INDEX(LOADS!$J$10:$AS$33,'365x24'!R$3,($B150*3-3)+IF($C150&gt;3,2,$C150))/INDEX(LOADS!$J$37:$AS$37,1,($B150*3-3)+IF($C150&gt;3,2,$C150)))*$AB150</f>
        <v>7.4473032829837083</v>
      </c>
      <c r="S150" s="218">
        <f>(INDEX(LOADS!$J$10:$AS$33,'365x24'!S$3,($B150*3-3)+IF($C150&gt;3,2,$C150))/INDEX(LOADS!$J$37:$AS$37,1,($B150*3-3)+IF($C150&gt;3,2,$C150)))*$AB150</f>
        <v>7.3574924069161352</v>
      </c>
      <c r="T150" s="218">
        <f>(INDEX(LOADS!$J$10:$AS$33,'365x24'!T$3,($B150*3-3)+IF($C150&gt;3,2,$C150))/INDEX(LOADS!$J$37:$AS$37,1,($B150*3-3)+IF($C150&gt;3,2,$C150)))*$AB150</f>
        <v>7.5642937662822529</v>
      </c>
      <c r="U150" s="218">
        <f>(INDEX(LOADS!$J$10:$AS$33,'365x24'!U$3,($B150*3-3)+IF($C150&gt;3,2,$C150))/INDEX(LOADS!$J$37:$AS$37,1,($B150*3-3)+IF($C150&gt;3,2,$C150)))*$AB150</f>
        <v>7.3438571524524345</v>
      </c>
      <c r="V150" s="218">
        <f>(INDEX(LOADS!$J$10:$AS$33,'365x24'!V$3,($B150*3-3)+IF($C150&gt;3,2,$C150))/INDEX(LOADS!$J$37:$AS$37,1,($B150*3-3)+IF($C150&gt;3,2,$C150)))*$AB150</f>
        <v>6.8874397347041825</v>
      </c>
      <c r="W150" s="218">
        <f>(INDEX(LOADS!$J$10:$AS$33,'365x24'!W$3,($B150*3-3)+IF($C150&gt;3,2,$C150))/INDEX(LOADS!$J$37:$AS$37,1,($B150*3-3)+IF($C150&gt;3,2,$C150)))*$AB150</f>
        <v>5.8709769652835542</v>
      </c>
      <c r="X150" s="218">
        <f>(INDEX(LOADS!$J$10:$AS$33,'365x24'!X$3,($B150*3-3)+IF($C150&gt;3,2,$C150))/INDEX(LOADS!$J$37:$AS$37,1,($B150*3-3)+IF($C150&gt;3,2,$C150)))*$AB150</f>
        <v>5.3832893639652148</v>
      </c>
      <c r="Y150" s="218">
        <f>(INDEX(LOADS!$J$10:$AS$33,'365x24'!Y$3,($B150*3-3)+IF($C150&gt;3,2,$C150))/INDEX(LOADS!$J$37:$AS$37,1,($B150*3-3)+IF($C150&gt;3,2,$C150)))*$AB150</f>
        <v>4.9349621971987556</v>
      </c>
      <c r="Z150" s="218">
        <f>(INDEX(LOADS!$J$10:$AS$33,'365x24'!Z$3,($B150*3-3)+IF($C150&gt;3,2,$C150))/INDEX(LOADS!$J$37:$AS$37,1,($B150*3-3)+IF($C150&gt;3,2,$C150)))*$AB150</f>
        <v>4.0296722025054965</v>
      </c>
      <c r="AA150" s="218">
        <f>(INDEX(LOADS!$J$10:$AS$33,'365x24'!AA$3,($B150*3-3)+IF($C150&gt;3,2,$C150))/INDEX(LOADS!$J$37:$AS$37,1,($B150*3-3)+IF($C150&gt;3,2,$C150)))*$AB150</f>
        <v>1.4425190205630436</v>
      </c>
      <c r="AB150" s="219">
        <f>VLOOKUP(B150,LOADS!$Z$59:$AH$70,'365x24'!C150+1)</f>
        <v>118.00540073912806</v>
      </c>
      <c r="AC150" s="219">
        <f t="shared" si="13"/>
        <v>1178</v>
      </c>
      <c r="AD150" s="219">
        <f t="shared" si="14"/>
        <v>2</v>
      </c>
      <c r="AE150" s="75" t="str">
        <f>VLOOKUP(C150,Calendar!$J$3:$K$10,2)</f>
        <v>Weekend/Holiday Day</v>
      </c>
      <c r="AF150" s="71">
        <f t="shared" si="16"/>
        <v>43247</v>
      </c>
    </row>
    <row r="151" spans="1:32">
      <c r="A151" s="69">
        <f t="shared" si="15"/>
        <v>43248</v>
      </c>
      <c r="B151">
        <f t="shared" si="12"/>
        <v>5</v>
      </c>
      <c r="C151">
        <f>VLOOKUP(A151,Calendar!$A$3:$E$8037,4)</f>
        <v>3</v>
      </c>
      <c r="D151" s="218">
        <f>(INDEX(LOADS!$J$10:$AS$33,'365x24'!D$3,($B151*3-3)+IF($C151&gt;3,2,$C151))/INDEX(LOADS!$J$37:$AS$37,1,($B151*3-3)+IF($C151&gt;3,2,$C151)))*$AB151</f>
        <v>1.2955309774443564</v>
      </c>
      <c r="E151" s="218">
        <f>(INDEX(LOADS!$J$10:$AS$33,'365x24'!E$3,($B151*3-3)+IF($C151&gt;3,2,$C151))/INDEX(LOADS!$J$37:$AS$37,1,($B151*3-3)+IF($C151&gt;3,2,$C151)))*$AB151</f>
        <v>1.2883497434268081</v>
      </c>
      <c r="F151" s="218">
        <f>(INDEX(LOADS!$J$10:$AS$33,'365x24'!F$3,($B151*3-3)+IF($C151&gt;3,2,$C151))/INDEX(LOADS!$J$37:$AS$37,1,($B151*3-3)+IF($C151&gt;3,2,$C151)))*$AB151</f>
        <v>1.3338005916391416</v>
      </c>
      <c r="G151" s="218">
        <f>(INDEX(LOADS!$J$10:$AS$33,'365x24'!G$3,($B151*3-3)+IF($C151&gt;3,2,$C151))/INDEX(LOADS!$J$37:$AS$37,1,($B151*3-3)+IF($C151&gt;3,2,$C151)))*$AB151</f>
        <v>1.4895151976145964</v>
      </c>
      <c r="H151" s="218">
        <f>(INDEX(LOADS!$J$10:$AS$33,'365x24'!H$3,($B151*3-3)+IF($C151&gt;3,2,$C151))/INDEX(LOADS!$J$37:$AS$37,1,($B151*3-3)+IF($C151&gt;3,2,$C151)))*$AB151</f>
        <v>3.0582057728150778</v>
      </c>
      <c r="I151" s="218">
        <f>(INDEX(LOADS!$J$10:$AS$33,'365x24'!I$3,($B151*3-3)+IF($C151&gt;3,2,$C151))/INDEX(LOADS!$J$37:$AS$37,1,($B151*3-3)+IF($C151&gt;3,2,$C151)))*$AB151</f>
        <v>4.2801063761554543</v>
      </c>
      <c r="J151" s="218">
        <f>(INDEX(LOADS!$J$10:$AS$33,'365x24'!J$3,($B151*3-3)+IF($C151&gt;3,2,$C151))/INDEX(LOADS!$J$37:$AS$37,1,($B151*3-3)+IF($C151&gt;3,2,$C151)))*$AB151</f>
        <v>4.4227311378457568</v>
      </c>
      <c r="K151" s="218">
        <f>(INDEX(LOADS!$J$10:$AS$33,'365x24'!K$3,($B151*3-3)+IF($C151&gt;3,2,$C151))/INDEX(LOADS!$J$37:$AS$37,1,($B151*3-3)+IF($C151&gt;3,2,$C151)))*$AB151</f>
        <v>4.2421094670499429</v>
      </c>
      <c r="L151" s="218">
        <f>(INDEX(LOADS!$J$10:$AS$33,'365x24'!L$3,($B151*3-3)+IF($C151&gt;3,2,$C151))/INDEX(LOADS!$J$37:$AS$37,1,($B151*3-3)+IF($C151&gt;3,2,$C151)))*$AB151</f>
        <v>4.3031045053508947</v>
      </c>
      <c r="M151" s="218">
        <f>(INDEX(LOADS!$J$10:$AS$33,'365x24'!M$3,($B151*3-3)+IF($C151&gt;3,2,$C151))/INDEX(LOADS!$J$37:$AS$37,1,($B151*3-3)+IF($C151&gt;3,2,$C151)))*$AB151</f>
        <v>5.7336245019858811</v>
      </c>
      <c r="N151" s="218">
        <f>(INDEX(LOADS!$J$10:$AS$33,'365x24'!N$3,($B151*3-3)+IF($C151&gt;3,2,$C151))/INDEX(LOADS!$J$37:$AS$37,1,($B151*3-3)+IF($C151&gt;3,2,$C151)))*$AB151</f>
        <v>6.6536405714999383</v>
      </c>
      <c r="O151" s="218">
        <f>(INDEX(LOADS!$J$10:$AS$33,'365x24'!O$3,($B151*3-3)+IF($C151&gt;3,2,$C151))/INDEX(LOADS!$J$37:$AS$37,1,($B151*3-3)+IF($C151&gt;3,2,$C151)))*$AB151</f>
        <v>6.9973398856816047</v>
      </c>
      <c r="P151" s="218">
        <f>(INDEX(LOADS!$J$10:$AS$33,'365x24'!P$3,($B151*3-3)+IF($C151&gt;3,2,$C151))/INDEX(LOADS!$J$37:$AS$37,1,($B151*3-3)+IF($C151&gt;3,2,$C151)))*$AB151</f>
        <v>7.4016706313785257</v>
      </c>
      <c r="Q151" s="218">
        <f>(INDEX(LOADS!$J$10:$AS$33,'365x24'!Q$3,($B151*3-3)+IF($C151&gt;3,2,$C151))/INDEX(LOADS!$J$37:$AS$37,1,($B151*3-3)+IF($C151&gt;3,2,$C151)))*$AB151</f>
        <v>7.2438652863853026</v>
      </c>
      <c r="R151" s="218">
        <f>(INDEX(LOADS!$J$10:$AS$33,'365x24'!R$3,($B151*3-3)+IF($C151&gt;3,2,$C151))/INDEX(LOADS!$J$37:$AS$37,1,($B151*3-3)+IF($C151&gt;3,2,$C151)))*$AB151</f>
        <v>7.4473032829837083</v>
      </c>
      <c r="S151" s="218">
        <f>(INDEX(LOADS!$J$10:$AS$33,'365x24'!S$3,($B151*3-3)+IF($C151&gt;3,2,$C151))/INDEX(LOADS!$J$37:$AS$37,1,($B151*3-3)+IF($C151&gt;3,2,$C151)))*$AB151</f>
        <v>7.3574924069161352</v>
      </c>
      <c r="T151" s="218">
        <f>(INDEX(LOADS!$J$10:$AS$33,'365x24'!T$3,($B151*3-3)+IF($C151&gt;3,2,$C151))/INDEX(LOADS!$J$37:$AS$37,1,($B151*3-3)+IF($C151&gt;3,2,$C151)))*$AB151</f>
        <v>7.5642937662822529</v>
      </c>
      <c r="U151" s="218">
        <f>(INDEX(LOADS!$J$10:$AS$33,'365x24'!U$3,($B151*3-3)+IF($C151&gt;3,2,$C151))/INDEX(LOADS!$J$37:$AS$37,1,($B151*3-3)+IF($C151&gt;3,2,$C151)))*$AB151</f>
        <v>7.3438571524524345</v>
      </c>
      <c r="V151" s="218">
        <f>(INDEX(LOADS!$J$10:$AS$33,'365x24'!V$3,($B151*3-3)+IF($C151&gt;3,2,$C151))/INDEX(LOADS!$J$37:$AS$37,1,($B151*3-3)+IF($C151&gt;3,2,$C151)))*$AB151</f>
        <v>6.8874397347041825</v>
      </c>
      <c r="W151" s="218">
        <f>(INDEX(LOADS!$J$10:$AS$33,'365x24'!W$3,($B151*3-3)+IF($C151&gt;3,2,$C151))/INDEX(LOADS!$J$37:$AS$37,1,($B151*3-3)+IF($C151&gt;3,2,$C151)))*$AB151</f>
        <v>5.8709769652835542</v>
      </c>
      <c r="X151" s="218">
        <f>(INDEX(LOADS!$J$10:$AS$33,'365x24'!X$3,($B151*3-3)+IF($C151&gt;3,2,$C151))/INDEX(LOADS!$J$37:$AS$37,1,($B151*3-3)+IF($C151&gt;3,2,$C151)))*$AB151</f>
        <v>5.3832893639652148</v>
      </c>
      <c r="Y151" s="218">
        <f>(INDEX(LOADS!$J$10:$AS$33,'365x24'!Y$3,($B151*3-3)+IF($C151&gt;3,2,$C151))/INDEX(LOADS!$J$37:$AS$37,1,($B151*3-3)+IF($C151&gt;3,2,$C151)))*$AB151</f>
        <v>4.9349621971987556</v>
      </c>
      <c r="Z151" s="218">
        <f>(INDEX(LOADS!$J$10:$AS$33,'365x24'!Z$3,($B151*3-3)+IF($C151&gt;3,2,$C151))/INDEX(LOADS!$J$37:$AS$37,1,($B151*3-3)+IF($C151&gt;3,2,$C151)))*$AB151</f>
        <v>4.0296722025054965</v>
      </c>
      <c r="AA151" s="218">
        <f>(INDEX(LOADS!$J$10:$AS$33,'365x24'!AA$3,($B151*3-3)+IF($C151&gt;3,2,$C151))/INDEX(LOADS!$J$37:$AS$37,1,($B151*3-3)+IF($C151&gt;3,2,$C151)))*$AB151</f>
        <v>1.4425190205630436</v>
      </c>
      <c r="AB151" s="219">
        <f>VLOOKUP(B151,LOADS!$Z$59:$AH$70,'365x24'!C151+1)</f>
        <v>118.00540073912806</v>
      </c>
      <c r="AC151" s="219">
        <f t="shared" si="13"/>
        <v>1178</v>
      </c>
      <c r="AD151" s="219">
        <f t="shared" si="14"/>
        <v>2</v>
      </c>
      <c r="AE151" s="75" t="str">
        <f>VLOOKUP(C151,Calendar!$J$3:$K$10,2)</f>
        <v>Weekend/Holiday Day</v>
      </c>
      <c r="AF151" s="71">
        <f t="shared" si="16"/>
        <v>43248</v>
      </c>
    </row>
    <row r="152" spans="1:32">
      <c r="A152" s="69">
        <f t="shared" si="15"/>
        <v>43249</v>
      </c>
      <c r="B152">
        <f t="shared" si="12"/>
        <v>5</v>
      </c>
      <c r="C152">
        <f>VLOOKUP(A152,Calendar!$A$3:$E$8037,4)</f>
        <v>7</v>
      </c>
      <c r="D152" s="218">
        <f>(INDEX(LOADS!$J$10:$AS$33,'365x24'!D$3,($B152*3-3)+IF($C152&gt;3,2,$C152))/INDEX(LOADS!$J$37:$AS$37,1,($B152*3-3)+IF($C152&gt;3,2,$C152)))*$AB152</f>
        <v>1.7166127293917406</v>
      </c>
      <c r="E152" s="218">
        <f>(INDEX(LOADS!$J$10:$AS$33,'365x24'!E$3,($B152*3-3)+IF($C152&gt;3,2,$C152))/INDEX(LOADS!$J$37:$AS$37,1,($B152*3-3)+IF($C152&gt;3,2,$C152)))*$AB152</f>
        <v>1.5920660444581627</v>
      </c>
      <c r="F152" s="218">
        <f>(INDEX(LOADS!$J$10:$AS$33,'365x24'!F$3,($B152*3-3)+IF($C152&gt;3,2,$C152))/INDEX(LOADS!$J$37:$AS$37,1,($B152*3-3)+IF($C152&gt;3,2,$C152)))*$AB152</f>
        <v>1.6107735574431787</v>
      </c>
      <c r="G152" s="218">
        <f>(INDEX(LOADS!$J$10:$AS$33,'365x24'!G$3,($B152*3-3)+IF($C152&gt;3,2,$C152))/INDEX(LOADS!$J$37:$AS$37,1,($B152*3-3)+IF($C152&gt;3,2,$C152)))*$AB152</f>
        <v>1.8397988679264066</v>
      </c>
      <c r="H152" s="218">
        <f>(INDEX(LOADS!$J$10:$AS$33,'365x24'!H$3,($B152*3-3)+IF($C152&gt;3,2,$C152))/INDEX(LOADS!$J$37:$AS$37,1,($B152*3-3)+IF($C152&gt;3,2,$C152)))*$AB152</f>
        <v>3.5936565549883159</v>
      </c>
      <c r="I152" s="218">
        <f>(INDEX(LOADS!$J$10:$AS$33,'365x24'!I$3,($B152*3-3)+IF($C152&gt;3,2,$C152))/INDEX(LOADS!$J$37:$AS$37,1,($B152*3-3)+IF($C152&gt;3,2,$C152)))*$AB152</f>
        <v>5.3443396337860998</v>
      </c>
      <c r="J152" s="218">
        <f>(INDEX(LOADS!$J$10:$AS$33,'365x24'!J$3,($B152*3-3)+IF($C152&gt;3,2,$C152))/INDEX(LOADS!$J$37:$AS$37,1,($B152*3-3)+IF($C152&gt;3,2,$C152)))*$AB152</f>
        <v>5.6065282627427653</v>
      </c>
      <c r="K152" s="218">
        <f>(INDEX(LOADS!$J$10:$AS$33,'365x24'!K$3,($B152*3-3)+IF($C152&gt;3,2,$C152))/INDEX(LOADS!$J$37:$AS$37,1,($B152*3-3)+IF($C152&gt;3,2,$C152)))*$AB152</f>
        <v>5.3943397139460529</v>
      </c>
      <c r="L152" s="218">
        <f>(INDEX(LOADS!$J$10:$AS$33,'365x24'!L$3,($B152*3-3)+IF($C152&gt;3,2,$C152))/INDEX(LOADS!$J$37:$AS$37,1,($B152*3-3)+IF($C152&gt;3,2,$C152)))*$AB152</f>
        <v>5.5634442934439408</v>
      </c>
      <c r="M152" s="218">
        <f>(INDEX(LOADS!$J$10:$AS$33,'365x24'!M$3,($B152*3-3)+IF($C152&gt;3,2,$C152))/INDEX(LOADS!$J$37:$AS$37,1,($B152*3-3)+IF($C152&gt;3,2,$C152)))*$AB152</f>
        <v>7.4550006139622242</v>
      </c>
      <c r="N152" s="218">
        <f>(INDEX(LOADS!$J$10:$AS$33,'365x24'!N$3,($B152*3-3)+IF($C152&gt;3,2,$C152))/INDEX(LOADS!$J$37:$AS$37,1,($B152*3-3)+IF($C152&gt;3,2,$C152)))*$AB152</f>
        <v>8.8634495840007901</v>
      </c>
      <c r="O152" s="218">
        <f>(INDEX(LOADS!$J$10:$AS$33,'365x24'!O$3,($B152*3-3)+IF($C152&gt;3,2,$C152))/INDEX(LOADS!$J$37:$AS$37,1,($B152*3-3)+IF($C152&gt;3,2,$C152)))*$AB152</f>
        <v>9.4759789106768508</v>
      </c>
      <c r="P152" s="218">
        <f>(INDEX(LOADS!$J$10:$AS$33,'365x24'!P$3,($B152*3-3)+IF($C152&gt;3,2,$C152))/INDEX(LOADS!$J$37:$AS$37,1,($B152*3-3)+IF($C152&gt;3,2,$C152)))*$AB152</f>
        <v>9.8454239474142735</v>
      </c>
      <c r="Q152" s="218">
        <f>(INDEX(LOADS!$J$10:$AS$33,'365x24'!Q$3,($B152*3-3)+IF($C152&gt;3,2,$C152))/INDEX(LOADS!$J$37:$AS$37,1,($B152*3-3)+IF($C152&gt;3,2,$C152)))*$AB152</f>
        <v>9.6838590625436787</v>
      </c>
      <c r="R152" s="218">
        <f>(INDEX(LOADS!$J$10:$AS$33,'365x24'!R$3,($B152*3-3)+IF($C152&gt;3,2,$C152))/INDEX(LOADS!$J$37:$AS$37,1,($B152*3-3)+IF($C152&gt;3,2,$C152)))*$AB152</f>
        <v>9.6489950610716075</v>
      </c>
      <c r="S152" s="218">
        <f>(INDEX(LOADS!$J$10:$AS$33,'365x24'!S$3,($B152*3-3)+IF($C152&gt;3,2,$C152))/INDEX(LOADS!$J$37:$AS$37,1,($B152*3-3)+IF($C152&gt;3,2,$C152)))*$AB152</f>
        <v>9.6514327067029875</v>
      </c>
      <c r="T152" s="218">
        <f>(INDEX(LOADS!$J$10:$AS$33,'365x24'!T$3,($B152*3-3)+IF($C152&gt;3,2,$C152))/INDEX(LOADS!$J$37:$AS$37,1,($B152*3-3)+IF($C152&gt;3,2,$C152)))*$AB152</f>
        <v>9.9495624363641948</v>
      </c>
      <c r="U152" s="218">
        <f>(INDEX(LOADS!$J$10:$AS$33,'365x24'!U$3,($B152*3-3)+IF($C152&gt;3,2,$C152))/INDEX(LOADS!$J$37:$AS$37,1,($B152*3-3)+IF($C152&gt;3,2,$C152)))*$AB152</f>
        <v>9.6238249526917663</v>
      </c>
      <c r="V152" s="218">
        <f>(INDEX(LOADS!$J$10:$AS$33,'365x24'!V$3,($B152*3-3)+IF($C152&gt;3,2,$C152))/INDEX(LOADS!$J$37:$AS$37,1,($B152*3-3)+IF($C152&gt;3,2,$C152)))*$AB152</f>
        <v>8.9724066747801867</v>
      </c>
      <c r="W152" s="218">
        <f>(INDEX(LOADS!$J$10:$AS$33,'365x24'!W$3,($B152*3-3)+IF($C152&gt;3,2,$C152))/INDEX(LOADS!$J$37:$AS$37,1,($B152*3-3)+IF($C152&gt;3,2,$C152)))*$AB152</f>
        <v>7.7436632082643522</v>
      </c>
      <c r="X152" s="218">
        <f>(INDEX(LOADS!$J$10:$AS$33,'365x24'!X$3,($B152*3-3)+IF($C152&gt;3,2,$C152))/INDEX(LOADS!$J$37:$AS$37,1,($B152*3-3)+IF($C152&gt;3,2,$C152)))*$AB152</f>
        <v>6.8515415966122335</v>
      </c>
      <c r="Y152" s="218">
        <f>(INDEX(LOADS!$J$10:$AS$33,'365x24'!Y$3,($B152*3-3)+IF($C152&gt;3,2,$C152))/INDEX(LOADS!$J$37:$AS$37,1,($B152*3-3)+IF($C152&gt;3,2,$C152)))*$AB152</f>
        <v>6.1783545763180916</v>
      </c>
      <c r="Z152" s="218">
        <f>(INDEX(LOADS!$J$10:$AS$33,'365x24'!Z$3,($B152*3-3)+IF($C152&gt;3,2,$C152))/INDEX(LOADS!$J$37:$AS$37,1,($B152*3-3)+IF($C152&gt;3,2,$C152)))*$AB152</f>
        <v>5.6785238430184339</v>
      </c>
      <c r="AA152" s="218">
        <f>(INDEX(LOADS!$J$10:$AS$33,'365x24'!AA$3,($B152*3-3)+IF($C152&gt;3,2,$C152))/INDEX(LOADS!$J$37:$AS$37,1,($B152*3-3)+IF($C152&gt;3,2,$C152)))*$AB152</f>
        <v>1.7375878197082726</v>
      </c>
      <c r="AB152" s="219">
        <f>VLOOKUP(B152,LOADS!$Z$59:$AH$70,'365x24'!C152+1)</f>
        <v>153.62116465225662</v>
      </c>
      <c r="AC152" s="219">
        <f t="shared" si="13"/>
        <v>1178</v>
      </c>
      <c r="AD152" s="219">
        <f t="shared" si="14"/>
        <v>2</v>
      </c>
      <c r="AE152" s="75" t="str">
        <f>VLOOKUP(C152,Calendar!$J$3:$K$10,2)</f>
        <v>High Day +2s</v>
      </c>
      <c r="AF152" s="71">
        <f t="shared" si="16"/>
        <v>43249</v>
      </c>
    </row>
    <row r="153" spans="1:32">
      <c r="A153" s="69">
        <f t="shared" si="15"/>
        <v>43250</v>
      </c>
      <c r="B153">
        <f t="shared" si="12"/>
        <v>5</v>
      </c>
      <c r="C153">
        <f>VLOOKUP(A153,Calendar!$A$3:$E$8037,4)</f>
        <v>2</v>
      </c>
      <c r="D153" s="218">
        <f>(INDEX(LOADS!$J$10:$AS$33,'365x24'!D$3,($B153*3-3)+IF($C153&gt;3,2,$C153))/INDEX(LOADS!$J$37:$AS$37,1,($B153*3-3)+IF($C153&gt;3,2,$C153)))*$AB153</f>
        <v>1.5139268481894415</v>
      </c>
      <c r="E153" s="218">
        <f>(INDEX(LOADS!$J$10:$AS$33,'365x24'!E$3,($B153*3-3)+IF($C153&gt;3,2,$C153))/INDEX(LOADS!$J$37:$AS$37,1,($B153*3-3)+IF($C153&gt;3,2,$C153)))*$AB153</f>
        <v>1.4040857833146942</v>
      </c>
      <c r="F153" s="218">
        <f>(INDEX(LOADS!$J$10:$AS$33,'365x24'!F$3,($B153*3-3)+IF($C153&gt;3,2,$C153))/INDEX(LOADS!$J$37:$AS$37,1,($B153*3-3)+IF($C153&gt;3,2,$C153)))*$AB153</f>
        <v>1.4205844412157713</v>
      </c>
      <c r="G153" s="218">
        <f>(INDEX(LOADS!$J$10:$AS$33,'365x24'!G$3,($B153*3-3)+IF($C153&gt;3,2,$C153))/INDEX(LOADS!$J$37:$AS$37,1,($B153*3-3)+IF($C153&gt;3,2,$C153)))*$AB153</f>
        <v>1.6225680106713813</v>
      </c>
      <c r="H153" s="218">
        <f>(INDEX(LOADS!$J$10:$AS$33,'365x24'!H$3,($B153*3-3)+IF($C153&gt;3,2,$C153))/INDEX(LOADS!$J$37:$AS$37,1,($B153*3-3)+IF($C153&gt;3,2,$C153)))*$AB153</f>
        <v>3.1693421868638767</v>
      </c>
      <c r="I153" s="218">
        <f>(INDEX(LOADS!$J$10:$AS$33,'365x24'!I$3,($B153*3-3)+IF($C153&gt;3,2,$C153))/INDEX(LOADS!$J$37:$AS$37,1,($B153*3-3)+IF($C153&gt;3,2,$C153)))*$AB153</f>
        <v>4.7133165908064907</v>
      </c>
      <c r="J153" s="218">
        <f>(INDEX(LOADS!$J$10:$AS$33,'365x24'!J$3,($B153*3-3)+IF($C153&gt;3,2,$C153))/INDEX(LOADS!$J$37:$AS$37,1,($B153*3-3)+IF($C153&gt;3,2,$C153)))*$AB153</f>
        <v>4.9445477810867375</v>
      </c>
      <c r="K153" s="218">
        <f>(INDEX(LOADS!$J$10:$AS$33,'365x24'!K$3,($B153*3-3)+IF($C153&gt;3,2,$C153))/INDEX(LOADS!$J$37:$AS$37,1,($B153*3-3)+IF($C153&gt;3,2,$C153)))*$AB153</f>
        <v>4.7574130037420979</v>
      </c>
      <c r="L153" s="218">
        <f>(INDEX(LOADS!$J$10:$AS$33,'365x24'!L$3,($B153*3-3)+IF($C153&gt;3,2,$C153))/INDEX(LOADS!$J$37:$AS$37,1,($B153*3-3)+IF($C153&gt;3,2,$C153)))*$AB153</f>
        <v>4.906550871981227</v>
      </c>
      <c r="M153" s="218">
        <f>(INDEX(LOADS!$J$10:$AS$33,'365x24'!M$3,($B153*3-3)+IF($C153&gt;3,2,$C153))/INDEX(LOADS!$J$37:$AS$37,1,($B153*3-3)+IF($C153&gt;3,2,$C153)))*$AB153</f>
        <v>6.5747651695122542</v>
      </c>
      <c r="N153" s="218">
        <f>(INDEX(LOADS!$J$10:$AS$33,'365x24'!N$3,($B153*3-3)+IF($C153&gt;3,2,$C153))/INDEX(LOADS!$J$37:$AS$37,1,($B153*3-3)+IF($C153&gt;3,2,$C153)))*$AB153</f>
        <v>7.816914125731226</v>
      </c>
      <c r="O153" s="218">
        <f>(INDEX(LOADS!$J$10:$AS$33,'365x24'!O$3,($B153*3-3)+IF($C153&gt;3,2,$C153))/INDEX(LOADS!$J$37:$AS$37,1,($B153*3-3)+IF($C153&gt;3,2,$C153)))*$AB153</f>
        <v>8.3571201821589192</v>
      </c>
      <c r="P153" s="218">
        <f>(INDEX(LOADS!$J$10:$AS$33,'365x24'!P$3,($B153*3-3)+IF($C153&gt;3,2,$C153))/INDEX(LOADS!$J$37:$AS$37,1,($B153*3-3)+IF($C153&gt;3,2,$C153)))*$AB153</f>
        <v>8.6829436777386722</v>
      </c>
      <c r="Q153" s="218">
        <f>(INDEX(LOADS!$J$10:$AS$33,'365x24'!Q$3,($B153*3-3)+IF($C153&gt;3,2,$C153))/INDEX(LOADS!$J$37:$AS$37,1,($B153*3-3)+IF($C153&gt;3,2,$C153)))*$AB153</f>
        <v>8.5404552685930053</v>
      </c>
      <c r="R153" s="218">
        <f>(INDEX(LOADS!$J$10:$AS$33,'365x24'!R$3,($B153*3-3)+IF($C153&gt;3,2,$C153))/INDEX(LOADS!$J$37:$AS$37,1,($B153*3-3)+IF($C153&gt;3,2,$C153)))*$AB153</f>
        <v>8.5097077697773642</v>
      </c>
      <c r="S153" s="218">
        <f>(INDEX(LOADS!$J$10:$AS$33,'365x24'!S$3,($B153*3-3)+IF($C153&gt;3,2,$C153))/INDEX(LOADS!$J$37:$AS$37,1,($B153*3-3)+IF($C153&gt;3,2,$C153)))*$AB153</f>
        <v>8.5118575948978084</v>
      </c>
      <c r="T153" s="218">
        <f>(INDEX(LOADS!$J$10:$AS$33,'365x24'!T$3,($B153*3-3)+IF($C153&gt;3,2,$C153))/INDEX(LOADS!$J$37:$AS$37,1,($B153*3-3)+IF($C153&gt;3,2,$C153)))*$AB153</f>
        <v>8.774786206721334</v>
      </c>
      <c r="U153" s="218">
        <f>(INDEX(LOADS!$J$10:$AS$33,'365x24'!U$3,($B153*3-3)+IF($C153&gt;3,2,$C153))/INDEX(LOADS!$J$37:$AS$37,1,($B153*3-3)+IF($C153&gt;3,2,$C153)))*$AB153</f>
        <v>8.4875095755104617</v>
      </c>
      <c r="V153" s="218">
        <f>(INDEX(LOADS!$J$10:$AS$33,'365x24'!V$3,($B153*3-3)+IF($C153&gt;3,2,$C153))/INDEX(LOADS!$J$37:$AS$37,1,($B153*3-3)+IF($C153&gt;3,2,$C153)))*$AB153</f>
        <v>7.9130063090217408</v>
      </c>
      <c r="W153" s="218">
        <f>(INDEX(LOADS!$J$10:$AS$33,'365x24'!W$3,($B153*3-3)+IF($C153&gt;3,2,$C153))/INDEX(LOADS!$J$37:$AS$37,1,($B153*3-3)+IF($C153&gt;3,2,$C153)))*$AB153</f>
        <v>6.8293444605191773</v>
      </c>
      <c r="X153" s="218">
        <f>(INDEX(LOADS!$J$10:$AS$33,'365x24'!X$3,($B153*3-3)+IF($C153&gt;3,2,$C153))/INDEX(LOADS!$J$37:$AS$37,1,($B153*3-3)+IF($C153&gt;3,2,$C153)))*$AB153</f>
        <v>6.042558462369934</v>
      </c>
      <c r="Y153" s="218">
        <f>(INDEX(LOADS!$J$10:$AS$33,'365x24'!Y$3,($B153*3-3)+IF($C153&gt;3,2,$C153))/INDEX(LOADS!$J$37:$AS$37,1,($B153*3-3)+IF($C153&gt;3,2,$C153)))*$AB153</f>
        <v>5.4488567575963263</v>
      </c>
      <c r="Z153" s="218">
        <f>(INDEX(LOADS!$J$10:$AS$33,'365x24'!Z$3,($B153*3-3)+IF($C153&gt;3,2,$C153))/INDEX(LOADS!$J$37:$AS$37,1,($B153*3-3)+IF($C153&gt;3,2,$C153)))*$AB153</f>
        <v>5.0080426160393685</v>
      </c>
      <c r="AA153" s="218">
        <f>(INDEX(LOADS!$J$10:$AS$33,'365x24'!AA$3,($B153*3-3)+IF($C153&gt;3,2,$C153))/INDEX(LOADS!$J$37:$AS$37,1,($B153*3-3)+IF($C153&gt;3,2,$C153)))*$AB153</f>
        <v>1.5324253434118602</v>
      </c>
      <c r="AB153" s="219">
        <f>VLOOKUP(B153,LOADS!$Z$59:$AH$70,'365x24'!C153+1)</f>
        <v>135.48262903747118</v>
      </c>
      <c r="AC153" s="219">
        <f t="shared" si="13"/>
        <v>1178</v>
      </c>
      <c r="AD153" s="219">
        <f t="shared" si="14"/>
        <v>2</v>
      </c>
      <c r="AE153" s="75" t="str">
        <f>VLOOKUP(C153,Calendar!$J$3:$K$10,2)</f>
        <v>Weekday</v>
      </c>
      <c r="AF153" s="71">
        <f t="shared" si="16"/>
        <v>43250</v>
      </c>
    </row>
    <row r="154" spans="1:32">
      <c r="A154" s="69">
        <f t="shared" si="15"/>
        <v>43251</v>
      </c>
      <c r="B154">
        <f t="shared" si="12"/>
        <v>5</v>
      </c>
      <c r="C154">
        <f>VLOOKUP(A154,Calendar!$A$3:$E$8037,4)</f>
        <v>2</v>
      </c>
      <c r="D154" s="218">
        <f>(INDEX(LOADS!$J$10:$AS$33,'365x24'!D$3,($B154*3-3)+IF($C154&gt;3,2,$C154))/INDEX(LOADS!$J$37:$AS$37,1,($B154*3-3)+IF($C154&gt;3,2,$C154)))*$AB154</f>
        <v>1.5139268481894415</v>
      </c>
      <c r="E154" s="218">
        <f>(INDEX(LOADS!$J$10:$AS$33,'365x24'!E$3,($B154*3-3)+IF($C154&gt;3,2,$C154))/INDEX(LOADS!$J$37:$AS$37,1,($B154*3-3)+IF($C154&gt;3,2,$C154)))*$AB154</f>
        <v>1.4040857833146942</v>
      </c>
      <c r="F154" s="218">
        <f>(INDEX(LOADS!$J$10:$AS$33,'365x24'!F$3,($B154*3-3)+IF($C154&gt;3,2,$C154))/INDEX(LOADS!$J$37:$AS$37,1,($B154*3-3)+IF($C154&gt;3,2,$C154)))*$AB154</f>
        <v>1.4205844412157713</v>
      </c>
      <c r="G154" s="218">
        <f>(INDEX(LOADS!$J$10:$AS$33,'365x24'!G$3,($B154*3-3)+IF($C154&gt;3,2,$C154))/INDEX(LOADS!$J$37:$AS$37,1,($B154*3-3)+IF($C154&gt;3,2,$C154)))*$AB154</f>
        <v>1.6225680106713813</v>
      </c>
      <c r="H154" s="218">
        <f>(INDEX(LOADS!$J$10:$AS$33,'365x24'!H$3,($B154*3-3)+IF($C154&gt;3,2,$C154))/INDEX(LOADS!$J$37:$AS$37,1,($B154*3-3)+IF($C154&gt;3,2,$C154)))*$AB154</f>
        <v>3.1693421868638767</v>
      </c>
      <c r="I154" s="218">
        <f>(INDEX(LOADS!$J$10:$AS$33,'365x24'!I$3,($B154*3-3)+IF($C154&gt;3,2,$C154))/INDEX(LOADS!$J$37:$AS$37,1,($B154*3-3)+IF($C154&gt;3,2,$C154)))*$AB154</f>
        <v>4.7133165908064907</v>
      </c>
      <c r="J154" s="218">
        <f>(INDEX(LOADS!$J$10:$AS$33,'365x24'!J$3,($B154*3-3)+IF($C154&gt;3,2,$C154))/INDEX(LOADS!$J$37:$AS$37,1,($B154*3-3)+IF($C154&gt;3,2,$C154)))*$AB154</f>
        <v>4.9445477810867375</v>
      </c>
      <c r="K154" s="218">
        <f>(INDEX(LOADS!$J$10:$AS$33,'365x24'!K$3,($B154*3-3)+IF($C154&gt;3,2,$C154))/INDEX(LOADS!$J$37:$AS$37,1,($B154*3-3)+IF($C154&gt;3,2,$C154)))*$AB154</f>
        <v>4.7574130037420979</v>
      </c>
      <c r="L154" s="218">
        <f>(INDEX(LOADS!$J$10:$AS$33,'365x24'!L$3,($B154*3-3)+IF($C154&gt;3,2,$C154))/INDEX(LOADS!$J$37:$AS$37,1,($B154*3-3)+IF($C154&gt;3,2,$C154)))*$AB154</f>
        <v>4.906550871981227</v>
      </c>
      <c r="M154" s="218">
        <f>(INDEX(LOADS!$J$10:$AS$33,'365x24'!M$3,($B154*3-3)+IF($C154&gt;3,2,$C154))/INDEX(LOADS!$J$37:$AS$37,1,($B154*3-3)+IF($C154&gt;3,2,$C154)))*$AB154</f>
        <v>6.5747651695122542</v>
      </c>
      <c r="N154" s="218">
        <f>(INDEX(LOADS!$J$10:$AS$33,'365x24'!N$3,($B154*3-3)+IF($C154&gt;3,2,$C154))/INDEX(LOADS!$J$37:$AS$37,1,($B154*3-3)+IF($C154&gt;3,2,$C154)))*$AB154</f>
        <v>7.816914125731226</v>
      </c>
      <c r="O154" s="218">
        <f>(INDEX(LOADS!$J$10:$AS$33,'365x24'!O$3,($B154*3-3)+IF($C154&gt;3,2,$C154))/INDEX(LOADS!$J$37:$AS$37,1,($B154*3-3)+IF($C154&gt;3,2,$C154)))*$AB154</f>
        <v>8.3571201821589192</v>
      </c>
      <c r="P154" s="218">
        <f>(INDEX(LOADS!$J$10:$AS$33,'365x24'!P$3,($B154*3-3)+IF($C154&gt;3,2,$C154))/INDEX(LOADS!$J$37:$AS$37,1,($B154*3-3)+IF($C154&gt;3,2,$C154)))*$AB154</f>
        <v>8.6829436777386722</v>
      </c>
      <c r="Q154" s="218">
        <f>(INDEX(LOADS!$J$10:$AS$33,'365x24'!Q$3,($B154*3-3)+IF($C154&gt;3,2,$C154))/INDEX(LOADS!$J$37:$AS$37,1,($B154*3-3)+IF($C154&gt;3,2,$C154)))*$AB154</f>
        <v>8.5404552685930053</v>
      </c>
      <c r="R154" s="218">
        <f>(INDEX(LOADS!$J$10:$AS$33,'365x24'!R$3,($B154*3-3)+IF($C154&gt;3,2,$C154))/INDEX(LOADS!$J$37:$AS$37,1,($B154*3-3)+IF($C154&gt;3,2,$C154)))*$AB154</f>
        <v>8.5097077697773642</v>
      </c>
      <c r="S154" s="218">
        <f>(INDEX(LOADS!$J$10:$AS$33,'365x24'!S$3,($B154*3-3)+IF($C154&gt;3,2,$C154))/INDEX(LOADS!$J$37:$AS$37,1,($B154*3-3)+IF($C154&gt;3,2,$C154)))*$AB154</f>
        <v>8.5118575948978084</v>
      </c>
      <c r="T154" s="218">
        <f>(INDEX(LOADS!$J$10:$AS$33,'365x24'!T$3,($B154*3-3)+IF($C154&gt;3,2,$C154))/INDEX(LOADS!$J$37:$AS$37,1,($B154*3-3)+IF($C154&gt;3,2,$C154)))*$AB154</f>
        <v>8.774786206721334</v>
      </c>
      <c r="U154" s="218">
        <f>(INDEX(LOADS!$J$10:$AS$33,'365x24'!U$3,($B154*3-3)+IF($C154&gt;3,2,$C154))/INDEX(LOADS!$J$37:$AS$37,1,($B154*3-3)+IF($C154&gt;3,2,$C154)))*$AB154</f>
        <v>8.4875095755104617</v>
      </c>
      <c r="V154" s="218">
        <f>(INDEX(LOADS!$J$10:$AS$33,'365x24'!V$3,($B154*3-3)+IF($C154&gt;3,2,$C154))/INDEX(LOADS!$J$37:$AS$37,1,($B154*3-3)+IF($C154&gt;3,2,$C154)))*$AB154</f>
        <v>7.9130063090217408</v>
      </c>
      <c r="W154" s="218">
        <f>(INDEX(LOADS!$J$10:$AS$33,'365x24'!W$3,($B154*3-3)+IF($C154&gt;3,2,$C154))/INDEX(LOADS!$J$37:$AS$37,1,($B154*3-3)+IF($C154&gt;3,2,$C154)))*$AB154</f>
        <v>6.8293444605191773</v>
      </c>
      <c r="X154" s="218">
        <f>(INDEX(LOADS!$J$10:$AS$33,'365x24'!X$3,($B154*3-3)+IF($C154&gt;3,2,$C154))/INDEX(LOADS!$J$37:$AS$37,1,($B154*3-3)+IF($C154&gt;3,2,$C154)))*$AB154</f>
        <v>6.042558462369934</v>
      </c>
      <c r="Y154" s="218">
        <f>(INDEX(LOADS!$J$10:$AS$33,'365x24'!Y$3,($B154*3-3)+IF($C154&gt;3,2,$C154))/INDEX(LOADS!$J$37:$AS$37,1,($B154*3-3)+IF($C154&gt;3,2,$C154)))*$AB154</f>
        <v>5.4488567575963263</v>
      </c>
      <c r="Z154" s="218">
        <f>(INDEX(LOADS!$J$10:$AS$33,'365x24'!Z$3,($B154*3-3)+IF($C154&gt;3,2,$C154))/INDEX(LOADS!$J$37:$AS$37,1,($B154*3-3)+IF($C154&gt;3,2,$C154)))*$AB154</f>
        <v>5.0080426160393685</v>
      </c>
      <c r="AA154" s="218">
        <f>(INDEX(LOADS!$J$10:$AS$33,'365x24'!AA$3,($B154*3-3)+IF($C154&gt;3,2,$C154))/INDEX(LOADS!$J$37:$AS$37,1,($B154*3-3)+IF($C154&gt;3,2,$C154)))*$AB154</f>
        <v>1.5324253434118602</v>
      </c>
      <c r="AB154" s="219">
        <f>VLOOKUP(B154,LOADS!$Z$59:$AH$70,'365x24'!C154+1)</f>
        <v>135.48262903747118</v>
      </c>
      <c r="AC154" s="219">
        <f t="shared" si="13"/>
        <v>1178</v>
      </c>
      <c r="AD154" s="219">
        <f t="shared" si="14"/>
        <v>2</v>
      </c>
      <c r="AE154" s="75" t="str">
        <f>VLOOKUP(C154,Calendar!$J$3:$K$10,2)</f>
        <v>Weekday</v>
      </c>
      <c r="AF154" s="71">
        <f t="shared" si="16"/>
        <v>43251</v>
      </c>
    </row>
    <row r="155" spans="1:32">
      <c r="A155" s="69">
        <f t="shared" si="15"/>
        <v>43252</v>
      </c>
      <c r="B155">
        <f t="shared" si="12"/>
        <v>6</v>
      </c>
      <c r="C155">
        <f>VLOOKUP(A155,Calendar!$A$3:$E$8037,4)</f>
        <v>8</v>
      </c>
      <c r="D155" s="218">
        <f>(INDEX(LOADS!$J$10:$AS$33,'365x24'!D$3,($B155*3-3)+IF($C155&gt;3,2,$C155))/INDEX(LOADS!$J$37:$AS$37,1,($B155*3-3)+IF($C155&gt;3,2,$C155)))*$AB155</f>
        <v>1.5433747811588061</v>
      </c>
      <c r="E155" s="218">
        <f>(INDEX(LOADS!$J$10:$AS$33,'365x24'!E$3,($B155*3-3)+IF($C155&gt;3,2,$C155))/INDEX(LOADS!$J$37:$AS$37,1,($B155*3-3)+IF($C155&gt;3,2,$C155)))*$AB155</f>
        <v>1.4495893354593274</v>
      </c>
      <c r="F155" s="218">
        <f>(INDEX(LOADS!$J$10:$AS$33,'365x24'!F$3,($B155*3-3)+IF($C155&gt;3,2,$C155))/INDEX(LOADS!$J$37:$AS$37,1,($B155*3-3)+IF($C155&gt;3,2,$C155)))*$AB155</f>
        <v>1.4351081190132948</v>
      </c>
      <c r="G155" s="218">
        <f>(INDEX(LOADS!$J$10:$AS$33,'365x24'!G$3,($B155*3-3)+IF($C155&gt;3,2,$C155))/INDEX(LOADS!$J$37:$AS$37,1,($B155*3-3)+IF($C155&gt;3,2,$C155)))*$AB155</f>
        <v>1.6846155645361627</v>
      </c>
      <c r="H155" s="218">
        <f>(INDEX(LOADS!$J$10:$AS$33,'365x24'!H$3,($B155*3-3)+IF($C155&gt;3,2,$C155))/INDEX(LOADS!$J$37:$AS$37,1,($B155*3-3)+IF($C155&gt;3,2,$C155)))*$AB155</f>
        <v>3.2757392215440504</v>
      </c>
      <c r="I155" s="218">
        <f>(INDEX(LOADS!$J$10:$AS$33,'365x24'!I$3,($B155*3-3)+IF($C155&gt;3,2,$C155))/INDEX(LOADS!$J$37:$AS$37,1,($B155*3-3)+IF($C155&gt;3,2,$C155)))*$AB155</f>
        <v>4.8971951562429545</v>
      </c>
      <c r="J155" s="218">
        <f>(INDEX(LOADS!$J$10:$AS$33,'365x24'!J$3,($B155*3-3)+IF($C155&gt;3,2,$C155))/INDEX(LOADS!$J$37:$AS$37,1,($B155*3-3)+IF($C155&gt;3,2,$C155)))*$AB155</f>
        <v>5.2333942083278853</v>
      </c>
      <c r="K155" s="218">
        <f>(INDEX(LOADS!$J$10:$AS$33,'365x24'!K$3,($B155*3-3)+IF($C155&gt;3,2,$C155))/INDEX(LOADS!$J$37:$AS$37,1,($B155*3-3)+IF($C155&gt;3,2,$C155)))*$AB155</f>
        <v>5.2638243320759681</v>
      </c>
      <c r="L155" s="218">
        <f>(INDEX(LOADS!$J$10:$AS$33,'365x24'!L$3,($B155*3-3)+IF($C155&gt;3,2,$C155))/INDEX(LOADS!$J$37:$AS$37,1,($B155*3-3)+IF($C155&gt;3,2,$C155)))*$AB155</f>
        <v>5.9051563131268043</v>
      </c>
      <c r="M155" s="218">
        <f>(INDEX(LOADS!$J$10:$AS$33,'365x24'!M$3,($B155*3-3)+IF($C155&gt;3,2,$C155))/INDEX(LOADS!$J$37:$AS$37,1,($B155*3-3)+IF($C155&gt;3,2,$C155)))*$AB155</f>
        <v>8.0317425174381807</v>
      </c>
      <c r="N155" s="218">
        <f>(INDEX(LOADS!$J$10:$AS$33,'365x24'!N$3,($B155*3-3)+IF($C155&gt;3,2,$C155))/INDEX(LOADS!$J$37:$AS$37,1,($B155*3-3)+IF($C155&gt;3,2,$C155)))*$AB155</f>
        <v>9.741798056811966</v>
      </c>
      <c r="O155" s="218">
        <f>(INDEX(LOADS!$J$10:$AS$33,'365x24'!O$3,($B155*3-3)+IF($C155&gt;3,2,$C155))/INDEX(LOADS!$J$37:$AS$37,1,($B155*3-3)+IF($C155&gt;3,2,$C155)))*$AB155</f>
        <v>10.676521439980581</v>
      </c>
      <c r="P155" s="218">
        <f>(INDEX(LOADS!$J$10:$AS$33,'365x24'!P$3,($B155*3-3)+IF($C155&gt;3,2,$C155))/INDEX(LOADS!$J$37:$AS$37,1,($B155*3-3)+IF($C155&gt;3,2,$C155)))*$AB155</f>
        <v>11.232531659268302</v>
      </c>
      <c r="Q155" s="218">
        <f>(INDEX(LOADS!$J$10:$AS$33,'365x24'!Q$3,($B155*3-3)+IF($C155&gt;3,2,$C155))/INDEX(LOADS!$J$37:$AS$37,1,($B155*3-3)+IF($C155&gt;3,2,$C155)))*$AB155</f>
        <v>11.068248129451479</v>
      </c>
      <c r="R155" s="218">
        <f>(INDEX(LOADS!$J$10:$AS$33,'365x24'!R$3,($B155*3-3)+IF($C155&gt;3,2,$C155))/INDEX(LOADS!$J$37:$AS$37,1,($B155*3-3)+IF($C155&gt;3,2,$C155)))*$AB155</f>
        <v>11.108169320735142</v>
      </c>
      <c r="S155" s="218">
        <f>(INDEX(LOADS!$J$10:$AS$33,'365x24'!S$3,($B155*3-3)+IF($C155&gt;3,2,$C155))/INDEX(LOADS!$J$37:$AS$37,1,($B155*3-3)+IF($C155&gt;3,2,$C155)))*$AB155</f>
        <v>11.130233606603928</v>
      </c>
      <c r="T155" s="218">
        <f>(INDEX(LOADS!$J$10:$AS$33,'365x24'!T$3,($B155*3-3)+IF($C155&gt;3,2,$C155))/INDEX(LOADS!$J$37:$AS$37,1,($B155*3-3)+IF($C155&gt;3,2,$C155)))*$AB155</f>
        <v>11.361688454597788</v>
      </c>
      <c r="U155" s="218">
        <f>(INDEX(LOADS!$J$10:$AS$33,'365x24'!U$3,($B155*3-3)+IF($C155&gt;3,2,$C155))/INDEX(LOADS!$J$37:$AS$37,1,($B155*3-3)+IF($C155&gt;3,2,$C155)))*$AB155</f>
        <v>11.011497416352166</v>
      </c>
      <c r="V155" s="218">
        <f>(INDEX(LOADS!$J$10:$AS$33,'365x24'!V$3,($B155*3-3)+IF($C155&gt;3,2,$C155))/INDEX(LOADS!$J$37:$AS$37,1,($B155*3-3)+IF($C155&gt;3,2,$C155)))*$AB155</f>
        <v>10.420556154691237</v>
      </c>
      <c r="W155" s="218">
        <f>(INDEX(LOADS!$J$10:$AS$33,'365x24'!W$3,($B155*3-3)+IF($C155&gt;3,2,$C155))/INDEX(LOADS!$J$37:$AS$37,1,($B155*3-3)+IF($C155&gt;3,2,$C155)))*$AB155</f>
        <v>8.8533558586364247</v>
      </c>
      <c r="X155" s="218">
        <f>(INDEX(LOADS!$J$10:$AS$33,'365x24'!X$3,($B155*3-3)+IF($C155&gt;3,2,$C155))/INDEX(LOADS!$J$37:$AS$37,1,($B155*3-3)+IF($C155&gt;3,2,$C155)))*$AB155</f>
        <v>7.791432601279686</v>
      </c>
      <c r="Y155" s="218">
        <f>(INDEX(LOADS!$J$10:$AS$33,'365x24'!Y$3,($B155*3-3)+IF($C155&gt;3,2,$C155))/INDEX(LOADS!$J$37:$AS$37,1,($B155*3-3)+IF($C155&gt;3,2,$C155)))*$AB155</f>
        <v>6.7593523913286209</v>
      </c>
      <c r="Z155" s="218">
        <f>(INDEX(LOADS!$J$10:$AS$33,'365x24'!Z$3,($B155*3-3)+IF($C155&gt;3,2,$C155))/INDEX(LOADS!$J$37:$AS$37,1,($B155*3-3)+IF($C155&gt;3,2,$C155)))*$AB155</f>
        <v>6.0231097349220262</v>
      </c>
      <c r="AA155" s="218">
        <f>(INDEX(LOADS!$J$10:$AS$33,'365x24'!AA$3,($B155*3-3)+IF($C155&gt;3,2,$C155))/INDEX(LOADS!$J$37:$AS$37,1,($B155*3-3)+IF($C155&gt;3,2,$C155)))*$AB155</f>
        <v>1.5968476513463528</v>
      </c>
      <c r="AB155" s="219">
        <f>VLOOKUP(B155,LOADS!$Z$59:$AH$70,'365x24'!C155+1)</f>
        <v>167.4950820249291</v>
      </c>
      <c r="AC155" s="219">
        <f t="shared" si="13"/>
        <v>1178</v>
      </c>
      <c r="AD155" s="219">
        <f t="shared" si="14"/>
        <v>2</v>
      </c>
      <c r="AE155" s="75" t="str">
        <f>VLOOKUP(C155,Calendar!$J$3:$K$10,2)</f>
        <v>High Day +1s</v>
      </c>
      <c r="AF155" s="71">
        <f t="shared" si="16"/>
        <v>43252</v>
      </c>
    </row>
    <row r="156" spans="1:32">
      <c r="A156" s="69">
        <f t="shared" si="15"/>
        <v>43253</v>
      </c>
      <c r="B156">
        <f t="shared" si="12"/>
        <v>6</v>
      </c>
      <c r="C156">
        <f>VLOOKUP(A156,Calendar!$A$3:$E$8037,4)</f>
        <v>3</v>
      </c>
      <c r="D156" s="218">
        <f>(INDEX(LOADS!$J$10:$AS$33,'365x24'!D$3,($B156*3-3)+IF($C156&gt;3,2,$C156))/INDEX(LOADS!$J$37:$AS$37,1,($B156*3-3)+IF($C156&gt;3,2,$C156)))*$AB156</f>
        <v>1.3133931607918046</v>
      </c>
      <c r="E156" s="218">
        <f>(INDEX(LOADS!$J$10:$AS$33,'365x24'!E$3,($B156*3-3)+IF($C156&gt;3,2,$C156))/INDEX(LOADS!$J$37:$AS$37,1,($B156*3-3)+IF($C156&gt;3,2,$C156)))*$AB156</f>
        <v>1.3151430184479795</v>
      </c>
      <c r="F156" s="218">
        <f>(INDEX(LOADS!$J$10:$AS$33,'365x24'!F$3,($B156*3-3)+IF($C156&gt;3,2,$C156))/INDEX(LOADS!$J$37:$AS$37,1,($B156*3-3)+IF($C156&gt;3,2,$C156)))*$AB156</f>
        <v>1.3230173779007661</v>
      </c>
      <c r="G156" s="218">
        <f>(INDEX(LOADS!$J$10:$AS$33,'365x24'!G$3,($B156*3-3)+IF($C156&gt;3,2,$C156))/INDEX(LOADS!$J$37:$AS$37,1,($B156*3-3)+IF($C156&gt;3,2,$C156)))*$AB156</f>
        <v>1.5296255711619813</v>
      </c>
      <c r="H156" s="218">
        <f>(INDEX(LOADS!$J$10:$AS$33,'365x24'!H$3,($B156*3-3)+IF($C156&gt;3,2,$C156))/INDEX(LOADS!$J$37:$AS$37,1,($B156*3-3)+IF($C156&gt;3,2,$C156)))*$AB156</f>
        <v>3.0462521997352354</v>
      </c>
      <c r="I156" s="218">
        <f>(INDEX(LOADS!$J$10:$AS$33,'365x24'!I$3,($B156*3-3)+IF($C156&gt;3,2,$C156))/INDEX(LOADS!$J$37:$AS$37,1,($B156*3-3)+IF($C156&gt;3,2,$C156)))*$AB156</f>
        <v>4.268152803075612</v>
      </c>
      <c r="J156" s="218">
        <f>(INDEX(LOADS!$J$10:$AS$33,'365x24'!J$3,($B156*3-3)+IF($C156&gt;3,2,$C156))/INDEX(LOADS!$J$37:$AS$37,1,($B156*3-3)+IF($C156&gt;3,2,$C156)))*$AB156</f>
        <v>4.3691445878034179</v>
      </c>
      <c r="K156" s="218">
        <f>(INDEX(LOADS!$J$10:$AS$33,'365x24'!K$3,($B156*3-3)+IF($C156&gt;3,2,$C156))/INDEX(LOADS!$J$37:$AS$37,1,($B156*3-3)+IF($C156&gt;3,2,$C156)))*$AB156</f>
        <v>4.3107743359867277</v>
      </c>
      <c r="L156" s="218">
        <f>(INDEX(LOADS!$J$10:$AS$33,'365x24'!L$3,($B156*3-3)+IF($C156&gt;3,2,$C156))/INDEX(LOADS!$J$37:$AS$37,1,($B156*3-3)+IF($C156&gt;3,2,$C156)))*$AB156</f>
        <v>4.6457470873116273</v>
      </c>
      <c r="M156" s="218">
        <f>(INDEX(LOADS!$J$10:$AS$33,'365x24'!M$3,($B156*3-3)+IF($C156&gt;3,2,$C156))/INDEX(LOADS!$J$37:$AS$37,1,($B156*3-3)+IF($C156&gt;3,2,$C156)))*$AB156</f>
        <v>6.3407342069821322</v>
      </c>
      <c r="N156" s="218">
        <f>(INDEX(LOADS!$J$10:$AS$33,'365x24'!N$3,($B156*3-3)+IF($C156&gt;3,2,$C156))/INDEX(LOADS!$J$37:$AS$37,1,($B156*3-3)+IF($C156&gt;3,2,$C156)))*$AB156</f>
        <v>7.6251297266144684</v>
      </c>
      <c r="O156" s="218">
        <f>(INDEX(LOADS!$J$10:$AS$33,'365x24'!O$3,($B156*3-3)+IF($C156&gt;3,2,$C156))/INDEX(LOADS!$J$37:$AS$37,1,($B156*3-3)+IF($C156&gt;3,2,$C156)))*$AB156</f>
        <v>8.3343220366956139</v>
      </c>
      <c r="P156" s="218">
        <f>(INDEX(LOADS!$J$10:$AS$33,'365x24'!P$3,($B156*3-3)+IF($C156&gt;3,2,$C156))/INDEX(LOADS!$J$37:$AS$37,1,($B156*3-3)+IF($C156&gt;3,2,$C156)))*$AB156</f>
        <v>8.8774028592727365</v>
      </c>
      <c r="Q156" s="218">
        <f>(INDEX(LOADS!$J$10:$AS$33,'365x24'!Q$3,($B156*3-3)+IF($C156&gt;3,2,$C156))/INDEX(LOADS!$J$37:$AS$37,1,($B156*3-3)+IF($C156&gt;3,2,$C156)))*$AB156</f>
        <v>8.9368980195826815</v>
      </c>
      <c r="R156" s="218">
        <f>(INDEX(LOADS!$J$10:$AS$33,'365x24'!R$3,($B156*3-3)+IF($C156&gt;3,2,$C156))/INDEX(LOADS!$J$37:$AS$37,1,($B156*3-3)+IF($C156&gt;3,2,$C156)))*$AB156</f>
        <v>9.1898774407325305</v>
      </c>
      <c r="S156" s="218">
        <f>(INDEX(LOADS!$J$10:$AS$33,'365x24'!S$3,($B156*3-3)+IF($C156&gt;3,2,$C156))/INDEX(LOADS!$J$37:$AS$37,1,($B156*3-3)+IF($C156&gt;3,2,$C156)))*$AB156</f>
        <v>9.3474896196208466</v>
      </c>
      <c r="T156" s="218">
        <f>(INDEX(LOADS!$J$10:$AS$33,'365x24'!T$3,($B156*3-3)+IF($C156&gt;3,2,$C156))/INDEX(LOADS!$J$37:$AS$37,1,($B156*3-3)+IF($C156&gt;3,2,$C156)))*$AB156</f>
        <v>9.5888449863403942</v>
      </c>
      <c r="U156" s="218">
        <f>(INDEX(LOADS!$J$10:$AS$33,'365x24'!U$3,($B156*3-3)+IF($C156&gt;3,2,$C156))/INDEX(LOADS!$J$37:$AS$37,1,($B156*3-3)+IF($C156&gt;3,2,$C156)))*$AB156</f>
        <v>9.3576137960601447</v>
      </c>
      <c r="V156" s="218">
        <f>(INDEX(LOADS!$J$10:$AS$33,'365x24'!V$3,($B156*3-3)+IF($C156&gt;3,2,$C156))/INDEX(LOADS!$J$37:$AS$37,1,($B156*3-3)+IF($C156&gt;3,2,$C156)))*$AB156</f>
        <v>8.8385310213391364</v>
      </c>
      <c r="W156" s="218">
        <f>(INDEX(LOADS!$J$10:$AS$33,'365x24'!W$3,($B156*3-3)+IF($C156&gt;3,2,$C156))/INDEX(LOADS!$J$37:$AS$37,1,($B156*3-3)+IF($C156&gt;3,2,$C156)))*$AB156</f>
        <v>7.4997649245327986</v>
      </c>
      <c r="X156" s="218">
        <f>(INDEX(LOADS!$J$10:$AS$33,'365x24'!X$3,($B156*3-3)+IF($C156&gt;3,2,$C156))/INDEX(LOADS!$J$37:$AS$37,1,($B156*3-3)+IF($C156&gt;3,2,$C156)))*$AB156</f>
        <v>6.6503340222924949</v>
      </c>
      <c r="Y156" s="218">
        <f>(INDEX(LOADS!$J$10:$AS$33,'365x24'!Y$3,($B156*3-3)+IF($C156&gt;3,2,$C156))/INDEX(LOADS!$J$37:$AS$37,1,($B156*3-3)+IF($C156&gt;3,2,$C156)))*$AB156</f>
        <v>5.6649141822008895</v>
      </c>
      <c r="Z156" s="218">
        <f>(INDEX(LOADS!$J$10:$AS$33,'365x24'!Z$3,($B156*3-3)+IF($C156&gt;3,2,$C156))/INDEX(LOADS!$J$37:$AS$37,1,($B156*3-3)+IF($C156&gt;3,2,$C156)))*$AB156</f>
        <v>4.5118829766142525</v>
      </c>
      <c r="AA156" s="218">
        <f>(INDEX(LOADS!$J$10:$AS$33,'365x24'!AA$3,($B156*3-3)+IF($C156&gt;3,2,$C156))/INDEX(LOADS!$J$37:$AS$37,1,($B156*3-3)+IF($C156&gt;3,2,$C156)))*$AB156</f>
        <v>1.4058856369039034</v>
      </c>
      <c r="AB156" s="219">
        <f>VLOOKUP(B156,LOADS!$Z$59:$AH$70,'365x24'!C156+1)</f>
        <v>138.29087559800018</v>
      </c>
      <c r="AC156" s="219">
        <f t="shared" si="13"/>
        <v>1178</v>
      </c>
      <c r="AD156" s="219">
        <f t="shared" si="14"/>
        <v>2</v>
      </c>
      <c r="AE156" s="75" t="str">
        <f>VLOOKUP(C156,Calendar!$J$3:$K$10,2)</f>
        <v>Weekend/Holiday Day</v>
      </c>
      <c r="AF156" s="71">
        <f t="shared" si="16"/>
        <v>43253</v>
      </c>
    </row>
    <row r="157" spans="1:32">
      <c r="A157" s="69">
        <f t="shared" si="15"/>
        <v>43254</v>
      </c>
      <c r="B157">
        <f t="shared" si="12"/>
        <v>6</v>
      </c>
      <c r="C157">
        <f>VLOOKUP(A157,Calendar!$A$3:$E$8037,4)</f>
        <v>3</v>
      </c>
      <c r="D157" s="218">
        <f>(INDEX(LOADS!$J$10:$AS$33,'365x24'!D$3,($B157*3-3)+IF($C157&gt;3,2,$C157))/INDEX(LOADS!$J$37:$AS$37,1,($B157*3-3)+IF($C157&gt;3,2,$C157)))*$AB157</f>
        <v>1.3133931607918046</v>
      </c>
      <c r="E157" s="218">
        <f>(INDEX(LOADS!$J$10:$AS$33,'365x24'!E$3,($B157*3-3)+IF($C157&gt;3,2,$C157))/INDEX(LOADS!$J$37:$AS$37,1,($B157*3-3)+IF($C157&gt;3,2,$C157)))*$AB157</f>
        <v>1.3151430184479795</v>
      </c>
      <c r="F157" s="218">
        <f>(INDEX(LOADS!$J$10:$AS$33,'365x24'!F$3,($B157*3-3)+IF($C157&gt;3,2,$C157))/INDEX(LOADS!$J$37:$AS$37,1,($B157*3-3)+IF($C157&gt;3,2,$C157)))*$AB157</f>
        <v>1.3230173779007661</v>
      </c>
      <c r="G157" s="218">
        <f>(INDEX(LOADS!$J$10:$AS$33,'365x24'!G$3,($B157*3-3)+IF($C157&gt;3,2,$C157))/INDEX(LOADS!$J$37:$AS$37,1,($B157*3-3)+IF($C157&gt;3,2,$C157)))*$AB157</f>
        <v>1.5296255711619813</v>
      </c>
      <c r="H157" s="218">
        <f>(INDEX(LOADS!$J$10:$AS$33,'365x24'!H$3,($B157*3-3)+IF($C157&gt;3,2,$C157))/INDEX(LOADS!$J$37:$AS$37,1,($B157*3-3)+IF($C157&gt;3,2,$C157)))*$AB157</f>
        <v>3.0462521997352354</v>
      </c>
      <c r="I157" s="218">
        <f>(INDEX(LOADS!$J$10:$AS$33,'365x24'!I$3,($B157*3-3)+IF($C157&gt;3,2,$C157))/INDEX(LOADS!$J$37:$AS$37,1,($B157*3-3)+IF($C157&gt;3,2,$C157)))*$AB157</f>
        <v>4.268152803075612</v>
      </c>
      <c r="J157" s="218">
        <f>(INDEX(LOADS!$J$10:$AS$33,'365x24'!J$3,($B157*3-3)+IF($C157&gt;3,2,$C157))/INDEX(LOADS!$J$37:$AS$37,1,($B157*3-3)+IF($C157&gt;3,2,$C157)))*$AB157</f>
        <v>4.3691445878034179</v>
      </c>
      <c r="K157" s="218">
        <f>(INDEX(LOADS!$J$10:$AS$33,'365x24'!K$3,($B157*3-3)+IF($C157&gt;3,2,$C157))/INDEX(LOADS!$J$37:$AS$37,1,($B157*3-3)+IF($C157&gt;3,2,$C157)))*$AB157</f>
        <v>4.3107743359867277</v>
      </c>
      <c r="L157" s="218">
        <f>(INDEX(LOADS!$J$10:$AS$33,'365x24'!L$3,($B157*3-3)+IF($C157&gt;3,2,$C157))/INDEX(LOADS!$J$37:$AS$37,1,($B157*3-3)+IF($C157&gt;3,2,$C157)))*$AB157</f>
        <v>4.6457470873116273</v>
      </c>
      <c r="M157" s="218">
        <f>(INDEX(LOADS!$J$10:$AS$33,'365x24'!M$3,($B157*3-3)+IF($C157&gt;3,2,$C157))/INDEX(LOADS!$J$37:$AS$37,1,($B157*3-3)+IF($C157&gt;3,2,$C157)))*$AB157</f>
        <v>6.3407342069821322</v>
      </c>
      <c r="N157" s="218">
        <f>(INDEX(LOADS!$J$10:$AS$33,'365x24'!N$3,($B157*3-3)+IF($C157&gt;3,2,$C157))/INDEX(LOADS!$J$37:$AS$37,1,($B157*3-3)+IF($C157&gt;3,2,$C157)))*$AB157</f>
        <v>7.6251297266144684</v>
      </c>
      <c r="O157" s="218">
        <f>(INDEX(LOADS!$J$10:$AS$33,'365x24'!O$3,($B157*3-3)+IF($C157&gt;3,2,$C157))/INDEX(LOADS!$J$37:$AS$37,1,($B157*3-3)+IF($C157&gt;3,2,$C157)))*$AB157</f>
        <v>8.3343220366956139</v>
      </c>
      <c r="P157" s="218">
        <f>(INDEX(LOADS!$J$10:$AS$33,'365x24'!P$3,($B157*3-3)+IF($C157&gt;3,2,$C157))/INDEX(LOADS!$J$37:$AS$37,1,($B157*3-3)+IF($C157&gt;3,2,$C157)))*$AB157</f>
        <v>8.8774028592727365</v>
      </c>
      <c r="Q157" s="218">
        <f>(INDEX(LOADS!$J$10:$AS$33,'365x24'!Q$3,($B157*3-3)+IF($C157&gt;3,2,$C157))/INDEX(LOADS!$J$37:$AS$37,1,($B157*3-3)+IF($C157&gt;3,2,$C157)))*$AB157</f>
        <v>8.9368980195826815</v>
      </c>
      <c r="R157" s="218">
        <f>(INDEX(LOADS!$J$10:$AS$33,'365x24'!R$3,($B157*3-3)+IF($C157&gt;3,2,$C157))/INDEX(LOADS!$J$37:$AS$37,1,($B157*3-3)+IF($C157&gt;3,2,$C157)))*$AB157</f>
        <v>9.1898774407325305</v>
      </c>
      <c r="S157" s="218">
        <f>(INDEX(LOADS!$J$10:$AS$33,'365x24'!S$3,($B157*3-3)+IF($C157&gt;3,2,$C157))/INDEX(LOADS!$J$37:$AS$37,1,($B157*3-3)+IF($C157&gt;3,2,$C157)))*$AB157</f>
        <v>9.3474896196208466</v>
      </c>
      <c r="T157" s="218">
        <f>(INDEX(LOADS!$J$10:$AS$33,'365x24'!T$3,($B157*3-3)+IF($C157&gt;3,2,$C157))/INDEX(LOADS!$J$37:$AS$37,1,($B157*3-3)+IF($C157&gt;3,2,$C157)))*$AB157</f>
        <v>9.5888449863403942</v>
      </c>
      <c r="U157" s="218">
        <f>(INDEX(LOADS!$J$10:$AS$33,'365x24'!U$3,($B157*3-3)+IF($C157&gt;3,2,$C157))/INDEX(LOADS!$J$37:$AS$37,1,($B157*3-3)+IF($C157&gt;3,2,$C157)))*$AB157</f>
        <v>9.3576137960601447</v>
      </c>
      <c r="V157" s="218">
        <f>(INDEX(LOADS!$J$10:$AS$33,'365x24'!V$3,($B157*3-3)+IF($C157&gt;3,2,$C157))/INDEX(LOADS!$J$37:$AS$37,1,($B157*3-3)+IF($C157&gt;3,2,$C157)))*$AB157</f>
        <v>8.8385310213391364</v>
      </c>
      <c r="W157" s="218">
        <f>(INDEX(LOADS!$J$10:$AS$33,'365x24'!W$3,($B157*3-3)+IF($C157&gt;3,2,$C157))/INDEX(LOADS!$J$37:$AS$37,1,($B157*3-3)+IF($C157&gt;3,2,$C157)))*$AB157</f>
        <v>7.4997649245327986</v>
      </c>
      <c r="X157" s="218">
        <f>(INDEX(LOADS!$J$10:$AS$33,'365x24'!X$3,($B157*3-3)+IF($C157&gt;3,2,$C157))/INDEX(LOADS!$J$37:$AS$37,1,($B157*3-3)+IF($C157&gt;3,2,$C157)))*$AB157</f>
        <v>6.6503340222924949</v>
      </c>
      <c r="Y157" s="218">
        <f>(INDEX(LOADS!$J$10:$AS$33,'365x24'!Y$3,($B157*3-3)+IF($C157&gt;3,2,$C157))/INDEX(LOADS!$J$37:$AS$37,1,($B157*3-3)+IF($C157&gt;3,2,$C157)))*$AB157</f>
        <v>5.6649141822008895</v>
      </c>
      <c r="Z157" s="218">
        <f>(INDEX(LOADS!$J$10:$AS$33,'365x24'!Z$3,($B157*3-3)+IF($C157&gt;3,2,$C157))/INDEX(LOADS!$J$37:$AS$37,1,($B157*3-3)+IF($C157&gt;3,2,$C157)))*$AB157</f>
        <v>4.5118829766142525</v>
      </c>
      <c r="AA157" s="218">
        <f>(INDEX(LOADS!$J$10:$AS$33,'365x24'!AA$3,($B157*3-3)+IF($C157&gt;3,2,$C157))/INDEX(LOADS!$J$37:$AS$37,1,($B157*3-3)+IF($C157&gt;3,2,$C157)))*$AB157</f>
        <v>1.4058856369039034</v>
      </c>
      <c r="AB157" s="219">
        <f>VLOOKUP(B157,LOADS!$Z$59:$AH$70,'365x24'!C157+1)</f>
        <v>138.29087559800018</v>
      </c>
      <c r="AC157" s="219">
        <f t="shared" si="13"/>
        <v>1178</v>
      </c>
      <c r="AD157" s="219">
        <f t="shared" si="14"/>
        <v>2</v>
      </c>
      <c r="AE157" s="75" t="str">
        <f>VLOOKUP(C157,Calendar!$J$3:$K$10,2)</f>
        <v>Weekend/Holiday Day</v>
      </c>
      <c r="AF157" s="71">
        <f t="shared" si="16"/>
        <v>43254</v>
      </c>
    </row>
    <row r="158" spans="1:32">
      <c r="A158" s="69">
        <f t="shared" si="15"/>
        <v>43255</v>
      </c>
      <c r="B158">
        <f t="shared" si="12"/>
        <v>6</v>
      </c>
      <c r="C158">
        <f>VLOOKUP(A158,Calendar!$A$3:$E$8037,4)</f>
        <v>2</v>
      </c>
      <c r="D158" s="218">
        <f>(INDEX(LOADS!$J$10:$AS$33,'365x24'!D$3,($B158*3-3)+IF($C158&gt;3,2,$C158))/INDEX(LOADS!$J$37:$AS$37,1,($B158*3-3)+IF($C158&gt;3,2,$C158)))*$AB158</f>
        <v>1.4338379085544886</v>
      </c>
      <c r="E158" s="218">
        <f>(INDEX(LOADS!$J$10:$AS$33,'365x24'!E$3,($B158*3-3)+IF($C158&gt;3,2,$C158))/INDEX(LOADS!$J$37:$AS$37,1,($B158*3-3)+IF($C158&gt;3,2,$C158)))*$AB158</f>
        <v>1.3467086325314443</v>
      </c>
      <c r="F158" s="218">
        <f>(INDEX(LOADS!$J$10:$AS$33,'365x24'!F$3,($B158*3-3)+IF($C158&gt;3,2,$C158))/INDEX(LOADS!$J$37:$AS$37,1,($B158*3-3)+IF($C158&gt;3,2,$C158)))*$AB158</f>
        <v>1.3332551814605942</v>
      </c>
      <c r="G158" s="218">
        <f>(INDEX(LOADS!$J$10:$AS$33,'365x24'!G$3,($B158*3-3)+IF($C158&gt;3,2,$C158))/INDEX(LOADS!$J$37:$AS$37,1,($B158*3-3)+IF($C158&gt;3,2,$C158)))*$AB158</f>
        <v>1.5650545073434956</v>
      </c>
      <c r="H158" s="218">
        <f>(INDEX(LOADS!$J$10:$AS$33,'365x24'!H$3,($B158*3-3)+IF($C158&gt;3,2,$C158))/INDEX(LOADS!$J$37:$AS$37,1,($B158*3-3)+IF($C158&gt;3,2,$C158)))*$AB158</f>
        <v>3.0432524437532216</v>
      </c>
      <c r="I158" s="218">
        <f>(INDEX(LOADS!$J$10:$AS$33,'365x24'!I$3,($B158*3-3)+IF($C158&gt;3,2,$C158))/INDEX(LOADS!$J$37:$AS$37,1,($B158*3-3)+IF($C158&gt;3,2,$C158)))*$AB158</f>
        <v>4.5496299060545953</v>
      </c>
      <c r="J158" s="218">
        <f>(INDEX(LOADS!$J$10:$AS$33,'365x24'!J$3,($B158*3-3)+IF($C158&gt;3,2,$C158))/INDEX(LOADS!$J$37:$AS$37,1,($B158*3-3)+IF($C158&gt;3,2,$C158)))*$AB158</f>
        <v>4.8619681349697519</v>
      </c>
      <c r="K158" s="218">
        <f>(INDEX(LOADS!$J$10:$AS$33,'365x24'!K$3,($B158*3-3)+IF($C158&gt;3,2,$C158))/INDEX(LOADS!$J$37:$AS$37,1,($B158*3-3)+IF($C158&gt;3,2,$C158)))*$AB158</f>
        <v>4.8902385625578226</v>
      </c>
      <c r="L158" s="218">
        <f>(INDEX(LOADS!$J$10:$AS$33,'365x24'!L$3,($B158*3-3)+IF($C158&gt;3,2,$C158))/INDEX(LOADS!$J$37:$AS$37,1,($B158*3-3)+IF($C158&gt;3,2,$C158)))*$AB158</f>
        <v>5.4860537317733025</v>
      </c>
      <c r="M158" s="218">
        <f>(INDEX(LOADS!$J$10:$AS$33,'365x24'!M$3,($B158*3-3)+IF($C158&gt;3,2,$C158))/INDEX(LOADS!$J$37:$AS$37,1,($B158*3-3)+IF($C158&gt;3,2,$C158)))*$AB158</f>
        <v>7.4617112018670202</v>
      </c>
      <c r="N158" s="218">
        <f>(INDEX(LOADS!$J$10:$AS$33,'365x24'!N$3,($B158*3-3)+IF($C158&gt;3,2,$C158))/INDEX(LOADS!$J$37:$AS$37,1,($B158*3-3)+IF($C158&gt;3,2,$C158)))*$AB158</f>
        <v>9.050400150280927</v>
      </c>
      <c r="O158" s="218">
        <f>(INDEX(LOADS!$J$10:$AS$33,'365x24'!O$3,($B158*3-3)+IF($C158&gt;3,2,$C158))/INDEX(LOADS!$J$37:$AS$37,1,($B158*3-3)+IF($C158&gt;3,2,$C158)))*$AB158</f>
        <v>9.9187840562257765</v>
      </c>
      <c r="P158" s="218">
        <f>(INDEX(LOADS!$J$10:$AS$33,'365x24'!P$3,($B158*3-3)+IF($C158&gt;3,2,$C158))/INDEX(LOADS!$J$37:$AS$37,1,($B158*3-3)+IF($C158&gt;3,2,$C158)))*$AB158</f>
        <v>10.435332946158946</v>
      </c>
      <c r="Q158" s="218">
        <f>(INDEX(LOADS!$J$10:$AS$33,'365x24'!Q$3,($B158*3-3)+IF($C158&gt;3,2,$C158))/INDEX(LOADS!$J$37:$AS$37,1,($B158*3-3)+IF($C158&gt;3,2,$C158)))*$AB158</f>
        <v>10.282708997861928</v>
      </c>
      <c r="R158" s="218">
        <f>(INDEX(LOADS!$J$10:$AS$33,'365x24'!R$3,($B158*3-3)+IF($C158&gt;3,2,$C158))/INDEX(LOADS!$J$37:$AS$37,1,($B158*3-3)+IF($C158&gt;3,2,$C158)))*$AB158</f>
        <v>10.319796890003195</v>
      </c>
      <c r="S158" s="218">
        <f>(INDEX(LOADS!$J$10:$AS$33,'365x24'!S$3,($B158*3-3)+IF($C158&gt;3,2,$C158))/INDEX(LOADS!$J$37:$AS$37,1,($B158*3-3)+IF($C158&gt;3,2,$C158)))*$AB158</f>
        <v>10.340295222546958</v>
      </c>
      <c r="T158" s="218">
        <f>(INDEX(LOADS!$J$10:$AS$33,'365x24'!T$3,($B158*3-3)+IF($C158&gt;3,2,$C158))/INDEX(LOADS!$J$37:$AS$37,1,($B158*3-3)+IF($C158&gt;3,2,$C158)))*$AB158</f>
        <v>10.555323185439509</v>
      </c>
      <c r="U158" s="218">
        <f>(INDEX(LOADS!$J$10:$AS$33,'365x24'!U$3,($B158*3-3)+IF($C158&gt;3,2,$C158))/INDEX(LOADS!$J$37:$AS$37,1,($B158*3-3)+IF($C158&gt;3,2,$C158)))*$AB158</f>
        <v>10.229986013935626</v>
      </c>
      <c r="V158" s="218">
        <f>(INDEX(LOADS!$J$10:$AS$33,'365x24'!V$3,($B158*3-3)+IF($C158&gt;3,2,$C158))/INDEX(LOADS!$J$37:$AS$37,1,($B158*3-3)+IF($C158&gt;3,2,$C158)))*$AB158</f>
        <v>9.6809852183788472</v>
      </c>
      <c r="W158" s="218">
        <f>(INDEX(LOADS!$J$10:$AS$33,'365x24'!W$3,($B158*3-3)+IF($C158&gt;3,2,$C158))/INDEX(LOADS!$J$37:$AS$37,1,($B158*3-3)+IF($C158&gt;3,2,$C158)))*$AB158</f>
        <v>8.2250127467449516</v>
      </c>
      <c r="X158" s="218">
        <f>(INDEX(LOADS!$J$10:$AS$33,'365x24'!X$3,($B158*3-3)+IF($C158&gt;3,2,$C158))/INDEX(LOADS!$J$37:$AS$37,1,($B158*3-3)+IF($C158&gt;3,2,$C158)))*$AB158</f>
        <v>7.2384566354480384</v>
      </c>
      <c r="Y158" s="218">
        <f>(INDEX(LOADS!$J$10:$AS$33,'365x24'!Y$3,($B158*3-3)+IF($C158&gt;3,2,$C158))/INDEX(LOADS!$J$37:$AS$37,1,($B158*3-3)+IF($C158&gt;3,2,$C158)))*$AB158</f>
        <v>6.2796255415606463</v>
      </c>
      <c r="Z158" s="218">
        <f>(INDEX(LOADS!$J$10:$AS$33,'365x24'!Z$3,($B158*3-3)+IF($C158&gt;3,2,$C158))/INDEX(LOADS!$J$37:$AS$37,1,($B158*3-3)+IF($C158&gt;3,2,$C158)))*$AB158</f>
        <v>5.5956357268132377</v>
      </c>
      <c r="AA158" s="218">
        <f>(INDEX(LOADS!$J$10:$AS$33,'365x24'!AA$3,($B158*3-3)+IF($C158&gt;3,2,$C158))/INDEX(LOADS!$J$37:$AS$37,1,($B158*3-3)+IF($C158&gt;3,2,$C158)))*$AB158</f>
        <v>1.4835156856505682</v>
      </c>
      <c r="AB158" s="219">
        <f>VLOOKUP(B158,LOADS!$Z$59:$AH$70,'365x24'!C158+1)</f>
        <v>155.60756922791487</v>
      </c>
      <c r="AC158" s="219">
        <f t="shared" si="13"/>
        <v>1178</v>
      </c>
      <c r="AD158" s="219">
        <f t="shared" si="14"/>
        <v>2</v>
      </c>
      <c r="AE158" s="75" t="str">
        <f>VLOOKUP(C158,Calendar!$J$3:$K$10,2)</f>
        <v>Weekday</v>
      </c>
      <c r="AF158" s="71">
        <f t="shared" si="16"/>
        <v>43255</v>
      </c>
    </row>
    <row r="159" spans="1:32">
      <c r="A159" s="69">
        <f t="shared" si="15"/>
        <v>43256</v>
      </c>
      <c r="B159">
        <f t="shared" si="12"/>
        <v>6</v>
      </c>
      <c r="C159">
        <f>VLOOKUP(A159,Calendar!$A$3:$E$8037,4)</f>
        <v>6</v>
      </c>
      <c r="D159" s="218">
        <f>(INDEX(LOADS!$J$10:$AS$33,'365x24'!D$3,($B159*3-3)+IF($C159&gt;3,2,$C159))/INDEX(LOADS!$J$37:$AS$37,1,($B159*3-3)+IF($C159&gt;3,2,$C159)))*$AB159</f>
        <v>1.3243010359501712</v>
      </c>
      <c r="E159" s="218">
        <f>(INDEX(LOADS!$J$10:$AS$33,'365x24'!E$3,($B159*3-3)+IF($C159&gt;3,2,$C159))/INDEX(LOADS!$J$37:$AS$37,1,($B159*3-3)+IF($C159&gt;3,2,$C159)))*$AB159</f>
        <v>1.2438279296035615</v>
      </c>
      <c r="F159" s="218">
        <f>(INDEX(LOADS!$J$10:$AS$33,'365x24'!F$3,($B159*3-3)+IF($C159&gt;3,2,$C159))/INDEX(LOADS!$J$37:$AS$37,1,($B159*3-3)+IF($C159&gt;3,2,$C159)))*$AB159</f>
        <v>1.2314022439078935</v>
      </c>
      <c r="G159" s="218">
        <f>(INDEX(LOADS!$J$10:$AS$33,'365x24'!G$3,($B159*3-3)+IF($C159&gt;3,2,$C159))/INDEX(LOADS!$J$37:$AS$37,1,($B159*3-3)+IF($C159&gt;3,2,$C159)))*$AB159</f>
        <v>1.4454934501508285</v>
      </c>
      <c r="H159" s="218">
        <f>(INDEX(LOADS!$J$10:$AS$33,'365x24'!H$3,($B159*3-3)+IF($C159&gt;3,2,$C159))/INDEX(LOADS!$J$37:$AS$37,1,($B159*3-3)+IF($C159&gt;3,2,$C159)))*$AB159</f>
        <v>2.8107656659623927</v>
      </c>
      <c r="I159" s="218">
        <f>(INDEX(LOADS!$J$10:$AS$33,'365x24'!I$3,($B159*3-3)+IF($C159&gt;3,2,$C159))/INDEX(LOADS!$J$37:$AS$37,1,($B159*3-3)+IF($C159&gt;3,2,$C159)))*$AB159</f>
        <v>4.202064655866236</v>
      </c>
      <c r="J159" s="218">
        <f>(INDEX(LOADS!$J$10:$AS$33,'365x24'!J$3,($B159*3-3)+IF($C159&gt;3,2,$C159))/INDEX(LOADS!$J$37:$AS$37,1,($B159*3-3)+IF($C159&gt;3,2,$C159)))*$AB159</f>
        <v>4.4905420616116176</v>
      </c>
      <c r="K159" s="218">
        <f>(INDEX(LOADS!$J$10:$AS$33,'365x24'!K$3,($B159*3-3)+IF($C159&gt;3,2,$C159))/INDEX(LOADS!$J$37:$AS$37,1,($B159*3-3)+IF($C159&gt;3,2,$C159)))*$AB159</f>
        <v>4.5166527930396771</v>
      </c>
      <c r="L159" s="218">
        <f>(INDEX(LOADS!$J$10:$AS$33,'365x24'!L$3,($B159*3-3)+IF($C159&gt;3,2,$C159))/INDEX(LOADS!$J$37:$AS$37,1,($B159*3-3)+IF($C159&gt;3,2,$C159)))*$AB159</f>
        <v>5.0669511504198006</v>
      </c>
      <c r="M159" s="218">
        <f>(INDEX(LOADS!$J$10:$AS$33,'365x24'!M$3,($B159*3-3)+IF($C159&gt;3,2,$C159))/INDEX(LOADS!$J$37:$AS$37,1,($B159*3-3)+IF($C159&gt;3,2,$C159)))*$AB159</f>
        <v>6.8916798862958606</v>
      </c>
      <c r="N159" s="218">
        <f>(INDEX(LOADS!$J$10:$AS$33,'365x24'!N$3,($B159*3-3)+IF($C159&gt;3,2,$C159))/INDEX(LOADS!$J$37:$AS$37,1,($B159*3-3)+IF($C159&gt;3,2,$C159)))*$AB159</f>
        <v>8.3590022437498881</v>
      </c>
      <c r="O159" s="218">
        <f>(INDEX(LOADS!$J$10:$AS$33,'365x24'!O$3,($B159*3-3)+IF($C159&gt;3,2,$C159))/INDEX(LOADS!$J$37:$AS$37,1,($B159*3-3)+IF($C159&gt;3,2,$C159)))*$AB159</f>
        <v>9.1610466724709738</v>
      </c>
      <c r="P159" s="218">
        <f>(INDEX(LOADS!$J$10:$AS$33,'365x24'!P$3,($B159*3-3)+IF($C159&gt;3,2,$C159))/INDEX(LOADS!$J$37:$AS$37,1,($B159*3-3)+IF($C159&gt;3,2,$C159)))*$AB159</f>
        <v>9.6381342330495894</v>
      </c>
      <c r="Q159" s="218">
        <f>(INDEX(LOADS!$J$10:$AS$33,'365x24'!Q$3,($B159*3-3)+IF($C159&gt;3,2,$C159))/INDEX(LOADS!$J$37:$AS$37,1,($B159*3-3)+IF($C159&gt;3,2,$C159)))*$AB159</f>
        <v>9.4971698662723778</v>
      </c>
      <c r="R159" s="218">
        <f>(INDEX(LOADS!$J$10:$AS$33,'365x24'!R$3,($B159*3-3)+IF($C159&gt;3,2,$C159))/INDEX(LOADS!$J$37:$AS$37,1,($B159*3-3)+IF($C159&gt;3,2,$C159)))*$AB159</f>
        <v>9.5314244592712498</v>
      </c>
      <c r="S159" s="218">
        <f>(INDEX(LOADS!$J$10:$AS$33,'365x24'!S$3,($B159*3-3)+IF($C159&gt;3,2,$C159))/INDEX(LOADS!$J$37:$AS$37,1,($B159*3-3)+IF($C159&gt;3,2,$C159)))*$AB159</f>
        <v>9.5503568384899893</v>
      </c>
      <c r="T159" s="218">
        <f>(INDEX(LOADS!$J$10:$AS$33,'365x24'!T$3,($B159*3-3)+IF($C159&gt;3,2,$C159))/INDEX(LOADS!$J$37:$AS$37,1,($B159*3-3)+IF($C159&gt;3,2,$C159)))*$AB159</f>
        <v>9.7489579162812277</v>
      </c>
      <c r="U159" s="218">
        <f>(INDEX(LOADS!$J$10:$AS$33,'365x24'!U$3,($B159*3-3)+IF($C159&gt;3,2,$C159))/INDEX(LOADS!$J$37:$AS$37,1,($B159*3-3)+IF($C159&gt;3,2,$C159)))*$AB159</f>
        <v>9.4484746115190887</v>
      </c>
      <c r="V159" s="218">
        <f>(INDEX(LOADS!$J$10:$AS$33,'365x24'!V$3,($B159*3-3)+IF($C159&gt;3,2,$C159))/INDEX(LOADS!$J$37:$AS$37,1,($B159*3-3)+IF($C159&gt;3,2,$C159)))*$AB159</f>
        <v>8.9414142820664555</v>
      </c>
      <c r="W159" s="218">
        <f>(INDEX(LOADS!$J$10:$AS$33,'365x24'!W$3,($B159*3-3)+IF($C159&gt;3,2,$C159))/INDEX(LOADS!$J$37:$AS$37,1,($B159*3-3)+IF($C159&gt;3,2,$C159)))*$AB159</f>
        <v>7.5966696348534786</v>
      </c>
      <c r="X159" s="218">
        <f>(INDEX(LOADS!$J$10:$AS$33,'365x24'!X$3,($B159*3-3)+IF($C159&gt;3,2,$C159))/INDEX(LOADS!$J$37:$AS$37,1,($B159*3-3)+IF($C159&gt;3,2,$C159)))*$AB159</f>
        <v>6.6854806696163909</v>
      </c>
      <c r="Y159" s="218">
        <f>(INDEX(LOADS!$J$10:$AS$33,'365x24'!Y$3,($B159*3-3)+IF($C159&gt;3,2,$C159))/INDEX(LOADS!$J$37:$AS$37,1,($B159*3-3)+IF($C159&gt;3,2,$C159)))*$AB159</f>
        <v>5.7998986917926718</v>
      </c>
      <c r="Z159" s="218">
        <f>(INDEX(LOADS!$J$10:$AS$33,'365x24'!Z$3,($B159*3-3)+IF($C159&gt;3,2,$C159))/INDEX(LOADS!$J$37:$AS$37,1,($B159*3-3)+IF($C159&gt;3,2,$C159)))*$AB159</f>
        <v>5.1681617187044502</v>
      </c>
      <c r="AA159" s="218">
        <f>(INDEX(LOADS!$J$10:$AS$33,'365x24'!AA$3,($B159*3-3)+IF($C159&gt;3,2,$C159))/INDEX(LOADS!$J$37:$AS$37,1,($B159*3-3)+IF($C159&gt;3,2,$C159)))*$AB159</f>
        <v>1.3701837199547835</v>
      </c>
      <c r="AB159" s="219">
        <f>VLOOKUP(B159,LOADS!$Z$59:$AH$70,'365x24'!C159+1)</f>
        <v>143.72005643090063</v>
      </c>
      <c r="AC159" s="219">
        <f t="shared" si="13"/>
        <v>1178</v>
      </c>
      <c r="AD159" s="219">
        <f t="shared" si="14"/>
        <v>2</v>
      </c>
      <c r="AE159" s="75" t="str">
        <f>VLOOKUP(C159,Calendar!$J$3:$K$10,2)</f>
        <v>Low Day -1s</v>
      </c>
      <c r="AF159" s="71">
        <f t="shared" si="16"/>
        <v>43256</v>
      </c>
    </row>
    <row r="160" spans="1:32">
      <c r="A160" s="69">
        <f t="shared" si="15"/>
        <v>43257</v>
      </c>
      <c r="B160">
        <f t="shared" si="12"/>
        <v>6</v>
      </c>
      <c r="C160">
        <f>VLOOKUP(A160,Calendar!$A$3:$E$8037,4)</f>
        <v>4</v>
      </c>
      <c r="D160" s="218">
        <f>(INDEX(LOADS!$J$10:$AS$33,'365x24'!D$3,($B160*3-3)+IF($C160&gt;3,2,$C160))/INDEX(LOADS!$J$37:$AS$37,1,($B160*3-3)+IF($C160&gt;3,2,$C160)))*$AB160</f>
        <v>1.1052272907415364</v>
      </c>
      <c r="E160" s="218">
        <f>(INDEX(LOADS!$J$10:$AS$33,'365x24'!E$3,($B160*3-3)+IF($C160&gt;3,2,$C160))/INDEX(LOADS!$J$37:$AS$37,1,($B160*3-3)+IF($C160&gt;3,2,$C160)))*$AB160</f>
        <v>1.0380665237477955</v>
      </c>
      <c r="F160" s="218">
        <f>(INDEX(LOADS!$J$10:$AS$33,'365x24'!F$3,($B160*3-3)+IF($C160&gt;3,2,$C160))/INDEX(LOADS!$J$37:$AS$37,1,($B160*3-3)+IF($C160&gt;3,2,$C160)))*$AB160</f>
        <v>1.0276963688024923</v>
      </c>
      <c r="G160" s="218">
        <f>(INDEX(LOADS!$J$10:$AS$33,'365x24'!G$3,($B160*3-3)+IF($C160&gt;3,2,$C160))/INDEX(LOADS!$J$37:$AS$37,1,($B160*3-3)+IF($C160&gt;3,2,$C160)))*$AB160</f>
        <v>1.2063713357654946</v>
      </c>
      <c r="H160" s="218">
        <f>(INDEX(LOADS!$J$10:$AS$33,'365x24'!H$3,($B160*3-3)+IF($C160&gt;3,2,$C160))/INDEX(LOADS!$J$37:$AS$37,1,($B160*3-3)+IF($C160&gt;3,2,$C160)))*$AB160</f>
        <v>2.3457921103807347</v>
      </c>
      <c r="I160" s="218">
        <f>(INDEX(LOADS!$J$10:$AS$33,'365x24'!I$3,($B160*3-3)+IF($C160&gt;3,2,$C160))/INDEX(LOADS!$J$37:$AS$37,1,($B160*3-3)+IF($C160&gt;3,2,$C160)))*$AB160</f>
        <v>3.506934155489517</v>
      </c>
      <c r="J160" s="218">
        <f>(INDEX(LOADS!$J$10:$AS$33,'365x24'!J$3,($B160*3-3)+IF($C160&gt;3,2,$C160))/INDEX(LOADS!$J$37:$AS$37,1,($B160*3-3)+IF($C160&gt;3,2,$C160)))*$AB160</f>
        <v>3.7476899148953504</v>
      </c>
      <c r="K160" s="218">
        <f>(INDEX(LOADS!$J$10:$AS$33,'365x24'!K$3,($B160*3-3)+IF($C160&gt;3,2,$C160))/INDEX(LOADS!$J$37:$AS$37,1,($B160*3-3)+IF($C160&gt;3,2,$C160)))*$AB160</f>
        <v>3.7694812540033871</v>
      </c>
      <c r="L160" s="218">
        <f>(INDEX(LOADS!$J$10:$AS$33,'365x24'!L$3,($B160*3-3)+IF($C160&gt;3,2,$C160))/INDEX(LOADS!$J$37:$AS$37,1,($B160*3-3)+IF($C160&gt;3,2,$C160)))*$AB160</f>
        <v>4.2287459877127969</v>
      </c>
      <c r="M160" s="218">
        <f>(INDEX(LOADS!$J$10:$AS$33,'365x24'!M$3,($B160*3-3)+IF($C160&gt;3,2,$C160))/INDEX(LOADS!$J$37:$AS$37,1,($B160*3-3)+IF($C160&gt;3,2,$C160)))*$AB160</f>
        <v>5.7516172551535396</v>
      </c>
      <c r="N160" s="218">
        <f>(INDEX(LOADS!$J$10:$AS$33,'365x24'!N$3,($B160*3-3)+IF($C160&gt;3,2,$C160))/INDEX(LOADS!$J$37:$AS$37,1,($B160*3-3)+IF($C160&gt;3,2,$C160)))*$AB160</f>
        <v>6.9762064306878093</v>
      </c>
      <c r="O160" s="218">
        <f>(INDEX(LOADS!$J$10:$AS$33,'365x24'!O$3,($B160*3-3)+IF($C160&gt;3,2,$C160))/INDEX(LOADS!$J$37:$AS$37,1,($B160*3-3)+IF($C160&gt;3,2,$C160)))*$AB160</f>
        <v>7.6455719049613657</v>
      </c>
      <c r="P160" s="218">
        <f>(INDEX(LOADS!$J$10:$AS$33,'365x24'!P$3,($B160*3-3)+IF($C160&gt;3,2,$C160))/INDEX(LOADS!$J$37:$AS$37,1,($B160*3-3)+IF($C160&gt;3,2,$C160)))*$AB160</f>
        <v>8.0437368068308785</v>
      </c>
      <c r="Q160" s="218">
        <f>(INDEX(LOADS!$J$10:$AS$33,'365x24'!Q$3,($B160*3-3)+IF($C160&gt;3,2,$C160))/INDEX(LOADS!$J$37:$AS$37,1,($B160*3-3)+IF($C160&gt;3,2,$C160)))*$AB160</f>
        <v>7.9260916030932762</v>
      </c>
      <c r="R160" s="218">
        <f>(INDEX(LOADS!$J$10:$AS$33,'365x24'!R$3,($B160*3-3)+IF($C160&gt;3,2,$C160))/INDEX(LOADS!$J$37:$AS$37,1,($B160*3-3)+IF($C160&gt;3,2,$C160)))*$AB160</f>
        <v>7.9546795978073588</v>
      </c>
      <c r="S160" s="218">
        <f>(INDEX(LOADS!$J$10:$AS$33,'365x24'!S$3,($B160*3-3)+IF($C160&gt;3,2,$C160))/INDEX(LOADS!$J$37:$AS$37,1,($B160*3-3)+IF($C160&gt;3,2,$C160)))*$AB160</f>
        <v>7.9704800703760483</v>
      </c>
      <c r="T160" s="218">
        <f>(INDEX(LOADS!$J$10:$AS$33,'365x24'!T$3,($B160*3-3)+IF($C160&gt;3,2,$C160))/INDEX(LOADS!$J$37:$AS$37,1,($B160*3-3)+IF($C160&gt;3,2,$C160)))*$AB160</f>
        <v>8.1362273779646674</v>
      </c>
      <c r="U160" s="218">
        <f>(INDEX(LOADS!$J$10:$AS$33,'365x24'!U$3,($B160*3-3)+IF($C160&gt;3,2,$C160))/INDEX(LOADS!$J$37:$AS$37,1,($B160*3-3)+IF($C160&gt;3,2,$C160)))*$AB160</f>
        <v>7.8854518066860093</v>
      </c>
      <c r="V160" s="218">
        <f>(INDEX(LOADS!$J$10:$AS$33,'365x24'!V$3,($B160*3-3)+IF($C160&gt;3,2,$C160))/INDEX(LOADS!$J$37:$AS$37,1,($B160*3-3)+IF($C160&gt;3,2,$C160)))*$AB160</f>
        <v>7.462272409441673</v>
      </c>
      <c r="W160" s="218">
        <f>(INDEX(LOADS!$J$10:$AS$33,'365x24'!W$3,($B160*3-3)+IF($C160&gt;3,2,$C160))/INDEX(LOADS!$J$37:$AS$37,1,($B160*3-3)+IF($C160&gt;3,2,$C160)))*$AB160</f>
        <v>6.3399834110705324</v>
      </c>
      <c r="X160" s="218">
        <f>(INDEX(LOADS!$J$10:$AS$33,'365x24'!X$3,($B160*3-3)+IF($C160&gt;3,2,$C160))/INDEX(LOADS!$J$37:$AS$37,1,($B160*3-3)+IF($C160&gt;3,2,$C160)))*$AB160</f>
        <v>5.5795287379530958</v>
      </c>
      <c r="Y160" s="218">
        <f>(INDEX(LOADS!$J$10:$AS$33,'365x24'!Y$3,($B160*3-3)+IF($C160&gt;3,2,$C160))/INDEX(LOADS!$J$37:$AS$37,1,($B160*3-3)+IF($C160&gt;3,2,$C160)))*$AB160</f>
        <v>4.8404449922567219</v>
      </c>
      <c r="Z160" s="218">
        <f>(INDEX(LOADS!$J$10:$AS$33,'365x24'!Z$3,($B160*3-3)+IF($C160&gt;3,2,$C160))/INDEX(LOADS!$J$37:$AS$37,1,($B160*3-3)+IF($C160&gt;3,2,$C160)))*$AB160</f>
        <v>4.3132137024868742</v>
      </c>
      <c r="AA160" s="218">
        <f>(INDEX(LOADS!$J$10:$AS$33,'365x24'!AA$3,($B160*3-3)+IF($C160&gt;3,2,$C160))/INDEX(LOADS!$J$37:$AS$37,1,($B160*3-3)+IF($C160&gt;3,2,$C160)))*$AB160</f>
        <v>1.1435197885632142</v>
      </c>
      <c r="AB160" s="219">
        <f>VLOOKUP(B160,LOADS!$Z$59:$AH$70,'365x24'!C160+1)</f>
        <v>119.94503083687215</v>
      </c>
      <c r="AC160" s="219">
        <f t="shared" si="13"/>
        <v>1178</v>
      </c>
      <c r="AD160" s="219">
        <f t="shared" si="14"/>
        <v>2</v>
      </c>
      <c r="AE160" s="75" t="str">
        <f>VLOOKUP(C160,Calendar!$J$3:$K$10,2)</f>
        <v>Low Day -3s</v>
      </c>
      <c r="AF160" s="71">
        <f t="shared" si="16"/>
        <v>43257</v>
      </c>
    </row>
    <row r="161" spans="1:32">
      <c r="A161" s="69">
        <f t="shared" si="15"/>
        <v>43258</v>
      </c>
      <c r="B161">
        <f t="shared" si="12"/>
        <v>6</v>
      </c>
      <c r="C161">
        <f>VLOOKUP(A161,Calendar!$A$3:$E$8037,4)</f>
        <v>5</v>
      </c>
      <c r="D161" s="218">
        <f>(INDEX(LOADS!$J$10:$AS$33,'365x24'!D$3,($B161*3-3)+IF($C161&gt;3,2,$C161))/INDEX(LOADS!$J$37:$AS$37,1,($B161*3-3)+IF($C161&gt;3,2,$C161)))*$AB161</f>
        <v>1.2147641633458537</v>
      </c>
      <c r="E161" s="218">
        <f>(INDEX(LOADS!$J$10:$AS$33,'365x24'!E$3,($B161*3-3)+IF($C161&gt;3,2,$C161))/INDEX(LOADS!$J$37:$AS$37,1,($B161*3-3)+IF($C161&gt;3,2,$C161)))*$AB161</f>
        <v>1.1409472266756784</v>
      </c>
      <c r="F161" s="218">
        <f>(INDEX(LOADS!$J$10:$AS$33,'365x24'!F$3,($B161*3-3)+IF($C161&gt;3,2,$C161))/INDEX(LOADS!$J$37:$AS$37,1,($B161*3-3)+IF($C161&gt;3,2,$C161)))*$AB161</f>
        <v>1.1295493063551929</v>
      </c>
      <c r="G161" s="218">
        <f>(INDEX(LOADS!$J$10:$AS$33,'365x24'!G$3,($B161*3-3)+IF($C161&gt;3,2,$C161))/INDEX(LOADS!$J$37:$AS$37,1,($B161*3-3)+IF($C161&gt;3,2,$C161)))*$AB161</f>
        <v>1.3259323929581617</v>
      </c>
      <c r="H161" s="218">
        <f>(INDEX(LOADS!$J$10:$AS$33,'365x24'!H$3,($B161*3-3)+IF($C161&gt;3,2,$C161))/INDEX(LOADS!$J$37:$AS$37,1,($B161*3-3)+IF($C161&gt;3,2,$C161)))*$AB161</f>
        <v>2.5782788881715635</v>
      </c>
      <c r="I161" s="218">
        <f>(INDEX(LOADS!$J$10:$AS$33,'365x24'!I$3,($B161*3-3)+IF($C161&gt;3,2,$C161))/INDEX(LOADS!$J$37:$AS$37,1,($B161*3-3)+IF($C161&gt;3,2,$C161)))*$AB161</f>
        <v>3.8544994056778767</v>
      </c>
      <c r="J161" s="218">
        <f>(INDEX(LOADS!$J$10:$AS$33,'365x24'!J$3,($B161*3-3)+IF($C161&gt;3,2,$C161))/INDEX(LOADS!$J$37:$AS$37,1,($B161*3-3)+IF($C161&gt;3,2,$C161)))*$AB161</f>
        <v>4.1191159882534842</v>
      </c>
      <c r="K161" s="218">
        <f>(INDEX(LOADS!$J$10:$AS$33,'365x24'!K$3,($B161*3-3)+IF($C161&gt;3,2,$C161))/INDEX(LOADS!$J$37:$AS$37,1,($B161*3-3)+IF($C161&gt;3,2,$C161)))*$AB161</f>
        <v>4.1430670235215326</v>
      </c>
      <c r="L161" s="218">
        <f>(INDEX(LOADS!$J$10:$AS$33,'365x24'!L$3,($B161*3-3)+IF($C161&gt;3,2,$C161))/INDEX(LOADS!$J$37:$AS$37,1,($B161*3-3)+IF($C161&gt;3,2,$C161)))*$AB161</f>
        <v>4.6478485690662987</v>
      </c>
      <c r="M161" s="218">
        <f>(INDEX(LOADS!$J$10:$AS$33,'365x24'!M$3,($B161*3-3)+IF($C161&gt;3,2,$C161))/INDEX(LOADS!$J$37:$AS$37,1,($B161*3-3)+IF($C161&gt;3,2,$C161)))*$AB161</f>
        <v>6.3216485707247001</v>
      </c>
      <c r="N161" s="218">
        <f>(INDEX(LOADS!$J$10:$AS$33,'365x24'!N$3,($B161*3-3)+IF($C161&gt;3,2,$C161))/INDEX(LOADS!$J$37:$AS$37,1,($B161*3-3)+IF($C161&gt;3,2,$C161)))*$AB161</f>
        <v>7.6676043372188483</v>
      </c>
      <c r="O161" s="218">
        <f>(INDEX(LOADS!$J$10:$AS$33,'365x24'!O$3,($B161*3-3)+IF($C161&gt;3,2,$C161))/INDEX(LOADS!$J$37:$AS$37,1,($B161*3-3)+IF($C161&gt;3,2,$C161)))*$AB161</f>
        <v>8.4033092887161693</v>
      </c>
      <c r="P161" s="218">
        <f>(INDEX(LOADS!$J$10:$AS$33,'365x24'!P$3,($B161*3-3)+IF($C161&gt;3,2,$C161))/INDEX(LOADS!$J$37:$AS$37,1,($B161*3-3)+IF($C161&gt;3,2,$C161)))*$AB161</f>
        <v>8.8409355199402349</v>
      </c>
      <c r="Q161" s="218">
        <f>(INDEX(LOADS!$J$10:$AS$33,'365x24'!Q$3,($B161*3-3)+IF($C161&gt;3,2,$C161))/INDEX(LOADS!$J$37:$AS$37,1,($B161*3-3)+IF($C161&gt;3,2,$C161)))*$AB161</f>
        <v>8.7116307346828279</v>
      </c>
      <c r="R161" s="218">
        <f>(INDEX(LOADS!$J$10:$AS$33,'365x24'!R$3,($B161*3-3)+IF($C161&gt;3,2,$C161))/INDEX(LOADS!$J$37:$AS$37,1,($B161*3-3)+IF($C161&gt;3,2,$C161)))*$AB161</f>
        <v>8.7430520285393047</v>
      </c>
      <c r="S161" s="218">
        <f>(INDEX(LOADS!$J$10:$AS$33,'365x24'!S$3,($B161*3-3)+IF($C161&gt;3,2,$C161))/INDEX(LOADS!$J$37:$AS$37,1,($B161*3-3)+IF($C161&gt;3,2,$C161)))*$AB161</f>
        <v>8.7604184544330188</v>
      </c>
      <c r="T161" s="218">
        <f>(INDEX(LOADS!$J$10:$AS$33,'365x24'!T$3,($B161*3-3)+IF($C161&gt;3,2,$C161))/INDEX(LOADS!$J$37:$AS$37,1,($B161*3-3)+IF($C161&gt;3,2,$C161)))*$AB161</f>
        <v>8.9425926471229484</v>
      </c>
      <c r="U161" s="218">
        <f>(INDEX(LOADS!$J$10:$AS$33,'365x24'!U$3,($B161*3-3)+IF($C161&gt;3,2,$C161))/INDEX(LOADS!$J$37:$AS$37,1,($B161*3-3)+IF($C161&gt;3,2,$C161)))*$AB161</f>
        <v>8.6669632091025495</v>
      </c>
      <c r="V161" s="218">
        <f>(INDEX(LOADS!$J$10:$AS$33,'365x24'!V$3,($B161*3-3)+IF($C161&gt;3,2,$C161))/INDEX(LOADS!$J$37:$AS$37,1,($B161*3-3)+IF($C161&gt;3,2,$C161)))*$AB161</f>
        <v>8.2018433457540638</v>
      </c>
      <c r="W161" s="218">
        <f>(INDEX(LOADS!$J$10:$AS$33,'365x24'!W$3,($B161*3-3)+IF($C161&gt;3,2,$C161))/INDEX(LOADS!$J$37:$AS$37,1,($B161*3-3)+IF($C161&gt;3,2,$C161)))*$AB161</f>
        <v>6.9683265229620055</v>
      </c>
      <c r="X161" s="218">
        <f>(INDEX(LOADS!$J$10:$AS$33,'365x24'!X$3,($B161*3-3)+IF($C161&gt;3,2,$C161))/INDEX(LOADS!$J$37:$AS$37,1,($B161*3-3)+IF($C161&gt;3,2,$C161)))*$AB161</f>
        <v>6.1325047037847433</v>
      </c>
      <c r="Y161" s="218">
        <f>(INDEX(LOADS!$J$10:$AS$33,'365x24'!Y$3,($B161*3-3)+IF($C161&gt;3,2,$C161))/INDEX(LOADS!$J$37:$AS$37,1,($B161*3-3)+IF($C161&gt;3,2,$C161)))*$AB161</f>
        <v>5.3201718420246964</v>
      </c>
      <c r="Z161" s="218">
        <f>(INDEX(LOADS!$J$10:$AS$33,'365x24'!Z$3,($B161*3-3)+IF($C161&gt;3,2,$C161))/INDEX(LOADS!$J$37:$AS$37,1,($B161*3-3)+IF($C161&gt;3,2,$C161)))*$AB161</f>
        <v>4.7406877105956626</v>
      </c>
      <c r="AA161" s="218">
        <f>(INDEX(LOADS!$J$10:$AS$33,'365x24'!AA$3,($B161*3-3)+IF($C161&gt;3,2,$C161))/INDEX(LOADS!$J$37:$AS$37,1,($B161*3-3)+IF($C161&gt;3,2,$C161)))*$AB161</f>
        <v>1.256851754258999</v>
      </c>
      <c r="AB161" s="219">
        <f>VLOOKUP(B161,LOADS!$Z$59:$AH$70,'365x24'!C161+1)</f>
        <v>131.83254363388639</v>
      </c>
      <c r="AC161" s="219">
        <f t="shared" si="13"/>
        <v>1178</v>
      </c>
      <c r="AD161" s="219">
        <f t="shared" si="14"/>
        <v>2</v>
      </c>
      <c r="AE161" s="75" t="str">
        <f>VLOOKUP(C161,Calendar!$J$3:$K$10,2)</f>
        <v>Low Day -2s</v>
      </c>
      <c r="AF161" s="71">
        <f t="shared" si="16"/>
        <v>43258</v>
      </c>
    </row>
    <row r="162" spans="1:32">
      <c r="A162" s="69">
        <f t="shared" si="15"/>
        <v>43259</v>
      </c>
      <c r="B162">
        <f t="shared" si="12"/>
        <v>6</v>
      </c>
      <c r="C162">
        <f>VLOOKUP(A162,Calendar!$A$3:$E$8037,4)</f>
        <v>2</v>
      </c>
      <c r="D162" s="218">
        <f>(INDEX(LOADS!$J$10:$AS$33,'365x24'!D$3,($B162*3-3)+IF($C162&gt;3,2,$C162))/INDEX(LOADS!$J$37:$AS$37,1,($B162*3-3)+IF($C162&gt;3,2,$C162)))*$AB162</f>
        <v>1.4338379085544886</v>
      </c>
      <c r="E162" s="218">
        <f>(INDEX(LOADS!$J$10:$AS$33,'365x24'!E$3,($B162*3-3)+IF($C162&gt;3,2,$C162))/INDEX(LOADS!$J$37:$AS$37,1,($B162*3-3)+IF($C162&gt;3,2,$C162)))*$AB162</f>
        <v>1.3467086325314443</v>
      </c>
      <c r="F162" s="218">
        <f>(INDEX(LOADS!$J$10:$AS$33,'365x24'!F$3,($B162*3-3)+IF($C162&gt;3,2,$C162))/INDEX(LOADS!$J$37:$AS$37,1,($B162*3-3)+IF($C162&gt;3,2,$C162)))*$AB162</f>
        <v>1.3332551814605942</v>
      </c>
      <c r="G162" s="218">
        <f>(INDEX(LOADS!$J$10:$AS$33,'365x24'!G$3,($B162*3-3)+IF($C162&gt;3,2,$C162))/INDEX(LOADS!$J$37:$AS$37,1,($B162*3-3)+IF($C162&gt;3,2,$C162)))*$AB162</f>
        <v>1.5650545073434956</v>
      </c>
      <c r="H162" s="218">
        <f>(INDEX(LOADS!$J$10:$AS$33,'365x24'!H$3,($B162*3-3)+IF($C162&gt;3,2,$C162))/INDEX(LOADS!$J$37:$AS$37,1,($B162*3-3)+IF($C162&gt;3,2,$C162)))*$AB162</f>
        <v>3.0432524437532216</v>
      </c>
      <c r="I162" s="218">
        <f>(INDEX(LOADS!$J$10:$AS$33,'365x24'!I$3,($B162*3-3)+IF($C162&gt;3,2,$C162))/INDEX(LOADS!$J$37:$AS$37,1,($B162*3-3)+IF($C162&gt;3,2,$C162)))*$AB162</f>
        <v>4.5496299060545953</v>
      </c>
      <c r="J162" s="218">
        <f>(INDEX(LOADS!$J$10:$AS$33,'365x24'!J$3,($B162*3-3)+IF($C162&gt;3,2,$C162))/INDEX(LOADS!$J$37:$AS$37,1,($B162*3-3)+IF($C162&gt;3,2,$C162)))*$AB162</f>
        <v>4.8619681349697519</v>
      </c>
      <c r="K162" s="218">
        <f>(INDEX(LOADS!$J$10:$AS$33,'365x24'!K$3,($B162*3-3)+IF($C162&gt;3,2,$C162))/INDEX(LOADS!$J$37:$AS$37,1,($B162*3-3)+IF($C162&gt;3,2,$C162)))*$AB162</f>
        <v>4.8902385625578226</v>
      </c>
      <c r="L162" s="218">
        <f>(INDEX(LOADS!$J$10:$AS$33,'365x24'!L$3,($B162*3-3)+IF($C162&gt;3,2,$C162))/INDEX(LOADS!$J$37:$AS$37,1,($B162*3-3)+IF($C162&gt;3,2,$C162)))*$AB162</f>
        <v>5.4860537317733025</v>
      </c>
      <c r="M162" s="218">
        <f>(INDEX(LOADS!$J$10:$AS$33,'365x24'!M$3,($B162*3-3)+IF($C162&gt;3,2,$C162))/INDEX(LOADS!$J$37:$AS$37,1,($B162*3-3)+IF($C162&gt;3,2,$C162)))*$AB162</f>
        <v>7.4617112018670202</v>
      </c>
      <c r="N162" s="218">
        <f>(INDEX(LOADS!$J$10:$AS$33,'365x24'!N$3,($B162*3-3)+IF($C162&gt;3,2,$C162))/INDEX(LOADS!$J$37:$AS$37,1,($B162*3-3)+IF($C162&gt;3,2,$C162)))*$AB162</f>
        <v>9.050400150280927</v>
      </c>
      <c r="O162" s="218">
        <f>(INDEX(LOADS!$J$10:$AS$33,'365x24'!O$3,($B162*3-3)+IF($C162&gt;3,2,$C162))/INDEX(LOADS!$J$37:$AS$37,1,($B162*3-3)+IF($C162&gt;3,2,$C162)))*$AB162</f>
        <v>9.9187840562257765</v>
      </c>
      <c r="P162" s="218">
        <f>(INDEX(LOADS!$J$10:$AS$33,'365x24'!P$3,($B162*3-3)+IF($C162&gt;3,2,$C162))/INDEX(LOADS!$J$37:$AS$37,1,($B162*3-3)+IF($C162&gt;3,2,$C162)))*$AB162</f>
        <v>10.435332946158946</v>
      </c>
      <c r="Q162" s="218">
        <f>(INDEX(LOADS!$J$10:$AS$33,'365x24'!Q$3,($B162*3-3)+IF($C162&gt;3,2,$C162))/INDEX(LOADS!$J$37:$AS$37,1,($B162*3-3)+IF($C162&gt;3,2,$C162)))*$AB162</f>
        <v>10.282708997861928</v>
      </c>
      <c r="R162" s="218">
        <f>(INDEX(LOADS!$J$10:$AS$33,'365x24'!R$3,($B162*3-3)+IF($C162&gt;3,2,$C162))/INDEX(LOADS!$J$37:$AS$37,1,($B162*3-3)+IF($C162&gt;3,2,$C162)))*$AB162</f>
        <v>10.319796890003195</v>
      </c>
      <c r="S162" s="218">
        <f>(INDEX(LOADS!$J$10:$AS$33,'365x24'!S$3,($B162*3-3)+IF($C162&gt;3,2,$C162))/INDEX(LOADS!$J$37:$AS$37,1,($B162*3-3)+IF($C162&gt;3,2,$C162)))*$AB162</f>
        <v>10.340295222546958</v>
      </c>
      <c r="T162" s="218">
        <f>(INDEX(LOADS!$J$10:$AS$33,'365x24'!T$3,($B162*3-3)+IF($C162&gt;3,2,$C162))/INDEX(LOADS!$J$37:$AS$37,1,($B162*3-3)+IF($C162&gt;3,2,$C162)))*$AB162</f>
        <v>10.555323185439509</v>
      </c>
      <c r="U162" s="218">
        <f>(INDEX(LOADS!$J$10:$AS$33,'365x24'!U$3,($B162*3-3)+IF($C162&gt;3,2,$C162))/INDEX(LOADS!$J$37:$AS$37,1,($B162*3-3)+IF($C162&gt;3,2,$C162)))*$AB162</f>
        <v>10.229986013935626</v>
      </c>
      <c r="V162" s="218">
        <f>(INDEX(LOADS!$J$10:$AS$33,'365x24'!V$3,($B162*3-3)+IF($C162&gt;3,2,$C162))/INDEX(LOADS!$J$37:$AS$37,1,($B162*3-3)+IF($C162&gt;3,2,$C162)))*$AB162</f>
        <v>9.6809852183788472</v>
      </c>
      <c r="W162" s="218">
        <f>(INDEX(LOADS!$J$10:$AS$33,'365x24'!W$3,($B162*3-3)+IF($C162&gt;3,2,$C162))/INDEX(LOADS!$J$37:$AS$37,1,($B162*3-3)+IF($C162&gt;3,2,$C162)))*$AB162</f>
        <v>8.2250127467449516</v>
      </c>
      <c r="X162" s="218">
        <f>(INDEX(LOADS!$J$10:$AS$33,'365x24'!X$3,($B162*3-3)+IF($C162&gt;3,2,$C162))/INDEX(LOADS!$J$37:$AS$37,1,($B162*3-3)+IF($C162&gt;3,2,$C162)))*$AB162</f>
        <v>7.2384566354480384</v>
      </c>
      <c r="Y162" s="218">
        <f>(INDEX(LOADS!$J$10:$AS$33,'365x24'!Y$3,($B162*3-3)+IF($C162&gt;3,2,$C162))/INDEX(LOADS!$J$37:$AS$37,1,($B162*3-3)+IF($C162&gt;3,2,$C162)))*$AB162</f>
        <v>6.2796255415606463</v>
      </c>
      <c r="Z162" s="218">
        <f>(INDEX(LOADS!$J$10:$AS$33,'365x24'!Z$3,($B162*3-3)+IF($C162&gt;3,2,$C162))/INDEX(LOADS!$J$37:$AS$37,1,($B162*3-3)+IF($C162&gt;3,2,$C162)))*$AB162</f>
        <v>5.5956357268132377</v>
      </c>
      <c r="AA162" s="218">
        <f>(INDEX(LOADS!$J$10:$AS$33,'365x24'!AA$3,($B162*3-3)+IF($C162&gt;3,2,$C162))/INDEX(LOADS!$J$37:$AS$37,1,($B162*3-3)+IF($C162&gt;3,2,$C162)))*$AB162</f>
        <v>1.4835156856505682</v>
      </c>
      <c r="AB162" s="219">
        <f>VLOOKUP(B162,LOADS!$Z$59:$AH$70,'365x24'!C162+1)</f>
        <v>155.60756922791487</v>
      </c>
      <c r="AC162" s="219">
        <f t="shared" si="13"/>
        <v>1178</v>
      </c>
      <c r="AD162" s="219">
        <f t="shared" si="14"/>
        <v>2</v>
      </c>
      <c r="AE162" s="75" t="str">
        <f>VLOOKUP(C162,Calendar!$J$3:$K$10,2)</f>
        <v>Weekday</v>
      </c>
      <c r="AF162" s="71">
        <f t="shared" si="16"/>
        <v>43259</v>
      </c>
    </row>
    <row r="163" spans="1:32">
      <c r="A163" s="69">
        <f t="shared" si="15"/>
        <v>43260</v>
      </c>
      <c r="B163">
        <f t="shared" si="12"/>
        <v>6</v>
      </c>
      <c r="C163">
        <f>VLOOKUP(A163,Calendar!$A$3:$E$8037,4)</f>
        <v>3</v>
      </c>
      <c r="D163" s="218">
        <f>(INDEX(LOADS!$J$10:$AS$33,'365x24'!D$3,($B163*3-3)+IF($C163&gt;3,2,$C163))/INDEX(LOADS!$J$37:$AS$37,1,($B163*3-3)+IF($C163&gt;3,2,$C163)))*$AB163</f>
        <v>1.3133931607918046</v>
      </c>
      <c r="E163" s="218">
        <f>(INDEX(LOADS!$J$10:$AS$33,'365x24'!E$3,($B163*3-3)+IF($C163&gt;3,2,$C163))/INDEX(LOADS!$J$37:$AS$37,1,($B163*3-3)+IF($C163&gt;3,2,$C163)))*$AB163</f>
        <v>1.3151430184479795</v>
      </c>
      <c r="F163" s="218">
        <f>(INDEX(LOADS!$J$10:$AS$33,'365x24'!F$3,($B163*3-3)+IF($C163&gt;3,2,$C163))/INDEX(LOADS!$J$37:$AS$37,1,($B163*3-3)+IF($C163&gt;3,2,$C163)))*$AB163</f>
        <v>1.3230173779007661</v>
      </c>
      <c r="G163" s="218">
        <f>(INDEX(LOADS!$J$10:$AS$33,'365x24'!G$3,($B163*3-3)+IF($C163&gt;3,2,$C163))/INDEX(LOADS!$J$37:$AS$37,1,($B163*3-3)+IF($C163&gt;3,2,$C163)))*$AB163</f>
        <v>1.5296255711619813</v>
      </c>
      <c r="H163" s="218">
        <f>(INDEX(LOADS!$J$10:$AS$33,'365x24'!H$3,($B163*3-3)+IF($C163&gt;3,2,$C163))/INDEX(LOADS!$J$37:$AS$37,1,($B163*3-3)+IF($C163&gt;3,2,$C163)))*$AB163</f>
        <v>3.0462521997352354</v>
      </c>
      <c r="I163" s="218">
        <f>(INDEX(LOADS!$J$10:$AS$33,'365x24'!I$3,($B163*3-3)+IF($C163&gt;3,2,$C163))/INDEX(LOADS!$J$37:$AS$37,1,($B163*3-3)+IF($C163&gt;3,2,$C163)))*$AB163</f>
        <v>4.268152803075612</v>
      </c>
      <c r="J163" s="218">
        <f>(INDEX(LOADS!$J$10:$AS$33,'365x24'!J$3,($B163*3-3)+IF($C163&gt;3,2,$C163))/INDEX(LOADS!$J$37:$AS$37,1,($B163*3-3)+IF($C163&gt;3,2,$C163)))*$AB163</f>
        <v>4.3691445878034179</v>
      </c>
      <c r="K163" s="218">
        <f>(INDEX(LOADS!$J$10:$AS$33,'365x24'!K$3,($B163*3-3)+IF($C163&gt;3,2,$C163))/INDEX(LOADS!$J$37:$AS$37,1,($B163*3-3)+IF($C163&gt;3,2,$C163)))*$AB163</f>
        <v>4.3107743359867277</v>
      </c>
      <c r="L163" s="218">
        <f>(INDEX(LOADS!$J$10:$AS$33,'365x24'!L$3,($B163*3-3)+IF($C163&gt;3,2,$C163))/INDEX(LOADS!$J$37:$AS$37,1,($B163*3-3)+IF($C163&gt;3,2,$C163)))*$AB163</f>
        <v>4.6457470873116273</v>
      </c>
      <c r="M163" s="218">
        <f>(INDEX(LOADS!$J$10:$AS$33,'365x24'!M$3,($B163*3-3)+IF($C163&gt;3,2,$C163))/INDEX(LOADS!$J$37:$AS$37,1,($B163*3-3)+IF($C163&gt;3,2,$C163)))*$AB163</f>
        <v>6.3407342069821322</v>
      </c>
      <c r="N163" s="218">
        <f>(INDEX(LOADS!$J$10:$AS$33,'365x24'!N$3,($B163*3-3)+IF($C163&gt;3,2,$C163))/INDEX(LOADS!$J$37:$AS$37,1,($B163*3-3)+IF($C163&gt;3,2,$C163)))*$AB163</f>
        <v>7.6251297266144684</v>
      </c>
      <c r="O163" s="218">
        <f>(INDEX(LOADS!$J$10:$AS$33,'365x24'!O$3,($B163*3-3)+IF($C163&gt;3,2,$C163))/INDEX(LOADS!$J$37:$AS$37,1,($B163*3-3)+IF($C163&gt;3,2,$C163)))*$AB163</f>
        <v>8.3343220366956139</v>
      </c>
      <c r="P163" s="218">
        <f>(INDEX(LOADS!$J$10:$AS$33,'365x24'!P$3,($B163*3-3)+IF($C163&gt;3,2,$C163))/INDEX(LOADS!$J$37:$AS$37,1,($B163*3-3)+IF($C163&gt;3,2,$C163)))*$AB163</f>
        <v>8.8774028592727365</v>
      </c>
      <c r="Q163" s="218">
        <f>(INDEX(LOADS!$J$10:$AS$33,'365x24'!Q$3,($B163*3-3)+IF($C163&gt;3,2,$C163))/INDEX(LOADS!$J$37:$AS$37,1,($B163*3-3)+IF($C163&gt;3,2,$C163)))*$AB163</f>
        <v>8.9368980195826815</v>
      </c>
      <c r="R163" s="218">
        <f>(INDEX(LOADS!$J$10:$AS$33,'365x24'!R$3,($B163*3-3)+IF($C163&gt;3,2,$C163))/INDEX(LOADS!$J$37:$AS$37,1,($B163*3-3)+IF($C163&gt;3,2,$C163)))*$AB163</f>
        <v>9.1898774407325305</v>
      </c>
      <c r="S163" s="218">
        <f>(INDEX(LOADS!$J$10:$AS$33,'365x24'!S$3,($B163*3-3)+IF($C163&gt;3,2,$C163))/INDEX(LOADS!$J$37:$AS$37,1,($B163*3-3)+IF($C163&gt;3,2,$C163)))*$AB163</f>
        <v>9.3474896196208466</v>
      </c>
      <c r="T163" s="218">
        <f>(INDEX(LOADS!$J$10:$AS$33,'365x24'!T$3,($B163*3-3)+IF($C163&gt;3,2,$C163))/INDEX(LOADS!$J$37:$AS$37,1,($B163*3-3)+IF($C163&gt;3,2,$C163)))*$AB163</f>
        <v>9.5888449863403942</v>
      </c>
      <c r="U163" s="218">
        <f>(INDEX(LOADS!$J$10:$AS$33,'365x24'!U$3,($B163*3-3)+IF($C163&gt;3,2,$C163))/INDEX(LOADS!$J$37:$AS$37,1,($B163*3-3)+IF($C163&gt;3,2,$C163)))*$AB163</f>
        <v>9.3576137960601447</v>
      </c>
      <c r="V163" s="218">
        <f>(INDEX(LOADS!$J$10:$AS$33,'365x24'!V$3,($B163*3-3)+IF($C163&gt;3,2,$C163))/INDEX(LOADS!$J$37:$AS$37,1,($B163*3-3)+IF($C163&gt;3,2,$C163)))*$AB163</f>
        <v>8.8385310213391364</v>
      </c>
      <c r="W163" s="218">
        <f>(INDEX(LOADS!$J$10:$AS$33,'365x24'!W$3,($B163*3-3)+IF($C163&gt;3,2,$C163))/INDEX(LOADS!$J$37:$AS$37,1,($B163*3-3)+IF($C163&gt;3,2,$C163)))*$AB163</f>
        <v>7.4997649245327986</v>
      </c>
      <c r="X163" s="218">
        <f>(INDEX(LOADS!$J$10:$AS$33,'365x24'!X$3,($B163*3-3)+IF($C163&gt;3,2,$C163))/INDEX(LOADS!$J$37:$AS$37,1,($B163*3-3)+IF($C163&gt;3,2,$C163)))*$AB163</f>
        <v>6.6503340222924949</v>
      </c>
      <c r="Y163" s="218">
        <f>(INDEX(LOADS!$J$10:$AS$33,'365x24'!Y$3,($B163*3-3)+IF($C163&gt;3,2,$C163))/INDEX(LOADS!$J$37:$AS$37,1,($B163*3-3)+IF($C163&gt;3,2,$C163)))*$AB163</f>
        <v>5.6649141822008895</v>
      </c>
      <c r="Z163" s="218">
        <f>(INDEX(LOADS!$J$10:$AS$33,'365x24'!Z$3,($B163*3-3)+IF($C163&gt;3,2,$C163))/INDEX(LOADS!$J$37:$AS$37,1,($B163*3-3)+IF($C163&gt;3,2,$C163)))*$AB163</f>
        <v>4.5118829766142525</v>
      </c>
      <c r="AA163" s="218">
        <f>(INDEX(LOADS!$J$10:$AS$33,'365x24'!AA$3,($B163*3-3)+IF($C163&gt;3,2,$C163))/INDEX(LOADS!$J$37:$AS$37,1,($B163*3-3)+IF($C163&gt;3,2,$C163)))*$AB163</f>
        <v>1.4058856369039034</v>
      </c>
      <c r="AB163" s="219">
        <f>VLOOKUP(B163,LOADS!$Z$59:$AH$70,'365x24'!C163+1)</f>
        <v>138.29087559800018</v>
      </c>
      <c r="AC163" s="219">
        <f t="shared" si="13"/>
        <v>1178</v>
      </c>
      <c r="AD163" s="219">
        <f t="shared" si="14"/>
        <v>2</v>
      </c>
      <c r="AE163" s="75" t="str">
        <f>VLOOKUP(C163,Calendar!$J$3:$K$10,2)</f>
        <v>Weekend/Holiday Day</v>
      </c>
      <c r="AF163" s="71">
        <f t="shared" si="16"/>
        <v>43260</v>
      </c>
    </row>
    <row r="164" spans="1:32">
      <c r="A164" s="69">
        <f t="shared" si="15"/>
        <v>43261</v>
      </c>
      <c r="B164">
        <f t="shared" si="12"/>
        <v>6</v>
      </c>
      <c r="C164">
        <f>VLOOKUP(A164,Calendar!$A$3:$E$8037,4)</f>
        <v>3</v>
      </c>
      <c r="D164" s="218">
        <f>(INDEX(LOADS!$J$10:$AS$33,'365x24'!D$3,($B164*3-3)+IF($C164&gt;3,2,$C164))/INDEX(LOADS!$J$37:$AS$37,1,($B164*3-3)+IF($C164&gt;3,2,$C164)))*$AB164</f>
        <v>1.3133931607918046</v>
      </c>
      <c r="E164" s="218">
        <f>(INDEX(LOADS!$J$10:$AS$33,'365x24'!E$3,($B164*3-3)+IF($C164&gt;3,2,$C164))/INDEX(LOADS!$J$37:$AS$37,1,($B164*3-3)+IF($C164&gt;3,2,$C164)))*$AB164</f>
        <v>1.3151430184479795</v>
      </c>
      <c r="F164" s="218">
        <f>(INDEX(LOADS!$J$10:$AS$33,'365x24'!F$3,($B164*3-3)+IF($C164&gt;3,2,$C164))/INDEX(LOADS!$J$37:$AS$37,1,($B164*3-3)+IF($C164&gt;3,2,$C164)))*$AB164</f>
        <v>1.3230173779007661</v>
      </c>
      <c r="G164" s="218">
        <f>(INDEX(LOADS!$J$10:$AS$33,'365x24'!G$3,($B164*3-3)+IF($C164&gt;3,2,$C164))/INDEX(LOADS!$J$37:$AS$37,1,($B164*3-3)+IF($C164&gt;3,2,$C164)))*$AB164</f>
        <v>1.5296255711619813</v>
      </c>
      <c r="H164" s="218">
        <f>(INDEX(LOADS!$J$10:$AS$33,'365x24'!H$3,($B164*3-3)+IF($C164&gt;3,2,$C164))/INDEX(LOADS!$J$37:$AS$37,1,($B164*3-3)+IF($C164&gt;3,2,$C164)))*$AB164</f>
        <v>3.0462521997352354</v>
      </c>
      <c r="I164" s="218">
        <f>(INDEX(LOADS!$J$10:$AS$33,'365x24'!I$3,($B164*3-3)+IF($C164&gt;3,2,$C164))/INDEX(LOADS!$J$37:$AS$37,1,($B164*3-3)+IF($C164&gt;3,2,$C164)))*$AB164</f>
        <v>4.268152803075612</v>
      </c>
      <c r="J164" s="218">
        <f>(INDEX(LOADS!$J$10:$AS$33,'365x24'!J$3,($B164*3-3)+IF($C164&gt;3,2,$C164))/INDEX(LOADS!$J$37:$AS$37,1,($B164*3-3)+IF($C164&gt;3,2,$C164)))*$AB164</f>
        <v>4.3691445878034179</v>
      </c>
      <c r="K164" s="218">
        <f>(INDEX(LOADS!$J$10:$AS$33,'365x24'!K$3,($B164*3-3)+IF($C164&gt;3,2,$C164))/INDEX(LOADS!$J$37:$AS$37,1,($B164*3-3)+IF($C164&gt;3,2,$C164)))*$AB164</f>
        <v>4.3107743359867277</v>
      </c>
      <c r="L164" s="218">
        <f>(INDEX(LOADS!$J$10:$AS$33,'365x24'!L$3,($B164*3-3)+IF($C164&gt;3,2,$C164))/INDEX(LOADS!$J$37:$AS$37,1,($B164*3-3)+IF($C164&gt;3,2,$C164)))*$AB164</f>
        <v>4.6457470873116273</v>
      </c>
      <c r="M164" s="218">
        <f>(INDEX(LOADS!$J$10:$AS$33,'365x24'!M$3,($B164*3-3)+IF($C164&gt;3,2,$C164))/INDEX(LOADS!$J$37:$AS$37,1,($B164*3-3)+IF($C164&gt;3,2,$C164)))*$AB164</f>
        <v>6.3407342069821322</v>
      </c>
      <c r="N164" s="218">
        <f>(INDEX(LOADS!$J$10:$AS$33,'365x24'!N$3,($B164*3-3)+IF($C164&gt;3,2,$C164))/INDEX(LOADS!$J$37:$AS$37,1,($B164*3-3)+IF($C164&gt;3,2,$C164)))*$AB164</f>
        <v>7.6251297266144684</v>
      </c>
      <c r="O164" s="218">
        <f>(INDEX(LOADS!$J$10:$AS$33,'365x24'!O$3,($B164*3-3)+IF($C164&gt;3,2,$C164))/INDEX(LOADS!$J$37:$AS$37,1,($B164*3-3)+IF($C164&gt;3,2,$C164)))*$AB164</f>
        <v>8.3343220366956139</v>
      </c>
      <c r="P164" s="218">
        <f>(INDEX(LOADS!$J$10:$AS$33,'365x24'!P$3,($B164*3-3)+IF($C164&gt;3,2,$C164))/INDEX(LOADS!$J$37:$AS$37,1,($B164*3-3)+IF($C164&gt;3,2,$C164)))*$AB164</f>
        <v>8.8774028592727365</v>
      </c>
      <c r="Q164" s="218">
        <f>(INDEX(LOADS!$J$10:$AS$33,'365x24'!Q$3,($B164*3-3)+IF($C164&gt;3,2,$C164))/INDEX(LOADS!$J$37:$AS$37,1,($B164*3-3)+IF($C164&gt;3,2,$C164)))*$AB164</f>
        <v>8.9368980195826815</v>
      </c>
      <c r="R164" s="218">
        <f>(INDEX(LOADS!$J$10:$AS$33,'365x24'!R$3,($B164*3-3)+IF($C164&gt;3,2,$C164))/INDEX(LOADS!$J$37:$AS$37,1,($B164*3-3)+IF($C164&gt;3,2,$C164)))*$AB164</f>
        <v>9.1898774407325305</v>
      </c>
      <c r="S164" s="218">
        <f>(INDEX(LOADS!$J$10:$AS$33,'365x24'!S$3,($B164*3-3)+IF($C164&gt;3,2,$C164))/INDEX(LOADS!$J$37:$AS$37,1,($B164*3-3)+IF($C164&gt;3,2,$C164)))*$AB164</f>
        <v>9.3474896196208466</v>
      </c>
      <c r="T164" s="218">
        <f>(INDEX(LOADS!$J$10:$AS$33,'365x24'!T$3,($B164*3-3)+IF($C164&gt;3,2,$C164))/INDEX(LOADS!$J$37:$AS$37,1,($B164*3-3)+IF($C164&gt;3,2,$C164)))*$AB164</f>
        <v>9.5888449863403942</v>
      </c>
      <c r="U164" s="218">
        <f>(INDEX(LOADS!$J$10:$AS$33,'365x24'!U$3,($B164*3-3)+IF($C164&gt;3,2,$C164))/INDEX(LOADS!$J$37:$AS$37,1,($B164*3-3)+IF($C164&gt;3,2,$C164)))*$AB164</f>
        <v>9.3576137960601447</v>
      </c>
      <c r="V164" s="218">
        <f>(INDEX(LOADS!$J$10:$AS$33,'365x24'!V$3,($B164*3-3)+IF($C164&gt;3,2,$C164))/INDEX(LOADS!$J$37:$AS$37,1,($B164*3-3)+IF($C164&gt;3,2,$C164)))*$AB164</f>
        <v>8.8385310213391364</v>
      </c>
      <c r="W164" s="218">
        <f>(INDEX(LOADS!$J$10:$AS$33,'365x24'!W$3,($B164*3-3)+IF($C164&gt;3,2,$C164))/INDEX(LOADS!$J$37:$AS$37,1,($B164*3-3)+IF($C164&gt;3,2,$C164)))*$AB164</f>
        <v>7.4997649245327986</v>
      </c>
      <c r="X164" s="218">
        <f>(INDEX(LOADS!$J$10:$AS$33,'365x24'!X$3,($B164*3-3)+IF($C164&gt;3,2,$C164))/INDEX(LOADS!$J$37:$AS$37,1,($B164*3-3)+IF($C164&gt;3,2,$C164)))*$AB164</f>
        <v>6.6503340222924949</v>
      </c>
      <c r="Y164" s="218">
        <f>(INDEX(LOADS!$J$10:$AS$33,'365x24'!Y$3,($B164*3-3)+IF($C164&gt;3,2,$C164))/INDEX(LOADS!$J$37:$AS$37,1,($B164*3-3)+IF($C164&gt;3,2,$C164)))*$AB164</f>
        <v>5.6649141822008895</v>
      </c>
      <c r="Z164" s="218">
        <f>(INDEX(LOADS!$J$10:$AS$33,'365x24'!Z$3,($B164*3-3)+IF($C164&gt;3,2,$C164))/INDEX(LOADS!$J$37:$AS$37,1,($B164*3-3)+IF($C164&gt;3,2,$C164)))*$AB164</f>
        <v>4.5118829766142525</v>
      </c>
      <c r="AA164" s="218">
        <f>(INDEX(LOADS!$J$10:$AS$33,'365x24'!AA$3,($B164*3-3)+IF($C164&gt;3,2,$C164))/INDEX(LOADS!$J$37:$AS$37,1,($B164*3-3)+IF($C164&gt;3,2,$C164)))*$AB164</f>
        <v>1.4058856369039034</v>
      </c>
      <c r="AB164" s="219">
        <f>VLOOKUP(B164,LOADS!$Z$59:$AH$70,'365x24'!C164+1)</f>
        <v>138.29087559800018</v>
      </c>
      <c r="AC164" s="219">
        <f t="shared" si="13"/>
        <v>1178</v>
      </c>
      <c r="AD164" s="219">
        <f t="shared" si="14"/>
        <v>2</v>
      </c>
      <c r="AE164" s="75" t="str">
        <f>VLOOKUP(C164,Calendar!$J$3:$K$10,2)</f>
        <v>Weekend/Holiday Day</v>
      </c>
      <c r="AF164" s="71">
        <f t="shared" si="16"/>
        <v>43261</v>
      </c>
    </row>
    <row r="165" spans="1:32">
      <c r="A165" s="69">
        <f t="shared" si="15"/>
        <v>43262</v>
      </c>
      <c r="B165">
        <f t="shared" si="12"/>
        <v>6</v>
      </c>
      <c r="C165">
        <f>VLOOKUP(A165,Calendar!$A$3:$E$8037,4)</f>
        <v>2</v>
      </c>
      <c r="D165" s="218">
        <f>(INDEX(LOADS!$J$10:$AS$33,'365x24'!D$3,($B165*3-3)+IF($C165&gt;3,2,$C165))/INDEX(LOADS!$J$37:$AS$37,1,($B165*3-3)+IF($C165&gt;3,2,$C165)))*$AB165</f>
        <v>1.4338379085544886</v>
      </c>
      <c r="E165" s="218">
        <f>(INDEX(LOADS!$J$10:$AS$33,'365x24'!E$3,($B165*3-3)+IF($C165&gt;3,2,$C165))/INDEX(LOADS!$J$37:$AS$37,1,($B165*3-3)+IF($C165&gt;3,2,$C165)))*$AB165</f>
        <v>1.3467086325314443</v>
      </c>
      <c r="F165" s="218">
        <f>(INDEX(LOADS!$J$10:$AS$33,'365x24'!F$3,($B165*3-3)+IF($C165&gt;3,2,$C165))/INDEX(LOADS!$J$37:$AS$37,1,($B165*3-3)+IF($C165&gt;3,2,$C165)))*$AB165</f>
        <v>1.3332551814605942</v>
      </c>
      <c r="G165" s="218">
        <f>(INDEX(LOADS!$J$10:$AS$33,'365x24'!G$3,($B165*3-3)+IF($C165&gt;3,2,$C165))/INDEX(LOADS!$J$37:$AS$37,1,($B165*3-3)+IF($C165&gt;3,2,$C165)))*$AB165</f>
        <v>1.5650545073434956</v>
      </c>
      <c r="H165" s="218">
        <f>(INDEX(LOADS!$J$10:$AS$33,'365x24'!H$3,($B165*3-3)+IF($C165&gt;3,2,$C165))/INDEX(LOADS!$J$37:$AS$37,1,($B165*3-3)+IF($C165&gt;3,2,$C165)))*$AB165</f>
        <v>3.0432524437532216</v>
      </c>
      <c r="I165" s="218">
        <f>(INDEX(LOADS!$J$10:$AS$33,'365x24'!I$3,($B165*3-3)+IF($C165&gt;3,2,$C165))/INDEX(LOADS!$J$37:$AS$37,1,($B165*3-3)+IF($C165&gt;3,2,$C165)))*$AB165</f>
        <v>4.5496299060545953</v>
      </c>
      <c r="J165" s="218">
        <f>(INDEX(LOADS!$J$10:$AS$33,'365x24'!J$3,($B165*3-3)+IF($C165&gt;3,2,$C165))/INDEX(LOADS!$J$37:$AS$37,1,($B165*3-3)+IF($C165&gt;3,2,$C165)))*$AB165</f>
        <v>4.8619681349697519</v>
      </c>
      <c r="K165" s="218">
        <f>(INDEX(LOADS!$J$10:$AS$33,'365x24'!K$3,($B165*3-3)+IF($C165&gt;3,2,$C165))/INDEX(LOADS!$J$37:$AS$37,1,($B165*3-3)+IF($C165&gt;3,2,$C165)))*$AB165</f>
        <v>4.8902385625578226</v>
      </c>
      <c r="L165" s="218">
        <f>(INDEX(LOADS!$J$10:$AS$33,'365x24'!L$3,($B165*3-3)+IF($C165&gt;3,2,$C165))/INDEX(LOADS!$J$37:$AS$37,1,($B165*3-3)+IF($C165&gt;3,2,$C165)))*$AB165</f>
        <v>5.4860537317733025</v>
      </c>
      <c r="M165" s="218">
        <f>(INDEX(LOADS!$J$10:$AS$33,'365x24'!M$3,($B165*3-3)+IF($C165&gt;3,2,$C165))/INDEX(LOADS!$J$37:$AS$37,1,($B165*3-3)+IF($C165&gt;3,2,$C165)))*$AB165</f>
        <v>7.4617112018670202</v>
      </c>
      <c r="N165" s="218">
        <f>(INDEX(LOADS!$J$10:$AS$33,'365x24'!N$3,($B165*3-3)+IF($C165&gt;3,2,$C165))/INDEX(LOADS!$J$37:$AS$37,1,($B165*3-3)+IF($C165&gt;3,2,$C165)))*$AB165</f>
        <v>9.050400150280927</v>
      </c>
      <c r="O165" s="218">
        <f>(INDEX(LOADS!$J$10:$AS$33,'365x24'!O$3,($B165*3-3)+IF($C165&gt;3,2,$C165))/INDEX(LOADS!$J$37:$AS$37,1,($B165*3-3)+IF($C165&gt;3,2,$C165)))*$AB165</f>
        <v>9.9187840562257765</v>
      </c>
      <c r="P165" s="218">
        <f>(INDEX(LOADS!$J$10:$AS$33,'365x24'!P$3,($B165*3-3)+IF($C165&gt;3,2,$C165))/INDEX(LOADS!$J$37:$AS$37,1,($B165*3-3)+IF($C165&gt;3,2,$C165)))*$AB165</f>
        <v>10.435332946158946</v>
      </c>
      <c r="Q165" s="218">
        <f>(INDEX(LOADS!$J$10:$AS$33,'365x24'!Q$3,($B165*3-3)+IF($C165&gt;3,2,$C165))/INDEX(LOADS!$J$37:$AS$37,1,($B165*3-3)+IF($C165&gt;3,2,$C165)))*$AB165</f>
        <v>10.282708997861928</v>
      </c>
      <c r="R165" s="218">
        <f>(INDEX(LOADS!$J$10:$AS$33,'365x24'!R$3,($B165*3-3)+IF($C165&gt;3,2,$C165))/INDEX(LOADS!$J$37:$AS$37,1,($B165*3-3)+IF($C165&gt;3,2,$C165)))*$AB165</f>
        <v>10.319796890003195</v>
      </c>
      <c r="S165" s="218">
        <f>(INDEX(LOADS!$J$10:$AS$33,'365x24'!S$3,($B165*3-3)+IF($C165&gt;3,2,$C165))/INDEX(LOADS!$J$37:$AS$37,1,($B165*3-3)+IF($C165&gt;3,2,$C165)))*$AB165</f>
        <v>10.340295222546958</v>
      </c>
      <c r="T165" s="218">
        <f>(INDEX(LOADS!$J$10:$AS$33,'365x24'!T$3,($B165*3-3)+IF($C165&gt;3,2,$C165))/INDEX(LOADS!$J$37:$AS$37,1,($B165*3-3)+IF($C165&gt;3,2,$C165)))*$AB165</f>
        <v>10.555323185439509</v>
      </c>
      <c r="U165" s="218">
        <f>(INDEX(LOADS!$J$10:$AS$33,'365x24'!U$3,($B165*3-3)+IF($C165&gt;3,2,$C165))/INDEX(LOADS!$J$37:$AS$37,1,($B165*3-3)+IF($C165&gt;3,2,$C165)))*$AB165</f>
        <v>10.229986013935626</v>
      </c>
      <c r="V165" s="218">
        <f>(INDEX(LOADS!$J$10:$AS$33,'365x24'!V$3,($B165*3-3)+IF($C165&gt;3,2,$C165))/INDEX(LOADS!$J$37:$AS$37,1,($B165*3-3)+IF($C165&gt;3,2,$C165)))*$AB165</f>
        <v>9.6809852183788472</v>
      </c>
      <c r="W165" s="218">
        <f>(INDEX(LOADS!$J$10:$AS$33,'365x24'!W$3,($B165*3-3)+IF($C165&gt;3,2,$C165))/INDEX(LOADS!$J$37:$AS$37,1,($B165*3-3)+IF($C165&gt;3,2,$C165)))*$AB165</f>
        <v>8.2250127467449516</v>
      </c>
      <c r="X165" s="218">
        <f>(INDEX(LOADS!$J$10:$AS$33,'365x24'!X$3,($B165*3-3)+IF($C165&gt;3,2,$C165))/INDEX(LOADS!$J$37:$AS$37,1,($B165*3-3)+IF($C165&gt;3,2,$C165)))*$AB165</f>
        <v>7.2384566354480384</v>
      </c>
      <c r="Y165" s="218">
        <f>(INDEX(LOADS!$J$10:$AS$33,'365x24'!Y$3,($B165*3-3)+IF($C165&gt;3,2,$C165))/INDEX(LOADS!$J$37:$AS$37,1,($B165*3-3)+IF($C165&gt;3,2,$C165)))*$AB165</f>
        <v>6.2796255415606463</v>
      </c>
      <c r="Z165" s="218">
        <f>(INDEX(LOADS!$J$10:$AS$33,'365x24'!Z$3,($B165*3-3)+IF($C165&gt;3,2,$C165))/INDEX(LOADS!$J$37:$AS$37,1,($B165*3-3)+IF($C165&gt;3,2,$C165)))*$AB165</f>
        <v>5.5956357268132377</v>
      </c>
      <c r="AA165" s="218">
        <f>(INDEX(LOADS!$J$10:$AS$33,'365x24'!AA$3,($B165*3-3)+IF($C165&gt;3,2,$C165))/INDEX(LOADS!$J$37:$AS$37,1,($B165*3-3)+IF($C165&gt;3,2,$C165)))*$AB165</f>
        <v>1.4835156856505682</v>
      </c>
      <c r="AB165" s="219">
        <f>VLOOKUP(B165,LOADS!$Z$59:$AH$70,'365x24'!C165+1)</f>
        <v>155.60756922791487</v>
      </c>
      <c r="AC165" s="219">
        <f t="shared" si="13"/>
        <v>1178</v>
      </c>
      <c r="AD165" s="219">
        <f t="shared" si="14"/>
        <v>2</v>
      </c>
      <c r="AE165" s="75" t="str">
        <f>VLOOKUP(C165,Calendar!$J$3:$K$10,2)</f>
        <v>Weekday</v>
      </c>
      <c r="AF165" s="71">
        <f t="shared" si="16"/>
        <v>43262</v>
      </c>
    </row>
    <row r="166" spans="1:32">
      <c r="A166" s="69">
        <f t="shared" si="15"/>
        <v>43263</v>
      </c>
      <c r="B166">
        <f t="shared" si="12"/>
        <v>6</v>
      </c>
      <c r="C166">
        <f>VLOOKUP(A166,Calendar!$A$3:$E$8037,4)</f>
        <v>8</v>
      </c>
      <c r="D166" s="218">
        <f>(INDEX(LOADS!$J$10:$AS$33,'365x24'!D$3,($B166*3-3)+IF($C166&gt;3,2,$C166))/INDEX(LOADS!$J$37:$AS$37,1,($B166*3-3)+IF($C166&gt;3,2,$C166)))*$AB166</f>
        <v>1.5433747811588061</v>
      </c>
      <c r="E166" s="218">
        <f>(INDEX(LOADS!$J$10:$AS$33,'365x24'!E$3,($B166*3-3)+IF($C166&gt;3,2,$C166))/INDEX(LOADS!$J$37:$AS$37,1,($B166*3-3)+IF($C166&gt;3,2,$C166)))*$AB166</f>
        <v>1.4495893354593274</v>
      </c>
      <c r="F166" s="218">
        <f>(INDEX(LOADS!$J$10:$AS$33,'365x24'!F$3,($B166*3-3)+IF($C166&gt;3,2,$C166))/INDEX(LOADS!$J$37:$AS$37,1,($B166*3-3)+IF($C166&gt;3,2,$C166)))*$AB166</f>
        <v>1.4351081190132948</v>
      </c>
      <c r="G166" s="218">
        <f>(INDEX(LOADS!$J$10:$AS$33,'365x24'!G$3,($B166*3-3)+IF($C166&gt;3,2,$C166))/INDEX(LOADS!$J$37:$AS$37,1,($B166*3-3)+IF($C166&gt;3,2,$C166)))*$AB166</f>
        <v>1.6846155645361627</v>
      </c>
      <c r="H166" s="218">
        <f>(INDEX(LOADS!$J$10:$AS$33,'365x24'!H$3,($B166*3-3)+IF($C166&gt;3,2,$C166))/INDEX(LOADS!$J$37:$AS$37,1,($B166*3-3)+IF($C166&gt;3,2,$C166)))*$AB166</f>
        <v>3.2757392215440504</v>
      </c>
      <c r="I166" s="218">
        <f>(INDEX(LOADS!$J$10:$AS$33,'365x24'!I$3,($B166*3-3)+IF($C166&gt;3,2,$C166))/INDEX(LOADS!$J$37:$AS$37,1,($B166*3-3)+IF($C166&gt;3,2,$C166)))*$AB166</f>
        <v>4.8971951562429545</v>
      </c>
      <c r="J166" s="218">
        <f>(INDEX(LOADS!$J$10:$AS$33,'365x24'!J$3,($B166*3-3)+IF($C166&gt;3,2,$C166))/INDEX(LOADS!$J$37:$AS$37,1,($B166*3-3)+IF($C166&gt;3,2,$C166)))*$AB166</f>
        <v>5.2333942083278853</v>
      </c>
      <c r="K166" s="218">
        <f>(INDEX(LOADS!$J$10:$AS$33,'365x24'!K$3,($B166*3-3)+IF($C166&gt;3,2,$C166))/INDEX(LOADS!$J$37:$AS$37,1,($B166*3-3)+IF($C166&gt;3,2,$C166)))*$AB166</f>
        <v>5.2638243320759681</v>
      </c>
      <c r="L166" s="218">
        <f>(INDEX(LOADS!$J$10:$AS$33,'365x24'!L$3,($B166*3-3)+IF($C166&gt;3,2,$C166))/INDEX(LOADS!$J$37:$AS$37,1,($B166*3-3)+IF($C166&gt;3,2,$C166)))*$AB166</f>
        <v>5.9051563131268043</v>
      </c>
      <c r="M166" s="218">
        <f>(INDEX(LOADS!$J$10:$AS$33,'365x24'!M$3,($B166*3-3)+IF($C166&gt;3,2,$C166))/INDEX(LOADS!$J$37:$AS$37,1,($B166*3-3)+IF($C166&gt;3,2,$C166)))*$AB166</f>
        <v>8.0317425174381807</v>
      </c>
      <c r="N166" s="218">
        <f>(INDEX(LOADS!$J$10:$AS$33,'365x24'!N$3,($B166*3-3)+IF($C166&gt;3,2,$C166))/INDEX(LOADS!$J$37:$AS$37,1,($B166*3-3)+IF($C166&gt;3,2,$C166)))*$AB166</f>
        <v>9.741798056811966</v>
      </c>
      <c r="O166" s="218">
        <f>(INDEX(LOADS!$J$10:$AS$33,'365x24'!O$3,($B166*3-3)+IF($C166&gt;3,2,$C166))/INDEX(LOADS!$J$37:$AS$37,1,($B166*3-3)+IF($C166&gt;3,2,$C166)))*$AB166</f>
        <v>10.676521439980581</v>
      </c>
      <c r="P166" s="218">
        <f>(INDEX(LOADS!$J$10:$AS$33,'365x24'!P$3,($B166*3-3)+IF($C166&gt;3,2,$C166))/INDEX(LOADS!$J$37:$AS$37,1,($B166*3-3)+IF($C166&gt;3,2,$C166)))*$AB166</f>
        <v>11.232531659268302</v>
      </c>
      <c r="Q166" s="218">
        <f>(INDEX(LOADS!$J$10:$AS$33,'365x24'!Q$3,($B166*3-3)+IF($C166&gt;3,2,$C166))/INDEX(LOADS!$J$37:$AS$37,1,($B166*3-3)+IF($C166&gt;3,2,$C166)))*$AB166</f>
        <v>11.068248129451479</v>
      </c>
      <c r="R166" s="218">
        <f>(INDEX(LOADS!$J$10:$AS$33,'365x24'!R$3,($B166*3-3)+IF($C166&gt;3,2,$C166))/INDEX(LOADS!$J$37:$AS$37,1,($B166*3-3)+IF($C166&gt;3,2,$C166)))*$AB166</f>
        <v>11.108169320735142</v>
      </c>
      <c r="S166" s="218">
        <f>(INDEX(LOADS!$J$10:$AS$33,'365x24'!S$3,($B166*3-3)+IF($C166&gt;3,2,$C166))/INDEX(LOADS!$J$37:$AS$37,1,($B166*3-3)+IF($C166&gt;3,2,$C166)))*$AB166</f>
        <v>11.130233606603928</v>
      </c>
      <c r="T166" s="218">
        <f>(INDEX(LOADS!$J$10:$AS$33,'365x24'!T$3,($B166*3-3)+IF($C166&gt;3,2,$C166))/INDEX(LOADS!$J$37:$AS$37,1,($B166*3-3)+IF($C166&gt;3,2,$C166)))*$AB166</f>
        <v>11.361688454597788</v>
      </c>
      <c r="U166" s="218">
        <f>(INDEX(LOADS!$J$10:$AS$33,'365x24'!U$3,($B166*3-3)+IF($C166&gt;3,2,$C166))/INDEX(LOADS!$J$37:$AS$37,1,($B166*3-3)+IF($C166&gt;3,2,$C166)))*$AB166</f>
        <v>11.011497416352166</v>
      </c>
      <c r="V166" s="218">
        <f>(INDEX(LOADS!$J$10:$AS$33,'365x24'!V$3,($B166*3-3)+IF($C166&gt;3,2,$C166))/INDEX(LOADS!$J$37:$AS$37,1,($B166*3-3)+IF($C166&gt;3,2,$C166)))*$AB166</f>
        <v>10.420556154691237</v>
      </c>
      <c r="W166" s="218">
        <f>(INDEX(LOADS!$J$10:$AS$33,'365x24'!W$3,($B166*3-3)+IF($C166&gt;3,2,$C166))/INDEX(LOADS!$J$37:$AS$37,1,($B166*3-3)+IF($C166&gt;3,2,$C166)))*$AB166</f>
        <v>8.8533558586364247</v>
      </c>
      <c r="X166" s="218">
        <f>(INDEX(LOADS!$J$10:$AS$33,'365x24'!X$3,($B166*3-3)+IF($C166&gt;3,2,$C166))/INDEX(LOADS!$J$37:$AS$37,1,($B166*3-3)+IF($C166&gt;3,2,$C166)))*$AB166</f>
        <v>7.791432601279686</v>
      </c>
      <c r="Y166" s="218">
        <f>(INDEX(LOADS!$J$10:$AS$33,'365x24'!Y$3,($B166*3-3)+IF($C166&gt;3,2,$C166))/INDEX(LOADS!$J$37:$AS$37,1,($B166*3-3)+IF($C166&gt;3,2,$C166)))*$AB166</f>
        <v>6.7593523913286209</v>
      </c>
      <c r="Z166" s="218">
        <f>(INDEX(LOADS!$J$10:$AS$33,'365x24'!Z$3,($B166*3-3)+IF($C166&gt;3,2,$C166))/INDEX(LOADS!$J$37:$AS$37,1,($B166*3-3)+IF($C166&gt;3,2,$C166)))*$AB166</f>
        <v>6.0231097349220262</v>
      </c>
      <c r="AA166" s="218">
        <f>(INDEX(LOADS!$J$10:$AS$33,'365x24'!AA$3,($B166*3-3)+IF($C166&gt;3,2,$C166))/INDEX(LOADS!$J$37:$AS$37,1,($B166*3-3)+IF($C166&gt;3,2,$C166)))*$AB166</f>
        <v>1.5968476513463528</v>
      </c>
      <c r="AB166" s="219">
        <f>VLOOKUP(B166,LOADS!$Z$59:$AH$70,'365x24'!C166+1)</f>
        <v>167.4950820249291</v>
      </c>
      <c r="AC166" s="219">
        <f t="shared" si="13"/>
        <v>1178</v>
      </c>
      <c r="AD166" s="219">
        <f t="shared" si="14"/>
        <v>2</v>
      </c>
      <c r="AE166" s="75" t="str">
        <f>VLOOKUP(C166,Calendar!$J$3:$K$10,2)</f>
        <v>High Day +1s</v>
      </c>
      <c r="AF166" s="71">
        <f t="shared" si="16"/>
        <v>43263</v>
      </c>
    </row>
    <row r="167" spans="1:32">
      <c r="A167" s="69">
        <f t="shared" si="15"/>
        <v>43264</v>
      </c>
      <c r="B167">
        <f t="shared" si="12"/>
        <v>6</v>
      </c>
      <c r="C167">
        <f>VLOOKUP(A167,Calendar!$A$3:$E$8037,4)</f>
        <v>8</v>
      </c>
      <c r="D167" s="218">
        <f>(INDEX(LOADS!$J$10:$AS$33,'365x24'!D$3,($B167*3-3)+IF($C167&gt;3,2,$C167))/INDEX(LOADS!$J$37:$AS$37,1,($B167*3-3)+IF($C167&gt;3,2,$C167)))*$AB167</f>
        <v>1.5433747811588061</v>
      </c>
      <c r="E167" s="218">
        <f>(INDEX(LOADS!$J$10:$AS$33,'365x24'!E$3,($B167*3-3)+IF($C167&gt;3,2,$C167))/INDEX(LOADS!$J$37:$AS$37,1,($B167*3-3)+IF($C167&gt;3,2,$C167)))*$AB167</f>
        <v>1.4495893354593274</v>
      </c>
      <c r="F167" s="218">
        <f>(INDEX(LOADS!$J$10:$AS$33,'365x24'!F$3,($B167*3-3)+IF($C167&gt;3,2,$C167))/INDEX(LOADS!$J$37:$AS$37,1,($B167*3-3)+IF($C167&gt;3,2,$C167)))*$AB167</f>
        <v>1.4351081190132948</v>
      </c>
      <c r="G167" s="218">
        <f>(INDEX(LOADS!$J$10:$AS$33,'365x24'!G$3,($B167*3-3)+IF($C167&gt;3,2,$C167))/INDEX(LOADS!$J$37:$AS$37,1,($B167*3-3)+IF($C167&gt;3,2,$C167)))*$AB167</f>
        <v>1.6846155645361627</v>
      </c>
      <c r="H167" s="218">
        <f>(INDEX(LOADS!$J$10:$AS$33,'365x24'!H$3,($B167*3-3)+IF($C167&gt;3,2,$C167))/INDEX(LOADS!$J$37:$AS$37,1,($B167*3-3)+IF($C167&gt;3,2,$C167)))*$AB167</f>
        <v>3.2757392215440504</v>
      </c>
      <c r="I167" s="218">
        <f>(INDEX(LOADS!$J$10:$AS$33,'365x24'!I$3,($B167*3-3)+IF($C167&gt;3,2,$C167))/INDEX(LOADS!$J$37:$AS$37,1,($B167*3-3)+IF($C167&gt;3,2,$C167)))*$AB167</f>
        <v>4.8971951562429545</v>
      </c>
      <c r="J167" s="218">
        <f>(INDEX(LOADS!$J$10:$AS$33,'365x24'!J$3,($B167*3-3)+IF($C167&gt;3,2,$C167))/INDEX(LOADS!$J$37:$AS$37,1,($B167*3-3)+IF($C167&gt;3,2,$C167)))*$AB167</f>
        <v>5.2333942083278853</v>
      </c>
      <c r="K167" s="218">
        <f>(INDEX(LOADS!$J$10:$AS$33,'365x24'!K$3,($B167*3-3)+IF($C167&gt;3,2,$C167))/INDEX(LOADS!$J$37:$AS$37,1,($B167*3-3)+IF($C167&gt;3,2,$C167)))*$AB167</f>
        <v>5.2638243320759681</v>
      </c>
      <c r="L167" s="218">
        <f>(INDEX(LOADS!$J$10:$AS$33,'365x24'!L$3,($B167*3-3)+IF($C167&gt;3,2,$C167))/INDEX(LOADS!$J$37:$AS$37,1,($B167*3-3)+IF($C167&gt;3,2,$C167)))*$AB167</f>
        <v>5.9051563131268043</v>
      </c>
      <c r="M167" s="218">
        <f>(INDEX(LOADS!$J$10:$AS$33,'365x24'!M$3,($B167*3-3)+IF($C167&gt;3,2,$C167))/INDEX(LOADS!$J$37:$AS$37,1,($B167*3-3)+IF($C167&gt;3,2,$C167)))*$AB167</f>
        <v>8.0317425174381807</v>
      </c>
      <c r="N167" s="218">
        <f>(INDEX(LOADS!$J$10:$AS$33,'365x24'!N$3,($B167*3-3)+IF($C167&gt;3,2,$C167))/INDEX(LOADS!$J$37:$AS$37,1,($B167*3-3)+IF($C167&gt;3,2,$C167)))*$AB167</f>
        <v>9.741798056811966</v>
      </c>
      <c r="O167" s="218">
        <f>(INDEX(LOADS!$J$10:$AS$33,'365x24'!O$3,($B167*3-3)+IF($C167&gt;3,2,$C167))/INDEX(LOADS!$J$37:$AS$37,1,($B167*3-3)+IF($C167&gt;3,2,$C167)))*$AB167</f>
        <v>10.676521439980581</v>
      </c>
      <c r="P167" s="218">
        <f>(INDEX(LOADS!$J$10:$AS$33,'365x24'!P$3,($B167*3-3)+IF($C167&gt;3,2,$C167))/INDEX(LOADS!$J$37:$AS$37,1,($B167*3-3)+IF($C167&gt;3,2,$C167)))*$AB167</f>
        <v>11.232531659268302</v>
      </c>
      <c r="Q167" s="218">
        <f>(INDEX(LOADS!$J$10:$AS$33,'365x24'!Q$3,($B167*3-3)+IF($C167&gt;3,2,$C167))/INDEX(LOADS!$J$37:$AS$37,1,($B167*3-3)+IF($C167&gt;3,2,$C167)))*$AB167</f>
        <v>11.068248129451479</v>
      </c>
      <c r="R167" s="218">
        <f>(INDEX(LOADS!$J$10:$AS$33,'365x24'!R$3,($B167*3-3)+IF($C167&gt;3,2,$C167))/INDEX(LOADS!$J$37:$AS$37,1,($B167*3-3)+IF($C167&gt;3,2,$C167)))*$AB167</f>
        <v>11.108169320735142</v>
      </c>
      <c r="S167" s="218">
        <f>(INDEX(LOADS!$J$10:$AS$33,'365x24'!S$3,($B167*3-3)+IF($C167&gt;3,2,$C167))/INDEX(LOADS!$J$37:$AS$37,1,($B167*3-3)+IF($C167&gt;3,2,$C167)))*$AB167</f>
        <v>11.130233606603928</v>
      </c>
      <c r="T167" s="218">
        <f>(INDEX(LOADS!$J$10:$AS$33,'365x24'!T$3,($B167*3-3)+IF($C167&gt;3,2,$C167))/INDEX(LOADS!$J$37:$AS$37,1,($B167*3-3)+IF($C167&gt;3,2,$C167)))*$AB167</f>
        <v>11.361688454597788</v>
      </c>
      <c r="U167" s="218">
        <f>(INDEX(LOADS!$J$10:$AS$33,'365x24'!U$3,($B167*3-3)+IF($C167&gt;3,2,$C167))/INDEX(LOADS!$J$37:$AS$37,1,($B167*3-3)+IF($C167&gt;3,2,$C167)))*$AB167</f>
        <v>11.011497416352166</v>
      </c>
      <c r="V167" s="218">
        <f>(INDEX(LOADS!$J$10:$AS$33,'365x24'!V$3,($B167*3-3)+IF($C167&gt;3,2,$C167))/INDEX(LOADS!$J$37:$AS$37,1,($B167*3-3)+IF($C167&gt;3,2,$C167)))*$AB167</f>
        <v>10.420556154691237</v>
      </c>
      <c r="W167" s="218">
        <f>(INDEX(LOADS!$J$10:$AS$33,'365x24'!W$3,($B167*3-3)+IF($C167&gt;3,2,$C167))/INDEX(LOADS!$J$37:$AS$37,1,($B167*3-3)+IF($C167&gt;3,2,$C167)))*$AB167</f>
        <v>8.8533558586364247</v>
      </c>
      <c r="X167" s="218">
        <f>(INDEX(LOADS!$J$10:$AS$33,'365x24'!X$3,($B167*3-3)+IF($C167&gt;3,2,$C167))/INDEX(LOADS!$J$37:$AS$37,1,($B167*3-3)+IF($C167&gt;3,2,$C167)))*$AB167</f>
        <v>7.791432601279686</v>
      </c>
      <c r="Y167" s="218">
        <f>(INDEX(LOADS!$J$10:$AS$33,'365x24'!Y$3,($B167*3-3)+IF($C167&gt;3,2,$C167))/INDEX(LOADS!$J$37:$AS$37,1,($B167*3-3)+IF($C167&gt;3,2,$C167)))*$AB167</f>
        <v>6.7593523913286209</v>
      </c>
      <c r="Z167" s="218">
        <f>(INDEX(LOADS!$J$10:$AS$33,'365x24'!Z$3,($B167*3-3)+IF($C167&gt;3,2,$C167))/INDEX(LOADS!$J$37:$AS$37,1,($B167*3-3)+IF($C167&gt;3,2,$C167)))*$AB167</f>
        <v>6.0231097349220262</v>
      </c>
      <c r="AA167" s="218">
        <f>(INDEX(LOADS!$J$10:$AS$33,'365x24'!AA$3,($B167*3-3)+IF($C167&gt;3,2,$C167))/INDEX(LOADS!$J$37:$AS$37,1,($B167*3-3)+IF($C167&gt;3,2,$C167)))*$AB167</f>
        <v>1.5968476513463528</v>
      </c>
      <c r="AB167" s="219">
        <f>VLOOKUP(B167,LOADS!$Z$59:$AH$70,'365x24'!C167+1)</f>
        <v>167.4950820249291</v>
      </c>
      <c r="AC167" s="219">
        <f t="shared" si="13"/>
        <v>1178</v>
      </c>
      <c r="AD167" s="219">
        <f t="shared" si="14"/>
        <v>2</v>
      </c>
      <c r="AE167" s="75" t="str">
        <f>VLOOKUP(C167,Calendar!$J$3:$K$10,2)</f>
        <v>High Day +1s</v>
      </c>
      <c r="AF167" s="71">
        <f t="shared" si="16"/>
        <v>43264</v>
      </c>
    </row>
    <row r="168" spans="1:32">
      <c r="A168" s="69">
        <f t="shared" si="15"/>
        <v>43265</v>
      </c>
      <c r="B168">
        <f t="shared" si="12"/>
        <v>6</v>
      </c>
      <c r="C168">
        <f>VLOOKUP(A168,Calendar!$A$3:$E$8037,4)</f>
        <v>7</v>
      </c>
      <c r="D168" s="218">
        <f>(INDEX(LOADS!$J$10:$AS$33,'365x24'!D$3,($B168*3-3)+IF($C168&gt;3,2,$C168))/INDEX(LOADS!$J$37:$AS$37,1,($B168*3-3)+IF($C168&gt;3,2,$C168)))*$AB168</f>
        <v>1.6529116537631234</v>
      </c>
      <c r="E168" s="218">
        <f>(INDEX(LOADS!$J$10:$AS$33,'365x24'!E$3,($B168*3-3)+IF($C168&gt;3,2,$C168))/INDEX(LOADS!$J$37:$AS$37,1,($B168*3-3)+IF($C168&gt;3,2,$C168)))*$AB168</f>
        <v>1.5524700383872103</v>
      </c>
      <c r="F168" s="218">
        <f>(INDEX(LOADS!$J$10:$AS$33,'365x24'!F$3,($B168*3-3)+IF($C168&gt;3,2,$C168))/INDEX(LOADS!$J$37:$AS$37,1,($B168*3-3)+IF($C168&gt;3,2,$C168)))*$AB168</f>
        <v>1.5369610565659952</v>
      </c>
      <c r="G168" s="218">
        <f>(INDEX(LOADS!$J$10:$AS$33,'365x24'!G$3,($B168*3-3)+IF($C168&gt;3,2,$C168))/INDEX(LOADS!$J$37:$AS$37,1,($B168*3-3)+IF($C168&gt;3,2,$C168)))*$AB168</f>
        <v>1.8041766217288295</v>
      </c>
      <c r="H168" s="218">
        <f>(INDEX(LOADS!$J$10:$AS$33,'365x24'!H$3,($B168*3-3)+IF($C168&gt;3,2,$C168))/INDEX(LOADS!$J$37:$AS$37,1,($B168*3-3)+IF($C168&gt;3,2,$C168)))*$AB168</f>
        <v>3.5082259993348797</v>
      </c>
      <c r="I168" s="218">
        <f>(INDEX(LOADS!$J$10:$AS$33,'365x24'!I$3,($B168*3-3)+IF($C168&gt;3,2,$C168))/INDEX(LOADS!$J$37:$AS$37,1,($B168*3-3)+IF($C168&gt;3,2,$C168)))*$AB168</f>
        <v>5.2447604064313147</v>
      </c>
      <c r="J168" s="218">
        <f>(INDEX(LOADS!$J$10:$AS$33,'365x24'!J$3,($B168*3-3)+IF($C168&gt;3,2,$C168))/INDEX(LOADS!$J$37:$AS$37,1,($B168*3-3)+IF($C168&gt;3,2,$C168)))*$AB168</f>
        <v>5.6048202816860186</v>
      </c>
      <c r="K168" s="218">
        <f>(INDEX(LOADS!$J$10:$AS$33,'365x24'!K$3,($B168*3-3)+IF($C168&gt;3,2,$C168))/INDEX(LOADS!$J$37:$AS$37,1,($B168*3-3)+IF($C168&gt;3,2,$C168)))*$AB168</f>
        <v>5.6374101015941136</v>
      </c>
      <c r="L168" s="218">
        <f>(INDEX(LOADS!$J$10:$AS$33,'365x24'!L$3,($B168*3-3)+IF($C168&gt;3,2,$C168))/INDEX(LOADS!$J$37:$AS$37,1,($B168*3-3)+IF($C168&gt;3,2,$C168)))*$AB168</f>
        <v>6.3242588944803053</v>
      </c>
      <c r="M168" s="218">
        <f>(INDEX(LOADS!$J$10:$AS$33,'365x24'!M$3,($B168*3-3)+IF($C168&gt;3,2,$C168))/INDEX(LOADS!$J$37:$AS$37,1,($B168*3-3)+IF($C168&gt;3,2,$C168)))*$AB168</f>
        <v>8.6017738330093412</v>
      </c>
      <c r="N168" s="218">
        <f>(INDEX(LOADS!$J$10:$AS$33,'365x24'!N$3,($B168*3-3)+IF($C168&gt;3,2,$C168))/INDEX(LOADS!$J$37:$AS$37,1,($B168*3-3)+IF($C168&gt;3,2,$C168)))*$AB168</f>
        <v>10.433195963343007</v>
      </c>
      <c r="O168" s="218">
        <f>(INDEX(LOADS!$J$10:$AS$33,'365x24'!O$3,($B168*3-3)+IF($C168&gt;3,2,$C168))/INDEX(LOADS!$J$37:$AS$37,1,($B168*3-3)+IF($C168&gt;3,2,$C168)))*$AB168</f>
        <v>11.434258823735384</v>
      </c>
      <c r="P168" s="218">
        <f>(INDEX(LOADS!$J$10:$AS$33,'365x24'!P$3,($B168*3-3)+IF($C168&gt;3,2,$C168))/INDEX(LOADS!$J$37:$AS$37,1,($B168*3-3)+IF($C168&gt;3,2,$C168)))*$AB168</f>
        <v>12.029730372377658</v>
      </c>
      <c r="Q168" s="218">
        <f>(INDEX(LOADS!$J$10:$AS$33,'365x24'!Q$3,($B168*3-3)+IF($C168&gt;3,2,$C168))/INDEX(LOADS!$J$37:$AS$37,1,($B168*3-3)+IF($C168&gt;3,2,$C168)))*$AB168</f>
        <v>11.853787261041029</v>
      </c>
      <c r="R168" s="218">
        <f>(INDEX(LOADS!$J$10:$AS$33,'365x24'!R$3,($B168*3-3)+IF($C168&gt;3,2,$C168))/INDEX(LOADS!$J$37:$AS$37,1,($B168*3-3)+IF($C168&gt;3,2,$C168)))*$AB168</f>
        <v>11.896541751467087</v>
      </c>
      <c r="S168" s="218">
        <f>(INDEX(LOADS!$J$10:$AS$33,'365x24'!S$3,($B168*3-3)+IF($C168&gt;3,2,$C168))/INDEX(LOADS!$J$37:$AS$37,1,($B168*3-3)+IF($C168&gt;3,2,$C168)))*$AB168</f>
        <v>11.920171990660899</v>
      </c>
      <c r="T168" s="218">
        <f>(INDEX(LOADS!$J$10:$AS$33,'365x24'!T$3,($B168*3-3)+IF($C168&gt;3,2,$C168))/INDEX(LOADS!$J$37:$AS$37,1,($B168*3-3)+IF($C168&gt;3,2,$C168)))*$AB168</f>
        <v>12.168053723756067</v>
      </c>
      <c r="U168" s="218">
        <f>(INDEX(LOADS!$J$10:$AS$33,'365x24'!U$3,($B168*3-3)+IF($C168&gt;3,2,$C168))/INDEX(LOADS!$J$37:$AS$37,1,($B168*3-3)+IF($C168&gt;3,2,$C168)))*$AB168</f>
        <v>11.793008818768705</v>
      </c>
      <c r="V168" s="218">
        <f>(INDEX(LOADS!$J$10:$AS$33,'365x24'!V$3,($B168*3-3)+IF($C168&gt;3,2,$C168))/INDEX(LOADS!$J$37:$AS$37,1,($B168*3-3)+IF($C168&gt;3,2,$C168)))*$AB168</f>
        <v>11.160127091003629</v>
      </c>
      <c r="W168" s="218">
        <f>(INDEX(LOADS!$J$10:$AS$33,'365x24'!W$3,($B168*3-3)+IF($C168&gt;3,2,$C168))/INDEX(LOADS!$J$37:$AS$37,1,($B168*3-3)+IF($C168&gt;3,2,$C168)))*$AB168</f>
        <v>9.4816989705278978</v>
      </c>
      <c r="X168" s="218">
        <f>(INDEX(LOADS!$J$10:$AS$33,'365x24'!X$3,($B168*3-3)+IF($C168&gt;3,2,$C168))/INDEX(LOADS!$J$37:$AS$37,1,($B168*3-3)+IF($C168&gt;3,2,$C168)))*$AB168</f>
        <v>8.3444085671113335</v>
      </c>
      <c r="Y168" s="218">
        <f>(INDEX(LOADS!$J$10:$AS$33,'365x24'!Y$3,($B168*3-3)+IF($C168&gt;3,2,$C168))/INDEX(LOADS!$J$37:$AS$37,1,($B168*3-3)+IF($C168&gt;3,2,$C168)))*$AB168</f>
        <v>7.2390792410965963</v>
      </c>
      <c r="Z168" s="218">
        <f>(INDEX(LOADS!$J$10:$AS$33,'365x24'!Z$3,($B168*3-3)+IF($C168&gt;3,2,$C168))/INDEX(LOADS!$J$37:$AS$37,1,($B168*3-3)+IF($C168&gt;3,2,$C168)))*$AB168</f>
        <v>6.4505837430308137</v>
      </c>
      <c r="AA168" s="218">
        <f>(INDEX(LOADS!$J$10:$AS$33,'365x24'!AA$3,($B168*3-3)+IF($C168&gt;3,2,$C168))/INDEX(LOADS!$J$37:$AS$37,1,($B168*3-3)+IF($C168&gt;3,2,$C168)))*$AB168</f>
        <v>1.7101796170421375</v>
      </c>
      <c r="AB168" s="219">
        <f>VLOOKUP(B168,LOADS!$Z$59:$AH$70,'365x24'!C168+1)</f>
        <v>179.38259482194334</v>
      </c>
      <c r="AC168" s="219">
        <f t="shared" si="13"/>
        <v>1178</v>
      </c>
      <c r="AD168" s="219">
        <f t="shared" si="14"/>
        <v>2</v>
      </c>
      <c r="AE168" s="75" t="str">
        <f>VLOOKUP(C168,Calendar!$J$3:$K$10,2)</f>
        <v>High Day +2s</v>
      </c>
      <c r="AF168" s="71">
        <f t="shared" si="16"/>
        <v>43265</v>
      </c>
    </row>
    <row r="169" spans="1:32">
      <c r="A169" s="69">
        <f t="shared" si="15"/>
        <v>43266</v>
      </c>
      <c r="B169">
        <f t="shared" si="12"/>
        <v>6</v>
      </c>
      <c r="C169">
        <f>VLOOKUP(A169,Calendar!$A$3:$E$8037,4)</f>
        <v>8</v>
      </c>
      <c r="D169" s="218">
        <f>(INDEX(LOADS!$J$10:$AS$33,'365x24'!D$3,($B169*3-3)+IF($C169&gt;3,2,$C169))/INDEX(LOADS!$J$37:$AS$37,1,($B169*3-3)+IF($C169&gt;3,2,$C169)))*$AB169</f>
        <v>1.5433747811588061</v>
      </c>
      <c r="E169" s="218">
        <f>(INDEX(LOADS!$J$10:$AS$33,'365x24'!E$3,($B169*3-3)+IF($C169&gt;3,2,$C169))/INDEX(LOADS!$J$37:$AS$37,1,($B169*3-3)+IF($C169&gt;3,2,$C169)))*$AB169</f>
        <v>1.4495893354593274</v>
      </c>
      <c r="F169" s="218">
        <f>(INDEX(LOADS!$J$10:$AS$33,'365x24'!F$3,($B169*3-3)+IF($C169&gt;3,2,$C169))/INDEX(LOADS!$J$37:$AS$37,1,($B169*3-3)+IF($C169&gt;3,2,$C169)))*$AB169</f>
        <v>1.4351081190132948</v>
      </c>
      <c r="G169" s="218">
        <f>(INDEX(LOADS!$J$10:$AS$33,'365x24'!G$3,($B169*3-3)+IF($C169&gt;3,2,$C169))/INDEX(LOADS!$J$37:$AS$37,1,($B169*3-3)+IF($C169&gt;3,2,$C169)))*$AB169</f>
        <v>1.6846155645361627</v>
      </c>
      <c r="H169" s="218">
        <f>(INDEX(LOADS!$J$10:$AS$33,'365x24'!H$3,($B169*3-3)+IF($C169&gt;3,2,$C169))/INDEX(LOADS!$J$37:$AS$37,1,($B169*3-3)+IF($C169&gt;3,2,$C169)))*$AB169</f>
        <v>3.2757392215440504</v>
      </c>
      <c r="I169" s="218">
        <f>(INDEX(LOADS!$J$10:$AS$33,'365x24'!I$3,($B169*3-3)+IF($C169&gt;3,2,$C169))/INDEX(LOADS!$J$37:$AS$37,1,($B169*3-3)+IF($C169&gt;3,2,$C169)))*$AB169</f>
        <v>4.8971951562429545</v>
      </c>
      <c r="J169" s="218">
        <f>(INDEX(LOADS!$J$10:$AS$33,'365x24'!J$3,($B169*3-3)+IF($C169&gt;3,2,$C169))/INDEX(LOADS!$J$37:$AS$37,1,($B169*3-3)+IF($C169&gt;3,2,$C169)))*$AB169</f>
        <v>5.2333942083278853</v>
      </c>
      <c r="K169" s="218">
        <f>(INDEX(LOADS!$J$10:$AS$33,'365x24'!K$3,($B169*3-3)+IF($C169&gt;3,2,$C169))/INDEX(LOADS!$J$37:$AS$37,1,($B169*3-3)+IF($C169&gt;3,2,$C169)))*$AB169</f>
        <v>5.2638243320759681</v>
      </c>
      <c r="L169" s="218">
        <f>(INDEX(LOADS!$J$10:$AS$33,'365x24'!L$3,($B169*3-3)+IF($C169&gt;3,2,$C169))/INDEX(LOADS!$J$37:$AS$37,1,($B169*3-3)+IF($C169&gt;3,2,$C169)))*$AB169</f>
        <v>5.9051563131268043</v>
      </c>
      <c r="M169" s="218">
        <f>(INDEX(LOADS!$J$10:$AS$33,'365x24'!M$3,($B169*3-3)+IF($C169&gt;3,2,$C169))/INDEX(LOADS!$J$37:$AS$37,1,($B169*3-3)+IF($C169&gt;3,2,$C169)))*$AB169</f>
        <v>8.0317425174381807</v>
      </c>
      <c r="N169" s="218">
        <f>(INDEX(LOADS!$J$10:$AS$33,'365x24'!N$3,($B169*3-3)+IF($C169&gt;3,2,$C169))/INDEX(LOADS!$J$37:$AS$37,1,($B169*3-3)+IF($C169&gt;3,2,$C169)))*$AB169</f>
        <v>9.741798056811966</v>
      </c>
      <c r="O169" s="218">
        <f>(INDEX(LOADS!$J$10:$AS$33,'365x24'!O$3,($B169*3-3)+IF($C169&gt;3,2,$C169))/INDEX(LOADS!$J$37:$AS$37,1,($B169*3-3)+IF($C169&gt;3,2,$C169)))*$AB169</f>
        <v>10.676521439980581</v>
      </c>
      <c r="P169" s="218">
        <f>(INDEX(LOADS!$J$10:$AS$33,'365x24'!P$3,($B169*3-3)+IF($C169&gt;3,2,$C169))/INDEX(LOADS!$J$37:$AS$37,1,($B169*3-3)+IF($C169&gt;3,2,$C169)))*$AB169</f>
        <v>11.232531659268302</v>
      </c>
      <c r="Q169" s="218">
        <f>(INDEX(LOADS!$J$10:$AS$33,'365x24'!Q$3,($B169*3-3)+IF($C169&gt;3,2,$C169))/INDEX(LOADS!$J$37:$AS$37,1,($B169*3-3)+IF($C169&gt;3,2,$C169)))*$AB169</f>
        <v>11.068248129451479</v>
      </c>
      <c r="R169" s="218">
        <f>(INDEX(LOADS!$J$10:$AS$33,'365x24'!R$3,($B169*3-3)+IF($C169&gt;3,2,$C169))/INDEX(LOADS!$J$37:$AS$37,1,($B169*3-3)+IF($C169&gt;3,2,$C169)))*$AB169</f>
        <v>11.108169320735142</v>
      </c>
      <c r="S169" s="218">
        <f>(INDEX(LOADS!$J$10:$AS$33,'365x24'!S$3,($B169*3-3)+IF($C169&gt;3,2,$C169))/INDEX(LOADS!$J$37:$AS$37,1,($B169*3-3)+IF($C169&gt;3,2,$C169)))*$AB169</f>
        <v>11.130233606603928</v>
      </c>
      <c r="T169" s="218">
        <f>(INDEX(LOADS!$J$10:$AS$33,'365x24'!T$3,($B169*3-3)+IF($C169&gt;3,2,$C169))/INDEX(LOADS!$J$37:$AS$37,1,($B169*3-3)+IF($C169&gt;3,2,$C169)))*$AB169</f>
        <v>11.361688454597788</v>
      </c>
      <c r="U169" s="218">
        <f>(INDEX(LOADS!$J$10:$AS$33,'365x24'!U$3,($B169*3-3)+IF($C169&gt;3,2,$C169))/INDEX(LOADS!$J$37:$AS$37,1,($B169*3-3)+IF($C169&gt;3,2,$C169)))*$AB169</f>
        <v>11.011497416352166</v>
      </c>
      <c r="V169" s="218">
        <f>(INDEX(LOADS!$J$10:$AS$33,'365x24'!V$3,($B169*3-3)+IF($C169&gt;3,2,$C169))/INDEX(LOADS!$J$37:$AS$37,1,($B169*3-3)+IF($C169&gt;3,2,$C169)))*$AB169</f>
        <v>10.420556154691237</v>
      </c>
      <c r="W169" s="218">
        <f>(INDEX(LOADS!$J$10:$AS$33,'365x24'!W$3,($B169*3-3)+IF($C169&gt;3,2,$C169))/INDEX(LOADS!$J$37:$AS$37,1,($B169*3-3)+IF($C169&gt;3,2,$C169)))*$AB169</f>
        <v>8.8533558586364247</v>
      </c>
      <c r="X169" s="218">
        <f>(INDEX(LOADS!$J$10:$AS$33,'365x24'!X$3,($B169*3-3)+IF($C169&gt;3,2,$C169))/INDEX(LOADS!$J$37:$AS$37,1,($B169*3-3)+IF($C169&gt;3,2,$C169)))*$AB169</f>
        <v>7.791432601279686</v>
      </c>
      <c r="Y169" s="218">
        <f>(INDEX(LOADS!$J$10:$AS$33,'365x24'!Y$3,($B169*3-3)+IF($C169&gt;3,2,$C169))/INDEX(LOADS!$J$37:$AS$37,1,($B169*3-3)+IF($C169&gt;3,2,$C169)))*$AB169</f>
        <v>6.7593523913286209</v>
      </c>
      <c r="Z169" s="218">
        <f>(INDEX(LOADS!$J$10:$AS$33,'365x24'!Z$3,($B169*3-3)+IF($C169&gt;3,2,$C169))/INDEX(LOADS!$J$37:$AS$37,1,($B169*3-3)+IF($C169&gt;3,2,$C169)))*$AB169</f>
        <v>6.0231097349220262</v>
      </c>
      <c r="AA169" s="218">
        <f>(INDEX(LOADS!$J$10:$AS$33,'365x24'!AA$3,($B169*3-3)+IF($C169&gt;3,2,$C169))/INDEX(LOADS!$J$37:$AS$37,1,($B169*3-3)+IF($C169&gt;3,2,$C169)))*$AB169</f>
        <v>1.5968476513463528</v>
      </c>
      <c r="AB169" s="219">
        <f>VLOOKUP(B169,LOADS!$Z$59:$AH$70,'365x24'!C169+1)</f>
        <v>167.4950820249291</v>
      </c>
      <c r="AC169" s="219">
        <f t="shared" si="13"/>
        <v>1178</v>
      </c>
      <c r="AD169" s="219">
        <f t="shared" si="14"/>
        <v>2</v>
      </c>
      <c r="AE169" s="75" t="str">
        <f>VLOOKUP(C169,Calendar!$J$3:$K$10,2)</f>
        <v>High Day +1s</v>
      </c>
      <c r="AF169" s="71">
        <f t="shared" si="16"/>
        <v>43266</v>
      </c>
    </row>
    <row r="170" spans="1:32">
      <c r="A170" s="69">
        <f t="shared" si="15"/>
        <v>43267</v>
      </c>
      <c r="B170">
        <f t="shared" si="12"/>
        <v>6</v>
      </c>
      <c r="C170">
        <f>VLOOKUP(A170,Calendar!$A$3:$E$8037,4)</f>
        <v>3</v>
      </c>
      <c r="D170" s="218">
        <f>(INDEX(LOADS!$J$10:$AS$33,'365x24'!D$3,($B170*3-3)+IF($C170&gt;3,2,$C170))/INDEX(LOADS!$J$37:$AS$37,1,($B170*3-3)+IF($C170&gt;3,2,$C170)))*$AB170</f>
        <v>1.3133931607918046</v>
      </c>
      <c r="E170" s="218">
        <f>(INDEX(LOADS!$J$10:$AS$33,'365x24'!E$3,($B170*3-3)+IF($C170&gt;3,2,$C170))/INDEX(LOADS!$J$37:$AS$37,1,($B170*3-3)+IF($C170&gt;3,2,$C170)))*$AB170</f>
        <v>1.3151430184479795</v>
      </c>
      <c r="F170" s="218">
        <f>(INDEX(LOADS!$J$10:$AS$33,'365x24'!F$3,($B170*3-3)+IF($C170&gt;3,2,$C170))/INDEX(LOADS!$J$37:$AS$37,1,($B170*3-3)+IF($C170&gt;3,2,$C170)))*$AB170</f>
        <v>1.3230173779007661</v>
      </c>
      <c r="G170" s="218">
        <f>(INDEX(LOADS!$J$10:$AS$33,'365x24'!G$3,($B170*3-3)+IF($C170&gt;3,2,$C170))/INDEX(LOADS!$J$37:$AS$37,1,($B170*3-3)+IF($C170&gt;3,2,$C170)))*$AB170</f>
        <v>1.5296255711619813</v>
      </c>
      <c r="H170" s="218">
        <f>(INDEX(LOADS!$J$10:$AS$33,'365x24'!H$3,($B170*3-3)+IF($C170&gt;3,2,$C170))/INDEX(LOADS!$J$37:$AS$37,1,($B170*3-3)+IF($C170&gt;3,2,$C170)))*$AB170</f>
        <v>3.0462521997352354</v>
      </c>
      <c r="I170" s="218">
        <f>(INDEX(LOADS!$J$10:$AS$33,'365x24'!I$3,($B170*3-3)+IF($C170&gt;3,2,$C170))/INDEX(LOADS!$J$37:$AS$37,1,($B170*3-3)+IF($C170&gt;3,2,$C170)))*$AB170</f>
        <v>4.268152803075612</v>
      </c>
      <c r="J170" s="218">
        <f>(INDEX(LOADS!$J$10:$AS$33,'365x24'!J$3,($B170*3-3)+IF($C170&gt;3,2,$C170))/INDEX(LOADS!$J$37:$AS$37,1,($B170*3-3)+IF($C170&gt;3,2,$C170)))*$AB170</f>
        <v>4.3691445878034179</v>
      </c>
      <c r="K170" s="218">
        <f>(INDEX(LOADS!$J$10:$AS$33,'365x24'!K$3,($B170*3-3)+IF($C170&gt;3,2,$C170))/INDEX(LOADS!$J$37:$AS$37,1,($B170*3-3)+IF($C170&gt;3,2,$C170)))*$AB170</f>
        <v>4.3107743359867277</v>
      </c>
      <c r="L170" s="218">
        <f>(INDEX(LOADS!$J$10:$AS$33,'365x24'!L$3,($B170*3-3)+IF($C170&gt;3,2,$C170))/INDEX(LOADS!$J$37:$AS$37,1,($B170*3-3)+IF($C170&gt;3,2,$C170)))*$AB170</f>
        <v>4.6457470873116273</v>
      </c>
      <c r="M170" s="218">
        <f>(INDEX(LOADS!$J$10:$AS$33,'365x24'!M$3,($B170*3-3)+IF($C170&gt;3,2,$C170))/INDEX(LOADS!$J$37:$AS$37,1,($B170*3-3)+IF($C170&gt;3,2,$C170)))*$AB170</f>
        <v>6.3407342069821322</v>
      </c>
      <c r="N170" s="218">
        <f>(INDEX(LOADS!$J$10:$AS$33,'365x24'!N$3,($B170*3-3)+IF($C170&gt;3,2,$C170))/INDEX(LOADS!$J$37:$AS$37,1,($B170*3-3)+IF($C170&gt;3,2,$C170)))*$AB170</f>
        <v>7.6251297266144684</v>
      </c>
      <c r="O170" s="218">
        <f>(INDEX(LOADS!$J$10:$AS$33,'365x24'!O$3,($B170*3-3)+IF($C170&gt;3,2,$C170))/INDEX(LOADS!$J$37:$AS$37,1,($B170*3-3)+IF($C170&gt;3,2,$C170)))*$AB170</f>
        <v>8.3343220366956139</v>
      </c>
      <c r="P170" s="218">
        <f>(INDEX(LOADS!$J$10:$AS$33,'365x24'!P$3,($B170*3-3)+IF($C170&gt;3,2,$C170))/INDEX(LOADS!$J$37:$AS$37,1,($B170*3-3)+IF($C170&gt;3,2,$C170)))*$AB170</f>
        <v>8.8774028592727365</v>
      </c>
      <c r="Q170" s="218">
        <f>(INDEX(LOADS!$J$10:$AS$33,'365x24'!Q$3,($B170*3-3)+IF($C170&gt;3,2,$C170))/INDEX(LOADS!$J$37:$AS$37,1,($B170*3-3)+IF($C170&gt;3,2,$C170)))*$AB170</f>
        <v>8.9368980195826815</v>
      </c>
      <c r="R170" s="218">
        <f>(INDEX(LOADS!$J$10:$AS$33,'365x24'!R$3,($B170*3-3)+IF($C170&gt;3,2,$C170))/INDEX(LOADS!$J$37:$AS$37,1,($B170*3-3)+IF($C170&gt;3,2,$C170)))*$AB170</f>
        <v>9.1898774407325305</v>
      </c>
      <c r="S170" s="218">
        <f>(INDEX(LOADS!$J$10:$AS$33,'365x24'!S$3,($B170*3-3)+IF($C170&gt;3,2,$C170))/INDEX(LOADS!$J$37:$AS$37,1,($B170*3-3)+IF($C170&gt;3,2,$C170)))*$AB170</f>
        <v>9.3474896196208466</v>
      </c>
      <c r="T170" s="218">
        <f>(INDEX(LOADS!$J$10:$AS$33,'365x24'!T$3,($B170*3-3)+IF($C170&gt;3,2,$C170))/INDEX(LOADS!$J$37:$AS$37,1,($B170*3-3)+IF($C170&gt;3,2,$C170)))*$AB170</f>
        <v>9.5888449863403942</v>
      </c>
      <c r="U170" s="218">
        <f>(INDEX(LOADS!$J$10:$AS$33,'365x24'!U$3,($B170*3-3)+IF($C170&gt;3,2,$C170))/INDEX(LOADS!$J$37:$AS$37,1,($B170*3-3)+IF($C170&gt;3,2,$C170)))*$AB170</f>
        <v>9.3576137960601447</v>
      </c>
      <c r="V170" s="218">
        <f>(INDEX(LOADS!$J$10:$AS$33,'365x24'!V$3,($B170*3-3)+IF($C170&gt;3,2,$C170))/INDEX(LOADS!$J$37:$AS$37,1,($B170*3-3)+IF($C170&gt;3,2,$C170)))*$AB170</f>
        <v>8.8385310213391364</v>
      </c>
      <c r="W170" s="218">
        <f>(INDEX(LOADS!$J$10:$AS$33,'365x24'!W$3,($B170*3-3)+IF($C170&gt;3,2,$C170))/INDEX(LOADS!$J$37:$AS$37,1,($B170*3-3)+IF($C170&gt;3,2,$C170)))*$AB170</f>
        <v>7.4997649245327986</v>
      </c>
      <c r="X170" s="218">
        <f>(INDEX(LOADS!$J$10:$AS$33,'365x24'!X$3,($B170*3-3)+IF($C170&gt;3,2,$C170))/INDEX(LOADS!$J$37:$AS$37,1,($B170*3-3)+IF($C170&gt;3,2,$C170)))*$AB170</f>
        <v>6.6503340222924949</v>
      </c>
      <c r="Y170" s="218">
        <f>(INDEX(LOADS!$J$10:$AS$33,'365x24'!Y$3,($B170*3-3)+IF($C170&gt;3,2,$C170))/INDEX(LOADS!$J$37:$AS$37,1,($B170*3-3)+IF($C170&gt;3,2,$C170)))*$AB170</f>
        <v>5.6649141822008895</v>
      </c>
      <c r="Z170" s="218">
        <f>(INDEX(LOADS!$J$10:$AS$33,'365x24'!Z$3,($B170*3-3)+IF($C170&gt;3,2,$C170))/INDEX(LOADS!$J$37:$AS$37,1,($B170*3-3)+IF($C170&gt;3,2,$C170)))*$AB170</f>
        <v>4.5118829766142525</v>
      </c>
      <c r="AA170" s="218">
        <f>(INDEX(LOADS!$J$10:$AS$33,'365x24'!AA$3,($B170*3-3)+IF($C170&gt;3,2,$C170))/INDEX(LOADS!$J$37:$AS$37,1,($B170*3-3)+IF($C170&gt;3,2,$C170)))*$AB170</f>
        <v>1.4058856369039034</v>
      </c>
      <c r="AB170" s="219">
        <f>VLOOKUP(B170,LOADS!$Z$59:$AH$70,'365x24'!C170+1)</f>
        <v>138.29087559800018</v>
      </c>
      <c r="AC170" s="219">
        <f t="shared" si="13"/>
        <v>1178</v>
      </c>
      <c r="AD170" s="219">
        <f t="shared" si="14"/>
        <v>2</v>
      </c>
      <c r="AE170" s="75" t="str">
        <f>VLOOKUP(C170,Calendar!$J$3:$K$10,2)</f>
        <v>Weekend/Holiday Day</v>
      </c>
      <c r="AF170" s="71">
        <f t="shared" si="16"/>
        <v>43267</v>
      </c>
    </row>
    <row r="171" spans="1:32">
      <c r="A171" s="69">
        <f t="shared" si="15"/>
        <v>43268</v>
      </c>
      <c r="B171">
        <f t="shared" si="12"/>
        <v>6</v>
      </c>
      <c r="C171">
        <f>VLOOKUP(A171,Calendar!$A$3:$E$8037,4)</f>
        <v>3</v>
      </c>
      <c r="D171" s="218">
        <f>(INDEX(LOADS!$J$10:$AS$33,'365x24'!D$3,($B171*3-3)+IF($C171&gt;3,2,$C171))/INDEX(LOADS!$J$37:$AS$37,1,($B171*3-3)+IF($C171&gt;3,2,$C171)))*$AB171</f>
        <v>1.3133931607918046</v>
      </c>
      <c r="E171" s="218">
        <f>(INDEX(LOADS!$J$10:$AS$33,'365x24'!E$3,($B171*3-3)+IF($C171&gt;3,2,$C171))/INDEX(LOADS!$J$37:$AS$37,1,($B171*3-3)+IF($C171&gt;3,2,$C171)))*$AB171</f>
        <v>1.3151430184479795</v>
      </c>
      <c r="F171" s="218">
        <f>(INDEX(LOADS!$J$10:$AS$33,'365x24'!F$3,($B171*3-3)+IF($C171&gt;3,2,$C171))/INDEX(LOADS!$J$37:$AS$37,1,($B171*3-3)+IF($C171&gt;3,2,$C171)))*$AB171</f>
        <v>1.3230173779007661</v>
      </c>
      <c r="G171" s="218">
        <f>(INDEX(LOADS!$J$10:$AS$33,'365x24'!G$3,($B171*3-3)+IF($C171&gt;3,2,$C171))/INDEX(LOADS!$J$37:$AS$37,1,($B171*3-3)+IF($C171&gt;3,2,$C171)))*$AB171</f>
        <v>1.5296255711619813</v>
      </c>
      <c r="H171" s="218">
        <f>(INDEX(LOADS!$J$10:$AS$33,'365x24'!H$3,($B171*3-3)+IF($C171&gt;3,2,$C171))/INDEX(LOADS!$J$37:$AS$37,1,($B171*3-3)+IF($C171&gt;3,2,$C171)))*$AB171</f>
        <v>3.0462521997352354</v>
      </c>
      <c r="I171" s="218">
        <f>(INDEX(LOADS!$J$10:$AS$33,'365x24'!I$3,($B171*3-3)+IF($C171&gt;3,2,$C171))/INDEX(LOADS!$J$37:$AS$37,1,($B171*3-3)+IF($C171&gt;3,2,$C171)))*$AB171</f>
        <v>4.268152803075612</v>
      </c>
      <c r="J171" s="218">
        <f>(INDEX(LOADS!$J$10:$AS$33,'365x24'!J$3,($B171*3-3)+IF($C171&gt;3,2,$C171))/INDEX(LOADS!$J$37:$AS$37,1,($B171*3-3)+IF($C171&gt;3,2,$C171)))*$AB171</f>
        <v>4.3691445878034179</v>
      </c>
      <c r="K171" s="218">
        <f>(INDEX(LOADS!$J$10:$AS$33,'365x24'!K$3,($B171*3-3)+IF($C171&gt;3,2,$C171))/INDEX(LOADS!$J$37:$AS$37,1,($B171*3-3)+IF($C171&gt;3,2,$C171)))*$AB171</f>
        <v>4.3107743359867277</v>
      </c>
      <c r="L171" s="218">
        <f>(INDEX(LOADS!$J$10:$AS$33,'365x24'!L$3,($B171*3-3)+IF($C171&gt;3,2,$C171))/INDEX(LOADS!$J$37:$AS$37,1,($B171*3-3)+IF($C171&gt;3,2,$C171)))*$AB171</f>
        <v>4.6457470873116273</v>
      </c>
      <c r="M171" s="218">
        <f>(INDEX(LOADS!$J$10:$AS$33,'365x24'!M$3,($B171*3-3)+IF($C171&gt;3,2,$C171))/INDEX(LOADS!$J$37:$AS$37,1,($B171*3-3)+IF($C171&gt;3,2,$C171)))*$AB171</f>
        <v>6.3407342069821322</v>
      </c>
      <c r="N171" s="218">
        <f>(INDEX(LOADS!$J$10:$AS$33,'365x24'!N$3,($B171*3-3)+IF($C171&gt;3,2,$C171))/INDEX(LOADS!$J$37:$AS$37,1,($B171*3-3)+IF($C171&gt;3,2,$C171)))*$AB171</f>
        <v>7.6251297266144684</v>
      </c>
      <c r="O171" s="218">
        <f>(INDEX(LOADS!$J$10:$AS$33,'365x24'!O$3,($B171*3-3)+IF($C171&gt;3,2,$C171))/INDEX(LOADS!$J$37:$AS$37,1,($B171*3-3)+IF($C171&gt;3,2,$C171)))*$AB171</f>
        <v>8.3343220366956139</v>
      </c>
      <c r="P171" s="218">
        <f>(INDEX(LOADS!$J$10:$AS$33,'365x24'!P$3,($B171*3-3)+IF($C171&gt;3,2,$C171))/INDEX(LOADS!$J$37:$AS$37,1,($B171*3-3)+IF($C171&gt;3,2,$C171)))*$AB171</f>
        <v>8.8774028592727365</v>
      </c>
      <c r="Q171" s="218">
        <f>(INDEX(LOADS!$J$10:$AS$33,'365x24'!Q$3,($B171*3-3)+IF($C171&gt;3,2,$C171))/INDEX(LOADS!$J$37:$AS$37,1,($B171*3-3)+IF($C171&gt;3,2,$C171)))*$AB171</f>
        <v>8.9368980195826815</v>
      </c>
      <c r="R171" s="218">
        <f>(INDEX(LOADS!$J$10:$AS$33,'365x24'!R$3,($B171*3-3)+IF($C171&gt;3,2,$C171))/INDEX(LOADS!$J$37:$AS$37,1,($B171*3-3)+IF($C171&gt;3,2,$C171)))*$AB171</f>
        <v>9.1898774407325305</v>
      </c>
      <c r="S171" s="218">
        <f>(INDEX(LOADS!$J$10:$AS$33,'365x24'!S$3,($B171*3-3)+IF($C171&gt;3,2,$C171))/INDEX(LOADS!$J$37:$AS$37,1,($B171*3-3)+IF($C171&gt;3,2,$C171)))*$AB171</f>
        <v>9.3474896196208466</v>
      </c>
      <c r="T171" s="218">
        <f>(INDEX(LOADS!$J$10:$AS$33,'365x24'!T$3,($B171*3-3)+IF($C171&gt;3,2,$C171))/INDEX(LOADS!$J$37:$AS$37,1,($B171*3-3)+IF($C171&gt;3,2,$C171)))*$AB171</f>
        <v>9.5888449863403942</v>
      </c>
      <c r="U171" s="218">
        <f>(INDEX(LOADS!$J$10:$AS$33,'365x24'!U$3,($B171*3-3)+IF($C171&gt;3,2,$C171))/INDEX(LOADS!$J$37:$AS$37,1,($B171*3-3)+IF($C171&gt;3,2,$C171)))*$AB171</f>
        <v>9.3576137960601447</v>
      </c>
      <c r="V171" s="218">
        <f>(INDEX(LOADS!$J$10:$AS$33,'365x24'!V$3,($B171*3-3)+IF($C171&gt;3,2,$C171))/INDEX(LOADS!$J$37:$AS$37,1,($B171*3-3)+IF($C171&gt;3,2,$C171)))*$AB171</f>
        <v>8.8385310213391364</v>
      </c>
      <c r="W171" s="218">
        <f>(INDEX(LOADS!$J$10:$AS$33,'365x24'!W$3,($B171*3-3)+IF($C171&gt;3,2,$C171))/INDEX(LOADS!$J$37:$AS$37,1,($B171*3-3)+IF($C171&gt;3,2,$C171)))*$AB171</f>
        <v>7.4997649245327986</v>
      </c>
      <c r="X171" s="218">
        <f>(INDEX(LOADS!$J$10:$AS$33,'365x24'!X$3,($B171*3-3)+IF($C171&gt;3,2,$C171))/INDEX(LOADS!$J$37:$AS$37,1,($B171*3-3)+IF($C171&gt;3,2,$C171)))*$AB171</f>
        <v>6.6503340222924949</v>
      </c>
      <c r="Y171" s="218">
        <f>(INDEX(LOADS!$J$10:$AS$33,'365x24'!Y$3,($B171*3-3)+IF($C171&gt;3,2,$C171))/INDEX(LOADS!$J$37:$AS$37,1,($B171*3-3)+IF($C171&gt;3,2,$C171)))*$AB171</f>
        <v>5.6649141822008895</v>
      </c>
      <c r="Z171" s="218">
        <f>(INDEX(LOADS!$J$10:$AS$33,'365x24'!Z$3,($B171*3-3)+IF($C171&gt;3,2,$C171))/INDEX(LOADS!$J$37:$AS$37,1,($B171*3-3)+IF($C171&gt;3,2,$C171)))*$AB171</f>
        <v>4.5118829766142525</v>
      </c>
      <c r="AA171" s="218">
        <f>(INDEX(LOADS!$J$10:$AS$33,'365x24'!AA$3,($B171*3-3)+IF($C171&gt;3,2,$C171))/INDEX(LOADS!$J$37:$AS$37,1,($B171*3-3)+IF($C171&gt;3,2,$C171)))*$AB171</f>
        <v>1.4058856369039034</v>
      </c>
      <c r="AB171" s="219">
        <f>VLOOKUP(B171,LOADS!$Z$59:$AH$70,'365x24'!C171+1)</f>
        <v>138.29087559800018</v>
      </c>
      <c r="AC171" s="219">
        <f t="shared" si="13"/>
        <v>1178</v>
      </c>
      <c r="AD171" s="219">
        <f t="shared" si="14"/>
        <v>2</v>
      </c>
      <c r="AE171" s="75" t="str">
        <f>VLOOKUP(C171,Calendar!$J$3:$K$10,2)</f>
        <v>Weekend/Holiday Day</v>
      </c>
      <c r="AF171" s="71">
        <f t="shared" si="16"/>
        <v>43268</v>
      </c>
    </row>
    <row r="172" spans="1:32">
      <c r="A172" s="69">
        <f t="shared" si="15"/>
        <v>43269</v>
      </c>
      <c r="B172">
        <f t="shared" si="12"/>
        <v>6</v>
      </c>
      <c r="C172">
        <f>VLOOKUP(A172,Calendar!$A$3:$E$8037,4)</f>
        <v>2</v>
      </c>
      <c r="D172" s="218">
        <f>(INDEX(LOADS!$J$10:$AS$33,'365x24'!D$3,($B172*3-3)+IF($C172&gt;3,2,$C172))/INDEX(LOADS!$J$37:$AS$37,1,($B172*3-3)+IF($C172&gt;3,2,$C172)))*$AB172</f>
        <v>1.4338379085544886</v>
      </c>
      <c r="E172" s="218">
        <f>(INDEX(LOADS!$J$10:$AS$33,'365x24'!E$3,($B172*3-3)+IF($C172&gt;3,2,$C172))/INDEX(LOADS!$J$37:$AS$37,1,($B172*3-3)+IF($C172&gt;3,2,$C172)))*$AB172</f>
        <v>1.3467086325314443</v>
      </c>
      <c r="F172" s="218">
        <f>(INDEX(LOADS!$J$10:$AS$33,'365x24'!F$3,($B172*3-3)+IF($C172&gt;3,2,$C172))/INDEX(LOADS!$J$37:$AS$37,1,($B172*3-3)+IF($C172&gt;3,2,$C172)))*$AB172</f>
        <v>1.3332551814605942</v>
      </c>
      <c r="G172" s="218">
        <f>(INDEX(LOADS!$J$10:$AS$33,'365x24'!G$3,($B172*3-3)+IF($C172&gt;3,2,$C172))/INDEX(LOADS!$J$37:$AS$37,1,($B172*3-3)+IF($C172&gt;3,2,$C172)))*$AB172</f>
        <v>1.5650545073434956</v>
      </c>
      <c r="H172" s="218">
        <f>(INDEX(LOADS!$J$10:$AS$33,'365x24'!H$3,($B172*3-3)+IF($C172&gt;3,2,$C172))/INDEX(LOADS!$J$37:$AS$37,1,($B172*3-3)+IF($C172&gt;3,2,$C172)))*$AB172</f>
        <v>3.0432524437532216</v>
      </c>
      <c r="I172" s="218">
        <f>(INDEX(LOADS!$J$10:$AS$33,'365x24'!I$3,($B172*3-3)+IF($C172&gt;3,2,$C172))/INDEX(LOADS!$J$37:$AS$37,1,($B172*3-3)+IF($C172&gt;3,2,$C172)))*$AB172</f>
        <v>4.5496299060545953</v>
      </c>
      <c r="J172" s="218">
        <f>(INDEX(LOADS!$J$10:$AS$33,'365x24'!J$3,($B172*3-3)+IF($C172&gt;3,2,$C172))/INDEX(LOADS!$J$37:$AS$37,1,($B172*3-3)+IF($C172&gt;3,2,$C172)))*$AB172</f>
        <v>4.8619681349697519</v>
      </c>
      <c r="K172" s="218">
        <f>(INDEX(LOADS!$J$10:$AS$33,'365x24'!K$3,($B172*3-3)+IF($C172&gt;3,2,$C172))/INDEX(LOADS!$J$37:$AS$37,1,($B172*3-3)+IF($C172&gt;3,2,$C172)))*$AB172</f>
        <v>4.8902385625578226</v>
      </c>
      <c r="L172" s="218">
        <f>(INDEX(LOADS!$J$10:$AS$33,'365x24'!L$3,($B172*3-3)+IF($C172&gt;3,2,$C172))/INDEX(LOADS!$J$37:$AS$37,1,($B172*3-3)+IF($C172&gt;3,2,$C172)))*$AB172</f>
        <v>5.4860537317733025</v>
      </c>
      <c r="M172" s="218">
        <f>(INDEX(LOADS!$J$10:$AS$33,'365x24'!M$3,($B172*3-3)+IF($C172&gt;3,2,$C172))/INDEX(LOADS!$J$37:$AS$37,1,($B172*3-3)+IF($C172&gt;3,2,$C172)))*$AB172</f>
        <v>7.4617112018670202</v>
      </c>
      <c r="N172" s="218">
        <f>(INDEX(LOADS!$J$10:$AS$33,'365x24'!N$3,($B172*3-3)+IF($C172&gt;3,2,$C172))/INDEX(LOADS!$J$37:$AS$37,1,($B172*3-3)+IF($C172&gt;3,2,$C172)))*$AB172</f>
        <v>9.050400150280927</v>
      </c>
      <c r="O172" s="218">
        <f>(INDEX(LOADS!$J$10:$AS$33,'365x24'!O$3,($B172*3-3)+IF($C172&gt;3,2,$C172))/INDEX(LOADS!$J$37:$AS$37,1,($B172*3-3)+IF($C172&gt;3,2,$C172)))*$AB172</f>
        <v>9.9187840562257765</v>
      </c>
      <c r="P172" s="218">
        <f>(INDEX(LOADS!$J$10:$AS$33,'365x24'!P$3,($B172*3-3)+IF($C172&gt;3,2,$C172))/INDEX(LOADS!$J$37:$AS$37,1,($B172*3-3)+IF($C172&gt;3,2,$C172)))*$AB172</f>
        <v>10.435332946158946</v>
      </c>
      <c r="Q172" s="218">
        <f>(INDEX(LOADS!$J$10:$AS$33,'365x24'!Q$3,($B172*3-3)+IF($C172&gt;3,2,$C172))/INDEX(LOADS!$J$37:$AS$37,1,($B172*3-3)+IF($C172&gt;3,2,$C172)))*$AB172</f>
        <v>10.282708997861928</v>
      </c>
      <c r="R172" s="218">
        <f>(INDEX(LOADS!$J$10:$AS$33,'365x24'!R$3,($B172*3-3)+IF($C172&gt;3,2,$C172))/INDEX(LOADS!$J$37:$AS$37,1,($B172*3-3)+IF($C172&gt;3,2,$C172)))*$AB172</f>
        <v>10.319796890003195</v>
      </c>
      <c r="S172" s="218">
        <f>(INDEX(LOADS!$J$10:$AS$33,'365x24'!S$3,($B172*3-3)+IF($C172&gt;3,2,$C172))/INDEX(LOADS!$J$37:$AS$37,1,($B172*3-3)+IF($C172&gt;3,2,$C172)))*$AB172</f>
        <v>10.340295222546958</v>
      </c>
      <c r="T172" s="218">
        <f>(INDEX(LOADS!$J$10:$AS$33,'365x24'!T$3,($B172*3-3)+IF($C172&gt;3,2,$C172))/INDEX(LOADS!$J$37:$AS$37,1,($B172*3-3)+IF($C172&gt;3,2,$C172)))*$AB172</f>
        <v>10.555323185439509</v>
      </c>
      <c r="U172" s="218">
        <f>(INDEX(LOADS!$J$10:$AS$33,'365x24'!U$3,($B172*3-3)+IF($C172&gt;3,2,$C172))/INDEX(LOADS!$J$37:$AS$37,1,($B172*3-3)+IF($C172&gt;3,2,$C172)))*$AB172</f>
        <v>10.229986013935626</v>
      </c>
      <c r="V172" s="218">
        <f>(INDEX(LOADS!$J$10:$AS$33,'365x24'!V$3,($B172*3-3)+IF($C172&gt;3,2,$C172))/INDEX(LOADS!$J$37:$AS$37,1,($B172*3-3)+IF($C172&gt;3,2,$C172)))*$AB172</f>
        <v>9.6809852183788472</v>
      </c>
      <c r="W172" s="218">
        <f>(INDEX(LOADS!$J$10:$AS$33,'365x24'!W$3,($B172*3-3)+IF($C172&gt;3,2,$C172))/INDEX(LOADS!$J$37:$AS$37,1,($B172*3-3)+IF($C172&gt;3,2,$C172)))*$AB172</f>
        <v>8.2250127467449516</v>
      </c>
      <c r="X172" s="218">
        <f>(INDEX(LOADS!$J$10:$AS$33,'365x24'!X$3,($B172*3-3)+IF($C172&gt;3,2,$C172))/INDEX(LOADS!$J$37:$AS$37,1,($B172*3-3)+IF($C172&gt;3,2,$C172)))*$AB172</f>
        <v>7.2384566354480384</v>
      </c>
      <c r="Y172" s="218">
        <f>(INDEX(LOADS!$J$10:$AS$33,'365x24'!Y$3,($B172*3-3)+IF($C172&gt;3,2,$C172))/INDEX(LOADS!$J$37:$AS$37,1,($B172*3-3)+IF($C172&gt;3,2,$C172)))*$AB172</f>
        <v>6.2796255415606463</v>
      </c>
      <c r="Z172" s="218">
        <f>(INDEX(LOADS!$J$10:$AS$33,'365x24'!Z$3,($B172*3-3)+IF($C172&gt;3,2,$C172))/INDEX(LOADS!$J$37:$AS$37,1,($B172*3-3)+IF($C172&gt;3,2,$C172)))*$AB172</f>
        <v>5.5956357268132377</v>
      </c>
      <c r="AA172" s="218">
        <f>(INDEX(LOADS!$J$10:$AS$33,'365x24'!AA$3,($B172*3-3)+IF($C172&gt;3,2,$C172))/INDEX(LOADS!$J$37:$AS$37,1,($B172*3-3)+IF($C172&gt;3,2,$C172)))*$AB172</f>
        <v>1.4835156856505682</v>
      </c>
      <c r="AB172" s="219">
        <f>VLOOKUP(B172,LOADS!$Z$59:$AH$70,'365x24'!C172+1)</f>
        <v>155.60756922791487</v>
      </c>
      <c r="AC172" s="219">
        <f t="shared" si="13"/>
        <v>1178</v>
      </c>
      <c r="AD172" s="219">
        <f t="shared" si="14"/>
        <v>2</v>
      </c>
      <c r="AE172" s="75" t="str">
        <f>VLOOKUP(C172,Calendar!$J$3:$K$10,2)</f>
        <v>Weekday</v>
      </c>
      <c r="AF172" s="71">
        <f t="shared" si="16"/>
        <v>43269</v>
      </c>
    </row>
    <row r="173" spans="1:32">
      <c r="A173" s="69">
        <f t="shared" si="15"/>
        <v>43270</v>
      </c>
      <c r="B173">
        <f t="shared" si="12"/>
        <v>6</v>
      </c>
      <c r="C173">
        <f>VLOOKUP(A173,Calendar!$A$3:$E$8037,4)</f>
        <v>6</v>
      </c>
      <c r="D173" s="218">
        <f>(INDEX(LOADS!$J$10:$AS$33,'365x24'!D$3,($B173*3-3)+IF($C173&gt;3,2,$C173))/INDEX(LOADS!$J$37:$AS$37,1,($B173*3-3)+IF($C173&gt;3,2,$C173)))*$AB173</f>
        <v>1.3243010359501712</v>
      </c>
      <c r="E173" s="218">
        <f>(INDEX(LOADS!$J$10:$AS$33,'365x24'!E$3,($B173*3-3)+IF($C173&gt;3,2,$C173))/INDEX(LOADS!$J$37:$AS$37,1,($B173*3-3)+IF($C173&gt;3,2,$C173)))*$AB173</f>
        <v>1.2438279296035615</v>
      </c>
      <c r="F173" s="218">
        <f>(INDEX(LOADS!$J$10:$AS$33,'365x24'!F$3,($B173*3-3)+IF($C173&gt;3,2,$C173))/INDEX(LOADS!$J$37:$AS$37,1,($B173*3-3)+IF($C173&gt;3,2,$C173)))*$AB173</f>
        <v>1.2314022439078935</v>
      </c>
      <c r="G173" s="218">
        <f>(INDEX(LOADS!$J$10:$AS$33,'365x24'!G$3,($B173*3-3)+IF($C173&gt;3,2,$C173))/INDEX(LOADS!$J$37:$AS$37,1,($B173*3-3)+IF($C173&gt;3,2,$C173)))*$AB173</f>
        <v>1.4454934501508285</v>
      </c>
      <c r="H173" s="218">
        <f>(INDEX(LOADS!$J$10:$AS$33,'365x24'!H$3,($B173*3-3)+IF($C173&gt;3,2,$C173))/INDEX(LOADS!$J$37:$AS$37,1,($B173*3-3)+IF($C173&gt;3,2,$C173)))*$AB173</f>
        <v>2.8107656659623927</v>
      </c>
      <c r="I173" s="218">
        <f>(INDEX(LOADS!$J$10:$AS$33,'365x24'!I$3,($B173*3-3)+IF($C173&gt;3,2,$C173))/INDEX(LOADS!$J$37:$AS$37,1,($B173*3-3)+IF($C173&gt;3,2,$C173)))*$AB173</f>
        <v>4.202064655866236</v>
      </c>
      <c r="J173" s="218">
        <f>(INDEX(LOADS!$J$10:$AS$33,'365x24'!J$3,($B173*3-3)+IF($C173&gt;3,2,$C173))/INDEX(LOADS!$J$37:$AS$37,1,($B173*3-3)+IF($C173&gt;3,2,$C173)))*$AB173</f>
        <v>4.4905420616116176</v>
      </c>
      <c r="K173" s="218">
        <f>(INDEX(LOADS!$J$10:$AS$33,'365x24'!K$3,($B173*3-3)+IF($C173&gt;3,2,$C173))/INDEX(LOADS!$J$37:$AS$37,1,($B173*3-3)+IF($C173&gt;3,2,$C173)))*$AB173</f>
        <v>4.5166527930396771</v>
      </c>
      <c r="L173" s="218">
        <f>(INDEX(LOADS!$J$10:$AS$33,'365x24'!L$3,($B173*3-3)+IF($C173&gt;3,2,$C173))/INDEX(LOADS!$J$37:$AS$37,1,($B173*3-3)+IF($C173&gt;3,2,$C173)))*$AB173</f>
        <v>5.0669511504198006</v>
      </c>
      <c r="M173" s="218">
        <f>(INDEX(LOADS!$J$10:$AS$33,'365x24'!M$3,($B173*3-3)+IF($C173&gt;3,2,$C173))/INDEX(LOADS!$J$37:$AS$37,1,($B173*3-3)+IF($C173&gt;3,2,$C173)))*$AB173</f>
        <v>6.8916798862958606</v>
      </c>
      <c r="N173" s="218">
        <f>(INDEX(LOADS!$J$10:$AS$33,'365x24'!N$3,($B173*3-3)+IF($C173&gt;3,2,$C173))/INDEX(LOADS!$J$37:$AS$37,1,($B173*3-3)+IF($C173&gt;3,2,$C173)))*$AB173</f>
        <v>8.3590022437498881</v>
      </c>
      <c r="O173" s="218">
        <f>(INDEX(LOADS!$J$10:$AS$33,'365x24'!O$3,($B173*3-3)+IF($C173&gt;3,2,$C173))/INDEX(LOADS!$J$37:$AS$37,1,($B173*3-3)+IF($C173&gt;3,2,$C173)))*$AB173</f>
        <v>9.1610466724709738</v>
      </c>
      <c r="P173" s="218">
        <f>(INDEX(LOADS!$J$10:$AS$33,'365x24'!P$3,($B173*3-3)+IF($C173&gt;3,2,$C173))/INDEX(LOADS!$J$37:$AS$37,1,($B173*3-3)+IF($C173&gt;3,2,$C173)))*$AB173</f>
        <v>9.6381342330495894</v>
      </c>
      <c r="Q173" s="218">
        <f>(INDEX(LOADS!$J$10:$AS$33,'365x24'!Q$3,($B173*3-3)+IF($C173&gt;3,2,$C173))/INDEX(LOADS!$J$37:$AS$37,1,($B173*3-3)+IF($C173&gt;3,2,$C173)))*$AB173</f>
        <v>9.4971698662723778</v>
      </c>
      <c r="R173" s="218">
        <f>(INDEX(LOADS!$J$10:$AS$33,'365x24'!R$3,($B173*3-3)+IF($C173&gt;3,2,$C173))/INDEX(LOADS!$J$37:$AS$37,1,($B173*3-3)+IF($C173&gt;3,2,$C173)))*$AB173</f>
        <v>9.5314244592712498</v>
      </c>
      <c r="S173" s="218">
        <f>(INDEX(LOADS!$J$10:$AS$33,'365x24'!S$3,($B173*3-3)+IF($C173&gt;3,2,$C173))/INDEX(LOADS!$J$37:$AS$37,1,($B173*3-3)+IF($C173&gt;3,2,$C173)))*$AB173</f>
        <v>9.5503568384899893</v>
      </c>
      <c r="T173" s="218">
        <f>(INDEX(LOADS!$J$10:$AS$33,'365x24'!T$3,($B173*3-3)+IF($C173&gt;3,2,$C173))/INDEX(LOADS!$J$37:$AS$37,1,($B173*3-3)+IF($C173&gt;3,2,$C173)))*$AB173</f>
        <v>9.7489579162812277</v>
      </c>
      <c r="U173" s="218">
        <f>(INDEX(LOADS!$J$10:$AS$33,'365x24'!U$3,($B173*3-3)+IF($C173&gt;3,2,$C173))/INDEX(LOADS!$J$37:$AS$37,1,($B173*3-3)+IF($C173&gt;3,2,$C173)))*$AB173</f>
        <v>9.4484746115190887</v>
      </c>
      <c r="V173" s="218">
        <f>(INDEX(LOADS!$J$10:$AS$33,'365x24'!V$3,($B173*3-3)+IF($C173&gt;3,2,$C173))/INDEX(LOADS!$J$37:$AS$37,1,($B173*3-3)+IF($C173&gt;3,2,$C173)))*$AB173</f>
        <v>8.9414142820664555</v>
      </c>
      <c r="W173" s="218">
        <f>(INDEX(LOADS!$J$10:$AS$33,'365x24'!W$3,($B173*3-3)+IF($C173&gt;3,2,$C173))/INDEX(LOADS!$J$37:$AS$37,1,($B173*3-3)+IF($C173&gt;3,2,$C173)))*$AB173</f>
        <v>7.5966696348534786</v>
      </c>
      <c r="X173" s="218">
        <f>(INDEX(LOADS!$J$10:$AS$33,'365x24'!X$3,($B173*3-3)+IF($C173&gt;3,2,$C173))/INDEX(LOADS!$J$37:$AS$37,1,($B173*3-3)+IF($C173&gt;3,2,$C173)))*$AB173</f>
        <v>6.6854806696163909</v>
      </c>
      <c r="Y173" s="218">
        <f>(INDEX(LOADS!$J$10:$AS$33,'365x24'!Y$3,($B173*3-3)+IF($C173&gt;3,2,$C173))/INDEX(LOADS!$J$37:$AS$37,1,($B173*3-3)+IF($C173&gt;3,2,$C173)))*$AB173</f>
        <v>5.7998986917926718</v>
      </c>
      <c r="Z173" s="218">
        <f>(INDEX(LOADS!$J$10:$AS$33,'365x24'!Z$3,($B173*3-3)+IF($C173&gt;3,2,$C173))/INDEX(LOADS!$J$37:$AS$37,1,($B173*3-3)+IF($C173&gt;3,2,$C173)))*$AB173</f>
        <v>5.1681617187044502</v>
      </c>
      <c r="AA173" s="218">
        <f>(INDEX(LOADS!$J$10:$AS$33,'365x24'!AA$3,($B173*3-3)+IF($C173&gt;3,2,$C173))/INDEX(LOADS!$J$37:$AS$37,1,($B173*3-3)+IF($C173&gt;3,2,$C173)))*$AB173</f>
        <v>1.3701837199547835</v>
      </c>
      <c r="AB173" s="219">
        <f>VLOOKUP(B173,LOADS!$Z$59:$AH$70,'365x24'!C173+1)</f>
        <v>143.72005643090063</v>
      </c>
      <c r="AC173" s="219">
        <f t="shared" si="13"/>
        <v>1178</v>
      </c>
      <c r="AD173" s="219">
        <f t="shared" si="14"/>
        <v>2</v>
      </c>
      <c r="AE173" s="75" t="str">
        <f>VLOOKUP(C173,Calendar!$J$3:$K$10,2)</f>
        <v>Low Day -1s</v>
      </c>
      <c r="AF173" s="71">
        <f t="shared" si="16"/>
        <v>43270</v>
      </c>
    </row>
    <row r="174" spans="1:32">
      <c r="A174" s="69">
        <f t="shared" si="15"/>
        <v>43271</v>
      </c>
      <c r="B174">
        <f t="shared" si="12"/>
        <v>6</v>
      </c>
      <c r="C174">
        <f>VLOOKUP(A174,Calendar!$A$3:$E$8037,4)</f>
        <v>5</v>
      </c>
      <c r="D174" s="218">
        <f>(INDEX(LOADS!$J$10:$AS$33,'365x24'!D$3,($B174*3-3)+IF($C174&gt;3,2,$C174))/INDEX(LOADS!$J$37:$AS$37,1,($B174*3-3)+IF($C174&gt;3,2,$C174)))*$AB174</f>
        <v>1.2147641633458537</v>
      </c>
      <c r="E174" s="218">
        <f>(INDEX(LOADS!$J$10:$AS$33,'365x24'!E$3,($B174*3-3)+IF($C174&gt;3,2,$C174))/INDEX(LOADS!$J$37:$AS$37,1,($B174*3-3)+IF($C174&gt;3,2,$C174)))*$AB174</f>
        <v>1.1409472266756784</v>
      </c>
      <c r="F174" s="218">
        <f>(INDEX(LOADS!$J$10:$AS$33,'365x24'!F$3,($B174*3-3)+IF($C174&gt;3,2,$C174))/INDEX(LOADS!$J$37:$AS$37,1,($B174*3-3)+IF($C174&gt;3,2,$C174)))*$AB174</f>
        <v>1.1295493063551929</v>
      </c>
      <c r="G174" s="218">
        <f>(INDEX(LOADS!$J$10:$AS$33,'365x24'!G$3,($B174*3-3)+IF($C174&gt;3,2,$C174))/INDEX(LOADS!$J$37:$AS$37,1,($B174*3-3)+IF($C174&gt;3,2,$C174)))*$AB174</f>
        <v>1.3259323929581617</v>
      </c>
      <c r="H174" s="218">
        <f>(INDEX(LOADS!$J$10:$AS$33,'365x24'!H$3,($B174*3-3)+IF($C174&gt;3,2,$C174))/INDEX(LOADS!$J$37:$AS$37,1,($B174*3-3)+IF($C174&gt;3,2,$C174)))*$AB174</f>
        <v>2.5782788881715635</v>
      </c>
      <c r="I174" s="218">
        <f>(INDEX(LOADS!$J$10:$AS$33,'365x24'!I$3,($B174*3-3)+IF($C174&gt;3,2,$C174))/INDEX(LOADS!$J$37:$AS$37,1,($B174*3-3)+IF($C174&gt;3,2,$C174)))*$AB174</f>
        <v>3.8544994056778767</v>
      </c>
      <c r="J174" s="218">
        <f>(INDEX(LOADS!$J$10:$AS$33,'365x24'!J$3,($B174*3-3)+IF($C174&gt;3,2,$C174))/INDEX(LOADS!$J$37:$AS$37,1,($B174*3-3)+IF($C174&gt;3,2,$C174)))*$AB174</f>
        <v>4.1191159882534842</v>
      </c>
      <c r="K174" s="218">
        <f>(INDEX(LOADS!$J$10:$AS$33,'365x24'!K$3,($B174*3-3)+IF($C174&gt;3,2,$C174))/INDEX(LOADS!$J$37:$AS$37,1,($B174*3-3)+IF($C174&gt;3,2,$C174)))*$AB174</f>
        <v>4.1430670235215326</v>
      </c>
      <c r="L174" s="218">
        <f>(INDEX(LOADS!$J$10:$AS$33,'365x24'!L$3,($B174*3-3)+IF($C174&gt;3,2,$C174))/INDEX(LOADS!$J$37:$AS$37,1,($B174*3-3)+IF($C174&gt;3,2,$C174)))*$AB174</f>
        <v>4.6478485690662987</v>
      </c>
      <c r="M174" s="218">
        <f>(INDEX(LOADS!$J$10:$AS$33,'365x24'!M$3,($B174*3-3)+IF($C174&gt;3,2,$C174))/INDEX(LOADS!$J$37:$AS$37,1,($B174*3-3)+IF($C174&gt;3,2,$C174)))*$AB174</f>
        <v>6.3216485707247001</v>
      </c>
      <c r="N174" s="218">
        <f>(INDEX(LOADS!$J$10:$AS$33,'365x24'!N$3,($B174*3-3)+IF($C174&gt;3,2,$C174))/INDEX(LOADS!$J$37:$AS$37,1,($B174*3-3)+IF($C174&gt;3,2,$C174)))*$AB174</f>
        <v>7.6676043372188483</v>
      </c>
      <c r="O174" s="218">
        <f>(INDEX(LOADS!$J$10:$AS$33,'365x24'!O$3,($B174*3-3)+IF($C174&gt;3,2,$C174))/INDEX(LOADS!$J$37:$AS$37,1,($B174*3-3)+IF($C174&gt;3,2,$C174)))*$AB174</f>
        <v>8.4033092887161693</v>
      </c>
      <c r="P174" s="218">
        <f>(INDEX(LOADS!$J$10:$AS$33,'365x24'!P$3,($B174*3-3)+IF($C174&gt;3,2,$C174))/INDEX(LOADS!$J$37:$AS$37,1,($B174*3-3)+IF($C174&gt;3,2,$C174)))*$AB174</f>
        <v>8.8409355199402349</v>
      </c>
      <c r="Q174" s="218">
        <f>(INDEX(LOADS!$J$10:$AS$33,'365x24'!Q$3,($B174*3-3)+IF($C174&gt;3,2,$C174))/INDEX(LOADS!$J$37:$AS$37,1,($B174*3-3)+IF($C174&gt;3,2,$C174)))*$AB174</f>
        <v>8.7116307346828279</v>
      </c>
      <c r="R174" s="218">
        <f>(INDEX(LOADS!$J$10:$AS$33,'365x24'!R$3,($B174*3-3)+IF($C174&gt;3,2,$C174))/INDEX(LOADS!$J$37:$AS$37,1,($B174*3-3)+IF($C174&gt;3,2,$C174)))*$AB174</f>
        <v>8.7430520285393047</v>
      </c>
      <c r="S174" s="218">
        <f>(INDEX(LOADS!$J$10:$AS$33,'365x24'!S$3,($B174*3-3)+IF($C174&gt;3,2,$C174))/INDEX(LOADS!$J$37:$AS$37,1,($B174*3-3)+IF($C174&gt;3,2,$C174)))*$AB174</f>
        <v>8.7604184544330188</v>
      </c>
      <c r="T174" s="218">
        <f>(INDEX(LOADS!$J$10:$AS$33,'365x24'!T$3,($B174*3-3)+IF($C174&gt;3,2,$C174))/INDEX(LOADS!$J$37:$AS$37,1,($B174*3-3)+IF($C174&gt;3,2,$C174)))*$AB174</f>
        <v>8.9425926471229484</v>
      </c>
      <c r="U174" s="218">
        <f>(INDEX(LOADS!$J$10:$AS$33,'365x24'!U$3,($B174*3-3)+IF($C174&gt;3,2,$C174))/INDEX(LOADS!$J$37:$AS$37,1,($B174*3-3)+IF($C174&gt;3,2,$C174)))*$AB174</f>
        <v>8.6669632091025495</v>
      </c>
      <c r="V174" s="218">
        <f>(INDEX(LOADS!$J$10:$AS$33,'365x24'!V$3,($B174*3-3)+IF($C174&gt;3,2,$C174))/INDEX(LOADS!$J$37:$AS$37,1,($B174*3-3)+IF($C174&gt;3,2,$C174)))*$AB174</f>
        <v>8.2018433457540638</v>
      </c>
      <c r="W174" s="218">
        <f>(INDEX(LOADS!$J$10:$AS$33,'365x24'!W$3,($B174*3-3)+IF($C174&gt;3,2,$C174))/INDEX(LOADS!$J$37:$AS$37,1,($B174*3-3)+IF($C174&gt;3,2,$C174)))*$AB174</f>
        <v>6.9683265229620055</v>
      </c>
      <c r="X174" s="218">
        <f>(INDEX(LOADS!$J$10:$AS$33,'365x24'!X$3,($B174*3-3)+IF($C174&gt;3,2,$C174))/INDEX(LOADS!$J$37:$AS$37,1,($B174*3-3)+IF($C174&gt;3,2,$C174)))*$AB174</f>
        <v>6.1325047037847433</v>
      </c>
      <c r="Y174" s="218">
        <f>(INDEX(LOADS!$J$10:$AS$33,'365x24'!Y$3,($B174*3-3)+IF($C174&gt;3,2,$C174))/INDEX(LOADS!$J$37:$AS$37,1,($B174*3-3)+IF($C174&gt;3,2,$C174)))*$AB174</f>
        <v>5.3201718420246964</v>
      </c>
      <c r="Z174" s="218">
        <f>(INDEX(LOADS!$J$10:$AS$33,'365x24'!Z$3,($B174*3-3)+IF($C174&gt;3,2,$C174))/INDEX(LOADS!$J$37:$AS$37,1,($B174*3-3)+IF($C174&gt;3,2,$C174)))*$AB174</f>
        <v>4.7406877105956626</v>
      </c>
      <c r="AA174" s="218">
        <f>(INDEX(LOADS!$J$10:$AS$33,'365x24'!AA$3,($B174*3-3)+IF($C174&gt;3,2,$C174))/INDEX(LOADS!$J$37:$AS$37,1,($B174*3-3)+IF($C174&gt;3,2,$C174)))*$AB174</f>
        <v>1.256851754258999</v>
      </c>
      <c r="AB174" s="219">
        <f>VLOOKUP(B174,LOADS!$Z$59:$AH$70,'365x24'!C174+1)</f>
        <v>131.83254363388639</v>
      </c>
      <c r="AC174" s="219">
        <f t="shared" si="13"/>
        <v>1178</v>
      </c>
      <c r="AD174" s="219">
        <f t="shared" si="14"/>
        <v>2</v>
      </c>
      <c r="AE174" s="75" t="str">
        <f>VLOOKUP(C174,Calendar!$J$3:$K$10,2)</f>
        <v>Low Day -2s</v>
      </c>
      <c r="AF174" s="71">
        <f t="shared" si="16"/>
        <v>43271</v>
      </c>
    </row>
    <row r="175" spans="1:32">
      <c r="A175" s="69">
        <f t="shared" si="15"/>
        <v>43272</v>
      </c>
      <c r="B175">
        <f t="shared" si="12"/>
        <v>6</v>
      </c>
      <c r="C175">
        <f>VLOOKUP(A175,Calendar!$A$3:$E$8037,4)</f>
        <v>6</v>
      </c>
      <c r="D175" s="218">
        <f>(INDEX(LOADS!$J$10:$AS$33,'365x24'!D$3,($B175*3-3)+IF($C175&gt;3,2,$C175))/INDEX(LOADS!$J$37:$AS$37,1,($B175*3-3)+IF($C175&gt;3,2,$C175)))*$AB175</f>
        <v>1.3243010359501712</v>
      </c>
      <c r="E175" s="218">
        <f>(INDEX(LOADS!$J$10:$AS$33,'365x24'!E$3,($B175*3-3)+IF($C175&gt;3,2,$C175))/INDEX(LOADS!$J$37:$AS$37,1,($B175*3-3)+IF($C175&gt;3,2,$C175)))*$AB175</f>
        <v>1.2438279296035615</v>
      </c>
      <c r="F175" s="218">
        <f>(INDEX(LOADS!$J$10:$AS$33,'365x24'!F$3,($B175*3-3)+IF($C175&gt;3,2,$C175))/INDEX(LOADS!$J$37:$AS$37,1,($B175*3-3)+IF($C175&gt;3,2,$C175)))*$AB175</f>
        <v>1.2314022439078935</v>
      </c>
      <c r="G175" s="218">
        <f>(INDEX(LOADS!$J$10:$AS$33,'365x24'!G$3,($B175*3-3)+IF($C175&gt;3,2,$C175))/INDEX(LOADS!$J$37:$AS$37,1,($B175*3-3)+IF($C175&gt;3,2,$C175)))*$AB175</f>
        <v>1.4454934501508285</v>
      </c>
      <c r="H175" s="218">
        <f>(INDEX(LOADS!$J$10:$AS$33,'365x24'!H$3,($B175*3-3)+IF($C175&gt;3,2,$C175))/INDEX(LOADS!$J$37:$AS$37,1,($B175*3-3)+IF($C175&gt;3,2,$C175)))*$AB175</f>
        <v>2.8107656659623927</v>
      </c>
      <c r="I175" s="218">
        <f>(INDEX(LOADS!$J$10:$AS$33,'365x24'!I$3,($B175*3-3)+IF($C175&gt;3,2,$C175))/INDEX(LOADS!$J$37:$AS$37,1,($B175*3-3)+IF($C175&gt;3,2,$C175)))*$AB175</f>
        <v>4.202064655866236</v>
      </c>
      <c r="J175" s="218">
        <f>(INDEX(LOADS!$J$10:$AS$33,'365x24'!J$3,($B175*3-3)+IF($C175&gt;3,2,$C175))/INDEX(LOADS!$J$37:$AS$37,1,($B175*3-3)+IF($C175&gt;3,2,$C175)))*$AB175</f>
        <v>4.4905420616116176</v>
      </c>
      <c r="K175" s="218">
        <f>(INDEX(LOADS!$J$10:$AS$33,'365x24'!K$3,($B175*3-3)+IF($C175&gt;3,2,$C175))/INDEX(LOADS!$J$37:$AS$37,1,($B175*3-3)+IF($C175&gt;3,2,$C175)))*$AB175</f>
        <v>4.5166527930396771</v>
      </c>
      <c r="L175" s="218">
        <f>(INDEX(LOADS!$J$10:$AS$33,'365x24'!L$3,($B175*3-3)+IF($C175&gt;3,2,$C175))/INDEX(LOADS!$J$37:$AS$37,1,($B175*3-3)+IF($C175&gt;3,2,$C175)))*$AB175</f>
        <v>5.0669511504198006</v>
      </c>
      <c r="M175" s="218">
        <f>(INDEX(LOADS!$J$10:$AS$33,'365x24'!M$3,($B175*3-3)+IF($C175&gt;3,2,$C175))/INDEX(LOADS!$J$37:$AS$37,1,($B175*3-3)+IF($C175&gt;3,2,$C175)))*$AB175</f>
        <v>6.8916798862958606</v>
      </c>
      <c r="N175" s="218">
        <f>(INDEX(LOADS!$J$10:$AS$33,'365x24'!N$3,($B175*3-3)+IF($C175&gt;3,2,$C175))/INDEX(LOADS!$J$37:$AS$37,1,($B175*3-3)+IF($C175&gt;3,2,$C175)))*$AB175</f>
        <v>8.3590022437498881</v>
      </c>
      <c r="O175" s="218">
        <f>(INDEX(LOADS!$J$10:$AS$33,'365x24'!O$3,($B175*3-3)+IF($C175&gt;3,2,$C175))/INDEX(LOADS!$J$37:$AS$37,1,($B175*3-3)+IF($C175&gt;3,2,$C175)))*$AB175</f>
        <v>9.1610466724709738</v>
      </c>
      <c r="P175" s="218">
        <f>(INDEX(LOADS!$J$10:$AS$33,'365x24'!P$3,($B175*3-3)+IF($C175&gt;3,2,$C175))/INDEX(LOADS!$J$37:$AS$37,1,($B175*3-3)+IF($C175&gt;3,2,$C175)))*$AB175</f>
        <v>9.6381342330495894</v>
      </c>
      <c r="Q175" s="218">
        <f>(INDEX(LOADS!$J$10:$AS$33,'365x24'!Q$3,($B175*3-3)+IF($C175&gt;3,2,$C175))/INDEX(LOADS!$J$37:$AS$37,1,($B175*3-3)+IF($C175&gt;3,2,$C175)))*$AB175</f>
        <v>9.4971698662723778</v>
      </c>
      <c r="R175" s="218">
        <f>(INDEX(LOADS!$J$10:$AS$33,'365x24'!R$3,($B175*3-3)+IF($C175&gt;3,2,$C175))/INDEX(LOADS!$J$37:$AS$37,1,($B175*3-3)+IF($C175&gt;3,2,$C175)))*$AB175</f>
        <v>9.5314244592712498</v>
      </c>
      <c r="S175" s="218">
        <f>(INDEX(LOADS!$J$10:$AS$33,'365x24'!S$3,($B175*3-3)+IF($C175&gt;3,2,$C175))/INDEX(LOADS!$J$37:$AS$37,1,($B175*3-3)+IF($C175&gt;3,2,$C175)))*$AB175</f>
        <v>9.5503568384899893</v>
      </c>
      <c r="T175" s="218">
        <f>(INDEX(LOADS!$J$10:$AS$33,'365x24'!T$3,($B175*3-3)+IF($C175&gt;3,2,$C175))/INDEX(LOADS!$J$37:$AS$37,1,($B175*3-3)+IF($C175&gt;3,2,$C175)))*$AB175</f>
        <v>9.7489579162812277</v>
      </c>
      <c r="U175" s="218">
        <f>(INDEX(LOADS!$J$10:$AS$33,'365x24'!U$3,($B175*3-3)+IF($C175&gt;3,2,$C175))/INDEX(LOADS!$J$37:$AS$37,1,($B175*3-3)+IF($C175&gt;3,2,$C175)))*$AB175</f>
        <v>9.4484746115190887</v>
      </c>
      <c r="V175" s="218">
        <f>(INDEX(LOADS!$J$10:$AS$33,'365x24'!V$3,($B175*3-3)+IF($C175&gt;3,2,$C175))/INDEX(LOADS!$J$37:$AS$37,1,($B175*3-3)+IF($C175&gt;3,2,$C175)))*$AB175</f>
        <v>8.9414142820664555</v>
      </c>
      <c r="W175" s="218">
        <f>(INDEX(LOADS!$J$10:$AS$33,'365x24'!W$3,($B175*3-3)+IF($C175&gt;3,2,$C175))/INDEX(LOADS!$J$37:$AS$37,1,($B175*3-3)+IF($C175&gt;3,2,$C175)))*$AB175</f>
        <v>7.5966696348534786</v>
      </c>
      <c r="X175" s="218">
        <f>(INDEX(LOADS!$J$10:$AS$33,'365x24'!X$3,($B175*3-3)+IF($C175&gt;3,2,$C175))/INDEX(LOADS!$J$37:$AS$37,1,($B175*3-3)+IF($C175&gt;3,2,$C175)))*$AB175</f>
        <v>6.6854806696163909</v>
      </c>
      <c r="Y175" s="218">
        <f>(INDEX(LOADS!$J$10:$AS$33,'365x24'!Y$3,($B175*3-3)+IF($C175&gt;3,2,$C175))/INDEX(LOADS!$J$37:$AS$37,1,($B175*3-3)+IF($C175&gt;3,2,$C175)))*$AB175</f>
        <v>5.7998986917926718</v>
      </c>
      <c r="Z175" s="218">
        <f>(INDEX(LOADS!$J$10:$AS$33,'365x24'!Z$3,($B175*3-3)+IF($C175&gt;3,2,$C175))/INDEX(LOADS!$J$37:$AS$37,1,($B175*3-3)+IF($C175&gt;3,2,$C175)))*$AB175</f>
        <v>5.1681617187044502</v>
      </c>
      <c r="AA175" s="218">
        <f>(INDEX(LOADS!$J$10:$AS$33,'365x24'!AA$3,($B175*3-3)+IF($C175&gt;3,2,$C175))/INDEX(LOADS!$J$37:$AS$37,1,($B175*3-3)+IF($C175&gt;3,2,$C175)))*$AB175</f>
        <v>1.3701837199547835</v>
      </c>
      <c r="AB175" s="219">
        <f>VLOOKUP(B175,LOADS!$Z$59:$AH$70,'365x24'!C175+1)</f>
        <v>143.72005643090063</v>
      </c>
      <c r="AC175" s="219">
        <f t="shared" si="13"/>
        <v>1178</v>
      </c>
      <c r="AD175" s="219">
        <f t="shared" si="14"/>
        <v>2</v>
      </c>
      <c r="AE175" s="75" t="str">
        <f>VLOOKUP(C175,Calendar!$J$3:$K$10,2)</f>
        <v>Low Day -1s</v>
      </c>
      <c r="AF175" s="71">
        <f t="shared" si="16"/>
        <v>43272</v>
      </c>
    </row>
    <row r="176" spans="1:32">
      <c r="A176" s="69">
        <f t="shared" si="15"/>
        <v>43273</v>
      </c>
      <c r="B176">
        <f t="shared" si="12"/>
        <v>6</v>
      </c>
      <c r="C176">
        <f>VLOOKUP(A176,Calendar!$A$3:$E$8037,4)</f>
        <v>2</v>
      </c>
      <c r="D176" s="218">
        <f>(INDEX(LOADS!$J$10:$AS$33,'365x24'!D$3,($B176*3-3)+IF($C176&gt;3,2,$C176))/INDEX(LOADS!$J$37:$AS$37,1,($B176*3-3)+IF($C176&gt;3,2,$C176)))*$AB176</f>
        <v>1.4338379085544886</v>
      </c>
      <c r="E176" s="218">
        <f>(INDEX(LOADS!$J$10:$AS$33,'365x24'!E$3,($B176*3-3)+IF($C176&gt;3,2,$C176))/INDEX(LOADS!$J$37:$AS$37,1,($B176*3-3)+IF($C176&gt;3,2,$C176)))*$AB176</f>
        <v>1.3467086325314443</v>
      </c>
      <c r="F176" s="218">
        <f>(INDEX(LOADS!$J$10:$AS$33,'365x24'!F$3,($B176*3-3)+IF($C176&gt;3,2,$C176))/INDEX(LOADS!$J$37:$AS$37,1,($B176*3-3)+IF($C176&gt;3,2,$C176)))*$AB176</f>
        <v>1.3332551814605942</v>
      </c>
      <c r="G176" s="218">
        <f>(INDEX(LOADS!$J$10:$AS$33,'365x24'!G$3,($B176*3-3)+IF($C176&gt;3,2,$C176))/INDEX(LOADS!$J$37:$AS$37,1,($B176*3-3)+IF($C176&gt;3,2,$C176)))*$AB176</f>
        <v>1.5650545073434956</v>
      </c>
      <c r="H176" s="218">
        <f>(INDEX(LOADS!$J$10:$AS$33,'365x24'!H$3,($B176*3-3)+IF($C176&gt;3,2,$C176))/INDEX(LOADS!$J$37:$AS$37,1,($B176*3-3)+IF($C176&gt;3,2,$C176)))*$AB176</f>
        <v>3.0432524437532216</v>
      </c>
      <c r="I176" s="218">
        <f>(INDEX(LOADS!$J$10:$AS$33,'365x24'!I$3,($B176*3-3)+IF($C176&gt;3,2,$C176))/INDEX(LOADS!$J$37:$AS$37,1,($B176*3-3)+IF($C176&gt;3,2,$C176)))*$AB176</f>
        <v>4.5496299060545953</v>
      </c>
      <c r="J176" s="218">
        <f>(INDEX(LOADS!$J$10:$AS$33,'365x24'!J$3,($B176*3-3)+IF($C176&gt;3,2,$C176))/INDEX(LOADS!$J$37:$AS$37,1,($B176*3-3)+IF($C176&gt;3,2,$C176)))*$AB176</f>
        <v>4.8619681349697519</v>
      </c>
      <c r="K176" s="218">
        <f>(INDEX(LOADS!$J$10:$AS$33,'365x24'!K$3,($B176*3-3)+IF($C176&gt;3,2,$C176))/INDEX(LOADS!$J$37:$AS$37,1,($B176*3-3)+IF($C176&gt;3,2,$C176)))*$AB176</f>
        <v>4.8902385625578226</v>
      </c>
      <c r="L176" s="218">
        <f>(INDEX(LOADS!$J$10:$AS$33,'365x24'!L$3,($B176*3-3)+IF($C176&gt;3,2,$C176))/INDEX(LOADS!$J$37:$AS$37,1,($B176*3-3)+IF($C176&gt;3,2,$C176)))*$AB176</f>
        <v>5.4860537317733025</v>
      </c>
      <c r="M176" s="218">
        <f>(INDEX(LOADS!$J$10:$AS$33,'365x24'!M$3,($B176*3-3)+IF($C176&gt;3,2,$C176))/INDEX(LOADS!$J$37:$AS$37,1,($B176*3-3)+IF($C176&gt;3,2,$C176)))*$AB176</f>
        <v>7.4617112018670202</v>
      </c>
      <c r="N176" s="218">
        <f>(INDEX(LOADS!$J$10:$AS$33,'365x24'!N$3,($B176*3-3)+IF($C176&gt;3,2,$C176))/INDEX(LOADS!$J$37:$AS$37,1,($B176*3-3)+IF($C176&gt;3,2,$C176)))*$AB176</f>
        <v>9.050400150280927</v>
      </c>
      <c r="O176" s="218">
        <f>(INDEX(LOADS!$J$10:$AS$33,'365x24'!O$3,($B176*3-3)+IF($C176&gt;3,2,$C176))/INDEX(LOADS!$J$37:$AS$37,1,($B176*3-3)+IF($C176&gt;3,2,$C176)))*$AB176</f>
        <v>9.9187840562257765</v>
      </c>
      <c r="P176" s="218">
        <f>(INDEX(LOADS!$J$10:$AS$33,'365x24'!P$3,($B176*3-3)+IF($C176&gt;3,2,$C176))/INDEX(LOADS!$J$37:$AS$37,1,($B176*3-3)+IF($C176&gt;3,2,$C176)))*$AB176</f>
        <v>10.435332946158946</v>
      </c>
      <c r="Q176" s="218">
        <f>(INDEX(LOADS!$J$10:$AS$33,'365x24'!Q$3,($B176*3-3)+IF($C176&gt;3,2,$C176))/INDEX(LOADS!$J$37:$AS$37,1,($B176*3-3)+IF($C176&gt;3,2,$C176)))*$AB176</f>
        <v>10.282708997861928</v>
      </c>
      <c r="R176" s="218">
        <f>(INDEX(LOADS!$J$10:$AS$33,'365x24'!R$3,($B176*3-3)+IF($C176&gt;3,2,$C176))/INDEX(LOADS!$J$37:$AS$37,1,($B176*3-3)+IF($C176&gt;3,2,$C176)))*$AB176</f>
        <v>10.319796890003195</v>
      </c>
      <c r="S176" s="218">
        <f>(INDEX(LOADS!$J$10:$AS$33,'365x24'!S$3,($B176*3-3)+IF($C176&gt;3,2,$C176))/INDEX(LOADS!$J$37:$AS$37,1,($B176*3-3)+IF($C176&gt;3,2,$C176)))*$AB176</f>
        <v>10.340295222546958</v>
      </c>
      <c r="T176" s="218">
        <f>(INDEX(LOADS!$J$10:$AS$33,'365x24'!T$3,($B176*3-3)+IF($C176&gt;3,2,$C176))/INDEX(LOADS!$J$37:$AS$37,1,($B176*3-3)+IF($C176&gt;3,2,$C176)))*$AB176</f>
        <v>10.555323185439509</v>
      </c>
      <c r="U176" s="218">
        <f>(INDEX(LOADS!$J$10:$AS$33,'365x24'!U$3,($B176*3-3)+IF($C176&gt;3,2,$C176))/INDEX(LOADS!$J$37:$AS$37,1,($B176*3-3)+IF($C176&gt;3,2,$C176)))*$AB176</f>
        <v>10.229986013935626</v>
      </c>
      <c r="V176" s="218">
        <f>(INDEX(LOADS!$J$10:$AS$33,'365x24'!V$3,($B176*3-3)+IF($C176&gt;3,2,$C176))/INDEX(LOADS!$J$37:$AS$37,1,($B176*3-3)+IF($C176&gt;3,2,$C176)))*$AB176</f>
        <v>9.6809852183788472</v>
      </c>
      <c r="W176" s="218">
        <f>(INDEX(LOADS!$J$10:$AS$33,'365x24'!W$3,($B176*3-3)+IF($C176&gt;3,2,$C176))/INDEX(LOADS!$J$37:$AS$37,1,($B176*3-3)+IF($C176&gt;3,2,$C176)))*$AB176</f>
        <v>8.2250127467449516</v>
      </c>
      <c r="X176" s="218">
        <f>(INDEX(LOADS!$J$10:$AS$33,'365x24'!X$3,($B176*3-3)+IF($C176&gt;3,2,$C176))/INDEX(LOADS!$J$37:$AS$37,1,($B176*3-3)+IF($C176&gt;3,2,$C176)))*$AB176</f>
        <v>7.2384566354480384</v>
      </c>
      <c r="Y176" s="218">
        <f>(INDEX(LOADS!$J$10:$AS$33,'365x24'!Y$3,($B176*3-3)+IF($C176&gt;3,2,$C176))/INDEX(LOADS!$J$37:$AS$37,1,($B176*3-3)+IF($C176&gt;3,2,$C176)))*$AB176</f>
        <v>6.2796255415606463</v>
      </c>
      <c r="Z176" s="218">
        <f>(INDEX(LOADS!$J$10:$AS$33,'365x24'!Z$3,($B176*3-3)+IF($C176&gt;3,2,$C176))/INDEX(LOADS!$J$37:$AS$37,1,($B176*3-3)+IF($C176&gt;3,2,$C176)))*$AB176</f>
        <v>5.5956357268132377</v>
      </c>
      <c r="AA176" s="218">
        <f>(INDEX(LOADS!$J$10:$AS$33,'365x24'!AA$3,($B176*3-3)+IF($C176&gt;3,2,$C176))/INDEX(LOADS!$J$37:$AS$37,1,($B176*3-3)+IF($C176&gt;3,2,$C176)))*$AB176</f>
        <v>1.4835156856505682</v>
      </c>
      <c r="AB176" s="219">
        <f>VLOOKUP(B176,LOADS!$Z$59:$AH$70,'365x24'!C176+1)</f>
        <v>155.60756922791487</v>
      </c>
      <c r="AC176" s="219">
        <f t="shared" si="13"/>
        <v>1178</v>
      </c>
      <c r="AD176" s="219">
        <f t="shared" si="14"/>
        <v>2</v>
      </c>
      <c r="AE176" s="75" t="str">
        <f>VLOOKUP(C176,Calendar!$J$3:$K$10,2)</f>
        <v>Weekday</v>
      </c>
      <c r="AF176" s="71">
        <f t="shared" si="16"/>
        <v>43273</v>
      </c>
    </row>
    <row r="177" spans="1:32">
      <c r="A177" s="69">
        <f t="shared" si="15"/>
        <v>43274</v>
      </c>
      <c r="B177">
        <f t="shared" si="12"/>
        <v>6</v>
      </c>
      <c r="C177">
        <f>VLOOKUP(A177,Calendar!$A$3:$E$8037,4)</f>
        <v>3</v>
      </c>
      <c r="D177" s="218">
        <f>(INDEX(LOADS!$J$10:$AS$33,'365x24'!D$3,($B177*3-3)+IF($C177&gt;3,2,$C177))/INDEX(LOADS!$J$37:$AS$37,1,($B177*3-3)+IF($C177&gt;3,2,$C177)))*$AB177</f>
        <v>1.3133931607918046</v>
      </c>
      <c r="E177" s="218">
        <f>(INDEX(LOADS!$J$10:$AS$33,'365x24'!E$3,($B177*3-3)+IF($C177&gt;3,2,$C177))/INDEX(LOADS!$J$37:$AS$37,1,($B177*3-3)+IF($C177&gt;3,2,$C177)))*$AB177</f>
        <v>1.3151430184479795</v>
      </c>
      <c r="F177" s="218">
        <f>(INDEX(LOADS!$J$10:$AS$33,'365x24'!F$3,($B177*3-3)+IF($C177&gt;3,2,$C177))/INDEX(LOADS!$J$37:$AS$37,1,($B177*3-3)+IF($C177&gt;3,2,$C177)))*$AB177</f>
        <v>1.3230173779007661</v>
      </c>
      <c r="G177" s="218">
        <f>(INDEX(LOADS!$J$10:$AS$33,'365x24'!G$3,($B177*3-3)+IF($C177&gt;3,2,$C177))/INDEX(LOADS!$J$37:$AS$37,1,($B177*3-3)+IF($C177&gt;3,2,$C177)))*$AB177</f>
        <v>1.5296255711619813</v>
      </c>
      <c r="H177" s="218">
        <f>(INDEX(LOADS!$J$10:$AS$33,'365x24'!H$3,($B177*3-3)+IF($C177&gt;3,2,$C177))/INDEX(LOADS!$J$37:$AS$37,1,($B177*3-3)+IF($C177&gt;3,2,$C177)))*$AB177</f>
        <v>3.0462521997352354</v>
      </c>
      <c r="I177" s="218">
        <f>(INDEX(LOADS!$J$10:$AS$33,'365x24'!I$3,($B177*3-3)+IF($C177&gt;3,2,$C177))/INDEX(LOADS!$J$37:$AS$37,1,($B177*3-3)+IF($C177&gt;3,2,$C177)))*$AB177</f>
        <v>4.268152803075612</v>
      </c>
      <c r="J177" s="218">
        <f>(INDEX(LOADS!$J$10:$AS$33,'365x24'!J$3,($B177*3-3)+IF($C177&gt;3,2,$C177))/INDEX(LOADS!$J$37:$AS$37,1,($B177*3-3)+IF($C177&gt;3,2,$C177)))*$AB177</f>
        <v>4.3691445878034179</v>
      </c>
      <c r="K177" s="218">
        <f>(INDEX(LOADS!$J$10:$AS$33,'365x24'!K$3,($B177*3-3)+IF($C177&gt;3,2,$C177))/INDEX(LOADS!$J$37:$AS$37,1,($B177*3-3)+IF($C177&gt;3,2,$C177)))*$AB177</f>
        <v>4.3107743359867277</v>
      </c>
      <c r="L177" s="218">
        <f>(INDEX(LOADS!$J$10:$AS$33,'365x24'!L$3,($B177*3-3)+IF($C177&gt;3,2,$C177))/INDEX(LOADS!$J$37:$AS$37,1,($B177*3-3)+IF($C177&gt;3,2,$C177)))*$AB177</f>
        <v>4.6457470873116273</v>
      </c>
      <c r="M177" s="218">
        <f>(INDEX(LOADS!$J$10:$AS$33,'365x24'!M$3,($B177*3-3)+IF($C177&gt;3,2,$C177))/INDEX(LOADS!$J$37:$AS$37,1,($B177*3-3)+IF($C177&gt;3,2,$C177)))*$AB177</f>
        <v>6.3407342069821322</v>
      </c>
      <c r="N177" s="218">
        <f>(INDEX(LOADS!$J$10:$AS$33,'365x24'!N$3,($B177*3-3)+IF($C177&gt;3,2,$C177))/INDEX(LOADS!$J$37:$AS$37,1,($B177*3-3)+IF($C177&gt;3,2,$C177)))*$AB177</f>
        <v>7.6251297266144684</v>
      </c>
      <c r="O177" s="218">
        <f>(INDEX(LOADS!$J$10:$AS$33,'365x24'!O$3,($B177*3-3)+IF($C177&gt;3,2,$C177))/INDEX(LOADS!$J$37:$AS$37,1,($B177*3-3)+IF($C177&gt;3,2,$C177)))*$AB177</f>
        <v>8.3343220366956139</v>
      </c>
      <c r="P177" s="218">
        <f>(INDEX(LOADS!$J$10:$AS$33,'365x24'!P$3,($B177*3-3)+IF($C177&gt;3,2,$C177))/INDEX(LOADS!$J$37:$AS$37,1,($B177*3-3)+IF($C177&gt;3,2,$C177)))*$AB177</f>
        <v>8.8774028592727365</v>
      </c>
      <c r="Q177" s="218">
        <f>(INDEX(LOADS!$J$10:$AS$33,'365x24'!Q$3,($B177*3-3)+IF($C177&gt;3,2,$C177))/INDEX(LOADS!$J$37:$AS$37,1,($B177*3-3)+IF($C177&gt;3,2,$C177)))*$AB177</f>
        <v>8.9368980195826815</v>
      </c>
      <c r="R177" s="218">
        <f>(INDEX(LOADS!$J$10:$AS$33,'365x24'!R$3,($B177*3-3)+IF($C177&gt;3,2,$C177))/INDEX(LOADS!$J$37:$AS$37,1,($B177*3-3)+IF($C177&gt;3,2,$C177)))*$AB177</f>
        <v>9.1898774407325305</v>
      </c>
      <c r="S177" s="218">
        <f>(INDEX(LOADS!$J$10:$AS$33,'365x24'!S$3,($B177*3-3)+IF($C177&gt;3,2,$C177))/INDEX(LOADS!$J$37:$AS$37,1,($B177*3-3)+IF($C177&gt;3,2,$C177)))*$AB177</f>
        <v>9.3474896196208466</v>
      </c>
      <c r="T177" s="218">
        <f>(INDEX(LOADS!$J$10:$AS$33,'365x24'!T$3,($B177*3-3)+IF($C177&gt;3,2,$C177))/INDEX(LOADS!$J$37:$AS$37,1,($B177*3-3)+IF($C177&gt;3,2,$C177)))*$AB177</f>
        <v>9.5888449863403942</v>
      </c>
      <c r="U177" s="218">
        <f>(INDEX(LOADS!$J$10:$AS$33,'365x24'!U$3,($B177*3-3)+IF($C177&gt;3,2,$C177))/INDEX(LOADS!$J$37:$AS$37,1,($B177*3-3)+IF($C177&gt;3,2,$C177)))*$AB177</f>
        <v>9.3576137960601447</v>
      </c>
      <c r="V177" s="218">
        <f>(INDEX(LOADS!$J$10:$AS$33,'365x24'!V$3,($B177*3-3)+IF($C177&gt;3,2,$C177))/INDEX(LOADS!$J$37:$AS$37,1,($B177*3-3)+IF($C177&gt;3,2,$C177)))*$AB177</f>
        <v>8.8385310213391364</v>
      </c>
      <c r="W177" s="218">
        <f>(INDEX(LOADS!$J$10:$AS$33,'365x24'!W$3,($B177*3-3)+IF($C177&gt;3,2,$C177))/INDEX(LOADS!$J$37:$AS$37,1,($B177*3-3)+IF($C177&gt;3,2,$C177)))*$AB177</f>
        <v>7.4997649245327986</v>
      </c>
      <c r="X177" s="218">
        <f>(INDEX(LOADS!$J$10:$AS$33,'365x24'!X$3,($B177*3-3)+IF($C177&gt;3,2,$C177))/INDEX(LOADS!$J$37:$AS$37,1,($B177*3-3)+IF($C177&gt;3,2,$C177)))*$AB177</f>
        <v>6.6503340222924949</v>
      </c>
      <c r="Y177" s="218">
        <f>(INDEX(LOADS!$J$10:$AS$33,'365x24'!Y$3,($B177*3-3)+IF($C177&gt;3,2,$C177))/INDEX(LOADS!$J$37:$AS$37,1,($B177*3-3)+IF($C177&gt;3,2,$C177)))*$AB177</f>
        <v>5.6649141822008895</v>
      </c>
      <c r="Z177" s="218">
        <f>(INDEX(LOADS!$J$10:$AS$33,'365x24'!Z$3,($B177*3-3)+IF($C177&gt;3,2,$C177))/INDEX(LOADS!$J$37:$AS$37,1,($B177*3-3)+IF($C177&gt;3,2,$C177)))*$AB177</f>
        <v>4.5118829766142525</v>
      </c>
      <c r="AA177" s="218">
        <f>(INDEX(LOADS!$J$10:$AS$33,'365x24'!AA$3,($B177*3-3)+IF($C177&gt;3,2,$C177))/INDEX(LOADS!$J$37:$AS$37,1,($B177*3-3)+IF($C177&gt;3,2,$C177)))*$AB177</f>
        <v>1.4058856369039034</v>
      </c>
      <c r="AB177" s="219">
        <f>VLOOKUP(B177,LOADS!$Z$59:$AH$70,'365x24'!C177+1)</f>
        <v>138.29087559800018</v>
      </c>
      <c r="AC177" s="219">
        <f t="shared" si="13"/>
        <v>1178</v>
      </c>
      <c r="AD177" s="219">
        <f t="shared" si="14"/>
        <v>2</v>
      </c>
      <c r="AE177" s="75" t="str">
        <f>VLOOKUP(C177,Calendar!$J$3:$K$10,2)</f>
        <v>Weekend/Holiday Day</v>
      </c>
      <c r="AF177" s="71">
        <f t="shared" si="16"/>
        <v>43274</v>
      </c>
    </row>
    <row r="178" spans="1:32">
      <c r="A178" s="69">
        <f t="shared" si="15"/>
        <v>43275</v>
      </c>
      <c r="B178">
        <f t="shared" si="12"/>
        <v>6</v>
      </c>
      <c r="C178">
        <f>VLOOKUP(A178,Calendar!$A$3:$E$8037,4)</f>
        <v>3</v>
      </c>
      <c r="D178" s="218">
        <f>(INDEX(LOADS!$J$10:$AS$33,'365x24'!D$3,($B178*3-3)+IF($C178&gt;3,2,$C178))/INDEX(LOADS!$J$37:$AS$37,1,($B178*3-3)+IF($C178&gt;3,2,$C178)))*$AB178</f>
        <v>1.3133931607918046</v>
      </c>
      <c r="E178" s="218">
        <f>(INDEX(LOADS!$J$10:$AS$33,'365x24'!E$3,($B178*3-3)+IF($C178&gt;3,2,$C178))/INDEX(LOADS!$J$37:$AS$37,1,($B178*3-3)+IF($C178&gt;3,2,$C178)))*$AB178</f>
        <v>1.3151430184479795</v>
      </c>
      <c r="F178" s="218">
        <f>(INDEX(LOADS!$J$10:$AS$33,'365x24'!F$3,($B178*3-3)+IF($C178&gt;3,2,$C178))/INDEX(LOADS!$J$37:$AS$37,1,($B178*3-3)+IF($C178&gt;3,2,$C178)))*$AB178</f>
        <v>1.3230173779007661</v>
      </c>
      <c r="G178" s="218">
        <f>(INDEX(LOADS!$J$10:$AS$33,'365x24'!G$3,($B178*3-3)+IF($C178&gt;3,2,$C178))/INDEX(LOADS!$J$37:$AS$37,1,($B178*3-3)+IF($C178&gt;3,2,$C178)))*$AB178</f>
        <v>1.5296255711619813</v>
      </c>
      <c r="H178" s="218">
        <f>(INDEX(LOADS!$J$10:$AS$33,'365x24'!H$3,($B178*3-3)+IF($C178&gt;3,2,$C178))/INDEX(LOADS!$J$37:$AS$37,1,($B178*3-3)+IF($C178&gt;3,2,$C178)))*$AB178</f>
        <v>3.0462521997352354</v>
      </c>
      <c r="I178" s="218">
        <f>(INDEX(LOADS!$J$10:$AS$33,'365x24'!I$3,($B178*3-3)+IF($C178&gt;3,2,$C178))/INDEX(LOADS!$J$37:$AS$37,1,($B178*3-3)+IF($C178&gt;3,2,$C178)))*$AB178</f>
        <v>4.268152803075612</v>
      </c>
      <c r="J178" s="218">
        <f>(INDEX(LOADS!$J$10:$AS$33,'365x24'!J$3,($B178*3-3)+IF($C178&gt;3,2,$C178))/INDEX(LOADS!$J$37:$AS$37,1,($B178*3-3)+IF($C178&gt;3,2,$C178)))*$AB178</f>
        <v>4.3691445878034179</v>
      </c>
      <c r="K178" s="218">
        <f>(INDEX(LOADS!$J$10:$AS$33,'365x24'!K$3,($B178*3-3)+IF($C178&gt;3,2,$C178))/INDEX(LOADS!$J$37:$AS$37,1,($B178*3-3)+IF($C178&gt;3,2,$C178)))*$AB178</f>
        <v>4.3107743359867277</v>
      </c>
      <c r="L178" s="218">
        <f>(INDEX(LOADS!$J$10:$AS$33,'365x24'!L$3,($B178*3-3)+IF($C178&gt;3,2,$C178))/INDEX(LOADS!$J$37:$AS$37,1,($B178*3-3)+IF($C178&gt;3,2,$C178)))*$AB178</f>
        <v>4.6457470873116273</v>
      </c>
      <c r="M178" s="218">
        <f>(INDEX(LOADS!$J$10:$AS$33,'365x24'!M$3,($B178*3-3)+IF($C178&gt;3,2,$C178))/INDEX(LOADS!$J$37:$AS$37,1,($B178*3-3)+IF($C178&gt;3,2,$C178)))*$AB178</f>
        <v>6.3407342069821322</v>
      </c>
      <c r="N178" s="218">
        <f>(INDEX(LOADS!$J$10:$AS$33,'365x24'!N$3,($B178*3-3)+IF($C178&gt;3,2,$C178))/INDEX(LOADS!$J$37:$AS$37,1,($B178*3-3)+IF($C178&gt;3,2,$C178)))*$AB178</f>
        <v>7.6251297266144684</v>
      </c>
      <c r="O178" s="218">
        <f>(INDEX(LOADS!$J$10:$AS$33,'365x24'!O$3,($B178*3-3)+IF($C178&gt;3,2,$C178))/INDEX(LOADS!$J$37:$AS$37,1,($B178*3-3)+IF($C178&gt;3,2,$C178)))*$AB178</f>
        <v>8.3343220366956139</v>
      </c>
      <c r="P178" s="218">
        <f>(INDEX(LOADS!$J$10:$AS$33,'365x24'!P$3,($B178*3-3)+IF($C178&gt;3,2,$C178))/INDEX(LOADS!$J$37:$AS$37,1,($B178*3-3)+IF($C178&gt;3,2,$C178)))*$AB178</f>
        <v>8.8774028592727365</v>
      </c>
      <c r="Q178" s="218">
        <f>(INDEX(LOADS!$J$10:$AS$33,'365x24'!Q$3,($B178*3-3)+IF($C178&gt;3,2,$C178))/INDEX(LOADS!$J$37:$AS$37,1,($B178*3-3)+IF($C178&gt;3,2,$C178)))*$AB178</f>
        <v>8.9368980195826815</v>
      </c>
      <c r="R178" s="218">
        <f>(INDEX(LOADS!$J$10:$AS$33,'365x24'!R$3,($B178*3-3)+IF($C178&gt;3,2,$C178))/INDEX(LOADS!$J$37:$AS$37,1,($B178*3-3)+IF($C178&gt;3,2,$C178)))*$AB178</f>
        <v>9.1898774407325305</v>
      </c>
      <c r="S178" s="218">
        <f>(INDEX(LOADS!$J$10:$AS$33,'365x24'!S$3,($B178*3-3)+IF($C178&gt;3,2,$C178))/INDEX(LOADS!$J$37:$AS$37,1,($B178*3-3)+IF($C178&gt;3,2,$C178)))*$AB178</f>
        <v>9.3474896196208466</v>
      </c>
      <c r="T178" s="218">
        <f>(INDEX(LOADS!$J$10:$AS$33,'365x24'!T$3,($B178*3-3)+IF($C178&gt;3,2,$C178))/INDEX(LOADS!$J$37:$AS$37,1,($B178*3-3)+IF($C178&gt;3,2,$C178)))*$AB178</f>
        <v>9.5888449863403942</v>
      </c>
      <c r="U178" s="218">
        <f>(INDEX(LOADS!$J$10:$AS$33,'365x24'!U$3,($B178*3-3)+IF($C178&gt;3,2,$C178))/INDEX(LOADS!$J$37:$AS$37,1,($B178*3-3)+IF($C178&gt;3,2,$C178)))*$AB178</f>
        <v>9.3576137960601447</v>
      </c>
      <c r="V178" s="218">
        <f>(INDEX(LOADS!$J$10:$AS$33,'365x24'!V$3,($B178*3-3)+IF($C178&gt;3,2,$C178))/INDEX(LOADS!$J$37:$AS$37,1,($B178*3-3)+IF($C178&gt;3,2,$C178)))*$AB178</f>
        <v>8.8385310213391364</v>
      </c>
      <c r="W178" s="218">
        <f>(INDEX(LOADS!$J$10:$AS$33,'365x24'!W$3,($B178*3-3)+IF($C178&gt;3,2,$C178))/INDEX(LOADS!$J$37:$AS$37,1,($B178*3-3)+IF($C178&gt;3,2,$C178)))*$AB178</f>
        <v>7.4997649245327986</v>
      </c>
      <c r="X178" s="218">
        <f>(INDEX(LOADS!$J$10:$AS$33,'365x24'!X$3,($B178*3-3)+IF($C178&gt;3,2,$C178))/INDEX(LOADS!$J$37:$AS$37,1,($B178*3-3)+IF($C178&gt;3,2,$C178)))*$AB178</f>
        <v>6.6503340222924949</v>
      </c>
      <c r="Y178" s="218">
        <f>(INDEX(LOADS!$J$10:$AS$33,'365x24'!Y$3,($B178*3-3)+IF($C178&gt;3,2,$C178))/INDEX(LOADS!$J$37:$AS$37,1,($B178*3-3)+IF($C178&gt;3,2,$C178)))*$AB178</f>
        <v>5.6649141822008895</v>
      </c>
      <c r="Z178" s="218">
        <f>(INDEX(LOADS!$J$10:$AS$33,'365x24'!Z$3,($B178*3-3)+IF($C178&gt;3,2,$C178))/INDEX(LOADS!$J$37:$AS$37,1,($B178*3-3)+IF($C178&gt;3,2,$C178)))*$AB178</f>
        <v>4.5118829766142525</v>
      </c>
      <c r="AA178" s="218">
        <f>(INDEX(LOADS!$J$10:$AS$33,'365x24'!AA$3,($B178*3-3)+IF($C178&gt;3,2,$C178))/INDEX(LOADS!$J$37:$AS$37,1,($B178*3-3)+IF($C178&gt;3,2,$C178)))*$AB178</f>
        <v>1.4058856369039034</v>
      </c>
      <c r="AB178" s="219">
        <f>VLOOKUP(B178,LOADS!$Z$59:$AH$70,'365x24'!C178+1)</f>
        <v>138.29087559800018</v>
      </c>
      <c r="AC178" s="219">
        <f t="shared" si="13"/>
        <v>1178</v>
      </c>
      <c r="AD178" s="219">
        <f t="shared" si="14"/>
        <v>2</v>
      </c>
      <c r="AE178" s="75" t="str">
        <f>VLOOKUP(C178,Calendar!$J$3:$K$10,2)</f>
        <v>Weekend/Holiday Day</v>
      </c>
      <c r="AF178" s="71">
        <f t="shared" si="16"/>
        <v>43275</v>
      </c>
    </row>
    <row r="179" spans="1:32">
      <c r="A179" s="69">
        <f t="shared" si="15"/>
        <v>43276</v>
      </c>
      <c r="B179">
        <f t="shared" si="12"/>
        <v>6</v>
      </c>
      <c r="C179">
        <f>VLOOKUP(A179,Calendar!$A$3:$E$8037,4)</f>
        <v>1</v>
      </c>
      <c r="D179" s="218">
        <f>(INDEX(LOADS!$J$10:$AS$33,'365x24'!D$3,($B179*3-3)+IF($C179&gt;3,2,$C179))/INDEX(LOADS!$J$37:$AS$37,1,($B179*3-3)+IF($C179&gt;3,2,$C179)))*$AB179</f>
        <v>1.4218843354746447</v>
      </c>
      <c r="E179" s="218">
        <f>(INDEX(LOADS!$J$10:$AS$33,'365x24'!E$3,($B179*3-3)+IF($C179&gt;3,2,$C179))/INDEX(LOADS!$J$37:$AS$37,1,($B179*3-3)+IF($C179&gt;3,2,$C179)))*$AB179</f>
        <v>1.2988943402120698</v>
      </c>
      <c r="F179" s="218">
        <f>(INDEX(LOADS!$J$10:$AS$33,'365x24'!F$3,($B179*3-3)+IF($C179&gt;3,2,$C179))/INDEX(LOADS!$J$37:$AS$37,1,($B179*3-3)+IF($C179&gt;3,2,$C179)))*$AB179</f>
        <v>1.2498983258391743</v>
      </c>
      <c r="G179" s="218">
        <f>(INDEX(LOADS!$J$10:$AS$33,'365x24'!G$3,($B179*3-3)+IF($C179&gt;3,2,$C179))/INDEX(LOADS!$J$37:$AS$37,1,($B179*3-3)+IF($C179&gt;3,2,$C179)))*$AB179</f>
        <v>1.6258677422515981</v>
      </c>
      <c r="H179" s="218">
        <f>(INDEX(LOADS!$J$10:$AS$33,'365x24'!H$3,($B179*3-3)+IF($C179&gt;3,2,$C179))/INDEX(LOADS!$J$37:$AS$37,1,($B179*3-3)+IF($C179&gt;3,2,$C179)))*$AB179</f>
        <v>2.9607591542478362</v>
      </c>
      <c r="I179" s="218">
        <f>(INDEX(LOADS!$J$10:$AS$33,'365x24'!I$3,($B179*3-3)+IF($C179&gt;3,2,$C179))/INDEX(LOADS!$J$37:$AS$37,1,($B179*3-3)+IF($C179&gt;3,2,$C179)))*$AB179</f>
        <v>4.4859684179918533</v>
      </c>
      <c r="J179" s="218">
        <f>(INDEX(LOADS!$J$10:$AS$33,'365x24'!J$3,($B179*3-3)+IF($C179&gt;3,2,$C179))/INDEX(LOADS!$J$37:$AS$37,1,($B179*3-3)+IF($C179&gt;3,2,$C179)))*$AB179</f>
        <v>4.9722621932983468</v>
      </c>
      <c r="K179" s="218">
        <f>(INDEX(LOADS!$J$10:$AS$33,'365x24'!K$3,($B179*3-3)+IF($C179&gt;3,2,$C179))/INDEX(LOADS!$J$37:$AS$37,1,($B179*3-3)+IF($C179&gt;3,2,$C179)))*$AB179</f>
        <v>5.8838547056103847</v>
      </c>
      <c r="L179" s="218">
        <f>(INDEX(LOADS!$J$10:$AS$33,'365x24'!L$3,($B179*3-3)+IF($C179&gt;3,2,$C179))/INDEX(LOADS!$J$37:$AS$37,1,($B179*3-3)+IF($C179&gt;3,2,$C179)))*$AB179</f>
        <v>7.0110963424072077</v>
      </c>
      <c r="M179" s="218">
        <f>(INDEX(LOADS!$J$10:$AS$33,'365x24'!M$3,($B179*3-3)+IF($C179&gt;3,2,$C179))/INDEX(LOADS!$J$37:$AS$37,1,($B179*3-3)+IF($C179&gt;3,2,$C179)))*$AB179</f>
        <v>9.7428741233613074</v>
      </c>
      <c r="N179" s="218">
        <f>(INDEX(LOADS!$J$10:$AS$33,'365x24'!N$3,($B179*3-3)+IF($C179&gt;3,2,$C179))/INDEX(LOADS!$J$37:$AS$37,1,($B179*3-3)+IF($C179&gt;3,2,$C179)))*$AB179</f>
        <v>11.438402865639674</v>
      </c>
      <c r="O179" s="218">
        <f>(INDEX(LOADS!$J$10:$AS$33,'365x24'!O$3,($B179*3-3)+IF($C179&gt;3,2,$C179))/INDEX(LOADS!$J$37:$AS$37,1,($B179*3-3)+IF($C179&gt;3,2,$C179)))*$AB179</f>
        <v>12.243670693700325</v>
      </c>
      <c r="P179" s="218">
        <f>(INDEX(LOADS!$J$10:$AS$33,'365x24'!P$3,($B179*3-3)+IF($C179&gt;3,2,$C179))/INDEX(LOADS!$J$37:$AS$37,1,($B179*3-3)+IF($C179&gt;3,2,$C179)))*$AB179</f>
        <v>12.701300134067576</v>
      </c>
      <c r="Q179" s="218">
        <f>(INDEX(LOADS!$J$10:$AS$33,'365x24'!Q$3,($B179*3-3)+IF($C179&gt;3,2,$C179))/INDEX(LOADS!$J$37:$AS$37,1,($B179*3-3)+IF($C179&gt;3,2,$C179)))*$AB179</f>
        <v>12.605974555083577</v>
      </c>
      <c r="R179" s="218">
        <f>(INDEX(LOADS!$J$10:$AS$33,'365x24'!R$3,($B179*3-3)+IF($C179&gt;3,2,$C179))/INDEX(LOADS!$J$37:$AS$37,1,($B179*3-3)+IF($C179&gt;3,2,$C179)))*$AB179</f>
        <v>12.882285411649091</v>
      </c>
      <c r="S179" s="218">
        <f>(INDEX(LOADS!$J$10:$AS$33,'365x24'!S$3,($B179*3-3)+IF($C179&gt;3,2,$C179))/INDEX(LOADS!$J$37:$AS$37,1,($B179*3-3)+IF($C179&gt;3,2,$C179)))*$AB179</f>
        <v>12.930281507361313</v>
      </c>
      <c r="T179" s="218">
        <f>(INDEX(LOADS!$J$10:$AS$33,'365x24'!T$3,($B179*3-3)+IF($C179&gt;3,2,$C179))/INDEX(LOADS!$J$37:$AS$37,1,($B179*3-3)+IF($C179&gt;3,2,$C179)))*$AB179</f>
        <v>13.00060911982853</v>
      </c>
      <c r="U179" s="218">
        <f>(INDEX(LOADS!$J$10:$AS$33,'365x24'!U$3,($B179*3-3)+IF($C179&gt;3,2,$C179))/INDEX(LOADS!$J$37:$AS$37,1,($B179*3-3)+IF($C179&gt;3,2,$C179)))*$AB179</f>
        <v>12.671302574247438</v>
      </c>
      <c r="V179" s="218">
        <f>(INDEX(LOADS!$J$10:$AS$33,'365x24'!V$3,($B179*3-3)+IF($C179&gt;3,2,$C179))/INDEX(LOADS!$J$37:$AS$37,1,($B179*3-3)+IF($C179&gt;3,2,$C179)))*$AB179</f>
        <v>12.240004325277864</v>
      </c>
      <c r="W179" s="218">
        <f>(INDEX(LOADS!$J$10:$AS$33,'365x24'!W$3,($B179*3-3)+IF($C179&gt;3,2,$C179))/INDEX(LOADS!$J$37:$AS$37,1,($B179*3-3)+IF($C179&gt;3,2,$C179)))*$AB179</f>
        <v>10.943443128607361</v>
      </c>
      <c r="X179" s="218">
        <f>(INDEX(LOADS!$J$10:$AS$33,'365x24'!X$3,($B179*3-3)+IF($C179&gt;3,2,$C179))/INDEX(LOADS!$J$37:$AS$37,1,($B179*3-3)+IF($C179&gt;3,2,$C179)))*$AB179</f>
        <v>9.7818709511274893</v>
      </c>
      <c r="Y179" s="218">
        <f>(INDEX(LOADS!$J$10:$AS$33,'365x24'!Y$3,($B179*3-3)+IF($C179&gt;3,2,$C179))/INDEX(LOADS!$J$37:$AS$37,1,($B179*3-3)+IF($C179&gt;3,2,$C179)))*$AB179</f>
        <v>8.4043163429426073</v>
      </c>
      <c r="Z179" s="218">
        <f>(INDEX(LOADS!$J$10:$AS$33,'365x24'!Z$3,($B179*3-3)+IF($C179&gt;3,2,$C179))/INDEX(LOADS!$J$37:$AS$37,1,($B179*3-3)+IF($C179&gt;3,2,$C179)))*$AB179</f>
        <v>7.3267373329591274</v>
      </c>
      <c r="AA179" s="218">
        <f>(INDEX(LOADS!$J$10:$AS$33,'365x24'!AA$3,($B179*3-3)+IF($C179&gt;3,2,$C179))/INDEX(LOADS!$J$37:$AS$37,1,($B179*3-3)+IF($C179&gt;3,2,$C179)))*$AB179</f>
        <v>1.4465489957712043</v>
      </c>
      <c r="AB179" s="219">
        <f>VLOOKUP(B179,LOADS!$Z$59:$AH$70,'365x24'!C179+1)</f>
        <v>191.27010761895758</v>
      </c>
      <c r="AC179" s="219">
        <f t="shared" si="13"/>
        <v>1178</v>
      </c>
      <c r="AD179" s="219">
        <f t="shared" si="14"/>
        <v>2</v>
      </c>
      <c r="AE179" s="75" t="str">
        <f>VLOOKUP(C179,Calendar!$J$3:$K$10,2)</f>
        <v>Peak Day</v>
      </c>
      <c r="AF179" s="71">
        <f t="shared" si="16"/>
        <v>43276</v>
      </c>
    </row>
    <row r="180" spans="1:32">
      <c r="A180" s="69">
        <f t="shared" si="15"/>
        <v>43277</v>
      </c>
      <c r="B180">
        <f t="shared" si="12"/>
        <v>6</v>
      </c>
      <c r="C180">
        <f>VLOOKUP(A180,Calendar!$A$3:$E$8037,4)</f>
        <v>6</v>
      </c>
      <c r="D180" s="218">
        <f>(INDEX(LOADS!$J$10:$AS$33,'365x24'!D$3,($B180*3-3)+IF($C180&gt;3,2,$C180))/INDEX(LOADS!$J$37:$AS$37,1,($B180*3-3)+IF($C180&gt;3,2,$C180)))*$AB180</f>
        <v>1.3243010359501712</v>
      </c>
      <c r="E180" s="218">
        <f>(INDEX(LOADS!$J$10:$AS$33,'365x24'!E$3,($B180*3-3)+IF($C180&gt;3,2,$C180))/INDEX(LOADS!$J$37:$AS$37,1,($B180*3-3)+IF($C180&gt;3,2,$C180)))*$AB180</f>
        <v>1.2438279296035615</v>
      </c>
      <c r="F180" s="218">
        <f>(INDEX(LOADS!$J$10:$AS$33,'365x24'!F$3,($B180*3-3)+IF($C180&gt;3,2,$C180))/INDEX(LOADS!$J$37:$AS$37,1,($B180*3-3)+IF($C180&gt;3,2,$C180)))*$AB180</f>
        <v>1.2314022439078935</v>
      </c>
      <c r="G180" s="218">
        <f>(INDEX(LOADS!$J$10:$AS$33,'365x24'!G$3,($B180*3-3)+IF($C180&gt;3,2,$C180))/INDEX(LOADS!$J$37:$AS$37,1,($B180*3-3)+IF($C180&gt;3,2,$C180)))*$AB180</f>
        <v>1.4454934501508285</v>
      </c>
      <c r="H180" s="218">
        <f>(INDEX(LOADS!$J$10:$AS$33,'365x24'!H$3,($B180*3-3)+IF($C180&gt;3,2,$C180))/INDEX(LOADS!$J$37:$AS$37,1,($B180*3-3)+IF($C180&gt;3,2,$C180)))*$AB180</f>
        <v>2.8107656659623927</v>
      </c>
      <c r="I180" s="218">
        <f>(INDEX(LOADS!$J$10:$AS$33,'365x24'!I$3,($B180*3-3)+IF($C180&gt;3,2,$C180))/INDEX(LOADS!$J$37:$AS$37,1,($B180*3-3)+IF($C180&gt;3,2,$C180)))*$AB180</f>
        <v>4.202064655866236</v>
      </c>
      <c r="J180" s="218">
        <f>(INDEX(LOADS!$J$10:$AS$33,'365x24'!J$3,($B180*3-3)+IF($C180&gt;3,2,$C180))/INDEX(LOADS!$J$37:$AS$37,1,($B180*3-3)+IF($C180&gt;3,2,$C180)))*$AB180</f>
        <v>4.4905420616116176</v>
      </c>
      <c r="K180" s="218">
        <f>(INDEX(LOADS!$J$10:$AS$33,'365x24'!K$3,($B180*3-3)+IF($C180&gt;3,2,$C180))/INDEX(LOADS!$J$37:$AS$37,1,($B180*3-3)+IF($C180&gt;3,2,$C180)))*$AB180</f>
        <v>4.5166527930396771</v>
      </c>
      <c r="L180" s="218">
        <f>(INDEX(LOADS!$J$10:$AS$33,'365x24'!L$3,($B180*3-3)+IF($C180&gt;3,2,$C180))/INDEX(LOADS!$J$37:$AS$37,1,($B180*3-3)+IF($C180&gt;3,2,$C180)))*$AB180</f>
        <v>5.0669511504198006</v>
      </c>
      <c r="M180" s="218">
        <f>(INDEX(LOADS!$J$10:$AS$33,'365x24'!M$3,($B180*3-3)+IF($C180&gt;3,2,$C180))/INDEX(LOADS!$J$37:$AS$37,1,($B180*3-3)+IF($C180&gt;3,2,$C180)))*$AB180</f>
        <v>6.8916798862958606</v>
      </c>
      <c r="N180" s="218">
        <f>(INDEX(LOADS!$J$10:$AS$33,'365x24'!N$3,($B180*3-3)+IF($C180&gt;3,2,$C180))/INDEX(LOADS!$J$37:$AS$37,1,($B180*3-3)+IF($C180&gt;3,2,$C180)))*$AB180</f>
        <v>8.3590022437498881</v>
      </c>
      <c r="O180" s="218">
        <f>(INDEX(LOADS!$J$10:$AS$33,'365x24'!O$3,($B180*3-3)+IF($C180&gt;3,2,$C180))/INDEX(LOADS!$J$37:$AS$37,1,($B180*3-3)+IF($C180&gt;3,2,$C180)))*$AB180</f>
        <v>9.1610466724709738</v>
      </c>
      <c r="P180" s="218">
        <f>(INDEX(LOADS!$J$10:$AS$33,'365x24'!P$3,($B180*3-3)+IF($C180&gt;3,2,$C180))/INDEX(LOADS!$J$37:$AS$37,1,($B180*3-3)+IF($C180&gt;3,2,$C180)))*$AB180</f>
        <v>9.6381342330495894</v>
      </c>
      <c r="Q180" s="218">
        <f>(INDEX(LOADS!$J$10:$AS$33,'365x24'!Q$3,($B180*3-3)+IF($C180&gt;3,2,$C180))/INDEX(LOADS!$J$37:$AS$37,1,($B180*3-3)+IF($C180&gt;3,2,$C180)))*$AB180</f>
        <v>9.4971698662723778</v>
      </c>
      <c r="R180" s="218">
        <f>(INDEX(LOADS!$J$10:$AS$33,'365x24'!R$3,($B180*3-3)+IF($C180&gt;3,2,$C180))/INDEX(LOADS!$J$37:$AS$37,1,($B180*3-3)+IF($C180&gt;3,2,$C180)))*$AB180</f>
        <v>9.5314244592712498</v>
      </c>
      <c r="S180" s="218">
        <f>(INDEX(LOADS!$J$10:$AS$33,'365x24'!S$3,($B180*3-3)+IF($C180&gt;3,2,$C180))/INDEX(LOADS!$J$37:$AS$37,1,($B180*3-3)+IF($C180&gt;3,2,$C180)))*$AB180</f>
        <v>9.5503568384899893</v>
      </c>
      <c r="T180" s="218">
        <f>(INDEX(LOADS!$J$10:$AS$33,'365x24'!T$3,($B180*3-3)+IF($C180&gt;3,2,$C180))/INDEX(LOADS!$J$37:$AS$37,1,($B180*3-3)+IF($C180&gt;3,2,$C180)))*$AB180</f>
        <v>9.7489579162812277</v>
      </c>
      <c r="U180" s="218">
        <f>(INDEX(LOADS!$J$10:$AS$33,'365x24'!U$3,($B180*3-3)+IF($C180&gt;3,2,$C180))/INDEX(LOADS!$J$37:$AS$37,1,($B180*3-3)+IF($C180&gt;3,2,$C180)))*$AB180</f>
        <v>9.4484746115190887</v>
      </c>
      <c r="V180" s="218">
        <f>(INDEX(LOADS!$J$10:$AS$33,'365x24'!V$3,($B180*3-3)+IF($C180&gt;3,2,$C180))/INDEX(LOADS!$J$37:$AS$37,1,($B180*3-3)+IF($C180&gt;3,2,$C180)))*$AB180</f>
        <v>8.9414142820664555</v>
      </c>
      <c r="W180" s="218">
        <f>(INDEX(LOADS!$J$10:$AS$33,'365x24'!W$3,($B180*3-3)+IF($C180&gt;3,2,$C180))/INDEX(LOADS!$J$37:$AS$37,1,($B180*3-3)+IF($C180&gt;3,2,$C180)))*$AB180</f>
        <v>7.5966696348534786</v>
      </c>
      <c r="X180" s="218">
        <f>(INDEX(LOADS!$J$10:$AS$33,'365x24'!X$3,($B180*3-3)+IF($C180&gt;3,2,$C180))/INDEX(LOADS!$J$37:$AS$37,1,($B180*3-3)+IF($C180&gt;3,2,$C180)))*$AB180</f>
        <v>6.6854806696163909</v>
      </c>
      <c r="Y180" s="218">
        <f>(INDEX(LOADS!$J$10:$AS$33,'365x24'!Y$3,($B180*3-3)+IF($C180&gt;3,2,$C180))/INDEX(LOADS!$J$37:$AS$37,1,($B180*3-3)+IF($C180&gt;3,2,$C180)))*$AB180</f>
        <v>5.7998986917926718</v>
      </c>
      <c r="Z180" s="218">
        <f>(INDEX(LOADS!$J$10:$AS$33,'365x24'!Z$3,($B180*3-3)+IF($C180&gt;3,2,$C180))/INDEX(LOADS!$J$37:$AS$37,1,($B180*3-3)+IF($C180&gt;3,2,$C180)))*$AB180</f>
        <v>5.1681617187044502</v>
      </c>
      <c r="AA180" s="218">
        <f>(INDEX(LOADS!$J$10:$AS$33,'365x24'!AA$3,($B180*3-3)+IF($C180&gt;3,2,$C180))/INDEX(LOADS!$J$37:$AS$37,1,($B180*3-3)+IF($C180&gt;3,2,$C180)))*$AB180</f>
        <v>1.3701837199547835</v>
      </c>
      <c r="AB180" s="219">
        <f>VLOOKUP(B180,LOADS!$Z$59:$AH$70,'365x24'!C180+1)</f>
        <v>143.72005643090063</v>
      </c>
      <c r="AC180" s="219">
        <f t="shared" si="13"/>
        <v>1178</v>
      </c>
      <c r="AD180" s="219">
        <f t="shared" si="14"/>
        <v>2</v>
      </c>
      <c r="AE180" s="75" t="str">
        <f>VLOOKUP(C180,Calendar!$J$3:$K$10,2)</f>
        <v>Low Day -1s</v>
      </c>
      <c r="AF180" s="71">
        <f t="shared" si="16"/>
        <v>43277</v>
      </c>
    </row>
    <row r="181" spans="1:32">
      <c r="A181" s="69">
        <f t="shared" si="15"/>
        <v>43278</v>
      </c>
      <c r="B181">
        <f t="shared" si="12"/>
        <v>6</v>
      </c>
      <c r="C181">
        <f>VLOOKUP(A181,Calendar!$A$3:$E$8037,4)</f>
        <v>7</v>
      </c>
      <c r="D181" s="218">
        <f>(INDEX(LOADS!$J$10:$AS$33,'365x24'!D$3,($B181*3-3)+IF($C181&gt;3,2,$C181))/INDEX(LOADS!$J$37:$AS$37,1,($B181*3-3)+IF($C181&gt;3,2,$C181)))*$AB181</f>
        <v>1.6529116537631234</v>
      </c>
      <c r="E181" s="218">
        <f>(INDEX(LOADS!$J$10:$AS$33,'365x24'!E$3,($B181*3-3)+IF($C181&gt;3,2,$C181))/INDEX(LOADS!$J$37:$AS$37,1,($B181*3-3)+IF($C181&gt;3,2,$C181)))*$AB181</f>
        <v>1.5524700383872103</v>
      </c>
      <c r="F181" s="218">
        <f>(INDEX(LOADS!$J$10:$AS$33,'365x24'!F$3,($B181*3-3)+IF($C181&gt;3,2,$C181))/INDEX(LOADS!$J$37:$AS$37,1,($B181*3-3)+IF($C181&gt;3,2,$C181)))*$AB181</f>
        <v>1.5369610565659952</v>
      </c>
      <c r="G181" s="218">
        <f>(INDEX(LOADS!$J$10:$AS$33,'365x24'!G$3,($B181*3-3)+IF($C181&gt;3,2,$C181))/INDEX(LOADS!$J$37:$AS$37,1,($B181*3-3)+IF($C181&gt;3,2,$C181)))*$AB181</f>
        <v>1.8041766217288295</v>
      </c>
      <c r="H181" s="218">
        <f>(INDEX(LOADS!$J$10:$AS$33,'365x24'!H$3,($B181*3-3)+IF($C181&gt;3,2,$C181))/INDEX(LOADS!$J$37:$AS$37,1,($B181*3-3)+IF($C181&gt;3,2,$C181)))*$AB181</f>
        <v>3.5082259993348797</v>
      </c>
      <c r="I181" s="218">
        <f>(INDEX(LOADS!$J$10:$AS$33,'365x24'!I$3,($B181*3-3)+IF($C181&gt;3,2,$C181))/INDEX(LOADS!$J$37:$AS$37,1,($B181*3-3)+IF($C181&gt;3,2,$C181)))*$AB181</f>
        <v>5.2447604064313147</v>
      </c>
      <c r="J181" s="218">
        <f>(INDEX(LOADS!$J$10:$AS$33,'365x24'!J$3,($B181*3-3)+IF($C181&gt;3,2,$C181))/INDEX(LOADS!$J$37:$AS$37,1,($B181*3-3)+IF($C181&gt;3,2,$C181)))*$AB181</f>
        <v>5.6048202816860186</v>
      </c>
      <c r="K181" s="218">
        <f>(INDEX(LOADS!$J$10:$AS$33,'365x24'!K$3,($B181*3-3)+IF($C181&gt;3,2,$C181))/INDEX(LOADS!$J$37:$AS$37,1,($B181*3-3)+IF($C181&gt;3,2,$C181)))*$AB181</f>
        <v>5.6374101015941136</v>
      </c>
      <c r="L181" s="218">
        <f>(INDEX(LOADS!$J$10:$AS$33,'365x24'!L$3,($B181*3-3)+IF($C181&gt;3,2,$C181))/INDEX(LOADS!$J$37:$AS$37,1,($B181*3-3)+IF($C181&gt;3,2,$C181)))*$AB181</f>
        <v>6.3242588944803053</v>
      </c>
      <c r="M181" s="218">
        <f>(INDEX(LOADS!$J$10:$AS$33,'365x24'!M$3,($B181*3-3)+IF($C181&gt;3,2,$C181))/INDEX(LOADS!$J$37:$AS$37,1,($B181*3-3)+IF($C181&gt;3,2,$C181)))*$AB181</f>
        <v>8.6017738330093412</v>
      </c>
      <c r="N181" s="218">
        <f>(INDEX(LOADS!$J$10:$AS$33,'365x24'!N$3,($B181*3-3)+IF($C181&gt;3,2,$C181))/INDEX(LOADS!$J$37:$AS$37,1,($B181*3-3)+IF($C181&gt;3,2,$C181)))*$AB181</f>
        <v>10.433195963343007</v>
      </c>
      <c r="O181" s="218">
        <f>(INDEX(LOADS!$J$10:$AS$33,'365x24'!O$3,($B181*3-3)+IF($C181&gt;3,2,$C181))/INDEX(LOADS!$J$37:$AS$37,1,($B181*3-3)+IF($C181&gt;3,2,$C181)))*$AB181</f>
        <v>11.434258823735384</v>
      </c>
      <c r="P181" s="218">
        <f>(INDEX(LOADS!$J$10:$AS$33,'365x24'!P$3,($B181*3-3)+IF($C181&gt;3,2,$C181))/INDEX(LOADS!$J$37:$AS$37,1,($B181*3-3)+IF($C181&gt;3,2,$C181)))*$AB181</f>
        <v>12.029730372377658</v>
      </c>
      <c r="Q181" s="218">
        <f>(INDEX(LOADS!$J$10:$AS$33,'365x24'!Q$3,($B181*3-3)+IF($C181&gt;3,2,$C181))/INDEX(LOADS!$J$37:$AS$37,1,($B181*3-3)+IF($C181&gt;3,2,$C181)))*$AB181</f>
        <v>11.853787261041029</v>
      </c>
      <c r="R181" s="218">
        <f>(INDEX(LOADS!$J$10:$AS$33,'365x24'!R$3,($B181*3-3)+IF($C181&gt;3,2,$C181))/INDEX(LOADS!$J$37:$AS$37,1,($B181*3-3)+IF($C181&gt;3,2,$C181)))*$AB181</f>
        <v>11.896541751467087</v>
      </c>
      <c r="S181" s="218">
        <f>(INDEX(LOADS!$J$10:$AS$33,'365x24'!S$3,($B181*3-3)+IF($C181&gt;3,2,$C181))/INDEX(LOADS!$J$37:$AS$37,1,($B181*3-3)+IF($C181&gt;3,2,$C181)))*$AB181</f>
        <v>11.920171990660899</v>
      </c>
      <c r="T181" s="218">
        <f>(INDEX(LOADS!$J$10:$AS$33,'365x24'!T$3,($B181*3-3)+IF($C181&gt;3,2,$C181))/INDEX(LOADS!$J$37:$AS$37,1,($B181*3-3)+IF($C181&gt;3,2,$C181)))*$AB181</f>
        <v>12.168053723756067</v>
      </c>
      <c r="U181" s="218">
        <f>(INDEX(LOADS!$J$10:$AS$33,'365x24'!U$3,($B181*3-3)+IF($C181&gt;3,2,$C181))/INDEX(LOADS!$J$37:$AS$37,1,($B181*3-3)+IF($C181&gt;3,2,$C181)))*$AB181</f>
        <v>11.793008818768705</v>
      </c>
      <c r="V181" s="218">
        <f>(INDEX(LOADS!$J$10:$AS$33,'365x24'!V$3,($B181*3-3)+IF($C181&gt;3,2,$C181))/INDEX(LOADS!$J$37:$AS$37,1,($B181*3-3)+IF($C181&gt;3,2,$C181)))*$AB181</f>
        <v>11.160127091003629</v>
      </c>
      <c r="W181" s="218">
        <f>(INDEX(LOADS!$J$10:$AS$33,'365x24'!W$3,($B181*3-3)+IF($C181&gt;3,2,$C181))/INDEX(LOADS!$J$37:$AS$37,1,($B181*3-3)+IF($C181&gt;3,2,$C181)))*$AB181</f>
        <v>9.4816989705278978</v>
      </c>
      <c r="X181" s="218">
        <f>(INDEX(LOADS!$J$10:$AS$33,'365x24'!X$3,($B181*3-3)+IF($C181&gt;3,2,$C181))/INDEX(LOADS!$J$37:$AS$37,1,($B181*3-3)+IF($C181&gt;3,2,$C181)))*$AB181</f>
        <v>8.3444085671113335</v>
      </c>
      <c r="Y181" s="218">
        <f>(INDEX(LOADS!$J$10:$AS$33,'365x24'!Y$3,($B181*3-3)+IF($C181&gt;3,2,$C181))/INDEX(LOADS!$J$37:$AS$37,1,($B181*3-3)+IF($C181&gt;3,2,$C181)))*$AB181</f>
        <v>7.2390792410965963</v>
      </c>
      <c r="Z181" s="218">
        <f>(INDEX(LOADS!$J$10:$AS$33,'365x24'!Z$3,($B181*3-3)+IF($C181&gt;3,2,$C181))/INDEX(LOADS!$J$37:$AS$37,1,($B181*3-3)+IF($C181&gt;3,2,$C181)))*$AB181</f>
        <v>6.4505837430308137</v>
      </c>
      <c r="AA181" s="218">
        <f>(INDEX(LOADS!$J$10:$AS$33,'365x24'!AA$3,($B181*3-3)+IF($C181&gt;3,2,$C181))/INDEX(LOADS!$J$37:$AS$37,1,($B181*3-3)+IF($C181&gt;3,2,$C181)))*$AB181</f>
        <v>1.7101796170421375</v>
      </c>
      <c r="AB181" s="219">
        <f>VLOOKUP(B181,LOADS!$Z$59:$AH$70,'365x24'!C181+1)</f>
        <v>179.38259482194334</v>
      </c>
      <c r="AC181" s="219">
        <f t="shared" si="13"/>
        <v>1178</v>
      </c>
      <c r="AD181" s="219">
        <f t="shared" si="14"/>
        <v>2</v>
      </c>
      <c r="AE181" s="75" t="str">
        <f>VLOOKUP(C181,Calendar!$J$3:$K$10,2)</f>
        <v>High Day +2s</v>
      </c>
      <c r="AF181" s="71">
        <f t="shared" si="16"/>
        <v>43278</v>
      </c>
    </row>
    <row r="182" spans="1:32">
      <c r="A182" s="69">
        <f t="shared" si="15"/>
        <v>43279</v>
      </c>
      <c r="B182">
        <f t="shared" si="12"/>
        <v>6</v>
      </c>
      <c r="C182">
        <f>VLOOKUP(A182,Calendar!$A$3:$E$8037,4)</f>
        <v>2</v>
      </c>
      <c r="D182" s="218">
        <f>(INDEX(LOADS!$J$10:$AS$33,'365x24'!D$3,($B182*3-3)+IF($C182&gt;3,2,$C182))/INDEX(LOADS!$J$37:$AS$37,1,($B182*3-3)+IF($C182&gt;3,2,$C182)))*$AB182</f>
        <v>1.4338379085544886</v>
      </c>
      <c r="E182" s="218">
        <f>(INDEX(LOADS!$J$10:$AS$33,'365x24'!E$3,($B182*3-3)+IF($C182&gt;3,2,$C182))/INDEX(LOADS!$J$37:$AS$37,1,($B182*3-3)+IF($C182&gt;3,2,$C182)))*$AB182</f>
        <v>1.3467086325314443</v>
      </c>
      <c r="F182" s="218">
        <f>(INDEX(LOADS!$J$10:$AS$33,'365x24'!F$3,($B182*3-3)+IF($C182&gt;3,2,$C182))/INDEX(LOADS!$J$37:$AS$37,1,($B182*3-3)+IF($C182&gt;3,2,$C182)))*$AB182</f>
        <v>1.3332551814605942</v>
      </c>
      <c r="G182" s="218">
        <f>(INDEX(LOADS!$J$10:$AS$33,'365x24'!G$3,($B182*3-3)+IF($C182&gt;3,2,$C182))/INDEX(LOADS!$J$37:$AS$37,1,($B182*3-3)+IF($C182&gt;3,2,$C182)))*$AB182</f>
        <v>1.5650545073434956</v>
      </c>
      <c r="H182" s="218">
        <f>(INDEX(LOADS!$J$10:$AS$33,'365x24'!H$3,($B182*3-3)+IF($C182&gt;3,2,$C182))/INDEX(LOADS!$J$37:$AS$37,1,($B182*3-3)+IF($C182&gt;3,2,$C182)))*$AB182</f>
        <v>3.0432524437532216</v>
      </c>
      <c r="I182" s="218">
        <f>(INDEX(LOADS!$J$10:$AS$33,'365x24'!I$3,($B182*3-3)+IF($C182&gt;3,2,$C182))/INDEX(LOADS!$J$37:$AS$37,1,($B182*3-3)+IF($C182&gt;3,2,$C182)))*$AB182</f>
        <v>4.5496299060545953</v>
      </c>
      <c r="J182" s="218">
        <f>(INDEX(LOADS!$J$10:$AS$33,'365x24'!J$3,($B182*3-3)+IF($C182&gt;3,2,$C182))/INDEX(LOADS!$J$37:$AS$37,1,($B182*3-3)+IF($C182&gt;3,2,$C182)))*$AB182</f>
        <v>4.8619681349697519</v>
      </c>
      <c r="K182" s="218">
        <f>(INDEX(LOADS!$J$10:$AS$33,'365x24'!K$3,($B182*3-3)+IF($C182&gt;3,2,$C182))/INDEX(LOADS!$J$37:$AS$37,1,($B182*3-3)+IF($C182&gt;3,2,$C182)))*$AB182</f>
        <v>4.8902385625578226</v>
      </c>
      <c r="L182" s="218">
        <f>(INDEX(LOADS!$J$10:$AS$33,'365x24'!L$3,($B182*3-3)+IF($C182&gt;3,2,$C182))/INDEX(LOADS!$J$37:$AS$37,1,($B182*3-3)+IF($C182&gt;3,2,$C182)))*$AB182</f>
        <v>5.4860537317733025</v>
      </c>
      <c r="M182" s="218">
        <f>(INDEX(LOADS!$J$10:$AS$33,'365x24'!M$3,($B182*3-3)+IF($C182&gt;3,2,$C182))/INDEX(LOADS!$J$37:$AS$37,1,($B182*3-3)+IF($C182&gt;3,2,$C182)))*$AB182</f>
        <v>7.4617112018670202</v>
      </c>
      <c r="N182" s="218">
        <f>(INDEX(LOADS!$J$10:$AS$33,'365x24'!N$3,($B182*3-3)+IF($C182&gt;3,2,$C182))/INDEX(LOADS!$J$37:$AS$37,1,($B182*3-3)+IF($C182&gt;3,2,$C182)))*$AB182</f>
        <v>9.050400150280927</v>
      </c>
      <c r="O182" s="218">
        <f>(INDEX(LOADS!$J$10:$AS$33,'365x24'!O$3,($B182*3-3)+IF($C182&gt;3,2,$C182))/INDEX(LOADS!$J$37:$AS$37,1,($B182*3-3)+IF($C182&gt;3,2,$C182)))*$AB182</f>
        <v>9.9187840562257765</v>
      </c>
      <c r="P182" s="218">
        <f>(INDEX(LOADS!$J$10:$AS$33,'365x24'!P$3,($B182*3-3)+IF($C182&gt;3,2,$C182))/INDEX(LOADS!$J$37:$AS$37,1,($B182*3-3)+IF($C182&gt;3,2,$C182)))*$AB182</f>
        <v>10.435332946158946</v>
      </c>
      <c r="Q182" s="218">
        <f>(INDEX(LOADS!$J$10:$AS$33,'365x24'!Q$3,($B182*3-3)+IF($C182&gt;3,2,$C182))/INDEX(LOADS!$J$37:$AS$37,1,($B182*3-3)+IF($C182&gt;3,2,$C182)))*$AB182</f>
        <v>10.282708997861928</v>
      </c>
      <c r="R182" s="218">
        <f>(INDEX(LOADS!$J$10:$AS$33,'365x24'!R$3,($B182*3-3)+IF($C182&gt;3,2,$C182))/INDEX(LOADS!$J$37:$AS$37,1,($B182*3-3)+IF($C182&gt;3,2,$C182)))*$AB182</f>
        <v>10.319796890003195</v>
      </c>
      <c r="S182" s="218">
        <f>(INDEX(LOADS!$J$10:$AS$33,'365x24'!S$3,($B182*3-3)+IF($C182&gt;3,2,$C182))/INDEX(LOADS!$J$37:$AS$37,1,($B182*3-3)+IF($C182&gt;3,2,$C182)))*$AB182</f>
        <v>10.340295222546958</v>
      </c>
      <c r="T182" s="218">
        <f>(INDEX(LOADS!$J$10:$AS$33,'365x24'!T$3,($B182*3-3)+IF($C182&gt;3,2,$C182))/INDEX(LOADS!$J$37:$AS$37,1,($B182*3-3)+IF($C182&gt;3,2,$C182)))*$AB182</f>
        <v>10.555323185439509</v>
      </c>
      <c r="U182" s="218">
        <f>(INDEX(LOADS!$J$10:$AS$33,'365x24'!U$3,($B182*3-3)+IF($C182&gt;3,2,$C182))/INDEX(LOADS!$J$37:$AS$37,1,($B182*3-3)+IF($C182&gt;3,2,$C182)))*$AB182</f>
        <v>10.229986013935626</v>
      </c>
      <c r="V182" s="218">
        <f>(INDEX(LOADS!$J$10:$AS$33,'365x24'!V$3,($B182*3-3)+IF($C182&gt;3,2,$C182))/INDEX(LOADS!$J$37:$AS$37,1,($B182*3-3)+IF($C182&gt;3,2,$C182)))*$AB182</f>
        <v>9.6809852183788472</v>
      </c>
      <c r="W182" s="218">
        <f>(INDEX(LOADS!$J$10:$AS$33,'365x24'!W$3,($B182*3-3)+IF($C182&gt;3,2,$C182))/INDEX(LOADS!$J$37:$AS$37,1,($B182*3-3)+IF($C182&gt;3,2,$C182)))*$AB182</f>
        <v>8.2250127467449516</v>
      </c>
      <c r="X182" s="218">
        <f>(INDEX(LOADS!$J$10:$AS$33,'365x24'!X$3,($B182*3-3)+IF($C182&gt;3,2,$C182))/INDEX(LOADS!$J$37:$AS$37,1,($B182*3-3)+IF($C182&gt;3,2,$C182)))*$AB182</f>
        <v>7.2384566354480384</v>
      </c>
      <c r="Y182" s="218">
        <f>(INDEX(LOADS!$J$10:$AS$33,'365x24'!Y$3,($B182*3-3)+IF($C182&gt;3,2,$C182))/INDEX(LOADS!$J$37:$AS$37,1,($B182*3-3)+IF($C182&gt;3,2,$C182)))*$AB182</f>
        <v>6.2796255415606463</v>
      </c>
      <c r="Z182" s="218">
        <f>(INDEX(LOADS!$J$10:$AS$33,'365x24'!Z$3,($B182*3-3)+IF($C182&gt;3,2,$C182))/INDEX(LOADS!$J$37:$AS$37,1,($B182*3-3)+IF($C182&gt;3,2,$C182)))*$AB182</f>
        <v>5.5956357268132377</v>
      </c>
      <c r="AA182" s="218">
        <f>(INDEX(LOADS!$J$10:$AS$33,'365x24'!AA$3,($B182*3-3)+IF($C182&gt;3,2,$C182))/INDEX(LOADS!$J$37:$AS$37,1,($B182*3-3)+IF($C182&gt;3,2,$C182)))*$AB182</f>
        <v>1.4835156856505682</v>
      </c>
      <c r="AB182" s="219">
        <f>VLOOKUP(B182,LOADS!$Z$59:$AH$70,'365x24'!C182+1)</f>
        <v>155.60756922791487</v>
      </c>
      <c r="AC182" s="219">
        <f t="shared" si="13"/>
        <v>1178</v>
      </c>
      <c r="AD182" s="219">
        <f t="shared" si="14"/>
        <v>2</v>
      </c>
      <c r="AE182" s="75" t="str">
        <f>VLOOKUP(C182,Calendar!$J$3:$K$10,2)</f>
        <v>Weekday</v>
      </c>
      <c r="AF182" s="71">
        <f t="shared" si="16"/>
        <v>43279</v>
      </c>
    </row>
    <row r="183" spans="1:32">
      <c r="A183" s="69">
        <f t="shared" si="15"/>
        <v>43280</v>
      </c>
      <c r="B183">
        <f t="shared" si="12"/>
        <v>6</v>
      </c>
      <c r="C183">
        <f>VLOOKUP(A183,Calendar!$A$3:$E$8037,4)</f>
        <v>2</v>
      </c>
      <c r="D183" s="218">
        <f>(INDEX(LOADS!$J$10:$AS$33,'365x24'!D$3,($B183*3-3)+IF($C183&gt;3,2,$C183))/INDEX(LOADS!$J$37:$AS$37,1,($B183*3-3)+IF($C183&gt;3,2,$C183)))*$AB183</f>
        <v>1.4338379085544886</v>
      </c>
      <c r="E183" s="218">
        <f>(INDEX(LOADS!$J$10:$AS$33,'365x24'!E$3,($B183*3-3)+IF($C183&gt;3,2,$C183))/INDEX(LOADS!$J$37:$AS$37,1,($B183*3-3)+IF($C183&gt;3,2,$C183)))*$AB183</f>
        <v>1.3467086325314443</v>
      </c>
      <c r="F183" s="218">
        <f>(INDEX(LOADS!$J$10:$AS$33,'365x24'!F$3,($B183*3-3)+IF($C183&gt;3,2,$C183))/INDEX(LOADS!$J$37:$AS$37,1,($B183*3-3)+IF($C183&gt;3,2,$C183)))*$AB183</f>
        <v>1.3332551814605942</v>
      </c>
      <c r="G183" s="218">
        <f>(INDEX(LOADS!$J$10:$AS$33,'365x24'!G$3,($B183*3-3)+IF($C183&gt;3,2,$C183))/INDEX(LOADS!$J$37:$AS$37,1,($B183*3-3)+IF($C183&gt;3,2,$C183)))*$AB183</f>
        <v>1.5650545073434956</v>
      </c>
      <c r="H183" s="218">
        <f>(INDEX(LOADS!$J$10:$AS$33,'365x24'!H$3,($B183*3-3)+IF($C183&gt;3,2,$C183))/INDEX(LOADS!$J$37:$AS$37,1,($B183*3-3)+IF($C183&gt;3,2,$C183)))*$AB183</f>
        <v>3.0432524437532216</v>
      </c>
      <c r="I183" s="218">
        <f>(INDEX(LOADS!$J$10:$AS$33,'365x24'!I$3,($B183*3-3)+IF($C183&gt;3,2,$C183))/INDEX(LOADS!$J$37:$AS$37,1,($B183*3-3)+IF($C183&gt;3,2,$C183)))*$AB183</f>
        <v>4.5496299060545953</v>
      </c>
      <c r="J183" s="218">
        <f>(INDEX(LOADS!$J$10:$AS$33,'365x24'!J$3,($B183*3-3)+IF($C183&gt;3,2,$C183))/INDEX(LOADS!$J$37:$AS$37,1,($B183*3-3)+IF($C183&gt;3,2,$C183)))*$AB183</f>
        <v>4.8619681349697519</v>
      </c>
      <c r="K183" s="218">
        <f>(INDEX(LOADS!$J$10:$AS$33,'365x24'!K$3,($B183*3-3)+IF($C183&gt;3,2,$C183))/INDEX(LOADS!$J$37:$AS$37,1,($B183*3-3)+IF($C183&gt;3,2,$C183)))*$AB183</f>
        <v>4.8902385625578226</v>
      </c>
      <c r="L183" s="218">
        <f>(INDEX(LOADS!$J$10:$AS$33,'365x24'!L$3,($B183*3-3)+IF($C183&gt;3,2,$C183))/INDEX(LOADS!$J$37:$AS$37,1,($B183*3-3)+IF($C183&gt;3,2,$C183)))*$AB183</f>
        <v>5.4860537317733025</v>
      </c>
      <c r="M183" s="218">
        <f>(INDEX(LOADS!$J$10:$AS$33,'365x24'!M$3,($B183*3-3)+IF($C183&gt;3,2,$C183))/INDEX(LOADS!$J$37:$AS$37,1,($B183*3-3)+IF($C183&gt;3,2,$C183)))*$AB183</f>
        <v>7.4617112018670202</v>
      </c>
      <c r="N183" s="218">
        <f>(INDEX(LOADS!$J$10:$AS$33,'365x24'!N$3,($B183*3-3)+IF($C183&gt;3,2,$C183))/INDEX(LOADS!$J$37:$AS$37,1,($B183*3-3)+IF($C183&gt;3,2,$C183)))*$AB183</f>
        <v>9.050400150280927</v>
      </c>
      <c r="O183" s="218">
        <f>(INDEX(LOADS!$J$10:$AS$33,'365x24'!O$3,($B183*3-3)+IF($C183&gt;3,2,$C183))/INDEX(LOADS!$J$37:$AS$37,1,($B183*3-3)+IF($C183&gt;3,2,$C183)))*$AB183</f>
        <v>9.9187840562257765</v>
      </c>
      <c r="P183" s="218">
        <f>(INDEX(LOADS!$J$10:$AS$33,'365x24'!P$3,($B183*3-3)+IF($C183&gt;3,2,$C183))/INDEX(LOADS!$J$37:$AS$37,1,($B183*3-3)+IF($C183&gt;3,2,$C183)))*$AB183</f>
        <v>10.435332946158946</v>
      </c>
      <c r="Q183" s="218">
        <f>(INDEX(LOADS!$J$10:$AS$33,'365x24'!Q$3,($B183*3-3)+IF($C183&gt;3,2,$C183))/INDEX(LOADS!$J$37:$AS$37,1,($B183*3-3)+IF($C183&gt;3,2,$C183)))*$AB183</f>
        <v>10.282708997861928</v>
      </c>
      <c r="R183" s="218">
        <f>(INDEX(LOADS!$J$10:$AS$33,'365x24'!R$3,($B183*3-3)+IF($C183&gt;3,2,$C183))/INDEX(LOADS!$J$37:$AS$37,1,($B183*3-3)+IF($C183&gt;3,2,$C183)))*$AB183</f>
        <v>10.319796890003195</v>
      </c>
      <c r="S183" s="218">
        <f>(INDEX(LOADS!$J$10:$AS$33,'365x24'!S$3,($B183*3-3)+IF($C183&gt;3,2,$C183))/INDEX(LOADS!$J$37:$AS$37,1,($B183*3-3)+IF($C183&gt;3,2,$C183)))*$AB183</f>
        <v>10.340295222546958</v>
      </c>
      <c r="T183" s="218">
        <f>(INDEX(LOADS!$J$10:$AS$33,'365x24'!T$3,($B183*3-3)+IF($C183&gt;3,2,$C183))/INDEX(LOADS!$J$37:$AS$37,1,($B183*3-3)+IF($C183&gt;3,2,$C183)))*$AB183</f>
        <v>10.555323185439509</v>
      </c>
      <c r="U183" s="218">
        <f>(INDEX(LOADS!$J$10:$AS$33,'365x24'!U$3,($B183*3-3)+IF($C183&gt;3,2,$C183))/INDEX(LOADS!$J$37:$AS$37,1,($B183*3-3)+IF($C183&gt;3,2,$C183)))*$AB183</f>
        <v>10.229986013935626</v>
      </c>
      <c r="V183" s="218">
        <f>(INDEX(LOADS!$J$10:$AS$33,'365x24'!V$3,($B183*3-3)+IF($C183&gt;3,2,$C183))/INDEX(LOADS!$J$37:$AS$37,1,($B183*3-3)+IF($C183&gt;3,2,$C183)))*$AB183</f>
        <v>9.6809852183788472</v>
      </c>
      <c r="W183" s="218">
        <f>(INDEX(LOADS!$J$10:$AS$33,'365x24'!W$3,($B183*3-3)+IF($C183&gt;3,2,$C183))/INDEX(LOADS!$J$37:$AS$37,1,($B183*3-3)+IF($C183&gt;3,2,$C183)))*$AB183</f>
        <v>8.2250127467449516</v>
      </c>
      <c r="X183" s="218">
        <f>(INDEX(LOADS!$J$10:$AS$33,'365x24'!X$3,($B183*3-3)+IF($C183&gt;3,2,$C183))/INDEX(LOADS!$J$37:$AS$37,1,($B183*3-3)+IF($C183&gt;3,2,$C183)))*$AB183</f>
        <v>7.2384566354480384</v>
      </c>
      <c r="Y183" s="218">
        <f>(INDEX(LOADS!$J$10:$AS$33,'365x24'!Y$3,($B183*3-3)+IF($C183&gt;3,2,$C183))/INDEX(LOADS!$J$37:$AS$37,1,($B183*3-3)+IF($C183&gt;3,2,$C183)))*$AB183</f>
        <v>6.2796255415606463</v>
      </c>
      <c r="Z183" s="218">
        <f>(INDEX(LOADS!$J$10:$AS$33,'365x24'!Z$3,($B183*3-3)+IF($C183&gt;3,2,$C183))/INDEX(LOADS!$J$37:$AS$37,1,($B183*3-3)+IF($C183&gt;3,2,$C183)))*$AB183</f>
        <v>5.5956357268132377</v>
      </c>
      <c r="AA183" s="218">
        <f>(INDEX(LOADS!$J$10:$AS$33,'365x24'!AA$3,($B183*3-3)+IF($C183&gt;3,2,$C183))/INDEX(LOADS!$J$37:$AS$37,1,($B183*3-3)+IF($C183&gt;3,2,$C183)))*$AB183</f>
        <v>1.4835156856505682</v>
      </c>
      <c r="AB183" s="219">
        <f>VLOOKUP(B183,LOADS!$Z$59:$AH$70,'365x24'!C183+1)</f>
        <v>155.60756922791487</v>
      </c>
      <c r="AC183" s="219">
        <f t="shared" si="13"/>
        <v>1178</v>
      </c>
      <c r="AD183" s="219">
        <f t="shared" si="14"/>
        <v>2</v>
      </c>
      <c r="AE183" s="75" t="str">
        <f>VLOOKUP(C183,Calendar!$J$3:$K$10,2)</f>
        <v>Weekday</v>
      </c>
      <c r="AF183" s="71">
        <f t="shared" si="16"/>
        <v>43280</v>
      </c>
    </row>
    <row r="184" spans="1:32">
      <c r="A184" s="69">
        <f t="shared" si="15"/>
        <v>43281</v>
      </c>
      <c r="B184">
        <f t="shared" si="12"/>
        <v>6</v>
      </c>
      <c r="C184">
        <f>VLOOKUP(A184,Calendar!$A$3:$E$8037,4)</f>
        <v>3</v>
      </c>
      <c r="D184" s="218">
        <f>(INDEX(LOADS!$J$10:$AS$33,'365x24'!D$3,($B184*3-3)+IF($C184&gt;3,2,$C184))/INDEX(LOADS!$J$37:$AS$37,1,($B184*3-3)+IF($C184&gt;3,2,$C184)))*$AB184</f>
        <v>1.3133931607918046</v>
      </c>
      <c r="E184" s="218">
        <f>(INDEX(LOADS!$J$10:$AS$33,'365x24'!E$3,($B184*3-3)+IF($C184&gt;3,2,$C184))/INDEX(LOADS!$J$37:$AS$37,1,($B184*3-3)+IF($C184&gt;3,2,$C184)))*$AB184</f>
        <v>1.3151430184479795</v>
      </c>
      <c r="F184" s="218">
        <f>(INDEX(LOADS!$J$10:$AS$33,'365x24'!F$3,($B184*3-3)+IF($C184&gt;3,2,$C184))/INDEX(LOADS!$J$37:$AS$37,1,($B184*3-3)+IF($C184&gt;3,2,$C184)))*$AB184</f>
        <v>1.3230173779007661</v>
      </c>
      <c r="G184" s="218">
        <f>(INDEX(LOADS!$J$10:$AS$33,'365x24'!G$3,($B184*3-3)+IF($C184&gt;3,2,$C184))/INDEX(LOADS!$J$37:$AS$37,1,($B184*3-3)+IF($C184&gt;3,2,$C184)))*$AB184</f>
        <v>1.5296255711619813</v>
      </c>
      <c r="H184" s="218">
        <f>(INDEX(LOADS!$J$10:$AS$33,'365x24'!H$3,($B184*3-3)+IF($C184&gt;3,2,$C184))/INDEX(LOADS!$J$37:$AS$37,1,($B184*3-3)+IF($C184&gt;3,2,$C184)))*$AB184</f>
        <v>3.0462521997352354</v>
      </c>
      <c r="I184" s="218">
        <f>(INDEX(LOADS!$J$10:$AS$33,'365x24'!I$3,($B184*3-3)+IF($C184&gt;3,2,$C184))/INDEX(LOADS!$J$37:$AS$37,1,($B184*3-3)+IF($C184&gt;3,2,$C184)))*$AB184</f>
        <v>4.268152803075612</v>
      </c>
      <c r="J184" s="218">
        <f>(INDEX(LOADS!$J$10:$AS$33,'365x24'!J$3,($B184*3-3)+IF($C184&gt;3,2,$C184))/INDEX(LOADS!$J$37:$AS$37,1,($B184*3-3)+IF($C184&gt;3,2,$C184)))*$AB184</f>
        <v>4.3691445878034179</v>
      </c>
      <c r="K184" s="218">
        <f>(INDEX(LOADS!$J$10:$AS$33,'365x24'!K$3,($B184*3-3)+IF($C184&gt;3,2,$C184))/INDEX(LOADS!$J$37:$AS$37,1,($B184*3-3)+IF($C184&gt;3,2,$C184)))*$AB184</f>
        <v>4.3107743359867277</v>
      </c>
      <c r="L184" s="218">
        <f>(INDEX(LOADS!$J$10:$AS$33,'365x24'!L$3,($B184*3-3)+IF($C184&gt;3,2,$C184))/INDEX(LOADS!$J$37:$AS$37,1,($B184*3-3)+IF($C184&gt;3,2,$C184)))*$AB184</f>
        <v>4.6457470873116273</v>
      </c>
      <c r="M184" s="218">
        <f>(INDEX(LOADS!$J$10:$AS$33,'365x24'!M$3,($B184*3-3)+IF($C184&gt;3,2,$C184))/INDEX(LOADS!$J$37:$AS$37,1,($B184*3-3)+IF($C184&gt;3,2,$C184)))*$AB184</f>
        <v>6.3407342069821322</v>
      </c>
      <c r="N184" s="218">
        <f>(INDEX(LOADS!$J$10:$AS$33,'365x24'!N$3,($B184*3-3)+IF($C184&gt;3,2,$C184))/INDEX(LOADS!$J$37:$AS$37,1,($B184*3-3)+IF($C184&gt;3,2,$C184)))*$AB184</f>
        <v>7.6251297266144684</v>
      </c>
      <c r="O184" s="218">
        <f>(INDEX(LOADS!$J$10:$AS$33,'365x24'!O$3,($B184*3-3)+IF($C184&gt;3,2,$C184))/INDEX(LOADS!$J$37:$AS$37,1,($B184*3-3)+IF($C184&gt;3,2,$C184)))*$AB184</f>
        <v>8.3343220366956139</v>
      </c>
      <c r="P184" s="218">
        <f>(INDEX(LOADS!$J$10:$AS$33,'365x24'!P$3,($B184*3-3)+IF($C184&gt;3,2,$C184))/INDEX(LOADS!$J$37:$AS$37,1,($B184*3-3)+IF($C184&gt;3,2,$C184)))*$AB184</f>
        <v>8.8774028592727365</v>
      </c>
      <c r="Q184" s="218">
        <f>(INDEX(LOADS!$J$10:$AS$33,'365x24'!Q$3,($B184*3-3)+IF($C184&gt;3,2,$C184))/INDEX(LOADS!$J$37:$AS$37,1,($B184*3-3)+IF($C184&gt;3,2,$C184)))*$AB184</f>
        <v>8.9368980195826815</v>
      </c>
      <c r="R184" s="218">
        <f>(INDEX(LOADS!$J$10:$AS$33,'365x24'!R$3,($B184*3-3)+IF($C184&gt;3,2,$C184))/INDEX(LOADS!$J$37:$AS$37,1,($B184*3-3)+IF($C184&gt;3,2,$C184)))*$AB184</f>
        <v>9.1898774407325305</v>
      </c>
      <c r="S184" s="218">
        <f>(INDEX(LOADS!$J$10:$AS$33,'365x24'!S$3,($B184*3-3)+IF($C184&gt;3,2,$C184))/INDEX(LOADS!$J$37:$AS$37,1,($B184*3-3)+IF($C184&gt;3,2,$C184)))*$AB184</f>
        <v>9.3474896196208466</v>
      </c>
      <c r="T184" s="218">
        <f>(INDEX(LOADS!$J$10:$AS$33,'365x24'!T$3,($B184*3-3)+IF($C184&gt;3,2,$C184))/INDEX(LOADS!$J$37:$AS$37,1,($B184*3-3)+IF($C184&gt;3,2,$C184)))*$AB184</f>
        <v>9.5888449863403942</v>
      </c>
      <c r="U184" s="218">
        <f>(INDEX(LOADS!$J$10:$AS$33,'365x24'!U$3,($B184*3-3)+IF($C184&gt;3,2,$C184))/INDEX(LOADS!$J$37:$AS$37,1,($B184*3-3)+IF($C184&gt;3,2,$C184)))*$AB184</f>
        <v>9.3576137960601447</v>
      </c>
      <c r="V184" s="218">
        <f>(INDEX(LOADS!$J$10:$AS$33,'365x24'!V$3,($B184*3-3)+IF($C184&gt;3,2,$C184))/INDEX(LOADS!$J$37:$AS$37,1,($B184*3-3)+IF($C184&gt;3,2,$C184)))*$AB184</f>
        <v>8.8385310213391364</v>
      </c>
      <c r="W184" s="218">
        <f>(INDEX(LOADS!$J$10:$AS$33,'365x24'!W$3,($B184*3-3)+IF($C184&gt;3,2,$C184))/INDEX(LOADS!$J$37:$AS$37,1,($B184*3-3)+IF($C184&gt;3,2,$C184)))*$AB184</f>
        <v>7.4997649245327986</v>
      </c>
      <c r="X184" s="218">
        <f>(INDEX(LOADS!$J$10:$AS$33,'365x24'!X$3,($B184*3-3)+IF($C184&gt;3,2,$C184))/INDEX(LOADS!$J$37:$AS$37,1,($B184*3-3)+IF($C184&gt;3,2,$C184)))*$AB184</f>
        <v>6.6503340222924949</v>
      </c>
      <c r="Y184" s="218">
        <f>(INDEX(LOADS!$J$10:$AS$33,'365x24'!Y$3,($B184*3-3)+IF($C184&gt;3,2,$C184))/INDEX(LOADS!$J$37:$AS$37,1,($B184*3-3)+IF($C184&gt;3,2,$C184)))*$AB184</f>
        <v>5.6649141822008895</v>
      </c>
      <c r="Z184" s="218">
        <f>(INDEX(LOADS!$J$10:$AS$33,'365x24'!Z$3,($B184*3-3)+IF($C184&gt;3,2,$C184))/INDEX(LOADS!$J$37:$AS$37,1,($B184*3-3)+IF($C184&gt;3,2,$C184)))*$AB184</f>
        <v>4.5118829766142525</v>
      </c>
      <c r="AA184" s="218">
        <f>(INDEX(LOADS!$J$10:$AS$33,'365x24'!AA$3,($B184*3-3)+IF($C184&gt;3,2,$C184))/INDEX(LOADS!$J$37:$AS$37,1,($B184*3-3)+IF($C184&gt;3,2,$C184)))*$AB184</f>
        <v>1.4058856369039034</v>
      </c>
      <c r="AB184" s="219">
        <f>VLOOKUP(B184,LOADS!$Z$59:$AH$70,'365x24'!C184+1)</f>
        <v>138.29087559800018</v>
      </c>
      <c r="AC184" s="219">
        <f t="shared" si="13"/>
        <v>1178</v>
      </c>
      <c r="AD184" s="219">
        <f t="shared" si="14"/>
        <v>2</v>
      </c>
      <c r="AE184" s="75" t="str">
        <f>VLOOKUP(C184,Calendar!$J$3:$K$10,2)</f>
        <v>Weekend/Holiday Day</v>
      </c>
      <c r="AF184" s="71">
        <f t="shared" si="16"/>
        <v>43281</v>
      </c>
    </row>
    <row r="185" spans="1:32">
      <c r="A185" s="69">
        <f t="shared" si="15"/>
        <v>43282</v>
      </c>
      <c r="B185">
        <f t="shared" si="12"/>
        <v>7</v>
      </c>
      <c r="C185">
        <f>VLOOKUP(A185,Calendar!$A$3:$E$8037,4)</f>
        <v>3</v>
      </c>
      <c r="D185" s="218">
        <f>(INDEX(LOADS!$J$10:$AS$33,'365x24'!D$3,($B185*3-3)+IF($C185&gt;3,2,$C185))/INDEX(LOADS!$J$37:$AS$37,1,($B185*3-3)+IF($C185&gt;3,2,$C185)))*$AB185</f>
        <v>1.2478984885178315</v>
      </c>
      <c r="E185" s="218">
        <f>(INDEX(LOADS!$J$10:$AS$33,'365x24'!E$3,($B185*3-3)+IF($C185&gt;3,2,$C185))/INDEX(LOADS!$J$37:$AS$37,1,($B185*3-3)+IF($C185&gt;3,2,$C185)))*$AB185</f>
        <v>1.2169010100370201</v>
      </c>
      <c r="F185" s="218">
        <f>(INDEX(LOADS!$J$10:$AS$33,'365x24'!F$3,($B185*3-3)+IF($C185&gt;3,2,$C185))/INDEX(LOADS!$J$37:$AS$37,1,($B185*3-3)+IF($C185&gt;3,2,$C185)))*$AB185</f>
        <v>1.2430099972878828</v>
      </c>
      <c r="G185" s="218">
        <f>(INDEX(LOADS!$J$10:$AS$33,'365x24'!G$3,($B185*3-3)+IF($C185&gt;3,2,$C185))/INDEX(LOADS!$J$37:$AS$37,1,($B185*3-3)+IF($C185&gt;3,2,$C185)))*$AB185</f>
        <v>1.4634365109292087</v>
      </c>
      <c r="H185" s="218">
        <f>(INDEX(LOADS!$J$10:$AS$33,'365x24'!H$3,($B185*3-3)+IF($C185&gt;3,2,$C185))/INDEX(LOADS!$J$37:$AS$37,1,($B185*3-3)+IF($C185&gt;3,2,$C185)))*$AB185</f>
        <v>2.9732025864695224</v>
      </c>
      <c r="I185" s="218">
        <f>(INDEX(LOADS!$J$10:$AS$33,'365x24'!I$3,($B185*3-3)+IF($C185&gt;3,2,$C185))/INDEX(LOADS!$J$37:$AS$37,1,($B185*3-3)+IF($C185&gt;3,2,$C185)))*$AB185</f>
        <v>4.1951031898098989</v>
      </c>
      <c r="J185" s="218">
        <f>(INDEX(LOADS!$J$10:$AS$33,'365x24'!J$3,($B185*3-3)+IF($C185&gt;3,2,$C185))/INDEX(LOADS!$J$37:$AS$37,1,($B185*3-3)+IF($C185&gt;3,2,$C185)))*$AB185</f>
        <v>4.3036499155294443</v>
      </c>
      <c r="K185" s="218">
        <f>(INDEX(LOADS!$J$10:$AS$33,'365x24'!K$3,($B185*3-3)+IF($C185&gt;3,2,$C185))/INDEX(LOADS!$J$37:$AS$37,1,($B185*3-3)+IF($C185&gt;3,2,$C185)))*$AB185</f>
        <v>4.1837707783222911</v>
      </c>
      <c r="L185" s="218">
        <f>(INDEX(LOADS!$J$10:$AS$33,'365x24'!L$3,($B185*3-3)+IF($C185&gt;3,2,$C185))/INDEX(LOADS!$J$37:$AS$37,1,($B185*3-3)+IF($C185&gt;3,2,$C185)))*$AB185</f>
        <v>4.4855240096982198</v>
      </c>
      <c r="M185" s="218">
        <f>(INDEX(LOADS!$J$10:$AS$33,'365x24'!M$3,($B185*3-3)+IF($C185&gt;3,2,$C185))/INDEX(LOADS!$J$37:$AS$37,1,($B185*3-3)+IF($C185&gt;3,2,$C185)))*$AB185</f>
        <v>6.4400316850904629</v>
      </c>
      <c r="N185" s="218">
        <f>(INDEX(LOADS!$J$10:$AS$33,'365x24'!N$3,($B185*3-3)+IF($C185&gt;3,2,$C185))/INDEX(LOADS!$J$37:$AS$37,1,($B185*3-3)+IF($C185&gt;3,2,$C185)))*$AB185</f>
        <v>7.759257704736183</v>
      </c>
      <c r="O185" s="218">
        <f>(INDEX(LOADS!$J$10:$AS$33,'365x24'!O$3,($B185*3-3)+IF($C185&gt;3,2,$C185))/INDEX(LOADS!$J$37:$AS$37,1,($B185*3-3)+IF($C185&gt;3,2,$C185)))*$AB185</f>
        <v>8.6690725838736924</v>
      </c>
      <c r="P185" s="218">
        <f>(INDEX(LOADS!$J$10:$AS$33,'365x24'!P$3,($B185*3-3)+IF($C185&gt;3,2,$C185))/INDEX(LOADS!$J$37:$AS$37,1,($B185*3-3)+IF($C185&gt;3,2,$C185)))*$AB185</f>
        <v>9.4493424454175585</v>
      </c>
      <c r="Q185" s="218">
        <f>(INDEX(LOADS!$J$10:$AS$33,'365x24'!Q$3,($B185*3-3)+IF($C185&gt;3,2,$C185))/INDEX(LOADS!$J$37:$AS$37,1,($B185*3-3)+IF($C185&gt;3,2,$C185)))*$AB185</f>
        <v>9.551889659173078</v>
      </c>
      <c r="R185" s="218">
        <f>(INDEX(LOADS!$J$10:$AS$33,'365x24'!R$3,($B185*3-3)+IF($C185&gt;3,2,$C185))/INDEX(LOADS!$J$37:$AS$37,1,($B185*3-3)+IF($C185&gt;3,2,$C185)))*$AB185</f>
        <v>9.6696578569854825</v>
      </c>
      <c r="S185" s="218">
        <f>(INDEX(LOADS!$J$10:$AS$33,'365x24'!S$3,($B185*3-3)+IF($C185&gt;3,2,$C185))/INDEX(LOADS!$J$37:$AS$37,1,($B185*3-3)+IF($C185&gt;3,2,$C185)))*$AB185</f>
        <v>9.6806569622528649</v>
      </c>
      <c r="T185" s="218">
        <f>(INDEX(LOADS!$J$10:$AS$33,'365x24'!T$3,($B185*3-3)+IF($C185&gt;3,2,$C185))/INDEX(LOADS!$J$37:$AS$37,1,($B185*3-3)+IF($C185&gt;3,2,$C185)))*$AB185</f>
        <v>9.7963142206705189</v>
      </c>
      <c r="U185" s="218">
        <f>(INDEX(LOADS!$J$10:$AS$33,'365x24'!U$3,($B185*3-3)+IF($C185&gt;3,2,$C185))/INDEX(LOADS!$J$37:$AS$37,1,($B185*3-3)+IF($C185&gt;3,2,$C185)))*$AB185</f>
        <v>9.5482232907506184</v>
      </c>
      <c r="V185" s="218">
        <f>(INDEX(LOADS!$J$10:$AS$33,'365x24'!V$3,($B185*3-3)+IF($C185&gt;3,2,$C185))/INDEX(LOADS!$J$37:$AS$37,1,($B185*3-3)+IF($C185&gt;3,2,$C185)))*$AB185</f>
        <v>8.9322733957770737</v>
      </c>
      <c r="W185" s="218">
        <f>(INDEX(LOADS!$J$10:$AS$33,'365x24'!W$3,($B185*3-3)+IF($C185&gt;3,2,$C185))/INDEX(LOADS!$J$37:$AS$37,1,($B185*3-3)+IF($C185&gt;3,2,$C185)))*$AB185</f>
        <v>7.4447277349183434</v>
      </c>
      <c r="X185" s="218">
        <f>(INDEX(LOADS!$J$10:$AS$33,'365x24'!X$3,($B185*3-3)+IF($C185&gt;3,2,$C185))/INDEX(LOADS!$J$37:$AS$37,1,($B185*3-3)+IF($C185&gt;3,2,$C185)))*$AB185</f>
        <v>6.5358016723680965</v>
      </c>
      <c r="Y185" s="218">
        <f>(INDEX(LOADS!$J$10:$AS$33,'365x24'!Y$3,($B185*3-3)+IF($C185&gt;3,2,$C185))/INDEX(LOADS!$J$37:$AS$37,1,($B185*3-3)+IF($C185&gt;3,2,$C185)))*$AB185</f>
        <v>5.4841094454886621</v>
      </c>
      <c r="Z185" s="218">
        <f>(INDEX(LOADS!$J$10:$AS$33,'365x24'!Z$3,($B185*3-3)+IF($C185&gt;3,2,$C185))/INDEX(LOADS!$J$37:$AS$37,1,($B185*3-3)+IF($C185&gt;3,2,$C185)))*$AB185</f>
        <v>4.2345444258697134</v>
      </c>
      <c r="AA185" s="218">
        <f>(INDEX(LOADS!$J$10:$AS$33,'365x24'!AA$3,($B185*3-3)+IF($C185&gt;3,2,$C185))/INDEX(LOADS!$J$37:$AS$37,1,($B185*3-3)+IF($C185&gt;3,2,$C185)))*$AB185</f>
        <v>1.3923311839481358</v>
      </c>
      <c r="AB185" s="219">
        <f>VLOOKUP(B185,LOADS!$Z$59:$AH$70,'365x24'!C185+1)</f>
        <v>139.90073075392181</v>
      </c>
      <c r="AC185" s="219">
        <f t="shared" si="13"/>
        <v>1178</v>
      </c>
      <c r="AD185" s="219">
        <f t="shared" si="14"/>
        <v>2</v>
      </c>
      <c r="AE185" s="75" t="str">
        <f>VLOOKUP(C185,Calendar!$J$3:$K$10,2)</f>
        <v>Weekend/Holiday Day</v>
      </c>
      <c r="AF185" s="71">
        <f t="shared" si="16"/>
        <v>43282</v>
      </c>
    </row>
    <row r="186" spans="1:32">
      <c r="A186" s="69">
        <f t="shared" si="15"/>
        <v>43283</v>
      </c>
      <c r="B186">
        <f t="shared" si="12"/>
        <v>7</v>
      </c>
      <c r="C186">
        <f>VLOOKUP(A186,Calendar!$A$3:$E$8037,4)</f>
        <v>5</v>
      </c>
      <c r="D186" s="218">
        <f>(INDEX(LOADS!$J$10:$AS$33,'365x24'!D$3,($B186*3-3)+IF($C186&gt;3,2,$C186))/INDEX(LOADS!$J$37:$AS$37,1,($B186*3-3)+IF($C186&gt;3,2,$C186)))*$AB186</f>
        <v>5.0540896126093431</v>
      </c>
      <c r="E186" s="218">
        <f>(INDEX(LOADS!$J$10:$AS$33,'365x24'!E$3,($B186*3-3)+IF($C186&gt;3,2,$C186))/INDEX(LOADS!$J$37:$AS$37,1,($B186*3-3)+IF($C186&gt;3,2,$C186)))*$AB186</f>
        <v>5.6329845103504228</v>
      </c>
      <c r="F186" s="218">
        <f>(INDEX(LOADS!$J$10:$AS$33,'365x24'!F$3,($B186*3-3)+IF($C186&gt;3,2,$C186))/INDEX(LOADS!$J$37:$AS$37,1,($B186*3-3)+IF($C186&gt;3,2,$C186)))*$AB186</f>
        <v>6.0303939696869469</v>
      </c>
      <c r="G186" s="218">
        <f>(INDEX(LOADS!$J$10:$AS$33,'365x24'!G$3,($B186*3-3)+IF($C186&gt;3,2,$C186))/INDEX(LOADS!$J$37:$AS$37,1,($B186*3-3)+IF($C186&gt;3,2,$C186)))*$AB186</f>
        <v>5.9710235673049326</v>
      </c>
      <c r="H186" s="218">
        <f>(INDEX(LOADS!$J$10:$AS$33,'365x24'!H$3,($B186*3-3)+IF($C186&gt;3,2,$C186))/INDEX(LOADS!$J$37:$AS$37,1,($B186*3-3)+IF($C186&gt;3,2,$C186)))*$AB186</f>
        <v>5.9909475994980843</v>
      </c>
      <c r="I186" s="218">
        <f>(INDEX(LOADS!$J$10:$AS$33,'365x24'!I$3,($B186*3-3)+IF($C186&gt;3,2,$C186))/INDEX(LOADS!$J$37:$AS$37,1,($B186*3-3)+IF($C186&gt;3,2,$C186)))*$AB186</f>
        <v>5.9495730971614984</v>
      </c>
      <c r="J186" s="218">
        <f>(INDEX(LOADS!$J$10:$AS$33,'365x24'!J$3,($B186*3-3)+IF($C186&gt;3,2,$C186))/INDEX(LOADS!$J$37:$AS$37,1,($B186*3-3)+IF($C186&gt;3,2,$C186)))*$AB186</f>
        <v>6.0560488390969454</v>
      </c>
      <c r="K186" s="218">
        <f>(INDEX(LOADS!$J$10:$AS$33,'365x24'!K$3,($B186*3-3)+IF($C186&gt;3,2,$C186))/INDEX(LOADS!$J$37:$AS$37,1,($B186*3-3)+IF($C186&gt;3,2,$C186)))*$AB186</f>
        <v>5.8471410768136431</v>
      </c>
      <c r="L186" s="218">
        <f>(INDEX(LOADS!$J$10:$AS$33,'365x24'!L$3,($B186*3-3)+IF($C186&gt;3,2,$C186))/INDEX(LOADS!$J$37:$AS$37,1,($B186*3-3)+IF($C186&gt;3,2,$C186)))*$AB186</f>
        <v>5.4940250976484544</v>
      </c>
      <c r="M186" s="218">
        <f>(INDEX(LOADS!$J$10:$AS$33,'365x24'!M$3,($B186*3-3)+IF($C186&gt;3,2,$C186))/INDEX(LOADS!$J$37:$AS$37,1,($B186*3-3)+IF($C186&gt;3,2,$C186)))*$AB186</f>
        <v>4.1394319250325964</v>
      </c>
      <c r="N186" s="218">
        <f>(INDEX(LOADS!$J$10:$AS$33,'365x24'!N$3,($B186*3-3)+IF($C186&gt;3,2,$C186))/INDEX(LOADS!$J$37:$AS$37,1,($B186*3-3)+IF($C186&gt;3,2,$C186)))*$AB186</f>
        <v>5.0540896126093431</v>
      </c>
      <c r="O186" s="218">
        <f>(INDEX(LOADS!$J$10:$AS$33,'365x24'!O$3,($B186*3-3)+IF($C186&gt;3,2,$C186))/INDEX(LOADS!$J$37:$AS$37,1,($B186*3-3)+IF($C186&gt;3,2,$C186)))*$AB186</f>
        <v>5.6329845103504228</v>
      </c>
      <c r="P186" s="218">
        <f>(INDEX(LOADS!$J$10:$AS$33,'365x24'!P$3,($B186*3-3)+IF($C186&gt;3,2,$C186))/INDEX(LOADS!$J$37:$AS$37,1,($B186*3-3)+IF($C186&gt;3,2,$C186)))*$AB186</f>
        <v>6.0303939696869469</v>
      </c>
      <c r="Q186" s="218">
        <f>(INDEX(LOADS!$J$10:$AS$33,'365x24'!Q$3,($B186*3-3)+IF($C186&gt;3,2,$C186))/INDEX(LOADS!$J$37:$AS$37,1,($B186*3-3)+IF($C186&gt;3,2,$C186)))*$AB186</f>
        <v>5.9710235673049326</v>
      </c>
      <c r="R186" s="218">
        <f>(INDEX(LOADS!$J$10:$AS$33,'365x24'!R$3,($B186*3-3)+IF($C186&gt;3,2,$C186))/INDEX(LOADS!$J$37:$AS$37,1,($B186*3-3)+IF($C186&gt;3,2,$C186)))*$AB186</f>
        <v>5.9909475994980843</v>
      </c>
      <c r="S186" s="218">
        <f>(INDEX(LOADS!$J$10:$AS$33,'365x24'!S$3,($B186*3-3)+IF($C186&gt;3,2,$C186))/INDEX(LOADS!$J$37:$AS$37,1,($B186*3-3)+IF($C186&gt;3,2,$C186)))*$AB186</f>
        <v>5.9495730971614984</v>
      </c>
      <c r="T186" s="218">
        <f>(INDEX(LOADS!$J$10:$AS$33,'365x24'!T$3,($B186*3-3)+IF($C186&gt;3,2,$C186))/INDEX(LOADS!$J$37:$AS$37,1,($B186*3-3)+IF($C186&gt;3,2,$C186)))*$AB186</f>
        <v>6.0560488390969454</v>
      </c>
      <c r="U186" s="218">
        <f>(INDEX(LOADS!$J$10:$AS$33,'365x24'!U$3,($B186*3-3)+IF($C186&gt;3,2,$C186))/INDEX(LOADS!$J$37:$AS$37,1,($B186*3-3)+IF($C186&gt;3,2,$C186)))*$AB186</f>
        <v>5.8471410768136431</v>
      </c>
      <c r="V186" s="218">
        <f>(INDEX(LOADS!$J$10:$AS$33,'365x24'!V$3,($B186*3-3)+IF($C186&gt;3,2,$C186))/INDEX(LOADS!$J$37:$AS$37,1,($B186*3-3)+IF($C186&gt;3,2,$C186)))*$AB186</f>
        <v>5.4940250976484544</v>
      </c>
      <c r="W186" s="218">
        <f>(INDEX(LOADS!$J$10:$AS$33,'365x24'!W$3,($B186*3-3)+IF($C186&gt;3,2,$C186))/INDEX(LOADS!$J$37:$AS$37,1,($B186*3-3)+IF($C186&gt;3,2,$C186)))*$AB186</f>
        <v>4.6143148052492098</v>
      </c>
      <c r="X186" s="218">
        <f>(INDEX(LOADS!$J$10:$AS$33,'365x24'!X$3,($B186*3-3)+IF($C186&gt;3,2,$C186))/INDEX(LOADS!$J$37:$AS$37,1,($B186*3-3)+IF($C186&gt;3,2,$C186)))*$AB186</f>
        <v>4.0346165191132446</v>
      </c>
      <c r="Y186" s="218">
        <f>(INDEX(LOADS!$J$10:$AS$33,'365x24'!Y$3,($B186*3-3)+IF($C186&gt;3,2,$C186))/INDEX(LOADS!$J$37:$AS$37,1,($B186*3-3)+IF($C186&gt;3,2,$C186)))*$AB186</f>
        <v>3.423961000161039</v>
      </c>
      <c r="Z186" s="218">
        <f>(INDEX(LOADS!$J$10:$AS$33,'365x24'!Z$3,($B186*3-3)+IF($C186&gt;3,2,$C186))/INDEX(LOADS!$J$37:$AS$37,1,($B186*3-3)+IF($C186&gt;3,2,$C186)))*$AB186</f>
        <v>3.0402091435375631</v>
      </c>
      <c r="AA186" s="218">
        <f>(INDEX(LOADS!$J$10:$AS$33,'365x24'!AA$3,($B186*3-3)+IF($C186&gt;3,2,$C186))/INDEX(LOADS!$J$37:$AS$37,1,($B186*3-3)+IF($C186&gt;3,2,$C186)))*$AB186</f>
        <v>0.86755234802331505</v>
      </c>
      <c r="AB186" s="219">
        <f>VLOOKUP(B186,LOADS!$Z$59:$AH$70,'365x24'!C186+1)</f>
        <v>124.17254048145753</v>
      </c>
      <c r="AC186" s="219">
        <f t="shared" si="13"/>
        <v>1178</v>
      </c>
      <c r="AD186" s="219">
        <f t="shared" si="14"/>
        <v>2</v>
      </c>
      <c r="AE186" s="75" t="str">
        <f>VLOOKUP(C186,Calendar!$J$3:$K$10,2)</f>
        <v>Low Day -2s</v>
      </c>
      <c r="AF186" s="71">
        <f t="shared" si="16"/>
        <v>43283</v>
      </c>
    </row>
    <row r="187" spans="1:32">
      <c r="A187" s="69">
        <f t="shared" si="15"/>
        <v>43284</v>
      </c>
      <c r="B187">
        <f t="shared" si="12"/>
        <v>7</v>
      </c>
      <c r="C187">
        <f>VLOOKUP(A187,Calendar!$A$3:$E$8037,4)</f>
        <v>6</v>
      </c>
      <c r="D187" s="218">
        <f>(INDEX(LOADS!$J$10:$AS$33,'365x24'!D$3,($B187*3-3)+IF($C187&gt;3,2,$C187))/INDEX(LOADS!$J$37:$AS$37,1,($B187*3-3)+IF($C187&gt;3,2,$C187)))*$AB187</f>
        <v>5.5813975720594007</v>
      </c>
      <c r="E187" s="218">
        <f>(INDEX(LOADS!$J$10:$AS$33,'365x24'!E$3,($B187*3-3)+IF($C187&gt;3,2,$C187))/INDEX(LOADS!$J$37:$AS$37,1,($B187*3-3)+IF($C187&gt;3,2,$C187)))*$AB187</f>
        <v>6.2206902685459404</v>
      </c>
      <c r="F187" s="218">
        <f>(INDEX(LOADS!$J$10:$AS$33,'365x24'!F$3,($B187*3-3)+IF($C187&gt;3,2,$C187))/INDEX(LOADS!$J$37:$AS$37,1,($B187*3-3)+IF($C187&gt;3,2,$C187)))*$AB187</f>
        <v>6.6595626197445474</v>
      </c>
      <c r="G187" s="218">
        <f>(INDEX(LOADS!$J$10:$AS$33,'365x24'!G$3,($B187*3-3)+IF($C187&gt;3,2,$C187))/INDEX(LOADS!$J$37:$AS$37,1,($B187*3-3)+IF($C187&gt;3,2,$C187)))*$AB187</f>
        <v>6.5939979295418967</v>
      </c>
      <c r="H187" s="218">
        <f>(INDEX(LOADS!$J$10:$AS$33,'365x24'!H$3,($B187*3-3)+IF($C187&gt;3,2,$C187))/INDEX(LOADS!$J$37:$AS$37,1,($B187*3-3)+IF($C187&gt;3,2,$C187)))*$AB187</f>
        <v>6.6160006943189691</v>
      </c>
      <c r="I187" s="218">
        <f>(INDEX(LOADS!$J$10:$AS$33,'365x24'!I$3,($B187*3-3)+IF($C187&gt;3,2,$C187))/INDEX(LOADS!$J$37:$AS$37,1,($B187*3-3)+IF($C187&gt;3,2,$C187)))*$AB187</f>
        <v>6.5703094690762578</v>
      </c>
      <c r="J187" s="218">
        <f>(INDEX(LOADS!$J$10:$AS$33,'365x24'!J$3,($B187*3-3)+IF($C187&gt;3,2,$C187))/INDEX(LOADS!$J$37:$AS$37,1,($B187*3-3)+IF($C187&gt;3,2,$C187)))*$AB187</f>
        <v>6.6878941367558848</v>
      </c>
      <c r="K187" s="218">
        <f>(INDEX(LOADS!$J$10:$AS$33,'365x24'!K$3,($B187*3-3)+IF($C187&gt;3,2,$C187))/INDEX(LOADS!$J$37:$AS$37,1,($B187*3-3)+IF($C187&gt;3,2,$C187)))*$AB187</f>
        <v>6.4571904162909037</v>
      </c>
      <c r="L187" s="218">
        <f>(INDEX(LOADS!$J$10:$AS$33,'365x24'!L$3,($B187*3-3)+IF($C187&gt;3,2,$C187))/INDEX(LOADS!$J$37:$AS$37,1,($B187*3-3)+IF($C187&gt;3,2,$C187)))*$AB187</f>
        <v>6.0672328136692855</v>
      </c>
      <c r="M187" s="218">
        <f>(INDEX(LOADS!$J$10:$AS$33,'365x24'!M$3,($B187*3-3)+IF($C187&gt;3,2,$C187))/INDEX(LOADS!$J$37:$AS$37,1,($B187*3-3)+IF($C187&gt;3,2,$C187)))*$AB187</f>
        <v>4.5713109713054703</v>
      </c>
      <c r="N187" s="218">
        <f>(INDEX(LOADS!$J$10:$AS$33,'365x24'!N$3,($B187*3-3)+IF($C187&gt;3,2,$C187))/INDEX(LOADS!$J$37:$AS$37,1,($B187*3-3)+IF($C187&gt;3,2,$C187)))*$AB187</f>
        <v>5.5813975720594007</v>
      </c>
      <c r="O187" s="218">
        <f>(INDEX(LOADS!$J$10:$AS$33,'365x24'!O$3,($B187*3-3)+IF($C187&gt;3,2,$C187))/INDEX(LOADS!$J$37:$AS$37,1,($B187*3-3)+IF($C187&gt;3,2,$C187)))*$AB187</f>
        <v>6.2206902685459404</v>
      </c>
      <c r="P187" s="218">
        <f>(INDEX(LOADS!$J$10:$AS$33,'365x24'!P$3,($B187*3-3)+IF($C187&gt;3,2,$C187))/INDEX(LOADS!$J$37:$AS$37,1,($B187*3-3)+IF($C187&gt;3,2,$C187)))*$AB187</f>
        <v>6.6595626197445474</v>
      </c>
      <c r="Q187" s="218">
        <f>(INDEX(LOADS!$J$10:$AS$33,'365x24'!Q$3,($B187*3-3)+IF($C187&gt;3,2,$C187))/INDEX(LOADS!$J$37:$AS$37,1,($B187*3-3)+IF($C187&gt;3,2,$C187)))*$AB187</f>
        <v>6.5939979295418967</v>
      </c>
      <c r="R187" s="218">
        <f>(INDEX(LOADS!$J$10:$AS$33,'365x24'!R$3,($B187*3-3)+IF($C187&gt;3,2,$C187))/INDEX(LOADS!$J$37:$AS$37,1,($B187*3-3)+IF($C187&gt;3,2,$C187)))*$AB187</f>
        <v>6.6160006943189691</v>
      </c>
      <c r="S187" s="218">
        <f>(INDEX(LOADS!$J$10:$AS$33,'365x24'!S$3,($B187*3-3)+IF($C187&gt;3,2,$C187))/INDEX(LOADS!$J$37:$AS$37,1,($B187*3-3)+IF($C187&gt;3,2,$C187)))*$AB187</f>
        <v>6.5703094690762578</v>
      </c>
      <c r="T187" s="218">
        <f>(INDEX(LOADS!$J$10:$AS$33,'365x24'!T$3,($B187*3-3)+IF($C187&gt;3,2,$C187))/INDEX(LOADS!$J$37:$AS$37,1,($B187*3-3)+IF($C187&gt;3,2,$C187)))*$AB187</f>
        <v>6.6878941367558848</v>
      </c>
      <c r="U187" s="218">
        <f>(INDEX(LOADS!$J$10:$AS$33,'365x24'!U$3,($B187*3-3)+IF($C187&gt;3,2,$C187))/INDEX(LOADS!$J$37:$AS$37,1,($B187*3-3)+IF($C187&gt;3,2,$C187)))*$AB187</f>
        <v>6.4571904162909037</v>
      </c>
      <c r="V187" s="218">
        <f>(INDEX(LOADS!$J$10:$AS$33,'365x24'!V$3,($B187*3-3)+IF($C187&gt;3,2,$C187))/INDEX(LOADS!$J$37:$AS$37,1,($B187*3-3)+IF($C187&gt;3,2,$C187)))*$AB187</f>
        <v>6.0672328136692855</v>
      </c>
      <c r="W187" s="218">
        <f>(INDEX(LOADS!$J$10:$AS$33,'365x24'!W$3,($B187*3-3)+IF($C187&gt;3,2,$C187))/INDEX(LOADS!$J$37:$AS$37,1,($B187*3-3)+IF($C187&gt;3,2,$C187)))*$AB187</f>
        <v>5.095739772100945</v>
      </c>
      <c r="X187" s="218">
        <f>(INDEX(LOADS!$J$10:$AS$33,'365x24'!X$3,($B187*3-3)+IF($C187&gt;3,2,$C187))/INDEX(LOADS!$J$37:$AS$37,1,($B187*3-3)+IF($C187&gt;3,2,$C187)))*$AB187</f>
        <v>4.4555598673572643</v>
      </c>
      <c r="Y187" s="218">
        <f>(INDEX(LOADS!$J$10:$AS$33,'365x24'!Y$3,($B187*3-3)+IF($C187&gt;3,2,$C187))/INDEX(LOADS!$J$37:$AS$37,1,($B187*3-3)+IF($C187&gt;3,2,$C187)))*$AB187</f>
        <v>3.7811928711051235</v>
      </c>
      <c r="Z187" s="218">
        <f>(INDEX(LOADS!$J$10:$AS$33,'365x24'!Z$3,($B187*3-3)+IF($C187&gt;3,2,$C187))/INDEX(LOADS!$J$37:$AS$37,1,($B187*3-3)+IF($C187&gt;3,2,$C187)))*$AB187</f>
        <v>3.3574030602778984</v>
      </c>
      <c r="AA187" s="218">
        <f>(INDEX(LOADS!$J$10:$AS$33,'365x24'!AA$3,($B187*3-3)+IF($C187&gt;3,2,$C187))/INDEX(LOADS!$J$37:$AS$37,1,($B187*3-3)+IF($C187&gt;3,2,$C187)))*$AB187</f>
        <v>0.95806662327695424</v>
      </c>
      <c r="AB187" s="219">
        <f>VLOOKUP(B187,LOADS!$Z$59:$AH$70,'365x24'!C187+1)</f>
        <v>137.12782500542986</v>
      </c>
      <c r="AC187" s="219">
        <f t="shared" si="13"/>
        <v>1178</v>
      </c>
      <c r="AD187" s="219">
        <f t="shared" si="14"/>
        <v>2</v>
      </c>
      <c r="AE187" s="75" t="str">
        <f>VLOOKUP(C187,Calendar!$J$3:$K$10,2)</f>
        <v>Low Day -1s</v>
      </c>
      <c r="AF187" s="71">
        <f t="shared" si="16"/>
        <v>43284</v>
      </c>
    </row>
    <row r="188" spans="1:32">
      <c r="A188" s="69">
        <f t="shared" si="15"/>
        <v>43285</v>
      </c>
      <c r="B188">
        <f t="shared" si="12"/>
        <v>7</v>
      </c>
      <c r="C188">
        <f>VLOOKUP(A188,Calendar!$A$3:$E$8037,4)</f>
        <v>3</v>
      </c>
      <c r="D188" s="218">
        <f>(INDEX(LOADS!$J$10:$AS$33,'365x24'!D$3,($B188*3-3)+IF($C188&gt;3,2,$C188))/INDEX(LOADS!$J$37:$AS$37,1,($B188*3-3)+IF($C188&gt;3,2,$C188)))*$AB188</f>
        <v>1.2478984885178315</v>
      </c>
      <c r="E188" s="218">
        <f>(INDEX(LOADS!$J$10:$AS$33,'365x24'!E$3,($B188*3-3)+IF($C188&gt;3,2,$C188))/INDEX(LOADS!$J$37:$AS$37,1,($B188*3-3)+IF($C188&gt;3,2,$C188)))*$AB188</f>
        <v>1.2169010100370201</v>
      </c>
      <c r="F188" s="218">
        <f>(INDEX(LOADS!$J$10:$AS$33,'365x24'!F$3,($B188*3-3)+IF($C188&gt;3,2,$C188))/INDEX(LOADS!$J$37:$AS$37,1,($B188*3-3)+IF($C188&gt;3,2,$C188)))*$AB188</f>
        <v>1.2430099972878828</v>
      </c>
      <c r="G188" s="218">
        <f>(INDEX(LOADS!$J$10:$AS$33,'365x24'!G$3,($B188*3-3)+IF($C188&gt;3,2,$C188))/INDEX(LOADS!$J$37:$AS$37,1,($B188*3-3)+IF($C188&gt;3,2,$C188)))*$AB188</f>
        <v>1.4634365109292087</v>
      </c>
      <c r="H188" s="218">
        <f>(INDEX(LOADS!$J$10:$AS$33,'365x24'!H$3,($B188*3-3)+IF($C188&gt;3,2,$C188))/INDEX(LOADS!$J$37:$AS$37,1,($B188*3-3)+IF($C188&gt;3,2,$C188)))*$AB188</f>
        <v>2.9732025864695224</v>
      </c>
      <c r="I188" s="218">
        <f>(INDEX(LOADS!$J$10:$AS$33,'365x24'!I$3,($B188*3-3)+IF($C188&gt;3,2,$C188))/INDEX(LOADS!$J$37:$AS$37,1,($B188*3-3)+IF($C188&gt;3,2,$C188)))*$AB188</f>
        <v>4.1951031898098989</v>
      </c>
      <c r="J188" s="218">
        <f>(INDEX(LOADS!$J$10:$AS$33,'365x24'!J$3,($B188*3-3)+IF($C188&gt;3,2,$C188))/INDEX(LOADS!$J$37:$AS$37,1,($B188*3-3)+IF($C188&gt;3,2,$C188)))*$AB188</f>
        <v>4.3036499155294443</v>
      </c>
      <c r="K188" s="218">
        <f>(INDEX(LOADS!$J$10:$AS$33,'365x24'!K$3,($B188*3-3)+IF($C188&gt;3,2,$C188))/INDEX(LOADS!$J$37:$AS$37,1,($B188*3-3)+IF($C188&gt;3,2,$C188)))*$AB188</f>
        <v>4.1837707783222911</v>
      </c>
      <c r="L188" s="218">
        <f>(INDEX(LOADS!$J$10:$AS$33,'365x24'!L$3,($B188*3-3)+IF($C188&gt;3,2,$C188))/INDEX(LOADS!$J$37:$AS$37,1,($B188*3-3)+IF($C188&gt;3,2,$C188)))*$AB188</f>
        <v>4.4855240096982198</v>
      </c>
      <c r="M188" s="218">
        <f>(INDEX(LOADS!$J$10:$AS$33,'365x24'!M$3,($B188*3-3)+IF($C188&gt;3,2,$C188))/INDEX(LOADS!$J$37:$AS$37,1,($B188*3-3)+IF($C188&gt;3,2,$C188)))*$AB188</f>
        <v>6.4400316850904629</v>
      </c>
      <c r="N188" s="218">
        <f>(INDEX(LOADS!$J$10:$AS$33,'365x24'!N$3,($B188*3-3)+IF($C188&gt;3,2,$C188))/INDEX(LOADS!$J$37:$AS$37,1,($B188*3-3)+IF($C188&gt;3,2,$C188)))*$AB188</f>
        <v>7.759257704736183</v>
      </c>
      <c r="O188" s="218">
        <f>(INDEX(LOADS!$J$10:$AS$33,'365x24'!O$3,($B188*3-3)+IF($C188&gt;3,2,$C188))/INDEX(LOADS!$J$37:$AS$37,1,($B188*3-3)+IF($C188&gt;3,2,$C188)))*$AB188</f>
        <v>8.6690725838736924</v>
      </c>
      <c r="P188" s="218">
        <f>(INDEX(LOADS!$J$10:$AS$33,'365x24'!P$3,($B188*3-3)+IF($C188&gt;3,2,$C188))/INDEX(LOADS!$J$37:$AS$37,1,($B188*3-3)+IF($C188&gt;3,2,$C188)))*$AB188</f>
        <v>9.4493424454175585</v>
      </c>
      <c r="Q188" s="218">
        <f>(INDEX(LOADS!$J$10:$AS$33,'365x24'!Q$3,($B188*3-3)+IF($C188&gt;3,2,$C188))/INDEX(LOADS!$J$37:$AS$37,1,($B188*3-3)+IF($C188&gt;3,2,$C188)))*$AB188</f>
        <v>9.551889659173078</v>
      </c>
      <c r="R188" s="218">
        <f>(INDEX(LOADS!$J$10:$AS$33,'365x24'!R$3,($B188*3-3)+IF($C188&gt;3,2,$C188))/INDEX(LOADS!$J$37:$AS$37,1,($B188*3-3)+IF($C188&gt;3,2,$C188)))*$AB188</f>
        <v>9.6696578569854825</v>
      </c>
      <c r="S188" s="218">
        <f>(INDEX(LOADS!$J$10:$AS$33,'365x24'!S$3,($B188*3-3)+IF($C188&gt;3,2,$C188))/INDEX(LOADS!$J$37:$AS$37,1,($B188*3-3)+IF($C188&gt;3,2,$C188)))*$AB188</f>
        <v>9.6806569622528649</v>
      </c>
      <c r="T188" s="218">
        <f>(INDEX(LOADS!$J$10:$AS$33,'365x24'!T$3,($B188*3-3)+IF($C188&gt;3,2,$C188))/INDEX(LOADS!$J$37:$AS$37,1,($B188*3-3)+IF($C188&gt;3,2,$C188)))*$AB188</f>
        <v>9.7963142206705189</v>
      </c>
      <c r="U188" s="218">
        <f>(INDEX(LOADS!$J$10:$AS$33,'365x24'!U$3,($B188*3-3)+IF($C188&gt;3,2,$C188))/INDEX(LOADS!$J$37:$AS$37,1,($B188*3-3)+IF($C188&gt;3,2,$C188)))*$AB188</f>
        <v>9.5482232907506184</v>
      </c>
      <c r="V188" s="218">
        <f>(INDEX(LOADS!$J$10:$AS$33,'365x24'!V$3,($B188*3-3)+IF($C188&gt;3,2,$C188))/INDEX(LOADS!$J$37:$AS$37,1,($B188*3-3)+IF($C188&gt;3,2,$C188)))*$AB188</f>
        <v>8.9322733957770737</v>
      </c>
      <c r="W188" s="218">
        <f>(INDEX(LOADS!$J$10:$AS$33,'365x24'!W$3,($B188*3-3)+IF($C188&gt;3,2,$C188))/INDEX(LOADS!$J$37:$AS$37,1,($B188*3-3)+IF($C188&gt;3,2,$C188)))*$AB188</f>
        <v>7.4447277349183434</v>
      </c>
      <c r="X188" s="218">
        <f>(INDEX(LOADS!$J$10:$AS$33,'365x24'!X$3,($B188*3-3)+IF($C188&gt;3,2,$C188))/INDEX(LOADS!$J$37:$AS$37,1,($B188*3-3)+IF($C188&gt;3,2,$C188)))*$AB188</f>
        <v>6.5358016723680965</v>
      </c>
      <c r="Y188" s="218">
        <f>(INDEX(LOADS!$J$10:$AS$33,'365x24'!Y$3,($B188*3-3)+IF($C188&gt;3,2,$C188))/INDEX(LOADS!$J$37:$AS$37,1,($B188*3-3)+IF($C188&gt;3,2,$C188)))*$AB188</f>
        <v>5.4841094454886621</v>
      </c>
      <c r="Z188" s="218">
        <f>(INDEX(LOADS!$J$10:$AS$33,'365x24'!Z$3,($B188*3-3)+IF($C188&gt;3,2,$C188))/INDEX(LOADS!$J$37:$AS$37,1,($B188*3-3)+IF($C188&gt;3,2,$C188)))*$AB188</f>
        <v>4.2345444258697134</v>
      </c>
      <c r="AA188" s="218">
        <f>(INDEX(LOADS!$J$10:$AS$33,'365x24'!AA$3,($B188*3-3)+IF($C188&gt;3,2,$C188))/INDEX(LOADS!$J$37:$AS$37,1,($B188*3-3)+IF($C188&gt;3,2,$C188)))*$AB188</f>
        <v>1.3923311839481358</v>
      </c>
      <c r="AB188" s="219">
        <f>VLOOKUP(B188,LOADS!$Z$59:$AH$70,'365x24'!C188+1)</f>
        <v>139.90073075392181</v>
      </c>
      <c r="AC188" s="219">
        <f t="shared" si="13"/>
        <v>1178</v>
      </c>
      <c r="AD188" s="219">
        <f t="shared" si="14"/>
        <v>2</v>
      </c>
      <c r="AE188" s="75" t="str">
        <f>VLOOKUP(C188,Calendar!$J$3:$K$10,2)</f>
        <v>Weekend/Holiday Day</v>
      </c>
      <c r="AF188" s="71">
        <f t="shared" si="16"/>
        <v>43285</v>
      </c>
    </row>
    <row r="189" spans="1:32">
      <c r="A189" s="69">
        <f t="shared" si="15"/>
        <v>43286</v>
      </c>
      <c r="B189">
        <f t="shared" si="12"/>
        <v>7</v>
      </c>
      <c r="C189">
        <f>VLOOKUP(A189,Calendar!$A$3:$E$8037,4)</f>
        <v>2</v>
      </c>
      <c r="D189" s="218">
        <f>(INDEX(LOADS!$J$10:$AS$33,'365x24'!D$3,($B189*3-3)+IF($C189&gt;3,2,$C189))/INDEX(LOADS!$J$37:$AS$37,1,($B189*3-3)+IF($C189&gt;3,2,$C189)))*$AB189</f>
        <v>6.1087055315094592</v>
      </c>
      <c r="E189" s="218">
        <f>(INDEX(LOADS!$J$10:$AS$33,'365x24'!E$3,($B189*3-3)+IF($C189&gt;3,2,$C189))/INDEX(LOADS!$J$37:$AS$37,1,($B189*3-3)+IF($C189&gt;3,2,$C189)))*$AB189</f>
        <v>6.8083960267414589</v>
      </c>
      <c r="F189" s="218">
        <f>(INDEX(LOADS!$J$10:$AS$33,'365x24'!F$3,($B189*3-3)+IF($C189&gt;3,2,$C189))/INDEX(LOADS!$J$37:$AS$37,1,($B189*3-3)+IF($C189&gt;3,2,$C189)))*$AB189</f>
        <v>7.2887312698021471</v>
      </c>
      <c r="G189" s="218">
        <f>(INDEX(LOADS!$J$10:$AS$33,'365x24'!G$3,($B189*3-3)+IF($C189&gt;3,2,$C189))/INDEX(LOADS!$J$37:$AS$37,1,($B189*3-3)+IF($C189&gt;3,2,$C189)))*$AB189</f>
        <v>7.2169722917788608</v>
      </c>
      <c r="H189" s="218">
        <f>(INDEX(LOADS!$J$10:$AS$33,'365x24'!H$3,($B189*3-3)+IF($C189&gt;3,2,$C189))/INDEX(LOADS!$J$37:$AS$37,1,($B189*3-3)+IF($C189&gt;3,2,$C189)))*$AB189</f>
        <v>7.2410537891398539</v>
      </c>
      <c r="I189" s="218">
        <f>(INDEX(LOADS!$J$10:$AS$33,'365x24'!I$3,($B189*3-3)+IF($C189&gt;3,2,$C189))/INDEX(LOADS!$J$37:$AS$37,1,($B189*3-3)+IF($C189&gt;3,2,$C189)))*$AB189</f>
        <v>7.1910458409910163</v>
      </c>
      <c r="J189" s="218">
        <f>(INDEX(LOADS!$J$10:$AS$33,'365x24'!J$3,($B189*3-3)+IF($C189&gt;3,2,$C189))/INDEX(LOADS!$J$37:$AS$37,1,($B189*3-3)+IF($C189&gt;3,2,$C189)))*$AB189</f>
        <v>7.3197394344148243</v>
      </c>
      <c r="K189" s="218">
        <f>(INDEX(LOADS!$J$10:$AS$33,'365x24'!K$3,($B189*3-3)+IF($C189&gt;3,2,$C189))/INDEX(LOADS!$J$37:$AS$37,1,($B189*3-3)+IF($C189&gt;3,2,$C189)))*$AB189</f>
        <v>7.0672397557681652</v>
      </c>
      <c r="L189" s="218">
        <f>(INDEX(LOADS!$J$10:$AS$33,'365x24'!L$3,($B189*3-3)+IF($C189&gt;3,2,$C189))/INDEX(LOADS!$J$37:$AS$37,1,($B189*3-3)+IF($C189&gt;3,2,$C189)))*$AB189</f>
        <v>6.6404405296901174</v>
      </c>
      <c r="M189" s="218">
        <f>(INDEX(LOADS!$J$10:$AS$33,'365x24'!M$3,($B189*3-3)+IF($C189&gt;3,2,$C189))/INDEX(LOADS!$J$37:$AS$37,1,($B189*3-3)+IF($C189&gt;3,2,$C189)))*$AB189</f>
        <v>5.003190017578345</v>
      </c>
      <c r="N189" s="218">
        <f>(INDEX(LOADS!$J$10:$AS$33,'365x24'!N$3,($B189*3-3)+IF($C189&gt;3,2,$C189))/INDEX(LOADS!$J$37:$AS$37,1,($B189*3-3)+IF($C189&gt;3,2,$C189)))*$AB189</f>
        <v>6.1087055315094592</v>
      </c>
      <c r="O189" s="218">
        <f>(INDEX(LOADS!$J$10:$AS$33,'365x24'!O$3,($B189*3-3)+IF($C189&gt;3,2,$C189))/INDEX(LOADS!$J$37:$AS$37,1,($B189*3-3)+IF($C189&gt;3,2,$C189)))*$AB189</f>
        <v>6.8083960267414589</v>
      </c>
      <c r="P189" s="218">
        <f>(INDEX(LOADS!$J$10:$AS$33,'365x24'!P$3,($B189*3-3)+IF($C189&gt;3,2,$C189))/INDEX(LOADS!$J$37:$AS$37,1,($B189*3-3)+IF($C189&gt;3,2,$C189)))*$AB189</f>
        <v>7.2887312698021471</v>
      </c>
      <c r="Q189" s="218">
        <f>(INDEX(LOADS!$J$10:$AS$33,'365x24'!Q$3,($B189*3-3)+IF($C189&gt;3,2,$C189))/INDEX(LOADS!$J$37:$AS$37,1,($B189*3-3)+IF($C189&gt;3,2,$C189)))*$AB189</f>
        <v>7.2169722917788608</v>
      </c>
      <c r="R189" s="218">
        <f>(INDEX(LOADS!$J$10:$AS$33,'365x24'!R$3,($B189*3-3)+IF($C189&gt;3,2,$C189))/INDEX(LOADS!$J$37:$AS$37,1,($B189*3-3)+IF($C189&gt;3,2,$C189)))*$AB189</f>
        <v>7.2410537891398539</v>
      </c>
      <c r="S189" s="218">
        <f>(INDEX(LOADS!$J$10:$AS$33,'365x24'!S$3,($B189*3-3)+IF($C189&gt;3,2,$C189))/INDEX(LOADS!$J$37:$AS$37,1,($B189*3-3)+IF($C189&gt;3,2,$C189)))*$AB189</f>
        <v>7.1910458409910163</v>
      </c>
      <c r="T189" s="218">
        <f>(INDEX(LOADS!$J$10:$AS$33,'365x24'!T$3,($B189*3-3)+IF($C189&gt;3,2,$C189))/INDEX(LOADS!$J$37:$AS$37,1,($B189*3-3)+IF($C189&gt;3,2,$C189)))*$AB189</f>
        <v>7.3197394344148243</v>
      </c>
      <c r="U189" s="218">
        <f>(INDEX(LOADS!$J$10:$AS$33,'365x24'!U$3,($B189*3-3)+IF($C189&gt;3,2,$C189))/INDEX(LOADS!$J$37:$AS$37,1,($B189*3-3)+IF($C189&gt;3,2,$C189)))*$AB189</f>
        <v>7.0672397557681652</v>
      </c>
      <c r="V189" s="218">
        <f>(INDEX(LOADS!$J$10:$AS$33,'365x24'!V$3,($B189*3-3)+IF($C189&gt;3,2,$C189))/INDEX(LOADS!$J$37:$AS$37,1,($B189*3-3)+IF($C189&gt;3,2,$C189)))*$AB189</f>
        <v>6.6404405296901174</v>
      </c>
      <c r="W189" s="218">
        <f>(INDEX(LOADS!$J$10:$AS$33,'365x24'!W$3,($B189*3-3)+IF($C189&gt;3,2,$C189))/INDEX(LOADS!$J$37:$AS$37,1,($B189*3-3)+IF($C189&gt;3,2,$C189)))*$AB189</f>
        <v>5.5771647389526802</v>
      </c>
      <c r="X189" s="218">
        <f>(INDEX(LOADS!$J$10:$AS$33,'365x24'!X$3,($B189*3-3)+IF($C189&gt;3,2,$C189))/INDEX(LOADS!$J$37:$AS$37,1,($B189*3-3)+IF($C189&gt;3,2,$C189)))*$AB189</f>
        <v>4.8765032156012849</v>
      </c>
      <c r="Y189" s="218">
        <f>(INDEX(LOADS!$J$10:$AS$33,'365x24'!Y$3,($B189*3-3)+IF($C189&gt;3,2,$C189))/INDEX(LOADS!$J$37:$AS$37,1,($B189*3-3)+IF($C189&gt;3,2,$C189)))*$AB189</f>
        <v>4.1384247420492075</v>
      </c>
      <c r="Z189" s="218">
        <f>(INDEX(LOADS!$J$10:$AS$33,'365x24'!Z$3,($B189*3-3)+IF($C189&gt;3,2,$C189))/INDEX(LOADS!$J$37:$AS$37,1,($B189*3-3)+IF($C189&gt;3,2,$C189)))*$AB189</f>
        <v>3.6745969770182336</v>
      </c>
      <c r="AA189" s="218">
        <f>(INDEX(LOADS!$J$10:$AS$33,'365x24'!AA$3,($B189*3-3)+IF($C189&gt;3,2,$C189))/INDEX(LOADS!$J$37:$AS$37,1,($B189*3-3)+IF($C189&gt;3,2,$C189)))*$AB189</f>
        <v>1.0485808985305936</v>
      </c>
      <c r="AB189" s="219">
        <f>VLOOKUP(B189,LOADS!$Z$59:$AH$70,'365x24'!C189+1)</f>
        <v>150.08310952940218</v>
      </c>
      <c r="AC189" s="219">
        <f t="shared" si="13"/>
        <v>1178</v>
      </c>
      <c r="AD189" s="219">
        <f t="shared" si="14"/>
        <v>2</v>
      </c>
      <c r="AE189" s="75" t="str">
        <f>VLOOKUP(C189,Calendar!$J$3:$K$10,2)</f>
        <v>Weekday</v>
      </c>
      <c r="AF189" s="71">
        <f t="shared" si="16"/>
        <v>43286</v>
      </c>
    </row>
    <row r="190" spans="1:32">
      <c r="A190" s="69">
        <f t="shared" si="15"/>
        <v>43287</v>
      </c>
      <c r="B190">
        <f t="shared" si="12"/>
        <v>7</v>
      </c>
      <c r="C190">
        <f>VLOOKUP(A190,Calendar!$A$3:$E$8037,4)</f>
        <v>7</v>
      </c>
      <c r="D190" s="218">
        <f>(INDEX(LOADS!$J$10:$AS$33,'365x24'!D$3,($B190*3-3)+IF($C190&gt;3,2,$C190))/INDEX(LOADS!$J$37:$AS$37,1,($B190*3-3)+IF($C190&gt;3,2,$C190)))*$AB190</f>
        <v>7.1633214504095752</v>
      </c>
      <c r="E190" s="218">
        <f>(INDEX(LOADS!$J$10:$AS$33,'365x24'!E$3,($B190*3-3)+IF($C190&gt;3,2,$C190))/INDEX(LOADS!$J$37:$AS$37,1,($B190*3-3)+IF($C190&gt;3,2,$C190)))*$AB190</f>
        <v>7.9838075431324951</v>
      </c>
      <c r="F190" s="218">
        <f>(INDEX(LOADS!$J$10:$AS$33,'365x24'!F$3,($B190*3-3)+IF($C190&gt;3,2,$C190))/INDEX(LOADS!$J$37:$AS$37,1,($B190*3-3)+IF($C190&gt;3,2,$C190)))*$AB190</f>
        <v>8.5470685699173483</v>
      </c>
      <c r="G190" s="218">
        <f>(INDEX(LOADS!$J$10:$AS$33,'365x24'!G$3,($B190*3-3)+IF($C190&gt;3,2,$C190))/INDEX(LOADS!$J$37:$AS$37,1,($B190*3-3)+IF($C190&gt;3,2,$C190)))*$AB190</f>
        <v>8.462921016252789</v>
      </c>
      <c r="H190" s="218">
        <f>(INDEX(LOADS!$J$10:$AS$33,'365x24'!H$3,($B190*3-3)+IF($C190&gt;3,2,$C190))/INDEX(LOADS!$J$37:$AS$37,1,($B190*3-3)+IF($C190&gt;3,2,$C190)))*$AB190</f>
        <v>8.4911599787816243</v>
      </c>
      <c r="I190" s="218">
        <f>(INDEX(LOADS!$J$10:$AS$33,'365x24'!I$3,($B190*3-3)+IF($C190&gt;3,2,$C190))/INDEX(LOADS!$J$37:$AS$37,1,($B190*3-3)+IF($C190&gt;3,2,$C190)))*$AB190</f>
        <v>8.4325185848205333</v>
      </c>
      <c r="J190" s="218">
        <f>(INDEX(LOADS!$J$10:$AS$33,'365x24'!J$3,($B190*3-3)+IF($C190&gt;3,2,$C190))/INDEX(LOADS!$J$37:$AS$37,1,($B190*3-3)+IF($C190&gt;3,2,$C190)))*$AB190</f>
        <v>8.5834300297327033</v>
      </c>
      <c r="K190" s="218">
        <f>(INDEX(LOADS!$J$10:$AS$33,'365x24'!K$3,($B190*3-3)+IF($C190&gt;3,2,$C190))/INDEX(LOADS!$J$37:$AS$37,1,($B190*3-3)+IF($C190&gt;3,2,$C190)))*$AB190</f>
        <v>8.2873384347226882</v>
      </c>
      <c r="L190" s="218">
        <f>(INDEX(LOADS!$J$10:$AS$33,'365x24'!L$3,($B190*3-3)+IF($C190&gt;3,2,$C190))/INDEX(LOADS!$J$37:$AS$37,1,($B190*3-3)+IF($C190&gt;3,2,$C190)))*$AB190</f>
        <v>7.7868559617317814</v>
      </c>
      <c r="M190" s="218">
        <f>(INDEX(LOADS!$J$10:$AS$33,'365x24'!M$3,($B190*3-3)+IF($C190&gt;3,2,$C190))/INDEX(LOADS!$J$37:$AS$37,1,($B190*3-3)+IF($C190&gt;3,2,$C190)))*$AB190</f>
        <v>5.8669481101240937</v>
      </c>
      <c r="N190" s="218">
        <f>(INDEX(LOADS!$J$10:$AS$33,'365x24'!N$3,($B190*3-3)+IF($C190&gt;3,2,$C190))/INDEX(LOADS!$J$37:$AS$37,1,($B190*3-3)+IF($C190&gt;3,2,$C190)))*$AB190</f>
        <v>7.1633214504095752</v>
      </c>
      <c r="O190" s="218">
        <f>(INDEX(LOADS!$J$10:$AS$33,'365x24'!O$3,($B190*3-3)+IF($C190&gt;3,2,$C190))/INDEX(LOADS!$J$37:$AS$37,1,($B190*3-3)+IF($C190&gt;3,2,$C190)))*$AB190</f>
        <v>7.9838075431324951</v>
      </c>
      <c r="P190" s="218">
        <f>(INDEX(LOADS!$J$10:$AS$33,'365x24'!P$3,($B190*3-3)+IF($C190&gt;3,2,$C190))/INDEX(LOADS!$J$37:$AS$37,1,($B190*3-3)+IF($C190&gt;3,2,$C190)))*$AB190</f>
        <v>8.5470685699173483</v>
      </c>
      <c r="Q190" s="218">
        <f>(INDEX(LOADS!$J$10:$AS$33,'365x24'!Q$3,($B190*3-3)+IF($C190&gt;3,2,$C190))/INDEX(LOADS!$J$37:$AS$37,1,($B190*3-3)+IF($C190&gt;3,2,$C190)))*$AB190</f>
        <v>8.462921016252789</v>
      </c>
      <c r="R190" s="218">
        <f>(INDEX(LOADS!$J$10:$AS$33,'365x24'!R$3,($B190*3-3)+IF($C190&gt;3,2,$C190))/INDEX(LOADS!$J$37:$AS$37,1,($B190*3-3)+IF($C190&gt;3,2,$C190)))*$AB190</f>
        <v>8.4911599787816243</v>
      </c>
      <c r="S190" s="218">
        <f>(INDEX(LOADS!$J$10:$AS$33,'365x24'!S$3,($B190*3-3)+IF($C190&gt;3,2,$C190))/INDEX(LOADS!$J$37:$AS$37,1,($B190*3-3)+IF($C190&gt;3,2,$C190)))*$AB190</f>
        <v>8.4325185848205333</v>
      </c>
      <c r="T190" s="218">
        <f>(INDEX(LOADS!$J$10:$AS$33,'365x24'!T$3,($B190*3-3)+IF($C190&gt;3,2,$C190))/INDEX(LOADS!$J$37:$AS$37,1,($B190*3-3)+IF($C190&gt;3,2,$C190)))*$AB190</f>
        <v>8.5834300297327033</v>
      </c>
      <c r="U190" s="218">
        <f>(INDEX(LOADS!$J$10:$AS$33,'365x24'!U$3,($B190*3-3)+IF($C190&gt;3,2,$C190))/INDEX(LOADS!$J$37:$AS$37,1,($B190*3-3)+IF($C190&gt;3,2,$C190)))*$AB190</f>
        <v>8.2873384347226882</v>
      </c>
      <c r="V190" s="218">
        <f>(INDEX(LOADS!$J$10:$AS$33,'365x24'!V$3,($B190*3-3)+IF($C190&gt;3,2,$C190))/INDEX(LOADS!$J$37:$AS$37,1,($B190*3-3)+IF($C190&gt;3,2,$C190)))*$AB190</f>
        <v>7.7868559617317814</v>
      </c>
      <c r="W190" s="218">
        <f>(INDEX(LOADS!$J$10:$AS$33,'365x24'!W$3,($B190*3-3)+IF($C190&gt;3,2,$C190))/INDEX(LOADS!$J$37:$AS$37,1,($B190*3-3)+IF($C190&gt;3,2,$C190)))*$AB190</f>
        <v>6.5400146726561506</v>
      </c>
      <c r="X190" s="218">
        <f>(INDEX(LOADS!$J$10:$AS$33,'365x24'!X$3,($B190*3-3)+IF($C190&gt;3,2,$C190))/INDEX(LOADS!$J$37:$AS$37,1,($B190*3-3)+IF($C190&gt;3,2,$C190)))*$AB190</f>
        <v>5.718389912089326</v>
      </c>
      <c r="Y190" s="218">
        <f>(INDEX(LOADS!$J$10:$AS$33,'365x24'!Y$3,($B190*3-3)+IF($C190&gt;3,2,$C190))/INDEX(LOADS!$J$37:$AS$37,1,($B190*3-3)+IF($C190&gt;3,2,$C190)))*$AB190</f>
        <v>4.8528884839373765</v>
      </c>
      <c r="Z190" s="218">
        <f>(INDEX(LOADS!$J$10:$AS$33,'365x24'!Z$3,($B190*3-3)+IF($C190&gt;3,2,$C190))/INDEX(LOADS!$J$37:$AS$37,1,($B190*3-3)+IF($C190&gt;3,2,$C190)))*$AB190</f>
        <v>4.3089848104989041</v>
      </c>
      <c r="AA190" s="218">
        <f>(INDEX(LOADS!$J$10:$AS$33,'365x24'!AA$3,($B190*3-3)+IF($C190&gt;3,2,$C190))/INDEX(LOADS!$J$37:$AS$37,1,($B190*3-3)+IF($C190&gt;3,2,$C190)))*$AB190</f>
        <v>1.2296094490378719</v>
      </c>
      <c r="AB190" s="219">
        <f>VLOOKUP(B190,LOADS!$Z$59:$AH$70,'365x24'!C190+1)</f>
        <v>175.99367857734683</v>
      </c>
      <c r="AC190" s="219">
        <f t="shared" si="13"/>
        <v>1178</v>
      </c>
      <c r="AD190" s="219">
        <f t="shared" si="14"/>
        <v>2</v>
      </c>
      <c r="AE190" s="75" t="str">
        <f>VLOOKUP(C190,Calendar!$J$3:$K$10,2)</f>
        <v>High Day +2s</v>
      </c>
      <c r="AF190" s="71">
        <f t="shared" si="16"/>
        <v>43287</v>
      </c>
    </row>
    <row r="191" spans="1:32">
      <c r="A191" s="69">
        <f t="shared" si="15"/>
        <v>43288</v>
      </c>
      <c r="B191">
        <f t="shared" si="12"/>
        <v>7</v>
      </c>
      <c r="C191">
        <f>VLOOKUP(A191,Calendar!$A$3:$E$8037,4)</f>
        <v>3</v>
      </c>
      <c r="D191" s="218">
        <f>(INDEX(LOADS!$J$10:$AS$33,'365x24'!D$3,($B191*3-3)+IF($C191&gt;3,2,$C191))/INDEX(LOADS!$J$37:$AS$37,1,($B191*3-3)+IF($C191&gt;3,2,$C191)))*$AB191</f>
        <v>1.2478984885178315</v>
      </c>
      <c r="E191" s="218">
        <f>(INDEX(LOADS!$J$10:$AS$33,'365x24'!E$3,($B191*3-3)+IF($C191&gt;3,2,$C191))/INDEX(LOADS!$J$37:$AS$37,1,($B191*3-3)+IF($C191&gt;3,2,$C191)))*$AB191</f>
        <v>1.2169010100370201</v>
      </c>
      <c r="F191" s="218">
        <f>(INDEX(LOADS!$J$10:$AS$33,'365x24'!F$3,($B191*3-3)+IF($C191&gt;3,2,$C191))/INDEX(LOADS!$J$37:$AS$37,1,($B191*3-3)+IF($C191&gt;3,2,$C191)))*$AB191</f>
        <v>1.2430099972878828</v>
      </c>
      <c r="G191" s="218">
        <f>(INDEX(LOADS!$J$10:$AS$33,'365x24'!G$3,($B191*3-3)+IF($C191&gt;3,2,$C191))/INDEX(LOADS!$J$37:$AS$37,1,($B191*3-3)+IF($C191&gt;3,2,$C191)))*$AB191</f>
        <v>1.4634365109292087</v>
      </c>
      <c r="H191" s="218">
        <f>(INDEX(LOADS!$J$10:$AS$33,'365x24'!H$3,($B191*3-3)+IF($C191&gt;3,2,$C191))/INDEX(LOADS!$J$37:$AS$37,1,($B191*3-3)+IF($C191&gt;3,2,$C191)))*$AB191</f>
        <v>2.9732025864695224</v>
      </c>
      <c r="I191" s="218">
        <f>(INDEX(LOADS!$J$10:$AS$33,'365x24'!I$3,($B191*3-3)+IF($C191&gt;3,2,$C191))/INDEX(LOADS!$J$37:$AS$37,1,($B191*3-3)+IF($C191&gt;3,2,$C191)))*$AB191</f>
        <v>4.1951031898098989</v>
      </c>
      <c r="J191" s="218">
        <f>(INDEX(LOADS!$J$10:$AS$33,'365x24'!J$3,($B191*3-3)+IF($C191&gt;3,2,$C191))/INDEX(LOADS!$J$37:$AS$37,1,($B191*3-3)+IF($C191&gt;3,2,$C191)))*$AB191</f>
        <v>4.3036499155294443</v>
      </c>
      <c r="K191" s="218">
        <f>(INDEX(LOADS!$J$10:$AS$33,'365x24'!K$3,($B191*3-3)+IF($C191&gt;3,2,$C191))/INDEX(LOADS!$J$37:$AS$37,1,($B191*3-3)+IF($C191&gt;3,2,$C191)))*$AB191</f>
        <v>4.1837707783222911</v>
      </c>
      <c r="L191" s="218">
        <f>(INDEX(LOADS!$J$10:$AS$33,'365x24'!L$3,($B191*3-3)+IF($C191&gt;3,2,$C191))/INDEX(LOADS!$J$37:$AS$37,1,($B191*3-3)+IF($C191&gt;3,2,$C191)))*$AB191</f>
        <v>4.4855240096982198</v>
      </c>
      <c r="M191" s="218">
        <f>(INDEX(LOADS!$J$10:$AS$33,'365x24'!M$3,($B191*3-3)+IF($C191&gt;3,2,$C191))/INDEX(LOADS!$J$37:$AS$37,1,($B191*3-3)+IF($C191&gt;3,2,$C191)))*$AB191</f>
        <v>6.4400316850904629</v>
      </c>
      <c r="N191" s="218">
        <f>(INDEX(LOADS!$J$10:$AS$33,'365x24'!N$3,($B191*3-3)+IF($C191&gt;3,2,$C191))/INDEX(LOADS!$J$37:$AS$37,1,($B191*3-3)+IF($C191&gt;3,2,$C191)))*$AB191</f>
        <v>7.759257704736183</v>
      </c>
      <c r="O191" s="218">
        <f>(INDEX(LOADS!$J$10:$AS$33,'365x24'!O$3,($B191*3-3)+IF($C191&gt;3,2,$C191))/INDEX(LOADS!$J$37:$AS$37,1,($B191*3-3)+IF($C191&gt;3,2,$C191)))*$AB191</f>
        <v>8.6690725838736924</v>
      </c>
      <c r="P191" s="218">
        <f>(INDEX(LOADS!$J$10:$AS$33,'365x24'!P$3,($B191*3-3)+IF($C191&gt;3,2,$C191))/INDEX(LOADS!$J$37:$AS$37,1,($B191*3-3)+IF($C191&gt;3,2,$C191)))*$AB191</f>
        <v>9.4493424454175585</v>
      </c>
      <c r="Q191" s="218">
        <f>(INDEX(LOADS!$J$10:$AS$33,'365x24'!Q$3,($B191*3-3)+IF($C191&gt;3,2,$C191))/INDEX(LOADS!$J$37:$AS$37,1,($B191*3-3)+IF($C191&gt;3,2,$C191)))*$AB191</f>
        <v>9.551889659173078</v>
      </c>
      <c r="R191" s="218">
        <f>(INDEX(LOADS!$J$10:$AS$33,'365x24'!R$3,($B191*3-3)+IF($C191&gt;3,2,$C191))/INDEX(LOADS!$J$37:$AS$37,1,($B191*3-3)+IF($C191&gt;3,2,$C191)))*$AB191</f>
        <v>9.6696578569854825</v>
      </c>
      <c r="S191" s="218">
        <f>(INDEX(LOADS!$J$10:$AS$33,'365x24'!S$3,($B191*3-3)+IF($C191&gt;3,2,$C191))/INDEX(LOADS!$J$37:$AS$37,1,($B191*3-3)+IF($C191&gt;3,2,$C191)))*$AB191</f>
        <v>9.6806569622528649</v>
      </c>
      <c r="T191" s="218">
        <f>(INDEX(LOADS!$J$10:$AS$33,'365x24'!T$3,($B191*3-3)+IF($C191&gt;3,2,$C191))/INDEX(LOADS!$J$37:$AS$37,1,($B191*3-3)+IF($C191&gt;3,2,$C191)))*$AB191</f>
        <v>9.7963142206705189</v>
      </c>
      <c r="U191" s="218">
        <f>(INDEX(LOADS!$J$10:$AS$33,'365x24'!U$3,($B191*3-3)+IF($C191&gt;3,2,$C191))/INDEX(LOADS!$J$37:$AS$37,1,($B191*3-3)+IF($C191&gt;3,2,$C191)))*$AB191</f>
        <v>9.5482232907506184</v>
      </c>
      <c r="V191" s="218">
        <f>(INDEX(LOADS!$J$10:$AS$33,'365x24'!V$3,($B191*3-3)+IF($C191&gt;3,2,$C191))/INDEX(LOADS!$J$37:$AS$37,1,($B191*3-3)+IF($C191&gt;3,2,$C191)))*$AB191</f>
        <v>8.9322733957770737</v>
      </c>
      <c r="W191" s="218">
        <f>(INDEX(LOADS!$J$10:$AS$33,'365x24'!W$3,($B191*3-3)+IF($C191&gt;3,2,$C191))/INDEX(LOADS!$J$37:$AS$37,1,($B191*3-3)+IF($C191&gt;3,2,$C191)))*$AB191</f>
        <v>7.4447277349183434</v>
      </c>
      <c r="X191" s="218">
        <f>(INDEX(LOADS!$J$10:$AS$33,'365x24'!X$3,($B191*3-3)+IF($C191&gt;3,2,$C191))/INDEX(LOADS!$J$37:$AS$37,1,($B191*3-3)+IF($C191&gt;3,2,$C191)))*$AB191</f>
        <v>6.5358016723680965</v>
      </c>
      <c r="Y191" s="218">
        <f>(INDEX(LOADS!$J$10:$AS$33,'365x24'!Y$3,($B191*3-3)+IF($C191&gt;3,2,$C191))/INDEX(LOADS!$J$37:$AS$37,1,($B191*3-3)+IF($C191&gt;3,2,$C191)))*$AB191</f>
        <v>5.4841094454886621</v>
      </c>
      <c r="Z191" s="218">
        <f>(INDEX(LOADS!$J$10:$AS$33,'365x24'!Z$3,($B191*3-3)+IF($C191&gt;3,2,$C191))/INDEX(LOADS!$J$37:$AS$37,1,($B191*3-3)+IF($C191&gt;3,2,$C191)))*$AB191</f>
        <v>4.2345444258697134</v>
      </c>
      <c r="AA191" s="218">
        <f>(INDEX(LOADS!$J$10:$AS$33,'365x24'!AA$3,($B191*3-3)+IF($C191&gt;3,2,$C191))/INDEX(LOADS!$J$37:$AS$37,1,($B191*3-3)+IF($C191&gt;3,2,$C191)))*$AB191</f>
        <v>1.3923311839481358</v>
      </c>
      <c r="AB191" s="219">
        <f>VLOOKUP(B191,LOADS!$Z$59:$AH$70,'365x24'!C191+1)</f>
        <v>139.90073075392181</v>
      </c>
      <c r="AC191" s="219">
        <f t="shared" si="13"/>
        <v>1178</v>
      </c>
      <c r="AD191" s="219">
        <f t="shared" si="14"/>
        <v>2</v>
      </c>
      <c r="AE191" s="75" t="str">
        <f>VLOOKUP(C191,Calendar!$J$3:$K$10,2)</f>
        <v>Weekend/Holiday Day</v>
      </c>
      <c r="AF191" s="71">
        <f t="shared" si="16"/>
        <v>43288</v>
      </c>
    </row>
    <row r="192" spans="1:32">
      <c r="A192" s="69">
        <f t="shared" si="15"/>
        <v>43289</v>
      </c>
      <c r="B192">
        <f t="shared" si="12"/>
        <v>7</v>
      </c>
      <c r="C192">
        <f>VLOOKUP(A192,Calendar!$A$3:$E$8037,4)</f>
        <v>3</v>
      </c>
      <c r="D192" s="218">
        <f>(INDEX(LOADS!$J$10:$AS$33,'365x24'!D$3,($B192*3-3)+IF($C192&gt;3,2,$C192))/INDEX(LOADS!$J$37:$AS$37,1,($B192*3-3)+IF($C192&gt;3,2,$C192)))*$AB192</f>
        <v>1.2478984885178315</v>
      </c>
      <c r="E192" s="218">
        <f>(INDEX(LOADS!$J$10:$AS$33,'365x24'!E$3,($B192*3-3)+IF($C192&gt;3,2,$C192))/INDEX(LOADS!$J$37:$AS$37,1,($B192*3-3)+IF($C192&gt;3,2,$C192)))*$AB192</f>
        <v>1.2169010100370201</v>
      </c>
      <c r="F192" s="218">
        <f>(INDEX(LOADS!$J$10:$AS$33,'365x24'!F$3,($B192*3-3)+IF($C192&gt;3,2,$C192))/INDEX(LOADS!$J$37:$AS$37,1,($B192*3-3)+IF($C192&gt;3,2,$C192)))*$AB192</f>
        <v>1.2430099972878828</v>
      </c>
      <c r="G192" s="218">
        <f>(INDEX(LOADS!$J$10:$AS$33,'365x24'!G$3,($B192*3-3)+IF($C192&gt;3,2,$C192))/INDEX(LOADS!$J$37:$AS$37,1,($B192*3-3)+IF($C192&gt;3,2,$C192)))*$AB192</f>
        <v>1.4634365109292087</v>
      </c>
      <c r="H192" s="218">
        <f>(INDEX(LOADS!$J$10:$AS$33,'365x24'!H$3,($B192*3-3)+IF($C192&gt;3,2,$C192))/INDEX(LOADS!$J$37:$AS$37,1,($B192*3-3)+IF($C192&gt;3,2,$C192)))*$AB192</f>
        <v>2.9732025864695224</v>
      </c>
      <c r="I192" s="218">
        <f>(INDEX(LOADS!$J$10:$AS$33,'365x24'!I$3,($B192*3-3)+IF($C192&gt;3,2,$C192))/INDEX(LOADS!$J$37:$AS$37,1,($B192*3-3)+IF($C192&gt;3,2,$C192)))*$AB192</f>
        <v>4.1951031898098989</v>
      </c>
      <c r="J192" s="218">
        <f>(INDEX(LOADS!$J$10:$AS$33,'365x24'!J$3,($B192*3-3)+IF($C192&gt;3,2,$C192))/INDEX(LOADS!$J$37:$AS$37,1,($B192*3-3)+IF($C192&gt;3,2,$C192)))*$AB192</f>
        <v>4.3036499155294443</v>
      </c>
      <c r="K192" s="218">
        <f>(INDEX(LOADS!$J$10:$AS$33,'365x24'!K$3,($B192*3-3)+IF($C192&gt;3,2,$C192))/INDEX(LOADS!$J$37:$AS$37,1,($B192*3-3)+IF($C192&gt;3,2,$C192)))*$AB192</f>
        <v>4.1837707783222911</v>
      </c>
      <c r="L192" s="218">
        <f>(INDEX(LOADS!$J$10:$AS$33,'365x24'!L$3,($B192*3-3)+IF($C192&gt;3,2,$C192))/INDEX(LOADS!$J$37:$AS$37,1,($B192*3-3)+IF($C192&gt;3,2,$C192)))*$AB192</f>
        <v>4.4855240096982198</v>
      </c>
      <c r="M192" s="218">
        <f>(INDEX(LOADS!$J$10:$AS$33,'365x24'!M$3,($B192*3-3)+IF($C192&gt;3,2,$C192))/INDEX(LOADS!$J$37:$AS$37,1,($B192*3-3)+IF($C192&gt;3,2,$C192)))*$AB192</f>
        <v>6.4400316850904629</v>
      </c>
      <c r="N192" s="218">
        <f>(INDEX(LOADS!$J$10:$AS$33,'365x24'!N$3,($B192*3-3)+IF($C192&gt;3,2,$C192))/INDEX(LOADS!$J$37:$AS$37,1,($B192*3-3)+IF($C192&gt;3,2,$C192)))*$AB192</f>
        <v>7.759257704736183</v>
      </c>
      <c r="O192" s="218">
        <f>(INDEX(LOADS!$J$10:$AS$33,'365x24'!O$3,($B192*3-3)+IF($C192&gt;3,2,$C192))/INDEX(LOADS!$J$37:$AS$37,1,($B192*3-3)+IF($C192&gt;3,2,$C192)))*$AB192</f>
        <v>8.6690725838736924</v>
      </c>
      <c r="P192" s="218">
        <f>(INDEX(LOADS!$J$10:$AS$33,'365x24'!P$3,($B192*3-3)+IF($C192&gt;3,2,$C192))/INDEX(LOADS!$J$37:$AS$37,1,($B192*3-3)+IF($C192&gt;3,2,$C192)))*$AB192</f>
        <v>9.4493424454175585</v>
      </c>
      <c r="Q192" s="218">
        <f>(INDEX(LOADS!$J$10:$AS$33,'365x24'!Q$3,($B192*3-3)+IF($C192&gt;3,2,$C192))/INDEX(LOADS!$J$37:$AS$37,1,($B192*3-3)+IF($C192&gt;3,2,$C192)))*$AB192</f>
        <v>9.551889659173078</v>
      </c>
      <c r="R192" s="218">
        <f>(INDEX(LOADS!$J$10:$AS$33,'365x24'!R$3,($B192*3-3)+IF($C192&gt;3,2,$C192))/INDEX(LOADS!$J$37:$AS$37,1,($B192*3-3)+IF($C192&gt;3,2,$C192)))*$AB192</f>
        <v>9.6696578569854825</v>
      </c>
      <c r="S192" s="218">
        <f>(INDEX(LOADS!$J$10:$AS$33,'365x24'!S$3,($B192*3-3)+IF($C192&gt;3,2,$C192))/INDEX(LOADS!$J$37:$AS$37,1,($B192*3-3)+IF($C192&gt;3,2,$C192)))*$AB192</f>
        <v>9.6806569622528649</v>
      </c>
      <c r="T192" s="218">
        <f>(INDEX(LOADS!$J$10:$AS$33,'365x24'!T$3,($B192*3-3)+IF($C192&gt;3,2,$C192))/INDEX(LOADS!$J$37:$AS$37,1,($B192*3-3)+IF($C192&gt;3,2,$C192)))*$AB192</f>
        <v>9.7963142206705189</v>
      </c>
      <c r="U192" s="218">
        <f>(INDEX(LOADS!$J$10:$AS$33,'365x24'!U$3,($B192*3-3)+IF($C192&gt;3,2,$C192))/INDEX(LOADS!$J$37:$AS$37,1,($B192*3-3)+IF($C192&gt;3,2,$C192)))*$AB192</f>
        <v>9.5482232907506184</v>
      </c>
      <c r="V192" s="218">
        <f>(INDEX(LOADS!$J$10:$AS$33,'365x24'!V$3,($B192*3-3)+IF($C192&gt;3,2,$C192))/INDEX(LOADS!$J$37:$AS$37,1,($B192*3-3)+IF($C192&gt;3,2,$C192)))*$AB192</f>
        <v>8.9322733957770737</v>
      </c>
      <c r="W192" s="218">
        <f>(INDEX(LOADS!$J$10:$AS$33,'365x24'!W$3,($B192*3-3)+IF($C192&gt;3,2,$C192))/INDEX(LOADS!$J$37:$AS$37,1,($B192*3-3)+IF($C192&gt;3,2,$C192)))*$AB192</f>
        <v>7.4447277349183434</v>
      </c>
      <c r="X192" s="218">
        <f>(INDEX(LOADS!$J$10:$AS$33,'365x24'!X$3,($B192*3-3)+IF($C192&gt;3,2,$C192))/INDEX(LOADS!$J$37:$AS$37,1,($B192*3-3)+IF($C192&gt;3,2,$C192)))*$AB192</f>
        <v>6.5358016723680965</v>
      </c>
      <c r="Y192" s="218">
        <f>(INDEX(LOADS!$J$10:$AS$33,'365x24'!Y$3,($B192*3-3)+IF($C192&gt;3,2,$C192))/INDEX(LOADS!$J$37:$AS$37,1,($B192*3-3)+IF($C192&gt;3,2,$C192)))*$AB192</f>
        <v>5.4841094454886621</v>
      </c>
      <c r="Z192" s="218">
        <f>(INDEX(LOADS!$J$10:$AS$33,'365x24'!Z$3,($B192*3-3)+IF($C192&gt;3,2,$C192))/INDEX(LOADS!$J$37:$AS$37,1,($B192*3-3)+IF($C192&gt;3,2,$C192)))*$AB192</f>
        <v>4.2345444258697134</v>
      </c>
      <c r="AA192" s="218">
        <f>(INDEX(LOADS!$J$10:$AS$33,'365x24'!AA$3,($B192*3-3)+IF($C192&gt;3,2,$C192))/INDEX(LOADS!$J$37:$AS$37,1,($B192*3-3)+IF($C192&gt;3,2,$C192)))*$AB192</f>
        <v>1.3923311839481358</v>
      </c>
      <c r="AB192" s="219">
        <f>VLOOKUP(B192,LOADS!$Z$59:$AH$70,'365x24'!C192+1)</f>
        <v>139.90073075392181</v>
      </c>
      <c r="AC192" s="219">
        <f t="shared" si="13"/>
        <v>1178</v>
      </c>
      <c r="AD192" s="219">
        <f t="shared" si="14"/>
        <v>2</v>
      </c>
      <c r="AE192" s="75" t="str">
        <f>VLOOKUP(C192,Calendar!$J$3:$K$10,2)</f>
        <v>Weekend/Holiday Day</v>
      </c>
      <c r="AF192" s="71">
        <f t="shared" si="16"/>
        <v>43289</v>
      </c>
    </row>
    <row r="193" spans="1:32">
      <c r="A193" s="69">
        <f t="shared" si="15"/>
        <v>43290</v>
      </c>
      <c r="B193">
        <f t="shared" si="12"/>
        <v>7</v>
      </c>
      <c r="C193">
        <f>VLOOKUP(A193,Calendar!$A$3:$E$8037,4)</f>
        <v>8</v>
      </c>
      <c r="D193" s="218">
        <f>(INDEX(LOADS!$J$10:$AS$33,'365x24'!D$3,($B193*3-3)+IF($C193&gt;3,2,$C193))/INDEX(LOADS!$J$37:$AS$37,1,($B193*3-3)+IF($C193&gt;3,2,$C193)))*$AB193</f>
        <v>6.6360134909595168</v>
      </c>
      <c r="E193" s="218">
        <f>(INDEX(LOADS!$J$10:$AS$33,'365x24'!E$3,($B193*3-3)+IF($C193&gt;3,2,$C193))/INDEX(LOADS!$J$37:$AS$37,1,($B193*3-3)+IF($C193&gt;3,2,$C193)))*$AB193</f>
        <v>7.3961017849369766</v>
      </c>
      <c r="F193" s="218">
        <f>(INDEX(LOADS!$J$10:$AS$33,'365x24'!F$3,($B193*3-3)+IF($C193&gt;3,2,$C193))/INDEX(LOADS!$J$37:$AS$37,1,($B193*3-3)+IF($C193&gt;3,2,$C193)))*$AB193</f>
        <v>7.9178999198597477</v>
      </c>
      <c r="G193" s="218">
        <f>(INDEX(LOADS!$J$10:$AS$33,'365x24'!G$3,($B193*3-3)+IF($C193&gt;3,2,$C193))/INDEX(LOADS!$J$37:$AS$37,1,($B193*3-3)+IF($C193&gt;3,2,$C193)))*$AB193</f>
        <v>7.8399466540158249</v>
      </c>
      <c r="H193" s="218">
        <f>(INDEX(LOADS!$J$10:$AS$33,'365x24'!H$3,($B193*3-3)+IF($C193&gt;3,2,$C193))/INDEX(LOADS!$J$37:$AS$37,1,($B193*3-3)+IF($C193&gt;3,2,$C193)))*$AB193</f>
        <v>7.8661068839607395</v>
      </c>
      <c r="I193" s="218">
        <f>(INDEX(LOADS!$J$10:$AS$33,'365x24'!I$3,($B193*3-3)+IF($C193&gt;3,2,$C193))/INDEX(LOADS!$J$37:$AS$37,1,($B193*3-3)+IF($C193&gt;3,2,$C193)))*$AB193</f>
        <v>7.8117822129057748</v>
      </c>
      <c r="J193" s="218">
        <f>(INDEX(LOADS!$J$10:$AS$33,'365x24'!J$3,($B193*3-3)+IF($C193&gt;3,2,$C193))/INDEX(LOADS!$J$37:$AS$37,1,($B193*3-3)+IF($C193&gt;3,2,$C193)))*$AB193</f>
        <v>7.9515847320737638</v>
      </c>
      <c r="K193" s="218">
        <f>(INDEX(LOADS!$J$10:$AS$33,'365x24'!K$3,($B193*3-3)+IF($C193&gt;3,2,$C193))/INDEX(LOADS!$J$37:$AS$37,1,($B193*3-3)+IF($C193&gt;3,2,$C193)))*$AB193</f>
        <v>7.6772890952454267</v>
      </c>
      <c r="L193" s="218">
        <f>(INDEX(LOADS!$J$10:$AS$33,'365x24'!L$3,($B193*3-3)+IF($C193&gt;3,2,$C193))/INDEX(LOADS!$J$37:$AS$37,1,($B193*3-3)+IF($C193&gt;3,2,$C193)))*$AB193</f>
        <v>7.2136482457109494</v>
      </c>
      <c r="M193" s="218">
        <f>(INDEX(LOADS!$J$10:$AS$33,'365x24'!M$3,($B193*3-3)+IF($C193&gt;3,2,$C193))/INDEX(LOADS!$J$37:$AS$37,1,($B193*3-3)+IF($C193&gt;3,2,$C193)))*$AB193</f>
        <v>5.4350690638512189</v>
      </c>
      <c r="N193" s="218">
        <f>(INDEX(LOADS!$J$10:$AS$33,'365x24'!N$3,($B193*3-3)+IF($C193&gt;3,2,$C193))/INDEX(LOADS!$J$37:$AS$37,1,($B193*3-3)+IF($C193&gt;3,2,$C193)))*$AB193</f>
        <v>6.6360134909595168</v>
      </c>
      <c r="O193" s="218">
        <f>(INDEX(LOADS!$J$10:$AS$33,'365x24'!O$3,($B193*3-3)+IF($C193&gt;3,2,$C193))/INDEX(LOADS!$J$37:$AS$37,1,($B193*3-3)+IF($C193&gt;3,2,$C193)))*$AB193</f>
        <v>7.3961017849369766</v>
      </c>
      <c r="P193" s="218">
        <f>(INDEX(LOADS!$J$10:$AS$33,'365x24'!P$3,($B193*3-3)+IF($C193&gt;3,2,$C193))/INDEX(LOADS!$J$37:$AS$37,1,($B193*3-3)+IF($C193&gt;3,2,$C193)))*$AB193</f>
        <v>7.9178999198597477</v>
      </c>
      <c r="Q193" s="218">
        <f>(INDEX(LOADS!$J$10:$AS$33,'365x24'!Q$3,($B193*3-3)+IF($C193&gt;3,2,$C193))/INDEX(LOADS!$J$37:$AS$37,1,($B193*3-3)+IF($C193&gt;3,2,$C193)))*$AB193</f>
        <v>7.8399466540158249</v>
      </c>
      <c r="R193" s="218">
        <f>(INDEX(LOADS!$J$10:$AS$33,'365x24'!R$3,($B193*3-3)+IF($C193&gt;3,2,$C193))/INDEX(LOADS!$J$37:$AS$37,1,($B193*3-3)+IF($C193&gt;3,2,$C193)))*$AB193</f>
        <v>7.8661068839607395</v>
      </c>
      <c r="S193" s="218">
        <f>(INDEX(LOADS!$J$10:$AS$33,'365x24'!S$3,($B193*3-3)+IF($C193&gt;3,2,$C193))/INDEX(LOADS!$J$37:$AS$37,1,($B193*3-3)+IF($C193&gt;3,2,$C193)))*$AB193</f>
        <v>7.8117822129057748</v>
      </c>
      <c r="T193" s="218">
        <f>(INDEX(LOADS!$J$10:$AS$33,'365x24'!T$3,($B193*3-3)+IF($C193&gt;3,2,$C193))/INDEX(LOADS!$J$37:$AS$37,1,($B193*3-3)+IF($C193&gt;3,2,$C193)))*$AB193</f>
        <v>7.9515847320737638</v>
      </c>
      <c r="U193" s="218">
        <f>(INDEX(LOADS!$J$10:$AS$33,'365x24'!U$3,($B193*3-3)+IF($C193&gt;3,2,$C193))/INDEX(LOADS!$J$37:$AS$37,1,($B193*3-3)+IF($C193&gt;3,2,$C193)))*$AB193</f>
        <v>7.6772890952454267</v>
      </c>
      <c r="V193" s="218">
        <f>(INDEX(LOADS!$J$10:$AS$33,'365x24'!V$3,($B193*3-3)+IF($C193&gt;3,2,$C193))/INDEX(LOADS!$J$37:$AS$37,1,($B193*3-3)+IF($C193&gt;3,2,$C193)))*$AB193</f>
        <v>7.2136482457109494</v>
      </c>
      <c r="W193" s="218">
        <f>(INDEX(LOADS!$J$10:$AS$33,'365x24'!W$3,($B193*3-3)+IF($C193&gt;3,2,$C193))/INDEX(LOADS!$J$37:$AS$37,1,($B193*3-3)+IF($C193&gt;3,2,$C193)))*$AB193</f>
        <v>6.0585897058044154</v>
      </c>
      <c r="X193" s="218">
        <f>(INDEX(LOADS!$J$10:$AS$33,'365x24'!X$3,($B193*3-3)+IF($C193&gt;3,2,$C193))/INDEX(LOADS!$J$37:$AS$37,1,($B193*3-3)+IF($C193&gt;3,2,$C193)))*$AB193</f>
        <v>5.2974465638453054</v>
      </c>
      <c r="Y193" s="218">
        <f>(INDEX(LOADS!$J$10:$AS$33,'365x24'!Y$3,($B193*3-3)+IF($C193&gt;3,2,$C193))/INDEX(LOADS!$J$37:$AS$37,1,($B193*3-3)+IF($C193&gt;3,2,$C193)))*$AB193</f>
        <v>4.495656612993292</v>
      </c>
      <c r="Z193" s="218">
        <f>(INDEX(LOADS!$J$10:$AS$33,'365x24'!Z$3,($B193*3-3)+IF($C193&gt;3,2,$C193))/INDEX(LOADS!$J$37:$AS$37,1,($B193*3-3)+IF($C193&gt;3,2,$C193)))*$AB193</f>
        <v>3.9917908937585689</v>
      </c>
      <c r="AA193" s="218">
        <f>(INDEX(LOADS!$J$10:$AS$33,'365x24'!AA$3,($B193*3-3)+IF($C193&gt;3,2,$C193))/INDEX(LOADS!$J$37:$AS$37,1,($B193*3-3)+IF($C193&gt;3,2,$C193)))*$AB193</f>
        <v>1.1390951737842328</v>
      </c>
      <c r="AB193" s="219">
        <f>VLOOKUP(B193,LOADS!$Z$59:$AH$70,'365x24'!C193+1)</f>
        <v>163.0383940533745</v>
      </c>
      <c r="AC193" s="219">
        <f t="shared" si="13"/>
        <v>1178</v>
      </c>
      <c r="AD193" s="219">
        <f t="shared" si="14"/>
        <v>2</v>
      </c>
      <c r="AE193" s="75" t="str">
        <f>VLOOKUP(C193,Calendar!$J$3:$K$10,2)</f>
        <v>High Day +1s</v>
      </c>
      <c r="AF193" s="71">
        <f t="shared" si="16"/>
        <v>43290</v>
      </c>
    </row>
    <row r="194" spans="1:32">
      <c r="A194" s="69">
        <f t="shared" si="15"/>
        <v>43291</v>
      </c>
      <c r="B194">
        <f t="shared" si="12"/>
        <v>7</v>
      </c>
      <c r="C194">
        <f>VLOOKUP(A194,Calendar!$A$3:$E$8037,4)</f>
        <v>8</v>
      </c>
      <c r="D194" s="218">
        <f>(INDEX(LOADS!$J$10:$AS$33,'365x24'!D$3,($B194*3-3)+IF($C194&gt;3,2,$C194))/INDEX(LOADS!$J$37:$AS$37,1,($B194*3-3)+IF($C194&gt;3,2,$C194)))*$AB194</f>
        <v>6.6360134909595168</v>
      </c>
      <c r="E194" s="218">
        <f>(INDEX(LOADS!$J$10:$AS$33,'365x24'!E$3,($B194*3-3)+IF($C194&gt;3,2,$C194))/INDEX(LOADS!$J$37:$AS$37,1,($B194*3-3)+IF($C194&gt;3,2,$C194)))*$AB194</f>
        <v>7.3961017849369766</v>
      </c>
      <c r="F194" s="218">
        <f>(INDEX(LOADS!$J$10:$AS$33,'365x24'!F$3,($B194*3-3)+IF($C194&gt;3,2,$C194))/INDEX(LOADS!$J$37:$AS$37,1,($B194*3-3)+IF($C194&gt;3,2,$C194)))*$AB194</f>
        <v>7.9178999198597477</v>
      </c>
      <c r="G194" s="218">
        <f>(INDEX(LOADS!$J$10:$AS$33,'365x24'!G$3,($B194*3-3)+IF($C194&gt;3,2,$C194))/INDEX(LOADS!$J$37:$AS$37,1,($B194*3-3)+IF($C194&gt;3,2,$C194)))*$AB194</f>
        <v>7.8399466540158249</v>
      </c>
      <c r="H194" s="218">
        <f>(INDEX(LOADS!$J$10:$AS$33,'365x24'!H$3,($B194*3-3)+IF($C194&gt;3,2,$C194))/INDEX(LOADS!$J$37:$AS$37,1,($B194*3-3)+IF($C194&gt;3,2,$C194)))*$AB194</f>
        <v>7.8661068839607395</v>
      </c>
      <c r="I194" s="218">
        <f>(INDEX(LOADS!$J$10:$AS$33,'365x24'!I$3,($B194*3-3)+IF($C194&gt;3,2,$C194))/INDEX(LOADS!$J$37:$AS$37,1,($B194*3-3)+IF($C194&gt;3,2,$C194)))*$AB194</f>
        <v>7.8117822129057748</v>
      </c>
      <c r="J194" s="218">
        <f>(INDEX(LOADS!$J$10:$AS$33,'365x24'!J$3,($B194*3-3)+IF($C194&gt;3,2,$C194))/INDEX(LOADS!$J$37:$AS$37,1,($B194*3-3)+IF($C194&gt;3,2,$C194)))*$AB194</f>
        <v>7.9515847320737638</v>
      </c>
      <c r="K194" s="218">
        <f>(INDEX(LOADS!$J$10:$AS$33,'365x24'!K$3,($B194*3-3)+IF($C194&gt;3,2,$C194))/INDEX(LOADS!$J$37:$AS$37,1,($B194*3-3)+IF($C194&gt;3,2,$C194)))*$AB194</f>
        <v>7.6772890952454267</v>
      </c>
      <c r="L194" s="218">
        <f>(INDEX(LOADS!$J$10:$AS$33,'365x24'!L$3,($B194*3-3)+IF($C194&gt;3,2,$C194))/INDEX(LOADS!$J$37:$AS$37,1,($B194*3-3)+IF($C194&gt;3,2,$C194)))*$AB194</f>
        <v>7.2136482457109494</v>
      </c>
      <c r="M194" s="218">
        <f>(INDEX(LOADS!$J$10:$AS$33,'365x24'!M$3,($B194*3-3)+IF($C194&gt;3,2,$C194))/INDEX(LOADS!$J$37:$AS$37,1,($B194*3-3)+IF($C194&gt;3,2,$C194)))*$AB194</f>
        <v>5.4350690638512189</v>
      </c>
      <c r="N194" s="218">
        <f>(INDEX(LOADS!$J$10:$AS$33,'365x24'!N$3,($B194*3-3)+IF($C194&gt;3,2,$C194))/INDEX(LOADS!$J$37:$AS$37,1,($B194*3-3)+IF($C194&gt;3,2,$C194)))*$AB194</f>
        <v>6.6360134909595168</v>
      </c>
      <c r="O194" s="218">
        <f>(INDEX(LOADS!$J$10:$AS$33,'365x24'!O$3,($B194*3-3)+IF($C194&gt;3,2,$C194))/INDEX(LOADS!$J$37:$AS$37,1,($B194*3-3)+IF($C194&gt;3,2,$C194)))*$AB194</f>
        <v>7.3961017849369766</v>
      </c>
      <c r="P194" s="218">
        <f>(INDEX(LOADS!$J$10:$AS$33,'365x24'!P$3,($B194*3-3)+IF($C194&gt;3,2,$C194))/INDEX(LOADS!$J$37:$AS$37,1,($B194*3-3)+IF($C194&gt;3,2,$C194)))*$AB194</f>
        <v>7.9178999198597477</v>
      </c>
      <c r="Q194" s="218">
        <f>(INDEX(LOADS!$J$10:$AS$33,'365x24'!Q$3,($B194*3-3)+IF($C194&gt;3,2,$C194))/INDEX(LOADS!$J$37:$AS$37,1,($B194*3-3)+IF($C194&gt;3,2,$C194)))*$AB194</f>
        <v>7.8399466540158249</v>
      </c>
      <c r="R194" s="218">
        <f>(INDEX(LOADS!$J$10:$AS$33,'365x24'!R$3,($B194*3-3)+IF($C194&gt;3,2,$C194))/INDEX(LOADS!$J$37:$AS$37,1,($B194*3-3)+IF($C194&gt;3,2,$C194)))*$AB194</f>
        <v>7.8661068839607395</v>
      </c>
      <c r="S194" s="218">
        <f>(INDEX(LOADS!$J$10:$AS$33,'365x24'!S$3,($B194*3-3)+IF($C194&gt;3,2,$C194))/INDEX(LOADS!$J$37:$AS$37,1,($B194*3-3)+IF($C194&gt;3,2,$C194)))*$AB194</f>
        <v>7.8117822129057748</v>
      </c>
      <c r="T194" s="218">
        <f>(INDEX(LOADS!$J$10:$AS$33,'365x24'!T$3,($B194*3-3)+IF($C194&gt;3,2,$C194))/INDEX(LOADS!$J$37:$AS$37,1,($B194*3-3)+IF($C194&gt;3,2,$C194)))*$AB194</f>
        <v>7.9515847320737638</v>
      </c>
      <c r="U194" s="218">
        <f>(INDEX(LOADS!$J$10:$AS$33,'365x24'!U$3,($B194*3-3)+IF($C194&gt;3,2,$C194))/INDEX(LOADS!$J$37:$AS$37,1,($B194*3-3)+IF($C194&gt;3,2,$C194)))*$AB194</f>
        <v>7.6772890952454267</v>
      </c>
      <c r="V194" s="218">
        <f>(INDEX(LOADS!$J$10:$AS$33,'365x24'!V$3,($B194*3-3)+IF($C194&gt;3,2,$C194))/INDEX(LOADS!$J$37:$AS$37,1,($B194*3-3)+IF($C194&gt;3,2,$C194)))*$AB194</f>
        <v>7.2136482457109494</v>
      </c>
      <c r="W194" s="218">
        <f>(INDEX(LOADS!$J$10:$AS$33,'365x24'!W$3,($B194*3-3)+IF($C194&gt;3,2,$C194))/INDEX(LOADS!$J$37:$AS$37,1,($B194*3-3)+IF($C194&gt;3,2,$C194)))*$AB194</f>
        <v>6.0585897058044154</v>
      </c>
      <c r="X194" s="218">
        <f>(INDEX(LOADS!$J$10:$AS$33,'365x24'!X$3,($B194*3-3)+IF($C194&gt;3,2,$C194))/INDEX(LOADS!$J$37:$AS$37,1,($B194*3-3)+IF($C194&gt;3,2,$C194)))*$AB194</f>
        <v>5.2974465638453054</v>
      </c>
      <c r="Y194" s="218">
        <f>(INDEX(LOADS!$J$10:$AS$33,'365x24'!Y$3,($B194*3-3)+IF($C194&gt;3,2,$C194))/INDEX(LOADS!$J$37:$AS$37,1,($B194*3-3)+IF($C194&gt;3,2,$C194)))*$AB194</f>
        <v>4.495656612993292</v>
      </c>
      <c r="Z194" s="218">
        <f>(INDEX(LOADS!$J$10:$AS$33,'365x24'!Z$3,($B194*3-3)+IF($C194&gt;3,2,$C194))/INDEX(LOADS!$J$37:$AS$37,1,($B194*3-3)+IF($C194&gt;3,2,$C194)))*$AB194</f>
        <v>3.9917908937585689</v>
      </c>
      <c r="AA194" s="218">
        <f>(INDEX(LOADS!$J$10:$AS$33,'365x24'!AA$3,($B194*3-3)+IF($C194&gt;3,2,$C194))/INDEX(LOADS!$J$37:$AS$37,1,($B194*3-3)+IF($C194&gt;3,2,$C194)))*$AB194</f>
        <v>1.1390951737842328</v>
      </c>
      <c r="AB194" s="219">
        <f>VLOOKUP(B194,LOADS!$Z$59:$AH$70,'365x24'!C194+1)</f>
        <v>163.0383940533745</v>
      </c>
      <c r="AC194" s="219">
        <f t="shared" si="13"/>
        <v>1178</v>
      </c>
      <c r="AD194" s="219">
        <f t="shared" si="14"/>
        <v>2</v>
      </c>
      <c r="AE194" s="75" t="str">
        <f>VLOOKUP(C194,Calendar!$J$3:$K$10,2)</f>
        <v>High Day +1s</v>
      </c>
      <c r="AF194" s="71">
        <f t="shared" si="16"/>
        <v>43291</v>
      </c>
    </row>
    <row r="195" spans="1:32">
      <c r="A195" s="69">
        <f t="shared" si="15"/>
        <v>43292</v>
      </c>
      <c r="B195">
        <f t="shared" si="12"/>
        <v>7</v>
      </c>
      <c r="C195">
        <f>VLOOKUP(A195,Calendar!$A$3:$E$8037,4)</f>
        <v>1</v>
      </c>
      <c r="D195" s="218">
        <f>(INDEX(LOADS!$J$10:$AS$33,'365x24'!D$3,($B195*3-3)+IF($C195&gt;3,2,$C195))/INDEX(LOADS!$J$37:$AS$37,1,($B195*3-3)+IF($C195&gt;3,2,$C195)))*$AB195</f>
        <v>1.421884335474644</v>
      </c>
      <c r="E195" s="218">
        <f>(INDEX(LOADS!$J$10:$AS$33,'365x24'!E$3,($B195*3-3)+IF($C195&gt;3,2,$C195))/INDEX(LOADS!$J$37:$AS$37,1,($B195*3-3)+IF($C195&gt;3,2,$C195)))*$AB195</f>
        <v>1.2988943402120692</v>
      </c>
      <c r="F195" s="218">
        <f>(INDEX(LOADS!$J$10:$AS$33,'365x24'!F$3,($B195*3-3)+IF($C195&gt;3,2,$C195))/INDEX(LOADS!$J$37:$AS$37,1,($B195*3-3)+IF($C195&gt;3,2,$C195)))*$AB195</f>
        <v>1.2745629861357335</v>
      </c>
      <c r="G195" s="218">
        <f>(INDEX(LOADS!$J$10:$AS$33,'365x24'!G$3,($B195*3-3)+IF($C195&gt;3,2,$C195))/INDEX(LOADS!$J$37:$AS$37,1,($B195*3-3)+IF($C195&gt;3,2,$C195)))*$AB195</f>
        <v>1.5895373642472053</v>
      </c>
      <c r="H195" s="218">
        <f>(INDEX(LOADS!$J$10:$AS$33,'365x24'!H$3,($B195*3-3)+IF($C195&gt;3,2,$C195))/INDEX(LOADS!$J$37:$AS$37,1,($B195*3-3)+IF($C195&gt;3,2,$C195)))*$AB195</f>
        <v>3.0470854652857939</v>
      </c>
      <c r="I195" s="218">
        <f>(INDEX(LOADS!$J$10:$AS$33,'365x24'!I$3,($B195*3-3)+IF($C195&gt;3,2,$C195))/INDEX(LOADS!$J$37:$AS$37,1,($B195*3-3)+IF($C195&gt;3,2,$C195)))*$AB195</f>
        <v>4.564295379744439</v>
      </c>
      <c r="J195" s="218">
        <f>(INDEX(LOADS!$J$10:$AS$33,'365x24'!J$3,($B195*3-3)+IF($C195&gt;3,2,$C195))/INDEX(LOADS!$J$37:$AS$37,1,($B195*3-3)+IF($C195&gt;3,2,$C195)))*$AB195</f>
        <v>4.7832775664314608</v>
      </c>
      <c r="K195" s="218">
        <f>(INDEX(LOADS!$J$10:$AS$33,'365x24'!K$3,($B195*3-3)+IF($C195&gt;3,2,$C195))/INDEX(LOADS!$J$37:$AS$37,1,($B195*3-3)+IF($C195&gt;3,2,$C195)))*$AB195</f>
        <v>4.9106005425569466</v>
      </c>
      <c r="L195" s="218">
        <f>(INDEX(LOADS!$J$10:$AS$33,'365x24'!L$3,($B195*3-3)+IF($C195&gt;3,2,$C195))/INDEX(LOADS!$J$37:$AS$37,1,($B195*3-3)+IF($C195&gt;3,2,$C195)))*$AB195</f>
        <v>6.1974958588409592</v>
      </c>
      <c r="M195" s="218">
        <f>(INDEX(LOADS!$J$10:$AS$33,'365x24'!M$3,($B195*3-3)+IF($C195&gt;3,2,$C195))/INDEX(LOADS!$J$37:$AS$37,1,($B195*3-3)+IF($C195&gt;3,2,$C195)))*$AB195</f>
        <v>9.1712539556775194</v>
      </c>
      <c r="N195" s="218">
        <f>(INDEX(LOADS!$J$10:$AS$33,'365x24'!N$3,($B195*3-3)+IF($C195&gt;3,2,$C195))/INDEX(LOADS!$J$37:$AS$37,1,($B195*3-3)+IF($C195&gt;3,2,$C195)))*$AB195</f>
        <v>11.227086722017793</v>
      </c>
      <c r="O195" s="218">
        <f>(INDEX(LOADS!$J$10:$AS$33,'365x24'!O$3,($B195*3-3)+IF($C195&gt;3,2,$C195))/INDEX(LOADS!$J$37:$AS$37,1,($B195*3-3)+IF($C195&gt;3,2,$C195)))*$AB195</f>
        <v>12.1886751673634</v>
      </c>
      <c r="P195" s="218">
        <f>(INDEX(LOADS!$J$10:$AS$33,'365x24'!P$3,($B195*3-3)+IF($C195&gt;3,2,$C195))/INDEX(LOADS!$J$37:$AS$37,1,($B195*3-3)+IF($C195&gt;3,2,$C195)))*$AB195</f>
        <v>13.116932990686625</v>
      </c>
      <c r="Q195" s="218">
        <f>(INDEX(LOADS!$J$10:$AS$33,'365x24'!Q$3,($B195*3-3)+IF($C195&gt;3,2,$C195))/INDEX(LOADS!$J$37:$AS$37,1,($B195*3-3)+IF($C195&gt;3,2,$C195)))*$AB195</f>
        <v>13.018274349500388</v>
      </c>
      <c r="R195" s="218">
        <f>(INDEX(LOADS!$J$10:$AS$33,'365x24'!R$3,($B195*3-3)+IF($C195&gt;3,2,$C195))/INDEX(LOADS!$J$37:$AS$37,1,($B195*3-3)+IF($C195&gt;3,2,$C195)))*$AB195</f>
        <v>13.211258651009954</v>
      </c>
      <c r="S195" s="218">
        <f>(INDEX(LOADS!$J$10:$AS$33,'365x24'!S$3,($B195*3-3)+IF($C195&gt;3,2,$C195))/INDEX(LOADS!$J$37:$AS$37,1,($B195*3-3)+IF($C195&gt;3,2,$C195)))*$AB195</f>
        <v>13.352580488384836</v>
      </c>
      <c r="T195" s="218">
        <f>(INDEX(LOADS!$J$10:$AS$33,'365x24'!T$3,($B195*3-3)+IF($C195&gt;3,2,$C195))/INDEX(LOADS!$J$37:$AS$37,1,($B195*3-3)+IF($C195&gt;3,2,$C195)))*$AB195</f>
        <v>13.511567555431579</v>
      </c>
      <c r="U195" s="218">
        <f>(INDEX(LOADS!$J$10:$AS$33,'365x24'!U$3,($B195*3-3)+IF($C195&gt;3,2,$C195))/INDEX(LOADS!$J$37:$AS$37,1,($B195*3-3)+IF($C195&gt;3,2,$C195)))*$AB195</f>
        <v>13.090935105509169</v>
      </c>
      <c r="V195" s="218">
        <f>(INDEX(LOADS!$J$10:$AS$33,'365x24'!V$3,($B195*3-3)+IF($C195&gt;3,2,$C195))/INDEX(LOADS!$J$37:$AS$37,1,($B195*3-3)+IF($C195&gt;3,2,$C195)))*$AB195</f>
        <v>12.575310382822982</v>
      </c>
      <c r="W195" s="218">
        <f>(INDEX(LOADS!$J$10:$AS$33,'365x24'!W$3,($B195*3-3)+IF($C195&gt;3,2,$C195))/INDEX(LOADS!$J$37:$AS$37,1,($B195*3-3)+IF($C195&gt;3,2,$C195)))*$AB195</f>
        <v>10.965108032921902</v>
      </c>
      <c r="X195" s="218">
        <f>(INDEX(LOADS!$J$10:$AS$33,'365x24'!X$3,($B195*3-3)+IF($C195&gt;3,2,$C195))/INDEX(LOADS!$J$37:$AS$37,1,($B195*3-3)+IF($C195&gt;3,2,$C195)))*$AB195</f>
        <v>9.5705548075056104</v>
      </c>
      <c r="Y195" s="218">
        <f>(INDEX(LOADS!$J$10:$AS$33,'365x24'!Y$3,($B195*3-3)+IF($C195&gt;3,2,$C195))/INDEX(LOADS!$J$37:$AS$37,1,($B195*3-3)+IF($C195&gt;3,2,$C195)))*$AB195</f>
        <v>7.4077307444735041</v>
      </c>
      <c r="Z195" s="218">
        <f>(INDEX(LOADS!$J$10:$AS$33,'365x24'!Z$3,($B195*3-3)+IF($C195&gt;3,2,$C195))/INDEX(LOADS!$J$37:$AS$37,1,($B195*3-3)+IF($C195&gt;3,2,$C195)))*$AB195</f>
        <v>6.0075113133134046</v>
      </c>
      <c r="AA195" s="218">
        <f>(INDEX(LOADS!$J$10:$AS$33,'365x24'!AA$3,($B195*3-3)+IF($C195&gt;3,2,$C195))/INDEX(LOADS!$J$37:$AS$37,1,($B195*3-3)+IF($C195&gt;3,2,$C195)))*$AB195</f>
        <v>1.4465489957712037</v>
      </c>
      <c r="AB195" s="219">
        <f>VLOOKUP(B195,LOADS!$Z$59:$AH$70,'365x24'!C195+1)</f>
        <v>188.94896310131915</v>
      </c>
      <c r="AC195" s="219">
        <f t="shared" si="13"/>
        <v>1178</v>
      </c>
      <c r="AD195" s="219">
        <f t="shared" si="14"/>
        <v>2</v>
      </c>
      <c r="AE195" s="75" t="str">
        <f>VLOOKUP(C195,Calendar!$J$3:$K$10,2)</f>
        <v>Peak Day</v>
      </c>
      <c r="AF195" s="71">
        <f t="shared" si="16"/>
        <v>43292</v>
      </c>
    </row>
    <row r="196" spans="1:32">
      <c r="A196" s="69">
        <f t="shared" si="15"/>
        <v>43293</v>
      </c>
      <c r="B196">
        <f t="shared" si="12"/>
        <v>7</v>
      </c>
      <c r="C196">
        <f>VLOOKUP(A196,Calendar!$A$3:$E$8037,4)</f>
        <v>7</v>
      </c>
      <c r="D196" s="218">
        <f>(INDEX(LOADS!$J$10:$AS$33,'365x24'!D$3,($B196*3-3)+IF($C196&gt;3,2,$C196))/INDEX(LOADS!$J$37:$AS$37,1,($B196*3-3)+IF($C196&gt;3,2,$C196)))*$AB196</f>
        <v>7.1633214504095752</v>
      </c>
      <c r="E196" s="218">
        <f>(INDEX(LOADS!$J$10:$AS$33,'365x24'!E$3,($B196*3-3)+IF($C196&gt;3,2,$C196))/INDEX(LOADS!$J$37:$AS$37,1,($B196*3-3)+IF($C196&gt;3,2,$C196)))*$AB196</f>
        <v>7.9838075431324951</v>
      </c>
      <c r="F196" s="218">
        <f>(INDEX(LOADS!$J$10:$AS$33,'365x24'!F$3,($B196*3-3)+IF($C196&gt;3,2,$C196))/INDEX(LOADS!$J$37:$AS$37,1,($B196*3-3)+IF($C196&gt;3,2,$C196)))*$AB196</f>
        <v>8.5470685699173483</v>
      </c>
      <c r="G196" s="218">
        <f>(INDEX(LOADS!$J$10:$AS$33,'365x24'!G$3,($B196*3-3)+IF($C196&gt;3,2,$C196))/INDEX(LOADS!$J$37:$AS$37,1,($B196*3-3)+IF($C196&gt;3,2,$C196)))*$AB196</f>
        <v>8.462921016252789</v>
      </c>
      <c r="H196" s="218">
        <f>(INDEX(LOADS!$J$10:$AS$33,'365x24'!H$3,($B196*3-3)+IF($C196&gt;3,2,$C196))/INDEX(LOADS!$J$37:$AS$37,1,($B196*3-3)+IF($C196&gt;3,2,$C196)))*$AB196</f>
        <v>8.4911599787816243</v>
      </c>
      <c r="I196" s="218">
        <f>(INDEX(LOADS!$J$10:$AS$33,'365x24'!I$3,($B196*3-3)+IF($C196&gt;3,2,$C196))/INDEX(LOADS!$J$37:$AS$37,1,($B196*3-3)+IF($C196&gt;3,2,$C196)))*$AB196</f>
        <v>8.4325185848205333</v>
      </c>
      <c r="J196" s="218">
        <f>(INDEX(LOADS!$J$10:$AS$33,'365x24'!J$3,($B196*3-3)+IF($C196&gt;3,2,$C196))/INDEX(LOADS!$J$37:$AS$37,1,($B196*3-3)+IF($C196&gt;3,2,$C196)))*$AB196</f>
        <v>8.5834300297327033</v>
      </c>
      <c r="K196" s="218">
        <f>(INDEX(LOADS!$J$10:$AS$33,'365x24'!K$3,($B196*3-3)+IF($C196&gt;3,2,$C196))/INDEX(LOADS!$J$37:$AS$37,1,($B196*3-3)+IF($C196&gt;3,2,$C196)))*$AB196</f>
        <v>8.2873384347226882</v>
      </c>
      <c r="L196" s="218">
        <f>(INDEX(LOADS!$J$10:$AS$33,'365x24'!L$3,($B196*3-3)+IF($C196&gt;3,2,$C196))/INDEX(LOADS!$J$37:$AS$37,1,($B196*3-3)+IF($C196&gt;3,2,$C196)))*$AB196</f>
        <v>7.7868559617317814</v>
      </c>
      <c r="M196" s="218">
        <f>(INDEX(LOADS!$J$10:$AS$33,'365x24'!M$3,($B196*3-3)+IF($C196&gt;3,2,$C196))/INDEX(LOADS!$J$37:$AS$37,1,($B196*3-3)+IF($C196&gt;3,2,$C196)))*$AB196</f>
        <v>5.8669481101240937</v>
      </c>
      <c r="N196" s="218">
        <f>(INDEX(LOADS!$J$10:$AS$33,'365x24'!N$3,($B196*3-3)+IF($C196&gt;3,2,$C196))/INDEX(LOADS!$J$37:$AS$37,1,($B196*3-3)+IF($C196&gt;3,2,$C196)))*$AB196</f>
        <v>7.1633214504095752</v>
      </c>
      <c r="O196" s="218">
        <f>(INDEX(LOADS!$J$10:$AS$33,'365x24'!O$3,($B196*3-3)+IF($C196&gt;3,2,$C196))/INDEX(LOADS!$J$37:$AS$37,1,($B196*3-3)+IF($C196&gt;3,2,$C196)))*$AB196</f>
        <v>7.9838075431324951</v>
      </c>
      <c r="P196" s="218">
        <f>(INDEX(LOADS!$J$10:$AS$33,'365x24'!P$3,($B196*3-3)+IF($C196&gt;3,2,$C196))/INDEX(LOADS!$J$37:$AS$37,1,($B196*3-3)+IF($C196&gt;3,2,$C196)))*$AB196</f>
        <v>8.5470685699173483</v>
      </c>
      <c r="Q196" s="218">
        <f>(INDEX(LOADS!$J$10:$AS$33,'365x24'!Q$3,($B196*3-3)+IF($C196&gt;3,2,$C196))/INDEX(LOADS!$J$37:$AS$37,1,($B196*3-3)+IF($C196&gt;3,2,$C196)))*$AB196</f>
        <v>8.462921016252789</v>
      </c>
      <c r="R196" s="218">
        <f>(INDEX(LOADS!$J$10:$AS$33,'365x24'!R$3,($B196*3-3)+IF($C196&gt;3,2,$C196))/INDEX(LOADS!$J$37:$AS$37,1,($B196*3-3)+IF($C196&gt;3,2,$C196)))*$AB196</f>
        <v>8.4911599787816243</v>
      </c>
      <c r="S196" s="218">
        <f>(INDEX(LOADS!$J$10:$AS$33,'365x24'!S$3,($B196*3-3)+IF($C196&gt;3,2,$C196))/INDEX(LOADS!$J$37:$AS$37,1,($B196*3-3)+IF($C196&gt;3,2,$C196)))*$AB196</f>
        <v>8.4325185848205333</v>
      </c>
      <c r="T196" s="218">
        <f>(INDEX(LOADS!$J$10:$AS$33,'365x24'!T$3,($B196*3-3)+IF($C196&gt;3,2,$C196))/INDEX(LOADS!$J$37:$AS$37,1,($B196*3-3)+IF($C196&gt;3,2,$C196)))*$AB196</f>
        <v>8.5834300297327033</v>
      </c>
      <c r="U196" s="218">
        <f>(INDEX(LOADS!$J$10:$AS$33,'365x24'!U$3,($B196*3-3)+IF($C196&gt;3,2,$C196))/INDEX(LOADS!$J$37:$AS$37,1,($B196*3-3)+IF($C196&gt;3,2,$C196)))*$AB196</f>
        <v>8.2873384347226882</v>
      </c>
      <c r="V196" s="218">
        <f>(INDEX(LOADS!$J$10:$AS$33,'365x24'!V$3,($B196*3-3)+IF($C196&gt;3,2,$C196))/INDEX(LOADS!$J$37:$AS$37,1,($B196*3-3)+IF($C196&gt;3,2,$C196)))*$AB196</f>
        <v>7.7868559617317814</v>
      </c>
      <c r="W196" s="218">
        <f>(INDEX(LOADS!$J$10:$AS$33,'365x24'!W$3,($B196*3-3)+IF($C196&gt;3,2,$C196))/INDEX(LOADS!$J$37:$AS$37,1,($B196*3-3)+IF($C196&gt;3,2,$C196)))*$AB196</f>
        <v>6.5400146726561506</v>
      </c>
      <c r="X196" s="218">
        <f>(INDEX(LOADS!$J$10:$AS$33,'365x24'!X$3,($B196*3-3)+IF($C196&gt;3,2,$C196))/INDEX(LOADS!$J$37:$AS$37,1,($B196*3-3)+IF($C196&gt;3,2,$C196)))*$AB196</f>
        <v>5.718389912089326</v>
      </c>
      <c r="Y196" s="218">
        <f>(INDEX(LOADS!$J$10:$AS$33,'365x24'!Y$3,($B196*3-3)+IF($C196&gt;3,2,$C196))/INDEX(LOADS!$J$37:$AS$37,1,($B196*3-3)+IF($C196&gt;3,2,$C196)))*$AB196</f>
        <v>4.8528884839373765</v>
      </c>
      <c r="Z196" s="218">
        <f>(INDEX(LOADS!$J$10:$AS$33,'365x24'!Z$3,($B196*3-3)+IF($C196&gt;3,2,$C196))/INDEX(LOADS!$J$37:$AS$37,1,($B196*3-3)+IF($C196&gt;3,2,$C196)))*$AB196</f>
        <v>4.3089848104989041</v>
      </c>
      <c r="AA196" s="218">
        <f>(INDEX(LOADS!$J$10:$AS$33,'365x24'!AA$3,($B196*3-3)+IF($C196&gt;3,2,$C196))/INDEX(LOADS!$J$37:$AS$37,1,($B196*3-3)+IF($C196&gt;3,2,$C196)))*$AB196</f>
        <v>1.2296094490378719</v>
      </c>
      <c r="AB196" s="219">
        <f>VLOOKUP(B196,LOADS!$Z$59:$AH$70,'365x24'!C196+1)</f>
        <v>175.99367857734683</v>
      </c>
      <c r="AC196" s="219">
        <f t="shared" si="13"/>
        <v>1178</v>
      </c>
      <c r="AD196" s="219">
        <f t="shared" si="14"/>
        <v>2</v>
      </c>
      <c r="AE196" s="75" t="str">
        <f>VLOOKUP(C196,Calendar!$J$3:$K$10,2)</f>
        <v>High Day +2s</v>
      </c>
      <c r="AF196" s="71">
        <f t="shared" si="16"/>
        <v>43293</v>
      </c>
    </row>
    <row r="197" spans="1:32">
      <c r="A197" s="69">
        <f t="shared" si="15"/>
        <v>43294</v>
      </c>
      <c r="B197">
        <f t="shared" si="12"/>
        <v>7</v>
      </c>
      <c r="C197">
        <f>VLOOKUP(A197,Calendar!$A$3:$E$8037,4)</f>
        <v>8</v>
      </c>
      <c r="D197" s="218">
        <f>(INDEX(LOADS!$J$10:$AS$33,'365x24'!D$3,($B197*3-3)+IF($C197&gt;3,2,$C197))/INDEX(LOADS!$J$37:$AS$37,1,($B197*3-3)+IF($C197&gt;3,2,$C197)))*$AB197</f>
        <v>6.6360134909595168</v>
      </c>
      <c r="E197" s="218">
        <f>(INDEX(LOADS!$J$10:$AS$33,'365x24'!E$3,($B197*3-3)+IF($C197&gt;3,2,$C197))/INDEX(LOADS!$J$37:$AS$37,1,($B197*3-3)+IF($C197&gt;3,2,$C197)))*$AB197</f>
        <v>7.3961017849369766</v>
      </c>
      <c r="F197" s="218">
        <f>(INDEX(LOADS!$J$10:$AS$33,'365x24'!F$3,($B197*3-3)+IF($C197&gt;3,2,$C197))/INDEX(LOADS!$J$37:$AS$37,1,($B197*3-3)+IF($C197&gt;3,2,$C197)))*$AB197</f>
        <v>7.9178999198597477</v>
      </c>
      <c r="G197" s="218">
        <f>(INDEX(LOADS!$J$10:$AS$33,'365x24'!G$3,($B197*3-3)+IF($C197&gt;3,2,$C197))/INDEX(LOADS!$J$37:$AS$37,1,($B197*3-3)+IF($C197&gt;3,2,$C197)))*$AB197</f>
        <v>7.8399466540158249</v>
      </c>
      <c r="H197" s="218">
        <f>(INDEX(LOADS!$J$10:$AS$33,'365x24'!H$3,($B197*3-3)+IF($C197&gt;3,2,$C197))/INDEX(LOADS!$J$37:$AS$37,1,($B197*3-3)+IF($C197&gt;3,2,$C197)))*$AB197</f>
        <v>7.8661068839607395</v>
      </c>
      <c r="I197" s="218">
        <f>(INDEX(LOADS!$J$10:$AS$33,'365x24'!I$3,($B197*3-3)+IF($C197&gt;3,2,$C197))/INDEX(LOADS!$J$37:$AS$37,1,($B197*3-3)+IF($C197&gt;3,2,$C197)))*$AB197</f>
        <v>7.8117822129057748</v>
      </c>
      <c r="J197" s="218">
        <f>(INDEX(LOADS!$J$10:$AS$33,'365x24'!J$3,($B197*3-3)+IF($C197&gt;3,2,$C197))/INDEX(LOADS!$J$37:$AS$37,1,($B197*3-3)+IF($C197&gt;3,2,$C197)))*$AB197</f>
        <v>7.9515847320737638</v>
      </c>
      <c r="K197" s="218">
        <f>(INDEX(LOADS!$J$10:$AS$33,'365x24'!K$3,($B197*3-3)+IF($C197&gt;3,2,$C197))/INDEX(LOADS!$J$37:$AS$37,1,($B197*3-3)+IF($C197&gt;3,2,$C197)))*$AB197</f>
        <v>7.6772890952454267</v>
      </c>
      <c r="L197" s="218">
        <f>(INDEX(LOADS!$J$10:$AS$33,'365x24'!L$3,($B197*3-3)+IF($C197&gt;3,2,$C197))/INDEX(LOADS!$J$37:$AS$37,1,($B197*3-3)+IF($C197&gt;3,2,$C197)))*$AB197</f>
        <v>7.2136482457109494</v>
      </c>
      <c r="M197" s="218">
        <f>(INDEX(LOADS!$J$10:$AS$33,'365x24'!M$3,($B197*3-3)+IF($C197&gt;3,2,$C197))/INDEX(LOADS!$J$37:$AS$37,1,($B197*3-3)+IF($C197&gt;3,2,$C197)))*$AB197</f>
        <v>5.4350690638512189</v>
      </c>
      <c r="N197" s="218">
        <f>(INDEX(LOADS!$J$10:$AS$33,'365x24'!N$3,($B197*3-3)+IF($C197&gt;3,2,$C197))/INDEX(LOADS!$J$37:$AS$37,1,($B197*3-3)+IF($C197&gt;3,2,$C197)))*$AB197</f>
        <v>6.6360134909595168</v>
      </c>
      <c r="O197" s="218">
        <f>(INDEX(LOADS!$J$10:$AS$33,'365x24'!O$3,($B197*3-3)+IF($C197&gt;3,2,$C197))/INDEX(LOADS!$J$37:$AS$37,1,($B197*3-3)+IF($C197&gt;3,2,$C197)))*$AB197</f>
        <v>7.3961017849369766</v>
      </c>
      <c r="P197" s="218">
        <f>(INDEX(LOADS!$J$10:$AS$33,'365x24'!P$3,($B197*3-3)+IF($C197&gt;3,2,$C197))/INDEX(LOADS!$J$37:$AS$37,1,($B197*3-3)+IF($C197&gt;3,2,$C197)))*$AB197</f>
        <v>7.9178999198597477</v>
      </c>
      <c r="Q197" s="218">
        <f>(INDEX(LOADS!$J$10:$AS$33,'365x24'!Q$3,($B197*3-3)+IF($C197&gt;3,2,$C197))/INDEX(LOADS!$J$37:$AS$37,1,($B197*3-3)+IF($C197&gt;3,2,$C197)))*$AB197</f>
        <v>7.8399466540158249</v>
      </c>
      <c r="R197" s="218">
        <f>(INDEX(LOADS!$J$10:$AS$33,'365x24'!R$3,($B197*3-3)+IF($C197&gt;3,2,$C197))/INDEX(LOADS!$J$37:$AS$37,1,($B197*3-3)+IF($C197&gt;3,2,$C197)))*$AB197</f>
        <v>7.8661068839607395</v>
      </c>
      <c r="S197" s="218">
        <f>(INDEX(LOADS!$J$10:$AS$33,'365x24'!S$3,($B197*3-3)+IF($C197&gt;3,2,$C197))/INDEX(LOADS!$J$37:$AS$37,1,($B197*3-3)+IF($C197&gt;3,2,$C197)))*$AB197</f>
        <v>7.8117822129057748</v>
      </c>
      <c r="T197" s="218">
        <f>(INDEX(LOADS!$J$10:$AS$33,'365x24'!T$3,($B197*3-3)+IF($C197&gt;3,2,$C197))/INDEX(LOADS!$J$37:$AS$37,1,($B197*3-3)+IF($C197&gt;3,2,$C197)))*$AB197</f>
        <v>7.9515847320737638</v>
      </c>
      <c r="U197" s="218">
        <f>(INDEX(LOADS!$J$10:$AS$33,'365x24'!U$3,($B197*3-3)+IF($C197&gt;3,2,$C197))/INDEX(LOADS!$J$37:$AS$37,1,($B197*3-3)+IF($C197&gt;3,2,$C197)))*$AB197</f>
        <v>7.6772890952454267</v>
      </c>
      <c r="V197" s="218">
        <f>(INDEX(LOADS!$J$10:$AS$33,'365x24'!V$3,($B197*3-3)+IF($C197&gt;3,2,$C197))/INDEX(LOADS!$J$37:$AS$37,1,($B197*3-3)+IF($C197&gt;3,2,$C197)))*$AB197</f>
        <v>7.2136482457109494</v>
      </c>
      <c r="W197" s="218">
        <f>(INDEX(LOADS!$J$10:$AS$33,'365x24'!W$3,($B197*3-3)+IF($C197&gt;3,2,$C197))/INDEX(LOADS!$J$37:$AS$37,1,($B197*3-3)+IF($C197&gt;3,2,$C197)))*$AB197</f>
        <v>6.0585897058044154</v>
      </c>
      <c r="X197" s="218">
        <f>(INDEX(LOADS!$J$10:$AS$33,'365x24'!X$3,($B197*3-3)+IF($C197&gt;3,2,$C197))/INDEX(LOADS!$J$37:$AS$37,1,($B197*3-3)+IF($C197&gt;3,2,$C197)))*$AB197</f>
        <v>5.2974465638453054</v>
      </c>
      <c r="Y197" s="218">
        <f>(INDEX(LOADS!$J$10:$AS$33,'365x24'!Y$3,($B197*3-3)+IF($C197&gt;3,2,$C197))/INDEX(LOADS!$J$37:$AS$37,1,($B197*3-3)+IF($C197&gt;3,2,$C197)))*$AB197</f>
        <v>4.495656612993292</v>
      </c>
      <c r="Z197" s="218">
        <f>(INDEX(LOADS!$J$10:$AS$33,'365x24'!Z$3,($B197*3-3)+IF($C197&gt;3,2,$C197))/INDEX(LOADS!$J$37:$AS$37,1,($B197*3-3)+IF($C197&gt;3,2,$C197)))*$AB197</f>
        <v>3.9917908937585689</v>
      </c>
      <c r="AA197" s="218">
        <f>(INDEX(LOADS!$J$10:$AS$33,'365x24'!AA$3,($B197*3-3)+IF($C197&gt;3,2,$C197))/INDEX(LOADS!$J$37:$AS$37,1,($B197*3-3)+IF($C197&gt;3,2,$C197)))*$AB197</f>
        <v>1.1390951737842328</v>
      </c>
      <c r="AB197" s="219">
        <f>VLOOKUP(B197,LOADS!$Z$59:$AH$70,'365x24'!C197+1)</f>
        <v>163.0383940533745</v>
      </c>
      <c r="AC197" s="219">
        <f t="shared" si="13"/>
        <v>1178</v>
      </c>
      <c r="AD197" s="219">
        <f t="shared" si="14"/>
        <v>2</v>
      </c>
      <c r="AE197" s="75" t="str">
        <f>VLOOKUP(C197,Calendar!$J$3:$K$10,2)</f>
        <v>High Day +1s</v>
      </c>
      <c r="AF197" s="71">
        <f t="shared" si="16"/>
        <v>43294</v>
      </c>
    </row>
    <row r="198" spans="1:32">
      <c r="A198" s="69">
        <f t="shared" si="15"/>
        <v>43295</v>
      </c>
      <c r="B198">
        <f t="shared" ref="B198:B261" si="17">MONTH(A198)</f>
        <v>7</v>
      </c>
      <c r="C198">
        <f>VLOOKUP(A198,Calendar!$A$3:$E$8037,4)</f>
        <v>3</v>
      </c>
      <c r="D198" s="218">
        <f>(INDEX(LOADS!$J$10:$AS$33,'365x24'!D$3,($B198*3-3)+IF($C198&gt;3,2,$C198))/INDEX(LOADS!$J$37:$AS$37,1,($B198*3-3)+IF($C198&gt;3,2,$C198)))*$AB198</f>
        <v>1.2478984885178315</v>
      </c>
      <c r="E198" s="218">
        <f>(INDEX(LOADS!$J$10:$AS$33,'365x24'!E$3,($B198*3-3)+IF($C198&gt;3,2,$C198))/INDEX(LOADS!$J$37:$AS$37,1,($B198*3-3)+IF($C198&gt;3,2,$C198)))*$AB198</f>
        <v>1.2169010100370201</v>
      </c>
      <c r="F198" s="218">
        <f>(INDEX(LOADS!$J$10:$AS$33,'365x24'!F$3,($B198*3-3)+IF($C198&gt;3,2,$C198))/INDEX(LOADS!$J$37:$AS$37,1,($B198*3-3)+IF($C198&gt;3,2,$C198)))*$AB198</f>
        <v>1.2430099972878828</v>
      </c>
      <c r="G198" s="218">
        <f>(INDEX(LOADS!$J$10:$AS$33,'365x24'!G$3,($B198*3-3)+IF($C198&gt;3,2,$C198))/INDEX(LOADS!$J$37:$AS$37,1,($B198*3-3)+IF($C198&gt;3,2,$C198)))*$AB198</f>
        <v>1.4634365109292087</v>
      </c>
      <c r="H198" s="218">
        <f>(INDEX(LOADS!$J$10:$AS$33,'365x24'!H$3,($B198*3-3)+IF($C198&gt;3,2,$C198))/INDEX(LOADS!$J$37:$AS$37,1,($B198*3-3)+IF($C198&gt;3,2,$C198)))*$AB198</f>
        <v>2.9732025864695224</v>
      </c>
      <c r="I198" s="218">
        <f>(INDEX(LOADS!$J$10:$AS$33,'365x24'!I$3,($B198*3-3)+IF($C198&gt;3,2,$C198))/INDEX(LOADS!$J$37:$AS$37,1,($B198*3-3)+IF($C198&gt;3,2,$C198)))*$AB198</f>
        <v>4.1951031898098989</v>
      </c>
      <c r="J198" s="218">
        <f>(INDEX(LOADS!$J$10:$AS$33,'365x24'!J$3,($B198*3-3)+IF($C198&gt;3,2,$C198))/INDEX(LOADS!$J$37:$AS$37,1,($B198*3-3)+IF($C198&gt;3,2,$C198)))*$AB198</f>
        <v>4.3036499155294443</v>
      </c>
      <c r="K198" s="218">
        <f>(INDEX(LOADS!$J$10:$AS$33,'365x24'!K$3,($B198*3-3)+IF($C198&gt;3,2,$C198))/INDEX(LOADS!$J$37:$AS$37,1,($B198*3-3)+IF($C198&gt;3,2,$C198)))*$AB198</f>
        <v>4.1837707783222911</v>
      </c>
      <c r="L198" s="218">
        <f>(INDEX(LOADS!$J$10:$AS$33,'365x24'!L$3,($B198*3-3)+IF($C198&gt;3,2,$C198))/INDEX(LOADS!$J$37:$AS$37,1,($B198*3-3)+IF($C198&gt;3,2,$C198)))*$AB198</f>
        <v>4.4855240096982198</v>
      </c>
      <c r="M198" s="218">
        <f>(INDEX(LOADS!$J$10:$AS$33,'365x24'!M$3,($B198*3-3)+IF($C198&gt;3,2,$C198))/INDEX(LOADS!$J$37:$AS$37,1,($B198*3-3)+IF($C198&gt;3,2,$C198)))*$AB198</f>
        <v>6.4400316850904629</v>
      </c>
      <c r="N198" s="218">
        <f>(INDEX(LOADS!$J$10:$AS$33,'365x24'!N$3,($B198*3-3)+IF($C198&gt;3,2,$C198))/INDEX(LOADS!$J$37:$AS$37,1,($B198*3-3)+IF($C198&gt;3,2,$C198)))*$AB198</f>
        <v>7.759257704736183</v>
      </c>
      <c r="O198" s="218">
        <f>(INDEX(LOADS!$J$10:$AS$33,'365x24'!O$3,($B198*3-3)+IF($C198&gt;3,2,$C198))/INDEX(LOADS!$J$37:$AS$37,1,($B198*3-3)+IF($C198&gt;3,2,$C198)))*$AB198</f>
        <v>8.6690725838736924</v>
      </c>
      <c r="P198" s="218">
        <f>(INDEX(LOADS!$J$10:$AS$33,'365x24'!P$3,($B198*3-3)+IF($C198&gt;3,2,$C198))/INDEX(LOADS!$J$37:$AS$37,1,($B198*3-3)+IF($C198&gt;3,2,$C198)))*$AB198</f>
        <v>9.4493424454175585</v>
      </c>
      <c r="Q198" s="218">
        <f>(INDEX(LOADS!$J$10:$AS$33,'365x24'!Q$3,($B198*3-3)+IF($C198&gt;3,2,$C198))/INDEX(LOADS!$J$37:$AS$37,1,($B198*3-3)+IF($C198&gt;3,2,$C198)))*$AB198</f>
        <v>9.551889659173078</v>
      </c>
      <c r="R198" s="218">
        <f>(INDEX(LOADS!$J$10:$AS$33,'365x24'!R$3,($B198*3-3)+IF($C198&gt;3,2,$C198))/INDEX(LOADS!$J$37:$AS$37,1,($B198*3-3)+IF($C198&gt;3,2,$C198)))*$AB198</f>
        <v>9.6696578569854825</v>
      </c>
      <c r="S198" s="218">
        <f>(INDEX(LOADS!$J$10:$AS$33,'365x24'!S$3,($B198*3-3)+IF($C198&gt;3,2,$C198))/INDEX(LOADS!$J$37:$AS$37,1,($B198*3-3)+IF($C198&gt;3,2,$C198)))*$AB198</f>
        <v>9.6806569622528649</v>
      </c>
      <c r="T198" s="218">
        <f>(INDEX(LOADS!$J$10:$AS$33,'365x24'!T$3,($B198*3-3)+IF($C198&gt;3,2,$C198))/INDEX(LOADS!$J$37:$AS$37,1,($B198*3-3)+IF($C198&gt;3,2,$C198)))*$AB198</f>
        <v>9.7963142206705189</v>
      </c>
      <c r="U198" s="218">
        <f>(INDEX(LOADS!$J$10:$AS$33,'365x24'!U$3,($B198*3-3)+IF($C198&gt;3,2,$C198))/INDEX(LOADS!$J$37:$AS$37,1,($B198*3-3)+IF($C198&gt;3,2,$C198)))*$AB198</f>
        <v>9.5482232907506184</v>
      </c>
      <c r="V198" s="218">
        <f>(INDEX(LOADS!$J$10:$AS$33,'365x24'!V$3,($B198*3-3)+IF($C198&gt;3,2,$C198))/INDEX(LOADS!$J$37:$AS$37,1,($B198*3-3)+IF($C198&gt;3,2,$C198)))*$AB198</f>
        <v>8.9322733957770737</v>
      </c>
      <c r="W198" s="218">
        <f>(INDEX(LOADS!$J$10:$AS$33,'365x24'!W$3,($B198*3-3)+IF($C198&gt;3,2,$C198))/INDEX(LOADS!$J$37:$AS$37,1,($B198*3-3)+IF($C198&gt;3,2,$C198)))*$AB198</f>
        <v>7.4447277349183434</v>
      </c>
      <c r="X198" s="218">
        <f>(INDEX(LOADS!$J$10:$AS$33,'365x24'!X$3,($B198*3-3)+IF($C198&gt;3,2,$C198))/INDEX(LOADS!$J$37:$AS$37,1,($B198*3-3)+IF($C198&gt;3,2,$C198)))*$AB198</f>
        <v>6.5358016723680965</v>
      </c>
      <c r="Y198" s="218">
        <f>(INDEX(LOADS!$J$10:$AS$33,'365x24'!Y$3,($B198*3-3)+IF($C198&gt;3,2,$C198))/INDEX(LOADS!$J$37:$AS$37,1,($B198*3-3)+IF($C198&gt;3,2,$C198)))*$AB198</f>
        <v>5.4841094454886621</v>
      </c>
      <c r="Z198" s="218">
        <f>(INDEX(LOADS!$J$10:$AS$33,'365x24'!Z$3,($B198*3-3)+IF($C198&gt;3,2,$C198))/INDEX(LOADS!$J$37:$AS$37,1,($B198*3-3)+IF($C198&gt;3,2,$C198)))*$AB198</f>
        <v>4.2345444258697134</v>
      </c>
      <c r="AA198" s="218">
        <f>(INDEX(LOADS!$J$10:$AS$33,'365x24'!AA$3,($B198*3-3)+IF($C198&gt;3,2,$C198))/INDEX(LOADS!$J$37:$AS$37,1,($B198*3-3)+IF($C198&gt;3,2,$C198)))*$AB198</f>
        <v>1.3923311839481358</v>
      </c>
      <c r="AB198" s="219">
        <f>VLOOKUP(B198,LOADS!$Z$59:$AH$70,'365x24'!C198+1)</f>
        <v>139.90073075392181</v>
      </c>
      <c r="AC198" s="219">
        <f t="shared" ref="AC198:AC261" si="18">AC197</f>
        <v>1178</v>
      </c>
      <c r="AD198" s="219">
        <f t="shared" ref="AD198:AD261" si="19">AD197</f>
        <v>2</v>
      </c>
      <c r="AE198" s="75" t="str">
        <f>VLOOKUP(C198,Calendar!$J$3:$K$10,2)</f>
        <v>Weekend/Holiday Day</v>
      </c>
      <c r="AF198" s="71">
        <f t="shared" si="16"/>
        <v>43295</v>
      </c>
    </row>
    <row r="199" spans="1:32">
      <c r="A199" s="69">
        <f t="shared" si="15"/>
        <v>43296</v>
      </c>
      <c r="B199">
        <f t="shared" si="17"/>
        <v>7</v>
      </c>
      <c r="C199">
        <f>VLOOKUP(A199,Calendar!$A$3:$E$8037,4)</f>
        <v>3</v>
      </c>
      <c r="D199" s="218">
        <f>(INDEX(LOADS!$J$10:$AS$33,'365x24'!D$3,($B199*3-3)+IF($C199&gt;3,2,$C199))/INDEX(LOADS!$J$37:$AS$37,1,($B199*3-3)+IF($C199&gt;3,2,$C199)))*$AB199</f>
        <v>1.2478984885178315</v>
      </c>
      <c r="E199" s="218">
        <f>(INDEX(LOADS!$J$10:$AS$33,'365x24'!E$3,($B199*3-3)+IF($C199&gt;3,2,$C199))/INDEX(LOADS!$J$37:$AS$37,1,($B199*3-3)+IF($C199&gt;3,2,$C199)))*$AB199</f>
        <v>1.2169010100370201</v>
      </c>
      <c r="F199" s="218">
        <f>(INDEX(LOADS!$J$10:$AS$33,'365x24'!F$3,($B199*3-3)+IF($C199&gt;3,2,$C199))/INDEX(LOADS!$J$37:$AS$37,1,($B199*3-3)+IF($C199&gt;3,2,$C199)))*$AB199</f>
        <v>1.2430099972878828</v>
      </c>
      <c r="G199" s="218">
        <f>(INDEX(LOADS!$J$10:$AS$33,'365x24'!G$3,($B199*3-3)+IF($C199&gt;3,2,$C199))/INDEX(LOADS!$J$37:$AS$37,1,($B199*3-3)+IF($C199&gt;3,2,$C199)))*$AB199</f>
        <v>1.4634365109292087</v>
      </c>
      <c r="H199" s="218">
        <f>(INDEX(LOADS!$J$10:$AS$33,'365x24'!H$3,($B199*3-3)+IF($C199&gt;3,2,$C199))/INDEX(LOADS!$J$37:$AS$37,1,($B199*3-3)+IF($C199&gt;3,2,$C199)))*$AB199</f>
        <v>2.9732025864695224</v>
      </c>
      <c r="I199" s="218">
        <f>(INDEX(LOADS!$J$10:$AS$33,'365x24'!I$3,($B199*3-3)+IF($C199&gt;3,2,$C199))/INDEX(LOADS!$J$37:$AS$37,1,($B199*3-3)+IF($C199&gt;3,2,$C199)))*$AB199</f>
        <v>4.1951031898098989</v>
      </c>
      <c r="J199" s="218">
        <f>(INDEX(LOADS!$J$10:$AS$33,'365x24'!J$3,($B199*3-3)+IF($C199&gt;3,2,$C199))/INDEX(LOADS!$J$37:$AS$37,1,($B199*3-3)+IF($C199&gt;3,2,$C199)))*$AB199</f>
        <v>4.3036499155294443</v>
      </c>
      <c r="K199" s="218">
        <f>(INDEX(LOADS!$J$10:$AS$33,'365x24'!K$3,($B199*3-3)+IF($C199&gt;3,2,$C199))/INDEX(LOADS!$J$37:$AS$37,1,($B199*3-3)+IF($C199&gt;3,2,$C199)))*$AB199</f>
        <v>4.1837707783222911</v>
      </c>
      <c r="L199" s="218">
        <f>(INDEX(LOADS!$J$10:$AS$33,'365x24'!L$3,($B199*3-3)+IF($C199&gt;3,2,$C199))/INDEX(LOADS!$J$37:$AS$37,1,($B199*3-3)+IF($C199&gt;3,2,$C199)))*$AB199</f>
        <v>4.4855240096982198</v>
      </c>
      <c r="M199" s="218">
        <f>(INDEX(LOADS!$J$10:$AS$33,'365x24'!M$3,($B199*3-3)+IF($C199&gt;3,2,$C199))/INDEX(LOADS!$J$37:$AS$37,1,($B199*3-3)+IF($C199&gt;3,2,$C199)))*$AB199</f>
        <v>6.4400316850904629</v>
      </c>
      <c r="N199" s="218">
        <f>(INDEX(LOADS!$J$10:$AS$33,'365x24'!N$3,($B199*3-3)+IF($C199&gt;3,2,$C199))/INDEX(LOADS!$J$37:$AS$37,1,($B199*3-3)+IF($C199&gt;3,2,$C199)))*$AB199</f>
        <v>7.759257704736183</v>
      </c>
      <c r="O199" s="218">
        <f>(INDEX(LOADS!$J$10:$AS$33,'365x24'!O$3,($B199*3-3)+IF($C199&gt;3,2,$C199))/INDEX(LOADS!$J$37:$AS$37,1,($B199*3-3)+IF($C199&gt;3,2,$C199)))*$AB199</f>
        <v>8.6690725838736924</v>
      </c>
      <c r="P199" s="218">
        <f>(INDEX(LOADS!$J$10:$AS$33,'365x24'!P$3,($B199*3-3)+IF($C199&gt;3,2,$C199))/INDEX(LOADS!$J$37:$AS$37,1,($B199*3-3)+IF($C199&gt;3,2,$C199)))*$AB199</f>
        <v>9.4493424454175585</v>
      </c>
      <c r="Q199" s="218">
        <f>(INDEX(LOADS!$J$10:$AS$33,'365x24'!Q$3,($B199*3-3)+IF($C199&gt;3,2,$C199))/INDEX(LOADS!$J$37:$AS$37,1,($B199*3-3)+IF($C199&gt;3,2,$C199)))*$AB199</f>
        <v>9.551889659173078</v>
      </c>
      <c r="R199" s="218">
        <f>(INDEX(LOADS!$J$10:$AS$33,'365x24'!R$3,($B199*3-3)+IF($C199&gt;3,2,$C199))/INDEX(LOADS!$J$37:$AS$37,1,($B199*3-3)+IF($C199&gt;3,2,$C199)))*$AB199</f>
        <v>9.6696578569854825</v>
      </c>
      <c r="S199" s="218">
        <f>(INDEX(LOADS!$J$10:$AS$33,'365x24'!S$3,($B199*3-3)+IF($C199&gt;3,2,$C199))/INDEX(LOADS!$J$37:$AS$37,1,($B199*3-3)+IF($C199&gt;3,2,$C199)))*$AB199</f>
        <v>9.6806569622528649</v>
      </c>
      <c r="T199" s="218">
        <f>(INDEX(LOADS!$J$10:$AS$33,'365x24'!T$3,($B199*3-3)+IF($C199&gt;3,2,$C199))/INDEX(LOADS!$J$37:$AS$37,1,($B199*3-3)+IF($C199&gt;3,2,$C199)))*$AB199</f>
        <v>9.7963142206705189</v>
      </c>
      <c r="U199" s="218">
        <f>(INDEX(LOADS!$J$10:$AS$33,'365x24'!U$3,($B199*3-3)+IF($C199&gt;3,2,$C199))/INDEX(LOADS!$J$37:$AS$37,1,($B199*3-3)+IF($C199&gt;3,2,$C199)))*$AB199</f>
        <v>9.5482232907506184</v>
      </c>
      <c r="V199" s="218">
        <f>(INDEX(LOADS!$J$10:$AS$33,'365x24'!V$3,($B199*3-3)+IF($C199&gt;3,2,$C199))/INDEX(LOADS!$J$37:$AS$37,1,($B199*3-3)+IF($C199&gt;3,2,$C199)))*$AB199</f>
        <v>8.9322733957770737</v>
      </c>
      <c r="W199" s="218">
        <f>(INDEX(LOADS!$J$10:$AS$33,'365x24'!W$3,($B199*3-3)+IF($C199&gt;3,2,$C199))/INDEX(LOADS!$J$37:$AS$37,1,($B199*3-3)+IF($C199&gt;3,2,$C199)))*$AB199</f>
        <v>7.4447277349183434</v>
      </c>
      <c r="X199" s="218">
        <f>(INDEX(LOADS!$J$10:$AS$33,'365x24'!X$3,($B199*3-3)+IF($C199&gt;3,2,$C199))/INDEX(LOADS!$J$37:$AS$37,1,($B199*3-3)+IF($C199&gt;3,2,$C199)))*$AB199</f>
        <v>6.5358016723680965</v>
      </c>
      <c r="Y199" s="218">
        <f>(INDEX(LOADS!$J$10:$AS$33,'365x24'!Y$3,($B199*3-3)+IF($C199&gt;3,2,$C199))/INDEX(LOADS!$J$37:$AS$37,1,($B199*3-3)+IF($C199&gt;3,2,$C199)))*$AB199</f>
        <v>5.4841094454886621</v>
      </c>
      <c r="Z199" s="218">
        <f>(INDEX(LOADS!$J$10:$AS$33,'365x24'!Z$3,($B199*3-3)+IF($C199&gt;3,2,$C199))/INDEX(LOADS!$J$37:$AS$37,1,($B199*3-3)+IF($C199&gt;3,2,$C199)))*$AB199</f>
        <v>4.2345444258697134</v>
      </c>
      <c r="AA199" s="218">
        <f>(INDEX(LOADS!$J$10:$AS$33,'365x24'!AA$3,($B199*3-3)+IF($C199&gt;3,2,$C199))/INDEX(LOADS!$J$37:$AS$37,1,($B199*3-3)+IF($C199&gt;3,2,$C199)))*$AB199</f>
        <v>1.3923311839481358</v>
      </c>
      <c r="AB199" s="219">
        <f>VLOOKUP(B199,LOADS!$Z$59:$AH$70,'365x24'!C199+1)</f>
        <v>139.90073075392181</v>
      </c>
      <c r="AC199" s="219">
        <f t="shared" si="18"/>
        <v>1178</v>
      </c>
      <c r="AD199" s="219">
        <f t="shared" si="19"/>
        <v>2</v>
      </c>
      <c r="AE199" s="75" t="str">
        <f>VLOOKUP(C199,Calendar!$J$3:$K$10,2)</f>
        <v>Weekend/Holiday Day</v>
      </c>
      <c r="AF199" s="71">
        <f t="shared" si="16"/>
        <v>43296</v>
      </c>
    </row>
    <row r="200" spans="1:32">
      <c r="A200" s="69">
        <f t="shared" si="15"/>
        <v>43297</v>
      </c>
      <c r="B200">
        <f t="shared" si="17"/>
        <v>7</v>
      </c>
      <c r="C200">
        <f>VLOOKUP(A200,Calendar!$A$3:$E$8037,4)</f>
        <v>2</v>
      </c>
      <c r="D200" s="218">
        <f>(INDEX(LOADS!$J$10:$AS$33,'365x24'!D$3,($B200*3-3)+IF($C200&gt;3,2,$C200))/INDEX(LOADS!$J$37:$AS$37,1,($B200*3-3)+IF($C200&gt;3,2,$C200)))*$AB200</f>
        <v>6.1087055315094592</v>
      </c>
      <c r="E200" s="218">
        <f>(INDEX(LOADS!$J$10:$AS$33,'365x24'!E$3,($B200*3-3)+IF($C200&gt;3,2,$C200))/INDEX(LOADS!$J$37:$AS$37,1,($B200*3-3)+IF($C200&gt;3,2,$C200)))*$AB200</f>
        <v>6.8083960267414589</v>
      </c>
      <c r="F200" s="218">
        <f>(INDEX(LOADS!$J$10:$AS$33,'365x24'!F$3,($B200*3-3)+IF($C200&gt;3,2,$C200))/INDEX(LOADS!$J$37:$AS$37,1,($B200*3-3)+IF($C200&gt;3,2,$C200)))*$AB200</f>
        <v>7.2887312698021471</v>
      </c>
      <c r="G200" s="218">
        <f>(INDEX(LOADS!$J$10:$AS$33,'365x24'!G$3,($B200*3-3)+IF($C200&gt;3,2,$C200))/INDEX(LOADS!$J$37:$AS$37,1,($B200*3-3)+IF($C200&gt;3,2,$C200)))*$AB200</f>
        <v>7.2169722917788608</v>
      </c>
      <c r="H200" s="218">
        <f>(INDEX(LOADS!$J$10:$AS$33,'365x24'!H$3,($B200*3-3)+IF($C200&gt;3,2,$C200))/INDEX(LOADS!$J$37:$AS$37,1,($B200*3-3)+IF($C200&gt;3,2,$C200)))*$AB200</f>
        <v>7.2410537891398539</v>
      </c>
      <c r="I200" s="218">
        <f>(INDEX(LOADS!$J$10:$AS$33,'365x24'!I$3,($B200*3-3)+IF($C200&gt;3,2,$C200))/INDEX(LOADS!$J$37:$AS$37,1,($B200*3-3)+IF($C200&gt;3,2,$C200)))*$AB200</f>
        <v>7.1910458409910163</v>
      </c>
      <c r="J200" s="218">
        <f>(INDEX(LOADS!$J$10:$AS$33,'365x24'!J$3,($B200*3-3)+IF($C200&gt;3,2,$C200))/INDEX(LOADS!$J$37:$AS$37,1,($B200*3-3)+IF($C200&gt;3,2,$C200)))*$AB200</f>
        <v>7.3197394344148243</v>
      </c>
      <c r="K200" s="218">
        <f>(INDEX(LOADS!$J$10:$AS$33,'365x24'!K$3,($B200*3-3)+IF($C200&gt;3,2,$C200))/INDEX(LOADS!$J$37:$AS$37,1,($B200*3-3)+IF($C200&gt;3,2,$C200)))*$AB200</f>
        <v>7.0672397557681652</v>
      </c>
      <c r="L200" s="218">
        <f>(INDEX(LOADS!$J$10:$AS$33,'365x24'!L$3,($B200*3-3)+IF($C200&gt;3,2,$C200))/INDEX(LOADS!$J$37:$AS$37,1,($B200*3-3)+IF($C200&gt;3,2,$C200)))*$AB200</f>
        <v>6.6404405296901174</v>
      </c>
      <c r="M200" s="218">
        <f>(INDEX(LOADS!$J$10:$AS$33,'365x24'!M$3,($B200*3-3)+IF($C200&gt;3,2,$C200))/INDEX(LOADS!$J$37:$AS$37,1,($B200*3-3)+IF($C200&gt;3,2,$C200)))*$AB200</f>
        <v>5.003190017578345</v>
      </c>
      <c r="N200" s="218">
        <f>(INDEX(LOADS!$J$10:$AS$33,'365x24'!N$3,($B200*3-3)+IF($C200&gt;3,2,$C200))/INDEX(LOADS!$J$37:$AS$37,1,($B200*3-3)+IF($C200&gt;3,2,$C200)))*$AB200</f>
        <v>6.1087055315094592</v>
      </c>
      <c r="O200" s="218">
        <f>(INDEX(LOADS!$J$10:$AS$33,'365x24'!O$3,($B200*3-3)+IF($C200&gt;3,2,$C200))/INDEX(LOADS!$J$37:$AS$37,1,($B200*3-3)+IF($C200&gt;3,2,$C200)))*$AB200</f>
        <v>6.8083960267414589</v>
      </c>
      <c r="P200" s="218">
        <f>(INDEX(LOADS!$J$10:$AS$33,'365x24'!P$3,($B200*3-3)+IF($C200&gt;3,2,$C200))/INDEX(LOADS!$J$37:$AS$37,1,($B200*3-3)+IF($C200&gt;3,2,$C200)))*$AB200</f>
        <v>7.2887312698021471</v>
      </c>
      <c r="Q200" s="218">
        <f>(INDEX(LOADS!$J$10:$AS$33,'365x24'!Q$3,($B200*3-3)+IF($C200&gt;3,2,$C200))/INDEX(LOADS!$J$37:$AS$37,1,($B200*3-3)+IF($C200&gt;3,2,$C200)))*$AB200</f>
        <v>7.2169722917788608</v>
      </c>
      <c r="R200" s="218">
        <f>(INDEX(LOADS!$J$10:$AS$33,'365x24'!R$3,($B200*3-3)+IF($C200&gt;3,2,$C200))/INDEX(LOADS!$J$37:$AS$37,1,($B200*3-3)+IF($C200&gt;3,2,$C200)))*$AB200</f>
        <v>7.2410537891398539</v>
      </c>
      <c r="S200" s="218">
        <f>(INDEX(LOADS!$J$10:$AS$33,'365x24'!S$3,($B200*3-3)+IF($C200&gt;3,2,$C200))/INDEX(LOADS!$J$37:$AS$37,1,($B200*3-3)+IF($C200&gt;3,2,$C200)))*$AB200</f>
        <v>7.1910458409910163</v>
      </c>
      <c r="T200" s="218">
        <f>(INDEX(LOADS!$J$10:$AS$33,'365x24'!T$3,($B200*3-3)+IF($C200&gt;3,2,$C200))/INDEX(LOADS!$J$37:$AS$37,1,($B200*3-3)+IF($C200&gt;3,2,$C200)))*$AB200</f>
        <v>7.3197394344148243</v>
      </c>
      <c r="U200" s="218">
        <f>(INDEX(LOADS!$J$10:$AS$33,'365x24'!U$3,($B200*3-3)+IF($C200&gt;3,2,$C200))/INDEX(LOADS!$J$37:$AS$37,1,($B200*3-3)+IF($C200&gt;3,2,$C200)))*$AB200</f>
        <v>7.0672397557681652</v>
      </c>
      <c r="V200" s="218">
        <f>(INDEX(LOADS!$J$10:$AS$33,'365x24'!V$3,($B200*3-3)+IF($C200&gt;3,2,$C200))/INDEX(LOADS!$J$37:$AS$37,1,($B200*3-3)+IF($C200&gt;3,2,$C200)))*$AB200</f>
        <v>6.6404405296901174</v>
      </c>
      <c r="W200" s="218">
        <f>(INDEX(LOADS!$J$10:$AS$33,'365x24'!W$3,($B200*3-3)+IF($C200&gt;3,2,$C200))/INDEX(LOADS!$J$37:$AS$37,1,($B200*3-3)+IF($C200&gt;3,2,$C200)))*$AB200</f>
        <v>5.5771647389526802</v>
      </c>
      <c r="X200" s="218">
        <f>(INDEX(LOADS!$J$10:$AS$33,'365x24'!X$3,($B200*3-3)+IF($C200&gt;3,2,$C200))/INDEX(LOADS!$J$37:$AS$37,1,($B200*3-3)+IF($C200&gt;3,2,$C200)))*$AB200</f>
        <v>4.8765032156012849</v>
      </c>
      <c r="Y200" s="218">
        <f>(INDEX(LOADS!$J$10:$AS$33,'365x24'!Y$3,($B200*3-3)+IF($C200&gt;3,2,$C200))/INDEX(LOADS!$J$37:$AS$37,1,($B200*3-3)+IF($C200&gt;3,2,$C200)))*$AB200</f>
        <v>4.1384247420492075</v>
      </c>
      <c r="Z200" s="218">
        <f>(INDEX(LOADS!$J$10:$AS$33,'365x24'!Z$3,($B200*3-3)+IF($C200&gt;3,2,$C200))/INDEX(LOADS!$J$37:$AS$37,1,($B200*3-3)+IF($C200&gt;3,2,$C200)))*$AB200</f>
        <v>3.6745969770182336</v>
      </c>
      <c r="AA200" s="218">
        <f>(INDEX(LOADS!$J$10:$AS$33,'365x24'!AA$3,($B200*3-3)+IF($C200&gt;3,2,$C200))/INDEX(LOADS!$J$37:$AS$37,1,($B200*3-3)+IF($C200&gt;3,2,$C200)))*$AB200</f>
        <v>1.0485808985305936</v>
      </c>
      <c r="AB200" s="219">
        <f>VLOOKUP(B200,LOADS!$Z$59:$AH$70,'365x24'!C200+1)</f>
        <v>150.08310952940218</v>
      </c>
      <c r="AC200" s="219">
        <f t="shared" si="18"/>
        <v>1178</v>
      </c>
      <c r="AD200" s="219">
        <f t="shared" si="19"/>
        <v>2</v>
      </c>
      <c r="AE200" s="75" t="str">
        <f>VLOOKUP(C200,Calendar!$J$3:$K$10,2)</f>
        <v>Weekday</v>
      </c>
      <c r="AF200" s="71">
        <f t="shared" si="16"/>
        <v>43297</v>
      </c>
    </row>
    <row r="201" spans="1:32">
      <c r="A201" s="69">
        <f t="shared" si="15"/>
        <v>43298</v>
      </c>
      <c r="B201">
        <f t="shared" si="17"/>
        <v>7</v>
      </c>
      <c r="C201">
        <f>VLOOKUP(A201,Calendar!$A$3:$E$8037,4)</f>
        <v>6</v>
      </c>
      <c r="D201" s="218">
        <f>(INDEX(LOADS!$J$10:$AS$33,'365x24'!D$3,($B201*3-3)+IF($C201&gt;3,2,$C201))/INDEX(LOADS!$J$37:$AS$37,1,($B201*3-3)+IF($C201&gt;3,2,$C201)))*$AB201</f>
        <v>5.5813975720594007</v>
      </c>
      <c r="E201" s="218">
        <f>(INDEX(LOADS!$J$10:$AS$33,'365x24'!E$3,($B201*3-3)+IF($C201&gt;3,2,$C201))/INDEX(LOADS!$J$37:$AS$37,1,($B201*3-3)+IF($C201&gt;3,2,$C201)))*$AB201</f>
        <v>6.2206902685459404</v>
      </c>
      <c r="F201" s="218">
        <f>(INDEX(LOADS!$J$10:$AS$33,'365x24'!F$3,($B201*3-3)+IF($C201&gt;3,2,$C201))/INDEX(LOADS!$J$37:$AS$37,1,($B201*3-3)+IF($C201&gt;3,2,$C201)))*$AB201</f>
        <v>6.6595626197445474</v>
      </c>
      <c r="G201" s="218">
        <f>(INDEX(LOADS!$J$10:$AS$33,'365x24'!G$3,($B201*3-3)+IF($C201&gt;3,2,$C201))/INDEX(LOADS!$J$37:$AS$37,1,($B201*3-3)+IF($C201&gt;3,2,$C201)))*$AB201</f>
        <v>6.5939979295418967</v>
      </c>
      <c r="H201" s="218">
        <f>(INDEX(LOADS!$J$10:$AS$33,'365x24'!H$3,($B201*3-3)+IF($C201&gt;3,2,$C201))/INDEX(LOADS!$J$37:$AS$37,1,($B201*3-3)+IF($C201&gt;3,2,$C201)))*$AB201</f>
        <v>6.6160006943189691</v>
      </c>
      <c r="I201" s="218">
        <f>(INDEX(LOADS!$J$10:$AS$33,'365x24'!I$3,($B201*3-3)+IF($C201&gt;3,2,$C201))/INDEX(LOADS!$J$37:$AS$37,1,($B201*3-3)+IF($C201&gt;3,2,$C201)))*$AB201</f>
        <v>6.5703094690762578</v>
      </c>
      <c r="J201" s="218">
        <f>(INDEX(LOADS!$J$10:$AS$33,'365x24'!J$3,($B201*3-3)+IF($C201&gt;3,2,$C201))/INDEX(LOADS!$J$37:$AS$37,1,($B201*3-3)+IF($C201&gt;3,2,$C201)))*$AB201</f>
        <v>6.6878941367558848</v>
      </c>
      <c r="K201" s="218">
        <f>(INDEX(LOADS!$J$10:$AS$33,'365x24'!K$3,($B201*3-3)+IF($C201&gt;3,2,$C201))/INDEX(LOADS!$J$37:$AS$37,1,($B201*3-3)+IF($C201&gt;3,2,$C201)))*$AB201</f>
        <v>6.4571904162909037</v>
      </c>
      <c r="L201" s="218">
        <f>(INDEX(LOADS!$J$10:$AS$33,'365x24'!L$3,($B201*3-3)+IF($C201&gt;3,2,$C201))/INDEX(LOADS!$J$37:$AS$37,1,($B201*3-3)+IF($C201&gt;3,2,$C201)))*$AB201</f>
        <v>6.0672328136692855</v>
      </c>
      <c r="M201" s="218">
        <f>(INDEX(LOADS!$J$10:$AS$33,'365x24'!M$3,($B201*3-3)+IF($C201&gt;3,2,$C201))/INDEX(LOADS!$J$37:$AS$37,1,($B201*3-3)+IF($C201&gt;3,2,$C201)))*$AB201</f>
        <v>4.5713109713054703</v>
      </c>
      <c r="N201" s="218">
        <f>(INDEX(LOADS!$J$10:$AS$33,'365x24'!N$3,($B201*3-3)+IF($C201&gt;3,2,$C201))/INDEX(LOADS!$J$37:$AS$37,1,($B201*3-3)+IF($C201&gt;3,2,$C201)))*$AB201</f>
        <v>5.5813975720594007</v>
      </c>
      <c r="O201" s="218">
        <f>(INDEX(LOADS!$J$10:$AS$33,'365x24'!O$3,($B201*3-3)+IF($C201&gt;3,2,$C201))/INDEX(LOADS!$J$37:$AS$37,1,($B201*3-3)+IF($C201&gt;3,2,$C201)))*$AB201</f>
        <v>6.2206902685459404</v>
      </c>
      <c r="P201" s="218">
        <f>(INDEX(LOADS!$J$10:$AS$33,'365x24'!P$3,($B201*3-3)+IF($C201&gt;3,2,$C201))/INDEX(LOADS!$J$37:$AS$37,1,($B201*3-3)+IF($C201&gt;3,2,$C201)))*$AB201</f>
        <v>6.6595626197445474</v>
      </c>
      <c r="Q201" s="218">
        <f>(INDEX(LOADS!$J$10:$AS$33,'365x24'!Q$3,($B201*3-3)+IF($C201&gt;3,2,$C201))/INDEX(LOADS!$J$37:$AS$37,1,($B201*3-3)+IF($C201&gt;3,2,$C201)))*$AB201</f>
        <v>6.5939979295418967</v>
      </c>
      <c r="R201" s="218">
        <f>(INDEX(LOADS!$J$10:$AS$33,'365x24'!R$3,($B201*3-3)+IF($C201&gt;3,2,$C201))/INDEX(LOADS!$J$37:$AS$37,1,($B201*3-3)+IF($C201&gt;3,2,$C201)))*$AB201</f>
        <v>6.6160006943189691</v>
      </c>
      <c r="S201" s="218">
        <f>(INDEX(LOADS!$J$10:$AS$33,'365x24'!S$3,($B201*3-3)+IF($C201&gt;3,2,$C201))/INDEX(LOADS!$J$37:$AS$37,1,($B201*3-3)+IF($C201&gt;3,2,$C201)))*$AB201</f>
        <v>6.5703094690762578</v>
      </c>
      <c r="T201" s="218">
        <f>(INDEX(LOADS!$J$10:$AS$33,'365x24'!T$3,($B201*3-3)+IF($C201&gt;3,2,$C201))/INDEX(LOADS!$J$37:$AS$37,1,($B201*3-3)+IF($C201&gt;3,2,$C201)))*$AB201</f>
        <v>6.6878941367558848</v>
      </c>
      <c r="U201" s="218">
        <f>(INDEX(LOADS!$J$10:$AS$33,'365x24'!U$3,($B201*3-3)+IF($C201&gt;3,2,$C201))/INDEX(LOADS!$J$37:$AS$37,1,($B201*3-3)+IF($C201&gt;3,2,$C201)))*$AB201</f>
        <v>6.4571904162909037</v>
      </c>
      <c r="V201" s="218">
        <f>(INDEX(LOADS!$J$10:$AS$33,'365x24'!V$3,($B201*3-3)+IF($C201&gt;3,2,$C201))/INDEX(LOADS!$J$37:$AS$37,1,($B201*3-3)+IF($C201&gt;3,2,$C201)))*$AB201</f>
        <v>6.0672328136692855</v>
      </c>
      <c r="W201" s="218">
        <f>(INDEX(LOADS!$J$10:$AS$33,'365x24'!W$3,($B201*3-3)+IF($C201&gt;3,2,$C201))/INDEX(LOADS!$J$37:$AS$37,1,($B201*3-3)+IF($C201&gt;3,2,$C201)))*$AB201</f>
        <v>5.095739772100945</v>
      </c>
      <c r="X201" s="218">
        <f>(INDEX(LOADS!$J$10:$AS$33,'365x24'!X$3,($B201*3-3)+IF($C201&gt;3,2,$C201))/INDEX(LOADS!$J$37:$AS$37,1,($B201*3-3)+IF($C201&gt;3,2,$C201)))*$AB201</f>
        <v>4.4555598673572643</v>
      </c>
      <c r="Y201" s="218">
        <f>(INDEX(LOADS!$J$10:$AS$33,'365x24'!Y$3,($B201*3-3)+IF($C201&gt;3,2,$C201))/INDEX(LOADS!$J$37:$AS$37,1,($B201*3-3)+IF($C201&gt;3,2,$C201)))*$AB201</f>
        <v>3.7811928711051235</v>
      </c>
      <c r="Z201" s="218">
        <f>(INDEX(LOADS!$J$10:$AS$33,'365x24'!Z$3,($B201*3-3)+IF($C201&gt;3,2,$C201))/INDEX(LOADS!$J$37:$AS$37,1,($B201*3-3)+IF($C201&gt;3,2,$C201)))*$AB201</f>
        <v>3.3574030602778984</v>
      </c>
      <c r="AA201" s="218">
        <f>(INDEX(LOADS!$J$10:$AS$33,'365x24'!AA$3,($B201*3-3)+IF($C201&gt;3,2,$C201))/INDEX(LOADS!$J$37:$AS$37,1,($B201*3-3)+IF($C201&gt;3,2,$C201)))*$AB201</f>
        <v>0.95806662327695424</v>
      </c>
      <c r="AB201" s="219">
        <f>VLOOKUP(B201,LOADS!$Z$59:$AH$70,'365x24'!C201+1)</f>
        <v>137.12782500542986</v>
      </c>
      <c r="AC201" s="219">
        <f t="shared" si="18"/>
        <v>1178</v>
      </c>
      <c r="AD201" s="219">
        <f t="shared" si="19"/>
        <v>2</v>
      </c>
      <c r="AE201" s="75" t="str">
        <f>VLOOKUP(C201,Calendar!$J$3:$K$10,2)</f>
        <v>Low Day -1s</v>
      </c>
      <c r="AF201" s="71">
        <f t="shared" si="16"/>
        <v>43298</v>
      </c>
    </row>
    <row r="202" spans="1:32">
      <c r="A202" s="69">
        <f t="shared" si="15"/>
        <v>43299</v>
      </c>
      <c r="B202">
        <f t="shared" si="17"/>
        <v>7</v>
      </c>
      <c r="C202">
        <f>VLOOKUP(A202,Calendar!$A$3:$E$8037,4)</f>
        <v>4</v>
      </c>
      <c r="D202" s="218">
        <f>(INDEX(LOADS!$J$10:$AS$33,'365x24'!D$3,($B202*3-3)+IF($C202&gt;3,2,$C202))/INDEX(LOADS!$J$37:$AS$37,1,($B202*3-3)+IF($C202&gt;3,2,$C202)))*$AB202</f>
        <v>4.5267816531592846</v>
      </c>
      <c r="E202" s="218">
        <f>(INDEX(LOADS!$J$10:$AS$33,'365x24'!E$3,($B202*3-3)+IF($C202&gt;3,2,$C202))/INDEX(LOADS!$J$37:$AS$37,1,($B202*3-3)+IF($C202&gt;3,2,$C202)))*$AB202</f>
        <v>5.0452787521549052</v>
      </c>
      <c r="F202" s="218">
        <f>(INDEX(LOADS!$J$10:$AS$33,'365x24'!F$3,($B202*3-3)+IF($C202&gt;3,2,$C202))/INDEX(LOADS!$J$37:$AS$37,1,($B202*3-3)+IF($C202&gt;3,2,$C202)))*$AB202</f>
        <v>5.4012253196293472</v>
      </c>
      <c r="G202" s="218">
        <f>(INDEX(LOADS!$J$10:$AS$33,'365x24'!G$3,($B202*3-3)+IF($C202&gt;3,2,$C202))/INDEX(LOADS!$J$37:$AS$37,1,($B202*3-3)+IF($C202&gt;3,2,$C202)))*$AB202</f>
        <v>5.3480492050679684</v>
      </c>
      <c r="H202" s="218">
        <f>(INDEX(LOADS!$J$10:$AS$33,'365x24'!H$3,($B202*3-3)+IF($C202&gt;3,2,$C202))/INDEX(LOADS!$J$37:$AS$37,1,($B202*3-3)+IF($C202&gt;3,2,$C202)))*$AB202</f>
        <v>5.3658945046771986</v>
      </c>
      <c r="I202" s="218">
        <f>(INDEX(LOADS!$J$10:$AS$33,'365x24'!I$3,($B202*3-3)+IF($C202&gt;3,2,$C202))/INDEX(LOADS!$J$37:$AS$37,1,($B202*3-3)+IF($C202&gt;3,2,$C202)))*$AB202</f>
        <v>5.3288367252467399</v>
      </c>
      <c r="J202" s="218">
        <f>(INDEX(LOADS!$J$10:$AS$33,'365x24'!J$3,($B202*3-3)+IF($C202&gt;3,2,$C202))/INDEX(LOADS!$J$37:$AS$37,1,($B202*3-3)+IF($C202&gt;3,2,$C202)))*$AB202</f>
        <v>5.4242035414380068</v>
      </c>
      <c r="K202" s="218">
        <f>(INDEX(LOADS!$J$10:$AS$33,'365x24'!K$3,($B202*3-3)+IF($C202&gt;3,2,$C202))/INDEX(LOADS!$J$37:$AS$37,1,($B202*3-3)+IF($C202&gt;3,2,$C202)))*$AB202</f>
        <v>5.2370917373363817</v>
      </c>
      <c r="L202" s="218">
        <f>(INDEX(LOADS!$J$10:$AS$33,'365x24'!L$3,($B202*3-3)+IF($C202&gt;3,2,$C202))/INDEX(LOADS!$J$37:$AS$37,1,($B202*3-3)+IF($C202&gt;3,2,$C202)))*$AB202</f>
        <v>4.9208173816276224</v>
      </c>
      <c r="M202" s="218">
        <f>(INDEX(LOADS!$J$10:$AS$33,'365x24'!M$3,($B202*3-3)+IF($C202&gt;3,2,$C202))/INDEX(LOADS!$J$37:$AS$37,1,($B202*3-3)+IF($C202&gt;3,2,$C202)))*$AB202</f>
        <v>3.7075528787597216</v>
      </c>
      <c r="N202" s="218">
        <f>(INDEX(LOADS!$J$10:$AS$33,'365x24'!N$3,($B202*3-3)+IF($C202&gt;3,2,$C202))/INDEX(LOADS!$J$37:$AS$37,1,($B202*3-3)+IF($C202&gt;3,2,$C202)))*$AB202</f>
        <v>4.5267816531592846</v>
      </c>
      <c r="O202" s="218">
        <f>(INDEX(LOADS!$J$10:$AS$33,'365x24'!O$3,($B202*3-3)+IF($C202&gt;3,2,$C202))/INDEX(LOADS!$J$37:$AS$37,1,($B202*3-3)+IF($C202&gt;3,2,$C202)))*$AB202</f>
        <v>5.0452787521549052</v>
      </c>
      <c r="P202" s="218">
        <f>(INDEX(LOADS!$J$10:$AS$33,'365x24'!P$3,($B202*3-3)+IF($C202&gt;3,2,$C202))/INDEX(LOADS!$J$37:$AS$37,1,($B202*3-3)+IF($C202&gt;3,2,$C202)))*$AB202</f>
        <v>5.4012253196293472</v>
      </c>
      <c r="Q202" s="218">
        <f>(INDEX(LOADS!$J$10:$AS$33,'365x24'!Q$3,($B202*3-3)+IF($C202&gt;3,2,$C202))/INDEX(LOADS!$J$37:$AS$37,1,($B202*3-3)+IF($C202&gt;3,2,$C202)))*$AB202</f>
        <v>5.3480492050679684</v>
      </c>
      <c r="R202" s="218">
        <f>(INDEX(LOADS!$J$10:$AS$33,'365x24'!R$3,($B202*3-3)+IF($C202&gt;3,2,$C202))/INDEX(LOADS!$J$37:$AS$37,1,($B202*3-3)+IF($C202&gt;3,2,$C202)))*$AB202</f>
        <v>5.3658945046771986</v>
      </c>
      <c r="S202" s="218">
        <f>(INDEX(LOADS!$J$10:$AS$33,'365x24'!S$3,($B202*3-3)+IF($C202&gt;3,2,$C202))/INDEX(LOADS!$J$37:$AS$37,1,($B202*3-3)+IF($C202&gt;3,2,$C202)))*$AB202</f>
        <v>5.3288367252467399</v>
      </c>
      <c r="T202" s="218">
        <f>(INDEX(LOADS!$J$10:$AS$33,'365x24'!T$3,($B202*3-3)+IF($C202&gt;3,2,$C202))/INDEX(LOADS!$J$37:$AS$37,1,($B202*3-3)+IF($C202&gt;3,2,$C202)))*$AB202</f>
        <v>5.4242035414380068</v>
      </c>
      <c r="U202" s="218">
        <f>(INDEX(LOADS!$J$10:$AS$33,'365x24'!U$3,($B202*3-3)+IF($C202&gt;3,2,$C202))/INDEX(LOADS!$J$37:$AS$37,1,($B202*3-3)+IF($C202&gt;3,2,$C202)))*$AB202</f>
        <v>5.2370917373363817</v>
      </c>
      <c r="V202" s="218">
        <f>(INDEX(LOADS!$J$10:$AS$33,'365x24'!V$3,($B202*3-3)+IF($C202&gt;3,2,$C202))/INDEX(LOADS!$J$37:$AS$37,1,($B202*3-3)+IF($C202&gt;3,2,$C202)))*$AB202</f>
        <v>4.9208173816276224</v>
      </c>
      <c r="W202" s="218">
        <f>(INDEX(LOADS!$J$10:$AS$33,'365x24'!W$3,($B202*3-3)+IF($C202&gt;3,2,$C202))/INDEX(LOADS!$J$37:$AS$37,1,($B202*3-3)+IF($C202&gt;3,2,$C202)))*$AB202</f>
        <v>4.1328898383974746</v>
      </c>
      <c r="X202" s="218">
        <f>(INDEX(LOADS!$J$10:$AS$33,'365x24'!X$3,($B202*3-3)+IF($C202&gt;3,2,$C202))/INDEX(LOADS!$J$37:$AS$37,1,($B202*3-3)+IF($C202&gt;3,2,$C202)))*$AB202</f>
        <v>3.6136731708692236</v>
      </c>
      <c r="Y202" s="218">
        <f>(INDEX(LOADS!$J$10:$AS$33,'365x24'!Y$3,($B202*3-3)+IF($C202&gt;3,2,$C202))/INDEX(LOADS!$J$37:$AS$37,1,($B202*3-3)+IF($C202&gt;3,2,$C202)))*$AB202</f>
        <v>3.066729129216955</v>
      </c>
      <c r="Z202" s="218">
        <f>(INDEX(LOADS!$J$10:$AS$33,'365x24'!Z$3,($B202*3-3)+IF($C202&gt;3,2,$C202))/INDEX(LOADS!$J$37:$AS$37,1,($B202*3-3)+IF($C202&gt;3,2,$C202)))*$AB202</f>
        <v>2.7230152267972283</v>
      </c>
      <c r="AA202" s="218">
        <f>(INDEX(LOADS!$J$10:$AS$33,'365x24'!AA$3,($B202*3-3)+IF($C202&gt;3,2,$C202))/INDEX(LOADS!$J$37:$AS$37,1,($B202*3-3)+IF($C202&gt;3,2,$C202)))*$AB202</f>
        <v>0.77703807276967585</v>
      </c>
      <c r="AB202" s="219">
        <f>VLOOKUP(B202,LOADS!$Z$59:$AH$70,'365x24'!C202+1)</f>
        <v>111.21725595748521</v>
      </c>
      <c r="AC202" s="219">
        <f t="shared" si="18"/>
        <v>1178</v>
      </c>
      <c r="AD202" s="219">
        <f t="shared" si="19"/>
        <v>2</v>
      </c>
      <c r="AE202" s="75" t="str">
        <f>VLOOKUP(C202,Calendar!$J$3:$K$10,2)</f>
        <v>Low Day -3s</v>
      </c>
      <c r="AF202" s="71">
        <f t="shared" si="16"/>
        <v>43299</v>
      </c>
    </row>
    <row r="203" spans="1:32">
      <c r="A203" s="69">
        <f t="shared" si="15"/>
        <v>43300</v>
      </c>
      <c r="B203">
        <f t="shared" si="17"/>
        <v>7</v>
      </c>
      <c r="C203">
        <f>VLOOKUP(A203,Calendar!$A$3:$E$8037,4)</f>
        <v>5</v>
      </c>
      <c r="D203" s="218">
        <f>(INDEX(LOADS!$J$10:$AS$33,'365x24'!D$3,($B203*3-3)+IF($C203&gt;3,2,$C203))/INDEX(LOADS!$J$37:$AS$37,1,($B203*3-3)+IF($C203&gt;3,2,$C203)))*$AB203</f>
        <v>5.0540896126093431</v>
      </c>
      <c r="E203" s="218">
        <f>(INDEX(LOADS!$J$10:$AS$33,'365x24'!E$3,($B203*3-3)+IF($C203&gt;3,2,$C203))/INDEX(LOADS!$J$37:$AS$37,1,($B203*3-3)+IF($C203&gt;3,2,$C203)))*$AB203</f>
        <v>5.6329845103504228</v>
      </c>
      <c r="F203" s="218">
        <f>(INDEX(LOADS!$J$10:$AS$33,'365x24'!F$3,($B203*3-3)+IF($C203&gt;3,2,$C203))/INDEX(LOADS!$J$37:$AS$37,1,($B203*3-3)+IF($C203&gt;3,2,$C203)))*$AB203</f>
        <v>6.0303939696869469</v>
      </c>
      <c r="G203" s="218">
        <f>(INDEX(LOADS!$J$10:$AS$33,'365x24'!G$3,($B203*3-3)+IF($C203&gt;3,2,$C203))/INDEX(LOADS!$J$37:$AS$37,1,($B203*3-3)+IF($C203&gt;3,2,$C203)))*$AB203</f>
        <v>5.9710235673049326</v>
      </c>
      <c r="H203" s="218">
        <f>(INDEX(LOADS!$J$10:$AS$33,'365x24'!H$3,($B203*3-3)+IF($C203&gt;3,2,$C203))/INDEX(LOADS!$J$37:$AS$37,1,($B203*3-3)+IF($C203&gt;3,2,$C203)))*$AB203</f>
        <v>5.9909475994980843</v>
      </c>
      <c r="I203" s="218">
        <f>(INDEX(LOADS!$J$10:$AS$33,'365x24'!I$3,($B203*3-3)+IF($C203&gt;3,2,$C203))/INDEX(LOADS!$J$37:$AS$37,1,($B203*3-3)+IF($C203&gt;3,2,$C203)))*$AB203</f>
        <v>5.9495730971614984</v>
      </c>
      <c r="J203" s="218">
        <f>(INDEX(LOADS!$J$10:$AS$33,'365x24'!J$3,($B203*3-3)+IF($C203&gt;3,2,$C203))/INDEX(LOADS!$J$37:$AS$37,1,($B203*3-3)+IF($C203&gt;3,2,$C203)))*$AB203</f>
        <v>6.0560488390969454</v>
      </c>
      <c r="K203" s="218">
        <f>(INDEX(LOADS!$J$10:$AS$33,'365x24'!K$3,($B203*3-3)+IF($C203&gt;3,2,$C203))/INDEX(LOADS!$J$37:$AS$37,1,($B203*3-3)+IF($C203&gt;3,2,$C203)))*$AB203</f>
        <v>5.8471410768136431</v>
      </c>
      <c r="L203" s="218">
        <f>(INDEX(LOADS!$J$10:$AS$33,'365x24'!L$3,($B203*3-3)+IF($C203&gt;3,2,$C203))/INDEX(LOADS!$J$37:$AS$37,1,($B203*3-3)+IF($C203&gt;3,2,$C203)))*$AB203</f>
        <v>5.4940250976484544</v>
      </c>
      <c r="M203" s="218">
        <f>(INDEX(LOADS!$J$10:$AS$33,'365x24'!M$3,($B203*3-3)+IF($C203&gt;3,2,$C203))/INDEX(LOADS!$J$37:$AS$37,1,($B203*3-3)+IF($C203&gt;3,2,$C203)))*$AB203</f>
        <v>4.1394319250325964</v>
      </c>
      <c r="N203" s="218">
        <f>(INDEX(LOADS!$J$10:$AS$33,'365x24'!N$3,($B203*3-3)+IF($C203&gt;3,2,$C203))/INDEX(LOADS!$J$37:$AS$37,1,($B203*3-3)+IF($C203&gt;3,2,$C203)))*$AB203</f>
        <v>5.0540896126093431</v>
      </c>
      <c r="O203" s="218">
        <f>(INDEX(LOADS!$J$10:$AS$33,'365x24'!O$3,($B203*3-3)+IF($C203&gt;3,2,$C203))/INDEX(LOADS!$J$37:$AS$37,1,($B203*3-3)+IF($C203&gt;3,2,$C203)))*$AB203</f>
        <v>5.6329845103504228</v>
      </c>
      <c r="P203" s="218">
        <f>(INDEX(LOADS!$J$10:$AS$33,'365x24'!P$3,($B203*3-3)+IF($C203&gt;3,2,$C203))/INDEX(LOADS!$J$37:$AS$37,1,($B203*3-3)+IF($C203&gt;3,2,$C203)))*$AB203</f>
        <v>6.0303939696869469</v>
      </c>
      <c r="Q203" s="218">
        <f>(INDEX(LOADS!$J$10:$AS$33,'365x24'!Q$3,($B203*3-3)+IF($C203&gt;3,2,$C203))/INDEX(LOADS!$J$37:$AS$37,1,($B203*3-3)+IF($C203&gt;3,2,$C203)))*$AB203</f>
        <v>5.9710235673049326</v>
      </c>
      <c r="R203" s="218">
        <f>(INDEX(LOADS!$J$10:$AS$33,'365x24'!R$3,($B203*3-3)+IF($C203&gt;3,2,$C203))/INDEX(LOADS!$J$37:$AS$37,1,($B203*3-3)+IF($C203&gt;3,2,$C203)))*$AB203</f>
        <v>5.9909475994980843</v>
      </c>
      <c r="S203" s="218">
        <f>(INDEX(LOADS!$J$10:$AS$33,'365x24'!S$3,($B203*3-3)+IF($C203&gt;3,2,$C203))/INDEX(LOADS!$J$37:$AS$37,1,($B203*3-3)+IF($C203&gt;3,2,$C203)))*$AB203</f>
        <v>5.9495730971614984</v>
      </c>
      <c r="T203" s="218">
        <f>(INDEX(LOADS!$J$10:$AS$33,'365x24'!T$3,($B203*3-3)+IF($C203&gt;3,2,$C203))/INDEX(LOADS!$J$37:$AS$37,1,($B203*3-3)+IF($C203&gt;3,2,$C203)))*$AB203</f>
        <v>6.0560488390969454</v>
      </c>
      <c r="U203" s="218">
        <f>(INDEX(LOADS!$J$10:$AS$33,'365x24'!U$3,($B203*3-3)+IF($C203&gt;3,2,$C203))/INDEX(LOADS!$J$37:$AS$37,1,($B203*3-3)+IF($C203&gt;3,2,$C203)))*$AB203</f>
        <v>5.8471410768136431</v>
      </c>
      <c r="V203" s="218">
        <f>(INDEX(LOADS!$J$10:$AS$33,'365x24'!V$3,($B203*3-3)+IF($C203&gt;3,2,$C203))/INDEX(LOADS!$J$37:$AS$37,1,($B203*3-3)+IF($C203&gt;3,2,$C203)))*$AB203</f>
        <v>5.4940250976484544</v>
      </c>
      <c r="W203" s="218">
        <f>(INDEX(LOADS!$J$10:$AS$33,'365x24'!W$3,($B203*3-3)+IF($C203&gt;3,2,$C203))/INDEX(LOADS!$J$37:$AS$37,1,($B203*3-3)+IF($C203&gt;3,2,$C203)))*$AB203</f>
        <v>4.6143148052492098</v>
      </c>
      <c r="X203" s="218">
        <f>(INDEX(LOADS!$J$10:$AS$33,'365x24'!X$3,($B203*3-3)+IF($C203&gt;3,2,$C203))/INDEX(LOADS!$J$37:$AS$37,1,($B203*3-3)+IF($C203&gt;3,2,$C203)))*$AB203</f>
        <v>4.0346165191132446</v>
      </c>
      <c r="Y203" s="218">
        <f>(INDEX(LOADS!$J$10:$AS$33,'365x24'!Y$3,($B203*3-3)+IF($C203&gt;3,2,$C203))/INDEX(LOADS!$J$37:$AS$37,1,($B203*3-3)+IF($C203&gt;3,2,$C203)))*$AB203</f>
        <v>3.423961000161039</v>
      </c>
      <c r="Z203" s="218">
        <f>(INDEX(LOADS!$J$10:$AS$33,'365x24'!Z$3,($B203*3-3)+IF($C203&gt;3,2,$C203))/INDEX(LOADS!$J$37:$AS$37,1,($B203*3-3)+IF($C203&gt;3,2,$C203)))*$AB203</f>
        <v>3.0402091435375631</v>
      </c>
      <c r="AA203" s="218">
        <f>(INDEX(LOADS!$J$10:$AS$33,'365x24'!AA$3,($B203*3-3)+IF($C203&gt;3,2,$C203))/INDEX(LOADS!$J$37:$AS$37,1,($B203*3-3)+IF($C203&gt;3,2,$C203)))*$AB203</f>
        <v>0.86755234802331505</v>
      </c>
      <c r="AB203" s="219">
        <f>VLOOKUP(B203,LOADS!$Z$59:$AH$70,'365x24'!C203+1)</f>
        <v>124.17254048145753</v>
      </c>
      <c r="AC203" s="219">
        <f t="shared" si="18"/>
        <v>1178</v>
      </c>
      <c r="AD203" s="219">
        <f t="shared" si="19"/>
        <v>2</v>
      </c>
      <c r="AE203" s="75" t="str">
        <f>VLOOKUP(C203,Calendar!$J$3:$K$10,2)</f>
        <v>Low Day -2s</v>
      </c>
      <c r="AF203" s="71">
        <f t="shared" si="16"/>
        <v>43300</v>
      </c>
    </row>
    <row r="204" spans="1:32">
      <c r="A204" s="69">
        <f t="shared" si="15"/>
        <v>43301</v>
      </c>
      <c r="B204">
        <f t="shared" si="17"/>
        <v>7</v>
      </c>
      <c r="C204">
        <f>VLOOKUP(A204,Calendar!$A$3:$E$8037,4)</f>
        <v>2</v>
      </c>
      <c r="D204" s="218">
        <f>(INDEX(LOADS!$J$10:$AS$33,'365x24'!D$3,($B204*3-3)+IF($C204&gt;3,2,$C204))/INDEX(LOADS!$J$37:$AS$37,1,($B204*3-3)+IF($C204&gt;3,2,$C204)))*$AB204</f>
        <v>6.1087055315094592</v>
      </c>
      <c r="E204" s="218">
        <f>(INDEX(LOADS!$J$10:$AS$33,'365x24'!E$3,($B204*3-3)+IF($C204&gt;3,2,$C204))/INDEX(LOADS!$J$37:$AS$37,1,($B204*3-3)+IF($C204&gt;3,2,$C204)))*$AB204</f>
        <v>6.8083960267414589</v>
      </c>
      <c r="F204" s="218">
        <f>(INDEX(LOADS!$J$10:$AS$33,'365x24'!F$3,($B204*3-3)+IF($C204&gt;3,2,$C204))/INDEX(LOADS!$J$37:$AS$37,1,($B204*3-3)+IF($C204&gt;3,2,$C204)))*$AB204</f>
        <v>7.2887312698021471</v>
      </c>
      <c r="G204" s="218">
        <f>(INDEX(LOADS!$J$10:$AS$33,'365x24'!G$3,($B204*3-3)+IF($C204&gt;3,2,$C204))/INDEX(LOADS!$J$37:$AS$37,1,($B204*3-3)+IF($C204&gt;3,2,$C204)))*$AB204</f>
        <v>7.2169722917788608</v>
      </c>
      <c r="H204" s="218">
        <f>(INDEX(LOADS!$J$10:$AS$33,'365x24'!H$3,($B204*3-3)+IF($C204&gt;3,2,$C204))/INDEX(LOADS!$J$37:$AS$37,1,($B204*3-3)+IF($C204&gt;3,2,$C204)))*$AB204</f>
        <v>7.2410537891398539</v>
      </c>
      <c r="I204" s="218">
        <f>(INDEX(LOADS!$J$10:$AS$33,'365x24'!I$3,($B204*3-3)+IF($C204&gt;3,2,$C204))/INDEX(LOADS!$J$37:$AS$37,1,($B204*3-3)+IF($C204&gt;3,2,$C204)))*$AB204</f>
        <v>7.1910458409910163</v>
      </c>
      <c r="J204" s="218">
        <f>(INDEX(LOADS!$J$10:$AS$33,'365x24'!J$3,($B204*3-3)+IF($C204&gt;3,2,$C204))/INDEX(LOADS!$J$37:$AS$37,1,($B204*3-3)+IF($C204&gt;3,2,$C204)))*$AB204</f>
        <v>7.3197394344148243</v>
      </c>
      <c r="K204" s="218">
        <f>(INDEX(LOADS!$J$10:$AS$33,'365x24'!K$3,($B204*3-3)+IF($C204&gt;3,2,$C204))/INDEX(LOADS!$J$37:$AS$37,1,($B204*3-3)+IF($C204&gt;3,2,$C204)))*$AB204</f>
        <v>7.0672397557681652</v>
      </c>
      <c r="L204" s="218">
        <f>(INDEX(LOADS!$J$10:$AS$33,'365x24'!L$3,($B204*3-3)+IF($C204&gt;3,2,$C204))/INDEX(LOADS!$J$37:$AS$37,1,($B204*3-3)+IF($C204&gt;3,2,$C204)))*$AB204</f>
        <v>6.6404405296901174</v>
      </c>
      <c r="M204" s="218">
        <f>(INDEX(LOADS!$J$10:$AS$33,'365x24'!M$3,($B204*3-3)+IF($C204&gt;3,2,$C204))/INDEX(LOADS!$J$37:$AS$37,1,($B204*3-3)+IF($C204&gt;3,2,$C204)))*$AB204</f>
        <v>5.003190017578345</v>
      </c>
      <c r="N204" s="218">
        <f>(INDEX(LOADS!$J$10:$AS$33,'365x24'!N$3,($B204*3-3)+IF($C204&gt;3,2,$C204))/INDEX(LOADS!$J$37:$AS$37,1,($B204*3-3)+IF($C204&gt;3,2,$C204)))*$AB204</f>
        <v>6.1087055315094592</v>
      </c>
      <c r="O204" s="218">
        <f>(INDEX(LOADS!$J$10:$AS$33,'365x24'!O$3,($B204*3-3)+IF($C204&gt;3,2,$C204))/INDEX(LOADS!$J$37:$AS$37,1,($B204*3-3)+IF($C204&gt;3,2,$C204)))*$AB204</f>
        <v>6.8083960267414589</v>
      </c>
      <c r="P204" s="218">
        <f>(INDEX(LOADS!$J$10:$AS$33,'365x24'!P$3,($B204*3-3)+IF($C204&gt;3,2,$C204))/INDEX(LOADS!$J$37:$AS$37,1,($B204*3-3)+IF($C204&gt;3,2,$C204)))*$AB204</f>
        <v>7.2887312698021471</v>
      </c>
      <c r="Q204" s="218">
        <f>(INDEX(LOADS!$J$10:$AS$33,'365x24'!Q$3,($B204*3-3)+IF($C204&gt;3,2,$C204))/INDEX(LOADS!$J$37:$AS$37,1,($B204*3-3)+IF($C204&gt;3,2,$C204)))*$AB204</f>
        <v>7.2169722917788608</v>
      </c>
      <c r="R204" s="218">
        <f>(INDEX(LOADS!$J$10:$AS$33,'365x24'!R$3,($B204*3-3)+IF($C204&gt;3,2,$C204))/INDEX(LOADS!$J$37:$AS$37,1,($B204*3-3)+IF($C204&gt;3,2,$C204)))*$AB204</f>
        <v>7.2410537891398539</v>
      </c>
      <c r="S204" s="218">
        <f>(INDEX(LOADS!$J$10:$AS$33,'365x24'!S$3,($B204*3-3)+IF($C204&gt;3,2,$C204))/INDEX(LOADS!$J$37:$AS$37,1,($B204*3-3)+IF($C204&gt;3,2,$C204)))*$AB204</f>
        <v>7.1910458409910163</v>
      </c>
      <c r="T204" s="218">
        <f>(INDEX(LOADS!$J$10:$AS$33,'365x24'!T$3,($B204*3-3)+IF($C204&gt;3,2,$C204))/INDEX(LOADS!$J$37:$AS$37,1,($B204*3-3)+IF($C204&gt;3,2,$C204)))*$AB204</f>
        <v>7.3197394344148243</v>
      </c>
      <c r="U204" s="218">
        <f>(INDEX(LOADS!$J$10:$AS$33,'365x24'!U$3,($B204*3-3)+IF($C204&gt;3,2,$C204))/INDEX(LOADS!$J$37:$AS$37,1,($B204*3-3)+IF($C204&gt;3,2,$C204)))*$AB204</f>
        <v>7.0672397557681652</v>
      </c>
      <c r="V204" s="218">
        <f>(INDEX(LOADS!$J$10:$AS$33,'365x24'!V$3,($B204*3-3)+IF($C204&gt;3,2,$C204))/INDEX(LOADS!$J$37:$AS$37,1,($B204*3-3)+IF($C204&gt;3,2,$C204)))*$AB204</f>
        <v>6.6404405296901174</v>
      </c>
      <c r="W204" s="218">
        <f>(INDEX(LOADS!$J$10:$AS$33,'365x24'!W$3,($B204*3-3)+IF($C204&gt;3,2,$C204))/INDEX(LOADS!$J$37:$AS$37,1,($B204*3-3)+IF($C204&gt;3,2,$C204)))*$AB204</f>
        <v>5.5771647389526802</v>
      </c>
      <c r="X204" s="218">
        <f>(INDEX(LOADS!$J$10:$AS$33,'365x24'!X$3,($B204*3-3)+IF($C204&gt;3,2,$C204))/INDEX(LOADS!$J$37:$AS$37,1,($B204*3-3)+IF($C204&gt;3,2,$C204)))*$AB204</f>
        <v>4.8765032156012849</v>
      </c>
      <c r="Y204" s="218">
        <f>(INDEX(LOADS!$J$10:$AS$33,'365x24'!Y$3,($B204*3-3)+IF($C204&gt;3,2,$C204))/INDEX(LOADS!$J$37:$AS$37,1,($B204*3-3)+IF($C204&gt;3,2,$C204)))*$AB204</f>
        <v>4.1384247420492075</v>
      </c>
      <c r="Z204" s="218">
        <f>(INDEX(LOADS!$J$10:$AS$33,'365x24'!Z$3,($B204*3-3)+IF($C204&gt;3,2,$C204))/INDEX(LOADS!$J$37:$AS$37,1,($B204*3-3)+IF($C204&gt;3,2,$C204)))*$AB204</f>
        <v>3.6745969770182336</v>
      </c>
      <c r="AA204" s="218">
        <f>(INDEX(LOADS!$J$10:$AS$33,'365x24'!AA$3,($B204*3-3)+IF($C204&gt;3,2,$C204))/INDEX(LOADS!$J$37:$AS$37,1,($B204*3-3)+IF($C204&gt;3,2,$C204)))*$AB204</f>
        <v>1.0485808985305936</v>
      </c>
      <c r="AB204" s="219">
        <f>VLOOKUP(B204,LOADS!$Z$59:$AH$70,'365x24'!C204+1)</f>
        <v>150.08310952940218</v>
      </c>
      <c r="AC204" s="219">
        <f t="shared" si="18"/>
        <v>1178</v>
      </c>
      <c r="AD204" s="219">
        <f t="shared" si="19"/>
        <v>2</v>
      </c>
      <c r="AE204" s="75" t="str">
        <f>VLOOKUP(C204,Calendar!$J$3:$K$10,2)</f>
        <v>Weekday</v>
      </c>
      <c r="AF204" s="71">
        <f t="shared" si="16"/>
        <v>43301</v>
      </c>
    </row>
    <row r="205" spans="1:32">
      <c r="A205" s="69">
        <f t="shared" ref="A205:A268" si="20">A204+1</f>
        <v>43302</v>
      </c>
      <c r="B205">
        <f t="shared" si="17"/>
        <v>7</v>
      </c>
      <c r="C205">
        <f>VLOOKUP(A205,Calendar!$A$3:$E$8037,4)</f>
        <v>3</v>
      </c>
      <c r="D205" s="218">
        <f>(INDEX(LOADS!$J$10:$AS$33,'365x24'!D$3,($B205*3-3)+IF($C205&gt;3,2,$C205))/INDEX(LOADS!$J$37:$AS$37,1,($B205*3-3)+IF($C205&gt;3,2,$C205)))*$AB205</f>
        <v>1.2478984885178315</v>
      </c>
      <c r="E205" s="218">
        <f>(INDEX(LOADS!$J$10:$AS$33,'365x24'!E$3,($B205*3-3)+IF($C205&gt;3,2,$C205))/INDEX(LOADS!$J$37:$AS$37,1,($B205*3-3)+IF($C205&gt;3,2,$C205)))*$AB205</f>
        <v>1.2169010100370201</v>
      </c>
      <c r="F205" s="218">
        <f>(INDEX(LOADS!$J$10:$AS$33,'365x24'!F$3,($B205*3-3)+IF($C205&gt;3,2,$C205))/INDEX(LOADS!$J$37:$AS$37,1,($B205*3-3)+IF($C205&gt;3,2,$C205)))*$AB205</f>
        <v>1.2430099972878828</v>
      </c>
      <c r="G205" s="218">
        <f>(INDEX(LOADS!$J$10:$AS$33,'365x24'!G$3,($B205*3-3)+IF($C205&gt;3,2,$C205))/INDEX(LOADS!$J$37:$AS$37,1,($B205*3-3)+IF($C205&gt;3,2,$C205)))*$AB205</f>
        <v>1.4634365109292087</v>
      </c>
      <c r="H205" s="218">
        <f>(INDEX(LOADS!$J$10:$AS$33,'365x24'!H$3,($B205*3-3)+IF($C205&gt;3,2,$C205))/INDEX(LOADS!$J$37:$AS$37,1,($B205*3-3)+IF($C205&gt;3,2,$C205)))*$AB205</f>
        <v>2.9732025864695224</v>
      </c>
      <c r="I205" s="218">
        <f>(INDEX(LOADS!$J$10:$AS$33,'365x24'!I$3,($B205*3-3)+IF($C205&gt;3,2,$C205))/INDEX(LOADS!$J$37:$AS$37,1,($B205*3-3)+IF($C205&gt;3,2,$C205)))*$AB205</f>
        <v>4.1951031898098989</v>
      </c>
      <c r="J205" s="218">
        <f>(INDEX(LOADS!$J$10:$AS$33,'365x24'!J$3,($B205*3-3)+IF($C205&gt;3,2,$C205))/INDEX(LOADS!$J$37:$AS$37,1,($B205*3-3)+IF($C205&gt;3,2,$C205)))*$AB205</f>
        <v>4.3036499155294443</v>
      </c>
      <c r="K205" s="218">
        <f>(INDEX(LOADS!$J$10:$AS$33,'365x24'!K$3,($B205*3-3)+IF($C205&gt;3,2,$C205))/INDEX(LOADS!$J$37:$AS$37,1,($B205*3-3)+IF($C205&gt;3,2,$C205)))*$AB205</f>
        <v>4.1837707783222911</v>
      </c>
      <c r="L205" s="218">
        <f>(INDEX(LOADS!$J$10:$AS$33,'365x24'!L$3,($B205*3-3)+IF($C205&gt;3,2,$C205))/INDEX(LOADS!$J$37:$AS$37,1,($B205*3-3)+IF($C205&gt;3,2,$C205)))*$AB205</f>
        <v>4.4855240096982198</v>
      </c>
      <c r="M205" s="218">
        <f>(INDEX(LOADS!$J$10:$AS$33,'365x24'!M$3,($B205*3-3)+IF($C205&gt;3,2,$C205))/INDEX(LOADS!$J$37:$AS$37,1,($B205*3-3)+IF($C205&gt;3,2,$C205)))*$AB205</f>
        <v>6.4400316850904629</v>
      </c>
      <c r="N205" s="218">
        <f>(INDEX(LOADS!$J$10:$AS$33,'365x24'!N$3,($B205*3-3)+IF($C205&gt;3,2,$C205))/INDEX(LOADS!$J$37:$AS$37,1,($B205*3-3)+IF($C205&gt;3,2,$C205)))*$AB205</f>
        <v>7.759257704736183</v>
      </c>
      <c r="O205" s="218">
        <f>(INDEX(LOADS!$J$10:$AS$33,'365x24'!O$3,($B205*3-3)+IF($C205&gt;3,2,$C205))/INDEX(LOADS!$J$37:$AS$37,1,($B205*3-3)+IF($C205&gt;3,2,$C205)))*$AB205</f>
        <v>8.6690725838736924</v>
      </c>
      <c r="P205" s="218">
        <f>(INDEX(LOADS!$J$10:$AS$33,'365x24'!P$3,($B205*3-3)+IF($C205&gt;3,2,$C205))/INDEX(LOADS!$J$37:$AS$37,1,($B205*3-3)+IF($C205&gt;3,2,$C205)))*$AB205</f>
        <v>9.4493424454175585</v>
      </c>
      <c r="Q205" s="218">
        <f>(INDEX(LOADS!$J$10:$AS$33,'365x24'!Q$3,($B205*3-3)+IF($C205&gt;3,2,$C205))/INDEX(LOADS!$J$37:$AS$37,1,($B205*3-3)+IF($C205&gt;3,2,$C205)))*$AB205</f>
        <v>9.551889659173078</v>
      </c>
      <c r="R205" s="218">
        <f>(INDEX(LOADS!$J$10:$AS$33,'365x24'!R$3,($B205*3-3)+IF($C205&gt;3,2,$C205))/INDEX(LOADS!$J$37:$AS$37,1,($B205*3-3)+IF($C205&gt;3,2,$C205)))*$AB205</f>
        <v>9.6696578569854825</v>
      </c>
      <c r="S205" s="218">
        <f>(INDEX(LOADS!$J$10:$AS$33,'365x24'!S$3,($B205*3-3)+IF($C205&gt;3,2,$C205))/INDEX(LOADS!$J$37:$AS$37,1,($B205*3-3)+IF($C205&gt;3,2,$C205)))*$AB205</f>
        <v>9.6806569622528649</v>
      </c>
      <c r="T205" s="218">
        <f>(INDEX(LOADS!$J$10:$AS$33,'365x24'!T$3,($B205*3-3)+IF($C205&gt;3,2,$C205))/INDEX(LOADS!$J$37:$AS$37,1,($B205*3-3)+IF($C205&gt;3,2,$C205)))*$AB205</f>
        <v>9.7963142206705189</v>
      </c>
      <c r="U205" s="218">
        <f>(INDEX(LOADS!$J$10:$AS$33,'365x24'!U$3,($B205*3-3)+IF($C205&gt;3,2,$C205))/INDEX(LOADS!$J$37:$AS$37,1,($B205*3-3)+IF($C205&gt;3,2,$C205)))*$AB205</f>
        <v>9.5482232907506184</v>
      </c>
      <c r="V205" s="218">
        <f>(INDEX(LOADS!$J$10:$AS$33,'365x24'!V$3,($B205*3-3)+IF($C205&gt;3,2,$C205))/INDEX(LOADS!$J$37:$AS$37,1,($B205*3-3)+IF($C205&gt;3,2,$C205)))*$AB205</f>
        <v>8.9322733957770737</v>
      </c>
      <c r="W205" s="218">
        <f>(INDEX(LOADS!$J$10:$AS$33,'365x24'!W$3,($B205*3-3)+IF($C205&gt;3,2,$C205))/INDEX(LOADS!$J$37:$AS$37,1,($B205*3-3)+IF($C205&gt;3,2,$C205)))*$AB205</f>
        <v>7.4447277349183434</v>
      </c>
      <c r="X205" s="218">
        <f>(INDEX(LOADS!$J$10:$AS$33,'365x24'!X$3,($B205*3-3)+IF($C205&gt;3,2,$C205))/INDEX(LOADS!$J$37:$AS$37,1,($B205*3-3)+IF($C205&gt;3,2,$C205)))*$AB205</f>
        <v>6.5358016723680965</v>
      </c>
      <c r="Y205" s="218">
        <f>(INDEX(LOADS!$J$10:$AS$33,'365x24'!Y$3,($B205*3-3)+IF($C205&gt;3,2,$C205))/INDEX(LOADS!$J$37:$AS$37,1,($B205*3-3)+IF($C205&gt;3,2,$C205)))*$AB205</f>
        <v>5.4841094454886621</v>
      </c>
      <c r="Z205" s="218">
        <f>(INDEX(LOADS!$J$10:$AS$33,'365x24'!Z$3,($B205*3-3)+IF($C205&gt;3,2,$C205))/INDEX(LOADS!$J$37:$AS$37,1,($B205*3-3)+IF($C205&gt;3,2,$C205)))*$AB205</f>
        <v>4.2345444258697134</v>
      </c>
      <c r="AA205" s="218">
        <f>(INDEX(LOADS!$J$10:$AS$33,'365x24'!AA$3,($B205*3-3)+IF($C205&gt;3,2,$C205))/INDEX(LOADS!$J$37:$AS$37,1,($B205*3-3)+IF($C205&gt;3,2,$C205)))*$AB205</f>
        <v>1.3923311839481358</v>
      </c>
      <c r="AB205" s="219">
        <f>VLOOKUP(B205,LOADS!$Z$59:$AH$70,'365x24'!C205+1)</f>
        <v>139.90073075392181</v>
      </c>
      <c r="AC205" s="219">
        <f t="shared" si="18"/>
        <v>1178</v>
      </c>
      <c r="AD205" s="219">
        <f t="shared" si="19"/>
        <v>2</v>
      </c>
      <c r="AE205" s="75" t="str">
        <f>VLOOKUP(C205,Calendar!$J$3:$K$10,2)</f>
        <v>Weekend/Holiday Day</v>
      </c>
      <c r="AF205" s="71">
        <f t="shared" ref="AF205:AF268" si="21">A205</f>
        <v>43302</v>
      </c>
    </row>
    <row r="206" spans="1:32">
      <c r="A206" s="69">
        <f t="shared" si="20"/>
        <v>43303</v>
      </c>
      <c r="B206">
        <f t="shared" si="17"/>
        <v>7</v>
      </c>
      <c r="C206">
        <f>VLOOKUP(A206,Calendar!$A$3:$E$8037,4)</f>
        <v>3</v>
      </c>
      <c r="D206" s="218">
        <f>(INDEX(LOADS!$J$10:$AS$33,'365x24'!D$3,($B206*3-3)+IF($C206&gt;3,2,$C206))/INDEX(LOADS!$J$37:$AS$37,1,($B206*3-3)+IF($C206&gt;3,2,$C206)))*$AB206</f>
        <v>1.2478984885178315</v>
      </c>
      <c r="E206" s="218">
        <f>(INDEX(LOADS!$J$10:$AS$33,'365x24'!E$3,($B206*3-3)+IF($C206&gt;3,2,$C206))/INDEX(LOADS!$J$37:$AS$37,1,($B206*3-3)+IF($C206&gt;3,2,$C206)))*$AB206</f>
        <v>1.2169010100370201</v>
      </c>
      <c r="F206" s="218">
        <f>(INDEX(LOADS!$J$10:$AS$33,'365x24'!F$3,($B206*3-3)+IF($C206&gt;3,2,$C206))/INDEX(LOADS!$J$37:$AS$37,1,($B206*3-3)+IF($C206&gt;3,2,$C206)))*$AB206</f>
        <v>1.2430099972878828</v>
      </c>
      <c r="G206" s="218">
        <f>(INDEX(LOADS!$J$10:$AS$33,'365x24'!G$3,($B206*3-3)+IF($C206&gt;3,2,$C206))/INDEX(LOADS!$J$37:$AS$37,1,($B206*3-3)+IF($C206&gt;3,2,$C206)))*$AB206</f>
        <v>1.4634365109292087</v>
      </c>
      <c r="H206" s="218">
        <f>(INDEX(LOADS!$J$10:$AS$33,'365x24'!H$3,($B206*3-3)+IF($C206&gt;3,2,$C206))/INDEX(LOADS!$J$37:$AS$37,1,($B206*3-3)+IF($C206&gt;3,2,$C206)))*$AB206</f>
        <v>2.9732025864695224</v>
      </c>
      <c r="I206" s="218">
        <f>(INDEX(LOADS!$J$10:$AS$33,'365x24'!I$3,($B206*3-3)+IF($C206&gt;3,2,$C206))/INDEX(LOADS!$J$37:$AS$37,1,($B206*3-3)+IF($C206&gt;3,2,$C206)))*$AB206</f>
        <v>4.1951031898098989</v>
      </c>
      <c r="J206" s="218">
        <f>(INDEX(LOADS!$J$10:$AS$33,'365x24'!J$3,($B206*3-3)+IF($C206&gt;3,2,$C206))/INDEX(LOADS!$J$37:$AS$37,1,($B206*3-3)+IF($C206&gt;3,2,$C206)))*$AB206</f>
        <v>4.3036499155294443</v>
      </c>
      <c r="K206" s="218">
        <f>(INDEX(LOADS!$J$10:$AS$33,'365x24'!K$3,($B206*3-3)+IF($C206&gt;3,2,$C206))/INDEX(LOADS!$J$37:$AS$37,1,($B206*3-3)+IF($C206&gt;3,2,$C206)))*$AB206</f>
        <v>4.1837707783222911</v>
      </c>
      <c r="L206" s="218">
        <f>(INDEX(LOADS!$J$10:$AS$33,'365x24'!L$3,($B206*3-3)+IF($C206&gt;3,2,$C206))/INDEX(LOADS!$J$37:$AS$37,1,($B206*3-3)+IF($C206&gt;3,2,$C206)))*$AB206</f>
        <v>4.4855240096982198</v>
      </c>
      <c r="M206" s="218">
        <f>(INDEX(LOADS!$J$10:$AS$33,'365x24'!M$3,($B206*3-3)+IF($C206&gt;3,2,$C206))/INDEX(LOADS!$J$37:$AS$37,1,($B206*3-3)+IF($C206&gt;3,2,$C206)))*$AB206</f>
        <v>6.4400316850904629</v>
      </c>
      <c r="N206" s="218">
        <f>(INDEX(LOADS!$J$10:$AS$33,'365x24'!N$3,($B206*3-3)+IF($C206&gt;3,2,$C206))/INDEX(LOADS!$J$37:$AS$37,1,($B206*3-3)+IF($C206&gt;3,2,$C206)))*$AB206</f>
        <v>7.759257704736183</v>
      </c>
      <c r="O206" s="218">
        <f>(INDEX(LOADS!$J$10:$AS$33,'365x24'!O$3,($B206*3-3)+IF($C206&gt;3,2,$C206))/INDEX(LOADS!$J$37:$AS$37,1,($B206*3-3)+IF($C206&gt;3,2,$C206)))*$AB206</f>
        <v>8.6690725838736924</v>
      </c>
      <c r="P206" s="218">
        <f>(INDEX(LOADS!$J$10:$AS$33,'365x24'!P$3,($B206*3-3)+IF($C206&gt;3,2,$C206))/INDEX(LOADS!$J$37:$AS$37,1,($B206*3-3)+IF($C206&gt;3,2,$C206)))*$AB206</f>
        <v>9.4493424454175585</v>
      </c>
      <c r="Q206" s="218">
        <f>(INDEX(LOADS!$J$10:$AS$33,'365x24'!Q$3,($B206*3-3)+IF($C206&gt;3,2,$C206))/INDEX(LOADS!$J$37:$AS$37,1,($B206*3-3)+IF($C206&gt;3,2,$C206)))*$AB206</f>
        <v>9.551889659173078</v>
      </c>
      <c r="R206" s="218">
        <f>(INDEX(LOADS!$J$10:$AS$33,'365x24'!R$3,($B206*3-3)+IF($C206&gt;3,2,$C206))/INDEX(LOADS!$J$37:$AS$37,1,($B206*3-3)+IF($C206&gt;3,2,$C206)))*$AB206</f>
        <v>9.6696578569854825</v>
      </c>
      <c r="S206" s="218">
        <f>(INDEX(LOADS!$J$10:$AS$33,'365x24'!S$3,($B206*3-3)+IF($C206&gt;3,2,$C206))/INDEX(LOADS!$J$37:$AS$37,1,($B206*3-3)+IF($C206&gt;3,2,$C206)))*$AB206</f>
        <v>9.6806569622528649</v>
      </c>
      <c r="T206" s="218">
        <f>(INDEX(LOADS!$J$10:$AS$33,'365x24'!T$3,($B206*3-3)+IF($C206&gt;3,2,$C206))/INDEX(LOADS!$J$37:$AS$37,1,($B206*3-3)+IF($C206&gt;3,2,$C206)))*$AB206</f>
        <v>9.7963142206705189</v>
      </c>
      <c r="U206" s="218">
        <f>(INDEX(LOADS!$J$10:$AS$33,'365x24'!U$3,($B206*3-3)+IF($C206&gt;3,2,$C206))/INDEX(LOADS!$J$37:$AS$37,1,($B206*3-3)+IF($C206&gt;3,2,$C206)))*$AB206</f>
        <v>9.5482232907506184</v>
      </c>
      <c r="V206" s="218">
        <f>(INDEX(LOADS!$J$10:$AS$33,'365x24'!V$3,($B206*3-3)+IF($C206&gt;3,2,$C206))/INDEX(LOADS!$J$37:$AS$37,1,($B206*3-3)+IF($C206&gt;3,2,$C206)))*$AB206</f>
        <v>8.9322733957770737</v>
      </c>
      <c r="W206" s="218">
        <f>(INDEX(LOADS!$J$10:$AS$33,'365x24'!W$3,($B206*3-3)+IF($C206&gt;3,2,$C206))/INDEX(LOADS!$J$37:$AS$37,1,($B206*3-3)+IF($C206&gt;3,2,$C206)))*$AB206</f>
        <v>7.4447277349183434</v>
      </c>
      <c r="X206" s="218">
        <f>(INDEX(LOADS!$J$10:$AS$33,'365x24'!X$3,($B206*3-3)+IF($C206&gt;3,2,$C206))/INDEX(LOADS!$J$37:$AS$37,1,($B206*3-3)+IF($C206&gt;3,2,$C206)))*$AB206</f>
        <v>6.5358016723680965</v>
      </c>
      <c r="Y206" s="218">
        <f>(INDEX(LOADS!$J$10:$AS$33,'365x24'!Y$3,($B206*3-3)+IF($C206&gt;3,2,$C206))/INDEX(LOADS!$J$37:$AS$37,1,($B206*3-3)+IF($C206&gt;3,2,$C206)))*$AB206</f>
        <v>5.4841094454886621</v>
      </c>
      <c r="Z206" s="218">
        <f>(INDEX(LOADS!$J$10:$AS$33,'365x24'!Z$3,($B206*3-3)+IF($C206&gt;3,2,$C206))/INDEX(LOADS!$J$37:$AS$37,1,($B206*3-3)+IF($C206&gt;3,2,$C206)))*$AB206</f>
        <v>4.2345444258697134</v>
      </c>
      <c r="AA206" s="218">
        <f>(INDEX(LOADS!$J$10:$AS$33,'365x24'!AA$3,($B206*3-3)+IF($C206&gt;3,2,$C206))/INDEX(LOADS!$J$37:$AS$37,1,($B206*3-3)+IF($C206&gt;3,2,$C206)))*$AB206</f>
        <v>1.3923311839481358</v>
      </c>
      <c r="AB206" s="219">
        <f>VLOOKUP(B206,LOADS!$Z$59:$AH$70,'365x24'!C206+1)</f>
        <v>139.90073075392181</v>
      </c>
      <c r="AC206" s="219">
        <f t="shared" si="18"/>
        <v>1178</v>
      </c>
      <c r="AD206" s="219">
        <f t="shared" si="19"/>
        <v>2</v>
      </c>
      <c r="AE206" s="75" t="str">
        <f>VLOOKUP(C206,Calendar!$J$3:$K$10,2)</f>
        <v>Weekend/Holiday Day</v>
      </c>
      <c r="AF206" s="71">
        <f t="shared" si="21"/>
        <v>43303</v>
      </c>
    </row>
    <row r="207" spans="1:32">
      <c r="A207" s="69">
        <f t="shared" si="20"/>
        <v>43304</v>
      </c>
      <c r="B207">
        <f t="shared" si="17"/>
        <v>7</v>
      </c>
      <c r="C207">
        <f>VLOOKUP(A207,Calendar!$A$3:$E$8037,4)</f>
        <v>6</v>
      </c>
      <c r="D207" s="218">
        <f>(INDEX(LOADS!$J$10:$AS$33,'365x24'!D$3,($B207*3-3)+IF($C207&gt;3,2,$C207))/INDEX(LOADS!$J$37:$AS$37,1,($B207*3-3)+IF($C207&gt;3,2,$C207)))*$AB207</f>
        <v>5.5813975720594007</v>
      </c>
      <c r="E207" s="218">
        <f>(INDEX(LOADS!$J$10:$AS$33,'365x24'!E$3,($B207*3-3)+IF($C207&gt;3,2,$C207))/INDEX(LOADS!$J$37:$AS$37,1,($B207*3-3)+IF($C207&gt;3,2,$C207)))*$AB207</f>
        <v>6.2206902685459404</v>
      </c>
      <c r="F207" s="218">
        <f>(INDEX(LOADS!$J$10:$AS$33,'365x24'!F$3,($B207*3-3)+IF($C207&gt;3,2,$C207))/INDEX(LOADS!$J$37:$AS$37,1,($B207*3-3)+IF($C207&gt;3,2,$C207)))*$AB207</f>
        <v>6.6595626197445474</v>
      </c>
      <c r="G207" s="218">
        <f>(INDEX(LOADS!$J$10:$AS$33,'365x24'!G$3,($B207*3-3)+IF($C207&gt;3,2,$C207))/INDEX(LOADS!$J$37:$AS$37,1,($B207*3-3)+IF($C207&gt;3,2,$C207)))*$AB207</f>
        <v>6.5939979295418967</v>
      </c>
      <c r="H207" s="218">
        <f>(INDEX(LOADS!$J$10:$AS$33,'365x24'!H$3,($B207*3-3)+IF($C207&gt;3,2,$C207))/INDEX(LOADS!$J$37:$AS$37,1,($B207*3-3)+IF($C207&gt;3,2,$C207)))*$AB207</f>
        <v>6.6160006943189691</v>
      </c>
      <c r="I207" s="218">
        <f>(INDEX(LOADS!$J$10:$AS$33,'365x24'!I$3,($B207*3-3)+IF($C207&gt;3,2,$C207))/INDEX(LOADS!$J$37:$AS$37,1,($B207*3-3)+IF($C207&gt;3,2,$C207)))*$AB207</f>
        <v>6.5703094690762578</v>
      </c>
      <c r="J207" s="218">
        <f>(INDEX(LOADS!$J$10:$AS$33,'365x24'!J$3,($B207*3-3)+IF($C207&gt;3,2,$C207))/INDEX(LOADS!$J$37:$AS$37,1,($B207*3-3)+IF($C207&gt;3,2,$C207)))*$AB207</f>
        <v>6.6878941367558848</v>
      </c>
      <c r="K207" s="218">
        <f>(INDEX(LOADS!$J$10:$AS$33,'365x24'!K$3,($B207*3-3)+IF($C207&gt;3,2,$C207))/INDEX(LOADS!$J$37:$AS$37,1,($B207*3-3)+IF($C207&gt;3,2,$C207)))*$AB207</f>
        <v>6.4571904162909037</v>
      </c>
      <c r="L207" s="218">
        <f>(INDEX(LOADS!$J$10:$AS$33,'365x24'!L$3,($B207*3-3)+IF($C207&gt;3,2,$C207))/INDEX(LOADS!$J$37:$AS$37,1,($B207*3-3)+IF($C207&gt;3,2,$C207)))*$AB207</f>
        <v>6.0672328136692855</v>
      </c>
      <c r="M207" s="218">
        <f>(INDEX(LOADS!$J$10:$AS$33,'365x24'!M$3,($B207*3-3)+IF($C207&gt;3,2,$C207))/INDEX(LOADS!$J$37:$AS$37,1,($B207*3-3)+IF($C207&gt;3,2,$C207)))*$AB207</f>
        <v>4.5713109713054703</v>
      </c>
      <c r="N207" s="218">
        <f>(INDEX(LOADS!$J$10:$AS$33,'365x24'!N$3,($B207*3-3)+IF($C207&gt;3,2,$C207))/INDEX(LOADS!$J$37:$AS$37,1,($B207*3-3)+IF($C207&gt;3,2,$C207)))*$AB207</f>
        <v>5.5813975720594007</v>
      </c>
      <c r="O207" s="218">
        <f>(INDEX(LOADS!$J$10:$AS$33,'365x24'!O$3,($B207*3-3)+IF($C207&gt;3,2,$C207))/INDEX(LOADS!$J$37:$AS$37,1,($B207*3-3)+IF($C207&gt;3,2,$C207)))*$AB207</f>
        <v>6.2206902685459404</v>
      </c>
      <c r="P207" s="218">
        <f>(INDEX(LOADS!$J$10:$AS$33,'365x24'!P$3,($B207*3-3)+IF($C207&gt;3,2,$C207))/INDEX(LOADS!$J$37:$AS$37,1,($B207*3-3)+IF($C207&gt;3,2,$C207)))*$AB207</f>
        <v>6.6595626197445474</v>
      </c>
      <c r="Q207" s="218">
        <f>(INDEX(LOADS!$J$10:$AS$33,'365x24'!Q$3,($B207*3-3)+IF($C207&gt;3,2,$C207))/INDEX(LOADS!$J$37:$AS$37,1,($B207*3-3)+IF($C207&gt;3,2,$C207)))*$AB207</f>
        <v>6.5939979295418967</v>
      </c>
      <c r="R207" s="218">
        <f>(INDEX(LOADS!$J$10:$AS$33,'365x24'!R$3,($B207*3-3)+IF($C207&gt;3,2,$C207))/INDEX(LOADS!$J$37:$AS$37,1,($B207*3-3)+IF($C207&gt;3,2,$C207)))*$AB207</f>
        <v>6.6160006943189691</v>
      </c>
      <c r="S207" s="218">
        <f>(INDEX(LOADS!$J$10:$AS$33,'365x24'!S$3,($B207*3-3)+IF($C207&gt;3,2,$C207))/INDEX(LOADS!$J$37:$AS$37,1,($B207*3-3)+IF($C207&gt;3,2,$C207)))*$AB207</f>
        <v>6.5703094690762578</v>
      </c>
      <c r="T207" s="218">
        <f>(INDEX(LOADS!$J$10:$AS$33,'365x24'!T$3,($B207*3-3)+IF($C207&gt;3,2,$C207))/INDEX(LOADS!$J$37:$AS$37,1,($B207*3-3)+IF($C207&gt;3,2,$C207)))*$AB207</f>
        <v>6.6878941367558848</v>
      </c>
      <c r="U207" s="218">
        <f>(INDEX(LOADS!$J$10:$AS$33,'365x24'!U$3,($B207*3-3)+IF($C207&gt;3,2,$C207))/INDEX(LOADS!$J$37:$AS$37,1,($B207*3-3)+IF($C207&gt;3,2,$C207)))*$AB207</f>
        <v>6.4571904162909037</v>
      </c>
      <c r="V207" s="218">
        <f>(INDEX(LOADS!$J$10:$AS$33,'365x24'!V$3,($B207*3-3)+IF($C207&gt;3,2,$C207))/INDEX(LOADS!$J$37:$AS$37,1,($B207*3-3)+IF($C207&gt;3,2,$C207)))*$AB207</f>
        <v>6.0672328136692855</v>
      </c>
      <c r="W207" s="218">
        <f>(INDEX(LOADS!$J$10:$AS$33,'365x24'!W$3,($B207*3-3)+IF($C207&gt;3,2,$C207))/INDEX(LOADS!$J$37:$AS$37,1,($B207*3-3)+IF($C207&gt;3,2,$C207)))*$AB207</f>
        <v>5.095739772100945</v>
      </c>
      <c r="X207" s="218">
        <f>(INDEX(LOADS!$J$10:$AS$33,'365x24'!X$3,($B207*3-3)+IF($C207&gt;3,2,$C207))/INDEX(LOADS!$J$37:$AS$37,1,($B207*3-3)+IF($C207&gt;3,2,$C207)))*$AB207</f>
        <v>4.4555598673572643</v>
      </c>
      <c r="Y207" s="218">
        <f>(INDEX(LOADS!$J$10:$AS$33,'365x24'!Y$3,($B207*3-3)+IF($C207&gt;3,2,$C207))/INDEX(LOADS!$J$37:$AS$37,1,($B207*3-3)+IF($C207&gt;3,2,$C207)))*$AB207</f>
        <v>3.7811928711051235</v>
      </c>
      <c r="Z207" s="218">
        <f>(INDEX(LOADS!$J$10:$AS$33,'365x24'!Z$3,($B207*3-3)+IF($C207&gt;3,2,$C207))/INDEX(LOADS!$J$37:$AS$37,1,($B207*3-3)+IF($C207&gt;3,2,$C207)))*$AB207</f>
        <v>3.3574030602778984</v>
      </c>
      <c r="AA207" s="218">
        <f>(INDEX(LOADS!$J$10:$AS$33,'365x24'!AA$3,($B207*3-3)+IF($C207&gt;3,2,$C207))/INDEX(LOADS!$J$37:$AS$37,1,($B207*3-3)+IF($C207&gt;3,2,$C207)))*$AB207</f>
        <v>0.95806662327695424</v>
      </c>
      <c r="AB207" s="219">
        <f>VLOOKUP(B207,LOADS!$Z$59:$AH$70,'365x24'!C207+1)</f>
        <v>137.12782500542986</v>
      </c>
      <c r="AC207" s="219">
        <f t="shared" si="18"/>
        <v>1178</v>
      </c>
      <c r="AD207" s="219">
        <f t="shared" si="19"/>
        <v>2</v>
      </c>
      <c r="AE207" s="75" t="str">
        <f>VLOOKUP(C207,Calendar!$J$3:$K$10,2)</f>
        <v>Low Day -1s</v>
      </c>
      <c r="AF207" s="71">
        <f t="shared" si="21"/>
        <v>43304</v>
      </c>
    </row>
    <row r="208" spans="1:32">
      <c r="A208" s="69">
        <f t="shared" si="20"/>
        <v>43305</v>
      </c>
      <c r="B208">
        <f t="shared" si="17"/>
        <v>7</v>
      </c>
      <c r="C208">
        <f>VLOOKUP(A208,Calendar!$A$3:$E$8037,4)</f>
        <v>6</v>
      </c>
      <c r="D208" s="218">
        <f>(INDEX(LOADS!$J$10:$AS$33,'365x24'!D$3,($B208*3-3)+IF($C208&gt;3,2,$C208))/INDEX(LOADS!$J$37:$AS$37,1,($B208*3-3)+IF($C208&gt;3,2,$C208)))*$AB208</f>
        <v>5.5813975720594007</v>
      </c>
      <c r="E208" s="218">
        <f>(INDEX(LOADS!$J$10:$AS$33,'365x24'!E$3,($B208*3-3)+IF($C208&gt;3,2,$C208))/INDEX(LOADS!$J$37:$AS$37,1,($B208*3-3)+IF($C208&gt;3,2,$C208)))*$AB208</f>
        <v>6.2206902685459404</v>
      </c>
      <c r="F208" s="218">
        <f>(INDEX(LOADS!$J$10:$AS$33,'365x24'!F$3,($B208*3-3)+IF($C208&gt;3,2,$C208))/INDEX(LOADS!$J$37:$AS$37,1,($B208*3-3)+IF($C208&gt;3,2,$C208)))*$AB208</f>
        <v>6.6595626197445474</v>
      </c>
      <c r="G208" s="218">
        <f>(INDEX(LOADS!$J$10:$AS$33,'365x24'!G$3,($B208*3-3)+IF($C208&gt;3,2,$C208))/INDEX(LOADS!$J$37:$AS$37,1,($B208*3-3)+IF($C208&gt;3,2,$C208)))*$AB208</f>
        <v>6.5939979295418967</v>
      </c>
      <c r="H208" s="218">
        <f>(INDEX(LOADS!$J$10:$AS$33,'365x24'!H$3,($B208*3-3)+IF($C208&gt;3,2,$C208))/INDEX(LOADS!$J$37:$AS$37,1,($B208*3-3)+IF($C208&gt;3,2,$C208)))*$AB208</f>
        <v>6.6160006943189691</v>
      </c>
      <c r="I208" s="218">
        <f>(INDEX(LOADS!$J$10:$AS$33,'365x24'!I$3,($B208*3-3)+IF($C208&gt;3,2,$C208))/INDEX(LOADS!$J$37:$AS$37,1,($B208*3-3)+IF($C208&gt;3,2,$C208)))*$AB208</f>
        <v>6.5703094690762578</v>
      </c>
      <c r="J208" s="218">
        <f>(INDEX(LOADS!$J$10:$AS$33,'365x24'!J$3,($B208*3-3)+IF($C208&gt;3,2,$C208))/INDEX(LOADS!$J$37:$AS$37,1,($B208*3-3)+IF($C208&gt;3,2,$C208)))*$AB208</f>
        <v>6.6878941367558848</v>
      </c>
      <c r="K208" s="218">
        <f>(INDEX(LOADS!$J$10:$AS$33,'365x24'!K$3,($B208*3-3)+IF($C208&gt;3,2,$C208))/INDEX(LOADS!$J$37:$AS$37,1,($B208*3-3)+IF($C208&gt;3,2,$C208)))*$AB208</f>
        <v>6.4571904162909037</v>
      </c>
      <c r="L208" s="218">
        <f>(INDEX(LOADS!$J$10:$AS$33,'365x24'!L$3,($B208*3-3)+IF($C208&gt;3,2,$C208))/INDEX(LOADS!$J$37:$AS$37,1,($B208*3-3)+IF($C208&gt;3,2,$C208)))*$AB208</f>
        <v>6.0672328136692855</v>
      </c>
      <c r="M208" s="218">
        <f>(INDEX(LOADS!$J$10:$AS$33,'365x24'!M$3,($B208*3-3)+IF($C208&gt;3,2,$C208))/INDEX(LOADS!$J$37:$AS$37,1,($B208*3-3)+IF($C208&gt;3,2,$C208)))*$AB208</f>
        <v>4.5713109713054703</v>
      </c>
      <c r="N208" s="218">
        <f>(INDEX(LOADS!$J$10:$AS$33,'365x24'!N$3,($B208*3-3)+IF($C208&gt;3,2,$C208))/INDEX(LOADS!$J$37:$AS$37,1,($B208*3-3)+IF($C208&gt;3,2,$C208)))*$AB208</f>
        <v>5.5813975720594007</v>
      </c>
      <c r="O208" s="218">
        <f>(INDEX(LOADS!$J$10:$AS$33,'365x24'!O$3,($B208*3-3)+IF($C208&gt;3,2,$C208))/INDEX(LOADS!$J$37:$AS$37,1,($B208*3-3)+IF($C208&gt;3,2,$C208)))*$AB208</f>
        <v>6.2206902685459404</v>
      </c>
      <c r="P208" s="218">
        <f>(INDEX(LOADS!$J$10:$AS$33,'365x24'!P$3,($B208*3-3)+IF($C208&gt;3,2,$C208))/INDEX(LOADS!$J$37:$AS$37,1,($B208*3-3)+IF($C208&gt;3,2,$C208)))*$AB208</f>
        <v>6.6595626197445474</v>
      </c>
      <c r="Q208" s="218">
        <f>(INDEX(LOADS!$J$10:$AS$33,'365x24'!Q$3,($B208*3-3)+IF($C208&gt;3,2,$C208))/INDEX(LOADS!$J$37:$AS$37,1,($B208*3-3)+IF($C208&gt;3,2,$C208)))*$AB208</f>
        <v>6.5939979295418967</v>
      </c>
      <c r="R208" s="218">
        <f>(INDEX(LOADS!$J$10:$AS$33,'365x24'!R$3,($B208*3-3)+IF($C208&gt;3,2,$C208))/INDEX(LOADS!$J$37:$AS$37,1,($B208*3-3)+IF($C208&gt;3,2,$C208)))*$AB208</f>
        <v>6.6160006943189691</v>
      </c>
      <c r="S208" s="218">
        <f>(INDEX(LOADS!$J$10:$AS$33,'365x24'!S$3,($B208*3-3)+IF($C208&gt;3,2,$C208))/INDEX(LOADS!$J$37:$AS$37,1,($B208*3-3)+IF($C208&gt;3,2,$C208)))*$AB208</f>
        <v>6.5703094690762578</v>
      </c>
      <c r="T208" s="218">
        <f>(INDEX(LOADS!$J$10:$AS$33,'365x24'!T$3,($B208*3-3)+IF($C208&gt;3,2,$C208))/INDEX(LOADS!$J$37:$AS$37,1,($B208*3-3)+IF($C208&gt;3,2,$C208)))*$AB208</f>
        <v>6.6878941367558848</v>
      </c>
      <c r="U208" s="218">
        <f>(INDEX(LOADS!$J$10:$AS$33,'365x24'!U$3,($B208*3-3)+IF($C208&gt;3,2,$C208))/INDEX(LOADS!$J$37:$AS$37,1,($B208*3-3)+IF($C208&gt;3,2,$C208)))*$AB208</f>
        <v>6.4571904162909037</v>
      </c>
      <c r="V208" s="218">
        <f>(INDEX(LOADS!$J$10:$AS$33,'365x24'!V$3,($B208*3-3)+IF($C208&gt;3,2,$C208))/INDEX(LOADS!$J$37:$AS$37,1,($B208*3-3)+IF($C208&gt;3,2,$C208)))*$AB208</f>
        <v>6.0672328136692855</v>
      </c>
      <c r="W208" s="218">
        <f>(INDEX(LOADS!$J$10:$AS$33,'365x24'!W$3,($B208*3-3)+IF($C208&gt;3,2,$C208))/INDEX(LOADS!$J$37:$AS$37,1,($B208*3-3)+IF($C208&gt;3,2,$C208)))*$AB208</f>
        <v>5.095739772100945</v>
      </c>
      <c r="X208" s="218">
        <f>(INDEX(LOADS!$J$10:$AS$33,'365x24'!X$3,($B208*3-3)+IF($C208&gt;3,2,$C208))/INDEX(LOADS!$J$37:$AS$37,1,($B208*3-3)+IF($C208&gt;3,2,$C208)))*$AB208</f>
        <v>4.4555598673572643</v>
      </c>
      <c r="Y208" s="218">
        <f>(INDEX(LOADS!$J$10:$AS$33,'365x24'!Y$3,($B208*3-3)+IF($C208&gt;3,2,$C208))/INDEX(LOADS!$J$37:$AS$37,1,($B208*3-3)+IF($C208&gt;3,2,$C208)))*$AB208</f>
        <v>3.7811928711051235</v>
      </c>
      <c r="Z208" s="218">
        <f>(INDEX(LOADS!$J$10:$AS$33,'365x24'!Z$3,($B208*3-3)+IF($C208&gt;3,2,$C208))/INDEX(LOADS!$J$37:$AS$37,1,($B208*3-3)+IF($C208&gt;3,2,$C208)))*$AB208</f>
        <v>3.3574030602778984</v>
      </c>
      <c r="AA208" s="218">
        <f>(INDEX(LOADS!$J$10:$AS$33,'365x24'!AA$3,($B208*3-3)+IF($C208&gt;3,2,$C208))/INDEX(LOADS!$J$37:$AS$37,1,($B208*3-3)+IF($C208&gt;3,2,$C208)))*$AB208</f>
        <v>0.95806662327695424</v>
      </c>
      <c r="AB208" s="219">
        <f>VLOOKUP(B208,LOADS!$Z$59:$AH$70,'365x24'!C208+1)</f>
        <v>137.12782500542986</v>
      </c>
      <c r="AC208" s="219">
        <f t="shared" si="18"/>
        <v>1178</v>
      </c>
      <c r="AD208" s="219">
        <f t="shared" si="19"/>
        <v>2</v>
      </c>
      <c r="AE208" s="75" t="str">
        <f>VLOOKUP(C208,Calendar!$J$3:$K$10,2)</f>
        <v>Low Day -1s</v>
      </c>
      <c r="AF208" s="71">
        <f t="shared" si="21"/>
        <v>43305</v>
      </c>
    </row>
    <row r="209" spans="1:32">
      <c r="A209" s="69">
        <f t="shared" si="20"/>
        <v>43306</v>
      </c>
      <c r="B209">
        <f t="shared" si="17"/>
        <v>7</v>
      </c>
      <c r="C209">
        <f>VLOOKUP(A209,Calendar!$A$3:$E$8037,4)</f>
        <v>2</v>
      </c>
      <c r="D209" s="218">
        <f>(INDEX(LOADS!$J$10:$AS$33,'365x24'!D$3,($B209*3-3)+IF($C209&gt;3,2,$C209))/INDEX(LOADS!$J$37:$AS$37,1,($B209*3-3)+IF($C209&gt;3,2,$C209)))*$AB209</f>
        <v>6.1087055315094592</v>
      </c>
      <c r="E209" s="218">
        <f>(INDEX(LOADS!$J$10:$AS$33,'365x24'!E$3,($B209*3-3)+IF($C209&gt;3,2,$C209))/INDEX(LOADS!$J$37:$AS$37,1,($B209*3-3)+IF($C209&gt;3,2,$C209)))*$AB209</f>
        <v>6.8083960267414589</v>
      </c>
      <c r="F209" s="218">
        <f>(INDEX(LOADS!$J$10:$AS$33,'365x24'!F$3,($B209*3-3)+IF($C209&gt;3,2,$C209))/INDEX(LOADS!$J$37:$AS$37,1,($B209*3-3)+IF($C209&gt;3,2,$C209)))*$AB209</f>
        <v>7.2887312698021471</v>
      </c>
      <c r="G209" s="218">
        <f>(INDEX(LOADS!$J$10:$AS$33,'365x24'!G$3,($B209*3-3)+IF($C209&gt;3,2,$C209))/INDEX(LOADS!$J$37:$AS$37,1,($B209*3-3)+IF($C209&gt;3,2,$C209)))*$AB209</f>
        <v>7.2169722917788608</v>
      </c>
      <c r="H209" s="218">
        <f>(INDEX(LOADS!$J$10:$AS$33,'365x24'!H$3,($B209*3-3)+IF($C209&gt;3,2,$C209))/INDEX(LOADS!$J$37:$AS$37,1,($B209*3-3)+IF($C209&gt;3,2,$C209)))*$AB209</f>
        <v>7.2410537891398539</v>
      </c>
      <c r="I209" s="218">
        <f>(INDEX(LOADS!$J$10:$AS$33,'365x24'!I$3,($B209*3-3)+IF($C209&gt;3,2,$C209))/INDEX(LOADS!$J$37:$AS$37,1,($B209*3-3)+IF($C209&gt;3,2,$C209)))*$AB209</f>
        <v>7.1910458409910163</v>
      </c>
      <c r="J209" s="218">
        <f>(INDEX(LOADS!$J$10:$AS$33,'365x24'!J$3,($B209*3-3)+IF($C209&gt;3,2,$C209))/INDEX(LOADS!$J$37:$AS$37,1,($B209*3-3)+IF($C209&gt;3,2,$C209)))*$AB209</f>
        <v>7.3197394344148243</v>
      </c>
      <c r="K209" s="218">
        <f>(INDEX(LOADS!$J$10:$AS$33,'365x24'!K$3,($B209*3-3)+IF($C209&gt;3,2,$C209))/INDEX(LOADS!$J$37:$AS$37,1,($B209*3-3)+IF($C209&gt;3,2,$C209)))*$AB209</f>
        <v>7.0672397557681652</v>
      </c>
      <c r="L209" s="218">
        <f>(INDEX(LOADS!$J$10:$AS$33,'365x24'!L$3,($B209*3-3)+IF($C209&gt;3,2,$C209))/INDEX(LOADS!$J$37:$AS$37,1,($B209*3-3)+IF($C209&gt;3,2,$C209)))*$AB209</f>
        <v>6.6404405296901174</v>
      </c>
      <c r="M209" s="218">
        <f>(INDEX(LOADS!$J$10:$AS$33,'365x24'!M$3,($B209*3-3)+IF($C209&gt;3,2,$C209))/INDEX(LOADS!$J$37:$AS$37,1,($B209*3-3)+IF($C209&gt;3,2,$C209)))*$AB209</f>
        <v>5.003190017578345</v>
      </c>
      <c r="N209" s="218">
        <f>(INDEX(LOADS!$J$10:$AS$33,'365x24'!N$3,($B209*3-3)+IF($C209&gt;3,2,$C209))/INDEX(LOADS!$J$37:$AS$37,1,($B209*3-3)+IF($C209&gt;3,2,$C209)))*$AB209</f>
        <v>6.1087055315094592</v>
      </c>
      <c r="O209" s="218">
        <f>(INDEX(LOADS!$J$10:$AS$33,'365x24'!O$3,($B209*3-3)+IF($C209&gt;3,2,$C209))/INDEX(LOADS!$J$37:$AS$37,1,($B209*3-3)+IF($C209&gt;3,2,$C209)))*$AB209</f>
        <v>6.8083960267414589</v>
      </c>
      <c r="P209" s="218">
        <f>(INDEX(LOADS!$J$10:$AS$33,'365x24'!P$3,($B209*3-3)+IF($C209&gt;3,2,$C209))/INDEX(LOADS!$J$37:$AS$37,1,($B209*3-3)+IF($C209&gt;3,2,$C209)))*$AB209</f>
        <v>7.2887312698021471</v>
      </c>
      <c r="Q209" s="218">
        <f>(INDEX(LOADS!$J$10:$AS$33,'365x24'!Q$3,($B209*3-3)+IF($C209&gt;3,2,$C209))/INDEX(LOADS!$J$37:$AS$37,1,($B209*3-3)+IF($C209&gt;3,2,$C209)))*$AB209</f>
        <v>7.2169722917788608</v>
      </c>
      <c r="R209" s="218">
        <f>(INDEX(LOADS!$J$10:$AS$33,'365x24'!R$3,($B209*3-3)+IF($C209&gt;3,2,$C209))/INDEX(LOADS!$J$37:$AS$37,1,($B209*3-3)+IF($C209&gt;3,2,$C209)))*$AB209</f>
        <v>7.2410537891398539</v>
      </c>
      <c r="S209" s="218">
        <f>(INDEX(LOADS!$J$10:$AS$33,'365x24'!S$3,($B209*3-3)+IF($C209&gt;3,2,$C209))/INDEX(LOADS!$J$37:$AS$37,1,($B209*3-3)+IF($C209&gt;3,2,$C209)))*$AB209</f>
        <v>7.1910458409910163</v>
      </c>
      <c r="T209" s="218">
        <f>(INDEX(LOADS!$J$10:$AS$33,'365x24'!T$3,($B209*3-3)+IF($C209&gt;3,2,$C209))/INDEX(LOADS!$J$37:$AS$37,1,($B209*3-3)+IF($C209&gt;3,2,$C209)))*$AB209</f>
        <v>7.3197394344148243</v>
      </c>
      <c r="U209" s="218">
        <f>(INDEX(LOADS!$J$10:$AS$33,'365x24'!U$3,($B209*3-3)+IF($C209&gt;3,2,$C209))/INDEX(LOADS!$J$37:$AS$37,1,($B209*3-3)+IF($C209&gt;3,2,$C209)))*$AB209</f>
        <v>7.0672397557681652</v>
      </c>
      <c r="V209" s="218">
        <f>(INDEX(LOADS!$J$10:$AS$33,'365x24'!V$3,($B209*3-3)+IF($C209&gt;3,2,$C209))/INDEX(LOADS!$J$37:$AS$37,1,($B209*3-3)+IF($C209&gt;3,2,$C209)))*$AB209</f>
        <v>6.6404405296901174</v>
      </c>
      <c r="W209" s="218">
        <f>(INDEX(LOADS!$J$10:$AS$33,'365x24'!W$3,($B209*3-3)+IF($C209&gt;3,2,$C209))/INDEX(LOADS!$J$37:$AS$37,1,($B209*3-3)+IF($C209&gt;3,2,$C209)))*$AB209</f>
        <v>5.5771647389526802</v>
      </c>
      <c r="X209" s="218">
        <f>(INDEX(LOADS!$J$10:$AS$33,'365x24'!X$3,($B209*3-3)+IF($C209&gt;3,2,$C209))/INDEX(LOADS!$J$37:$AS$37,1,($B209*3-3)+IF($C209&gt;3,2,$C209)))*$AB209</f>
        <v>4.8765032156012849</v>
      </c>
      <c r="Y209" s="218">
        <f>(INDEX(LOADS!$J$10:$AS$33,'365x24'!Y$3,($B209*3-3)+IF($C209&gt;3,2,$C209))/INDEX(LOADS!$J$37:$AS$37,1,($B209*3-3)+IF($C209&gt;3,2,$C209)))*$AB209</f>
        <v>4.1384247420492075</v>
      </c>
      <c r="Z209" s="218">
        <f>(INDEX(LOADS!$J$10:$AS$33,'365x24'!Z$3,($B209*3-3)+IF($C209&gt;3,2,$C209))/INDEX(LOADS!$J$37:$AS$37,1,($B209*3-3)+IF($C209&gt;3,2,$C209)))*$AB209</f>
        <v>3.6745969770182336</v>
      </c>
      <c r="AA209" s="218">
        <f>(INDEX(LOADS!$J$10:$AS$33,'365x24'!AA$3,($B209*3-3)+IF($C209&gt;3,2,$C209))/INDEX(LOADS!$J$37:$AS$37,1,($B209*3-3)+IF($C209&gt;3,2,$C209)))*$AB209</f>
        <v>1.0485808985305936</v>
      </c>
      <c r="AB209" s="219">
        <f>VLOOKUP(B209,LOADS!$Z$59:$AH$70,'365x24'!C209+1)</f>
        <v>150.08310952940218</v>
      </c>
      <c r="AC209" s="219">
        <f t="shared" si="18"/>
        <v>1178</v>
      </c>
      <c r="AD209" s="219">
        <f t="shared" si="19"/>
        <v>2</v>
      </c>
      <c r="AE209" s="75" t="str">
        <f>VLOOKUP(C209,Calendar!$J$3:$K$10,2)</f>
        <v>Weekday</v>
      </c>
      <c r="AF209" s="71">
        <f t="shared" si="21"/>
        <v>43306</v>
      </c>
    </row>
    <row r="210" spans="1:32">
      <c r="A210" s="69">
        <f t="shared" si="20"/>
        <v>43307</v>
      </c>
      <c r="B210">
        <f t="shared" si="17"/>
        <v>7</v>
      </c>
      <c r="C210">
        <f>VLOOKUP(A210,Calendar!$A$3:$E$8037,4)</f>
        <v>8</v>
      </c>
      <c r="D210" s="218">
        <f>(INDEX(LOADS!$J$10:$AS$33,'365x24'!D$3,($B210*3-3)+IF($C210&gt;3,2,$C210))/INDEX(LOADS!$J$37:$AS$37,1,($B210*3-3)+IF($C210&gt;3,2,$C210)))*$AB210</f>
        <v>6.6360134909595168</v>
      </c>
      <c r="E210" s="218">
        <f>(INDEX(LOADS!$J$10:$AS$33,'365x24'!E$3,($B210*3-3)+IF($C210&gt;3,2,$C210))/INDEX(LOADS!$J$37:$AS$37,1,($B210*3-3)+IF($C210&gt;3,2,$C210)))*$AB210</f>
        <v>7.3961017849369766</v>
      </c>
      <c r="F210" s="218">
        <f>(INDEX(LOADS!$J$10:$AS$33,'365x24'!F$3,($B210*3-3)+IF($C210&gt;3,2,$C210))/INDEX(LOADS!$J$37:$AS$37,1,($B210*3-3)+IF($C210&gt;3,2,$C210)))*$AB210</f>
        <v>7.9178999198597477</v>
      </c>
      <c r="G210" s="218">
        <f>(INDEX(LOADS!$J$10:$AS$33,'365x24'!G$3,($B210*3-3)+IF($C210&gt;3,2,$C210))/INDEX(LOADS!$J$37:$AS$37,1,($B210*3-3)+IF($C210&gt;3,2,$C210)))*$AB210</f>
        <v>7.8399466540158249</v>
      </c>
      <c r="H210" s="218">
        <f>(INDEX(LOADS!$J$10:$AS$33,'365x24'!H$3,($B210*3-3)+IF($C210&gt;3,2,$C210))/INDEX(LOADS!$J$37:$AS$37,1,($B210*3-3)+IF($C210&gt;3,2,$C210)))*$AB210</f>
        <v>7.8661068839607395</v>
      </c>
      <c r="I210" s="218">
        <f>(INDEX(LOADS!$J$10:$AS$33,'365x24'!I$3,($B210*3-3)+IF($C210&gt;3,2,$C210))/INDEX(LOADS!$J$37:$AS$37,1,($B210*3-3)+IF($C210&gt;3,2,$C210)))*$AB210</f>
        <v>7.8117822129057748</v>
      </c>
      <c r="J210" s="218">
        <f>(INDEX(LOADS!$J$10:$AS$33,'365x24'!J$3,($B210*3-3)+IF($C210&gt;3,2,$C210))/INDEX(LOADS!$J$37:$AS$37,1,($B210*3-3)+IF($C210&gt;3,2,$C210)))*$AB210</f>
        <v>7.9515847320737638</v>
      </c>
      <c r="K210" s="218">
        <f>(INDEX(LOADS!$J$10:$AS$33,'365x24'!K$3,($B210*3-3)+IF($C210&gt;3,2,$C210))/INDEX(LOADS!$J$37:$AS$37,1,($B210*3-3)+IF($C210&gt;3,2,$C210)))*$AB210</f>
        <v>7.6772890952454267</v>
      </c>
      <c r="L210" s="218">
        <f>(INDEX(LOADS!$J$10:$AS$33,'365x24'!L$3,($B210*3-3)+IF($C210&gt;3,2,$C210))/INDEX(LOADS!$J$37:$AS$37,1,($B210*3-3)+IF($C210&gt;3,2,$C210)))*$AB210</f>
        <v>7.2136482457109494</v>
      </c>
      <c r="M210" s="218">
        <f>(INDEX(LOADS!$J$10:$AS$33,'365x24'!M$3,($B210*3-3)+IF($C210&gt;3,2,$C210))/INDEX(LOADS!$J$37:$AS$37,1,($B210*3-3)+IF($C210&gt;3,2,$C210)))*$AB210</f>
        <v>5.4350690638512189</v>
      </c>
      <c r="N210" s="218">
        <f>(INDEX(LOADS!$J$10:$AS$33,'365x24'!N$3,($B210*3-3)+IF($C210&gt;3,2,$C210))/INDEX(LOADS!$J$37:$AS$37,1,($B210*3-3)+IF($C210&gt;3,2,$C210)))*$AB210</f>
        <v>6.6360134909595168</v>
      </c>
      <c r="O210" s="218">
        <f>(INDEX(LOADS!$J$10:$AS$33,'365x24'!O$3,($B210*3-3)+IF($C210&gt;3,2,$C210))/INDEX(LOADS!$J$37:$AS$37,1,($B210*3-3)+IF($C210&gt;3,2,$C210)))*$AB210</f>
        <v>7.3961017849369766</v>
      </c>
      <c r="P210" s="218">
        <f>(INDEX(LOADS!$J$10:$AS$33,'365x24'!P$3,($B210*3-3)+IF($C210&gt;3,2,$C210))/INDEX(LOADS!$J$37:$AS$37,1,($B210*3-3)+IF($C210&gt;3,2,$C210)))*$AB210</f>
        <v>7.9178999198597477</v>
      </c>
      <c r="Q210" s="218">
        <f>(INDEX(LOADS!$J$10:$AS$33,'365x24'!Q$3,($B210*3-3)+IF($C210&gt;3,2,$C210))/INDEX(LOADS!$J$37:$AS$37,1,($B210*3-3)+IF($C210&gt;3,2,$C210)))*$AB210</f>
        <v>7.8399466540158249</v>
      </c>
      <c r="R210" s="218">
        <f>(INDEX(LOADS!$J$10:$AS$33,'365x24'!R$3,($B210*3-3)+IF($C210&gt;3,2,$C210))/INDEX(LOADS!$J$37:$AS$37,1,($B210*3-3)+IF($C210&gt;3,2,$C210)))*$AB210</f>
        <v>7.8661068839607395</v>
      </c>
      <c r="S210" s="218">
        <f>(INDEX(LOADS!$J$10:$AS$33,'365x24'!S$3,($B210*3-3)+IF($C210&gt;3,2,$C210))/INDEX(LOADS!$J$37:$AS$37,1,($B210*3-3)+IF($C210&gt;3,2,$C210)))*$AB210</f>
        <v>7.8117822129057748</v>
      </c>
      <c r="T210" s="218">
        <f>(INDEX(LOADS!$J$10:$AS$33,'365x24'!T$3,($B210*3-3)+IF($C210&gt;3,2,$C210))/INDEX(LOADS!$J$37:$AS$37,1,($B210*3-3)+IF($C210&gt;3,2,$C210)))*$AB210</f>
        <v>7.9515847320737638</v>
      </c>
      <c r="U210" s="218">
        <f>(INDEX(LOADS!$J$10:$AS$33,'365x24'!U$3,($B210*3-3)+IF($C210&gt;3,2,$C210))/INDEX(LOADS!$J$37:$AS$37,1,($B210*3-3)+IF($C210&gt;3,2,$C210)))*$AB210</f>
        <v>7.6772890952454267</v>
      </c>
      <c r="V210" s="218">
        <f>(INDEX(LOADS!$J$10:$AS$33,'365x24'!V$3,($B210*3-3)+IF($C210&gt;3,2,$C210))/INDEX(LOADS!$J$37:$AS$37,1,($B210*3-3)+IF($C210&gt;3,2,$C210)))*$AB210</f>
        <v>7.2136482457109494</v>
      </c>
      <c r="W210" s="218">
        <f>(INDEX(LOADS!$J$10:$AS$33,'365x24'!W$3,($B210*3-3)+IF($C210&gt;3,2,$C210))/INDEX(LOADS!$J$37:$AS$37,1,($B210*3-3)+IF($C210&gt;3,2,$C210)))*$AB210</f>
        <v>6.0585897058044154</v>
      </c>
      <c r="X210" s="218">
        <f>(INDEX(LOADS!$J$10:$AS$33,'365x24'!X$3,($B210*3-3)+IF($C210&gt;3,2,$C210))/INDEX(LOADS!$J$37:$AS$37,1,($B210*3-3)+IF($C210&gt;3,2,$C210)))*$AB210</f>
        <v>5.2974465638453054</v>
      </c>
      <c r="Y210" s="218">
        <f>(INDEX(LOADS!$J$10:$AS$33,'365x24'!Y$3,($B210*3-3)+IF($C210&gt;3,2,$C210))/INDEX(LOADS!$J$37:$AS$37,1,($B210*3-3)+IF($C210&gt;3,2,$C210)))*$AB210</f>
        <v>4.495656612993292</v>
      </c>
      <c r="Z210" s="218">
        <f>(INDEX(LOADS!$J$10:$AS$33,'365x24'!Z$3,($B210*3-3)+IF($C210&gt;3,2,$C210))/INDEX(LOADS!$J$37:$AS$37,1,($B210*3-3)+IF($C210&gt;3,2,$C210)))*$AB210</f>
        <v>3.9917908937585689</v>
      </c>
      <c r="AA210" s="218">
        <f>(INDEX(LOADS!$J$10:$AS$33,'365x24'!AA$3,($B210*3-3)+IF($C210&gt;3,2,$C210))/INDEX(LOADS!$J$37:$AS$37,1,($B210*3-3)+IF($C210&gt;3,2,$C210)))*$AB210</f>
        <v>1.1390951737842328</v>
      </c>
      <c r="AB210" s="219">
        <f>VLOOKUP(B210,LOADS!$Z$59:$AH$70,'365x24'!C210+1)</f>
        <v>163.0383940533745</v>
      </c>
      <c r="AC210" s="219">
        <f t="shared" si="18"/>
        <v>1178</v>
      </c>
      <c r="AD210" s="219">
        <f t="shared" si="19"/>
        <v>2</v>
      </c>
      <c r="AE210" s="75" t="str">
        <f>VLOOKUP(C210,Calendar!$J$3:$K$10,2)</f>
        <v>High Day +1s</v>
      </c>
      <c r="AF210" s="71">
        <f t="shared" si="21"/>
        <v>43307</v>
      </c>
    </row>
    <row r="211" spans="1:32">
      <c r="A211" s="69">
        <f t="shared" si="20"/>
        <v>43308</v>
      </c>
      <c r="B211">
        <f t="shared" si="17"/>
        <v>7</v>
      </c>
      <c r="C211">
        <f>VLOOKUP(A211,Calendar!$A$3:$E$8037,4)</f>
        <v>2</v>
      </c>
      <c r="D211" s="218">
        <f>(INDEX(LOADS!$J$10:$AS$33,'365x24'!D$3,($B211*3-3)+IF($C211&gt;3,2,$C211))/INDEX(LOADS!$J$37:$AS$37,1,($B211*3-3)+IF($C211&gt;3,2,$C211)))*$AB211</f>
        <v>6.1087055315094592</v>
      </c>
      <c r="E211" s="218">
        <f>(INDEX(LOADS!$J$10:$AS$33,'365x24'!E$3,($B211*3-3)+IF($C211&gt;3,2,$C211))/INDEX(LOADS!$J$37:$AS$37,1,($B211*3-3)+IF($C211&gt;3,2,$C211)))*$AB211</f>
        <v>6.8083960267414589</v>
      </c>
      <c r="F211" s="218">
        <f>(INDEX(LOADS!$J$10:$AS$33,'365x24'!F$3,($B211*3-3)+IF($C211&gt;3,2,$C211))/INDEX(LOADS!$J$37:$AS$37,1,($B211*3-3)+IF($C211&gt;3,2,$C211)))*$AB211</f>
        <v>7.2887312698021471</v>
      </c>
      <c r="G211" s="218">
        <f>(INDEX(LOADS!$J$10:$AS$33,'365x24'!G$3,($B211*3-3)+IF($C211&gt;3,2,$C211))/INDEX(LOADS!$J$37:$AS$37,1,($B211*3-3)+IF($C211&gt;3,2,$C211)))*$AB211</f>
        <v>7.2169722917788608</v>
      </c>
      <c r="H211" s="218">
        <f>(INDEX(LOADS!$J$10:$AS$33,'365x24'!H$3,($B211*3-3)+IF($C211&gt;3,2,$C211))/INDEX(LOADS!$J$37:$AS$37,1,($B211*3-3)+IF($C211&gt;3,2,$C211)))*$AB211</f>
        <v>7.2410537891398539</v>
      </c>
      <c r="I211" s="218">
        <f>(INDEX(LOADS!$J$10:$AS$33,'365x24'!I$3,($B211*3-3)+IF($C211&gt;3,2,$C211))/INDEX(LOADS!$J$37:$AS$37,1,($B211*3-3)+IF($C211&gt;3,2,$C211)))*$AB211</f>
        <v>7.1910458409910163</v>
      </c>
      <c r="J211" s="218">
        <f>(INDEX(LOADS!$J$10:$AS$33,'365x24'!J$3,($B211*3-3)+IF($C211&gt;3,2,$C211))/INDEX(LOADS!$J$37:$AS$37,1,($B211*3-3)+IF($C211&gt;3,2,$C211)))*$AB211</f>
        <v>7.3197394344148243</v>
      </c>
      <c r="K211" s="218">
        <f>(INDEX(LOADS!$J$10:$AS$33,'365x24'!K$3,($B211*3-3)+IF($C211&gt;3,2,$C211))/INDEX(LOADS!$J$37:$AS$37,1,($B211*3-3)+IF($C211&gt;3,2,$C211)))*$AB211</f>
        <v>7.0672397557681652</v>
      </c>
      <c r="L211" s="218">
        <f>(INDEX(LOADS!$J$10:$AS$33,'365x24'!L$3,($B211*3-3)+IF($C211&gt;3,2,$C211))/INDEX(LOADS!$J$37:$AS$37,1,($B211*3-3)+IF($C211&gt;3,2,$C211)))*$AB211</f>
        <v>6.6404405296901174</v>
      </c>
      <c r="M211" s="218">
        <f>(INDEX(LOADS!$J$10:$AS$33,'365x24'!M$3,($B211*3-3)+IF($C211&gt;3,2,$C211))/INDEX(LOADS!$J$37:$AS$37,1,($B211*3-3)+IF($C211&gt;3,2,$C211)))*$AB211</f>
        <v>5.003190017578345</v>
      </c>
      <c r="N211" s="218">
        <f>(INDEX(LOADS!$J$10:$AS$33,'365x24'!N$3,($B211*3-3)+IF($C211&gt;3,2,$C211))/INDEX(LOADS!$J$37:$AS$37,1,($B211*3-3)+IF($C211&gt;3,2,$C211)))*$AB211</f>
        <v>6.1087055315094592</v>
      </c>
      <c r="O211" s="218">
        <f>(INDEX(LOADS!$J$10:$AS$33,'365x24'!O$3,($B211*3-3)+IF($C211&gt;3,2,$C211))/INDEX(LOADS!$J$37:$AS$37,1,($B211*3-3)+IF($C211&gt;3,2,$C211)))*$AB211</f>
        <v>6.8083960267414589</v>
      </c>
      <c r="P211" s="218">
        <f>(INDEX(LOADS!$J$10:$AS$33,'365x24'!P$3,($B211*3-3)+IF($C211&gt;3,2,$C211))/INDEX(LOADS!$J$37:$AS$37,1,($B211*3-3)+IF($C211&gt;3,2,$C211)))*$AB211</f>
        <v>7.2887312698021471</v>
      </c>
      <c r="Q211" s="218">
        <f>(INDEX(LOADS!$J$10:$AS$33,'365x24'!Q$3,($B211*3-3)+IF($C211&gt;3,2,$C211))/INDEX(LOADS!$J$37:$AS$37,1,($B211*3-3)+IF($C211&gt;3,2,$C211)))*$AB211</f>
        <v>7.2169722917788608</v>
      </c>
      <c r="R211" s="218">
        <f>(INDEX(LOADS!$J$10:$AS$33,'365x24'!R$3,($B211*3-3)+IF($C211&gt;3,2,$C211))/INDEX(LOADS!$J$37:$AS$37,1,($B211*3-3)+IF($C211&gt;3,2,$C211)))*$AB211</f>
        <v>7.2410537891398539</v>
      </c>
      <c r="S211" s="218">
        <f>(INDEX(LOADS!$J$10:$AS$33,'365x24'!S$3,($B211*3-3)+IF($C211&gt;3,2,$C211))/INDEX(LOADS!$J$37:$AS$37,1,($B211*3-3)+IF($C211&gt;3,2,$C211)))*$AB211</f>
        <v>7.1910458409910163</v>
      </c>
      <c r="T211" s="218">
        <f>(INDEX(LOADS!$J$10:$AS$33,'365x24'!T$3,($B211*3-3)+IF($C211&gt;3,2,$C211))/INDEX(LOADS!$J$37:$AS$37,1,($B211*3-3)+IF($C211&gt;3,2,$C211)))*$AB211</f>
        <v>7.3197394344148243</v>
      </c>
      <c r="U211" s="218">
        <f>(INDEX(LOADS!$J$10:$AS$33,'365x24'!U$3,($B211*3-3)+IF($C211&gt;3,2,$C211))/INDEX(LOADS!$J$37:$AS$37,1,($B211*3-3)+IF($C211&gt;3,2,$C211)))*$AB211</f>
        <v>7.0672397557681652</v>
      </c>
      <c r="V211" s="218">
        <f>(INDEX(LOADS!$J$10:$AS$33,'365x24'!V$3,($B211*3-3)+IF($C211&gt;3,2,$C211))/INDEX(LOADS!$J$37:$AS$37,1,($B211*3-3)+IF($C211&gt;3,2,$C211)))*$AB211</f>
        <v>6.6404405296901174</v>
      </c>
      <c r="W211" s="218">
        <f>(INDEX(LOADS!$J$10:$AS$33,'365x24'!W$3,($B211*3-3)+IF($C211&gt;3,2,$C211))/INDEX(LOADS!$J$37:$AS$37,1,($B211*3-3)+IF($C211&gt;3,2,$C211)))*$AB211</f>
        <v>5.5771647389526802</v>
      </c>
      <c r="X211" s="218">
        <f>(INDEX(LOADS!$J$10:$AS$33,'365x24'!X$3,($B211*3-3)+IF($C211&gt;3,2,$C211))/INDEX(LOADS!$J$37:$AS$37,1,($B211*3-3)+IF($C211&gt;3,2,$C211)))*$AB211</f>
        <v>4.8765032156012849</v>
      </c>
      <c r="Y211" s="218">
        <f>(INDEX(LOADS!$J$10:$AS$33,'365x24'!Y$3,($B211*3-3)+IF($C211&gt;3,2,$C211))/INDEX(LOADS!$J$37:$AS$37,1,($B211*3-3)+IF($C211&gt;3,2,$C211)))*$AB211</f>
        <v>4.1384247420492075</v>
      </c>
      <c r="Z211" s="218">
        <f>(INDEX(LOADS!$J$10:$AS$33,'365x24'!Z$3,($B211*3-3)+IF($C211&gt;3,2,$C211))/INDEX(LOADS!$J$37:$AS$37,1,($B211*3-3)+IF($C211&gt;3,2,$C211)))*$AB211</f>
        <v>3.6745969770182336</v>
      </c>
      <c r="AA211" s="218">
        <f>(INDEX(LOADS!$J$10:$AS$33,'365x24'!AA$3,($B211*3-3)+IF($C211&gt;3,2,$C211))/INDEX(LOADS!$J$37:$AS$37,1,($B211*3-3)+IF($C211&gt;3,2,$C211)))*$AB211</f>
        <v>1.0485808985305936</v>
      </c>
      <c r="AB211" s="219">
        <f>VLOOKUP(B211,LOADS!$Z$59:$AH$70,'365x24'!C211+1)</f>
        <v>150.08310952940218</v>
      </c>
      <c r="AC211" s="219">
        <f t="shared" si="18"/>
        <v>1178</v>
      </c>
      <c r="AD211" s="219">
        <f t="shared" si="19"/>
        <v>2</v>
      </c>
      <c r="AE211" s="75" t="str">
        <f>VLOOKUP(C211,Calendar!$J$3:$K$10,2)</f>
        <v>Weekday</v>
      </c>
      <c r="AF211" s="71">
        <f t="shared" si="21"/>
        <v>43308</v>
      </c>
    </row>
    <row r="212" spans="1:32">
      <c r="A212" s="69">
        <f t="shared" si="20"/>
        <v>43309</v>
      </c>
      <c r="B212">
        <f t="shared" si="17"/>
        <v>7</v>
      </c>
      <c r="C212">
        <f>VLOOKUP(A212,Calendar!$A$3:$E$8037,4)</f>
        <v>3</v>
      </c>
      <c r="D212" s="218">
        <f>(INDEX(LOADS!$J$10:$AS$33,'365x24'!D$3,($B212*3-3)+IF($C212&gt;3,2,$C212))/INDEX(LOADS!$J$37:$AS$37,1,($B212*3-3)+IF($C212&gt;3,2,$C212)))*$AB212</f>
        <v>1.2478984885178315</v>
      </c>
      <c r="E212" s="218">
        <f>(INDEX(LOADS!$J$10:$AS$33,'365x24'!E$3,($B212*3-3)+IF($C212&gt;3,2,$C212))/INDEX(LOADS!$J$37:$AS$37,1,($B212*3-3)+IF($C212&gt;3,2,$C212)))*$AB212</f>
        <v>1.2169010100370201</v>
      </c>
      <c r="F212" s="218">
        <f>(INDEX(LOADS!$J$10:$AS$33,'365x24'!F$3,($B212*3-3)+IF($C212&gt;3,2,$C212))/INDEX(LOADS!$J$37:$AS$37,1,($B212*3-3)+IF($C212&gt;3,2,$C212)))*$AB212</f>
        <v>1.2430099972878828</v>
      </c>
      <c r="G212" s="218">
        <f>(INDEX(LOADS!$J$10:$AS$33,'365x24'!G$3,($B212*3-3)+IF($C212&gt;3,2,$C212))/INDEX(LOADS!$J$37:$AS$37,1,($B212*3-3)+IF($C212&gt;3,2,$C212)))*$AB212</f>
        <v>1.4634365109292087</v>
      </c>
      <c r="H212" s="218">
        <f>(INDEX(LOADS!$J$10:$AS$33,'365x24'!H$3,($B212*3-3)+IF($C212&gt;3,2,$C212))/INDEX(LOADS!$J$37:$AS$37,1,($B212*3-3)+IF($C212&gt;3,2,$C212)))*$AB212</f>
        <v>2.9732025864695224</v>
      </c>
      <c r="I212" s="218">
        <f>(INDEX(LOADS!$J$10:$AS$33,'365x24'!I$3,($B212*3-3)+IF($C212&gt;3,2,$C212))/INDEX(LOADS!$J$37:$AS$37,1,($B212*3-3)+IF($C212&gt;3,2,$C212)))*$AB212</f>
        <v>4.1951031898098989</v>
      </c>
      <c r="J212" s="218">
        <f>(INDEX(LOADS!$J$10:$AS$33,'365x24'!J$3,($B212*3-3)+IF($C212&gt;3,2,$C212))/INDEX(LOADS!$J$37:$AS$37,1,($B212*3-3)+IF($C212&gt;3,2,$C212)))*$AB212</f>
        <v>4.3036499155294443</v>
      </c>
      <c r="K212" s="218">
        <f>(INDEX(LOADS!$J$10:$AS$33,'365x24'!K$3,($B212*3-3)+IF($C212&gt;3,2,$C212))/INDEX(LOADS!$J$37:$AS$37,1,($B212*3-3)+IF($C212&gt;3,2,$C212)))*$AB212</f>
        <v>4.1837707783222911</v>
      </c>
      <c r="L212" s="218">
        <f>(INDEX(LOADS!$J$10:$AS$33,'365x24'!L$3,($B212*3-3)+IF($C212&gt;3,2,$C212))/INDEX(LOADS!$J$37:$AS$37,1,($B212*3-3)+IF($C212&gt;3,2,$C212)))*$AB212</f>
        <v>4.4855240096982198</v>
      </c>
      <c r="M212" s="218">
        <f>(INDEX(LOADS!$J$10:$AS$33,'365x24'!M$3,($B212*3-3)+IF($C212&gt;3,2,$C212))/INDEX(LOADS!$J$37:$AS$37,1,($B212*3-3)+IF($C212&gt;3,2,$C212)))*$AB212</f>
        <v>6.4400316850904629</v>
      </c>
      <c r="N212" s="218">
        <f>(INDEX(LOADS!$J$10:$AS$33,'365x24'!N$3,($B212*3-3)+IF($C212&gt;3,2,$C212))/INDEX(LOADS!$J$37:$AS$37,1,($B212*3-3)+IF($C212&gt;3,2,$C212)))*$AB212</f>
        <v>7.759257704736183</v>
      </c>
      <c r="O212" s="218">
        <f>(INDEX(LOADS!$J$10:$AS$33,'365x24'!O$3,($B212*3-3)+IF($C212&gt;3,2,$C212))/INDEX(LOADS!$J$37:$AS$37,1,($B212*3-3)+IF($C212&gt;3,2,$C212)))*$AB212</f>
        <v>8.6690725838736924</v>
      </c>
      <c r="P212" s="218">
        <f>(INDEX(LOADS!$J$10:$AS$33,'365x24'!P$3,($B212*3-3)+IF($C212&gt;3,2,$C212))/INDEX(LOADS!$J$37:$AS$37,1,($B212*3-3)+IF($C212&gt;3,2,$C212)))*$AB212</f>
        <v>9.4493424454175585</v>
      </c>
      <c r="Q212" s="218">
        <f>(INDEX(LOADS!$J$10:$AS$33,'365x24'!Q$3,($B212*3-3)+IF($C212&gt;3,2,$C212))/INDEX(LOADS!$J$37:$AS$37,1,($B212*3-3)+IF($C212&gt;3,2,$C212)))*$AB212</f>
        <v>9.551889659173078</v>
      </c>
      <c r="R212" s="218">
        <f>(INDEX(LOADS!$J$10:$AS$33,'365x24'!R$3,($B212*3-3)+IF($C212&gt;3,2,$C212))/INDEX(LOADS!$J$37:$AS$37,1,($B212*3-3)+IF($C212&gt;3,2,$C212)))*$AB212</f>
        <v>9.6696578569854825</v>
      </c>
      <c r="S212" s="218">
        <f>(INDEX(LOADS!$J$10:$AS$33,'365x24'!S$3,($B212*3-3)+IF($C212&gt;3,2,$C212))/INDEX(LOADS!$J$37:$AS$37,1,($B212*3-3)+IF($C212&gt;3,2,$C212)))*$AB212</f>
        <v>9.6806569622528649</v>
      </c>
      <c r="T212" s="218">
        <f>(INDEX(LOADS!$J$10:$AS$33,'365x24'!T$3,($B212*3-3)+IF($C212&gt;3,2,$C212))/INDEX(LOADS!$J$37:$AS$37,1,($B212*3-3)+IF($C212&gt;3,2,$C212)))*$AB212</f>
        <v>9.7963142206705189</v>
      </c>
      <c r="U212" s="218">
        <f>(INDEX(LOADS!$J$10:$AS$33,'365x24'!U$3,($B212*3-3)+IF($C212&gt;3,2,$C212))/INDEX(LOADS!$J$37:$AS$37,1,($B212*3-3)+IF($C212&gt;3,2,$C212)))*$AB212</f>
        <v>9.5482232907506184</v>
      </c>
      <c r="V212" s="218">
        <f>(INDEX(LOADS!$J$10:$AS$33,'365x24'!V$3,($B212*3-3)+IF($C212&gt;3,2,$C212))/INDEX(LOADS!$J$37:$AS$37,1,($B212*3-3)+IF($C212&gt;3,2,$C212)))*$AB212</f>
        <v>8.9322733957770737</v>
      </c>
      <c r="W212" s="218">
        <f>(INDEX(LOADS!$J$10:$AS$33,'365x24'!W$3,($B212*3-3)+IF($C212&gt;3,2,$C212))/INDEX(LOADS!$J$37:$AS$37,1,($B212*3-3)+IF($C212&gt;3,2,$C212)))*$AB212</f>
        <v>7.4447277349183434</v>
      </c>
      <c r="X212" s="218">
        <f>(INDEX(LOADS!$J$10:$AS$33,'365x24'!X$3,($B212*3-3)+IF($C212&gt;3,2,$C212))/INDEX(LOADS!$J$37:$AS$37,1,($B212*3-3)+IF($C212&gt;3,2,$C212)))*$AB212</f>
        <v>6.5358016723680965</v>
      </c>
      <c r="Y212" s="218">
        <f>(INDEX(LOADS!$J$10:$AS$33,'365x24'!Y$3,($B212*3-3)+IF($C212&gt;3,2,$C212))/INDEX(LOADS!$J$37:$AS$37,1,($B212*3-3)+IF($C212&gt;3,2,$C212)))*$AB212</f>
        <v>5.4841094454886621</v>
      </c>
      <c r="Z212" s="218">
        <f>(INDEX(LOADS!$J$10:$AS$33,'365x24'!Z$3,($B212*3-3)+IF($C212&gt;3,2,$C212))/INDEX(LOADS!$J$37:$AS$37,1,($B212*3-3)+IF($C212&gt;3,2,$C212)))*$AB212</f>
        <v>4.2345444258697134</v>
      </c>
      <c r="AA212" s="218">
        <f>(INDEX(LOADS!$J$10:$AS$33,'365x24'!AA$3,($B212*3-3)+IF($C212&gt;3,2,$C212))/INDEX(LOADS!$J$37:$AS$37,1,($B212*3-3)+IF($C212&gt;3,2,$C212)))*$AB212</f>
        <v>1.3923311839481358</v>
      </c>
      <c r="AB212" s="219">
        <f>VLOOKUP(B212,LOADS!$Z$59:$AH$70,'365x24'!C212+1)</f>
        <v>139.90073075392181</v>
      </c>
      <c r="AC212" s="219">
        <f t="shared" si="18"/>
        <v>1178</v>
      </c>
      <c r="AD212" s="219">
        <f t="shared" si="19"/>
        <v>2</v>
      </c>
      <c r="AE212" s="75" t="str">
        <f>VLOOKUP(C212,Calendar!$J$3:$K$10,2)</f>
        <v>Weekend/Holiday Day</v>
      </c>
      <c r="AF212" s="71">
        <f t="shared" si="21"/>
        <v>43309</v>
      </c>
    </row>
    <row r="213" spans="1:32">
      <c r="A213" s="69">
        <f t="shared" si="20"/>
        <v>43310</v>
      </c>
      <c r="B213">
        <f t="shared" si="17"/>
        <v>7</v>
      </c>
      <c r="C213">
        <f>VLOOKUP(A213,Calendar!$A$3:$E$8037,4)</f>
        <v>3</v>
      </c>
      <c r="D213" s="218">
        <f>(INDEX(LOADS!$J$10:$AS$33,'365x24'!D$3,($B213*3-3)+IF($C213&gt;3,2,$C213))/INDEX(LOADS!$J$37:$AS$37,1,($B213*3-3)+IF($C213&gt;3,2,$C213)))*$AB213</f>
        <v>1.2478984885178315</v>
      </c>
      <c r="E213" s="218">
        <f>(INDEX(LOADS!$J$10:$AS$33,'365x24'!E$3,($B213*3-3)+IF($C213&gt;3,2,$C213))/INDEX(LOADS!$J$37:$AS$37,1,($B213*3-3)+IF($C213&gt;3,2,$C213)))*$AB213</f>
        <v>1.2169010100370201</v>
      </c>
      <c r="F213" s="218">
        <f>(INDEX(LOADS!$J$10:$AS$33,'365x24'!F$3,($B213*3-3)+IF($C213&gt;3,2,$C213))/INDEX(LOADS!$J$37:$AS$37,1,($B213*3-3)+IF($C213&gt;3,2,$C213)))*$AB213</f>
        <v>1.2430099972878828</v>
      </c>
      <c r="G213" s="218">
        <f>(INDEX(LOADS!$J$10:$AS$33,'365x24'!G$3,($B213*3-3)+IF($C213&gt;3,2,$C213))/INDEX(LOADS!$J$37:$AS$37,1,($B213*3-3)+IF($C213&gt;3,2,$C213)))*$AB213</f>
        <v>1.4634365109292087</v>
      </c>
      <c r="H213" s="218">
        <f>(INDEX(LOADS!$J$10:$AS$33,'365x24'!H$3,($B213*3-3)+IF($C213&gt;3,2,$C213))/INDEX(LOADS!$J$37:$AS$37,1,($B213*3-3)+IF($C213&gt;3,2,$C213)))*$AB213</f>
        <v>2.9732025864695224</v>
      </c>
      <c r="I213" s="218">
        <f>(INDEX(LOADS!$J$10:$AS$33,'365x24'!I$3,($B213*3-3)+IF($C213&gt;3,2,$C213))/INDEX(LOADS!$J$37:$AS$37,1,($B213*3-3)+IF($C213&gt;3,2,$C213)))*$AB213</f>
        <v>4.1951031898098989</v>
      </c>
      <c r="J213" s="218">
        <f>(INDEX(LOADS!$J$10:$AS$33,'365x24'!J$3,($B213*3-3)+IF($C213&gt;3,2,$C213))/INDEX(LOADS!$J$37:$AS$37,1,($B213*3-3)+IF($C213&gt;3,2,$C213)))*$AB213</f>
        <v>4.3036499155294443</v>
      </c>
      <c r="K213" s="218">
        <f>(INDEX(LOADS!$J$10:$AS$33,'365x24'!K$3,($B213*3-3)+IF($C213&gt;3,2,$C213))/INDEX(LOADS!$J$37:$AS$37,1,($B213*3-3)+IF($C213&gt;3,2,$C213)))*$AB213</f>
        <v>4.1837707783222911</v>
      </c>
      <c r="L213" s="218">
        <f>(INDEX(LOADS!$J$10:$AS$33,'365x24'!L$3,($B213*3-3)+IF($C213&gt;3,2,$C213))/INDEX(LOADS!$J$37:$AS$37,1,($B213*3-3)+IF($C213&gt;3,2,$C213)))*$AB213</f>
        <v>4.4855240096982198</v>
      </c>
      <c r="M213" s="218">
        <f>(INDEX(LOADS!$J$10:$AS$33,'365x24'!M$3,($B213*3-3)+IF($C213&gt;3,2,$C213))/INDEX(LOADS!$J$37:$AS$37,1,($B213*3-3)+IF($C213&gt;3,2,$C213)))*$AB213</f>
        <v>6.4400316850904629</v>
      </c>
      <c r="N213" s="218">
        <f>(INDEX(LOADS!$J$10:$AS$33,'365x24'!N$3,($B213*3-3)+IF($C213&gt;3,2,$C213))/INDEX(LOADS!$J$37:$AS$37,1,($B213*3-3)+IF($C213&gt;3,2,$C213)))*$AB213</f>
        <v>7.759257704736183</v>
      </c>
      <c r="O213" s="218">
        <f>(INDEX(LOADS!$J$10:$AS$33,'365x24'!O$3,($B213*3-3)+IF($C213&gt;3,2,$C213))/INDEX(LOADS!$J$37:$AS$37,1,($B213*3-3)+IF($C213&gt;3,2,$C213)))*$AB213</f>
        <v>8.6690725838736924</v>
      </c>
      <c r="P213" s="218">
        <f>(INDEX(LOADS!$J$10:$AS$33,'365x24'!P$3,($B213*3-3)+IF($C213&gt;3,2,$C213))/INDEX(LOADS!$J$37:$AS$37,1,($B213*3-3)+IF($C213&gt;3,2,$C213)))*$AB213</f>
        <v>9.4493424454175585</v>
      </c>
      <c r="Q213" s="218">
        <f>(INDEX(LOADS!$J$10:$AS$33,'365x24'!Q$3,($B213*3-3)+IF($C213&gt;3,2,$C213))/INDEX(LOADS!$J$37:$AS$37,1,($B213*3-3)+IF($C213&gt;3,2,$C213)))*$AB213</f>
        <v>9.551889659173078</v>
      </c>
      <c r="R213" s="218">
        <f>(INDEX(LOADS!$J$10:$AS$33,'365x24'!R$3,($B213*3-3)+IF($C213&gt;3,2,$C213))/INDEX(LOADS!$J$37:$AS$37,1,($B213*3-3)+IF($C213&gt;3,2,$C213)))*$AB213</f>
        <v>9.6696578569854825</v>
      </c>
      <c r="S213" s="218">
        <f>(INDEX(LOADS!$J$10:$AS$33,'365x24'!S$3,($B213*3-3)+IF($C213&gt;3,2,$C213))/INDEX(LOADS!$J$37:$AS$37,1,($B213*3-3)+IF($C213&gt;3,2,$C213)))*$AB213</f>
        <v>9.6806569622528649</v>
      </c>
      <c r="T213" s="218">
        <f>(INDEX(LOADS!$J$10:$AS$33,'365x24'!T$3,($B213*3-3)+IF($C213&gt;3,2,$C213))/INDEX(LOADS!$J$37:$AS$37,1,($B213*3-3)+IF($C213&gt;3,2,$C213)))*$AB213</f>
        <v>9.7963142206705189</v>
      </c>
      <c r="U213" s="218">
        <f>(INDEX(LOADS!$J$10:$AS$33,'365x24'!U$3,($B213*3-3)+IF($C213&gt;3,2,$C213))/INDEX(LOADS!$J$37:$AS$37,1,($B213*3-3)+IF($C213&gt;3,2,$C213)))*$AB213</f>
        <v>9.5482232907506184</v>
      </c>
      <c r="V213" s="218">
        <f>(INDEX(LOADS!$J$10:$AS$33,'365x24'!V$3,($B213*3-3)+IF($C213&gt;3,2,$C213))/INDEX(LOADS!$J$37:$AS$37,1,($B213*3-3)+IF($C213&gt;3,2,$C213)))*$AB213</f>
        <v>8.9322733957770737</v>
      </c>
      <c r="W213" s="218">
        <f>(INDEX(LOADS!$J$10:$AS$33,'365x24'!W$3,($B213*3-3)+IF($C213&gt;3,2,$C213))/INDEX(LOADS!$J$37:$AS$37,1,($B213*3-3)+IF($C213&gt;3,2,$C213)))*$AB213</f>
        <v>7.4447277349183434</v>
      </c>
      <c r="X213" s="218">
        <f>(INDEX(LOADS!$J$10:$AS$33,'365x24'!X$3,($B213*3-3)+IF($C213&gt;3,2,$C213))/INDEX(LOADS!$J$37:$AS$37,1,($B213*3-3)+IF($C213&gt;3,2,$C213)))*$AB213</f>
        <v>6.5358016723680965</v>
      </c>
      <c r="Y213" s="218">
        <f>(INDEX(LOADS!$J$10:$AS$33,'365x24'!Y$3,($B213*3-3)+IF($C213&gt;3,2,$C213))/INDEX(LOADS!$J$37:$AS$37,1,($B213*3-3)+IF($C213&gt;3,2,$C213)))*$AB213</f>
        <v>5.4841094454886621</v>
      </c>
      <c r="Z213" s="218">
        <f>(INDEX(LOADS!$J$10:$AS$33,'365x24'!Z$3,($B213*3-3)+IF($C213&gt;3,2,$C213))/INDEX(LOADS!$J$37:$AS$37,1,($B213*3-3)+IF($C213&gt;3,2,$C213)))*$AB213</f>
        <v>4.2345444258697134</v>
      </c>
      <c r="AA213" s="218">
        <f>(INDEX(LOADS!$J$10:$AS$33,'365x24'!AA$3,($B213*3-3)+IF($C213&gt;3,2,$C213))/INDEX(LOADS!$J$37:$AS$37,1,($B213*3-3)+IF($C213&gt;3,2,$C213)))*$AB213</f>
        <v>1.3923311839481358</v>
      </c>
      <c r="AB213" s="219">
        <f>VLOOKUP(B213,LOADS!$Z$59:$AH$70,'365x24'!C213+1)</f>
        <v>139.90073075392181</v>
      </c>
      <c r="AC213" s="219">
        <f t="shared" si="18"/>
        <v>1178</v>
      </c>
      <c r="AD213" s="219">
        <f t="shared" si="19"/>
        <v>2</v>
      </c>
      <c r="AE213" s="75" t="str">
        <f>VLOOKUP(C213,Calendar!$J$3:$K$10,2)</f>
        <v>Weekend/Holiday Day</v>
      </c>
      <c r="AF213" s="71">
        <f t="shared" si="21"/>
        <v>43310</v>
      </c>
    </row>
    <row r="214" spans="1:32">
      <c r="A214" s="69">
        <f t="shared" si="20"/>
        <v>43311</v>
      </c>
      <c r="B214">
        <f t="shared" si="17"/>
        <v>7</v>
      </c>
      <c r="C214">
        <f>VLOOKUP(A214,Calendar!$A$3:$E$8037,4)</f>
        <v>2</v>
      </c>
      <c r="D214" s="218">
        <f>(INDEX(LOADS!$J$10:$AS$33,'365x24'!D$3,($B214*3-3)+IF($C214&gt;3,2,$C214))/INDEX(LOADS!$J$37:$AS$37,1,($B214*3-3)+IF($C214&gt;3,2,$C214)))*$AB214</f>
        <v>6.1087055315094592</v>
      </c>
      <c r="E214" s="218">
        <f>(INDEX(LOADS!$J$10:$AS$33,'365x24'!E$3,($B214*3-3)+IF($C214&gt;3,2,$C214))/INDEX(LOADS!$J$37:$AS$37,1,($B214*3-3)+IF($C214&gt;3,2,$C214)))*$AB214</f>
        <v>6.8083960267414589</v>
      </c>
      <c r="F214" s="218">
        <f>(INDEX(LOADS!$J$10:$AS$33,'365x24'!F$3,($B214*3-3)+IF($C214&gt;3,2,$C214))/INDEX(LOADS!$J$37:$AS$37,1,($B214*3-3)+IF($C214&gt;3,2,$C214)))*$AB214</f>
        <v>7.2887312698021471</v>
      </c>
      <c r="G214" s="218">
        <f>(INDEX(LOADS!$J$10:$AS$33,'365x24'!G$3,($B214*3-3)+IF($C214&gt;3,2,$C214))/INDEX(LOADS!$J$37:$AS$37,1,($B214*3-3)+IF($C214&gt;3,2,$C214)))*$AB214</f>
        <v>7.2169722917788608</v>
      </c>
      <c r="H214" s="218">
        <f>(INDEX(LOADS!$J$10:$AS$33,'365x24'!H$3,($B214*3-3)+IF($C214&gt;3,2,$C214))/INDEX(LOADS!$J$37:$AS$37,1,($B214*3-3)+IF($C214&gt;3,2,$C214)))*$AB214</f>
        <v>7.2410537891398539</v>
      </c>
      <c r="I214" s="218">
        <f>(INDEX(LOADS!$J$10:$AS$33,'365x24'!I$3,($B214*3-3)+IF($C214&gt;3,2,$C214))/INDEX(LOADS!$J$37:$AS$37,1,($B214*3-3)+IF($C214&gt;3,2,$C214)))*$AB214</f>
        <v>7.1910458409910163</v>
      </c>
      <c r="J214" s="218">
        <f>(INDEX(LOADS!$J$10:$AS$33,'365x24'!J$3,($B214*3-3)+IF($C214&gt;3,2,$C214))/INDEX(LOADS!$J$37:$AS$37,1,($B214*3-3)+IF($C214&gt;3,2,$C214)))*$AB214</f>
        <v>7.3197394344148243</v>
      </c>
      <c r="K214" s="218">
        <f>(INDEX(LOADS!$J$10:$AS$33,'365x24'!K$3,($B214*3-3)+IF($C214&gt;3,2,$C214))/INDEX(LOADS!$J$37:$AS$37,1,($B214*3-3)+IF($C214&gt;3,2,$C214)))*$AB214</f>
        <v>7.0672397557681652</v>
      </c>
      <c r="L214" s="218">
        <f>(INDEX(LOADS!$J$10:$AS$33,'365x24'!L$3,($B214*3-3)+IF($C214&gt;3,2,$C214))/INDEX(LOADS!$J$37:$AS$37,1,($B214*3-3)+IF($C214&gt;3,2,$C214)))*$AB214</f>
        <v>6.6404405296901174</v>
      </c>
      <c r="M214" s="218">
        <f>(INDEX(LOADS!$J$10:$AS$33,'365x24'!M$3,($B214*3-3)+IF($C214&gt;3,2,$C214))/INDEX(LOADS!$J$37:$AS$37,1,($B214*3-3)+IF($C214&gt;3,2,$C214)))*$AB214</f>
        <v>5.003190017578345</v>
      </c>
      <c r="N214" s="218">
        <f>(INDEX(LOADS!$J$10:$AS$33,'365x24'!N$3,($B214*3-3)+IF($C214&gt;3,2,$C214))/INDEX(LOADS!$J$37:$AS$37,1,($B214*3-3)+IF($C214&gt;3,2,$C214)))*$AB214</f>
        <v>6.1087055315094592</v>
      </c>
      <c r="O214" s="218">
        <f>(INDEX(LOADS!$J$10:$AS$33,'365x24'!O$3,($B214*3-3)+IF($C214&gt;3,2,$C214))/INDEX(LOADS!$J$37:$AS$37,1,($B214*3-3)+IF($C214&gt;3,2,$C214)))*$AB214</f>
        <v>6.8083960267414589</v>
      </c>
      <c r="P214" s="218">
        <f>(INDEX(LOADS!$J$10:$AS$33,'365x24'!P$3,($B214*3-3)+IF($C214&gt;3,2,$C214))/INDEX(LOADS!$J$37:$AS$37,1,($B214*3-3)+IF($C214&gt;3,2,$C214)))*$AB214</f>
        <v>7.2887312698021471</v>
      </c>
      <c r="Q214" s="218">
        <f>(INDEX(LOADS!$J$10:$AS$33,'365x24'!Q$3,($B214*3-3)+IF($C214&gt;3,2,$C214))/INDEX(LOADS!$J$37:$AS$37,1,($B214*3-3)+IF($C214&gt;3,2,$C214)))*$AB214</f>
        <v>7.2169722917788608</v>
      </c>
      <c r="R214" s="218">
        <f>(INDEX(LOADS!$J$10:$AS$33,'365x24'!R$3,($B214*3-3)+IF($C214&gt;3,2,$C214))/INDEX(LOADS!$J$37:$AS$37,1,($B214*3-3)+IF($C214&gt;3,2,$C214)))*$AB214</f>
        <v>7.2410537891398539</v>
      </c>
      <c r="S214" s="218">
        <f>(INDEX(LOADS!$J$10:$AS$33,'365x24'!S$3,($B214*3-3)+IF($C214&gt;3,2,$C214))/INDEX(LOADS!$J$37:$AS$37,1,($B214*3-3)+IF($C214&gt;3,2,$C214)))*$AB214</f>
        <v>7.1910458409910163</v>
      </c>
      <c r="T214" s="218">
        <f>(INDEX(LOADS!$J$10:$AS$33,'365x24'!T$3,($B214*3-3)+IF($C214&gt;3,2,$C214))/INDEX(LOADS!$J$37:$AS$37,1,($B214*3-3)+IF($C214&gt;3,2,$C214)))*$AB214</f>
        <v>7.3197394344148243</v>
      </c>
      <c r="U214" s="218">
        <f>(INDEX(LOADS!$J$10:$AS$33,'365x24'!U$3,($B214*3-3)+IF($C214&gt;3,2,$C214))/INDEX(LOADS!$J$37:$AS$37,1,($B214*3-3)+IF($C214&gt;3,2,$C214)))*$AB214</f>
        <v>7.0672397557681652</v>
      </c>
      <c r="V214" s="218">
        <f>(INDEX(LOADS!$J$10:$AS$33,'365x24'!V$3,($B214*3-3)+IF($C214&gt;3,2,$C214))/INDEX(LOADS!$J$37:$AS$37,1,($B214*3-3)+IF($C214&gt;3,2,$C214)))*$AB214</f>
        <v>6.6404405296901174</v>
      </c>
      <c r="W214" s="218">
        <f>(INDEX(LOADS!$J$10:$AS$33,'365x24'!W$3,($B214*3-3)+IF($C214&gt;3,2,$C214))/INDEX(LOADS!$J$37:$AS$37,1,($B214*3-3)+IF($C214&gt;3,2,$C214)))*$AB214</f>
        <v>5.5771647389526802</v>
      </c>
      <c r="X214" s="218">
        <f>(INDEX(LOADS!$J$10:$AS$33,'365x24'!X$3,($B214*3-3)+IF($C214&gt;3,2,$C214))/INDEX(LOADS!$J$37:$AS$37,1,($B214*3-3)+IF($C214&gt;3,2,$C214)))*$AB214</f>
        <v>4.8765032156012849</v>
      </c>
      <c r="Y214" s="218">
        <f>(INDEX(LOADS!$J$10:$AS$33,'365x24'!Y$3,($B214*3-3)+IF($C214&gt;3,2,$C214))/INDEX(LOADS!$J$37:$AS$37,1,($B214*3-3)+IF($C214&gt;3,2,$C214)))*$AB214</f>
        <v>4.1384247420492075</v>
      </c>
      <c r="Z214" s="218">
        <f>(INDEX(LOADS!$J$10:$AS$33,'365x24'!Z$3,($B214*3-3)+IF($C214&gt;3,2,$C214))/INDEX(LOADS!$J$37:$AS$37,1,($B214*3-3)+IF($C214&gt;3,2,$C214)))*$AB214</f>
        <v>3.6745969770182336</v>
      </c>
      <c r="AA214" s="218">
        <f>(INDEX(LOADS!$J$10:$AS$33,'365x24'!AA$3,($B214*3-3)+IF($C214&gt;3,2,$C214))/INDEX(LOADS!$J$37:$AS$37,1,($B214*3-3)+IF($C214&gt;3,2,$C214)))*$AB214</f>
        <v>1.0485808985305936</v>
      </c>
      <c r="AB214" s="219">
        <f>VLOOKUP(B214,LOADS!$Z$59:$AH$70,'365x24'!C214+1)</f>
        <v>150.08310952940218</v>
      </c>
      <c r="AC214" s="219">
        <f t="shared" si="18"/>
        <v>1178</v>
      </c>
      <c r="AD214" s="219">
        <f t="shared" si="19"/>
        <v>2</v>
      </c>
      <c r="AE214" s="75" t="str">
        <f>VLOOKUP(C214,Calendar!$J$3:$K$10,2)</f>
        <v>Weekday</v>
      </c>
      <c r="AF214" s="71">
        <f t="shared" si="21"/>
        <v>43311</v>
      </c>
    </row>
    <row r="215" spans="1:32">
      <c r="A215" s="69">
        <f t="shared" si="20"/>
        <v>43312</v>
      </c>
      <c r="B215">
        <f t="shared" si="17"/>
        <v>7</v>
      </c>
      <c r="C215">
        <f>VLOOKUP(A215,Calendar!$A$3:$E$8037,4)</f>
        <v>2</v>
      </c>
      <c r="D215" s="218">
        <f>(INDEX(LOADS!$J$10:$AS$33,'365x24'!D$3,($B215*3-3)+IF($C215&gt;3,2,$C215))/INDEX(LOADS!$J$37:$AS$37,1,($B215*3-3)+IF($C215&gt;3,2,$C215)))*$AB215</f>
        <v>6.1087055315094592</v>
      </c>
      <c r="E215" s="218">
        <f>(INDEX(LOADS!$J$10:$AS$33,'365x24'!E$3,($B215*3-3)+IF($C215&gt;3,2,$C215))/INDEX(LOADS!$J$37:$AS$37,1,($B215*3-3)+IF($C215&gt;3,2,$C215)))*$AB215</f>
        <v>6.8083960267414589</v>
      </c>
      <c r="F215" s="218">
        <f>(INDEX(LOADS!$J$10:$AS$33,'365x24'!F$3,($B215*3-3)+IF($C215&gt;3,2,$C215))/INDEX(LOADS!$J$37:$AS$37,1,($B215*3-3)+IF($C215&gt;3,2,$C215)))*$AB215</f>
        <v>7.2887312698021471</v>
      </c>
      <c r="G215" s="218">
        <f>(INDEX(LOADS!$J$10:$AS$33,'365x24'!G$3,($B215*3-3)+IF($C215&gt;3,2,$C215))/INDEX(LOADS!$J$37:$AS$37,1,($B215*3-3)+IF($C215&gt;3,2,$C215)))*$AB215</f>
        <v>7.2169722917788608</v>
      </c>
      <c r="H215" s="218">
        <f>(INDEX(LOADS!$J$10:$AS$33,'365x24'!H$3,($B215*3-3)+IF($C215&gt;3,2,$C215))/INDEX(LOADS!$J$37:$AS$37,1,($B215*3-3)+IF($C215&gt;3,2,$C215)))*$AB215</f>
        <v>7.2410537891398539</v>
      </c>
      <c r="I215" s="218">
        <f>(INDEX(LOADS!$J$10:$AS$33,'365x24'!I$3,($B215*3-3)+IF($C215&gt;3,2,$C215))/INDEX(LOADS!$J$37:$AS$37,1,($B215*3-3)+IF($C215&gt;3,2,$C215)))*$AB215</f>
        <v>7.1910458409910163</v>
      </c>
      <c r="J215" s="218">
        <f>(INDEX(LOADS!$J$10:$AS$33,'365x24'!J$3,($B215*3-3)+IF($C215&gt;3,2,$C215))/INDEX(LOADS!$J$37:$AS$37,1,($B215*3-3)+IF($C215&gt;3,2,$C215)))*$AB215</f>
        <v>7.3197394344148243</v>
      </c>
      <c r="K215" s="218">
        <f>(INDEX(LOADS!$J$10:$AS$33,'365x24'!K$3,($B215*3-3)+IF($C215&gt;3,2,$C215))/INDEX(LOADS!$J$37:$AS$37,1,($B215*3-3)+IF($C215&gt;3,2,$C215)))*$AB215</f>
        <v>7.0672397557681652</v>
      </c>
      <c r="L215" s="218">
        <f>(INDEX(LOADS!$J$10:$AS$33,'365x24'!L$3,($B215*3-3)+IF($C215&gt;3,2,$C215))/INDEX(LOADS!$J$37:$AS$37,1,($B215*3-3)+IF($C215&gt;3,2,$C215)))*$AB215</f>
        <v>6.6404405296901174</v>
      </c>
      <c r="M215" s="218">
        <f>(INDEX(LOADS!$J$10:$AS$33,'365x24'!M$3,($B215*3-3)+IF($C215&gt;3,2,$C215))/INDEX(LOADS!$J$37:$AS$37,1,($B215*3-3)+IF($C215&gt;3,2,$C215)))*$AB215</f>
        <v>5.003190017578345</v>
      </c>
      <c r="N215" s="218">
        <f>(INDEX(LOADS!$J$10:$AS$33,'365x24'!N$3,($B215*3-3)+IF($C215&gt;3,2,$C215))/INDEX(LOADS!$J$37:$AS$37,1,($B215*3-3)+IF($C215&gt;3,2,$C215)))*$AB215</f>
        <v>6.1087055315094592</v>
      </c>
      <c r="O215" s="218">
        <f>(INDEX(LOADS!$J$10:$AS$33,'365x24'!O$3,($B215*3-3)+IF($C215&gt;3,2,$C215))/INDEX(LOADS!$J$37:$AS$37,1,($B215*3-3)+IF($C215&gt;3,2,$C215)))*$AB215</f>
        <v>6.8083960267414589</v>
      </c>
      <c r="P215" s="218">
        <f>(INDEX(LOADS!$J$10:$AS$33,'365x24'!P$3,($B215*3-3)+IF($C215&gt;3,2,$C215))/INDEX(LOADS!$J$37:$AS$37,1,($B215*3-3)+IF($C215&gt;3,2,$C215)))*$AB215</f>
        <v>7.2887312698021471</v>
      </c>
      <c r="Q215" s="218">
        <f>(INDEX(LOADS!$J$10:$AS$33,'365x24'!Q$3,($B215*3-3)+IF($C215&gt;3,2,$C215))/INDEX(LOADS!$J$37:$AS$37,1,($B215*3-3)+IF($C215&gt;3,2,$C215)))*$AB215</f>
        <v>7.2169722917788608</v>
      </c>
      <c r="R215" s="218">
        <f>(INDEX(LOADS!$J$10:$AS$33,'365x24'!R$3,($B215*3-3)+IF($C215&gt;3,2,$C215))/INDEX(LOADS!$J$37:$AS$37,1,($B215*3-3)+IF($C215&gt;3,2,$C215)))*$AB215</f>
        <v>7.2410537891398539</v>
      </c>
      <c r="S215" s="218">
        <f>(INDEX(LOADS!$J$10:$AS$33,'365x24'!S$3,($B215*3-3)+IF($C215&gt;3,2,$C215))/INDEX(LOADS!$J$37:$AS$37,1,($B215*3-3)+IF($C215&gt;3,2,$C215)))*$AB215</f>
        <v>7.1910458409910163</v>
      </c>
      <c r="T215" s="218">
        <f>(INDEX(LOADS!$J$10:$AS$33,'365x24'!T$3,($B215*3-3)+IF($C215&gt;3,2,$C215))/INDEX(LOADS!$J$37:$AS$37,1,($B215*3-3)+IF($C215&gt;3,2,$C215)))*$AB215</f>
        <v>7.3197394344148243</v>
      </c>
      <c r="U215" s="218">
        <f>(INDEX(LOADS!$J$10:$AS$33,'365x24'!U$3,($B215*3-3)+IF($C215&gt;3,2,$C215))/INDEX(LOADS!$J$37:$AS$37,1,($B215*3-3)+IF($C215&gt;3,2,$C215)))*$AB215</f>
        <v>7.0672397557681652</v>
      </c>
      <c r="V215" s="218">
        <f>(INDEX(LOADS!$J$10:$AS$33,'365x24'!V$3,($B215*3-3)+IF($C215&gt;3,2,$C215))/INDEX(LOADS!$J$37:$AS$37,1,($B215*3-3)+IF($C215&gt;3,2,$C215)))*$AB215</f>
        <v>6.6404405296901174</v>
      </c>
      <c r="W215" s="218">
        <f>(INDEX(LOADS!$J$10:$AS$33,'365x24'!W$3,($B215*3-3)+IF($C215&gt;3,2,$C215))/INDEX(LOADS!$J$37:$AS$37,1,($B215*3-3)+IF($C215&gt;3,2,$C215)))*$AB215</f>
        <v>5.5771647389526802</v>
      </c>
      <c r="X215" s="218">
        <f>(INDEX(LOADS!$J$10:$AS$33,'365x24'!X$3,($B215*3-3)+IF($C215&gt;3,2,$C215))/INDEX(LOADS!$J$37:$AS$37,1,($B215*3-3)+IF($C215&gt;3,2,$C215)))*$AB215</f>
        <v>4.8765032156012849</v>
      </c>
      <c r="Y215" s="218">
        <f>(INDEX(LOADS!$J$10:$AS$33,'365x24'!Y$3,($B215*3-3)+IF($C215&gt;3,2,$C215))/INDEX(LOADS!$J$37:$AS$37,1,($B215*3-3)+IF($C215&gt;3,2,$C215)))*$AB215</f>
        <v>4.1384247420492075</v>
      </c>
      <c r="Z215" s="218">
        <f>(INDEX(LOADS!$J$10:$AS$33,'365x24'!Z$3,($B215*3-3)+IF($C215&gt;3,2,$C215))/INDEX(LOADS!$J$37:$AS$37,1,($B215*3-3)+IF($C215&gt;3,2,$C215)))*$AB215</f>
        <v>3.6745969770182336</v>
      </c>
      <c r="AA215" s="218">
        <f>(INDEX(LOADS!$J$10:$AS$33,'365x24'!AA$3,($B215*3-3)+IF($C215&gt;3,2,$C215))/INDEX(LOADS!$J$37:$AS$37,1,($B215*3-3)+IF($C215&gt;3,2,$C215)))*$AB215</f>
        <v>1.0485808985305936</v>
      </c>
      <c r="AB215" s="219">
        <f>VLOOKUP(B215,LOADS!$Z$59:$AH$70,'365x24'!C215+1)</f>
        <v>150.08310952940218</v>
      </c>
      <c r="AC215" s="219">
        <f t="shared" si="18"/>
        <v>1178</v>
      </c>
      <c r="AD215" s="219">
        <f t="shared" si="19"/>
        <v>2</v>
      </c>
      <c r="AE215" s="75" t="str">
        <f>VLOOKUP(C215,Calendar!$J$3:$K$10,2)</f>
        <v>Weekday</v>
      </c>
      <c r="AF215" s="71">
        <f t="shared" si="21"/>
        <v>43312</v>
      </c>
    </row>
    <row r="216" spans="1:32">
      <c r="A216" s="69">
        <f t="shared" si="20"/>
        <v>43313</v>
      </c>
      <c r="B216">
        <f t="shared" si="17"/>
        <v>8</v>
      </c>
      <c r="C216">
        <f>VLOOKUP(A216,Calendar!$A$3:$E$8037,4)</f>
        <v>2</v>
      </c>
      <c r="D216" s="218">
        <f>(INDEX(LOADS!$J$10:$AS$33,'365x24'!D$3,($B216*3-3)+IF($C216&gt;3,2,$C216))/INDEX(LOADS!$J$37:$AS$37,1,($B216*3-3)+IF($C216&gt;3,2,$C216)))*$AB216</f>
        <v>1.4218843354746442</v>
      </c>
      <c r="E216" s="218">
        <f>(INDEX(LOADS!$J$10:$AS$33,'365x24'!E$3,($B216*3-3)+IF($C216&gt;3,2,$C216))/INDEX(LOADS!$J$37:$AS$37,1,($B216*3-3)+IF($C216&gt;3,2,$C216)))*$AB216</f>
        <v>1.2988943402120692</v>
      </c>
      <c r="F216" s="218">
        <f>(INDEX(LOADS!$J$10:$AS$33,'365x24'!F$3,($B216*3-3)+IF($C216&gt;3,2,$C216))/INDEX(LOADS!$J$37:$AS$37,1,($B216*3-3)+IF($C216&gt;3,2,$C216)))*$AB216</f>
        <v>1.2623735015104067</v>
      </c>
      <c r="G216" s="218">
        <f>(INDEX(LOADS!$J$10:$AS$33,'365x24'!G$3,($B216*3-3)+IF($C216&gt;3,2,$C216))/INDEX(LOADS!$J$37:$AS$37,1,($B216*3-3)+IF($C216&gt;3,2,$C216)))*$AB216</f>
        <v>1.4809747668028888</v>
      </c>
      <c r="H216" s="218">
        <f>(INDEX(LOADS!$J$10:$AS$33,'365x24'!H$3,($B216*3-3)+IF($C216&gt;3,2,$C216))/INDEX(LOADS!$J$37:$AS$37,1,($B216*3-3)+IF($C216&gt;3,2,$C216)))*$AB216</f>
        <v>3.0221351139433281</v>
      </c>
      <c r="I216" s="218">
        <f>(INDEX(LOADS!$J$10:$AS$33,'365x24'!I$3,($B216*3-3)+IF($C216&gt;3,2,$C216))/INDEX(LOADS!$J$37:$AS$37,1,($B216*3-3)+IF($C216&gt;3,2,$C216)))*$AB216</f>
        <v>4.5392497980533388</v>
      </c>
      <c r="J216" s="218">
        <f>(INDEX(LOADS!$J$10:$AS$33,'365x24'!J$3,($B216*3-3)+IF($C216&gt;3,2,$C216))/INDEX(LOADS!$J$37:$AS$37,1,($B216*3-3)+IF($C216&gt;3,2,$C216)))*$AB216</f>
        <v>4.8237028494271765</v>
      </c>
      <c r="K216" s="218">
        <f>(INDEX(LOADS!$J$10:$AS$33,'365x24'!K$3,($B216*3-3)+IF($C216&gt;3,2,$C216))/INDEX(LOADS!$J$37:$AS$37,1,($B216*3-3)+IF($C216&gt;3,2,$C216)))*$AB216</f>
        <v>4.652621528103742</v>
      </c>
      <c r="L216" s="218">
        <f>(INDEX(LOADS!$J$10:$AS$33,'365x24'!L$3,($B216*3-3)+IF($C216&gt;3,2,$C216))/INDEX(LOADS!$J$37:$AS$37,1,($B216*3-3)+IF($C216&gt;3,2,$C216)))*$AB216</f>
        <v>4.9086959355842383</v>
      </c>
      <c r="M216" s="218">
        <f>(INDEX(LOADS!$J$10:$AS$33,'365x24'!M$3,($B216*3-3)+IF($C216&gt;3,2,$C216))/INDEX(LOADS!$J$37:$AS$37,1,($B216*3-3)+IF($C216&gt;3,2,$C216)))*$AB216</f>
        <v>7.0033826841677405</v>
      </c>
      <c r="N216" s="218">
        <f>(INDEX(LOADS!$J$10:$AS$33,'365x24'!N$3,($B216*3-3)+IF($C216&gt;3,2,$C216))/INDEX(LOADS!$J$37:$AS$37,1,($B216*3-3)+IF($C216&gt;3,2,$C216)))*$AB216</f>
        <v>8.7602873861416022</v>
      </c>
      <c r="O216" s="218">
        <f>(INDEX(LOADS!$J$10:$AS$33,'365x24'!O$3,($B216*3-3)+IF($C216&gt;3,2,$C216))/INDEX(LOADS!$J$37:$AS$37,1,($B216*3-3)+IF($C216&gt;3,2,$C216)))*$AB216</f>
        <v>9.8296289709681215</v>
      </c>
      <c r="P216" s="218">
        <f>(INDEX(LOADS!$J$10:$AS$33,'365x24'!P$3,($B216*3-3)+IF($C216&gt;3,2,$C216))/INDEX(LOADS!$J$37:$AS$37,1,($B216*3-3)+IF($C216&gt;3,2,$C216)))*$AB216</f>
        <v>10.625945146257049</v>
      </c>
      <c r="Q216" s="218">
        <f>(INDEX(LOADS!$J$10:$AS$33,'365x24'!Q$3,($B216*3-3)+IF($C216&gt;3,2,$C216))/INDEX(LOADS!$J$37:$AS$37,1,($B216*3-3)+IF($C216&gt;3,2,$C216)))*$AB216</f>
        <v>10.667370347913433</v>
      </c>
      <c r="R216" s="218">
        <f>(INDEX(LOADS!$J$10:$AS$33,'365x24'!R$3,($B216*3-3)+IF($C216&gt;3,2,$C216))/INDEX(LOADS!$J$37:$AS$37,1,($B216*3-3)+IF($C216&gt;3,2,$C216)))*$AB216</f>
        <v>10.815786846261652</v>
      </c>
      <c r="S216" s="218">
        <f>(INDEX(LOADS!$J$10:$AS$33,'365x24'!S$3,($B216*3-3)+IF($C216&gt;3,2,$C216))/INDEX(LOADS!$J$37:$AS$37,1,($B216*3-3)+IF($C216&gt;3,2,$C216)))*$AB216</f>
        <v>10.869734838763584</v>
      </c>
      <c r="T216" s="218">
        <f>(INDEX(LOADS!$J$10:$AS$33,'365x24'!T$3,($B216*3-3)+IF($C216&gt;3,2,$C216))/INDEX(LOADS!$J$37:$AS$37,1,($B216*3-3)+IF($C216&gt;3,2,$C216)))*$AB216</f>
        <v>11.020246404781782</v>
      </c>
      <c r="U216" s="218">
        <f>(INDEX(LOADS!$J$10:$AS$33,'365x24'!U$3,($B216*3-3)+IF($C216&gt;3,2,$C216))/INDEX(LOADS!$J$37:$AS$37,1,($B216*3-3)+IF($C216&gt;3,2,$C216)))*$AB216</f>
        <v>10.549522791477166</v>
      </c>
      <c r="V216" s="218">
        <f>(INDEX(LOADS!$J$10:$AS$33,'365x24'!V$3,($B216*3-3)+IF($C216&gt;3,2,$C216))/INDEX(LOADS!$J$37:$AS$37,1,($B216*3-3)+IF($C216&gt;3,2,$C216)))*$AB216</f>
        <v>9.7671578622633213</v>
      </c>
      <c r="W216" s="218">
        <f>(INDEX(LOADS!$J$10:$AS$33,'365x24'!W$3,($B216*3-3)+IF($C216&gt;3,2,$C216))/INDEX(LOADS!$J$37:$AS$37,1,($B216*3-3)+IF($C216&gt;3,2,$C216)))*$AB216</f>
        <v>8.3566059382762834</v>
      </c>
      <c r="X216" s="218">
        <f>(INDEX(LOADS!$J$10:$AS$33,'365x24'!X$3,($B216*3-3)+IF($C216&gt;3,2,$C216))/INDEX(LOADS!$J$37:$AS$37,1,($B216*3-3)+IF($C216&gt;3,2,$C216)))*$AB216</f>
        <v>7.0082870471224634</v>
      </c>
      <c r="Y216" s="218">
        <f>(INDEX(LOADS!$J$10:$AS$33,'365x24'!Y$3,($B216*3-3)+IF($C216&gt;3,2,$C216))/INDEX(LOADS!$J$37:$AS$37,1,($B216*3-3)+IF($C216&gt;3,2,$C216)))*$AB216</f>
        <v>5.9212326174497623</v>
      </c>
      <c r="Z216" s="218">
        <f>(INDEX(LOADS!$J$10:$AS$33,'365x24'!Z$3,($B216*3-3)+IF($C216&gt;3,2,$C216))/INDEX(LOADS!$J$37:$AS$37,1,($B216*3-3)+IF($C216&gt;3,2,$C216)))*$AB216</f>
        <v>5.2145758154010329</v>
      </c>
      <c r="AA216" s="218">
        <f>(INDEX(LOADS!$J$10:$AS$33,'365x24'!AA$3,($B216*3-3)+IF($C216&gt;3,2,$C216))/INDEX(LOADS!$J$37:$AS$37,1,($B216*3-3)+IF($C216&gt;3,2,$C216)))*$AB216</f>
        <v>1.4814033033717471</v>
      </c>
      <c r="AB216" s="219">
        <f>VLOOKUP(B216,LOADS!$Z$59:$AH$70,'365x24'!C216+1)</f>
        <v>155.30170016972858</v>
      </c>
      <c r="AC216" s="219">
        <f t="shared" si="18"/>
        <v>1178</v>
      </c>
      <c r="AD216" s="219">
        <f t="shared" si="19"/>
        <v>2</v>
      </c>
      <c r="AE216" s="75" t="str">
        <f>VLOOKUP(C216,Calendar!$J$3:$K$10,2)</f>
        <v>Weekday</v>
      </c>
      <c r="AF216" s="71">
        <f t="shared" si="21"/>
        <v>43313</v>
      </c>
    </row>
    <row r="217" spans="1:32">
      <c r="A217" s="69">
        <f t="shared" si="20"/>
        <v>43314</v>
      </c>
      <c r="B217">
        <f t="shared" si="17"/>
        <v>8</v>
      </c>
      <c r="C217">
        <f>VLOOKUP(A217,Calendar!$A$3:$E$8037,4)</f>
        <v>6</v>
      </c>
      <c r="D217" s="218">
        <f>(INDEX(LOADS!$J$10:$AS$33,'365x24'!D$3,($B217*3-3)+IF($C217&gt;3,2,$C217))/INDEX(LOADS!$J$37:$AS$37,1,($B217*3-3)+IF($C217&gt;3,2,$C217)))*$AB217</f>
        <v>1.3466576559983336</v>
      </c>
      <c r="E217" s="218">
        <f>(INDEX(LOADS!$J$10:$AS$33,'365x24'!E$3,($B217*3-3)+IF($C217&gt;3,2,$C217))/INDEX(LOADS!$J$37:$AS$37,1,($B217*3-3)+IF($C217&gt;3,2,$C217)))*$AB217</f>
        <v>1.2301746098043846</v>
      </c>
      <c r="F217" s="218">
        <f>(INDEX(LOADS!$J$10:$AS$33,'365x24'!F$3,($B217*3-3)+IF($C217&gt;3,2,$C217))/INDEX(LOADS!$J$37:$AS$37,1,($B217*3-3)+IF($C217&gt;3,2,$C217)))*$AB217</f>
        <v>1.1955859545853533</v>
      </c>
      <c r="G217" s="218">
        <f>(INDEX(LOADS!$J$10:$AS$33,'365x24'!G$3,($B217*3-3)+IF($C217&gt;3,2,$C217))/INDEX(LOADS!$J$37:$AS$37,1,($B217*3-3)+IF($C217&gt;3,2,$C217)))*$AB217</f>
        <v>1.4026218295665451</v>
      </c>
      <c r="H217" s="218">
        <f>(INDEX(LOADS!$J$10:$AS$33,'365x24'!H$3,($B217*3-3)+IF($C217&gt;3,2,$C217))/INDEX(LOADS!$J$37:$AS$37,1,($B217*3-3)+IF($C217&gt;3,2,$C217)))*$AB217</f>
        <v>2.86224504139757</v>
      </c>
      <c r="I217" s="218">
        <f>(INDEX(LOADS!$J$10:$AS$33,'365x24'!I$3,($B217*3-3)+IF($C217&gt;3,2,$C217))/INDEX(LOADS!$J$37:$AS$37,1,($B217*3-3)+IF($C217&gt;3,2,$C217)))*$AB217</f>
        <v>4.2990947579409671</v>
      </c>
      <c r="J217" s="218">
        <f>(INDEX(LOADS!$J$10:$AS$33,'365x24'!J$3,($B217*3-3)+IF($C217&gt;3,2,$C217))/INDEX(LOADS!$J$37:$AS$37,1,($B217*3-3)+IF($C217&gt;3,2,$C217)))*$AB217</f>
        <v>4.5684984427890702</v>
      </c>
      <c r="K217" s="218">
        <f>(INDEX(LOADS!$J$10:$AS$33,'365x24'!K$3,($B217*3-3)+IF($C217&gt;3,2,$C217))/INDEX(LOADS!$J$37:$AS$37,1,($B217*3-3)+IF($C217&gt;3,2,$C217)))*$AB217</f>
        <v>4.4064684060198642</v>
      </c>
      <c r="L217" s="218">
        <f>(INDEX(LOADS!$J$10:$AS$33,'365x24'!L$3,($B217*3-3)+IF($C217&gt;3,2,$C217))/INDEX(LOADS!$J$37:$AS$37,1,($B217*3-3)+IF($C217&gt;3,2,$C217)))*$AB217</f>
        <v>4.6489948568255377</v>
      </c>
      <c r="M217" s="218">
        <f>(INDEX(LOADS!$J$10:$AS$33,'365x24'!M$3,($B217*3-3)+IF($C217&gt;3,2,$C217))/INDEX(LOADS!$J$37:$AS$37,1,($B217*3-3)+IF($C217&gt;3,2,$C217)))*$AB217</f>
        <v>6.6328594205747393</v>
      </c>
      <c r="N217" s="218">
        <f>(INDEX(LOADS!$J$10:$AS$33,'365x24'!N$3,($B217*3-3)+IF($C217&gt;3,2,$C217))/INDEX(LOADS!$J$37:$AS$37,1,($B217*3-3)+IF($C217&gt;3,2,$C217)))*$AB217</f>
        <v>8.2968127455706053</v>
      </c>
      <c r="O217" s="218">
        <f>(INDEX(LOADS!$J$10:$AS$33,'365x24'!O$3,($B217*3-3)+IF($C217&gt;3,2,$C217))/INDEX(LOADS!$J$37:$AS$37,1,($B217*3-3)+IF($C217&gt;3,2,$C217)))*$AB217</f>
        <v>9.3095793934311146</v>
      </c>
      <c r="P217" s="218">
        <f>(INDEX(LOADS!$J$10:$AS$33,'365x24'!P$3,($B217*3-3)+IF($C217&gt;3,2,$C217))/INDEX(LOADS!$J$37:$AS$37,1,($B217*3-3)+IF($C217&gt;3,2,$C217)))*$AB217</f>
        <v>10.063765403708929</v>
      </c>
      <c r="Q217" s="218">
        <f>(INDEX(LOADS!$J$10:$AS$33,'365x24'!Q$3,($B217*3-3)+IF($C217&gt;3,2,$C217))/INDEX(LOADS!$J$37:$AS$37,1,($B217*3-3)+IF($C217&gt;3,2,$C217)))*$AB217</f>
        <v>10.102998950046032</v>
      </c>
      <c r="R217" s="218">
        <f>(INDEX(LOADS!$J$10:$AS$33,'365x24'!R$3,($B217*3-3)+IF($C217&gt;3,2,$C217))/INDEX(LOADS!$J$37:$AS$37,1,($B217*3-3)+IF($C217&gt;3,2,$C217)))*$AB217</f>
        <v>10.243563276405515</v>
      </c>
      <c r="S217" s="218">
        <f>(INDEX(LOADS!$J$10:$AS$33,'365x24'!S$3,($B217*3-3)+IF($C217&gt;3,2,$C217))/INDEX(LOADS!$J$37:$AS$37,1,($B217*3-3)+IF($C217&gt;3,2,$C217)))*$AB217</f>
        <v>10.294657078704292</v>
      </c>
      <c r="T217" s="218">
        <f>(INDEX(LOADS!$J$10:$AS$33,'365x24'!T$3,($B217*3-3)+IF($C217&gt;3,2,$C217))/INDEX(LOADS!$J$37:$AS$37,1,($B217*3-3)+IF($C217&gt;3,2,$C217)))*$AB217</f>
        <v>10.437205630395765</v>
      </c>
      <c r="U217" s="218">
        <f>(INDEX(LOADS!$J$10:$AS$33,'365x24'!U$3,($B217*3-3)+IF($C217&gt;3,2,$C217))/INDEX(LOADS!$J$37:$AS$37,1,($B217*3-3)+IF($C217&gt;3,2,$C217)))*$AB217</f>
        <v>9.9913862751215152</v>
      </c>
      <c r="V217" s="218">
        <f>(INDEX(LOADS!$J$10:$AS$33,'365x24'!V$3,($B217*3-3)+IF($C217&gt;3,2,$C217))/INDEX(LOADS!$J$37:$AS$37,1,($B217*3-3)+IF($C217&gt;3,2,$C217)))*$AB217</f>
        <v>9.2504134017135549</v>
      </c>
      <c r="W217" s="218">
        <f>(INDEX(LOADS!$J$10:$AS$33,'365x24'!W$3,($B217*3-3)+IF($C217&gt;3,2,$C217))/INDEX(LOADS!$J$37:$AS$37,1,($B217*3-3)+IF($C217&gt;3,2,$C217)))*$AB217</f>
        <v>7.9144886009200803</v>
      </c>
      <c r="X217" s="218">
        <f>(INDEX(LOADS!$J$10:$AS$33,'365x24'!X$3,($B217*3-3)+IF($C217&gt;3,2,$C217))/INDEX(LOADS!$J$37:$AS$37,1,($B217*3-3)+IF($C217&gt;3,2,$C217)))*$AB217</f>
        <v>6.6375043116928119</v>
      </c>
      <c r="Y217" s="218">
        <f>(INDEX(LOADS!$J$10:$AS$33,'365x24'!Y$3,($B217*3-3)+IF($C217&gt;3,2,$C217))/INDEX(LOADS!$J$37:$AS$37,1,($B217*3-3)+IF($C217&gt;3,2,$C217)))*$AB217</f>
        <v>5.6079619405709167</v>
      </c>
      <c r="Z217" s="218">
        <f>(INDEX(LOADS!$J$10:$AS$33,'365x24'!Z$3,($B217*3-3)+IF($C217&gt;3,2,$C217))/INDEX(LOADS!$J$37:$AS$37,1,($B217*3-3)+IF($C217&gt;3,2,$C217)))*$AB217</f>
        <v>4.9386917552962792</v>
      </c>
      <c r="AA217" s="218">
        <f>(INDEX(LOADS!$J$10:$AS$33,'365x24'!AA$3,($B217*3-3)+IF($C217&gt;3,2,$C217))/INDEX(LOADS!$J$37:$AS$37,1,($B217*3-3)+IF($C217&gt;3,2,$C217)))*$AB217</f>
        <v>1.4030276938389972</v>
      </c>
      <c r="AB217" s="219">
        <f>VLOOKUP(B217,LOADS!$Z$59:$AH$70,'365x24'!C217+1)</f>
        <v>147.08525743291878</v>
      </c>
      <c r="AC217" s="219">
        <f t="shared" si="18"/>
        <v>1178</v>
      </c>
      <c r="AD217" s="219">
        <f t="shared" si="19"/>
        <v>2</v>
      </c>
      <c r="AE217" s="75" t="str">
        <f>VLOOKUP(C217,Calendar!$J$3:$K$10,2)</f>
        <v>Low Day -1s</v>
      </c>
      <c r="AF217" s="71">
        <f t="shared" si="21"/>
        <v>43314</v>
      </c>
    </row>
    <row r="218" spans="1:32">
      <c r="A218" s="69">
        <f t="shared" si="20"/>
        <v>43315</v>
      </c>
      <c r="B218">
        <f t="shared" si="17"/>
        <v>8</v>
      </c>
      <c r="C218">
        <f>VLOOKUP(A218,Calendar!$A$3:$E$8037,4)</f>
        <v>6</v>
      </c>
      <c r="D218" s="218">
        <f>(INDEX(LOADS!$J$10:$AS$33,'365x24'!D$3,($B218*3-3)+IF($C218&gt;3,2,$C218))/INDEX(LOADS!$J$37:$AS$37,1,($B218*3-3)+IF($C218&gt;3,2,$C218)))*$AB218</f>
        <v>1.3466576559983336</v>
      </c>
      <c r="E218" s="218">
        <f>(INDEX(LOADS!$J$10:$AS$33,'365x24'!E$3,($B218*3-3)+IF($C218&gt;3,2,$C218))/INDEX(LOADS!$J$37:$AS$37,1,($B218*3-3)+IF($C218&gt;3,2,$C218)))*$AB218</f>
        <v>1.2301746098043846</v>
      </c>
      <c r="F218" s="218">
        <f>(INDEX(LOADS!$J$10:$AS$33,'365x24'!F$3,($B218*3-3)+IF($C218&gt;3,2,$C218))/INDEX(LOADS!$J$37:$AS$37,1,($B218*3-3)+IF($C218&gt;3,2,$C218)))*$AB218</f>
        <v>1.1955859545853533</v>
      </c>
      <c r="G218" s="218">
        <f>(INDEX(LOADS!$J$10:$AS$33,'365x24'!G$3,($B218*3-3)+IF($C218&gt;3,2,$C218))/INDEX(LOADS!$J$37:$AS$37,1,($B218*3-3)+IF($C218&gt;3,2,$C218)))*$AB218</f>
        <v>1.4026218295665451</v>
      </c>
      <c r="H218" s="218">
        <f>(INDEX(LOADS!$J$10:$AS$33,'365x24'!H$3,($B218*3-3)+IF($C218&gt;3,2,$C218))/INDEX(LOADS!$J$37:$AS$37,1,($B218*3-3)+IF($C218&gt;3,2,$C218)))*$AB218</f>
        <v>2.86224504139757</v>
      </c>
      <c r="I218" s="218">
        <f>(INDEX(LOADS!$J$10:$AS$33,'365x24'!I$3,($B218*3-3)+IF($C218&gt;3,2,$C218))/INDEX(LOADS!$J$37:$AS$37,1,($B218*3-3)+IF($C218&gt;3,2,$C218)))*$AB218</f>
        <v>4.2990947579409671</v>
      </c>
      <c r="J218" s="218">
        <f>(INDEX(LOADS!$J$10:$AS$33,'365x24'!J$3,($B218*3-3)+IF($C218&gt;3,2,$C218))/INDEX(LOADS!$J$37:$AS$37,1,($B218*3-3)+IF($C218&gt;3,2,$C218)))*$AB218</f>
        <v>4.5684984427890702</v>
      </c>
      <c r="K218" s="218">
        <f>(INDEX(LOADS!$J$10:$AS$33,'365x24'!K$3,($B218*3-3)+IF($C218&gt;3,2,$C218))/INDEX(LOADS!$J$37:$AS$37,1,($B218*3-3)+IF($C218&gt;3,2,$C218)))*$AB218</f>
        <v>4.4064684060198642</v>
      </c>
      <c r="L218" s="218">
        <f>(INDEX(LOADS!$J$10:$AS$33,'365x24'!L$3,($B218*3-3)+IF($C218&gt;3,2,$C218))/INDEX(LOADS!$J$37:$AS$37,1,($B218*3-3)+IF($C218&gt;3,2,$C218)))*$AB218</f>
        <v>4.6489948568255377</v>
      </c>
      <c r="M218" s="218">
        <f>(INDEX(LOADS!$J$10:$AS$33,'365x24'!M$3,($B218*3-3)+IF($C218&gt;3,2,$C218))/INDEX(LOADS!$J$37:$AS$37,1,($B218*3-3)+IF($C218&gt;3,2,$C218)))*$AB218</f>
        <v>6.6328594205747393</v>
      </c>
      <c r="N218" s="218">
        <f>(INDEX(LOADS!$J$10:$AS$33,'365x24'!N$3,($B218*3-3)+IF($C218&gt;3,2,$C218))/INDEX(LOADS!$J$37:$AS$37,1,($B218*3-3)+IF($C218&gt;3,2,$C218)))*$AB218</f>
        <v>8.2968127455706053</v>
      </c>
      <c r="O218" s="218">
        <f>(INDEX(LOADS!$J$10:$AS$33,'365x24'!O$3,($B218*3-3)+IF($C218&gt;3,2,$C218))/INDEX(LOADS!$J$37:$AS$37,1,($B218*3-3)+IF($C218&gt;3,2,$C218)))*$AB218</f>
        <v>9.3095793934311146</v>
      </c>
      <c r="P218" s="218">
        <f>(INDEX(LOADS!$J$10:$AS$33,'365x24'!P$3,($B218*3-3)+IF($C218&gt;3,2,$C218))/INDEX(LOADS!$J$37:$AS$37,1,($B218*3-3)+IF($C218&gt;3,2,$C218)))*$AB218</f>
        <v>10.063765403708929</v>
      </c>
      <c r="Q218" s="218">
        <f>(INDEX(LOADS!$J$10:$AS$33,'365x24'!Q$3,($B218*3-3)+IF($C218&gt;3,2,$C218))/INDEX(LOADS!$J$37:$AS$37,1,($B218*3-3)+IF($C218&gt;3,2,$C218)))*$AB218</f>
        <v>10.102998950046032</v>
      </c>
      <c r="R218" s="218">
        <f>(INDEX(LOADS!$J$10:$AS$33,'365x24'!R$3,($B218*3-3)+IF($C218&gt;3,2,$C218))/INDEX(LOADS!$J$37:$AS$37,1,($B218*3-3)+IF($C218&gt;3,2,$C218)))*$AB218</f>
        <v>10.243563276405515</v>
      </c>
      <c r="S218" s="218">
        <f>(INDEX(LOADS!$J$10:$AS$33,'365x24'!S$3,($B218*3-3)+IF($C218&gt;3,2,$C218))/INDEX(LOADS!$J$37:$AS$37,1,($B218*3-3)+IF($C218&gt;3,2,$C218)))*$AB218</f>
        <v>10.294657078704292</v>
      </c>
      <c r="T218" s="218">
        <f>(INDEX(LOADS!$J$10:$AS$33,'365x24'!T$3,($B218*3-3)+IF($C218&gt;3,2,$C218))/INDEX(LOADS!$J$37:$AS$37,1,($B218*3-3)+IF($C218&gt;3,2,$C218)))*$AB218</f>
        <v>10.437205630395765</v>
      </c>
      <c r="U218" s="218">
        <f>(INDEX(LOADS!$J$10:$AS$33,'365x24'!U$3,($B218*3-3)+IF($C218&gt;3,2,$C218))/INDEX(LOADS!$J$37:$AS$37,1,($B218*3-3)+IF($C218&gt;3,2,$C218)))*$AB218</f>
        <v>9.9913862751215152</v>
      </c>
      <c r="V218" s="218">
        <f>(INDEX(LOADS!$J$10:$AS$33,'365x24'!V$3,($B218*3-3)+IF($C218&gt;3,2,$C218))/INDEX(LOADS!$J$37:$AS$37,1,($B218*3-3)+IF($C218&gt;3,2,$C218)))*$AB218</f>
        <v>9.2504134017135549</v>
      </c>
      <c r="W218" s="218">
        <f>(INDEX(LOADS!$J$10:$AS$33,'365x24'!W$3,($B218*3-3)+IF($C218&gt;3,2,$C218))/INDEX(LOADS!$J$37:$AS$37,1,($B218*3-3)+IF($C218&gt;3,2,$C218)))*$AB218</f>
        <v>7.9144886009200803</v>
      </c>
      <c r="X218" s="218">
        <f>(INDEX(LOADS!$J$10:$AS$33,'365x24'!X$3,($B218*3-3)+IF($C218&gt;3,2,$C218))/INDEX(LOADS!$J$37:$AS$37,1,($B218*3-3)+IF($C218&gt;3,2,$C218)))*$AB218</f>
        <v>6.6375043116928119</v>
      </c>
      <c r="Y218" s="218">
        <f>(INDEX(LOADS!$J$10:$AS$33,'365x24'!Y$3,($B218*3-3)+IF($C218&gt;3,2,$C218))/INDEX(LOADS!$J$37:$AS$37,1,($B218*3-3)+IF($C218&gt;3,2,$C218)))*$AB218</f>
        <v>5.6079619405709167</v>
      </c>
      <c r="Z218" s="218">
        <f>(INDEX(LOADS!$J$10:$AS$33,'365x24'!Z$3,($B218*3-3)+IF($C218&gt;3,2,$C218))/INDEX(LOADS!$J$37:$AS$37,1,($B218*3-3)+IF($C218&gt;3,2,$C218)))*$AB218</f>
        <v>4.9386917552962792</v>
      </c>
      <c r="AA218" s="218">
        <f>(INDEX(LOADS!$J$10:$AS$33,'365x24'!AA$3,($B218*3-3)+IF($C218&gt;3,2,$C218))/INDEX(LOADS!$J$37:$AS$37,1,($B218*3-3)+IF($C218&gt;3,2,$C218)))*$AB218</f>
        <v>1.4030276938389972</v>
      </c>
      <c r="AB218" s="219">
        <f>VLOOKUP(B218,LOADS!$Z$59:$AH$70,'365x24'!C218+1)</f>
        <v>147.08525743291878</v>
      </c>
      <c r="AC218" s="219">
        <f t="shared" si="18"/>
        <v>1178</v>
      </c>
      <c r="AD218" s="219">
        <f t="shared" si="19"/>
        <v>2</v>
      </c>
      <c r="AE218" s="75" t="str">
        <f>VLOOKUP(C218,Calendar!$J$3:$K$10,2)</f>
        <v>Low Day -1s</v>
      </c>
      <c r="AF218" s="71">
        <f t="shared" si="21"/>
        <v>43315</v>
      </c>
    </row>
    <row r="219" spans="1:32">
      <c r="A219" s="69">
        <f t="shared" si="20"/>
        <v>43316</v>
      </c>
      <c r="B219">
        <f t="shared" si="17"/>
        <v>8</v>
      </c>
      <c r="C219">
        <f>VLOOKUP(A219,Calendar!$A$3:$E$8037,4)</f>
        <v>3</v>
      </c>
      <c r="D219" s="218">
        <f>(INDEX(LOADS!$J$10:$AS$33,'365x24'!D$3,($B219*3-3)+IF($C219&gt;3,2,$C219))/INDEX(LOADS!$J$37:$AS$37,1,($B219*3-3)+IF($C219&gt;3,2,$C219)))*$AB219</f>
        <v>1.2478984885178308</v>
      </c>
      <c r="E219" s="218">
        <f>(INDEX(LOADS!$J$10:$AS$33,'365x24'!E$3,($B219*3-3)+IF($C219&gt;3,2,$C219))/INDEX(LOADS!$J$37:$AS$37,1,($B219*3-3)+IF($C219&gt;3,2,$C219)))*$AB219</f>
        <v>1.2169010100370199</v>
      </c>
      <c r="F219" s="218">
        <f>(INDEX(LOADS!$J$10:$AS$33,'365x24'!F$3,($B219*3-3)+IF($C219&gt;3,2,$C219))/INDEX(LOADS!$J$37:$AS$37,1,($B219*3-3)+IF($C219&gt;3,2,$C219)))*$AB219</f>
        <v>1.2139012540550058</v>
      </c>
      <c r="G219" s="218">
        <f>(INDEX(LOADS!$J$10:$AS$33,'365x24'!G$3,($B219*3-3)+IF($C219&gt;3,2,$C219))/INDEX(LOADS!$J$37:$AS$37,1,($B219*3-3)+IF($C219&gt;3,2,$C219)))*$AB219</f>
        <v>1.4284837986350747</v>
      </c>
      <c r="H219" s="218">
        <f>(INDEX(LOADS!$J$10:$AS$33,'365x24'!H$3,($B219*3-3)+IF($C219&gt;3,2,$C219))/INDEX(LOADS!$J$37:$AS$37,1,($B219*3-3)+IF($C219&gt;3,2,$C219)))*$AB219</f>
        <v>2.9673586174082653</v>
      </c>
      <c r="I219" s="218">
        <f>(INDEX(LOADS!$J$10:$AS$33,'365x24'!I$3,($B219*3-3)+IF($C219&gt;3,2,$C219))/INDEX(LOADS!$J$37:$AS$37,1,($B219*3-3)+IF($C219&gt;3,2,$C219)))*$AB219</f>
        <v>4.1892592207486423</v>
      </c>
      <c r="J219" s="218">
        <f>(INDEX(LOADS!$J$10:$AS$33,'365x24'!J$3,($B219*3-3)+IF($C219&gt;3,2,$C219))/INDEX(LOADS!$J$37:$AS$37,1,($B219*3-3)+IF($C219&gt;3,2,$C219)))*$AB219</f>
        <v>4.3560456533486223</v>
      </c>
      <c r="K219" s="218">
        <f>(INDEX(LOADS!$J$10:$AS$33,'365x24'!K$3,($B219*3-3)+IF($C219&gt;3,2,$C219))/INDEX(LOADS!$J$37:$AS$37,1,($B219*3-3)+IF($C219&gt;3,2,$C219)))*$AB219</f>
        <v>4.1706607336601556</v>
      </c>
      <c r="L219" s="218">
        <f>(INDEX(LOADS!$J$10:$AS$33,'365x24'!L$3,($B219*3-3)+IF($C219&gt;3,2,$C219))/INDEX(LOADS!$J$37:$AS$37,1,($B219*3-3)+IF($C219&gt;3,2,$C219)))*$AB219</f>
        <v>4.3540458160272779</v>
      </c>
      <c r="M219" s="218">
        <f>(INDEX(LOADS!$J$10:$AS$33,'365x24'!M$3,($B219*3-3)+IF($C219&gt;3,2,$C219))/INDEX(LOADS!$J$37:$AS$37,1,($B219*3-3)+IF($C219&gt;3,2,$C219)))*$AB219</f>
        <v>6.3490835277987347</v>
      </c>
      <c r="N219" s="218">
        <f>(INDEX(LOADS!$J$10:$AS$33,'365x24'!N$3,($B219*3-3)+IF($C219&gt;3,2,$C219))/INDEX(LOADS!$J$37:$AS$37,1,($B219*3-3)+IF($C219&gt;3,2,$C219)))*$AB219</f>
        <v>7.8028652685487936</v>
      </c>
      <c r="O219" s="218">
        <f>(INDEX(LOADS!$J$10:$AS$33,'365x24'!O$3,($B219*3-3)+IF($C219&gt;3,2,$C219))/INDEX(LOADS!$J$37:$AS$37,1,($B219*3-3)+IF($C219&gt;3,2,$C219)))*$AB219</f>
        <v>8.735189427758753</v>
      </c>
      <c r="P219" s="218">
        <f>(INDEX(LOADS!$J$10:$AS$33,'365x24'!P$3,($B219*3-3)+IF($C219&gt;3,2,$C219))/INDEX(LOADS!$J$37:$AS$37,1,($B219*3-3)+IF($C219&gt;3,2,$C219)))*$AB219</f>
        <v>9.3879363294450027</v>
      </c>
      <c r="Q219" s="218">
        <f>(INDEX(LOADS!$J$10:$AS$33,'365x24'!Q$3,($B219*3-3)+IF($C219&gt;3,2,$C219))/INDEX(LOADS!$J$37:$AS$37,1,($B219*3-3)+IF($C219&gt;3,2,$C219)))*$AB219</f>
        <v>9.3481395667502802</v>
      </c>
      <c r="R219" s="218">
        <f>(INDEX(LOADS!$J$10:$AS$33,'365x24'!R$3,($B219*3-3)+IF($C219&gt;3,2,$C219))/INDEX(LOADS!$J$37:$AS$37,1,($B219*3-3)+IF($C219&gt;3,2,$C219)))*$AB219</f>
        <v>9.3671380213030364</v>
      </c>
      <c r="S219" s="218">
        <f>(INDEX(LOADS!$J$10:$AS$33,'365x24'!S$3,($B219*3-3)+IF($C219&gt;3,2,$C219))/INDEX(LOADS!$J$37:$AS$37,1,($B219*3-3)+IF($C219&gt;3,2,$C219)))*$AB219</f>
        <v>9.3930359146144262</v>
      </c>
      <c r="T219" s="218">
        <f>(INDEX(LOADS!$J$10:$AS$33,'365x24'!T$3,($B219*3-3)+IF($C219&gt;3,2,$C219))/INDEX(LOADS!$J$37:$AS$37,1,($B219*3-3)+IF($C219&gt;3,2,$C219)))*$AB219</f>
        <v>9.5474233558220796</v>
      </c>
      <c r="U219" s="218">
        <f>(INDEX(LOADS!$J$10:$AS$33,'365x24'!U$3,($B219*3-3)+IF($C219&gt;3,2,$C219))/INDEX(LOADS!$J$37:$AS$37,1,($B219*3-3)+IF($C219&gt;3,2,$C219)))*$AB219</f>
        <v>9.2554471069060469</v>
      </c>
      <c r="V219" s="218">
        <f>(INDEX(LOADS!$J$10:$AS$33,'365x24'!V$3,($B219*3-3)+IF($C219&gt;3,2,$C219))/INDEX(LOADS!$J$37:$AS$37,1,($B219*3-3)+IF($C219&gt;3,2,$C219)))*$AB219</f>
        <v>8.447512829083605</v>
      </c>
      <c r="W219" s="218">
        <f>(INDEX(LOADS!$J$10:$AS$33,'365x24'!W$3,($B219*3-3)+IF($C219&gt;3,2,$C219))/INDEX(LOADS!$J$37:$AS$37,1,($B219*3-3)+IF($C219&gt;3,2,$C219)))*$AB219</f>
        <v>6.7410516427818994</v>
      </c>
      <c r="X219" s="218">
        <f>(INDEX(LOADS!$J$10:$AS$33,'365x24'!X$3,($B219*3-3)+IF($C219&gt;3,2,$C219))/INDEX(LOADS!$J$37:$AS$37,1,($B219*3-3)+IF($C219&gt;3,2,$C219)))*$AB219</f>
        <v>5.8446245634900436</v>
      </c>
      <c r="Y219" s="218">
        <f>(INDEX(LOADS!$J$10:$AS$33,'365x24'!Y$3,($B219*3-3)+IF($C219&gt;3,2,$C219))/INDEX(LOADS!$J$37:$AS$37,1,($B219*3-3)+IF($C219&gt;3,2,$C219)))*$AB219</f>
        <v>5.2395737819178168</v>
      </c>
      <c r="Z219" s="218">
        <f>(INDEX(LOADS!$J$10:$AS$33,'365x24'!Z$3,($B219*3-3)+IF($C219&gt;3,2,$C219))/INDEX(LOADS!$J$37:$AS$37,1,($B219*3-3)+IF($C219&gt;3,2,$C219)))*$AB219</f>
        <v>4.1716606523208268</v>
      </c>
      <c r="AA219" s="218">
        <f>(INDEX(LOADS!$J$10:$AS$33,'365x24'!AA$3,($B219*3-3)+IF($C219&gt;3,2,$C219))/INDEX(LOADS!$J$37:$AS$37,1,($B219*3-3)+IF($C219&gt;3,2,$C219)))*$AB219</f>
        <v>1.405885636903903</v>
      </c>
      <c r="AB219" s="219">
        <f>VLOOKUP(B219,LOADS!$Z$59:$AH$70,'365x24'!C219+1)</f>
        <v>136.18112221788314</v>
      </c>
      <c r="AC219" s="219">
        <f t="shared" si="18"/>
        <v>1178</v>
      </c>
      <c r="AD219" s="219">
        <f t="shared" si="19"/>
        <v>2</v>
      </c>
      <c r="AE219" s="75" t="str">
        <f>VLOOKUP(C219,Calendar!$J$3:$K$10,2)</f>
        <v>Weekend/Holiday Day</v>
      </c>
      <c r="AF219" s="71">
        <f t="shared" si="21"/>
        <v>43316</v>
      </c>
    </row>
    <row r="220" spans="1:32">
      <c r="A220" s="69">
        <f t="shared" si="20"/>
        <v>43317</v>
      </c>
      <c r="B220">
        <f t="shared" si="17"/>
        <v>8</v>
      </c>
      <c r="C220">
        <f>VLOOKUP(A220,Calendar!$A$3:$E$8037,4)</f>
        <v>3</v>
      </c>
      <c r="D220" s="218">
        <f>(INDEX(LOADS!$J$10:$AS$33,'365x24'!D$3,($B220*3-3)+IF($C220&gt;3,2,$C220))/INDEX(LOADS!$J$37:$AS$37,1,($B220*3-3)+IF($C220&gt;3,2,$C220)))*$AB220</f>
        <v>1.2478984885178308</v>
      </c>
      <c r="E220" s="218">
        <f>(INDEX(LOADS!$J$10:$AS$33,'365x24'!E$3,($B220*3-3)+IF($C220&gt;3,2,$C220))/INDEX(LOADS!$J$37:$AS$37,1,($B220*3-3)+IF($C220&gt;3,2,$C220)))*$AB220</f>
        <v>1.2169010100370199</v>
      </c>
      <c r="F220" s="218">
        <f>(INDEX(LOADS!$J$10:$AS$33,'365x24'!F$3,($B220*3-3)+IF($C220&gt;3,2,$C220))/INDEX(LOADS!$J$37:$AS$37,1,($B220*3-3)+IF($C220&gt;3,2,$C220)))*$AB220</f>
        <v>1.2139012540550058</v>
      </c>
      <c r="G220" s="218">
        <f>(INDEX(LOADS!$J$10:$AS$33,'365x24'!G$3,($B220*3-3)+IF($C220&gt;3,2,$C220))/INDEX(LOADS!$J$37:$AS$37,1,($B220*3-3)+IF($C220&gt;3,2,$C220)))*$AB220</f>
        <v>1.4284837986350747</v>
      </c>
      <c r="H220" s="218">
        <f>(INDEX(LOADS!$J$10:$AS$33,'365x24'!H$3,($B220*3-3)+IF($C220&gt;3,2,$C220))/INDEX(LOADS!$J$37:$AS$37,1,($B220*3-3)+IF($C220&gt;3,2,$C220)))*$AB220</f>
        <v>2.9673586174082653</v>
      </c>
      <c r="I220" s="218">
        <f>(INDEX(LOADS!$J$10:$AS$33,'365x24'!I$3,($B220*3-3)+IF($C220&gt;3,2,$C220))/INDEX(LOADS!$J$37:$AS$37,1,($B220*3-3)+IF($C220&gt;3,2,$C220)))*$AB220</f>
        <v>4.1892592207486423</v>
      </c>
      <c r="J220" s="218">
        <f>(INDEX(LOADS!$J$10:$AS$33,'365x24'!J$3,($B220*3-3)+IF($C220&gt;3,2,$C220))/INDEX(LOADS!$J$37:$AS$37,1,($B220*3-3)+IF($C220&gt;3,2,$C220)))*$AB220</f>
        <v>4.3560456533486223</v>
      </c>
      <c r="K220" s="218">
        <f>(INDEX(LOADS!$J$10:$AS$33,'365x24'!K$3,($B220*3-3)+IF($C220&gt;3,2,$C220))/INDEX(LOADS!$J$37:$AS$37,1,($B220*3-3)+IF($C220&gt;3,2,$C220)))*$AB220</f>
        <v>4.1706607336601556</v>
      </c>
      <c r="L220" s="218">
        <f>(INDEX(LOADS!$J$10:$AS$33,'365x24'!L$3,($B220*3-3)+IF($C220&gt;3,2,$C220))/INDEX(LOADS!$J$37:$AS$37,1,($B220*3-3)+IF($C220&gt;3,2,$C220)))*$AB220</f>
        <v>4.3540458160272779</v>
      </c>
      <c r="M220" s="218">
        <f>(INDEX(LOADS!$J$10:$AS$33,'365x24'!M$3,($B220*3-3)+IF($C220&gt;3,2,$C220))/INDEX(LOADS!$J$37:$AS$37,1,($B220*3-3)+IF($C220&gt;3,2,$C220)))*$AB220</f>
        <v>6.3490835277987347</v>
      </c>
      <c r="N220" s="218">
        <f>(INDEX(LOADS!$J$10:$AS$33,'365x24'!N$3,($B220*3-3)+IF($C220&gt;3,2,$C220))/INDEX(LOADS!$J$37:$AS$37,1,($B220*3-3)+IF($C220&gt;3,2,$C220)))*$AB220</f>
        <v>7.8028652685487936</v>
      </c>
      <c r="O220" s="218">
        <f>(INDEX(LOADS!$J$10:$AS$33,'365x24'!O$3,($B220*3-3)+IF($C220&gt;3,2,$C220))/INDEX(LOADS!$J$37:$AS$37,1,($B220*3-3)+IF($C220&gt;3,2,$C220)))*$AB220</f>
        <v>8.735189427758753</v>
      </c>
      <c r="P220" s="218">
        <f>(INDEX(LOADS!$J$10:$AS$33,'365x24'!P$3,($B220*3-3)+IF($C220&gt;3,2,$C220))/INDEX(LOADS!$J$37:$AS$37,1,($B220*3-3)+IF($C220&gt;3,2,$C220)))*$AB220</f>
        <v>9.3879363294450027</v>
      </c>
      <c r="Q220" s="218">
        <f>(INDEX(LOADS!$J$10:$AS$33,'365x24'!Q$3,($B220*3-3)+IF($C220&gt;3,2,$C220))/INDEX(LOADS!$J$37:$AS$37,1,($B220*3-3)+IF($C220&gt;3,2,$C220)))*$AB220</f>
        <v>9.3481395667502802</v>
      </c>
      <c r="R220" s="218">
        <f>(INDEX(LOADS!$J$10:$AS$33,'365x24'!R$3,($B220*3-3)+IF($C220&gt;3,2,$C220))/INDEX(LOADS!$J$37:$AS$37,1,($B220*3-3)+IF($C220&gt;3,2,$C220)))*$AB220</f>
        <v>9.3671380213030364</v>
      </c>
      <c r="S220" s="218">
        <f>(INDEX(LOADS!$J$10:$AS$33,'365x24'!S$3,($B220*3-3)+IF($C220&gt;3,2,$C220))/INDEX(LOADS!$J$37:$AS$37,1,($B220*3-3)+IF($C220&gt;3,2,$C220)))*$AB220</f>
        <v>9.3930359146144262</v>
      </c>
      <c r="T220" s="218">
        <f>(INDEX(LOADS!$J$10:$AS$33,'365x24'!T$3,($B220*3-3)+IF($C220&gt;3,2,$C220))/INDEX(LOADS!$J$37:$AS$37,1,($B220*3-3)+IF($C220&gt;3,2,$C220)))*$AB220</f>
        <v>9.5474233558220796</v>
      </c>
      <c r="U220" s="218">
        <f>(INDEX(LOADS!$J$10:$AS$33,'365x24'!U$3,($B220*3-3)+IF($C220&gt;3,2,$C220))/INDEX(LOADS!$J$37:$AS$37,1,($B220*3-3)+IF($C220&gt;3,2,$C220)))*$AB220</f>
        <v>9.2554471069060469</v>
      </c>
      <c r="V220" s="218">
        <f>(INDEX(LOADS!$J$10:$AS$33,'365x24'!V$3,($B220*3-3)+IF($C220&gt;3,2,$C220))/INDEX(LOADS!$J$37:$AS$37,1,($B220*3-3)+IF($C220&gt;3,2,$C220)))*$AB220</f>
        <v>8.447512829083605</v>
      </c>
      <c r="W220" s="218">
        <f>(INDEX(LOADS!$J$10:$AS$33,'365x24'!W$3,($B220*3-3)+IF($C220&gt;3,2,$C220))/INDEX(LOADS!$J$37:$AS$37,1,($B220*3-3)+IF($C220&gt;3,2,$C220)))*$AB220</f>
        <v>6.7410516427818994</v>
      </c>
      <c r="X220" s="218">
        <f>(INDEX(LOADS!$J$10:$AS$33,'365x24'!X$3,($B220*3-3)+IF($C220&gt;3,2,$C220))/INDEX(LOADS!$J$37:$AS$37,1,($B220*3-3)+IF($C220&gt;3,2,$C220)))*$AB220</f>
        <v>5.8446245634900436</v>
      </c>
      <c r="Y220" s="218">
        <f>(INDEX(LOADS!$J$10:$AS$33,'365x24'!Y$3,($B220*3-3)+IF($C220&gt;3,2,$C220))/INDEX(LOADS!$J$37:$AS$37,1,($B220*3-3)+IF($C220&gt;3,2,$C220)))*$AB220</f>
        <v>5.2395737819178168</v>
      </c>
      <c r="Z220" s="218">
        <f>(INDEX(LOADS!$J$10:$AS$33,'365x24'!Z$3,($B220*3-3)+IF($C220&gt;3,2,$C220))/INDEX(LOADS!$J$37:$AS$37,1,($B220*3-3)+IF($C220&gt;3,2,$C220)))*$AB220</f>
        <v>4.1716606523208268</v>
      </c>
      <c r="AA220" s="218">
        <f>(INDEX(LOADS!$J$10:$AS$33,'365x24'!AA$3,($B220*3-3)+IF($C220&gt;3,2,$C220))/INDEX(LOADS!$J$37:$AS$37,1,($B220*3-3)+IF($C220&gt;3,2,$C220)))*$AB220</f>
        <v>1.405885636903903</v>
      </c>
      <c r="AB220" s="219">
        <f>VLOOKUP(B220,LOADS!$Z$59:$AH$70,'365x24'!C220+1)</f>
        <v>136.18112221788314</v>
      </c>
      <c r="AC220" s="219">
        <f t="shared" si="18"/>
        <v>1178</v>
      </c>
      <c r="AD220" s="219">
        <f t="shared" si="19"/>
        <v>2</v>
      </c>
      <c r="AE220" s="75" t="str">
        <f>VLOOKUP(C220,Calendar!$J$3:$K$10,2)</f>
        <v>Weekend/Holiday Day</v>
      </c>
      <c r="AF220" s="71">
        <f t="shared" si="21"/>
        <v>43317</v>
      </c>
    </row>
    <row r="221" spans="1:32">
      <c r="A221" s="69">
        <f t="shared" si="20"/>
        <v>43318</v>
      </c>
      <c r="B221">
        <f t="shared" si="17"/>
        <v>8</v>
      </c>
      <c r="C221">
        <f>VLOOKUP(A221,Calendar!$A$3:$E$8037,4)</f>
        <v>2</v>
      </c>
      <c r="D221" s="218">
        <f>(INDEX(LOADS!$J$10:$AS$33,'365x24'!D$3,($B221*3-3)+IF($C221&gt;3,2,$C221))/INDEX(LOADS!$J$37:$AS$37,1,($B221*3-3)+IF($C221&gt;3,2,$C221)))*$AB221</f>
        <v>1.4218843354746442</v>
      </c>
      <c r="E221" s="218">
        <f>(INDEX(LOADS!$J$10:$AS$33,'365x24'!E$3,($B221*3-3)+IF($C221&gt;3,2,$C221))/INDEX(LOADS!$J$37:$AS$37,1,($B221*3-3)+IF($C221&gt;3,2,$C221)))*$AB221</f>
        <v>1.2988943402120692</v>
      </c>
      <c r="F221" s="218">
        <f>(INDEX(LOADS!$J$10:$AS$33,'365x24'!F$3,($B221*3-3)+IF($C221&gt;3,2,$C221))/INDEX(LOADS!$J$37:$AS$37,1,($B221*3-3)+IF($C221&gt;3,2,$C221)))*$AB221</f>
        <v>1.2623735015104067</v>
      </c>
      <c r="G221" s="218">
        <f>(INDEX(LOADS!$J$10:$AS$33,'365x24'!G$3,($B221*3-3)+IF($C221&gt;3,2,$C221))/INDEX(LOADS!$J$37:$AS$37,1,($B221*3-3)+IF($C221&gt;3,2,$C221)))*$AB221</f>
        <v>1.4809747668028888</v>
      </c>
      <c r="H221" s="218">
        <f>(INDEX(LOADS!$J$10:$AS$33,'365x24'!H$3,($B221*3-3)+IF($C221&gt;3,2,$C221))/INDEX(LOADS!$J$37:$AS$37,1,($B221*3-3)+IF($C221&gt;3,2,$C221)))*$AB221</f>
        <v>3.0221351139433281</v>
      </c>
      <c r="I221" s="218">
        <f>(INDEX(LOADS!$J$10:$AS$33,'365x24'!I$3,($B221*3-3)+IF($C221&gt;3,2,$C221))/INDEX(LOADS!$J$37:$AS$37,1,($B221*3-3)+IF($C221&gt;3,2,$C221)))*$AB221</f>
        <v>4.5392497980533388</v>
      </c>
      <c r="J221" s="218">
        <f>(INDEX(LOADS!$J$10:$AS$33,'365x24'!J$3,($B221*3-3)+IF($C221&gt;3,2,$C221))/INDEX(LOADS!$J$37:$AS$37,1,($B221*3-3)+IF($C221&gt;3,2,$C221)))*$AB221</f>
        <v>4.8237028494271765</v>
      </c>
      <c r="K221" s="218">
        <f>(INDEX(LOADS!$J$10:$AS$33,'365x24'!K$3,($B221*3-3)+IF($C221&gt;3,2,$C221))/INDEX(LOADS!$J$37:$AS$37,1,($B221*3-3)+IF($C221&gt;3,2,$C221)))*$AB221</f>
        <v>4.652621528103742</v>
      </c>
      <c r="L221" s="218">
        <f>(INDEX(LOADS!$J$10:$AS$33,'365x24'!L$3,($B221*3-3)+IF($C221&gt;3,2,$C221))/INDEX(LOADS!$J$37:$AS$37,1,($B221*3-3)+IF($C221&gt;3,2,$C221)))*$AB221</f>
        <v>4.9086959355842383</v>
      </c>
      <c r="M221" s="218">
        <f>(INDEX(LOADS!$J$10:$AS$33,'365x24'!M$3,($B221*3-3)+IF($C221&gt;3,2,$C221))/INDEX(LOADS!$J$37:$AS$37,1,($B221*3-3)+IF($C221&gt;3,2,$C221)))*$AB221</f>
        <v>7.0033826841677405</v>
      </c>
      <c r="N221" s="218">
        <f>(INDEX(LOADS!$J$10:$AS$33,'365x24'!N$3,($B221*3-3)+IF($C221&gt;3,2,$C221))/INDEX(LOADS!$J$37:$AS$37,1,($B221*3-3)+IF($C221&gt;3,2,$C221)))*$AB221</f>
        <v>8.7602873861416022</v>
      </c>
      <c r="O221" s="218">
        <f>(INDEX(LOADS!$J$10:$AS$33,'365x24'!O$3,($B221*3-3)+IF($C221&gt;3,2,$C221))/INDEX(LOADS!$J$37:$AS$37,1,($B221*3-3)+IF($C221&gt;3,2,$C221)))*$AB221</f>
        <v>9.8296289709681215</v>
      </c>
      <c r="P221" s="218">
        <f>(INDEX(LOADS!$J$10:$AS$33,'365x24'!P$3,($B221*3-3)+IF($C221&gt;3,2,$C221))/INDEX(LOADS!$J$37:$AS$37,1,($B221*3-3)+IF($C221&gt;3,2,$C221)))*$AB221</f>
        <v>10.625945146257049</v>
      </c>
      <c r="Q221" s="218">
        <f>(INDEX(LOADS!$J$10:$AS$33,'365x24'!Q$3,($B221*3-3)+IF($C221&gt;3,2,$C221))/INDEX(LOADS!$J$37:$AS$37,1,($B221*3-3)+IF($C221&gt;3,2,$C221)))*$AB221</f>
        <v>10.667370347913433</v>
      </c>
      <c r="R221" s="218">
        <f>(INDEX(LOADS!$J$10:$AS$33,'365x24'!R$3,($B221*3-3)+IF($C221&gt;3,2,$C221))/INDEX(LOADS!$J$37:$AS$37,1,($B221*3-3)+IF($C221&gt;3,2,$C221)))*$AB221</f>
        <v>10.815786846261652</v>
      </c>
      <c r="S221" s="218">
        <f>(INDEX(LOADS!$J$10:$AS$33,'365x24'!S$3,($B221*3-3)+IF($C221&gt;3,2,$C221))/INDEX(LOADS!$J$37:$AS$37,1,($B221*3-3)+IF($C221&gt;3,2,$C221)))*$AB221</f>
        <v>10.869734838763584</v>
      </c>
      <c r="T221" s="218">
        <f>(INDEX(LOADS!$J$10:$AS$33,'365x24'!T$3,($B221*3-3)+IF($C221&gt;3,2,$C221))/INDEX(LOADS!$J$37:$AS$37,1,($B221*3-3)+IF($C221&gt;3,2,$C221)))*$AB221</f>
        <v>11.020246404781782</v>
      </c>
      <c r="U221" s="218">
        <f>(INDEX(LOADS!$J$10:$AS$33,'365x24'!U$3,($B221*3-3)+IF($C221&gt;3,2,$C221))/INDEX(LOADS!$J$37:$AS$37,1,($B221*3-3)+IF($C221&gt;3,2,$C221)))*$AB221</f>
        <v>10.549522791477166</v>
      </c>
      <c r="V221" s="218">
        <f>(INDEX(LOADS!$J$10:$AS$33,'365x24'!V$3,($B221*3-3)+IF($C221&gt;3,2,$C221))/INDEX(LOADS!$J$37:$AS$37,1,($B221*3-3)+IF($C221&gt;3,2,$C221)))*$AB221</f>
        <v>9.7671578622633213</v>
      </c>
      <c r="W221" s="218">
        <f>(INDEX(LOADS!$J$10:$AS$33,'365x24'!W$3,($B221*3-3)+IF($C221&gt;3,2,$C221))/INDEX(LOADS!$J$37:$AS$37,1,($B221*3-3)+IF($C221&gt;3,2,$C221)))*$AB221</f>
        <v>8.3566059382762834</v>
      </c>
      <c r="X221" s="218">
        <f>(INDEX(LOADS!$J$10:$AS$33,'365x24'!X$3,($B221*3-3)+IF($C221&gt;3,2,$C221))/INDEX(LOADS!$J$37:$AS$37,1,($B221*3-3)+IF($C221&gt;3,2,$C221)))*$AB221</f>
        <v>7.0082870471224634</v>
      </c>
      <c r="Y221" s="218">
        <f>(INDEX(LOADS!$J$10:$AS$33,'365x24'!Y$3,($B221*3-3)+IF($C221&gt;3,2,$C221))/INDEX(LOADS!$J$37:$AS$37,1,($B221*3-3)+IF($C221&gt;3,2,$C221)))*$AB221</f>
        <v>5.9212326174497623</v>
      </c>
      <c r="Z221" s="218">
        <f>(INDEX(LOADS!$J$10:$AS$33,'365x24'!Z$3,($B221*3-3)+IF($C221&gt;3,2,$C221))/INDEX(LOADS!$J$37:$AS$37,1,($B221*3-3)+IF($C221&gt;3,2,$C221)))*$AB221</f>
        <v>5.2145758154010329</v>
      </c>
      <c r="AA221" s="218">
        <f>(INDEX(LOADS!$J$10:$AS$33,'365x24'!AA$3,($B221*3-3)+IF($C221&gt;3,2,$C221))/INDEX(LOADS!$J$37:$AS$37,1,($B221*3-3)+IF($C221&gt;3,2,$C221)))*$AB221</f>
        <v>1.4814033033717471</v>
      </c>
      <c r="AB221" s="219">
        <f>VLOOKUP(B221,LOADS!$Z$59:$AH$70,'365x24'!C221+1)</f>
        <v>155.30170016972858</v>
      </c>
      <c r="AC221" s="219">
        <f t="shared" si="18"/>
        <v>1178</v>
      </c>
      <c r="AD221" s="219">
        <f t="shared" si="19"/>
        <v>2</v>
      </c>
      <c r="AE221" s="75" t="str">
        <f>VLOOKUP(C221,Calendar!$J$3:$K$10,2)</f>
        <v>Weekday</v>
      </c>
      <c r="AF221" s="71">
        <f t="shared" si="21"/>
        <v>43318</v>
      </c>
    </row>
    <row r="222" spans="1:32">
      <c r="A222" s="69">
        <f t="shared" si="20"/>
        <v>43319</v>
      </c>
      <c r="B222">
        <f t="shared" si="17"/>
        <v>8</v>
      </c>
      <c r="C222">
        <f>VLOOKUP(A222,Calendar!$A$3:$E$8037,4)</f>
        <v>6</v>
      </c>
      <c r="D222" s="218">
        <f>(INDEX(LOADS!$J$10:$AS$33,'365x24'!D$3,($B222*3-3)+IF($C222&gt;3,2,$C222))/INDEX(LOADS!$J$37:$AS$37,1,($B222*3-3)+IF($C222&gt;3,2,$C222)))*$AB222</f>
        <v>1.3466576559983336</v>
      </c>
      <c r="E222" s="218">
        <f>(INDEX(LOADS!$J$10:$AS$33,'365x24'!E$3,($B222*3-3)+IF($C222&gt;3,2,$C222))/INDEX(LOADS!$J$37:$AS$37,1,($B222*3-3)+IF($C222&gt;3,2,$C222)))*$AB222</f>
        <v>1.2301746098043846</v>
      </c>
      <c r="F222" s="218">
        <f>(INDEX(LOADS!$J$10:$AS$33,'365x24'!F$3,($B222*3-3)+IF($C222&gt;3,2,$C222))/INDEX(LOADS!$J$37:$AS$37,1,($B222*3-3)+IF($C222&gt;3,2,$C222)))*$AB222</f>
        <v>1.1955859545853533</v>
      </c>
      <c r="G222" s="218">
        <f>(INDEX(LOADS!$J$10:$AS$33,'365x24'!G$3,($B222*3-3)+IF($C222&gt;3,2,$C222))/INDEX(LOADS!$J$37:$AS$37,1,($B222*3-3)+IF($C222&gt;3,2,$C222)))*$AB222</f>
        <v>1.4026218295665451</v>
      </c>
      <c r="H222" s="218">
        <f>(INDEX(LOADS!$J$10:$AS$33,'365x24'!H$3,($B222*3-3)+IF($C222&gt;3,2,$C222))/INDEX(LOADS!$J$37:$AS$37,1,($B222*3-3)+IF($C222&gt;3,2,$C222)))*$AB222</f>
        <v>2.86224504139757</v>
      </c>
      <c r="I222" s="218">
        <f>(INDEX(LOADS!$J$10:$AS$33,'365x24'!I$3,($B222*3-3)+IF($C222&gt;3,2,$C222))/INDEX(LOADS!$J$37:$AS$37,1,($B222*3-3)+IF($C222&gt;3,2,$C222)))*$AB222</f>
        <v>4.2990947579409671</v>
      </c>
      <c r="J222" s="218">
        <f>(INDEX(LOADS!$J$10:$AS$33,'365x24'!J$3,($B222*3-3)+IF($C222&gt;3,2,$C222))/INDEX(LOADS!$J$37:$AS$37,1,($B222*3-3)+IF($C222&gt;3,2,$C222)))*$AB222</f>
        <v>4.5684984427890702</v>
      </c>
      <c r="K222" s="218">
        <f>(INDEX(LOADS!$J$10:$AS$33,'365x24'!K$3,($B222*3-3)+IF($C222&gt;3,2,$C222))/INDEX(LOADS!$J$37:$AS$37,1,($B222*3-3)+IF($C222&gt;3,2,$C222)))*$AB222</f>
        <v>4.4064684060198642</v>
      </c>
      <c r="L222" s="218">
        <f>(INDEX(LOADS!$J$10:$AS$33,'365x24'!L$3,($B222*3-3)+IF($C222&gt;3,2,$C222))/INDEX(LOADS!$J$37:$AS$37,1,($B222*3-3)+IF($C222&gt;3,2,$C222)))*$AB222</f>
        <v>4.6489948568255377</v>
      </c>
      <c r="M222" s="218">
        <f>(INDEX(LOADS!$J$10:$AS$33,'365x24'!M$3,($B222*3-3)+IF($C222&gt;3,2,$C222))/INDEX(LOADS!$J$37:$AS$37,1,($B222*3-3)+IF($C222&gt;3,2,$C222)))*$AB222</f>
        <v>6.6328594205747393</v>
      </c>
      <c r="N222" s="218">
        <f>(INDEX(LOADS!$J$10:$AS$33,'365x24'!N$3,($B222*3-3)+IF($C222&gt;3,2,$C222))/INDEX(LOADS!$J$37:$AS$37,1,($B222*3-3)+IF($C222&gt;3,2,$C222)))*$AB222</f>
        <v>8.2968127455706053</v>
      </c>
      <c r="O222" s="218">
        <f>(INDEX(LOADS!$J$10:$AS$33,'365x24'!O$3,($B222*3-3)+IF($C222&gt;3,2,$C222))/INDEX(LOADS!$J$37:$AS$37,1,($B222*3-3)+IF($C222&gt;3,2,$C222)))*$AB222</f>
        <v>9.3095793934311146</v>
      </c>
      <c r="P222" s="218">
        <f>(INDEX(LOADS!$J$10:$AS$33,'365x24'!P$3,($B222*3-3)+IF($C222&gt;3,2,$C222))/INDEX(LOADS!$J$37:$AS$37,1,($B222*3-3)+IF($C222&gt;3,2,$C222)))*$AB222</f>
        <v>10.063765403708929</v>
      </c>
      <c r="Q222" s="218">
        <f>(INDEX(LOADS!$J$10:$AS$33,'365x24'!Q$3,($B222*3-3)+IF($C222&gt;3,2,$C222))/INDEX(LOADS!$J$37:$AS$37,1,($B222*3-3)+IF($C222&gt;3,2,$C222)))*$AB222</f>
        <v>10.102998950046032</v>
      </c>
      <c r="R222" s="218">
        <f>(INDEX(LOADS!$J$10:$AS$33,'365x24'!R$3,($B222*3-3)+IF($C222&gt;3,2,$C222))/INDEX(LOADS!$J$37:$AS$37,1,($B222*3-3)+IF($C222&gt;3,2,$C222)))*$AB222</f>
        <v>10.243563276405515</v>
      </c>
      <c r="S222" s="218">
        <f>(INDEX(LOADS!$J$10:$AS$33,'365x24'!S$3,($B222*3-3)+IF($C222&gt;3,2,$C222))/INDEX(LOADS!$J$37:$AS$37,1,($B222*3-3)+IF($C222&gt;3,2,$C222)))*$AB222</f>
        <v>10.294657078704292</v>
      </c>
      <c r="T222" s="218">
        <f>(INDEX(LOADS!$J$10:$AS$33,'365x24'!T$3,($B222*3-3)+IF($C222&gt;3,2,$C222))/INDEX(LOADS!$J$37:$AS$37,1,($B222*3-3)+IF($C222&gt;3,2,$C222)))*$AB222</f>
        <v>10.437205630395765</v>
      </c>
      <c r="U222" s="218">
        <f>(INDEX(LOADS!$J$10:$AS$33,'365x24'!U$3,($B222*3-3)+IF($C222&gt;3,2,$C222))/INDEX(LOADS!$J$37:$AS$37,1,($B222*3-3)+IF($C222&gt;3,2,$C222)))*$AB222</f>
        <v>9.9913862751215152</v>
      </c>
      <c r="V222" s="218">
        <f>(INDEX(LOADS!$J$10:$AS$33,'365x24'!V$3,($B222*3-3)+IF($C222&gt;3,2,$C222))/INDEX(LOADS!$J$37:$AS$37,1,($B222*3-3)+IF($C222&gt;3,2,$C222)))*$AB222</f>
        <v>9.2504134017135549</v>
      </c>
      <c r="W222" s="218">
        <f>(INDEX(LOADS!$J$10:$AS$33,'365x24'!W$3,($B222*3-3)+IF($C222&gt;3,2,$C222))/INDEX(LOADS!$J$37:$AS$37,1,($B222*3-3)+IF($C222&gt;3,2,$C222)))*$AB222</f>
        <v>7.9144886009200803</v>
      </c>
      <c r="X222" s="218">
        <f>(INDEX(LOADS!$J$10:$AS$33,'365x24'!X$3,($B222*3-3)+IF($C222&gt;3,2,$C222))/INDEX(LOADS!$J$37:$AS$37,1,($B222*3-3)+IF($C222&gt;3,2,$C222)))*$AB222</f>
        <v>6.6375043116928119</v>
      </c>
      <c r="Y222" s="218">
        <f>(INDEX(LOADS!$J$10:$AS$33,'365x24'!Y$3,($B222*3-3)+IF($C222&gt;3,2,$C222))/INDEX(LOADS!$J$37:$AS$37,1,($B222*3-3)+IF($C222&gt;3,2,$C222)))*$AB222</f>
        <v>5.6079619405709167</v>
      </c>
      <c r="Z222" s="218">
        <f>(INDEX(LOADS!$J$10:$AS$33,'365x24'!Z$3,($B222*3-3)+IF($C222&gt;3,2,$C222))/INDEX(LOADS!$J$37:$AS$37,1,($B222*3-3)+IF($C222&gt;3,2,$C222)))*$AB222</f>
        <v>4.9386917552962792</v>
      </c>
      <c r="AA222" s="218">
        <f>(INDEX(LOADS!$J$10:$AS$33,'365x24'!AA$3,($B222*3-3)+IF($C222&gt;3,2,$C222))/INDEX(LOADS!$J$37:$AS$37,1,($B222*3-3)+IF($C222&gt;3,2,$C222)))*$AB222</f>
        <v>1.4030276938389972</v>
      </c>
      <c r="AB222" s="219">
        <f>VLOOKUP(B222,LOADS!$Z$59:$AH$70,'365x24'!C222+1)</f>
        <v>147.08525743291878</v>
      </c>
      <c r="AC222" s="219">
        <f t="shared" si="18"/>
        <v>1178</v>
      </c>
      <c r="AD222" s="219">
        <f t="shared" si="19"/>
        <v>2</v>
      </c>
      <c r="AE222" s="75" t="str">
        <f>VLOOKUP(C222,Calendar!$J$3:$K$10,2)</f>
        <v>Low Day -1s</v>
      </c>
      <c r="AF222" s="71">
        <f t="shared" si="21"/>
        <v>43319</v>
      </c>
    </row>
    <row r="223" spans="1:32">
      <c r="A223" s="69">
        <f t="shared" si="20"/>
        <v>43320</v>
      </c>
      <c r="B223">
        <f t="shared" si="17"/>
        <v>8</v>
      </c>
      <c r="C223">
        <f>VLOOKUP(A223,Calendar!$A$3:$E$8037,4)</f>
        <v>4</v>
      </c>
      <c r="D223" s="218">
        <f>(INDEX(LOADS!$J$10:$AS$33,'365x24'!D$3,($B223*3-3)+IF($C223&gt;3,2,$C223))/INDEX(LOADS!$J$37:$AS$37,1,($B223*3-3)+IF($C223&gt;3,2,$C223)))*$AB223</f>
        <v>1.1962042970457127</v>
      </c>
      <c r="E223" s="218">
        <f>(INDEX(LOADS!$J$10:$AS$33,'365x24'!E$3,($B223*3-3)+IF($C223&gt;3,2,$C223))/INDEX(LOADS!$J$37:$AS$37,1,($B223*3-3)+IF($C223&gt;3,2,$C223)))*$AB223</f>
        <v>1.0927351489890158</v>
      </c>
      <c r="F223" s="218">
        <f>(INDEX(LOADS!$J$10:$AS$33,'365x24'!F$3,($B223*3-3)+IF($C223&gt;3,2,$C223))/INDEX(LOADS!$J$37:$AS$37,1,($B223*3-3)+IF($C223&gt;3,2,$C223)))*$AB223</f>
        <v>1.0620108607352465</v>
      </c>
      <c r="G223" s="218">
        <f>(INDEX(LOADS!$J$10:$AS$33,'365x24'!G$3,($B223*3-3)+IF($C223&gt;3,2,$C223))/INDEX(LOADS!$J$37:$AS$37,1,($B223*3-3)+IF($C223&gt;3,2,$C223)))*$AB223</f>
        <v>1.2459159550938586</v>
      </c>
      <c r="H223" s="218">
        <f>(INDEX(LOADS!$J$10:$AS$33,'365x24'!H$3,($B223*3-3)+IF($C223&gt;3,2,$C223))/INDEX(LOADS!$J$37:$AS$37,1,($B223*3-3)+IF($C223&gt;3,2,$C223)))*$AB223</f>
        <v>2.5424648963060537</v>
      </c>
      <c r="I223" s="218">
        <f>(INDEX(LOADS!$J$10:$AS$33,'365x24'!I$3,($B223*3-3)+IF($C223&gt;3,2,$C223))/INDEX(LOADS!$J$37:$AS$37,1,($B223*3-3)+IF($C223&gt;3,2,$C223)))*$AB223</f>
        <v>3.8187846777162244</v>
      </c>
      <c r="J223" s="218">
        <f>(INDEX(LOADS!$J$10:$AS$33,'365x24'!J$3,($B223*3-3)+IF($C223&gt;3,2,$C223))/INDEX(LOADS!$J$37:$AS$37,1,($B223*3-3)+IF($C223&gt;3,2,$C223)))*$AB223</f>
        <v>4.0580896295128586</v>
      </c>
      <c r="K223" s="218">
        <f>(INDEX(LOADS!$J$10:$AS$33,'365x24'!K$3,($B223*3-3)+IF($C223&gt;3,2,$C223))/INDEX(LOADS!$J$37:$AS$37,1,($B223*3-3)+IF($C223&gt;3,2,$C223)))*$AB223</f>
        <v>3.914162161852111</v>
      </c>
      <c r="L223" s="218">
        <f>(INDEX(LOADS!$J$10:$AS$33,'365x24'!L$3,($B223*3-3)+IF($C223&gt;3,2,$C223))/INDEX(LOADS!$J$37:$AS$37,1,($B223*3-3)+IF($C223&gt;3,2,$C223)))*$AB223</f>
        <v>4.1295926993081356</v>
      </c>
      <c r="M223" s="218">
        <f>(INDEX(LOADS!$J$10:$AS$33,'365x24'!M$3,($B223*3-3)+IF($C223&gt;3,2,$C223))/INDEX(LOADS!$J$37:$AS$37,1,($B223*3-3)+IF($C223&gt;3,2,$C223)))*$AB223</f>
        <v>5.8918128933887388</v>
      </c>
      <c r="N223" s="218">
        <f>(INDEX(LOADS!$J$10:$AS$33,'365x24'!N$3,($B223*3-3)+IF($C223&gt;3,2,$C223))/INDEX(LOADS!$J$37:$AS$37,1,($B223*3-3)+IF($C223&gt;3,2,$C223)))*$AB223</f>
        <v>7.3698634644286143</v>
      </c>
      <c r="O223" s="218">
        <f>(INDEX(LOADS!$J$10:$AS$33,'365x24'!O$3,($B223*3-3)+IF($C223&gt;3,2,$C223))/INDEX(LOADS!$J$37:$AS$37,1,($B223*3-3)+IF($C223&gt;3,2,$C223)))*$AB223</f>
        <v>8.2694802383571044</v>
      </c>
      <c r="P223" s="218">
        <f>(INDEX(LOADS!$J$10:$AS$33,'365x24'!P$3,($B223*3-3)+IF($C223&gt;3,2,$C223))/INDEX(LOADS!$J$37:$AS$37,1,($B223*3-3)+IF($C223&gt;3,2,$C223)))*$AB223</f>
        <v>8.939405918612696</v>
      </c>
      <c r="Q223" s="218">
        <f>(INDEX(LOADS!$J$10:$AS$33,'365x24'!Q$3,($B223*3-3)+IF($C223&gt;3,2,$C223))/INDEX(LOADS!$J$37:$AS$37,1,($B223*3-3)+IF($C223&gt;3,2,$C223)))*$AB223</f>
        <v>8.9742561543112345</v>
      </c>
      <c r="R223" s="218">
        <f>(INDEX(LOADS!$J$10:$AS$33,'365x24'!R$3,($B223*3-3)+IF($C223&gt;3,2,$C223))/INDEX(LOADS!$J$37:$AS$37,1,($B223*3-3)+IF($C223&gt;3,2,$C223)))*$AB223</f>
        <v>9.0991161366932438</v>
      </c>
      <c r="S223" s="218">
        <f>(INDEX(LOADS!$J$10:$AS$33,'365x24'!S$3,($B223*3-3)+IF($C223&gt;3,2,$C223))/INDEX(LOADS!$J$37:$AS$37,1,($B223*3-3)+IF($C223&gt;3,2,$C223)))*$AB223</f>
        <v>9.1445015585857075</v>
      </c>
      <c r="T223" s="218">
        <f>(INDEX(LOADS!$J$10:$AS$33,'365x24'!T$3,($B223*3-3)+IF($C223&gt;3,2,$C223))/INDEX(LOADS!$J$37:$AS$37,1,($B223*3-3)+IF($C223&gt;3,2,$C223)))*$AB223</f>
        <v>9.2711240816237339</v>
      </c>
      <c r="U223" s="218">
        <f>(INDEX(LOADS!$J$10:$AS$33,'365x24'!U$3,($B223*3-3)+IF($C223&gt;3,2,$C223))/INDEX(LOADS!$J$37:$AS$37,1,($B223*3-3)+IF($C223&gt;3,2,$C223)))*$AB223</f>
        <v>8.875113242410217</v>
      </c>
      <c r="V223" s="218">
        <f>(INDEX(LOADS!$J$10:$AS$33,'365x24'!V$3,($B223*3-3)+IF($C223&gt;3,2,$C223))/INDEX(LOADS!$J$37:$AS$37,1,($B223*3-3)+IF($C223&gt;3,2,$C223)))*$AB223</f>
        <v>8.2169244806140203</v>
      </c>
      <c r="W223" s="218">
        <f>(INDEX(LOADS!$J$10:$AS$33,'365x24'!W$3,($B223*3-3)+IF($C223&gt;3,2,$C223))/INDEX(LOADS!$J$37:$AS$37,1,($B223*3-3)+IF($C223&gt;3,2,$C223)))*$AB223</f>
        <v>7.030253926207676</v>
      </c>
      <c r="X223" s="218">
        <f>(INDEX(LOADS!$J$10:$AS$33,'365x24'!X$3,($B223*3-3)+IF($C223&gt;3,2,$C223))/INDEX(LOADS!$J$37:$AS$37,1,($B223*3-3)+IF($C223&gt;3,2,$C223)))*$AB223</f>
        <v>5.8959388408335105</v>
      </c>
      <c r="Y223" s="218">
        <f>(INDEX(LOADS!$J$10:$AS$33,'365x24'!Y$3,($B223*3-3)+IF($C223&gt;3,2,$C223))/INDEX(LOADS!$J$37:$AS$37,1,($B223*3-3)+IF($C223&gt;3,2,$C223)))*$AB223</f>
        <v>4.9814205868132273</v>
      </c>
      <c r="Z223" s="218">
        <f>(INDEX(LOADS!$J$10:$AS$33,'365x24'!Z$3,($B223*3-3)+IF($C223&gt;3,2,$C223))/INDEX(LOADS!$J$37:$AS$37,1,($B223*3-3)+IF($C223&gt;3,2,$C223)))*$AB223</f>
        <v>4.3869236350867729</v>
      </c>
      <c r="AA223" s="218">
        <f>(INDEX(LOADS!$J$10:$AS$33,'365x24'!AA$3,($B223*3-3)+IF($C223&gt;3,2,$C223))/INDEX(LOADS!$J$37:$AS$37,1,($B223*3-3)+IF($C223&gt;3,2,$C223)))*$AB223</f>
        <v>1.246276474773498</v>
      </c>
      <c r="AB223" s="219">
        <f>VLOOKUP(B223,LOADS!$Z$59:$AH$70,'365x24'!C223+1)</f>
        <v>130.65237195929922</v>
      </c>
      <c r="AC223" s="219">
        <f t="shared" si="18"/>
        <v>1178</v>
      </c>
      <c r="AD223" s="219">
        <f t="shared" si="19"/>
        <v>2</v>
      </c>
      <c r="AE223" s="75" t="str">
        <f>VLOOKUP(C223,Calendar!$J$3:$K$10,2)</f>
        <v>Low Day -3s</v>
      </c>
      <c r="AF223" s="71">
        <f t="shared" si="21"/>
        <v>43320</v>
      </c>
    </row>
    <row r="224" spans="1:32">
      <c r="A224" s="69">
        <f t="shared" si="20"/>
        <v>43321</v>
      </c>
      <c r="B224">
        <f t="shared" si="17"/>
        <v>8</v>
      </c>
      <c r="C224">
        <f>VLOOKUP(A224,Calendar!$A$3:$E$8037,4)</f>
        <v>5</v>
      </c>
      <c r="D224" s="218">
        <f>(INDEX(LOADS!$J$10:$AS$33,'365x24'!D$3,($B224*3-3)+IF($C224&gt;3,2,$C224))/INDEX(LOADS!$J$37:$AS$37,1,($B224*3-3)+IF($C224&gt;3,2,$C224)))*$AB224</f>
        <v>1.2714309765220233</v>
      </c>
      <c r="E224" s="218">
        <f>(INDEX(LOADS!$J$10:$AS$33,'365x24'!E$3,($B224*3-3)+IF($C224&gt;3,2,$C224))/INDEX(LOADS!$J$37:$AS$37,1,($B224*3-3)+IF($C224&gt;3,2,$C224)))*$AB224</f>
        <v>1.1614548793967003</v>
      </c>
      <c r="F224" s="218">
        <f>(INDEX(LOADS!$J$10:$AS$33,'365x24'!F$3,($B224*3-3)+IF($C224&gt;3,2,$C224))/INDEX(LOADS!$J$37:$AS$37,1,($B224*3-3)+IF($C224&gt;3,2,$C224)))*$AB224</f>
        <v>1.1287984076603002</v>
      </c>
      <c r="G224" s="218">
        <f>(INDEX(LOADS!$J$10:$AS$33,'365x24'!G$3,($B224*3-3)+IF($C224&gt;3,2,$C224))/INDEX(LOADS!$J$37:$AS$37,1,($B224*3-3)+IF($C224&gt;3,2,$C224)))*$AB224</f>
        <v>1.324268892330202</v>
      </c>
      <c r="H224" s="218">
        <f>(INDEX(LOADS!$J$10:$AS$33,'365x24'!H$3,($B224*3-3)+IF($C224&gt;3,2,$C224))/INDEX(LOADS!$J$37:$AS$37,1,($B224*3-3)+IF($C224&gt;3,2,$C224)))*$AB224</f>
        <v>2.7023549688518123</v>
      </c>
      <c r="I224" s="218">
        <f>(INDEX(LOADS!$J$10:$AS$33,'365x24'!I$3,($B224*3-3)+IF($C224&gt;3,2,$C224))/INDEX(LOADS!$J$37:$AS$37,1,($B224*3-3)+IF($C224&gt;3,2,$C224)))*$AB224</f>
        <v>4.0589397178285962</v>
      </c>
      <c r="J224" s="218">
        <f>(INDEX(LOADS!$J$10:$AS$33,'365x24'!J$3,($B224*3-3)+IF($C224&gt;3,2,$C224))/INDEX(LOADS!$J$37:$AS$37,1,($B224*3-3)+IF($C224&gt;3,2,$C224)))*$AB224</f>
        <v>4.3132940361509648</v>
      </c>
      <c r="K224" s="218">
        <f>(INDEX(LOADS!$J$10:$AS$33,'365x24'!K$3,($B224*3-3)+IF($C224&gt;3,2,$C224))/INDEX(LOADS!$J$37:$AS$37,1,($B224*3-3)+IF($C224&gt;3,2,$C224)))*$AB224</f>
        <v>4.1603152839359883</v>
      </c>
      <c r="L224" s="218">
        <f>(INDEX(LOADS!$J$10:$AS$33,'365x24'!L$3,($B224*3-3)+IF($C224&gt;3,2,$C224))/INDEX(LOADS!$J$37:$AS$37,1,($B224*3-3)+IF($C224&gt;3,2,$C224)))*$AB224</f>
        <v>4.3892937780668371</v>
      </c>
      <c r="M224" s="218">
        <f>(INDEX(LOADS!$J$10:$AS$33,'365x24'!M$3,($B224*3-3)+IF($C224&gt;3,2,$C224))/INDEX(LOADS!$J$37:$AS$37,1,($B224*3-3)+IF($C224&gt;3,2,$C224)))*$AB224</f>
        <v>6.26233615698174</v>
      </c>
      <c r="N224" s="218">
        <f>(INDEX(LOADS!$J$10:$AS$33,'365x24'!N$3,($B224*3-3)+IF($C224&gt;3,2,$C224))/INDEX(LOADS!$J$37:$AS$37,1,($B224*3-3)+IF($C224&gt;3,2,$C224)))*$AB224</f>
        <v>7.8333381049996103</v>
      </c>
      <c r="O224" s="218">
        <f>(INDEX(LOADS!$J$10:$AS$33,'365x24'!O$3,($B224*3-3)+IF($C224&gt;3,2,$C224))/INDEX(LOADS!$J$37:$AS$37,1,($B224*3-3)+IF($C224&gt;3,2,$C224)))*$AB224</f>
        <v>8.7895298158941113</v>
      </c>
      <c r="P224" s="218">
        <f>(INDEX(LOADS!$J$10:$AS$33,'365x24'!P$3,($B224*3-3)+IF($C224&gt;3,2,$C224))/INDEX(LOADS!$J$37:$AS$37,1,($B224*3-3)+IF($C224&gt;3,2,$C224)))*$AB224</f>
        <v>9.5015856611608136</v>
      </c>
      <c r="Q224" s="218">
        <f>(INDEX(LOADS!$J$10:$AS$33,'365x24'!Q$3,($B224*3-3)+IF($C224&gt;3,2,$C224))/INDEX(LOADS!$J$37:$AS$37,1,($B224*3-3)+IF($C224&gt;3,2,$C224)))*$AB224</f>
        <v>9.5386275521786352</v>
      </c>
      <c r="R224" s="218">
        <f>(INDEX(LOADS!$J$10:$AS$33,'365x24'!R$3,($B224*3-3)+IF($C224&gt;3,2,$C224))/INDEX(LOADS!$J$37:$AS$37,1,($B224*3-3)+IF($C224&gt;3,2,$C224)))*$AB224</f>
        <v>9.6713397065493805</v>
      </c>
      <c r="S224" s="218">
        <f>(INDEX(LOADS!$J$10:$AS$33,'365x24'!S$3,($B224*3-3)+IF($C224&gt;3,2,$C224))/INDEX(LOADS!$J$37:$AS$37,1,($B224*3-3)+IF($C224&gt;3,2,$C224)))*$AB224</f>
        <v>9.7195793186450015</v>
      </c>
      <c r="T224" s="218">
        <f>(INDEX(LOADS!$J$10:$AS$33,'365x24'!T$3,($B224*3-3)+IF($C224&gt;3,2,$C224))/INDEX(LOADS!$J$37:$AS$37,1,($B224*3-3)+IF($C224&gt;3,2,$C224)))*$AB224</f>
        <v>9.854164856009751</v>
      </c>
      <c r="U224" s="218">
        <f>(INDEX(LOADS!$J$10:$AS$33,'365x24'!U$3,($B224*3-3)+IF($C224&gt;3,2,$C224))/INDEX(LOADS!$J$37:$AS$37,1,($B224*3-3)+IF($C224&gt;3,2,$C224)))*$AB224</f>
        <v>9.4332497587658679</v>
      </c>
      <c r="V224" s="218">
        <f>(INDEX(LOADS!$J$10:$AS$33,'365x24'!V$3,($B224*3-3)+IF($C224&gt;3,2,$C224))/INDEX(LOADS!$J$37:$AS$37,1,($B224*3-3)+IF($C224&gt;3,2,$C224)))*$AB224</f>
        <v>8.7336689411637884</v>
      </c>
      <c r="W224" s="218">
        <f>(INDEX(LOADS!$J$10:$AS$33,'365x24'!W$3,($B224*3-3)+IF($C224&gt;3,2,$C224))/INDEX(LOADS!$J$37:$AS$37,1,($B224*3-3)+IF($C224&gt;3,2,$C224)))*$AB224</f>
        <v>7.472371263563879</v>
      </c>
      <c r="X224" s="218">
        <f>(INDEX(LOADS!$J$10:$AS$33,'365x24'!X$3,($B224*3-3)+IF($C224&gt;3,2,$C224))/INDEX(LOADS!$J$37:$AS$37,1,($B224*3-3)+IF($C224&gt;3,2,$C224)))*$AB224</f>
        <v>6.2667215762631621</v>
      </c>
      <c r="Y224" s="218">
        <f>(INDEX(LOADS!$J$10:$AS$33,'365x24'!Y$3,($B224*3-3)+IF($C224&gt;3,2,$C224))/INDEX(LOADS!$J$37:$AS$37,1,($B224*3-3)+IF($C224&gt;3,2,$C224)))*$AB224</f>
        <v>5.2946912636920729</v>
      </c>
      <c r="Z224" s="218">
        <f>(INDEX(LOADS!$J$10:$AS$33,'365x24'!Z$3,($B224*3-3)+IF($C224&gt;3,2,$C224))/INDEX(LOADS!$J$37:$AS$37,1,($B224*3-3)+IF($C224&gt;3,2,$C224)))*$AB224</f>
        <v>4.6628076951915265</v>
      </c>
      <c r="AA224" s="218">
        <f>(INDEX(LOADS!$J$10:$AS$33,'365x24'!AA$3,($B224*3-3)+IF($C224&gt;3,2,$C224))/INDEX(LOADS!$J$37:$AS$37,1,($B224*3-3)+IF($C224&gt;3,2,$C224)))*$AB224</f>
        <v>1.3246520843062477</v>
      </c>
      <c r="AB224" s="219">
        <f>VLOOKUP(B224,LOADS!$Z$59:$AH$70,'365x24'!C224+1)</f>
        <v>138.86881469610901</v>
      </c>
      <c r="AC224" s="219">
        <f t="shared" si="18"/>
        <v>1178</v>
      </c>
      <c r="AD224" s="219">
        <f t="shared" si="19"/>
        <v>2</v>
      </c>
      <c r="AE224" s="75" t="str">
        <f>VLOOKUP(C224,Calendar!$J$3:$K$10,2)</f>
        <v>Low Day -2s</v>
      </c>
      <c r="AF224" s="71">
        <f t="shared" si="21"/>
        <v>43321</v>
      </c>
    </row>
    <row r="225" spans="1:32">
      <c r="A225" s="69">
        <f t="shared" si="20"/>
        <v>43322</v>
      </c>
      <c r="B225">
        <f t="shared" si="17"/>
        <v>8</v>
      </c>
      <c r="C225">
        <f>VLOOKUP(A225,Calendar!$A$3:$E$8037,4)</f>
        <v>2</v>
      </c>
      <c r="D225" s="218">
        <f>(INDEX(LOADS!$J$10:$AS$33,'365x24'!D$3,($B225*3-3)+IF($C225&gt;3,2,$C225))/INDEX(LOADS!$J$37:$AS$37,1,($B225*3-3)+IF($C225&gt;3,2,$C225)))*$AB225</f>
        <v>1.4218843354746442</v>
      </c>
      <c r="E225" s="218">
        <f>(INDEX(LOADS!$J$10:$AS$33,'365x24'!E$3,($B225*3-3)+IF($C225&gt;3,2,$C225))/INDEX(LOADS!$J$37:$AS$37,1,($B225*3-3)+IF($C225&gt;3,2,$C225)))*$AB225</f>
        <v>1.2988943402120692</v>
      </c>
      <c r="F225" s="218">
        <f>(INDEX(LOADS!$J$10:$AS$33,'365x24'!F$3,($B225*3-3)+IF($C225&gt;3,2,$C225))/INDEX(LOADS!$J$37:$AS$37,1,($B225*3-3)+IF($C225&gt;3,2,$C225)))*$AB225</f>
        <v>1.2623735015104067</v>
      </c>
      <c r="G225" s="218">
        <f>(INDEX(LOADS!$J$10:$AS$33,'365x24'!G$3,($B225*3-3)+IF($C225&gt;3,2,$C225))/INDEX(LOADS!$J$37:$AS$37,1,($B225*3-3)+IF($C225&gt;3,2,$C225)))*$AB225</f>
        <v>1.4809747668028888</v>
      </c>
      <c r="H225" s="218">
        <f>(INDEX(LOADS!$J$10:$AS$33,'365x24'!H$3,($B225*3-3)+IF($C225&gt;3,2,$C225))/INDEX(LOADS!$J$37:$AS$37,1,($B225*3-3)+IF($C225&gt;3,2,$C225)))*$AB225</f>
        <v>3.0221351139433281</v>
      </c>
      <c r="I225" s="218">
        <f>(INDEX(LOADS!$J$10:$AS$33,'365x24'!I$3,($B225*3-3)+IF($C225&gt;3,2,$C225))/INDEX(LOADS!$J$37:$AS$37,1,($B225*3-3)+IF($C225&gt;3,2,$C225)))*$AB225</f>
        <v>4.5392497980533388</v>
      </c>
      <c r="J225" s="218">
        <f>(INDEX(LOADS!$J$10:$AS$33,'365x24'!J$3,($B225*3-3)+IF($C225&gt;3,2,$C225))/INDEX(LOADS!$J$37:$AS$37,1,($B225*3-3)+IF($C225&gt;3,2,$C225)))*$AB225</f>
        <v>4.8237028494271765</v>
      </c>
      <c r="K225" s="218">
        <f>(INDEX(LOADS!$J$10:$AS$33,'365x24'!K$3,($B225*3-3)+IF($C225&gt;3,2,$C225))/INDEX(LOADS!$J$37:$AS$37,1,($B225*3-3)+IF($C225&gt;3,2,$C225)))*$AB225</f>
        <v>4.652621528103742</v>
      </c>
      <c r="L225" s="218">
        <f>(INDEX(LOADS!$J$10:$AS$33,'365x24'!L$3,($B225*3-3)+IF($C225&gt;3,2,$C225))/INDEX(LOADS!$J$37:$AS$37,1,($B225*3-3)+IF($C225&gt;3,2,$C225)))*$AB225</f>
        <v>4.9086959355842383</v>
      </c>
      <c r="M225" s="218">
        <f>(INDEX(LOADS!$J$10:$AS$33,'365x24'!M$3,($B225*3-3)+IF($C225&gt;3,2,$C225))/INDEX(LOADS!$J$37:$AS$37,1,($B225*3-3)+IF($C225&gt;3,2,$C225)))*$AB225</f>
        <v>7.0033826841677405</v>
      </c>
      <c r="N225" s="218">
        <f>(INDEX(LOADS!$J$10:$AS$33,'365x24'!N$3,($B225*3-3)+IF($C225&gt;3,2,$C225))/INDEX(LOADS!$J$37:$AS$37,1,($B225*3-3)+IF($C225&gt;3,2,$C225)))*$AB225</f>
        <v>8.7602873861416022</v>
      </c>
      <c r="O225" s="218">
        <f>(INDEX(LOADS!$J$10:$AS$33,'365x24'!O$3,($B225*3-3)+IF($C225&gt;3,2,$C225))/INDEX(LOADS!$J$37:$AS$37,1,($B225*3-3)+IF($C225&gt;3,2,$C225)))*$AB225</f>
        <v>9.8296289709681215</v>
      </c>
      <c r="P225" s="218">
        <f>(INDEX(LOADS!$J$10:$AS$33,'365x24'!P$3,($B225*3-3)+IF($C225&gt;3,2,$C225))/INDEX(LOADS!$J$37:$AS$37,1,($B225*3-3)+IF($C225&gt;3,2,$C225)))*$AB225</f>
        <v>10.625945146257049</v>
      </c>
      <c r="Q225" s="218">
        <f>(INDEX(LOADS!$J$10:$AS$33,'365x24'!Q$3,($B225*3-3)+IF($C225&gt;3,2,$C225))/INDEX(LOADS!$J$37:$AS$37,1,($B225*3-3)+IF($C225&gt;3,2,$C225)))*$AB225</f>
        <v>10.667370347913433</v>
      </c>
      <c r="R225" s="218">
        <f>(INDEX(LOADS!$J$10:$AS$33,'365x24'!R$3,($B225*3-3)+IF($C225&gt;3,2,$C225))/INDEX(LOADS!$J$37:$AS$37,1,($B225*3-3)+IF($C225&gt;3,2,$C225)))*$AB225</f>
        <v>10.815786846261652</v>
      </c>
      <c r="S225" s="218">
        <f>(INDEX(LOADS!$J$10:$AS$33,'365x24'!S$3,($B225*3-3)+IF($C225&gt;3,2,$C225))/INDEX(LOADS!$J$37:$AS$37,1,($B225*3-3)+IF($C225&gt;3,2,$C225)))*$AB225</f>
        <v>10.869734838763584</v>
      </c>
      <c r="T225" s="218">
        <f>(INDEX(LOADS!$J$10:$AS$33,'365x24'!T$3,($B225*3-3)+IF($C225&gt;3,2,$C225))/INDEX(LOADS!$J$37:$AS$37,1,($B225*3-3)+IF($C225&gt;3,2,$C225)))*$AB225</f>
        <v>11.020246404781782</v>
      </c>
      <c r="U225" s="218">
        <f>(INDEX(LOADS!$J$10:$AS$33,'365x24'!U$3,($B225*3-3)+IF($C225&gt;3,2,$C225))/INDEX(LOADS!$J$37:$AS$37,1,($B225*3-3)+IF($C225&gt;3,2,$C225)))*$AB225</f>
        <v>10.549522791477166</v>
      </c>
      <c r="V225" s="218">
        <f>(INDEX(LOADS!$J$10:$AS$33,'365x24'!V$3,($B225*3-3)+IF($C225&gt;3,2,$C225))/INDEX(LOADS!$J$37:$AS$37,1,($B225*3-3)+IF($C225&gt;3,2,$C225)))*$AB225</f>
        <v>9.7671578622633213</v>
      </c>
      <c r="W225" s="218">
        <f>(INDEX(LOADS!$J$10:$AS$33,'365x24'!W$3,($B225*3-3)+IF($C225&gt;3,2,$C225))/INDEX(LOADS!$J$37:$AS$37,1,($B225*3-3)+IF($C225&gt;3,2,$C225)))*$AB225</f>
        <v>8.3566059382762834</v>
      </c>
      <c r="X225" s="218">
        <f>(INDEX(LOADS!$J$10:$AS$33,'365x24'!X$3,($B225*3-3)+IF($C225&gt;3,2,$C225))/INDEX(LOADS!$J$37:$AS$37,1,($B225*3-3)+IF($C225&gt;3,2,$C225)))*$AB225</f>
        <v>7.0082870471224634</v>
      </c>
      <c r="Y225" s="218">
        <f>(INDEX(LOADS!$J$10:$AS$33,'365x24'!Y$3,($B225*3-3)+IF($C225&gt;3,2,$C225))/INDEX(LOADS!$J$37:$AS$37,1,($B225*3-3)+IF($C225&gt;3,2,$C225)))*$AB225</f>
        <v>5.9212326174497623</v>
      </c>
      <c r="Z225" s="218">
        <f>(INDEX(LOADS!$J$10:$AS$33,'365x24'!Z$3,($B225*3-3)+IF($C225&gt;3,2,$C225))/INDEX(LOADS!$J$37:$AS$37,1,($B225*3-3)+IF($C225&gt;3,2,$C225)))*$AB225</f>
        <v>5.2145758154010329</v>
      </c>
      <c r="AA225" s="218">
        <f>(INDEX(LOADS!$J$10:$AS$33,'365x24'!AA$3,($B225*3-3)+IF($C225&gt;3,2,$C225))/INDEX(LOADS!$J$37:$AS$37,1,($B225*3-3)+IF($C225&gt;3,2,$C225)))*$AB225</f>
        <v>1.4814033033717471</v>
      </c>
      <c r="AB225" s="219">
        <f>VLOOKUP(B225,LOADS!$Z$59:$AH$70,'365x24'!C225+1)</f>
        <v>155.30170016972858</v>
      </c>
      <c r="AC225" s="219">
        <f t="shared" si="18"/>
        <v>1178</v>
      </c>
      <c r="AD225" s="219">
        <f t="shared" si="19"/>
        <v>2</v>
      </c>
      <c r="AE225" s="75" t="str">
        <f>VLOOKUP(C225,Calendar!$J$3:$K$10,2)</f>
        <v>Weekday</v>
      </c>
      <c r="AF225" s="71">
        <f t="shared" si="21"/>
        <v>43322</v>
      </c>
    </row>
    <row r="226" spans="1:32">
      <c r="A226" s="69">
        <f t="shared" si="20"/>
        <v>43323</v>
      </c>
      <c r="B226">
        <f t="shared" si="17"/>
        <v>8</v>
      </c>
      <c r="C226">
        <f>VLOOKUP(A226,Calendar!$A$3:$E$8037,4)</f>
        <v>3</v>
      </c>
      <c r="D226" s="218">
        <f>(INDEX(LOADS!$J$10:$AS$33,'365x24'!D$3,($B226*3-3)+IF($C226&gt;3,2,$C226))/INDEX(LOADS!$J$37:$AS$37,1,($B226*3-3)+IF($C226&gt;3,2,$C226)))*$AB226</f>
        <v>1.2478984885178308</v>
      </c>
      <c r="E226" s="218">
        <f>(INDEX(LOADS!$J$10:$AS$33,'365x24'!E$3,($B226*3-3)+IF($C226&gt;3,2,$C226))/INDEX(LOADS!$J$37:$AS$37,1,($B226*3-3)+IF($C226&gt;3,2,$C226)))*$AB226</f>
        <v>1.2169010100370199</v>
      </c>
      <c r="F226" s="218">
        <f>(INDEX(LOADS!$J$10:$AS$33,'365x24'!F$3,($B226*3-3)+IF($C226&gt;3,2,$C226))/INDEX(LOADS!$J$37:$AS$37,1,($B226*3-3)+IF($C226&gt;3,2,$C226)))*$AB226</f>
        <v>1.2139012540550058</v>
      </c>
      <c r="G226" s="218">
        <f>(INDEX(LOADS!$J$10:$AS$33,'365x24'!G$3,($B226*3-3)+IF($C226&gt;3,2,$C226))/INDEX(LOADS!$J$37:$AS$37,1,($B226*3-3)+IF($C226&gt;3,2,$C226)))*$AB226</f>
        <v>1.4284837986350747</v>
      </c>
      <c r="H226" s="218">
        <f>(INDEX(LOADS!$J$10:$AS$33,'365x24'!H$3,($B226*3-3)+IF($C226&gt;3,2,$C226))/INDEX(LOADS!$J$37:$AS$37,1,($B226*3-3)+IF($C226&gt;3,2,$C226)))*$AB226</f>
        <v>2.9673586174082653</v>
      </c>
      <c r="I226" s="218">
        <f>(INDEX(LOADS!$J$10:$AS$33,'365x24'!I$3,($B226*3-3)+IF($C226&gt;3,2,$C226))/INDEX(LOADS!$J$37:$AS$37,1,($B226*3-3)+IF($C226&gt;3,2,$C226)))*$AB226</f>
        <v>4.1892592207486423</v>
      </c>
      <c r="J226" s="218">
        <f>(INDEX(LOADS!$J$10:$AS$33,'365x24'!J$3,($B226*3-3)+IF($C226&gt;3,2,$C226))/INDEX(LOADS!$J$37:$AS$37,1,($B226*3-3)+IF($C226&gt;3,2,$C226)))*$AB226</f>
        <v>4.3560456533486223</v>
      </c>
      <c r="K226" s="218">
        <f>(INDEX(LOADS!$J$10:$AS$33,'365x24'!K$3,($B226*3-3)+IF($C226&gt;3,2,$C226))/INDEX(LOADS!$J$37:$AS$37,1,($B226*3-3)+IF($C226&gt;3,2,$C226)))*$AB226</f>
        <v>4.1706607336601556</v>
      </c>
      <c r="L226" s="218">
        <f>(INDEX(LOADS!$J$10:$AS$33,'365x24'!L$3,($B226*3-3)+IF($C226&gt;3,2,$C226))/INDEX(LOADS!$J$37:$AS$37,1,($B226*3-3)+IF($C226&gt;3,2,$C226)))*$AB226</f>
        <v>4.3540458160272779</v>
      </c>
      <c r="M226" s="218">
        <f>(INDEX(LOADS!$J$10:$AS$33,'365x24'!M$3,($B226*3-3)+IF($C226&gt;3,2,$C226))/INDEX(LOADS!$J$37:$AS$37,1,($B226*3-3)+IF($C226&gt;3,2,$C226)))*$AB226</f>
        <v>6.3490835277987347</v>
      </c>
      <c r="N226" s="218">
        <f>(INDEX(LOADS!$J$10:$AS$33,'365x24'!N$3,($B226*3-3)+IF($C226&gt;3,2,$C226))/INDEX(LOADS!$J$37:$AS$37,1,($B226*3-3)+IF($C226&gt;3,2,$C226)))*$AB226</f>
        <v>7.8028652685487936</v>
      </c>
      <c r="O226" s="218">
        <f>(INDEX(LOADS!$J$10:$AS$33,'365x24'!O$3,($B226*3-3)+IF($C226&gt;3,2,$C226))/INDEX(LOADS!$J$37:$AS$37,1,($B226*3-3)+IF($C226&gt;3,2,$C226)))*$AB226</f>
        <v>8.735189427758753</v>
      </c>
      <c r="P226" s="218">
        <f>(INDEX(LOADS!$J$10:$AS$33,'365x24'!P$3,($B226*3-3)+IF($C226&gt;3,2,$C226))/INDEX(LOADS!$J$37:$AS$37,1,($B226*3-3)+IF($C226&gt;3,2,$C226)))*$AB226</f>
        <v>9.3879363294450027</v>
      </c>
      <c r="Q226" s="218">
        <f>(INDEX(LOADS!$J$10:$AS$33,'365x24'!Q$3,($B226*3-3)+IF($C226&gt;3,2,$C226))/INDEX(LOADS!$J$37:$AS$37,1,($B226*3-3)+IF($C226&gt;3,2,$C226)))*$AB226</f>
        <v>9.3481395667502802</v>
      </c>
      <c r="R226" s="218">
        <f>(INDEX(LOADS!$J$10:$AS$33,'365x24'!R$3,($B226*3-3)+IF($C226&gt;3,2,$C226))/INDEX(LOADS!$J$37:$AS$37,1,($B226*3-3)+IF($C226&gt;3,2,$C226)))*$AB226</f>
        <v>9.3671380213030364</v>
      </c>
      <c r="S226" s="218">
        <f>(INDEX(LOADS!$J$10:$AS$33,'365x24'!S$3,($B226*3-3)+IF($C226&gt;3,2,$C226))/INDEX(LOADS!$J$37:$AS$37,1,($B226*3-3)+IF($C226&gt;3,2,$C226)))*$AB226</f>
        <v>9.3930359146144262</v>
      </c>
      <c r="T226" s="218">
        <f>(INDEX(LOADS!$J$10:$AS$33,'365x24'!T$3,($B226*3-3)+IF($C226&gt;3,2,$C226))/INDEX(LOADS!$J$37:$AS$37,1,($B226*3-3)+IF($C226&gt;3,2,$C226)))*$AB226</f>
        <v>9.5474233558220796</v>
      </c>
      <c r="U226" s="218">
        <f>(INDEX(LOADS!$J$10:$AS$33,'365x24'!U$3,($B226*3-3)+IF($C226&gt;3,2,$C226))/INDEX(LOADS!$J$37:$AS$37,1,($B226*3-3)+IF($C226&gt;3,2,$C226)))*$AB226</f>
        <v>9.2554471069060469</v>
      </c>
      <c r="V226" s="218">
        <f>(INDEX(LOADS!$J$10:$AS$33,'365x24'!V$3,($B226*3-3)+IF($C226&gt;3,2,$C226))/INDEX(LOADS!$J$37:$AS$37,1,($B226*3-3)+IF($C226&gt;3,2,$C226)))*$AB226</f>
        <v>8.447512829083605</v>
      </c>
      <c r="W226" s="218">
        <f>(INDEX(LOADS!$J$10:$AS$33,'365x24'!W$3,($B226*3-3)+IF($C226&gt;3,2,$C226))/INDEX(LOADS!$J$37:$AS$37,1,($B226*3-3)+IF($C226&gt;3,2,$C226)))*$AB226</f>
        <v>6.7410516427818994</v>
      </c>
      <c r="X226" s="218">
        <f>(INDEX(LOADS!$J$10:$AS$33,'365x24'!X$3,($B226*3-3)+IF($C226&gt;3,2,$C226))/INDEX(LOADS!$J$37:$AS$37,1,($B226*3-3)+IF($C226&gt;3,2,$C226)))*$AB226</f>
        <v>5.8446245634900436</v>
      </c>
      <c r="Y226" s="218">
        <f>(INDEX(LOADS!$J$10:$AS$33,'365x24'!Y$3,($B226*3-3)+IF($C226&gt;3,2,$C226))/INDEX(LOADS!$J$37:$AS$37,1,($B226*3-3)+IF($C226&gt;3,2,$C226)))*$AB226</f>
        <v>5.2395737819178168</v>
      </c>
      <c r="Z226" s="218">
        <f>(INDEX(LOADS!$J$10:$AS$33,'365x24'!Z$3,($B226*3-3)+IF($C226&gt;3,2,$C226))/INDEX(LOADS!$J$37:$AS$37,1,($B226*3-3)+IF($C226&gt;3,2,$C226)))*$AB226</f>
        <v>4.1716606523208268</v>
      </c>
      <c r="AA226" s="218">
        <f>(INDEX(LOADS!$J$10:$AS$33,'365x24'!AA$3,($B226*3-3)+IF($C226&gt;3,2,$C226))/INDEX(LOADS!$J$37:$AS$37,1,($B226*3-3)+IF($C226&gt;3,2,$C226)))*$AB226</f>
        <v>1.405885636903903</v>
      </c>
      <c r="AB226" s="219">
        <f>VLOOKUP(B226,LOADS!$Z$59:$AH$70,'365x24'!C226+1)</f>
        <v>136.18112221788314</v>
      </c>
      <c r="AC226" s="219">
        <f t="shared" si="18"/>
        <v>1178</v>
      </c>
      <c r="AD226" s="219">
        <f t="shared" si="19"/>
        <v>2</v>
      </c>
      <c r="AE226" s="75" t="str">
        <f>VLOOKUP(C226,Calendar!$J$3:$K$10,2)</f>
        <v>Weekend/Holiday Day</v>
      </c>
      <c r="AF226" s="71">
        <f t="shared" si="21"/>
        <v>43323</v>
      </c>
    </row>
    <row r="227" spans="1:32">
      <c r="A227" s="69">
        <f t="shared" si="20"/>
        <v>43324</v>
      </c>
      <c r="B227">
        <f t="shared" si="17"/>
        <v>8</v>
      </c>
      <c r="C227">
        <f>VLOOKUP(A227,Calendar!$A$3:$E$8037,4)</f>
        <v>3</v>
      </c>
      <c r="D227" s="218">
        <f>(INDEX(LOADS!$J$10:$AS$33,'365x24'!D$3,($B227*3-3)+IF($C227&gt;3,2,$C227))/INDEX(LOADS!$J$37:$AS$37,1,($B227*3-3)+IF($C227&gt;3,2,$C227)))*$AB227</f>
        <v>1.2478984885178308</v>
      </c>
      <c r="E227" s="218">
        <f>(INDEX(LOADS!$J$10:$AS$33,'365x24'!E$3,($B227*3-3)+IF($C227&gt;3,2,$C227))/INDEX(LOADS!$J$37:$AS$37,1,($B227*3-3)+IF($C227&gt;3,2,$C227)))*$AB227</f>
        <v>1.2169010100370199</v>
      </c>
      <c r="F227" s="218">
        <f>(INDEX(LOADS!$J$10:$AS$33,'365x24'!F$3,($B227*3-3)+IF($C227&gt;3,2,$C227))/INDEX(LOADS!$J$37:$AS$37,1,($B227*3-3)+IF($C227&gt;3,2,$C227)))*$AB227</f>
        <v>1.2139012540550058</v>
      </c>
      <c r="G227" s="218">
        <f>(INDEX(LOADS!$J$10:$AS$33,'365x24'!G$3,($B227*3-3)+IF($C227&gt;3,2,$C227))/INDEX(LOADS!$J$37:$AS$37,1,($B227*3-3)+IF($C227&gt;3,2,$C227)))*$AB227</f>
        <v>1.4284837986350747</v>
      </c>
      <c r="H227" s="218">
        <f>(INDEX(LOADS!$J$10:$AS$33,'365x24'!H$3,($B227*3-3)+IF($C227&gt;3,2,$C227))/INDEX(LOADS!$J$37:$AS$37,1,($B227*3-3)+IF($C227&gt;3,2,$C227)))*$AB227</f>
        <v>2.9673586174082653</v>
      </c>
      <c r="I227" s="218">
        <f>(INDEX(LOADS!$J$10:$AS$33,'365x24'!I$3,($B227*3-3)+IF($C227&gt;3,2,$C227))/INDEX(LOADS!$J$37:$AS$37,1,($B227*3-3)+IF($C227&gt;3,2,$C227)))*$AB227</f>
        <v>4.1892592207486423</v>
      </c>
      <c r="J227" s="218">
        <f>(INDEX(LOADS!$J$10:$AS$33,'365x24'!J$3,($B227*3-3)+IF($C227&gt;3,2,$C227))/INDEX(LOADS!$J$37:$AS$37,1,($B227*3-3)+IF($C227&gt;3,2,$C227)))*$AB227</f>
        <v>4.3560456533486223</v>
      </c>
      <c r="K227" s="218">
        <f>(INDEX(LOADS!$J$10:$AS$33,'365x24'!K$3,($B227*3-3)+IF($C227&gt;3,2,$C227))/INDEX(LOADS!$J$37:$AS$37,1,($B227*3-3)+IF($C227&gt;3,2,$C227)))*$AB227</f>
        <v>4.1706607336601556</v>
      </c>
      <c r="L227" s="218">
        <f>(INDEX(LOADS!$J$10:$AS$33,'365x24'!L$3,($B227*3-3)+IF($C227&gt;3,2,$C227))/INDEX(LOADS!$J$37:$AS$37,1,($B227*3-3)+IF($C227&gt;3,2,$C227)))*$AB227</f>
        <v>4.3540458160272779</v>
      </c>
      <c r="M227" s="218">
        <f>(INDEX(LOADS!$J$10:$AS$33,'365x24'!M$3,($B227*3-3)+IF($C227&gt;3,2,$C227))/INDEX(LOADS!$J$37:$AS$37,1,($B227*3-3)+IF($C227&gt;3,2,$C227)))*$AB227</f>
        <v>6.3490835277987347</v>
      </c>
      <c r="N227" s="218">
        <f>(INDEX(LOADS!$J$10:$AS$33,'365x24'!N$3,($B227*3-3)+IF($C227&gt;3,2,$C227))/INDEX(LOADS!$J$37:$AS$37,1,($B227*3-3)+IF($C227&gt;3,2,$C227)))*$AB227</f>
        <v>7.8028652685487936</v>
      </c>
      <c r="O227" s="218">
        <f>(INDEX(LOADS!$J$10:$AS$33,'365x24'!O$3,($B227*3-3)+IF($C227&gt;3,2,$C227))/INDEX(LOADS!$J$37:$AS$37,1,($B227*3-3)+IF($C227&gt;3,2,$C227)))*$AB227</f>
        <v>8.735189427758753</v>
      </c>
      <c r="P227" s="218">
        <f>(INDEX(LOADS!$J$10:$AS$33,'365x24'!P$3,($B227*3-3)+IF($C227&gt;3,2,$C227))/INDEX(LOADS!$J$37:$AS$37,1,($B227*3-3)+IF($C227&gt;3,2,$C227)))*$AB227</f>
        <v>9.3879363294450027</v>
      </c>
      <c r="Q227" s="218">
        <f>(INDEX(LOADS!$J$10:$AS$33,'365x24'!Q$3,($B227*3-3)+IF($C227&gt;3,2,$C227))/INDEX(LOADS!$J$37:$AS$37,1,($B227*3-3)+IF($C227&gt;3,2,$C227)))*$AB227</f>
        <v>9.3481395667502802</v>
      </c>
      <c r="R227" s="218">
        <f>(INDEX(LOADS!$J$10:$AS$33,'365x24'!R$3,($B227*3-3)+IF($C227&gt;3,2,$C227))/INDEX(LOADS!$J$37:$AS$37,1,($B227*3-3)+IF($C227&gt;3,2,$C227)))*$AB227</f>
        <v>9.3671380213030364</v>
      </c>
      <c r="S227" s="218">
        <f>(INDEX(LOADS!$J$10:$AS$33,'365x24'!S$3,($B227*3-3)+IF($C227&gt;3,2,$C227))/INDEX(LOADS!$J$37:$AS$37,1,($B227*3-3)+IF($C227&gt;3,2,$C227)))*$AB227</f>
        <v>9.3930359146144262</v>
      </c>
      <c r="T227" s="218">
        <f>(INDEX(LOADS!$J$10:$AS$33,'365x24'!T$3,($B227*3-3)+IF($C227&gt;3,2,$C227))/INDEX(LOADS!$J$37:$AS$37,1,($B227*3-3)+IF($C227&gt;3,2,$C227)))*$AB227</f>
        <v>9.5474233558220796</v>
      </c>
      <c r="U227" s="218">
        <f>(INDEX(LOADS!$J$10:$AS$33,'365x24'!U$3,($B227*3-3)+IF($C227&gt;3,2,$C227))/INDEX(LOADS!$J$37:$AS$37,1,($B227*3-3)+IF($C227&gt;3,2,$C227)))*$AB227</f>
        <v>9.2554471069060469</v>
      </c>
      <c r="V227" s="218">
        <f>(INDEX(LOADS!$J$10:$AS$33,'365x24'!V$3,($B227*3-3)+IF($C227&gt;3,2,$C227))/INDEX(LOADS!$J$37:$AS$37,1,($B227*3-3)+IF($C227&gt;3,2,$C227)))*$AB227</f>
        <v>8.447512829083605</v>
      </c>
      <c r="W227" s="218">
        <f>(INDEX(LOADS!$J$10:$AS$33,'365x24'!W$3,($B227*3-3)+IF($C227&gt;3,2,$C227))/INDEX(LOADS!$J$37:$AS$37,1,($B227*3-3)+IF($C227&gt;3,2,$C227)))*$AB227</f>
        <v>6.7410516427818994</v>
      </c>
      <c r="X227" s="218">
        <f>(INDEX(LOADS!$J$10:$AS$33,'365x24'!X$3,($B227*3-3)+IF($C227&gt;3,2,$C227))/INDEX(LOADS!$J$37:$AS$37,1,($B227*3-3)+IF($C227&gt;3,2,$C227)))*$AB227</f>
        <v>5.8446245634900436</v>
      </c>
      <c r="Y227" s="218">
        <f>(INDEX(LOADS!$J$10:$AS$33,'365x24'!Y$3,($B227*3-3)+IF($C227&gt;3,2,$C227))/INDEX(LOADS!$J$37:$AS$37,1,($B227*3-3)+IF($C227&gt;3,2,$C227)))*$AB227</f>
        <v>5.2395737819178168</v>
      </c>
      <c r="Z227" s="218">
        <f>(INDEX(LOADS!$J$10:$AS$33,'365x24'!Z$3,($B227*3-3)+IF($C227&gt;3,2,$C227))/INDEX(LOADS!$J$37:$AS$37,1,($B227*3-3)+IF($C227&gt;3,2,$C227)))*$AB227</f>
        <v>4.1716606523208268</v>
      </c>
      <c r="AA227" s="218">
        <f>(INDEX(LOADS!$J$10:$AS$33,'365x24'!AA$3,($B227*3-3)+IF($C227&gt;3,2,$C227))/INDEX(LOADS!$J$37:$AS$37,1,($B227*3-3)+IF($C227&gt;3,2,$C227)))*$AB227</f>
        <v>1.405885636903903</v>
      </c>
      <c r="AB227" s="219">
        <f>VLOOKUP(B227,LOADS!$Z$59:$AH$70,'365x24'!C227+1)</f>
        <v>136.18112221788314</v>
      </c>
      <c r="AC227" s="219">
        <f t="shared" si="18"/>
        <v>1178</v>
      </c>
      <c r="AD227" s="219">
        <f t="shared" si="19"/>
        <v>2</v>
      </c>
      <c r="AE227" s="75" t="str">
        <f>VLOOKUP(C227,Calendar!$J$3:$K$10,2)</f>
        <v>Weekend/Holiday Day</v>
      </c>
      <c r="AF227" s="71">
        <f t="shared" si="21"/>
        <v>43324</v>
      </c>
    </row>
    <row r="228" spans="1:32">
      <c r="A228" s="69">
        <f t="shared" si="20"/>
        <v>43325</v>
      </c>
      <c r="B228">
        <f t="shared" si="17"/>
        <v>8</v>
      </c>
      <c r="C228">
        <f>VLOOKUP(A228,Calendar!$A$3:$E$8037,4)</f>
        <v>8</v>
      </c>
      <c r="D228" s="218">
        <f>(INDEX(LOADS!$J$10:$AS$33,'365x24'!D$3,($B228*3-3)+IF($C228&gt;3,2,$C228))/INDEX(LOADS!$J$37:$AS$37,1,($B228*3-3)+IF($C228&gt;3,2,$C228)))*$AB228</f>
        <v>1.4971110149509548</v>
      </c>
      <c r="E228" s="218">
        <f>(INDEX(LOADS!$J$10:$AS$33,'365x24'!E$3,($B228*3-3)+IF($C228&gt;3,2,$C228))/INDEX(LOADS!$J$37:$AS$37,1,($B228*3-3)+IF($C228&gt;3,2,$C228)))*$AB228</f>
        <v>1.3676140706197537</v>
      </c>
      <c r="F228" s="218">
        <f>(INDEX(LOADS!$J$10:$AS$33,'365x24'!F$3,($B228*3-3)+IF($C228&gt;3,2,$C228))/INDEX(LOADS!$J$37:$AS$37,1,($B228*3-3)+IF($C228&gt;3,2,$C228)))*$AB228</f>
        <v>1.3291610484354601</v>
      </c>
      <c r="G228" s="218">
        <f>(INDEX(LOADS!$J$10:$AS$33,'365x24'!G$3,($B228*3-3)+IF($C228&gt;3,2,$C228))/INDEX(LOADS!$J$37:$AS$37,1,($B228*3-3)+IF($C228&gt;3,2,$C228)))*$AB228</f>
        <v>1.5593277040392322</v>
      </c>
      <c r="H228" s="218">
        <f>(INDEX(LOADS!$J$10:$AS$33,'365x24'!H$3,($B228*3-3)+IF($C228&gt;3,2,$C228))/INDEX(LOADS!$J$37:$AS$37,1,($B228*3-3)+IF($C228&gt;3,2,$C228)))*$AB228</f>
        <v>3.1820251864890863</v>
      </c>
      <c r="I228" s="218">
        <f>(INDEX(LOADS!$J$10:$AS$33,'365x24'!I$3,($B228*3-3)+IF($C228&gt;3,2,$C228))/INDEX(LOADS!$J$37:$AS$37,1,($B228*3-3)+IF($C228&gt;3,2,$C228)))*$AB228</f>
        <v>4.7794048381657106</v>
      </c>
      <c r="J228" s="218">
        <f>(INDEX(LOADS!$J$10:$AS$33,'365x24'!J$3,($B228*3-3)+IF($C228&gt;3,2,$C228))/INDEX(LOADS!$J$37:$AS$37,1,($B228*3-3)+IF($C228&gt;3,2,$C228)))*$AB228</f>
        <v>5.0789072560652819</v>
      </c>
      <c r="K228" s="218">
        <f>(INDEX(LOADS!$J$10:$AS$33,'365x24'!K$3,($B228*3-3)+IF($C228&gt;3,2,$C228))/INDEX(LOADS!$J$37:$AS$37,1,($B228*3-3)+IF($C228&gt;3,2,$C228)))*$AB228</f>
        <v>4.8987746501876188</v>
      </c>
      <c r="L228" s="218">
        <f>(INDEX(LOADS!$J$10:$AS$33,'365x24'!L$3,($B228*3-3)+IF($C228&gt;3,2,$C228))/INDEX(LOADS!$J$37:$AS$37,1,($B228*3-3)+IF($C228&gt;3,2,$C228)))*$AB228</f>
        <v>5.1683970143429399</v>
      </c>
      <c r="M228" s="218">
        <f>(INDEX(LOADS!$J$10:$AS$33,'365x24'!M$3,($B228*3-3)+IF($C228&gt;3,2,$C228))/INDEX(LOADS!$J$37:$AS$37,1,($B228*3-3)+IF($C228&gt;3,2,$C228)))*$AB228</f>
        <v>7.3739059477607416</v>
      </c>
      <c r="N228" s="218">
        <f>(INDEX(LOADS!$J$10:$AS$33,'365x24'!N$3,($B228*3-3)+IF($C228&gt;3,2,$C228))/INDEX(LOADS!$J$37:$AS$37,1,($B228*3-3)+IF($C228&gt;3,2,$C228)))*$AB228</f>
        <v>9.223762026712599</v>
      </c>
      <c r="O228" s="218">
        <f>(INDEX(LOADS!$J$10:$AS$33,'365x24'!O$3,($B228*3-3)+IF($C228&gt;3,2,$C228))/INDEX(LOADS!$J$37:$AS$37,1,($B228*3-3)+IF($C228&gt;3,2,$C228)))*$AB228</f>
        <v>10.349678548505128</v>
      </c>
      <c r="P228" s="218">
        <f>(INDEX(LOADS!$J$10:$AS$33,'365x24'!P$3,($B228*3-3)+IF($C228&gt;3,2,$C228))/INDEX(LOADS!$J$37:$AS$37,1,($B228*3-3)+IF($C228&gt;3,2,$C228)))*$AB228</f>
        <v>11.188124888805167</v>
      </c>
      <c r="Q228" s="218">
        <f>(INDEX(LOADS!$J$10:$AS$33,'365x24'!Q$3,($B228*3-3)+IF($C228&gt;3,2,$C228))/INDEX(LOADS!$J$37:$AS$37,1,($B228*3-3)+IF($C228&gt;3,2,$C228)))*$AB228</f>
        <v>11.231741745780832</v>
      </c>
      <c r="R228" s="218">
        <f>(INDEX(LOADS!$J$10:$AS$33,'365x24'!R$3,($B228*3-3)+IF($C228&gt;3,2,$C228))/INDEX(LOADS!$J$37:$AS$37,1,($B228*3-3)+IF($C228&gt;3,2,$C228)))*$AB228</f>
        <v>11.388010416117789</v>
      </c>
      <c r="S228" s="218">
        <f>(INDEX(LOADS!$J$10:$AS$33,'365x24'!S$3,($B228*3-3)+IF($C228&gt;3,2,$C228))/INDEX(LOADS!$J$37:$AS$37,1,($B228*3-3)+IF($C228&gt;3,2,$C228)))*$AB228</f>
        <v>11.444812598822878</v>
      </c>
      <c r="T228" s="218">
        <f>(INDEX(LOADS!$J$10:$AS$33,'365x24'!T$3,($B228*3-3)+IF($C228&gt;3,2,$C228))/INDEX(LOADS!$J$37:$AS$37,1,($B228*3-3)+IF($C228&gt;3,2,$C228)))*$AB228</f>
        <v>11.603287179167799</v>
      </c>
      <c r="U228" s="218">
        <f>(INDEX(LOADS!$J$10:$AS$33,'365x24'!U$3,($B228*3-3)+IF($C228&gt;3,2,$C228))/INDEX(LOADS!$J$37:$AS$37,1,($B228*3-3)+IF($C228&gt;3,2,$C228)))*$AB228</f>
        <v>11.107659307832815</v>
      </c>
      <c r="V228" s="218">
        <f>(INDEX(LOADS!$J$10:$AS$33,'365x24'!V$3,($B228*3-3)+IF($C228&gt;3,2,$C228))/INDEX(LOADS!$J$37:$AS$37,1,($B228*3-3)+IF($C228&gt;3,2,$C228)))*$AB228</f>
        <v>10.283902322813089</v>
      </c>
      <c r="W228" s="218">
        <f>(INDEX(LOADS!$J$10:$AS$33,'365x24'!W$3,($B228*3-3)+IF($C228&gt;3,2,$C228))/INDEX(LOADS!$J$37:$AS$37,1,($B228*3-3)+IF($C228&gt;3,2,$C228)))*$AB228</f>
        <v>8.7987232756324865</v>
      </c>
      <c r="X228" s="218">
        <f>(INDEX(LOADS!$J$10:$AS$33,'365x24'!X$3,($B228*3-3)+IF($C228&gt;3,2,$C228))/INDEX(LOADS!$J$37:$AS$37,1,($B228*3-3)+IF($C228&gt;3,2,$C228)))*$AB228</f>
        <v>7.379069782552115</v>
      </c>
      <c r="Y228" s="218">
        <f>(INDEX(LOADS!$J$10:$AS$33,'365x24'!Y$3,($B228*3-3)+IF($C228&gt;3,2,$C228))/INDEX(LOADS!$J$37:$AS$37,1,($B228*3-3)+IF($C228&gt;3,2,$C228)))*$AB228</f>
        <v>6.2345032943286078</v>
      </c>
      <c r="Z228" s="218">
        <f>(INDEX(LOADS!$J$10:$AS$33,'365x24'!Z$3,($B228*3-3)+IF($C228&gt;3,2,$C228))/INDEX(LOADS!$J$37:$AS$37,1,($B228*3-3)+IF($C228&gt;3,2,$C228)))*$AB228</f>
        <v>5.4904598755057874</v>
      </c>
      <c r="AA228" s="218">
        <f>(INDEX(LOADS!$J$10:$AS$33,'365x24'!AA$3,($B228*3-3)+IF($C228&gt;3,2,$C228))/INDEX(LOADS!$J$37:$AS$37,1,($B228*3-3)+IF($C228&gt;3,2,$C228)))*$AB228</f>
        <v>1.5597789129044968</v>
      </c>
      <c r="AB228" s="219">
        <f>VLOOKUP(B228,LOADS!$Z$59:$AH$70,'365x24'!C228+1)</f>
        <v>163.51814290653837</v>
      </c>
      <c r="AC228" s="219">
        <f t="shared" si="18"/>
        <v>1178</v>
      </c>
      <c r="AD228" s="219">
        <f t="shared" si="19"/>
        <v>2</v>
      </c>
      <c r="AE228" s="75" t="str">
        <f>VLOOKUP(C228,Calendar!$J$3:$K$10,2)</f>
        <v>High Day +1s</v>
      </c>
      <c r="AF228" s="71">
        <f t="shared" si="21"/>
        <v>43325</v>
      </c>
    </row>
    <row r="229" spans="1:32">
      <c r="A229" s="69">
        <f t="shared" si="20"/>
        <v>43326</v>
      </c>
      <c r="B229">
        <f t="shared" si="17"/>
        <v>8</v>
      </c>
      <c r="C229">
        <f>VLOOKUP(A229,Calendar!$A$3:$E$8037,4)</f>
        <v>1</v>
      </c>
      <c r="D229" s="218">
        <f>(INDEX(LOADS!$J$10:$AS$33,'365x24'!D$3,($B229*3-3)+IF($C229&gt;3,2,$C229))/INDEX(LOADS!$J$37:$AS$37,1,($B229*3-3)+IF($C229&gt;3,2,$C229)))*$AB229</f>
        <v>1.421884335474644</v>
      </c>
      <c r="E229" s="218">
        <f>(INDEX(LOADS!$J$10:$AS$33,'365x24'!E$3,($B229*3-3)+IF($C229&gt;3,2,$C229))/INDEX(LOADS!$J$37:$AS$37,1,($B229*3-3)+IF($C229&gt;3,2,$C229)))*$AB229</f>
        <v>1.298894340212069</v>
      </c>
      <c r="F229" s="218">
        <f>(INDEX(LOADS!$J$10:$AS$33,'365x24'!F$3,($B229*3-3)+IF($C229&gt;3,2,$C229))/INDEX(LOADS!$J$37:$AS$37,1,($B229*3-3)+IF($C229&gt;3,2,$C229)))*$AB229</f>
        <v>1.2498983258391736</v>
      </c>
      <c r="G229" s="218">
        <f>(INDEX(LOADS!$J$10:$AS$33,'365x24'!G$3,($B229*3-3)+IF($C229&gt;3,2,$C229))/INDEX(LOADS!$J$37:$AS$37,1,($B229*3-3)+IF($C229&gt;3,2,$C229)))*$AB229</f>
        <v>1.5355417565709528</v>
      </c>
      <c r="H229" s="218">
        <f>(INDEX(LOADS!$J$10:$AS$33,'365x24'!H$3,($B229*3-3)+IF($C229&gt;3,2,$C229))/INDEX(LOADS!$J$37:$AS$37,1,($B229*3-3)+IF($C229&gt;3,2,$C229)))*$AB229</f>
        <v>2.9597592355871627</v>
      </c>
      <c r="I229" s="218">
        <f>(INDEX(LOADS!$J$10:$AS$33,'365x24'!I$3,($B229*3-3)+IF($C229&gt;3,2,$C229))/INDEX(LOADS!$J$37:$AS$37,1,($B229*3-3)+IF($C229&gt;3,2,$C229)))*$AB229</f>
        <v>4.4766358438255844</v>
      </c>
      <c r="J229" s="218">
        <f>(INDEX(LOADS!$J$10:$AS$33,'365x24'!J$3,($B229*3-3)+IF($C229&gt;3,2,$C229))/INDEX(LOADS!$J$37:$AS$37,1,($B229*3-3)+IF($C229&gt;3,2,$C229)))*$AB229</f>
        <v>4.7736116860449718</v>
      </c>
      <c r="K229" s="218">
        <f>(INDEX(LOADS!$J$10:$AS$33,'365x24'!K$3,($B229*3-3)+IF($C229&gt;3,2,$C229))/INDEX(LOADS!$J$37:$AS$37,1,($B229*3-3)+IF($C229&gt;3,2,$C229)))*$AB229</f>
        <v>4.6526215281037393</v>
      </c>
      <c r="L229" s="218">
        <f>(INDEX(LOADS!$J$10:$AS$33,'365x24'!L$3,($B229*3-3)+IF($C229&gt;3,2,$C229))/INDEX(LOADS!$J$37:$AS$37,1,($B229*3-3)+IF($C229&gt;3,2,$C229)))*$AB229</f>
        <v>5.297569064236753</v>
      </c>
      <c r="M229" s="218">
        <f>(INDEX(LOADS!$J$10:$AS$33,'365x24'!M$3,($B229*3-3)+IF($C229&gt;3,2,$C229))/INDEX(LOADS!$J$37:$AS$37,1,($B229*3-3)+IF($C229&gt;3,2,$C229)))*$AB229</f>
        <v>8.7422888502495173</v>
      </c>
      <c r="N229" s="218">
        <f>(INDEX(LOADS!$J$10:$AS$33,'365x24'!N$3,($B229*3-3)+IF($C229&gt;3,2,$C229))/INDEX(LOADS!$J$37:$AS$37,1,($B229*3-3)+IF($C229&gt;3,2,$C229)))*$AB229</f>
        <v>10.645467367727298</v>
      </c>
      <c r="O229" s="218">
        <f>(INDEX(LOADS!$J$10:$AS$33,'365x24'!O$3,($B229*3-3)+IF($C229&gt;3,2,$C229))/INDEX(LOADS!$J$37:$AS$37,1,($B229*3-3)+IF($C229&gt;3,2,$C229)))*$AB229</f>
        <v>11.770709167202774</v>
      </c>
      <c r="P229" s="218">
        <f>(INDEX(LOADS!$J$10:$AS$33,'365x24'!P$3,($B229*3-3)+IF($C229&gt;3,2,$C229))/INDEX(LOADS!$J$37:$AS$37,1,($B229*3-3)+IF($C229&gt;3,2,$C229)))*$AB229</f>
        <v>12.584976263209469</v>
      </c>
      <c r="Q229" s="218">
        <f>(INDEX(LOADS!$J$10:$AS$33,'365x24'!Q$3,($B229*3-3)+IF($C229&gt;3,2,$C229))/INDEX(LOADS!$J$37:$AS$37,1,($B229*3-3)+IF($C229&gt;3,2,$C229)))*$AB229</f>
        <v>12.700966827847346</v>
      </c>
      <c r="R229" s="218">
        <f>(INDEX(LOADS!$J$10:$AS$33,'365x24'!R$3,($B229*3-3)+IF($C229&gt;3,2,$C229))/INDEX(LOADS!$J$37:$AS$37,1,($B229*3-3)+IF($C229&gt;3,2,$C229)))*$AB229</f>
        <v>12.823956823109921</v>
      </c>
      <c r="S229" s="218">
        <f>(INDEX(LOADS!$J$10:$AS$33,'365x24'!S$3,($B229*3-3)+IF($C229&gt;3,2,$C229))/INDEX(LOADS!$J$37:$AS$37,1,($B229*3-3)+IF($C229&gt;3,2,$C229)))*$AB229</f>
        <v>12.844621808763794</v>
      </c>
      <c r="T229" s="218">
        <f>(INDEX(LOADS!$J$10:$AS$33,'365x24'!T$3,($B229*3-3)+IF($C229&gt;3,2,$C229))/INDEX(LOADS!$J$37:$AS$37,1,($B229*3-3)+IF($C229&gt;3,2,$C229)))*$AB229</f>
        <v>12.975611153311739</v>
      </c>
      <c r="U229" s="218">
        <f>(INDEX(LOADS!$J$10:$AS$33,'365x24'!U$3,($B229*3-3)+IF($C229&gt;3,2,$C229))/INDEX(LOADS!$J$37:$AS$37,1,($B229*3-3)+IF($C229&gt;3,2,$C229)))*$AB229</f>
        <v>12.482984559820995</v>
      </c>
      <c r="V229" s="218">
        <f>(INDEX(LOADS!$J$10:$AS$33,'365x24'!V$3,($B229*3-3)+IF($C229&gt;3,2,$C229))/INDEX(LOADS!$J$37:$AS$37,1,($B229*3-3)+IF($C229&gt;3,2,$C229)))*$AB229</f>
        <v>11.6827163250637</v>
      </c>
      <c r="W229" s="218">
        <f>(INDEX(LOADS!$J$10:$AS$33,'365x24'!W$3,($B229*3-3)+IF($C229&gt;3,2,$C229))/INDEX(LOADS!$J$37:$AS$37,1,($B229*3-3)+IF($C229&gt;3,2,$C229)))*$AB229</f>
        <v>10.338159032680972</v>
      </c>
      <c r="X229" s="218">
        <f>(INDEX(LOADS!$J$10:$AS$33,'365x24'!X$3,($B229*3-3)+IF($C229&gt;3,2,$C229))/INDEX(LOADS!$J$37:$AS$37,1,($B229*3-3)+IF($C229&gt;3,2,$C229)))*$AB229</f>
        <v>8.5899679076072477</v>
      </c>
      <c r="Y229" s="218">
        <f>(INDEX(LOADS!$J$10:$AS$33,'365x24'!Y$3,($B229*3-3)+IF($C229&gt;3,2,$C229))/INDEX(LOADS!$J$37:$AS$37,1,($B229*3-3)+IF($C229&gt;3,2,$C229)))*$AB229</f>
        <v>7.0780908926721837</v>
      </c>
      <c r="Z229" s="218">
        <f>(INDEX(LOADS!$J$10:$AS$33,'365x24'!Z$3,($B229*3-3)+IF($C229&gt;3,2,$C229))/INDEX(LOADS!$J$37:$AS$37,1,($B229*3-3)+IF($C229&gt;3,2,$C229)))*$AB229</f>
        <v>5.6588730069593289</v>
      </c>
      <c r="AA229" s="218">
        <f>(INDEX(LOADS!$J$10:$AS$33,'365x24'!AA$3,($B229*3-3)+IF($C229&gt;3,2,$C229))/INDEX(LOADS!$J$37:$AS$37,1,($B229*3-3)+IF($C229&gt;3,2,$C229)))*$AB229</f>
        <v>1.3652222780366012</v>
      </c>
      <c r="AB229" s="219">
        <f>VLOOKUP(B229,LOADS!$Z$59:$AH$70,'365x24'!C229+1)</f>
        <v>179.95102838015794</v>
      </c>
      <c r="AC229" s="219">
        <f t="shared" si="18"/>
        <v>1178</v>
      </c>
      <c r="AD229" s="219">
        <f t="shared" si="19"/>
        <v>2</v>
      </c>
      <c r="AE229" s="75" t="str">
        <f>VLOOKUP(C229,Calendar!$J$3:$K$10,2)</f>
        <v>Peak Day</v>
      </c>
      <c r="AF229" s="71">
        <f t="shared" si="21"/>
        <v>43326</v>
      </c>
    </row>
    <row r="230" spans="1:32">
      <c r="A230" s="69">
        <f t="shared" si="20"/>
        <v>43327</v>
      </c>
      <c r="B230">
        <f t="shared" si="17"/>
        <v>8</v>
      </c>
      <c r="C230">
        <f>VLOOKUP(A230,Calendar!$A$3:$E$8037,4)</f>
        <v>8</v>
      </c>
      <c r="D230" s="218">
        <f>(INDEX(LOADS!$J$10:$AS$33,'365x24'!D$3,($B230*3-3)+IF($C230&gt;3,2,$C230))/INDEX(LOADS!$J$37:$AS$37,1,($B230*3-3)+IF($C230&gt;3,2,$C230)))*$AB230</f>
        <v>1.4971110149509548</v>
      </c>
      <c r="E230" s="218">
        <f>(INDEX(LOADS!$J$10:$AS$33,'365x24'!E$3,($B230*3-3)+IF($C230&gt;3,2,$C230))/INDEX(LOADS!$J$37:$AS$37,1,($B230*3-3)+IF($C230&gt;3,2,$C230)))*$AB230</f>
        <v>1.3676140706197537</v>
      </c>
      <c r="F230" s="218">
        <f>(INDEX(LOADS!$J$10:$AS$33,'365x24'!F$3,($B230*3-3)+IF($C230&gt;3,2,$C230))/INDEX(LOADS!$J$37:$AS$37,1,($B230*3-3)+IF($C230&gt;3,2,$C230)))*$AB230</f>
        <v>1.3291610484354601</v>
      </c>
      <c r="G230" s="218">
        <f>(INDEX(LOADS!$J$10:$AS$33,'365x24'!G$3,($B230*3-3)+IF($C230&gt;3,2,$C230))/INDEX(LOADS!$J$37:$AS$37,1,($B230*3-3)+IF($C230&gt;3,2,$C230)))*$AB230</f>
        <v>1.5593277040392322</v>
      </c>
      <c r="H230" s="218">
        <f>(INDEX(LOADS!$J$10:$AS$33,'365x24'!H$3,($B230*3-3)+IF($C230&gt;3,2,$C230))/INDEX(LOADS!$J$37:$AS$37,1,($B230*3-3)+IF($C230&gt;3,2,$C230)))*$AB230</f>
        <v>3.1820251864890863</v>
      </c>
      <c r="I230" s="218">
        <f>(INDEX(LOADS!$J$10:$AS$33,'365x24'!I$3,($B230*3-3)+IF($C230&gt;3,2,$C230))/INDEX(LOADS!$J$37:$AS$37,1,($B230*3-3)+IF($C230&gt;3,2,$C230)))*$AB230</f>
        <v>4.7794048381657106</v>
      </c>
      <c r="J230" s="218">
        <f>(INDEX(LOADS!$J$10:$AS$33,'365x24'!J$3,($B230*3-3)+IF($C230&gt;3,2,$C230))/INDEX(LOADS!$J$37:$AS$37,1,($B230*3-3)+IF($C230&gt;3,2,$C230)))*$AB230</f>
        <v>5.0789072560652819</v>
      </c>
      <c r="K230" s="218">
        <f>(INDEX(LOADS!$J$10:$AS$33,'365x24'!K$3,($B230*3-3)+IF($C230&gt;3,2,$C230))/INDEX(LOADS!$J$37:$AS$37,1,($B230*3-3)+IF($C230&gt;3,2,$C230)))*$AB230</f>
        <v>4.8987746501876188</v>
      </c>
      <c r="L230" s="218">
        <f>(INDEX(LOADS!$J$10:$AS$33,'365x24'!L$3,($B230*3-3)+IF($C230&gt;3,2,$C230))/INDEX(LOADS!$J$37:$AS$37,1,($B230*3-3)+IF($C230&gt;3,2,$C230)))*$AB230</f>
        <v>5.1683970143429399</v>
      </c>
      <c r="M230" s="218">
        <f>(INDEX(LOADS!$J$10:$AS$33,'365x24'!M$3,($B230*3-3)+IF($C230&gt;3,2,$C230))/INDEX(LOADS!$J$37:$AS$37,1,($B230*3-3)+IF($C230&gt;3,2,$C230)))*$AB230</f>
        <v>7.3739059477607416</v>
      </c>
      <c r="N230" s="218">
        <f>(INDEX(LOADS!$J$10:$AS$33,'365x24'!N$3,($B230*3-3)+IF($C230&gt;3,2,$C230))/INDEX(LOADS!$J$37:$AS$37,1,($B230*3-3)+IF($C230&gt;3,2,$C230)))*$AB230</f>
        <v>9.223762026712599</v>
      </c>
      <c r="O230" s="218">
        <f>(INDEX(LOADS!$J$10:$AS$33,'365x24'!O$3,($B230*3-3)+IF($C230&gt;3,2,$C230))/INDEX(LOADS!$J$37:$AS$37,1,($B230*3-3)+IF($C230&gt;3,2,$C230)))*$AB230</f>
        <v>10.349678548505128</v>
      </c>
      <c r="P230" s="218">
        <f>(INDEX(LOADS!$J$10:$AS$33,'365x24'!P$3,($B230*3-3)+IF($C230&gt;3,2,$C230))/INDEX(LOADS!$J$37:$AS$37,1,($B230*3-3)+IF($C230&gt;3,2,$C230)))*$AB230</f>
        <v>11.188124888805167</v>
      </c>
      <c r="Q230" s="218">
        <f>(INDEX(LOADS!$J$10:$AS$33,'365x24'!Q$3,($B230*3-3)+IF($C230&gt;3,2,$C230))/INDEX(LOADS!$J$37:$AS$37,1,($B230*3-3)+IF($C230&gt;3,2,$C230)))*$AB230</f>
        <v>11.231741745780832</v>
      </c>
      <c r="R230" s="218">
        <f>(INDEX(LOADS!$J$10:$AS$33,'365x24'!R$3,($B230*3-3)+IF($C230&gt;3,2,$C230))/INDEX(LOADS!$J$37:$AS$37,1,($B230*3-3)+IF($C230&gt;3,2,$C230)))*$AB230</f>
        <v>11.388010416117789</v>
      </c>
      <c r="S230" s="218">
        <f>(INDEX(LOADS!$J$10:$AS$33,'365x24'!S$3,($B230*3-3)+IF($C230&gt;3,2,$C230))/INDEX(LOADS!$J$37:$AS$37,1,($B230*3-3)+IF($C230&gt;3,2,$C230)))*$AB230</f>
        <v>11.444812598822878</v>
      </c>
      <c r="T230" s="218">
        <f>(INDEX(LOADS!$J$10:$AS$33,'365x24'!T$3,($B230*3-3)+IF($C230&gt;3,2,$C230))/INDEX(LOADS!$J$37:$AS$37,1,($B230*3-3)+IF($C230&gt;3,2,$C230)))*$AB230</f>
        <v>11.603287179167799</v>
      </c>
      <c r="U230" s="218">
        <f>(INDEX(LOADS!$J$10:$AS$33,'365x24'!U$3,($B230*3-3)+IF($C230&gt;3,2,$C230))/INDEX(LOADS!$J$37:$AS$37,1,($B230*3-3)+IF($C230&gt;3,2,$C230)))*$AB230</f>
        <v>11.107659307832815</v>
      </c>
      <c r="V230" s="218">
        <f>(INDEX(LOADS!$J$10:$AS$33,'365x24'!V$3,($B230*3-3)+IF($C230&gt;3,2,$C230))/INDEX(LOADS!$J$37:$AS$37,1,($B230*3-3)+IF($C230&gt;3,2,$C230)))*$AB230</f>
        <v>10.283902322813089</v>
      </c>
      <c r="W230" s="218">
        <f>(INDEX(LOADS!$J$10:$AS$33,'365x24'!W$3,($B230*3-3)+IF($C230&gt;3,2,$C230))/INDEX(LOADS!$J$37:$AS$37,1,($B230*3-3)+IF($C230&gt;3,2,$C230)))*$AB230</f>
        <v>8.7987232756324865</v>
      </c>
      <c r="X230" s="218">
        <f>(INDEX(LOADS!$J$10:$AS$33,'365x24'!X$3,($B230*3-3)+IF($C230&gt;3,2,$C230))/INDEX(LOADS!$J$37:$AS$37,1,($B230*3-3)+IF($C230&gt;3,2,$C230)))*$AB230</f>
        <v>7.379069782552115</v>
      </c>
      <c r="Y230" s="218">
        <f>(INDEX(LOADS!$J$10:$AS$33,'365x24'!Y$3,($B230*3-3)+IF($C230&gt;3,2,$C230))/INDEX(LOADS!$J$37:$AS$37,1,($B230*3-3)+IF($C230&gt;3,2,$C230)))*$AB230</f>
        <v>6.2345032943286078</v>
      </c>
      <c r="Z230" s="218">
        <f>(INDEX(LOADS!$J$10:$AS$33,'365x24'!Z$3,($B230*3-3)+IF($C230&gt;3,2,$C230))/INDEX(LOADS!$J$37:$AS$37,1,($B230*3-3)+IF($C230&gt;3,2,$C230)))*$AB230</f>
        <v>5.4904598755057874</v>
      </c>
      <c r="AA230" s="218">
        <f>(INDEX(LOADS!$J$10:$AS$33,'365x24'!AA$3,($B230*3-3)+IF($C230&gt;3,2,$C230))/INDEX(LOADS!$J$37:$AS$37,1,($B230*3-3)+IF($C230&gt;3,2,$C230)))*$AB230</f>
        <v>1.5597789129044968</v>
      </c>
      <c r="AB230" s="219">
        <f>VLOOKUP(B230,LOADS!$Z$59:$AH$70,'365x24'!C230+1)</f>
        <v>163.51814290653837</v>
      </c>
      <c r="AC230" s="219">
        <f t="shared" si="18"/>
        <v>1178</v>
      </c>
      <c r="AD230" s="219">
        <f t="shared" si="19"/>
        <v>2</v>
      </c>
      <c r="AE230" s="75" t="str">
        <f>VLOOKUP(C230,Calendar!$J$3:$K$10,2)</f>
        <v>High Day +1s</v>
      </c>
      <c r="AF230" s="71">
        <f t="shared" si="21"/>
        <v>43327</v>
      </c>
    </row>
    <row r="231" spans="1:32">
      <c r="A231" s="69">
        <f t="shared" si="20"/>
        <v>43328</v>
      </c>
      <c r="B231">
        <f t="shared" si="17"/>
        <v>8</v>
      </c>
      <c r="C231">
        <f>VLOOKUP(A231,Calendar!$A$3:$E$8037,4)</f>
        <v>7</v>
      </c>
      <c r="D231" s="218">
        <f>(INDEX(LOADS!$J$10:$AS$33,'365x24'!D$3,($B231*3-3)+IF($C231&gt;3,2,$C231))/INDEX(LOADS!$J$37:$AS$37,1,($B231*3-3)+IF($C231&gt;3,2,$C231)))*$AB231</f>
        <v>1.5723376944272651</v>
      </c>
      <c r="E231" s="218">
        <f>(INDEX(LOADS!$J$10:$AS$33,'365x24'!E$3,($B231*3-3)+IF($C231&gt;3,2,$C231))/INDEX(LOADS!$J$37:$AS$37,1,($B231*3-3)+IF($C231&gt;3,2,$C231)))*$AB231</f>
        <v>1.436333801027438</v>
      </c>
      <c r="F231" s="218">
        <f>(INDEX(LOADS!$J$10:$AS$33,'365x24'!F$3,($B231*3-3)+IF($C231&gt;3,2,$C231))/INDEX(LOADS!$J$37:$AS$37,1,($B231*3-3)+IF($C231&gt;3,2,$C231)))*$AB231</f>
        <v>1.3959485953605135</v>
      </c>
      <c r="G231" s="218">
        <f>(INDEX(LOADS!$J$10:$AS$33,'365x24'!G$3,($B231*3-3)+IF($C231&gt;3,2,$C231))/INDEX(LOADS!$J$37:$AS$37,1,($B231*3-3)+IF($C231&gt;3,2,$C231)))*$AB231</f>
        <v>1.6376806412755753</v>
      </c>
      <c r="H231" s="218">
        <f>(INDEX(LOADS!$J$10:$AS$33,'365x24'!H$3,($B231*3-3)+IF($C231&gt;3,2,$C231))/INDEX(LOADS!$J$37:$AS$37,1,($B231*3-3)+IF($C231&gt;3,2,$C231)))*$AB231</f>
        <v>3.341915259034844</v>
      </c>
      <c r="I231" s="218">
        <f>(INDEX(LOADS!$J$10:$AS$33,'365x24'!I$3,($B231*3-3)+IF($C231&gt;3,2,$C231))/INDEX(LOADS!$J$37:$AS$37,1,($B231*3-3)+IF($C231&gt;3,2,$C231)))*$AB231</f>
        <v>5.0195598782780815</v>
      </c>
      <c r="J231" s="218">
        <f>(INDEX(LOADS!$J$10:$AS$33,'365x24'!J$3,($B231*3-3)+IF($C231&gt;3,2,$C231))/INDEX(LOADS!$J$37:$AS$37,1,($B231*3-3)+IF($C231&gt;3,2,$C231)))*$AB231</f>
        <v>5.3341116627033873</v>
      </c>
      <c r="K231" s="218">
        <f>(INDEX(LOADS!$J$10:$AS$33,'365x24'!K$3,($B231*3-3)+IF($C231&gt;3,2,$C231))/INDEX(LOADS!$J$37:$AS$37,1,($B231*3-3)+IF($C231&gt;3,2,$C231)))*$AB231</f>
        <v>5.1449277722714948</v>
      </c>
      <c r="L231" s="218">
        <f>(INDEX(LOADS!$J$10:$AS$33,'365x24'!L$3,($B231*3-3)+IF($C231&gt;3,2,$C231))/INDEX(LOADS!$J$37:$AS$37,1,($B231*3-3)+IF($C231&gt;3,2,$C231)))*$AB231</f>
        <v>5.4280980931016405</v>
      </c>
      <c r="M231" s="218">
        <f>(INDEX(LOADS!$J$10:$AS$33,'365x24'!M$3,($B231*3-3)+IF($C231&gt;3,2,$C231))/INDEX(LOADS!$J$37:$AS$37,1,($B231*3-3)+IF($C231&gt;3,2,$C231)))*$AB231</f>
        <v>7.744429211353741</v>
      </c>
      <c r="N231" s="218">
        <f>(INDEX(LOADS!$J$10:$AS$33,'365x24'!N$3,($B231*3-3)+IF($C231&gt;3,2,$C231))/INDEX(LOADS!$J$37:$AS$37,1,($B231*3-3)+IF($C231&gt;3,2,$C231)))*$AB231</f>
        <v>9.6872366672835941</v>
      </c>
      <c r="O231" s="218">
        <f>(INDEX(LOADS!$J$10:$AS$33,'365x24'!O$3,($B231*3-3)+IF($C231&gt;3,2,$C231))/INDEX(LOADS!$J$37:$AS$37,1,($B231*3-3)+IF($C231&gt;3,2,$C231)))*$AB231</f>
        <v>10.869728126042132</v>
      </c>
      <c r="P231" s="218">
        <f>(INDEX(LOADS!$J$10:$AS$33,'365x24'!P$3,($B231*3-3)+IF($C231&gt;3,2,$C231))/INDEX(LOADS!$J$37:$AS$37,1,($B231*3-3)+IF($C231&gt;3,2,$C231)))*$AB231</f>
        <v>11.750304631353282</v>
      </c>
      <c r="Q231" s="218">
        <f>(INDEX(LOADS!$J$10:$AS$33,'365x24'!Q$3,($B231*3-3)+IF($C231&gt;3,2,$C231))/INDEX(LOADS!$J$37:$AS$37,1,($B231*3-3)+IF($C231&gt;3,2,$C231)))*$AB231</f>
        <v>11.796113143648229</v>
      </c>
      <c r="R231" s="218">
        <f>(INDEX(LOADS!$J$10:$AS$33,'365x24'!R$3,($B231*3-3)+IF($C231&gt;3,2,$C231))/INDEX(LOADS!$J$37:$AS$37,1,($B231*3-3)+IF($C231&gt;3,2,$C231)))*$AB231</f>
        <v>11.960233985973924</v>
      </c>
      <c r="S231" s="218">
        <f>(INDEX(LOADS!$J$10:$AS$33,'365x24'!S$3,($B231*3-3)+IF($C231&gt;3,2,$C231))/INDEX(LOADS!$J$37:$AS$37,1,($B231*3-3)+IF($C231&gt;3,2,$C231)))*$AB231</f>
        <v>12.019890358882169</v>
      </c>
      <c r="T231" s="218">
        <f>(INDEX(LOADS!$J$10:$AS$33,'365x24'!T$3,($B231*3-3)+IF($C231&gt;3,2,$C231))/INDEX(LOADS!$J$37:$AS$37,1,($B231*3-3)+IF($C231&gt;3,2,$C231)))*$AB231</f>
        <v>12.186327953553814</v>
      </c>
      <c r="U231" s="218">
        <f>(INDEX(LOADS!$J$10:$AS$33,'365x24'!U$3,($B231*3-3)+IF($C231&gt;3,2,$C231))/INDEX(LOADS!$J$37:$AS$37,1,($B231*3-3)+IF($C231&gt;3,2,$C231)))*$AB231</f>
        <v>11.665795824188464</v>
      </c>
      <c r="V231" s="218">
        <f>(INDEX(LOADS!$J$10:$AS$33,'365x24'!V$3,($B231*3-3)+IF($C231&gt;3,2,$C231))/INDEX(LOADS!$J$37:$AS$37,1,($B231*3-3)+IF($C231&gt;3,2,$C231)))*$AB231</f>
        <v>10.800646783362856</v>
      </c>
      <c r="W231" s="218">
        <f>(INDEX(LOADS!$J$10:$AS$33,'365x24'!W$3,($B231*3-3)+IF($C231&gt;3,2,$C231))/INDEX(LOADS!$J$37:$AS$37,1,($B231*3-3)+IF($C231&gt;3,2,$C231)))*$AB231</f>
        <v>9.2408406129886878</v>
      </c>
      <c r="X231" s="218">
        <f>(INDEX(LOADS!$J$10:$AS$33,'365x24'!X$3,($B231*3-3)+IF($C231&gt;3,2,$C231))/INDEX(LOADS!$J$37:$AS$37,1,($B231*3-3)+IF($C231&gt;3,2,$C231)))*$AB231</f>
        <v>7.7498525179817648</v>
      </c>
      <c r="Y231" s="218">
        <f>(INDEX(LOADS!$J$10:$AS$33,'365x24'!Y$3,($B231*3-3)+IF($C231&gt;3,2,$C231))/INDEX(LOADS!$J$37:$AS$37,1,($B231*3-3)+IF($C231&gt;3,2,$C231)))*$AB231</f>
        <v>6.5477739712074516</v>
      </c>
      <c r="Z231" s="218">
        <f>(INDEX(LOADS!$J$10:$AS$33,'365x24'!Z$3,($B231*3-3)+IF($C231&gt;3,2,$C231))/INDEX(LOADS!$J$37:$AS$37,1,($B231*3-3)+IF($C231&gt;3,2,$C231)))*$AB231</f>
        <v>5.7663439356105402</v>
      </c>
      <c r="AA231" s="218">
        <f>(INDEX(LOADS!$J$10:$AS$33,'365x24'!AA$3,($B231*3-3)+IF($C231&gt;3,2,$C231))/INDEX(LOADS!$J$37:$AS$37,1,($B231*3-3)+IF($C231&gt;3,2,$C231)))*$AB231</f>
        <v>1.6381545224372465</v>
      </c>
      <c r="AB231" s="219">
        <f>VLOOKUP(B231,LOADS!$Z$59:$AH$70,'365x24'!C231+1)</f>
        <v>171.73458564334814</v>
      </c>
      <c r="AC231" s="219">
        <f t="shared" si="18"/>
        <v>1178</v>
      </c>
      <c r="AD231" s="219">
        <f t="shared" si="19"/>
        <v>2</v>
      </c>
      <c r="AE231" s="75" t="str">
        <f>VLOOKUP(C231,Calendar!$J$3:$K$10,2)</f>
        <v>High Day +2s</v>
      </c>
      <c r="AF231" s="71">
        <f t="shared" si="21"/>
        <v>43328</v>
      </c>
    </row>
    <row r="232" spans="1:32">
      <c r="A232" s="69">
        <f t="shared" si="20"/>
        <v>43329</v>
      </c>
      <c r="B232">
        <f t="shared" si="17"/>
        <v>8</v>
      </c>
      <c r="C232">
        <f>VLOOKUP(A232,Calendar!$A$3:$E$8037,4)</f>
        <v>8</v>
      </c>
      <c r="D232" s="218">
        <f>(INDEX(LOADS!$J$10:$AS$33,'365x24'!D$3,($B232*3-3)+IF($C232&gt;3,2,$C232))/INDEX(LOADS!$J$37:$AS$37,1,($B232*3-3)+IF($C232&gt;3,2,$C232)))*$AB232</f>
        <v>1.4971110149509548</v>
      </c>
      <c r="E232" s="218">
        <f>(INDEX(LOADS!$J$10:$AS$33,'365x24'!E$3,($B232*3-3)+IF($C232&gt;3,2,$C232))/INDEX(LOADS!$J$37:$AS$37,1,($B232*3-3)+IF($C232&gt;3,2,$C232)))*$AB232</f>
        <v>1.3676140706197537</v>
      </c>
      <c r="F232" s="218">
        <f>(INDEX(LOADS!$J$10:$AS$33,'365x24'!F$3,($B232*3-3)+IF($C232&gt;3,2,$C232))/INDEX(LOADS!$J$37:$AS$37,1,($B232*3-3)+IF($C232&gt;3,2,$C232)))*$AB232</f>
        <v>1.3291610484354601</v>
      </c>
      <c r="G232" s="218">
        <f>(INDEX(LOADS!$J$10:$AS$33,'365x24'!G$3,($B232*3-3)+IF($C232&gt;3,2,$C232))/INDEX(LOADS!$J$37:$AS$37,1,($B232*3-3)+IF($C232&gt;3,2,$C232)))*$AB232</f>
        <v>1.5593277040392322</v>
      </c>
      <c r="H232" s="218">
        <f>(INDEX(LOADS!$J$10:$AS$33,'365x24'!H$3,($B232*3-3)+IF($C232&gt;3,2,$C232))/INDEX(LOADS!$J$37:$AS$37,1,($B232*3-3)+IF($C232&gt;3,2,$C232)))*$AB232</f>
        <v>3.1820251864890863</v>
      </c>
      <c r="I232" s="218">
        <f>(INDEX(LOADS!$J$10:$AS$33,'365x24'!I$3,($B232*3-3)+IF($C232&gt;3,2,$C232))/INDEX(LOADS!$J$37:$AS$37,1,($B232*3-3)+IF($C232&gt;3,2,$C232)))*$AB232</f>
        <v>4.7794048381657106</v>
      </c>
      <c r="J232" s="218">
        <f>(INDEX(LOADS!$J$10:$AS$33,'365x24'!J$3,($B232*3-3)+IF($C232&gt;3,2,$C232))/INDEX(LOADS!$J$37:$AS$37,1,($B232*3-3)+IF($C232&gt;3,2,$C232)))*$AB232</f>
        <v>5.0789072560652819</v>
      </c>
      <c r="K232" s="218">
        <f>(INDEX(LOADS!$J$10:$AS$33,'365x24'!K$3,($B232*3-3)+IF($C232&gt;3,2,$C232))/INDEX(LOADS!$J$37:$AS$37,1,($B232*3-3)+IF($C232&gt;3,2,$C232)))*$AB232</f>
        <v>4.8987746501876188</v>
      </c>
      <c r="L232" s="218">
        <f>(INDEX(LOADS!$J$10:$AS$33,'365x24'!L$3,($B232*3-3)+IF($C232&gt;3,2,$C232))/INDEX(LOADS!$J$37:$AS$37,1,($B232*3-3)+IF($C232&gt;3,2,$C232)))*$AB232</f>
        <v>5.1683970143429399</v>
      </c>
      <c r="M232" s="218">
        <f>(INDEX(LOADS!$J$10:$AS$33,'365x24'!M$3,($B232*3-3)+IF($C232&gt;3,2,$C232))/INDEX(LOADS!$J$37:$AS$37,1,($B232*3-3)+IF($C232&gt;3,2,$C232)))*$AB232</f>
        <v>7.3739059477607416</v>
      </c>
      <c r="N232" s="218">
        <f>(INDEX(LOADS!$J$10:$AS$33,'365x24'!N$3,($B232*3-3)+IF($C232&gt;3,2,$C232))/INDEX(LOADS!$J$37:$AS$37,1,($B232*3-3)+IF($C232&gt;3,2,$C232)))*$AB232</f>
        <v>9.223762026712599</v>
      </c>
      <c r="O232" s="218">
        <f>(INDEX(LOADS!$J$10:$AS$33,'365x24'!O$3,($B232*3-3)+IF($C232&gt;3,2,$C232))/INDEX(LOADS!$J$37:$AS$37,1,($B232*3-3)+IF($C232&gt;3,2,$C232)))*$AB232</f>
        <v>10.349678548505128</v>
      </c>
      <c r="P232" s="218">
        <f>(INDEX(LOADS!$J$10:$AS$33,'365x24'!P$3,($B232*3-3)+IF($C232&gt;3,2,$C232))/INDEX(LOADS!$J$37:$AS$37,1,($B232*3-3)+IF($C232&gt;3,2,$C232)))*$AB232</f>
        <v>11.188124888805167</v>
      </c>
      <c r="Q232" s="218">
        <f>(INDEX(LOADS!$J$10:$AS$33,'365x24'!Q$3,($B232*3-3)+IF($C232&gt;3,2,$C232))/INDEX(LOADS!$J$37:$AS$37,1,($B232*3-3)+IF($C232&gt;3,2,$C232)))*$AB232</f>
        <v>11.231741745780832</v>
      </c>
      <c r="R232" s="218">
        <f>(INDEX(LOADS!$J$10:$AS$33,'365x24'!R$3,($B232*3-3)+IF($C232&gt;3,2,$C232))/INDEX(LOADS!$J$37:$AS$37,1,($B232*3-3)+IF($C232&gt;3,2,$C232)))*$AB232</f>
        <v>11.388010416117789</v>
      </c>
      <c r="S232" s="218">
        <f>(INDEX(LOADS!$J$10:$AS$33,'365x24'!S$3,($B232*3-3)+IF($C232&gt;3,2,$C232))/INDEX(LOADS!$J$37:$AS$37,1,($B232*3-3)+IF($C232&gt;3,2,$C232)))*$AB232</f>
        <v>11.444812598822878</v>
      </c>
      <c r="T232" s="218">
        <f>(INDEX(LOADS!$J$10:$AS$33,'365x24'!T$3,($B232*3-3)+IF($C232&gt;3,2,$C232))/INDEX(LOADS!$J$37:$AS$37,1,($B232*3-3)+IF($C232&gt;3,2,$C232)))*$AB232</f>
        <v>11.603287179167799</v>
      </c>
      <c r="U232" s="218">
        <f>(INDEX(LOADS!$J$10:$AS$33,'365x24'!U$3,($B232*3-3)+IF($C232&gt;3,2,$C232))/INDEX(LOADS!$J$37:$AS$37,1,($B232*3-3)+IF($C232&gt;3,2,$C232)))*$AB232</f>
        <v>11.107659307832815</v>
      </c>
      <c r="V232" s="218">
        <f>(INDEX(LOADS!$J$10:$AS$33,'365x24'!V$3,($B232*3-3)+IF($C232&gt;3,2,$C232))/INDEX(LOADS!$J$37:$AS$37,1,($B232*3-3)+IF($C232&gt;3,2,$C232)))*$AB232</f>
        <v>10.283902322813089</v>
      </c>
      <c r="W232" s="218">
        <f>(INDEX(LOADS!$J$10:$AS$33,'365x24'!W$3,($B232*3-3)+IF($C232&gt;3,2,$C232))/INDEX(LOADS!$J$37:$AS$37,1,($B232*3-3)+IF($C232&gt;3,2,$C232)))*$AB232</f>
        <v>8.7987232756324865</v>
      </c>
      <c r="X232" s="218">
        <f>(INDEX(LOADS!$J$10:$AS$33,'365x24'!X$3,($B232*3-3)+IF($C232&gt;3,2,$C232))/INDEX(LOADS!$J$37:$AS$37,1,($B232*3-3)+IF($C232&gt;3,2,$C232)))*$AB232</f>
        <v>7.379069782552115</v>
      </c>
      <c r="Y232" s="218">
        <f>(INDEX(LOADS!$J$10:$AS$33,'365x24'!Y$3,($B232*3-3)+IF($C232&gt;3,2,$C232))/INDEX(LOADS!$J$37:$AS$37,1,($B232*3-3)+IF($C232&gt;3,2,$C232)))*$AB232</f>
        <v>6.2345032943286078</v>
      </c>
      <c r="Z232" s="218">
        <f>(INDEX(LOADS!$J$10:$AS$33,'365x24'!Z$3,($B232*3-3)+IF($C232&gt;3,2,$C232))/INDEX(LOADS!$J$37:$AS$37,1,($B232*3-3)+IF($C232&gt;3,2,$C232)))*$AB232</f>
        <v>5.4904598755057874</v>
      </c>
      <c r="AA232" s="218">
        <f>(INDEX(LOADS!$J$10:$AS$33,'365x24'!AA$3,($B232*3-3)+IF($C232&gt;3,2,$C232))/INDEX(LOADS!$J$37:$AS$37,1,($B232*3-3)+IF($C232&gt;3,2,$C232)))*$AB232</f>
        <v>1.5597789129044968</v>
      </c>
      <c r="AB232" s="219">
        <f>VLOOKUP(B232,LOADS!$Z$59:$AH$70,'365x24'!C232+1)</f>
        <v>163.51814290653837</v>
      </c>
      <c r="AC232" s="219">
        <f t="shared" si="18"/>
        <v>1178</v>
      </c>
      <c r="AD232" s="219">
        <f t="shared" si="19"/>
        <v>2</v>
      </c>
      <c r="AE232" s="75" t="str">
        <f>VLOOKUP(C232,Calendar!$J$3:$K$10,2)</f>
        <v>High Day +1s</v>
      </c>
      <c r="AF232" s="71">
        <f t="shared" si="21"/>
        <v>43329</v>
      </c>
    </row>
    <row r="233" spans="1:32">
      <c r="A233" s="69">
        <f t="shared" si="20"/>
        <v>43330</v>
      </c>
      <c r="B233">
        <f t="shared" si="17"/>
        <v>8</v>
      </c>
      <c r="C233">
        <f>VLOOKUP(A233,Calendar!$A$3:$E$8037,4)</f>
        <v>3</v>
      </c>
      <c r="D233" s="218">
        <f>(INDEX(LOADS!$J$10:$AS$33,'365x24'!D$3,($B233*3-3)+IF($C233&gt;3,2,$C233))/INDEX(LOADS!$J$37:$AS$37,1,($B233*3-3)+IF($C233&gt;3,2,$C233)))*$AB233</f>
        <v>1.2478984885178308</v>
      </c>
      <c r="E233" s="218">
        <f>(INDEX(LOADS!$J$10:$AS$33,'365x24'!E$3,($B233*3-3)+IF($C233&gt;3,2,$C233))/INDEX(LOADS!$J$37:$AS$37,1,($B233*3-3)+IF($C233&gt;3,2,$C233)))*$AB233</f>
        <v>1.2169010100370199</v>
      </c>
      <c r="F233" s="218">
        <f>(INDEX(LOADS!$J$10:$AS$33,'365x24'!F$3,($B233*3-3)+IF($C233&gt;3,2,$C233))/INDEX(LOADS!$J$37:$AS$37,1,($B233*3-3)+IF($C233&gt;3,2,$C233)))*$AB233</f>
        <v>1.2139012540550058</v>
      </c>
      <c r="G233" s="218">
        <f>(INDEX(LOADS!$J$10:$AS$33,'365x24'!G$3,($B233*3-3)+IF($C233&gt;3,2,$C233))/INDEX(LOADS!$J$37:$AS$37,1,($B233*3-3)+IF($C233&gt;3,2,$C233)))*$AB233</f>
        <v>1.4284837986350747</v>
      </c>
      <c r="H233" s="218">
        <f>(INDEX(LOADS!$J$10:$AS$33,'365x24'!H$3,($B233*3-3)+IF($C233&gt;3,2,$C233))/INDEX(LOADS!$J$37:$AS$37,1,($B233*3-3)+IF($C233&gt;3,2,$C233)))*$AB233</f>
        <v>2.9673586174082653</v>
      </c>
      <c r="I233" s="218">
        <f>(INDEX(LOADS!$J$10:$AS$33,'365x24'!I$3,($B233*3-3)+IF($C233&gt;3,2,$C233))/INDEX(LOADS!$J$37:$AS$37,1,($B233*3-3)+IF($C233&gt;3,2,$C233)))*$AB233</f>
        <v>4.1892592207486423</v>
      </c>
      <c r="J233" s="218">
        <f>(INDEX(LOADS!$J$10:$AS$33,'365x24'!J$3,($B233*3-3)+IF($C233&gt;3,2,$C233))/INDEX(LOADS!$J$37:$AS$37,1,($B233*3-3)+IF($C233&gt;3,2,$C233)))*$AB233</f>
        <v>4.3560456533486223</v>
      </c>
      <c r="K233" s="218">
        <f>(INDEX(LOADS!$J$10:$AS$33,'365x24'!K$3,($B233*3-3)+IF($C233&gt;3,2,$C233))/INDEX(LOADS!$J$37:$AS$37,1,($B233*3-3)+IF($C233&gt;3,2,$C233)))*$AB233</f>
        <v>4.1706607336601556</v>
      </c>
      <c r="L233" s="218">
        <f>(INDEX(LOADS!$J$10:$AS$33,'365x24'!L$3,($B233*3-3)+IF($C233&gt;3,2,$C233))/INDEX(LOADS!$J$37:$AS$37,1,($B233*3-3)+IF($C233&gt;3,2,$C233)))*$AB233</f>
        <v>4.3540458160272779</v>
      </c>
      <c r="M233" s="218">
        <f>(INDEX(LOADS!$J$10:$AS$33,'365x24'!M$3,($B233*3-3)+IF($C233&gt;3,2,$C233))/INDEX(LOADS!$J$37:$AS$37,1,($B233*3-3)+IF($C233&gt;3,2,$C233)))*$AB233</f>
        <v>6.3490835277987347</v>
      </c>
      <c r="N233" s="218">
        <f>(INDEX(LOADS!$J$10:$AS$33,'365x24'!N$3,($B233*3-3)+IF($C233&gt;3,2,$C233))/INDEX(LOADS!$J$37:$AS$37,1,($B233*3-3)+IF($C233&gt;3,2,$C233)))*$AB233</f>
        <v>7.8028652685487936</v>
      </c>
      <c r="O233" s="218">
        <f>(INDEX(LOADS!$J$10:$AS$33,'365x24'!O$3,($B233*3-3)+IF($C233&gt;3,2,$C233))/INDEX(LOADS!$J$37:$AS$37,1,($B233*3-3)+IF($C233&gt;3,2,$C233)))*$AB233</f>
        <v>8.735189427758753</v>
      </c>
      <c r="P233" s="218">
        <f>(INDEX(LOADS!$J$10:$AS$33,'365x24'!P$3,($B233*3-3)+IF($C233&gt;3,2,$C233))/INDEX(LOADS!$J$37:$AS$37,1,($B233*3-3)+IF($C233&gt;3,2,$C233)))*$AB233</f>
        <v>9.3879363294450027</v>
      </c>
      <c r="Q233" s="218">
        <f>(INDEX(LOADS!$J$10:$AS$33,'365x24'!Q$3,($B233*3-3)+IF($C233&gt;3,2,$C233))/INDEX(LOADS!$J$37:$AS$37,1,($B233*3-3)+IF($C233&gt;3,2,$C233)))*$AB233</f>
        <v>9.3481395667502802</v>
      </c>
      <c r="R233" s="218">
        <f>(INDEX(LOADS!$J$10:$AS$33,'365x24'!R$3,($B233*3-3)+IF($C233&gt;3,2,$C233))/INDEX(LOADS!$J$37:$AS$37,1,($B233*3-3)+IF($C233&gt;3,2,$C233)))*$AB233</f>
        <v>9.3671380213030364</v>
      </c>
      <c r="S233" s="218">
        <f>(INDEX(LOADS!$J$10:$AS$33,'365x24'!S$3,($B233*3-3)+IF($C233&gt;3,2,$C233))/INDEX(LOADS!$J$37:$AS$37,1,($B233*3-3)+IF($C233&gt;3,2,$C233)))*$AB233</f>
        <v>9.3930359146144262</v>
      </c>
      <c r="T233" s="218">
        <f>(INDEX(LOADS!$J$10:$AS$33,'365x24'!T$3,($B233*3-3)+IF($C233&gt;3,2,$C233))/INDEX(LOADS!$J$37:$AS$37,1,($B233*3-3)+IF($C233&gt;3,2,$C233)))*$AB233</f>
        <v>9.5474233558220796</v>
      </c>
      <c r="U233" s="218">
        <f>(INDEX(LOADS!$J$10:$AS$33,'365x24'!U$3,($B233*3-3)+IF($C233&gt;3,2,$C233))/INDEX(LOADS!$J$37:$AS$37,1,($B233*3-3)+IF($C233&gt;3,2,$C233)))*$AB233</f>
        <v>9.2554471069060469</v>
      </c>
      <c r="V233" s="218">
        <f>(INDEX(LOADS!$J$10:$AS$33,'365x24'!V$3,($B233*3-3)+IF($C233&gt;3,2,$C233))/INDEX(LOADS!$J$37:$AS$37,1,($B233*3-3)+IF($C233&gt;3,2,$C233)))*$AB233</f>
        <v>8.447512829083605</v>
      </c>
      <c r="W233" s="218">
        <f>(INDEX(LOADS!$J$10:$AS$33,'365x24'!W$3,($B233*3-3)+IF($C233&gt;3,2,$C233))/INDEX(LOADS!$J$37:$AS$37,1,($B233*3-3)+IF($C233&gt;3,2,$C233)))*$AB233</f>
        <v>6.7410516427818994</v>
      </c>
      <c r="X233" s="218">
        <f>(INDEX(LOADS!$J$10:$AS$33,'365x24'!X$3,($B233*3-3)+IF($C233&gt;3,2,$C233))/INDEX(LOADS!$J$37:$AS$37,1,($B233*3-3)+IF($C233&gt;3,2,$C233)))*$AB233</f>
        <v>5.8446245634900436</v>
      </c>
      <c r="Y233" s="218">
        <f>(INDEX(LOADS!$J$10:$AS$33,'365x24'!Y$3,($B233*3-3)+IF($C233&gt;3,2,$C233))/INDEX(LOADS!$J$37:$AS$37,1,($B233*3-3)+IF($C233&gt;3,2,$C233)))*$AB233</f>
        <v>5.2395737819178168</v>
      </c>
      <c r="Z233" s="218">
        <f>(INDEX(LOADS!$J$10:$AS$33,'365x24'!Z$3,($B233*3-3)+IF($C233&gt;3,2,$C233))/INDEX(LOADS!$J$37:$AS$37,1,($B233*3-3)+IF($C233&gt;3,2,$C233)))*$AB233</f>
        <v>4.1716606523208268</v>
      </c>
      <c r="AA233" s="218">
        <f>(INDEX(LOADS!$J$10:$AS$33,'365x24'!AA$3,($B233*3-3)+IF($C233&gt;3,2,$C233))/INDEX(LOADS!$J$37:$AS$37,1,($B233*3-3)+IF($C233&gt;3,2,$C233)))*$AB233</f>
        <v>1.405885636903903</v>
      </c>
      <c r="AB233" s="219">
        <f>VLOOKUP(B233,LOADS!$Z$59:$AH$70,'365x24'!C233+1)</f>
        <v>136.18112221788314</v>
      </c>
      <c r="AC233" s="219">
        <f t="shared" si="18"/>
        <v>1178</v>
      </c>
      <c r="AD233" s="219">
        <f t="shared" si="19"/>
        <v>2</v>
      </c>
      <c r="AE233" s="75" t="str">
        <f>VLOOKUP(C233,Calendar!$J$3:$K$10,2)</f>
        <v>Weekend/Holiday Day</v>
      </c>
      <c r="AF233" s="71">
        <f t="shared" si="21"/>
        <v>43330</v>
      </c>
    </row>
    <row r="234" spans="1:32">
      <c r="A234" s="69">
        <f t="shared" si="20"/>
        <v>43331</v>
      </c>
      <c r="B234">
        <f t="shared" si="17"/>
        <v>8</v>
      </c>
      <c r="C234">
        <f>VLOOKUP(A234,Calendar!$A$3:$E$8037,4)</f>
        <v>3</v>
      </c>
      <c r="D234" s="218">
        <f>(INDEX(LOADS!$J$10:$AS$33,'365x24'!D$3,($B234*3-3)+IF($C234&gt;3,2,$C234))/INDEX(LOADS!$J$37:$AS$37,1,($B234*3-3)+IF($C234&gt;3,2,$C234)))*$AB234</f>
        <v>1.2478984885178308</v>
      </c>
      <c r="E234" s="218">
        <f>(INDEX(LOADS!$J$10:$AS$33,'365x24'!E$3,($B234*3-3)+IF($C234&gt;3,2,$C234))/INDEX(LOADS!$J$37:$AS$37,1,($B234*3-3)+IF($C234&gt;3,2,$C234)))*$AB234</f>
        <v>1.2169010100370199</v>
      </c>
      <c r="F234" s="218">
        <f>(INDEX(LOADS!$J$10:$AS$33,'365x24'!F$3,($B234*3-3)+IF($C234&gt;3,2,$C234))/INDEX(LOADS!$J$37:$AS$37,1,($B234*3-3)+IF($C234&gt;3,2,$C234)))*$AB234</f>
        <v>1.2139012540550058</v>
      </c>
      <c r="G234" s="218">
        <f>(INDEX(LOADS!$J$10:$AS$33,'365x24'!G$3,($B234*3-3)+IF($C234&gt;3,2,$C234))/INDEX(LOADS!$J$37:$AS$37,1,($B234*3-3)+IF($C234&gt;3,2,$C234)))*$AB234</f>
        <v>1.4284837986350747</v>
      </c>
      <c r="H234" s="218">
        <f>(INDEX(LOADS!$J$10:$AS$33,'365x24'!H$3,($B234*3-3)+IF($C234&gt;3,2,$C234))/INDEX(LOADS!$J$37:$AS$37,1,($B234*3-3)+IF($C234&gt;3,2,$C234)))*$AB234</f>
        <v>2.9673586174082653</v>
      </c>
      <c r="I234" s="218">
        <f>(INDEX(LOADS!$J$10:$AS$33,'365x24'!I$3,($B234*3-3)+IF($C234&gt;3,2,$C234))/INDEX(LOADS!$J$37:$AS$37,1,($B234*3-3)+IF($C234&gt;3,2,$C234)))*$AB234</f>
        <v>4.1892592207486423</v>
      </c>
      <c r="J234" s="218">
        <f>(INDEX(LOADS!$J$10:$AS$33,'365x24'!J$3,($B234*3-3)+IF($C234&gt;3,2,$C234))/INDEX(LOADS!$J$37:$AS$37,1,($B234*3-3)+IF($C234&gt;3,2,$C234)))*$AB234</f>
        <v>4.3560456533486223</v>
      </c>
      <c r="K234" s="218">
        <f>(INDEX(LOADS!$J$10:$AS$33,'365x24'!K$3,($B234*3-3)+IF($C234&gt;3,2,$C234))/INDEX(LOADS!$J$37:$AS$37,1,($B234*3-3)+IF($C234&gt;3,2,$C234)))*$AB234</f>
        <v>4.1706607336601556</v>
      </c>
      <c r="L234" s="218">
        <f>(INDEX(LOADS!$J$10:$AS$33,'365x24'!L$3,($B234*3-3)+IF($C234&gt;3,2,$C234))/INDEX(LOADS!$J$37:$AS$37,1,($B234*3-3)+IF($C234&gt;3,2,$C234)))*$AB234</f>
        <v>4.3540458160272779</v>
      </c>
      <c r="M234" s="218">
        <f>(INDEX(LOADS!$J$10:$AS$33,'365x24'!M$3,($B234*3-3)+IF($C234&gt;3,2,$C234))/INDEX(LOADS!$J$37:$AS$37,1,($B234*3-3)+IF($C234&gt;3,2,$C234)))*$AB234</f>
        <v>6.3490835277987347</v>
      </c>
      <c r="N234" s="218">
        <f>(INDEX(LOADS!$J$10:$AS$33,'365x24'!N$3,($B234*3-3)+IF($C234&gt;3,2,$C234))/INDEX(LOADS!$J$37:$AS$37,1,($B234*3-3)+IF($C234&gt;3,2,$C234)))*$AB234</f>
        <v>7.8028652685487936</v>
      </c>
      <c r="O234" s="218">
        <f>(INDEX(LOADS!$J$10:$AS$33,'365x24'!O$3,($B234*3-3)+IF($C234&gt;3,2,$C234))/INDEX(LOADS!$J$37:$AS$37,1,($B234*3-3)+IF($C234&gt;3,2,$C234)))*$AB234</f>
        <v>8.735189427758753</v>
      </c>
      <c r="P234" s="218">
        <f>(INDEX(LOADS!$J$10:$AS$33,'365x24'!P$3,($B234*3-3)+IF($C234&gt;3,2,$C234))/INDEX(LOADS!$J$37:$AS$37,1,($B234*3-3)+IF($C234&gt;3,2,$C234)))*$AB234</f>
        <v>9.3879363294450027</v>
      </c>
      <c r="Q234" s="218">
        <f>(INDEX(LOADS!$J$10:$AS$33,'365x24'!Q$3,($B234*3-3)+IF($C234&gt;3,2,$C234))/INDEX(LOADS!$J$37:$AS$37,1,($B234*3-3)+IF($C234&gt;3,2,$C234)))*$AB234</f>
        <v>9.3481395667502802</v>
      </c>
      <c r="R234" s="218">
        <f>(INDEX(LOADS!$J$10:$AS$33,'365x24'!R$3,($B234*3-3)+IF($C234&gt;3,2,$C234))/INDEX(LOADS!$J$37:$AS$37,1,($B234*3-3)+IF($C234&gt;3,2,$C234)))*$AB234</f>
        <v>9.3671380213030364</v>
      </c>
      <c r="S234" s="218">
        <f>(INDEX(LOADS!$J$10:$AS$33,'365x24'!S$3,($B234*3-3)+IF($C234&gt;3,2,$C234))/INDEX(LOADS!$J$37:$AS$37,1,($B234*3-3)+IF($C234&gt;3,2,$C234)))*$AB234</f>
        <v>9.3930359146144262</v>
      </c>
      <c r="T234" s="218">
        <f>(INDEX(LOADS!$J$10:$AS$33,'365x24'!T$3,($B234*3-3)+IF($C234&gt;3,2,$C234))/INDEX(LOADS!$J$37:$AS$37,1,($B234*3-3)+IF($C234&gt;3,2,$C234)))*$AB234</f>
        <v>9.5474233558220796</v>
      </c>
      <c r="U234" s="218">
        <f>(INDEX(LOADS!$J$10:$AS$33,'365x24'!U$3,($B234*3-3)+IF($C234&gt;3,2,$C234))/INDEX(LOADS!$J$37:$AS$37,1,($B234*3-3)+IF($C234&gt;3,2,$C234)))*$AB234</f>
        <v>9.2554471069060469</v>
      </c>
      <c r="V234" s="218">
        <f>(INDEX(LOADS!$J$10:$AS$33,'365x24'!V$3,($B234*3-3)+IF($C234&gt;3,2,$C234))/INDEX(LOADS!$J$37:$AS$37,1,($B234*3-3)+IF($C234&gt;3,2,$C234)))*$AB234</f>
        <v>8.447512829083605</v>
      </c>
      <c r="W234" s="218">
        <f>(INDEX(LOADS!$J$10:$AS$33,'365x24'!W$3,($B234*3-3)+IF($C234&gt;3,2,$C234))/INDEX(LOADS!$J$37:$AS$37,1,($B234*3-3)+IF($C234&gt;3,2,$C234)))*$AB234</f>
        <v>6.7410516427818994</v>
      </c>
      <c r="X234" s="218">
        <f>(INDEX(LOADS!$J$10:$AS$33,'365x24'!X$3,($B234*3-3)+IF($C234&gt;3,2,$C234))/INDEX(LOADS!$J$37:$AS$37,1,($B234*3-3)+IF($C234&gt;3,2,$C234)))*$AB234</f>
        <v>5.8446245634900436</v>
      </c>
      <c r="Y234" s="218">
        <f>(INDEX(LOADS!$J$10:$AS$33,'365x24'!Y$3,($B234*3-3)+IF($C234&gt;3,2,$C234))/INDEX(LOADS!$J$37:$AS$37,1,($B234*3-3)+IF($C234&gt;3,2,$C234)))*$AB234</f>
        <v>5.2395737819178168</v>
      </c>
      <c r="Z234" s="218">
        <f>(INDEX(LOADS!$J$10:$AS$33,'365x24'!Z$3,($B234*3-3)+IF($C234&gt;3,2,$C234))/INDEX(LOADS!$J$37:$AS$37,1,($B234*3-3)+IF($C234&gt;3,2,$C234)))*$AB234</f>
        <v>4.1716606523208268</v>
      </c>
      <c r="AA234" s="218">
        <f>(INDEX(LOADS!$J$10:$AS$33,'365x24'!AA$3,($B234*3-3)+IF($C234&gt;3,2,$C234))/INDEX(LOADS!$J$37:$AS$37,1,($B234*3-3)+IF($C234&gt;3,2,$C234)))*$AB234</f>
        <v>1.405885636903903</v>
      </c>
      <c r="AB234" s="219">
        <f>VLOOKUP(B234,LOADS!$Z$59:$AH$70,'365x24'!C234+1)</f>
        <v>136.18112221788314</v>
      </c>
      <c r="AC234" s="219">
        <f t="shared" si="18"/>
        <v>1178</v>
      </c>
      <c r="AD234" s="219">
        <f t="shared" si="19"/>
        <v>2</v>
      </c>
      <c r="AE234" s="75" t="str">
        <f>VLOOKUP(C234,Calendar!$J$3:$K$10,2)</f>
        <v>Weekend/Holiday Day</v>
      </c>
      <c r="AF234" s="71">
        <f t="shared" si="21"/>
        <v>43331</v>
      </c>
    </row>
    <row r="235" spans="1:32">
      <c r="A235" s="69">
        <f t="shared" si="20"/>
        <v>43332</v>
      </c>
      <c r="B235">
        <f t="shared" si="17"/>
        <v>8</v>
      </c>
      <c r="C235">
        <f>VLOOKUP(A235,Calendar!$A$3:$E$8037,4)</f>
        <v>2</v>
      </c>
      <c r="D235" s="218">
        <f>(INDEX(LOADS!$J$10:$AS$33,'365x24'!D$3,($B235*3-3)+IF($C235&gt;3,2,$C235))/INDEX(LOADS!$J$37:$AS$37,1,($B235*3-3)+IF($C235&gt;3,2,$C235)))*$AB235</f>
        <v>1.4218843354746442</v>
      </c>
      <c r="E235" s="218">
        <f>(INDEX(LOADS!$J$10:$AS$33,'365x24'!E$3,($B235*3-3)+IF($C235&gt;3,2,$C235))/INDEX(LOADS!$J$37:$AS$37,1,($B235*3-3)+IF($C235&gt;3,2,$C235)))*$AB235</f>
        <v>1.2988943402120692</v>
      </c>
      <c r="F235" s="218">
        <f>(INDEX(LOADS!$J$10:$AS$33,'365x24'!F$3,($B235*3-3)+IF($C235&gt;3,2,$C235))/INDEX(LOADS!$J$37:$AS$37,1,($B235*3-3)+IF($C235&gt;3,2,$C235)))*$AB235</f>
        <v>1.2623735015104067</v>
      </c>
      <c r="G235" s="218">
        <f>(INDEX(LOADS!$J$10:$AS$33,'365x24'!G$3,($B235*3-3)+IF($C235&gt;3,2,$C235))/INDEX(LOADS!$J$37:$AS$37,1,($B235*3-3)+IF($C235&gt;3,2,$C235)))*$AB235</f>
        <v>1.4809747668028888</v>
      </c>
      <c r="H235" s="218">
        <f>(INDEX(LOADS!$J$10:$AS$33,'365x24'!H$3,($B235*3-3)+IF($C235&gt;3,2,$C235))/INDEX(LOADS!$J$37:$AS$37,1,($B235*3-3)+IF($C235&gt;3,2,$C235)))*$AB235</f>
        <v>3.0221351139433281</v>
      </c>
      <c r="I235" s="218">
        <f>(INDEX(LOADS!$J$10:$AS$33,'365x24'!I$3,($B235*3-3)+IF($C235&gt;3,2,$C235))/INDEX(LOADS!$J$37:$AS$37,1,($B235*3-3)+IF($C235&gt;3,2,$C235)))*$AB235</f>
        <v>4.5392497980533388</v>
      </c>
      <c r="J235" s="218">
        <f>(INDEX(LOADS!$J$10:$AS$33,'365x24'!J$3,($B235*3-3)+IF($C235&gt;3,2,$C235))/INDEX(LOADS!$J$37:$AS$37,1,($B235*3-3)+IF($C235&gt;3,2,$C235)))*$AB235</f>
        <v>4.8237028494271765</v>
      </c>
      <c r="K235" s="218">
        <f>(INDEX(LOADS!$J$10:$AS$33,'365x24'!K$3,($B235*3-3)+IF($C235&gt;3,2,$C235))/INDEX(LOADS!$J$37:$AS$37,1,($B235*3-3)+IF($C235&gt;3,2,$C235)))*$AB235</f>
        <v>4.652621528103742</v>
      </c>
      <c r="L235" s="218">
        <f>(INDEX(LOADS!$J$10:$AS$33,'365x24'!L$3,($B235*3-3)+IF($C235&gt;3,2,$C235))/INDEX(LOADS!$J$37:$AS$37,1,($B235*3-3)+IF($C235&gt;3,2,$C235)))*$AB235</f>
        <v>4.9086959355842383</v>
      </c>
      <c r="M235" s="218">
        <f>(INDEX(LOADS!$J$10:$AS$33,'365x24'!M$3,($B235*3-3)+IF($C235&gt;3,2,$C235))/INDEX(LOADS!$J$37:$AS$37,1,($B235*3-3)+IF($C235&gt;3,2,$C235)))*$AB235</f>
        <v>7.0033826841677405</v>
      </c>
      <c r="N235" s="218">
        <f>(INDEX(LOADS!$J$10:$AS$33,'365x24'!N$3,($B235*3-3)+IF($C235&gt;3,2,$C235))/INDEX(LOADS!$J$37:$AS$37,1,($B235*3-3)+IF($C235&gt;3,2,$C235)))*$AB235</f>
        <v>8.7602873861416022</v>
      </c>
      <c r="O235" s="218">
        <f>(INDEX(LOADS!$J$10:$AS$33,'365x24'!O$3,($B235*3-3)+IF($C235&gt;3,2,$C235))/INDEX(LOADS!$J$37:$AS$37,1,($B235*3-3)+IF($C235&gt;3,2,$C235)))*$AB235</f>
        <v>9.8296289709681215</v>
      </c>
      <c r="P235" s="218">
        <f>(INDEX(LOADS!$J$10:$AS$33,'365x24'!P$3,($B235*3-3)+IF($C235&gt;3,2,$C235))/INDEX(LOADS!$J$37:$AS$37,1,($B235*3-3)+IF($C235&gt;3,2,$C235)))*$AB235</f>
        <v>10.625945146257049</v>
      </c>
      <c r="Q235" s="218">
        <f>(INDEX(LOADS!$J$10:$AS$33,'365x24'!Q$3,($B235*3-3)+IF($C235&gt;3,2,$C235))/INDEX(LOADS!$J$37:$AS$37,1,($B235*3-3)+IF($C235&gt;3,2,$C235)))*$AB235</f>
        <v>10.667370347913433</v>
      </c>
      <c r="R235" s="218">
        <f>(INDEX(LOADS!$J$10:$AS$33,'365x24'!R$3,($B235*3-3)+IF($C235&gt;3,2,$C235))/INDEX(LOADS!$J$37:$AS$37,1,($B235*3-3)+IF($C235&gt;3,2,$C235)))*$AB235</f>
        <v>10.815786846261652</v>
      </c>
      <c r="S235" s="218">
        <f>(INDEX(LOADS!$J$10:$AS$33,'365x24'!S$3,($B235*3-3)+IF($C235&gt;3,2,$C235))/INDEX(LOADS!$J$37:$AS$37,1,($B235*3-3)+IF($C235&gt;3,2,$C235)))*$AB235</f>
        <v>10.869734838763584</v>
      </c>
      <c r="T235" s="218">
        <f>(INDEX(LOADS!$J$10:$AS$33,'365x24'!T$3,($B235*3-3)+IF($C235&gt;3,2,$C235))/INDEX(LOADS!$J$37:$AS$37,1,($B235*3-3)+IF($C235&gt;3,2,$C235)))*$AB235</f>
        <v>11.020246404781782</v>
      </c>
      <c r="U235" s="218">
        <f>(INDEX(LOADS!$J$10:$AS$33,'365x24'!U$3,($B235*3-3)+IF($C235&gt;3,2,$C235))/INDEX(LOADS!$J$37:$AS$37,1,($B235*3-3)+IF($C235&gt;3,2,$C235)))*$AB235</f>
        <v>10.549522791477166</v>
      </c>
      <c r="V235" s="218">
        <f>(INDEX(LOADS!$J$10:$AS$33,'365x24'!V$3,($B235*3-3)+IF($C235&gt;3,2,$C235))/INDEX(LOADS!$J$37:$AS$37,1,($B235*3-3)+IF($C235&gt;3,2,$C235)))*$AB235</f>
        <v>9.7671578622633213</v>
      </c>
      <c r="W235" s="218">
        <f>(INDEX(LOADS!$J$10:$AS$33,'365x24'!W$3,($B235*3-3)+IF($C235&gt;3,2,$C235))/INDEX(LOADS!$J$37:$AS$37,1,($B235*3-3)+IF($C235&gt;3,2,$C235)))*$AB235</f>
        <v>8.3566059382762834</v>
      </c>
      <c r="X235" s="218">
        <f>(INDEX(LOADS!$J$10:$AS$33,'365x24'!X$3,($B235*3-3)+IF($C235&gt;3,2,$C235))/INDEX(LOADS!$J$37:$AS$37,1,($B235*3-3)+IF($C235&gt;3,2,$C235)))*$AB235</f>
        <v>7.0082870471224634</v>
      </c>
      <c r="Y235" s="218">
        <f>(INDEX(LOADS!$J$10:$AS$33,'365x24'!Y$3,($B235*3-3)+IF($C235&gt;3,2,$C235))/INDEX(LOADS!$J$37:$AS$37,1,($B235*3-3)+IF($C235&gt;3,2,$C235)))*$AB235</f>
        <v>5.9212326174497623</v>
      </c>
      <c r="Z235" s="218">
        <f>(INDEX(LOADS!$J$10:$AS$33,'365x24'!Z$3,($B235*3-3)+IF($C235&gt;3,2,$C235))/INDEX(LOADS!$J$37:$AS$37,1,($B235*3-3)+IF($C235&gt;3,2,$C235)))*$AB235</f>
        <v>5.2145758154010329</v>
      </c>
      <c r="AA235" s="218">
        <f>(INDEX(LOADS!$J$10:$AS$33,'365x24'!AA$3,($B235*3-3)+IF($C235&gt;3,2,$C235))/INDEX(LOADS!$J$37:$AS$37,1,($B235*3-3)+IF($C235&gt;3,2,$C235)))*$AB235</f>
        <v>1.4814033033717471</v>
      </c>
      <c r="AB235" s="219">
        <f>VLOOKUP(B235,LOADS!$Z$59:$AH$70,'365x24'!C235+1)</f>
        <v>155.30170016972858</v>
      </c>
      <c r="AC235" s="219">
        <f t="shared" si="18"/>
        <v>1178</v>
      </c>
      <c r="AD235" s="219">
        <f t="shared" si="19"/>
        <v>2</v>
      </c>
      <c r="AE235" s="75" t="str">
        <f>VLOOKUP(C235,Calendar!$J$3:$K$10,2)</f>
        <v>Weekday</v>
      </c>
      <c r="AF235" s="71">
        <f t="shared" si="21"/>
        <v>43332</v>
      </c>
    </row>
    <row r="236" spans="1:32">
      <c r="A236" s="69">
        <f t="shared" si="20"/>
        <v>43333</v>
      </c>
      <c r="B236">
        <f t="shared" si="17"/>
        <v>8</v>
      </c>
      <c r="C236">
        <f>VLOOKUP(A236,Calendar!$A$3:$E$8037,4)</f>
        <v>6</v>
      </c>
      <c r="D236" s="218">
        <f>(INDEX(LOADS!$J$10:$AS$33,'365x24'!D$3,($B236*3-3)+IF($C236&gt;3,2,$C236))/INDEX(LOADS!$J$37:$AS$37,1,($B236*3-3)+IF($C236&gt;3,2,$C236)))*$AB236</f>
        <v>1.3466576559983336</v>
      </c>
      <c r="E236" s="218">
        <f>(INDEX(LOADS!$J$10:$AS$33,'365x24'!E$3,($B236*3-3)+IF($C236&gt;3,2,$C236))/INDEX(LOADS!$J$37:$AS$37,1,($B236*3-3)+IF($C236&gt;3,2,$C236)))*$AB236</f>
        <v>1.2301746098043846</v>
      </c>
      <c r="F236" s="218">
        <f>(INDEX(LOADS!$J$10:$AS$33,'365x24'!F$3,($B236*3-3)+IF($C236&gt;3,2,$C236))/INDEX(LOADS!$J$37:$AS$37,1,($B236*3-3)+IF($C236&gt;3,2,$C236)))*$AB236</f>
        <v>1.1955859545853533</v>
      </c>
      <c r="G236" s="218">
        <f>(INDEX(LOADS!$J$10:$AS$33,'365x24'!G$3,($B236*3-3)+IF($C236&gt;3,2,$C236))/INDEX(LOADS!$J$37:$AS$37,1,($B236*3-3)+IF($C236&gt;3,2,$C236)))*$AB236</f>
        <v>1.4026218295665451</v>
      </c>
      <c r="H236" s="218">
        <f>(INDEX(LOADS!$J$10:$AS$33,'365x24'!H$3,($B236*3-3)+IF($C236&gt;3,2,$C236))/INDEX(LOADS!$J$37:$AS$37,1,($B236*3-3)+IF($C236&gt;3,2,$C236)))*$AB236</f>
        <v>2.86224504139757</v>
      </c>
      <c r="I236" s="218">
        <f>(INDEX(LOADS!$J$10:$AS$33,'365x24'!I$3,($B236*3-3)+IF($C236&gt;3,2,$C236))/INDEX(LOADS!$J$37:$AS$37,1,($B236*3-3)+IF($C236&gt;3,2,$C236)))*$AB236</f>
        <v>4.2990947579409671</v>
      </c>
      <c r="J236" s="218">
        <f>(INDEX(LOADS!$J$10:$AS$33,'365x24'!J$3,($B236*3-3)+IF($C236&gt;3,2,$C236))/INDEX(LOADS!$J$37:$AS$37,1,($B236*3-3)+IF($C236&gt;3,2,$C236)))*$AB236</f>
        <v>4.5684984427890702</v>
      </c>
      <c r="K236" s="218">
        <f>(INDEX(LOADS!$J$10:$AS$33,'365x24'!K$3,($B236*3-3)+IF($C236&gt;3,2,$C236))/INDEX(LOADS!$J$37:$AS$37,1,($B236*3-3)+IF($C236&gt;3,2,$C236)))*$AB236</f>
        <v>4.4064684060198642</v>
      </c>
      <c r="L236" s="218">
        <f>(INDEX(LOADS!$J$10:$AS$33,'365x24'!L$3,($B236*3-3)+IF($C236&gt;3,2,$C236))/INDEX(LOADS!$J$37:$AS$37,1,($B236*3-3)+IF($C236&gt;3,2,$C236)))*$AB236</f>
        <v>4.6489948568255377</v>
      </c>
      <c r="M236" s="218">
        <f>(INDEX(LOADS!$J$10:$AS$33,'365x24'!M$3,($B236*3-3)+IF($C236&gt;3,2,$C236))/INDEX(LOADS!$J$37:$AS$37,1,($B236*3-3)+IF($C236&gt;3,2,$C236)))*$AB236</f>
        <v>6.6328594205747393</v>
      </c>
      <c r="N236" s="218">
        <f>(INDEX(LOADS!$J$10:$AS$33,'365x24'!N$3,($B236*3-3)+IF($C236&gt;3,2,$C236))/INDEX(LOADS!$J$37:$AS$37,1,($B236*3-3)+IF($C236&gt;3,2,$C236)))*$AB236</f>
        <v>8.2968127455706053</v>
      </c>
      <c r="O236" s="218">
        <f>(INDEX(LOADS!$J$10:$AS$33,'365x24'!O$3,($B236*3-3)+IF($C236&gt;3,2,$C236))/INDEX(LOADS!$J$37:$AS$37,1,($B236*3-3)+IF($C236&gt;3,2,$C236)))*$AB236</f>
        <v>9.3095793934311146</v>
      </c>
      <c r="P236" s="218">
        <f>(INDEX(LOADS!$J$10:$AS$33,'365x24'!P$3,($B236*3-3)+IF($C236&gt;3,2,$C236))/INDEX(LOADS!$J$37:$AS$37,1,($B236*3-3)+IF($C236&gt;3,2,$C236)))*$AB236</f>
        <v>10.063765403708929</v>
      </c>
      <c r="Q236" s="218">
        <f>(INDEX(LOADS!$J$10:$AS$33,'365x24'!Q$3,($B236*3-3)+IF($C236&gt;3,2,$C236))/INDEX(LOADS!$J$37:$AS$37,1,($B236*3-3)+IF($C236&gt;3,2,$C236)))*$AB236</f>
        <v>10.102998950046032</v>
      </c>
      <c r="R236" s="218">
        <f>(INDEX(LOADS!$J$10:$AS$33,'365x24'!R$3,($B236*3-3)+IF($C236&gt;3,2,$C236))/INDEX(LOADS!$J$37:$AS$37,1,($B236*3-3)+IF($C236&gt;3,2,$C236)))*$AB236</f>
        <v>10.243563276405515</v>
      </c>
      <c r="S236" s="218">
        <f>(INDEX(LOADS!$J$10:$AS$33,'365x24'!S$3,($B236*3-3)+IF($C236&gt;3,2,$C236))/INDEX(LOADS!$J$37:$AS$37,1,($B236*3-3)+IF($C236&gt;3,2,$C236)))*$AB236</f>
        <v>10.294657078704292</v>
      </c>
      <c r="T236" s="218">
        <f>(INDEX(LOADS!$J$10:$AS$33,'365x24'!T$3,($B236*3-3)+IF($C236&gt;3,2,$C236))/INDEX(LOADS!$J$37:$AS$37,1,($B236*3-3)+IF($C236&gt;3,2,$C236)))*$AB236</f>
        <v>10.437205630395765</v>
      </c>
      <c r="U236" s="218">
        <f>(INDEX(LOADS!$J$10:$AS$33,'365x24'!U$3,($B236*3-3)+IF($C236&gt;3,2,$C236))/INDEX(LOADS!$J$37:$AS$37,1,($B236*3-3)+IF($C236&gt;3,2,$C236)))*$AB236</f>
        <v>9.9913862751215152</v>
      </c>
      <c r="V236" s="218">
        <f>(INDEX(LOADS!$J$10:$AS$33,'365x24'!V$3,($B236*3-3)+IF($C236&gt;3,2,$C236))/INDEX(LOADS!$J$37:$AS$37,1,($B236*3-3)+IF($C236&gt;3,2,$C236)))*$AB236</f>
        <v>9.2504134017135549</v>
      </c>
      <c r="W236" s="218">
        <f>(INDEX(LOADS!$J$10:$AS$33,'365x24'!W$3,($B236*3-3)+IF($C236&gt;3,2,$C236))/INDEX(LOADS!$J$37:$AS$37,1,($B236*3-3)+IF($C236&gt;3,2,$C236)))*$AB236</f>
        <v>7.9144886009200803</v>
      </c>
      <c r="X236" s="218">
        <f>(INDEX(LOADS!$J$10:$AS$33,'365x24'!X$3,($B236*3-3)+IF($C236&gt;3,2,$C236))/INDEX(LOADS!$J$37:$AS$37,1,($B236*3-3)+IF($C236&gt;3,2,$C236)))*$AB236</f>
        <v>6.6375043116928119</v>
      </c>
      <c r="Y236" s="218">
        <f>(INDEX(LOADS!$J$10:$AS$33,'365x24'!Y$3,($B236*3-3)+IF($C236&gt;3,2,$C236))/INDEX(LOADS!$J$37:$AS$37,1,($B236*3-3)+IF($C236&gt;3,2,$C236)))*$AB236</f>
        <v>5.6079619405709167</v>
      </c>
      <c r="Z236" s="218">
        <f>(INDEX(LOADS!$J$10:$AS$33,'365x24'!Z$3,($B236*3-3)+IF($C236&gt;3,2,$C236))/INDEX(LOADS!$J$37:$AS$37,1,($B236*3-3)+IF($C236&gt;3,2,$C236)))*$AB236</f>
        <v>4.9386917552962792</v>
      </c>
      <c r="AA236" s="218">
        <f>(INDEX(LOADS!$J$10:$AS$33,'365x24'!AA$3,($B236*3-3)+IF($C236&gt;3,2,$C236))/INDEX(LOADS!$J$37:$AS$37,1,($B236*3-3)+IF($C236&gt;3,2,$C236)))*$AB236</f>
        <v>1.4030276938389972</v>
      </c>
      <c r="AB236" s="219">
        <f>VLOOKUP(B236,LOADS!$Z$59:$AH$70,'365x24'!C236+1)</f>
        <v>147.08525743291878</v>
      </c>
      <c r="AC236" s="219">
        <f t="shared" si="18"/>
        <v>1178</v>
      </c>
      <c r="AD236" s="219">
        <f t="shared" si="19"/>
        <v>2</v>
      </c>
      <c r="AE236" s="75" t="str">
        <f>VLOOKUP(C236,Calendar!$J$3:$K$10,2)</f>
        <v>Low Day -1s</v>
      </c>
      <c r="AF236" s="71">
        <f t="shared" si="21"/>
        <v>43333</v>
      </c>
    </row>
    <row r="237" spans="1:32">
      <c r="A237" s="69">
        <f t="shared" si="20"/>
        <v>43334</v>
      </c>
      <c r="B237">
        <f t="shared" si="17"/>
        <v>8</v>
      </c>
      <c r="C237">
        <f>VLOOKUP(A237,Calendar!$A$3:$E$8037,4)</f>
        <v>5</v>
      </c>
      <c r="D237" s="218">
        <f>(INDEX(LOADS!$J$10:$AS$33,'365x24'!D$3,($B237*3-3)+IF($C237&gt;3,2,$C237))/INDEX(LOADS!$J$37:$AS$37,1,($B237*3-3)+IF($C237&gt;3,2,$C237)))*$AB237</f>
        <v>1.2714309765220233</v>
      </c>
      <c r="E237" s="218">
        <f>(INDEX(LOADS!$J$10:$AS$33,'365x24'!E$3,($B237*3-3)+IF($C237&gt;3,2,$C237))/INDEX(LOADS!$J$37:$AS$37,1,($B237*3-3)+IF($C237&gt;3,2,$C237)))*$AB237</f>
        <v>1.1614548793967003</v>
      </c>
      <c r="F237" s="218">
        <f>(INDEX(LOADS!$J$10:$AS$33,'365x24'!F$3,($B237*3-3)+IF($C237&gt;3,2,$C237))/INDEX(LOADS!$J$37:$AS$37,1,($B237*3-3)+IF($C237&gt;3,2,$C237)))*$AB237</f>
        <v>1.1287984076603002</v>
      </c>
      <c r="G237" s="218">
        <f>(INDEX(LOADS!$J$10:$AS$33,'365x24'!G$3,($B237*3-3)+IF($C237&gt;3,2,$C237))/INDEX(LOADS!$J$37:$AS$37,1,($B237*3-3)+IF($C237&gt;3,2,$C237)))*$AB237</f>
        <v>1.324268892330202</v>
      </c>
      <c r="H237" s="218">
        <f>(INDEX(LOADS!$J$10:$AS$33,'365x24'!H$3,($B237*3-3)+IF($C237&gt;3,2,$C237))/INDEX(LOADS!$J$37:$AS$37,1,($B237*3-3)+IF($C237&gt;3,2,$C237)))*$AB237</f>
        <v>2.7023549688518123</v>
      </c>
      <c r="I237" s="218">
        <f>(INDEX(LOADS!$J$10:$AS$33,'365x24'!I$3,($B237*3-3)+IF($C237&gt;3,2,$C237))/INDEX(LOADS!$J$37:$AS$37,1,($B237*3-3)+IF($C237&gt;3,2,$C237)))*$AB237</f>
        <v>4.0589397178285962</v>
      </c>
      <c r="J237" s="218">
        <f>(INDEX(LOADS!$J$10:$AS$33,'365x24'!J$3,($B237*3-3)+IF($C237&gt;3,2,$C237))/INDEX(LOADS!$J$37:$AS$37,1,($B237*3-3)+IF($C237&gt;3,2,$C237)))*$AB237</f>
        <v>4.3132940361509648</v>
      </c>
      <c r="K237" s="218">
        <f>(INDEX(LOADS!$J$10:$AS$33,'365x24'!K$3,($B237*3-3)+IF($C237&gt;3,2,$C237))/INDEX(LOADS!$J$37:$AS$37,1,($B237*3-3)+IF($C237&gt;3,2,$C237)))*$AB237</f>
        <v>4.1603152839359883</v>
      </c>
      <c r="L237" s="218">
        <f>(INDEX(LOADS!$J$10:$AS$33,'365x24'!L$3,($B237*3-3)+IF($C237&gt;3,2,$C237))/INDEX(LOADS!$J$37:$AS$37,1,($B237*3-3)+IF($C237&gt;3,2,$C237)))*$AB237</f>
        <v>4.3892937780668371</v>
      </c>
      <c r="M237" s="218">
        <f>(INDEX(LOADS!$J$10:$AS$33,'365x24'!M$3,($B237*3-3)+IF($C237&gt;3,2,$C237))/INDEX(LOADS!$J$37:$AS$37,1,($B237*3-3)+IF($C237&gt;3,2,$C237)))*$AB237</f>
        <v>6.26233615698174</v>
      </c>
      <c r="N237" s="218">
        <f>(INDEX(LOADS!$J$10:$AS$33,'365x24'!N$3,($B237*3-3)+IF($C237&gt;3,2,$C237))/INDEX(LOADS!$J$37:$AS$37,1,($B237*3-3)+IF($C237&gt;3,2,$C237)))*$AB237</f>
        <v>7.8333381049996103</v>
      </c>
      <c r="O237" s="218">
        <f>(INDEX(LOADS!$J$10:$AS$33,'365x24'!O$3,($B237*3-3)+IF($C237&gt;3,2,$C237))/INDEX(LOADS!$J$37:$AS$37,1,($B237*3-3)+IF($C237&gt;3,2,$C237)))*$AB237</f>
        <v>8.7895298158941113</v>
      </c>
      <c r="P237" s="218">
        <f>(INDEX(LOADS!$J$10:$AS$33,'365x24'!P$3,($B237*3-3)+IF($C237&gt;3,2,$C237))/INDEX(LOADS!$J$37:$AS$37,1,($B237*3-3)+IF($C237&gt;3,2,$C237)))*$AB237</f>
        <v>9.5015856611608136</v>
      </c>
      <c r="Q237" s="218">
        <f>(INDEX(LOADS!$J$10:$AS$33,'365x24'!Q$3,($B237*3-3)+IF($C237&gt;3,2,$C237))/INDEX(LOADS!$J$37:$AS$37,1,($B237*3-3)+IF($C237&gt;3,2,$C237)))*$AB237</f>
        <v>9.5386275521786352</v>
      </c>
      <c r="R237" s="218">
        <f>(INDEX(LOADS!$J$10:$AS$33,'365x24'!R$3,($B237*3-3)+IF($C237&gt;3,2,$C237))/INDEX(LOADS!$J$37:$AS$37,1,($B237*3-3)+IF($C237&gt;3,2,$C237)))*$AB237</f>
        <v>9.6713397065493805</v>
      </c>
      <c r="S237" s="218">
        <f>(INDEX(LOADS!$J$10:$AS$33,'365x24'!S$3,($B237*3-3)+IF($C237&gt;3,2,$C237))/INDEX(LOADS!$J$37:$AS$37,1,($B237*3-3)+IF($C237&gt;3,2,$C237)))*$AB237</f>
        <v>9.7195793186450015</v>
      </c>
      <c r="T237" s="218">
        <f>(INDEX(LOADS!$J$10:$AS$33,'365x24'!T$3,($B237*3-3)+IF($C237&gt;3,2,$C237))/INDEX(LOADS!$J$37:$AS$37,1,($B237*3-3)+IF($C237&gt;3,2,$C237)))*$AB237</f>
        <v>9.854164856009751</v>
      </c>
      <c r="U237" s="218">
        <f>(INDEX(LOADS!$J$10:$AS$33,'365x24'!U$3,($B237*3-3)+IF($C237&gt;3,2,$C237))/INDEX(LOADS!$J$37:$AS$37,1,($B237*3-3)+IF($C237&gt;3,2,$C237)))*$AB237</f>
        <v>9.4332497587658679</v>
      </c>
      <c r="V237" s="218">
        <f>(INDEX(LOADS!$J$10:$AS$33,'365x24'!V$3,($B237*3-3)+IF($C237&gt;3,2,$C237))/INDEX(LOADS!$J$37:$AS$37,1,($B237*3-3)+IF($C237&gt;3,2,$C237)))*$AB237</f>
        <v>8.7336689411637884</v>
      </c>
      <c r="W237" s="218">
        <f>(INDEX(LOADS!$J$10:$AS$33,'365x24'!W$3,($B237*3-3)+IF($C237&gt;3,2,$C237))/INDEX(LOADS!$J$37:$AS$37,1,($B237*3-3)+IF($C237&gt;3,2,$C237)))*$AB237</f>
        <v>7.472371263563879</v>
      </c>
      <c r="X237" s="218">
        <f>(INDEX(LOADS!$J$10:$AS$33,'365x24'!X$3,($B237*3-3)+IF($C237&gt;3,2,$C237))/INDEX(LOADS!$J$37:$AS$37,1,($B237*3-3)+IF($C237&gt;3,2,$C237)))*$AB237</f>
        <v>6.2667215762631621</v>
      </c>
      <c r="Y237" s="218">
        <f>(INDEX(LOADS!$J$10:$AS$33,'365x24'!Y$3,($B237*3-3)+IF($C237&gt;3,2,$C237))/INDEX(LOADS!$J$37:$AS$37,1,($B237*3-3)+IF($C237&gt;3,2,$C237)))*$AB237</f>
        <v>5.2946912636920729</v>
      </c>
      <c r="Z237" s="218">
        <f>(INDEX(LOADS!$J$10:$AS$33,'365x24'!Z$3,($B237*3-3)+IF($C237&gt;3,2,$C237))/INDEX(LOADS!$J$37:$AS$37,1,($B237*3-3)+IF($C237&gt;3,2,$C237)))*$AB237</f>
        <v>4.6628076951915265</v>
      </c>
      <c r="AA237" s="218">
        <f>(INDEX(LOADS!$J$10:$AS$33,'365x24'!AA$3,($B237*3-3)+IF($C237&gt;3,2,$C237))/INDEX(LOADS!$J$37:$AS$37,1,($B237*3-3)+IF($C237&gt;3,2,$C237)))*$AB237</f>
        <v>1.3246520843062477</v>
      </c>
      <c r="AB237" s="219">
        <f>VLOOKUP(B237,LOADS!$Z$59:$AH$70,'365x24'!C237+1)</f>
        <v>138.86881469610901</v>
      </c>
      <c r="AC237" s="219">
        <f t="shared" si="18"/>
        <v>1178</v>
      </c>
      <c r="AD237" s="219">
        <f t="shared" si="19"/>
        <v>2</v>
      </c>
      <c r="AE237" s="75" t="str">
        <f>VLOOKUP(C237,Calendar!$J$3:$K$10,2)</f>
        <v>Low Day -2s</v>
      </c>
      <c r="AF237" s="71">
        <f t="shared" si="21"/>
        <v>43334</v>
      </c>
    </row>
    <row r="238" spans="1:32">
      <c r="A238" s="69">
        <f t="shared" si="20"/>
        <v>43335</v>
      </c>
      <c r="B238">
        <f t="shared" si="17"/>
        <v>8</v>
      </c>
      <c r="C238">
        <f>VLOOKUP(A238,Calendar!$A$3:$E$8037,4)</f>
        <v>2</v>
      </c>
      <c r="D238" s="218">
        <f>(INDEX(LOADS!$J$10:$AS$33,'365x24'!D$3,($B238*3-3)+IF($C238&gt;3,2,$C238))/INDEX(LOADS!$J$37:$AS$37,1,($B238*3-3)+IF($C238&gt;3,2,$C238)))*$AB238</f>
        <v>1.4218843354746442</v>
      </c>
      <c r="E238" s="218">
        <f>(INDEX(LOADS!$J$10:$AS$33,'365x24'!E$3,($B238*3-3)+IF($C238&gt;3,2,$C238))/INDEX(LOADS!$J$37:$AS$37,1,($B238*3-3)+IF($C238&gt;3,2,$C238)))*$AB238</f>
        <v>1.2988943402120692</v>
      </c>
      <c r="F238" s="218">
        <f>(INDEX(LOADS!$J$10:$AS$33,'365x24'!F$3,($B238*3-3)+IF($C238&gt;3,2,$C238))/INDEX(LOADS!$J$37:$AS$37,1,($B238*3-3)+IF($C238&gt;3,2,$C238)))*$AB238</f>
        <v>1.2623735015104067</v>
      </c>
      <c r="G238" s="218">
        <f>(INDEX(LOADS!$J$10:$AS$33,'365x24'!G$3,($B238*3-3)+IF($C238&gt;3,2,$C238))/INDEX(LOADS!$J$37:$AS$37,1,($B238*3-3)+IF($C238&gt;3,2,$C238)))*$AB238</f>
        <v>1.4809747668028888</v>
      </c>
      <c r="H238" s="218">
        <f>(INDEX(LOADS!$J$10:$AS$33,'365x24'!H$3,($B238*3-3)+IF($C238&gt;3,2,$C238))/INDEX(LOADS!$J$37:$AS$37,1,($B238*3-3)+IF($C238&gt;3,2,$C238)))*$AB238</f>
        <v>3.0221351139433281</v>
      </c>
      <c r="I238" s="218">
        <f>(INDEX(LOADS!$J$10:$AS$33,'365x24'!I$3,($B238*3-3)+IF($C238&gt;3,2,$C238))/INDEX(LOADS!$J$37:$AS$37,1,($B238*3-3)+IF($C238&gt;3,2,$C238)))*$AB238</f>
        <v>4.5392497980533388</v>
      </c>
      <c r="J238" s="218">
        <f>(INDEX(LOADS!$J$10:$AS$33,'365x24'!J$3,($B238*3-3)+IF($C238&gt;3,2,$C238))/INDEX(LOADS!$J$37:$AS$37,1,($B238*3-3)+IF($C238&gt;3,2,$C238)))*$AB238</f>
        <v>4.8237028494271765</v>
      </c>
      <c r="K238" s="218">
        <f>(INDEX(LOADS!$J$10:$AS$33,'365x24'!K$3,($B238*3-3)+IF($C238&gt;3,2,$C238))/INDEX(LOADS!$J$37:$AS$37,1,($B238*3-3)+IF($C238&gt;3,2,$C238)))*$AB238</f>
        <v>4.652621528103742</v>
      </c>
      <c r="L238" s="218">
        <f>(INDEX(LOADS!$J$10:$AS$33,'365x24'!L$3,($B238*3-3)+IF($C238&gt;3,2,$C238))/INDEX(LOADS!$J$37:$AS$37,1,($B238*3-3)+IF($C238&gt;3,2,$C238)))*$AB238</f>
        <v>4.9086959355842383</v>
      </c>
      <c r="M238" s="218">
        <f>(INDEX(LOADS!$J$10:$AS$33,'365x24'!M$3,($B238*3-3)+IF($C238&gt;3,2,$C238))/INDEX(LOADS!$J$37:$AS$37,1,($B238*3-3)+IF($C238&gt;3,2,$C238)))*$AB238</f>
        <v>7.0033826841677405</v>
      </c>
      <c r="N238" s="218">
        <f>(INDEX(LOADS!$J$10:$AS$33,'365x24'!N$3,($B238*3-3)+IF($C238&gt;3,2,$C238))/INDEX(LOADS!$J$37:$AS$37,1,($B238*3-3)+IF($C238&gt;3,2,$C238)))*$AB238</f>
        <v>8.7602873861416022</v>
      </c>
      <c r="O238" s="218">
        <f>(INDEX(LOADS!$J$10:$AS$33,'365x24'!O$3,($B238*3-3)+IF($C238&gt;3,2,$C238))/INDEX(LOADS!$J$37:$AS$37,1,($B238*3-3)+IF($C238&gt;3,2,$C238)))*$AB238</f>
        <v>9.8296289709681215</v>
      </c>
      <c r="P238" s="218">
        <f>(INDEX(LOADS!$J$10:$AS$33,'365x24'!P$3,($B238*3-3)+IF($C238&gt;3,2,$C238))/INDEX(LOADS!$J$37:$AS$37,1,($B238*3-3)+IF($C238&gt;3,2,$C238)))*$AB238</f>
        <v>10.625945146257049</v>
      </c>
      <c r="Q238" s="218">
        <f>(INDEX(LOADS!$J$10:$AS$33,'365x24'!Q$3,($B238*3-3)+IF($C238&gt;3,2,$C238))/INDEX(LOADS!$J$37:$AS$37,1,($B238*3-3)+IF($C238&gt;3,2,$C238)))*$AB238</f>
        <v>10.667370347913433</v>
      </c>
      <c r="R238" s="218">
        <f>(INDEX(LOADS!$J$10:$AS$33,'365x24'!R$3,($B238*3-3)+IF($C238&gt;3,2,$C238))/INDEX(LOADS!$J$37:$AS$37,1,($B238*3-3)+IF($C238&gt;3,2,$C238)))*$AB238</f>
        <v>10.815786846261652</v>
      </c>
      <c r="S238" s="218">
        <f>(INDEX(LOADS!$J$10:$AS$33,'365x24'!S$3,($B238*3-3)+IF($C238&gt;3,2,$C238))/INDEX(LOADS!$J$37:$AS$37,1,($B238*3-3)+IF($C238&gt;3,2,$C238)))*$AB238</f>
        <v>10.869734838763584</v>
      </c>
      <c r="T238" s="218">
        <f>(INDEX(LOADS!$J$10:$AS$33,'365x24'!T$3,($B238*3-3)+IF($C238&gt;3,2,$C238))/INDEX(LOADS!$J$37:$AS$37,1,($B238*3-3)+IF($C238&gt;3,2,$C238)))*$AB238</f>
        <v>11.020246404781782</v>
      </c>
      <c r="U238" s="218">
        <f>(INDEX(LOADS!$J$10:$AS$33,'365x24'!U$3,($B238*3-3)+IF($C238&gt;3,2,$C238))/INDEX(LOADS!$J$37:$AS$37,1,($B238*3-3)+IF($C238&gt;3,2,$C238)))*$AB238</f>
        <v>10.549522791477166</v>
      </c>
      <c r="V238" s="218">
        <f>(INDEX(LOADS!$J$10:$AS$33,'365x24'!V$3,($B238*3-3)+IF($C238&gt;3,2,$C238))/INDEX(LOADS!$J$37:$AS$37,1,($B238*3-3)+IF($C238&gt;3,2,$C238)))*$AB238</f>
        <v>9.7671578622633213</v>
      </c>
      <c r="W238" s="218">
        <f>(INDEX(LOADS!$J$10:$AS$33,'365x24'!W$3,($B238*3-3)+IF($C238&gt;3,2,$C238))/INDEX(LOADS!$J$37:$AS$37,1,($B238*3-3)+IF($C238&gt;3,2,$C238)))*$AB238</f>
        <v>8.3566059382762834</v>
      </c>
      <c r="X238" s="218">
        <f>(INDEX(LOADS!$J$10:$AS$33,'365x24'!X$3,($B238*3-3)+IF($C238&gt;3,2,$C238))/INDEX(LOADS!$J$37:$AS$37,1,($B238*3-3)+IF($C238&gt;3,2,$C238)))*$AB238</f>
        <v>7.0082870471224634</v>
      </c>
      <c r="Y238" s="218">
        <f>(INDEX(LOADS!$J$10:$AS$33,'365x24'!Y$3,($B238*3-3)+IF($C238&gt;3,2,$C238))/INDEX(LOADS!$J$37:$AS$37,1,($B238*3-3)+IF($C238&gt;3,2,$C238)))*$AB238</f>
        <v>5.9212326174497623</v>
      </c>
      <c r="Z238" s="218">
        <f>(INDEX(LOADS!$J$10:$AS$33,'365x24'!Z$3,($B238*3-3)+IF($C238&gt;3,2,$C238))/INDEX(LOADS!$J$37:$AS$37,1,($B238*3-3)+IF($C238&gt;3,2,$C238)))*$AB238</f>
        <v>5.2145758154010329</v>
      </c>
      <c r="AA238" s="218">
        <f>(INDEX(LOADS!$J$10:$AS$33,'365x24'!AA$3,($B238*3-3)+IF($C238&gt;3,2,$C238))/INDEX(LOADS!$J$37:$AS$37,1,($B238*3-3)+IF($C238&gt;3,2,$C238)))*$AB238</f>
        <v>1.4814033033717471</v>
      </c>
      <c r="AB238" s="219">
        <f>VLOOKUP(B238,LOADS!$Z$59:$AH$70,'365x24'!C238+1)</f>
        <v>155.30170016972858</v>
      </c>
      <c r="AC238" s="219">
        <f t="shared" si="18"/>
        <v>1178</v>
      </c>
      <c r="AD238" s="219">
        <f t="shared" si="19"/>
        <v>2</v>
      </c>
      <c r="AE238" s="75" t="str">
        <f>VLOOKUP(C238,Calendar!$J$3:$K$10,2)</f>
        <v>Weekday</v>
      </c>
      <c r="AF238" s="71">
        <f t="shared" si="21"/>
        <v>43335</v>
      </c>
    </row>
    <row r="239" spans="1:32">
      <c r="A239" s="69">
        <f t="shared" si="20"/>
        <v>43336</v>
      </c>
      <c r="B239">
        <f t="shared" si="17"/>
        <v>8</v>
      </c>
      <c r="C239">
        <f>VLOOKUP(A239,Calendar!$A$3:$E$8037,4)</f>
        <v>2</v>
      </c>
      <c r="D239" s="218">
        <f>(INDEX(LOADS!$J$10:$AS$33,'365x24'!D$3,($B239*3-3)+IF($C239&gt;3,2,$C239))/INDEX(LOADS!$J$37:$AS$37,1,($B239*3-3)+IF($C239&gt;3,2,$C239)))*$AB239</f>
        <v>1.4218843354746442</v>
      </c>
      <c r="E239" s="218">
        <f>(INDEX(LOADS!$J$10:$AS$33,'365x24'!E$3,($B239*3-3)+IF($C239&gt;3,2,$C239))/INDEX(LOADS!$J$37:$AS$37,1,($B239*3-3)+IF($C239&gt;3,2,$C239)))*$AB239</f>
        <v>1.2988943402120692</v>
      </c>
      <c r="F239" s="218">
        <f>(INDEX(LOADS!$J$10:$AS$33,'365x24'!F$3,($B239*3-3)+IF($C239&gt;3,2,$C239))/INDEX(LOADS!$J$37:$AS$37,1,($B239*3-3)+IF($C239&gt;3,2,$C239)))*$AB239</f>
        <v>1.2623735015104067</v>
      </c>
      <c r="G239" s="218">
        <f>(INDEX(LOADS!$J$10:$AS$33,'365x24'!G$3,($B239*3-3)+IF($C239&gt;3,2,$C239))/INDEX(LOADS!$J$37:$AS$37,1,($B239*3-3)+IF($C239&gt;3,2,$C239)))*$AB239</f>
        <v>1.4809747668028888</v>
      </c>
      <c r="H239" s="218">
        <f>(INDEX(LOADS!$J$10:$AS$33,'365x24'!H$3,($B239*3-3)+IF($C239&gt;3,2,$C239))/INDEX(LOADS!$J$37:$AS$37,1,($B239*3-3)+IF($C239&gt;3,2,$C239)))*$AB239</f>
        <v>3.0221351139433281</v>
      </c>
      <c r="I239" s="218">
        <f>(INDEX(LOADS!$J$10:$AS$33,'365x24'!I$3,($B239*3-3)+IF($C239&gt;3,2,$C239))/INDEX(LOADS!$J$37:$AS$37,1,($B239*3-3)+IF($C239&gt;3,2,$C239)))*$AB239</f>
        <v>4.5392497980533388</v>
      </c>
      <c r="J239" s="218">
        <f>(INDEX(LOADS!$J$10:$AS$33,'365x24'!J$3,($B239*3-3)+IF($C239&gt;3,2,$C239))/INDEX(LOADS!$J$37:$AS$37,1,($B239*3-3)+IF($C239&gt;3,2,$C239)))*$AB239</f>
        <v>4.8237028494271765</v>
      </c>
      <c r="K239" s="218">
        <f>(INDEX(LOADS!$J$10:$AS$33,'365x24'!K$3,($B239*3-3)+IF($C239&gt;3,2,$C239))/INDEX(LOADS!$J$37:$AS$37,1,($B239*3-3)+IF($C239&gt;3,2,$C239)))*$AB239</f>
        <v>4.652621528103742</v>
      </c>
      <c r="L239" s="218">
        <f>(INDEX(LOADS!$J$10:$AS$33,'365x24'!L$3,($B239*3-3)+IF($C239&gt;3,2,$C239))/INDEX(LOADS!$J$37:$AS$37,1,($B239*3-3)+IF($C239&gt;3,2,$C239)))*$AB239</f>
        <v>4.9086959355842383</v>
      </c>
      <c r="M239" s="218">
        <f>(INDEX(LOADS!$J$10:$AS$33,'365x24'!M$3,($B239*3-3)+IF($C239&gt;3,2,$C239))/INDEX(LOADS!$J$37:$AS$37,1,($B239*3-3)+IF($C239&gt;3,2,$C239)))*$AB239</f>
        <v>7.0033826841677405</v>
      </c>
      <c r="N239" s="218">
        <f>(INDEX(LOADS!$J$10:$AS$33,'365x24'!N$3,($B239*3-3)+IF($C239&gt;3,2,$C239))/INDEX(LOADS!$J$37:$AS$37,1,($B239*3-3)+IF($C239&gt;3,2,$C239)))*$AB239</f>
        <v>8.7602873861416022</v>
      </c>
      <c r="O239" s="218">
        <f>(INDEX(LOADS!$J$10:$AS$33,'365x24'!O$3,($B239*3-3)+IF($C239&gt;3,2,$C239))/INDEX(LOADS!$J$37:$AS$37,1,($B239*3-3)+IF($C239&gt;3,2,$C239)))*$AB239</f>
        <v>9.8296289709681215</v>
      </c>
      <c r="P239" s="218">
        <f>(INDEX(LOADS!$J$10:$AS$33,'365x24'!P$3,($B239*3-3)+IF($C239&gt;3,2,$C239))/INDEX(LOADS!$J$37:$AS$37,1,($B239*3-3)+IF($C239&gt;3,2,$C239)))*$AB239</f>
        <v>10.625945146257049</v>
      </c>
      <c r="Q239" s="218">
        <f>(INDEX(LOADS!$J$10:$AS$33,'365x24'!Q$3,($B239*3-3)+IF($C239&gt;3,2,$C239))/INDEX(LOADS!$J$37:$AS$37,1,($B239*3-3)+IF($C239&gt;3,2,$C239)))*$AB239</f>
        <v>10.667370347913433</v>
      </c>
      <c r="R239" s="218">
        <f>(INDEX(LOADS!$J$10:$AS$33,'365x24'!R$3,($B239*3-3)+IF($C239&gt;3,2,$C239))/INDEX(LOADS!$J$37:$AS$37,1,($B239*3-3)+IF($C239&gt;3,2,$C239)))*$AB239</f>
        <v>10.815786846261652</v>
      </c>
      <c r="S239" s="218">
        <f>(INDEX(LOADS!$J$10:$AS$33,'365x24'!S$3,($B239*3-3)+IF($C239&gt;3,2,$C239))/INDEX(LOADS!$J$37:$AS$37,1,($B239*3-3)+IF($C239&gt;3,2,$C239)))*$AB239</f>
        <v>10.869734838763584</v>
      </c>
      <c r="T239" s="218">
        <f>(INDEX(LOADS!$J$10:$AS$33,'365x24'!T$3,($B239*3-3)+IF($C239&gt;3,2,$C239))/INDEX(LOADS!$J$37:$AS$37,1,($B239*3-3)+IF($C239&gt;3,2,$C239)))*$AB239</f>
        <v>11.020246404781782</v>
      </c>
      <c r="U239" s="218">
        <f>(INDEX(LOADS!$J$10:$AS$33,'365x24'!U$3,($B239*3-3)+IF($C239&gt;3,2,$C239))/INDEX(LOADS!$J$37:$AS$37,1,($B239*3-3)+IF($C239&gt;3,2,$C239)))*$AB239</f>
        <v>10.549522791477166</v>
      </c>
      <c r="V239" s="218">
        <f>(INDEX(LOADS!$J$10:$AS$33,'365x24'!V$3,($B239*3-3)+IF($C239&gt;3,2,$C239))/INDEX(LOADS!$J$37:$AS$37,1,($B239*3-3)+IF($C239&gt;3,2,$C239)))*$AB239</f>
        <v>9.7671578622633213</v>
      </c>
      <c r="W239" s="218">
        <f>(INDEX(LOADS!$J$10:$AS$33,'365x24'!W$3,($B239*3-3)+IF($C239&gt;3,2,$C239))/INDEX(LOADS!$J$37:$AS$37,1,($B239*3-3)+IF($C239&gt;3,2,$C239)))*$AB239</f>
        <v>8.3566059382762834</v>
      </c>
      <c r="X239" s="218">
        <f>(INDEX(LOADS!$J$10:$AS$33,'365x24'!X$3,($B239*3-3)+IF($C239&gt;3,2,$C239))/INDEX(LOADS!$J$37:$AS$37,1,($B239*3-3)+IF($C239&gt;3,2,$C239)))*$AB239</f>
        <v>7.0082870471224634</v>
      </c>
      <c r="Y239" s="218">
        <f>(INDEX(LOADS!$J$10:$AS$33,'365x24'!Y$3,($B239*3-3)+IF($C239&gt;3,2,$C239))/INDEX(LOADS!$J$37:$AS$37,1,($B239*3-3)+IF($C239&gt;3,2,$C239)))*$AB239</f>
        <v>5.9212326174497623</v>
      </c>
      <c r="Z239" s="218">
        <f>(INDEX(LOADS!$J$10:$AS$33,'365x24'!Z$3,($B239*3-3)+IF($C239&gt;3,2,$C239))/INDEX(LOADS!$J$37:$AS$37,1,($B239*3-3)+IF($C239&gt;3,2,$C239)))*$AB239</f>
        <v>5.2145758154010329</v>
      </c>
      <c r="AA239" s="218">
        <f>(INDEX(LOADS!$J$10:$AS$33,'365x24'!AA$3,($B239*3-3)+IF($C239&gt;3,2,$C239))/INDEX(LOADS!$J$37:$AS$37,1,($B239*3-3)+IF($C239&gt;3,2,$C239)))*$AB239</f>
        <v>1.4814033033717471</v>
      </c>
      <c r="AB239" s="219">
        <f>VLOOKUP(B239,LOADS!$Z$59:$AH$70,'365x24'!C239+1)</f>
        <v>155.30170016972858</v>
      </c>
      <c r="AC239" s="219">
        <f t="shared" si="18"/>
        <v>1178</v>
      </c>
      <c r="AD239" s="219">
        <f t="shared" si="19"/>
        <v>2</v>
      </c>
      <c r="AE239" s="75" t="str">
        <f>VLOOKUP(C239,Calendar!$J$3:$K$10,2)</f>
        <v>Weekday</v>
      </c>
      <c r="AF239" s="71">
        <f t="shared" si="21"/>
        <v>43336</v>
      </c>
    </row>
    <row r="240" spans="1:32">
      <c r="A240" s="69">
        <f t="shared" si="20"/>
        <v>43337</v>
      </c>
      <c r="B240">
        <f t="shared" si="17"/>
        <v>8</v>
      </c>
      <c r="C240">
        <f>VLOOKUP(A240,Calendar!$A$3:$E$8037,4)</f>
        <v>3</v>
      </c>
      <c r="D240" s="218">
        <f>(INDEX(LOADS!$J$10:$AS$33,'365x24'!D$3,($B240*3-3)+IF($C240&gt;3,2,$C240))/INDEX(LOADS!$J$37:$AS$37,1,($B240*3-3)+IF($C240&gt;3,2,$C240)))*$AB240</f>
        <v>1.2478984885178308</v>
      </c>
      <c r="E240" s="218">
        <f>(INDEX(LOADS!$J$10:$AS$33,'365x24'!E$3,($B240*3-3)+IF($C240&gt;3,2,$C240))/INDEX(LOADS!$J$37:$AS$37,1,($B240*3-3)+IF($C240&gt;3,2,$C240)))*$AB240</f>
        <v>1.2169010100370199</v>
      </c>
      <c r="F240" s="218">
        <f>(INDEX(LOADS!$J$10:$AS$33,'365x24'!F$3,($B240*3-3)+IF($C240&gt;3,2,$C240))/INDEX(LOADS!$J$37:$AS$37,1,($B240*3-3)+IF($C240&gt;3,2,$C240)))*$AB240</f>
        <v>1.2139012540550058</v>
      </c>
      <c r="G240" s="218">
        <f>(INDEX(LOADS!$J$10:$AS$33,'365x24'!G$3,($B240*3-3)+IF($C240&gt;3,2,$C240))/INDEX(LOADS!$J$37:$AS$37,1,($B240*3-3)+IF($C240&gt;3,2,$C240)))*$AB240</f>
        <v>1.4284837986350747</v>
      </c>
      <c r="H240" s="218">
        <f>(INDEX(LOADS!$J$10:$AS$33,'365x24'!H$3,($B240*3-3)+IF($C240&gt;3,2,$C240))/INDEX(LOADS!$J$37:$AS$37,1,($B240*3-3)+IF($C240&gt;3,2,$C240)))*$AB240</f>
        <v>2.9673586174082653</v>
      </c>
      <c r="I240" s="218">
        <f>(INDEX(LOADS!$J$10:$AS$33,'365x24'!I$3,($B240*3-3)+IF($C240&gt;3,2,$C240))/INDEX(LOADS!$J$37:$AS$37,1,($B240*3-3)+IF($C240&gt;3,2,$C240)))*$AB240</f>
        <v>4.1892592207486423</v>
      </c>
      <c r="J240" s="218">
        <f>(INDEX(LOADS!$J$10:$AS$33,'365x24'!J$3,($B240*3-3)+IF($C240&gt;3,2,$C240))/INDEX(LOADS!$J$37:$AS$37,1,($B240*3-3)+IF($C240&gt;3,2,$C240)))*$AB240</f>
        <v>4.3560456533486223</v>
      </c>
      <c r="K240" s="218">
        <f>(INDEX(LOADS!$J$10:$AS$33,'365x24'!K$3,($B240*3-3)+IF($C240&gt;3,2,$C240))/INDEX(LOADS!$J$37:$AS$37,1,($B240*3-3)+IF($C240&gt;3,2,$C240)))*$AB240</f>
        <v>4.1706607336601556</v>
      </c>
      <c r="L240" s="218">
        <f>(INDEX(LOADS!$J$10:$AS$33,'365x24'!L$3,($B240*3-3)+IF($C240&gt;3,2,$C240))/INDEX(LOADS!$J$37:$AS$37,1,($B240*3-3)+IF($C240&gt;3,2,$C240)))*$AB240</f>
        <v>4.3540458160272779</v>
      </c>
      <c r="M240" s="218">
        <f>(INDEX(LOADS!$J$10:$AS$33,'365x24'!M$3,($B240*3-3)+IF($C240&gt;3,2,$C240))/INDEX(LOADS!$J$37:$AS$37,1,($B240*3-3)+IF($C240&gt;3,2,$C240)))*$AB240</f>
        <v>6.3490835277987347</v>
      </c>
      <c r="N240" s="218">
        <f>(INDEX(LOADS!$J$10:$AS$33,'365x24'!N$3,($B240*3-3)+IF($C240&gt;3,2,$C240))/INDEX(LOADS!$J$37:$AS$37,1,($B240*3-3)+IF($C240&gt;3,2,$C240)))*$AB240</f>
        <v>7.8028652685487936</v>
      </c>
      <c r="O240" s="218">
        <f>(INDEX(LOADS!$J$10:$AS$33,'365x24'!O$3,($B240*3-3)+IF($C240&gt;3,2,$C240))/INDEX(LOADS!$J$37:$AS$37,1,($B240*3-3)+IF($C240&gt;3,2,$C240)))*$AB240</f>
        <v>8.735189427758753</v>
      </c>
      <c r="P240" s="218">
        <f>(INDEX(LOADS!$J$10:$AS$33,'365x24'!P$3,($B240*3-3)+IF($C240&gt;3,2,$C240))/INDEX(LOADS!$J$37:$AS$37,1,($B240*3-3)+IF($C240&gt;3,2,$C240)))*$AB240</f>
        <v>9.3879363294450027</v>
      </c>
      <c r="Q240" s="218">
        <f>(INDEX(LOADS!$J$10:$AS$33,'365x24'!Q$3,($B240*3-3)+IF($C240&gt;3,2,$C240))/INDEX(LOADS!$J$37:$AS$37,1,($B240*3-3)+IF($C240&gt;3,2,$C240)))*$AB240</f>
        <v>9.3481395667502802</v>
      </c>
      <c r="R240" s="218">
        <f>(INDEX(LOADS!$J$10:$AS$33,'365x24'!R$3,($B240*3-3)+IF($C240&gt;3,2,$C240))/INDEX(LOADS!$J$37:$AS$37,1,($B240*3-3)+IF($C240&gt;3,2,$C240)))*$AB240</f>
        <v>9.3671380213030364</v>
      </c>
      <c r="S240" s="218">
        <f>(INDEX(LOADS!$J$10:$AS$33,'365x24'!S$3,($B240*3-3)+IF($C240&gt;3,2,$C240))/INDEX(LOADS!$J$37:$AS$37,1,($B240*3-3)+IF($C240&gt;3,2,$C240)))*$AB240</f>
        <v>9.3930359146144262</v>
      </c>
      <c r="T240" s="218">
        <f>(INDEX(LOADS!$J$10:$AS$33,'365x24'!T$3,($B240*3-3)+IF($C240&gt;3,2,$C240))/INDEX(LOADS!$J$37:$AS$37,1,($B240*3-3)+IF($C240&gt;3,2,$C240)))*$AB240</f>
        <v>9.5474233558220796</v>
      </c>
      <c r="U240" s="218">
        <f>(INDEX(LOADS!$J$10:$AS$33,'365x24'!U$3,($B240*3-3)+IF($C240&gt;3,2,$C240))/INDEX(LOADS!$J$37:$AS$37,1,($B240*3-3)+IF($C240&gt;3,2,$C240)))*$AB240</f>
        <v>9.2554471069060469</v>
      </c>
      <c r="V240" s="218">
        <f>(INDEX(LOADS!$J$10:$AS$33,'365x24'!V$3,($B240*3-3)+IF($C240&gt;3,2,$C240))/INDEX(LOADS!$J$37:$AS$37,1,($B240*3-3)+IF($C240&gt;3,2,$C240)))*$AB240</f>
        <v>8.447512829083605</v>
      </c>
      <c r="W240" s="218">
        <f>(INDEX(LOADS!$J$10:$AS$33,'365x24'!W$3,($B240*3-3)+IF($C240&gt;3,2,$C240))/INDEX(LOADS!$J$37:$AS$37,1,($B240*3-3)+IF($C240&gt;3,2,$C240)))*$AB240</f>
        <v>6.7410516427818994</v>
      </c>
      <c r="X240" s="218">
        <f>(INDEX(LOADS!$J$10:$AS$33,'365x24'!X$3,($B240*3-3)+IF($C240&gt;3,2,$C240))/INDEX(LOADS!$J$37:$AS$37,1,($B240*3-3)+IF($C240&gt;3,2,$C240)))*$AB240</f>
        <v>5.8446245634900436</v>
      </c>
      <c r="Y240" s="218">
        <f>(INDEX(LOADS!$J$10:$AS$33,'365x24'!Y$3,($B240*3-3)+IF($C240&gt;3,2,$C240))/INDEX(LOADS!$J$37:$AS$37,1,($B240*3-3)+IF($C240&gt;3,2,$C240)))*$AB240</f>
        <v>5.2395737819178168</v>
      </c>
      <c r="Z240" s="218">
        <f>(INDEX(LOADS!$J$10:$AS$33,'365x24'!Z$3,($B240*3-3)+IF($C240&gt;3,2,$C240))/INDEX(LOADS!$J$37:$AS$37,1,($B240*3-3)+IF($C240&gt;3,2,$C240)))*$AB240</f>
        <v>4.1716606523208268</v>
      </c>
      <c r="AA240" s="218">
        <f>(INDEX(LOADS!$J$10:$AS$33,'365x24'!AA$3,($B240*3-3)+IF($C240&gt;3,2,$C240))/INDEX(LOADS!$J$37:$AS$37,1,($B240*3-3)+IF($C240&gt;3,2,$C240)))*$AB240</f>
        <v>1.405885636903903</v>
      </c>
      <c r="AB240" s="219">
        <f>VLOOKUP(B240,LOADS!$Z$59:$AH$70,'365x24'!C240+1)</f>
        <v>136.18112221788314</v>
      </c>
      <c r="AC240" s="219">
        <f t="shared" si="18"/>
        <v>1178</v>
      </c>
      <c r="AD240" s="219">
        <f t="shared" si="19"/>
        <v>2</v>
      </c>
      <c r="AE240" s="75" t="str">
        <f>VLOOKUP(C240,Calendar!$J$3:$K$10,2)</f>
        <v>Weekend/Holiday Day</v>
      </c>
      <c r="AF240" s="71">
        <f t="shared" si="21"/>
        <v>43337</v>
      </c>
    </row>
    <row r="241" spans="1:32">
      <c r="A241" s="69">
        <f t="shared" si="20"/>
        <v>43338</v>
      </c>
      <c r="B241">
        <f t="shared" si="17"/>
        <v>8</v>
      </c>
      <c r="C241">
        <f>VLOOKUP(A241,Calendar!$A$3:$E$8037,4)</f>
        <v>3</v>
      </c>
      <c r="D241" s="218">
        <f>(INDEX(LOADS!$J$10:$AS$33,'365x24'!D$3,($B241*3-3)+IF($C241&gt;3,2,$C241))/INDEX(LOADS!$J$37:$AS$37,1,($B241*3-3)+IF($C241&gt;3,2,$C241)))*$AB241</f>
        <v>1.2478984885178308</v>
      </c>
      <c r="E241" s="218">
        <f>(INDEX(LOADS!$J$10:$AS$33,'365x24'!E$3,($B241*3-3)+IF($C241&gt;3,2,$C241))/INDEX(LOADS!$J$37:$AS$37,1,($B241*3-3)+IF($C241&gt;3,2,$C241)))*$AB241</f>
        <v>1.2169010100370199</v>
      </c>
      <c r="F241" s="218">
        <f>(INDEX(LOADS!$J$10:$AS$33,'365x24'!F$3,($B241*3-3)+IF($C241&gt;3,2,$C241))/INDEX(LOADS!$J$37:$AS$37,1,($B241*3-3)+IF($C241&gt;3,2,$C241)))*$AB241</f>
        <v>1.2139012540550058</v>
      </c>
      <c r="G241" s="218">
        <f>(INDEX(LOADS!$J$10:$AS$33,'365x24'!G$3,($B241*3-3)+IF($C241&gt;3,2,$C241))/INDEX(LOADS!$J$37:$AS$37,1,($B241*3-3)+IF($C241&gt;3,2,$C241)))*$AB241</f>
        <v>1.4284837986350747</v>
      </c>
      <c r="H241" s="218">
        <f>(INDEX(LOADS!$J$10:$AS$33,'365x24'!H$3,($B241*3-3)+IF($C241&gt;3,2,$C241))/INDEX(LOADS!$J$37:$AS$37,1,($B241*3-3)+IF($C241&gt;3,2,$C241)))*$AB241</f>
        <v>2.9673586174082653</v>
      </c>
      <c r="I241" s="218">
        <f>(INDEX(LOADS!$J$10:$AS$33,'365x24'!I$3,($B241*3-3)+IF($C241&gt;3,2,$C241))/INDEX(LOADS!$J$37:$AS$37,1,($B241*3-3)+IF($C241&gt;3,2,$C241)))*$AB241</f>
        <v>4.1892592207486423</v>
      </c>
      <c r="J241" s="218">
        <f>(INDEX(LOADS!$J$10:$AS$33,'365x24'!J$3,($B241*3-3)+IF($C241&gt;3,2,$C241))/INDEX(LOADS!$J$37:$AS$37,1,($B241*3-3)+IF($C241&gt;3,2,$C241)))*$AB241</f>
        <v>4.3560456533486223</v>
      </c>
      <c r="K241" s="218">
        <f>(INDEX(LOADS!$J$10:$AS$33,'365x24'!K$3,($B241*3-3)+IF($C241&gt;3,2,$C241))/INDEX(LOADS!$J$37:$AS$37,1,($B241*3-3)+IF($C241&gt;3,2,$C241)))*$AB241</f>
        <v>4.1706607336601556</v>
      </c>
      <c r="L241" s="218">
        <f>(INDEX(LOADS!$J$10:$AS$33,'365x24'!L$3,($B241*3-3)+IF($C241&gt;3,2,$C241))/INDEX(LOADS!$J$37:$AS$37,1,($B241*3-3)+IF($C241&gt;3,2,$C241)))*$AB241</f>
        <v>4.3540458160272779</v>
      </c>
      <c r="M241" s="218">
        <f>(INDEX(LOADS!$J$10:$AS$33,'365x24'!M$3,($B241*3-3)+IF($C241&gt;3,2,$C241))/INDEX(LOADS!$J$37:$AS$37,1,($B241*3-3)+IF($C241&gt;3,2,$C241)))*$AB241</f>
        <v>6.3490835277987347</v>
      </c>
      <c r="N241" s="218">
        <f>(INDEX(LOADS!$J$10:$AS$33,'365x24'!N$3,($B241*3-3)+IF($C241&gt;3,2,$C241))/INDEX(LOADS!$J$37:$AS$37,1,($B241*3-3)+IF($C241&gt;3,2,$C241)))*$AB241</f>
        <v>7.8028652685487936</v>
      </c>
      <c r="O241" s="218">
        <f>(INDEX(LOADS!$J$10:$AS$33,'365x24'!O$3,($B241*3-3)+IF($C241&gt;3,2,$C241))/INDEX(LOADS!$J$37:$AS$37,1,($B241*3-3)+IF($C241&gt;3,2,$C241)))*$AB241</f>
        <v>8.735189427758753</v>
      </c>
      <c r="P241" s="218">
        <f>(INDEX(LOADS!$J$10:$AS$33,'365x24'!P$3,($B241*3-3)+IF($C241&gt;3,2,$C241))/INDEX(LOADS!$J$37:$AS$37,1,($B241*3-3)+IF($C241&gt;3,2,$C241)))*$AB241</f>
        <v>9.3879363294450027</v>
      </c>
      <c r="Q241" s="218">
        <f>(INDEX(LOADS!$J$10:$AS$33,'365x24'!Q$3,($B241*3-3)+IF($C241&gt;3,2,$C241))/INDEX(LOADS!$J$37:$AS$37,1,($B241*3-3)+IF($C241&gt;3,2,$C241)))*$AB241</f>
        <v>9.3481395667502802</v>
      </c>
      <c r="R241" s="218">
        <f>(INDEX(LOADS!$J$10:$AS$33,'365x24'!R$3,($B241*3-3)+IF($C241&gt;3,2,$C241))/INDEX(LOADS!$J$37:$AS$37,1,($B241*3-3)+IF($C241&gt;3,2,$C241)))*$AB241</f>
        <v>9.3671380213030364</v>
      </c>
      <c r="S241" s="218">
        <f>(INDEX(LOADS!$J$10:$AS$33,'365x24'!S$3,($B241*3-3)+IF($C241&gt;3,2,$C241))/INDEX(LOADS!$J$37:$AS$37,1,($B241*3-3)+IF($C241&gt;3,2,$C241)))*$AB241</f>
        <v>9.3930359146144262</v>
      </c>
      <c r="T241" s="218">
        <f>(INDEX(LOADS!$J$10:$AS$33,'365x24'!T$3,($B241*3-3)+IF($C241&gt;3,2,$C241))/INDEX(LOADS!$J$37:$AS$37,1,($B241*3-3)+IF($C241&gt;3,2,$C241)))*$AB241</f>
        <v>9.5474233558220796</v>
      </c>
      <c r="U241" s="218">
        <f>(INDEX(LOADS!$J$10:$AS$33,'365x24'!U$3,($B241*3-3)+IF($C241&gt;3,2,$C241))/INDEX(LOADS!$J$37:$AS$37,1,($B241*3-3)+IF($C241&gt;3,2,$C241)))*$AB241</f>
        <v>9.2554471069060469</v>
      </c>
      <c r="V241" s="218">
        <f>(INDEX(LOADS!$J$10:$AS$33,'365x24'!V$3,($B241*3-3)+IF($C241&gt;3,2,$C241))/INDEX(LOADS!$J$37:$AS$37,1,($B241*3-3)+IF($C241&gt;3,2,$C241)))*$AB241</f>
        <v>8.447512829083605</v>
      </c>
      <c r="W241" s="218">
        <f>(INDEX(LOADS!$J$10:$AS$33,'365x24'!W$3,($B241*3-3)+IF($C241&gt;3,2,$C241))/INDEX(LOADS!$J$37:$AS$37,1,($B241*3-3)+IF($C241&gt;3,2,$C241)))*$AB241</f>
        <v>6.7410516427818994</v>
      </c>
      <c r="X241" s="218">
        <f>(INDEX(LOADS!$J$10:$AS$33,'365x24'!X$3,($B241*3-3)+IF($C241&gt;3,2,$C241))/INDEX(LOADS!$J$37:$AS$37,1,($B241*3-3)+IF($C241&gt;3,2,$C241)))*$AB241</f>
        <v>5.8446245634900436</v>
      </c>
      <c r="Y241" s="218">
        <f>(INDEX(LOADS!$J$10:$AS$33,'365x24'!Y$3,($B241*3-3)+IF($C241&gt;3,2,$C241))/INDEX(LOADS!$J$37:$AS$37,1,($B241*3-3)+IF($C241&gt;3,2,$C241)))*$AB241</f>
        <v>5.2395737819178168</v>
      </c>
      <c r="Z241" s="218">
        <f>(INDEX(LOADS!$J$10:$AS$33,'365x24'!Z$3,($B241*3-3)+IF($C241&gt;3,2,$C241))/INDEX(LOADS!$J$37:$AS$37,1,($B241*3-3)+IF($C241&gt;3,2,$C241)))*$AB241</f>
        <v>4.1716606523208268</v>
      </c>
      <c r="AA241" s="218">
        <f>(INDEX(LOADS!$J$10:$AS$33,'365x24'!AA$3,($B241*3-3)+IF($C241&gt;3,2,$C241))/INDEX(LOADS!$J$37:$AS$37,1,($B241*3-3)+IF($C241&gt;3,2,$C241)))*$AB241</f>
        <v>1.405885636903903</v>
      </c>
      <c r="AB241" s="219">
        <f>VLOOKUP(B241,LOADS!$Z$59:$AH$70,'365x24'!C241+1)</f>
        <v>136.18112221788314</v>
      </c>
      <c r="AC241" s="219">
        <f t="shared" si="18"/>
        <v>1178</v>
      </c>
      <c r="AD241" s="219">
        <f t="shared" si="19"/>
        <v>2</v>
      </c>
      <c r="AE241" s="75" t="str">
        <f>VLOOKUP(C241,Calendar!$J$3:$K$10,2)</f>
        <v>Weekend/Holiday Day</v>
      </c>
      <c r="AF241" s="71">
        <f t="shared" si="21"/>
        <v>43338</v>
      </c>
    </row>
    <row r="242" spans="1:32">
      <c r="A242" s="69">
        <f t="shared" si="20"/>
        <v>43339</v>
      </c>
      <c r="B242">
        <f t="shared" si="17"/>
        <v>8</v>
      </c>
      <c r="C242">
        <f>VLOOKUP(A242,Calendar!$A$3:$E$8037,4)</f>
        <v>8</v>
      </c>
      <c r="D242" s="218">
        <f>(INDEX(LOADS!$J$10:$AS$33,'365x24'!D$3,($B242*3-3)+IF($C242&gt;3,2,$C242))/INDEX(LOADS!$J$37:$AS$37,1,($B242*3-3)+IF($C242&gt;3,2,$C242)))*$AB242</f>
        <v>1.4971110149509548</v>
      </c>
      <c r="E242" s="218">
        <f>(INDEX(LOADS!$J$10:$AS$33,'365x24'!E$3,($B242*3-3)+IF($C242&gt;3,2,$C242))/INDEX(LOADS!$J$37:$AS$37,1,($B242*3-3)+IF($C242&gt;3,2,$C242)))*$AB242</f>
        <v>1.3676140706197537</v>
      </c>
      <c r="F242" s="218">
        <f>(INDEX(LOADS!$J$10:$AS$33,'365x24'!F$3,($B242*3-3)+IF($C242&gt;3,2,$C242))/INDEX(LOADS!$J$37:$AS$37,1,($B242*3-3)+IF($C242&gt;3,2,$C242)))*$AB242</f>
        <v>1.3291610484354601</v>
      </c>
      <c r="G242" s="218">
        <f>(INDEX(LOADS!$J$10:$AS$33,'365x24'!G$3,($B242*3-3)+IF($C242&gt;3,2,$C242))/INDEX(LOADS!$J$37:$AS$37,1,($B242*3-3)+IF($C242&gt;3,2,$C242)))*$AB242</f>
        <v>1.5593277040392322</v>
      </c>
      <c r="H242" s="218">
        <f>(INDEX(LOADS!$J$10:$AS$33,'365x24'!H$3,($B242*3-3)+IF($C242&gt;3,2,$C242))/INDEX(LOADS!$J$37:$AS$37,1,($B242*3-3)+IF($C242&gt;3,2,$C242)))*$AB242</f>
        <v>3.1820251864890863</v>
      </c>
      <c r="I242" s="218">
        <f>(INDEX(LOADS!$J$10:$AS$33,'365x24'!I$3,($B242*3-3)+IF($C242&gt;3,2,$C242))/INDEX(LOADS!$J$37:$AS$37,1,($B242*3-3)+IF($C242&gt;3,2,$C242)))*$AB242</f>
        <v>4.7794048381657106</v>
      </c>
      <c r="J242" s="218">
        <f>(INDEX(LOADS!$J$10:$AS$33,'365x24'!J$3,($B242*3-3)+IF($C242&gt;3,2,$C242))/INDEX(LOADS!$J$37:$AS$37,1,($B242*3-3)+IF($C242&gt;3,2,$C242)))*$AB242</f>
        <v>5.0789072560652819</v>
      </c>
      <c r="K242" s="218">
        <f>(INDEX(LOADS!$J$10:$AS$33,'365x24'!K$3,($B242*3-3)+IF($C242&gt;3,2,$C242))/INDEX(LOADS!$J$37:$AS$37,1,($B242*3-3)+IF($C242&gt;3,2,$C242)))*$AB242</f>
        <v>4.8987746501876188</v>
      </c>
      <c r="L242" s="218">
        <f>(INDEX(LOADS!$J$10:$AS$33,'365x24'!L$3,($B242*3-3)+IF($C242&gt;3,2,$C242))/INDEX(LOADS!$J$37:$AS$37,1,($B242*3-3)+IF($C242&gt;3,2,$C242)))*$AB242</f>
        <v>5.1683970143429399</v>
      </c>
      <c r="M242" s="218">
        <f>(INDEX(LOADS!$J$10:$AS$33,'365x24'!M$3,($B242*3-3)+IF($C242&gt;3,2,$C242))/INDEX(LOADS!$J$37:$AS$37,1,($B242*3-3)+IF($C242&gt;3,2,$C242)))*$AB242</f>
        <v>7.3739059477607416</v>
      </c>
      <c r="N242" s="218">
        <f>(INDEX(LOADS!$J$10:$AS$33,'365x24'!N$3,($B242*3-3)+IF($C242&gt;3,2,$C242))/INDEX(LOADS!$J$37:$AS$37,1,($B242*3-3)+IF($C242&gt;3,2,$C242)))*$AB242</f>
        <v>9.223762026712599</v>
      </c>
      <c r="O242" s="218">
        <f>(INDEX(LOADS!$J$10:$AS$33,'365x24'!O$3,($B242*3-3)+IF($C242&gt;3,2,$C242))/INDEX(LOADS!$J$37:$AS$37,1,($B242*3-3)+IF($C242&gt;3,2,$C242)))*$AB242</f>
        <v>10.349678548505128</v>
      </c>
      <c r="P242" s="218">
        <f>(INDEX(LOADS!$J$10:$AS$33,'365x24'!P$3,($B242*3-3)+IF($C242&gt;3,2,$C242))/INDEX(LOADS!$J$37:$AS$37,1,($B242*3-3)+IF($C242&gt;3,2,$C242)))*$AB242</f>
        <v>11.188124888805167</v>
      </c>
      <c r="Q242" s="218">
        <f>(INDEX(LOADS!$J$10:$AS$33,'365x24'!Q$3,($B242*3-3)+IF($C242&gt;3,2,$C242))/INDEX(LOADS!$J$37:$AS$37,1,($B242*3-3)+IF($C242&gt;3,2,$C242)))*$AB242</f>
        <v>11.231741745780832</v>
      </c>
      <c r="R242" s="218">
        <f>(INDEX(LOADS!$J$10:$AS$33,'365x24'!R$3,($B242*3-3)+IF($C242&gt;3,2,$C242))/INDEX(LOADS!$J$37:$AS$37,1,($B242*3-3)+IF($C242&gt;3,2,$C242)))*$AB242</f>
        <v>11.388010416117789</v>
      </c>
      <c r="S242" s="218">
        <f>(INDEX(LOADS!$J$10:$AS$33,'365x24'!S$3,($B242*3-3)+IF($C242&gt;3,2,$C242))/INDEX(LOADS!$J$37:$AS$37,1,($B242*3-3)+IF($C242&gt;3,2,$C242)))*$AB242</f>
        <v>11.444812598822878</v>
      </c>
      <c r="T242" s="218">
        <f>(INDEX(LOADS!$J$10:$AS$33,'365x24'!T$3,($B242*3-3)+IF($C242&gt;3,2,$C242))/INDEX(LOADS!$J$37:$AS$37,1,($B242*3-3)+IF($C242&gt;3,2,$C242)))*$AB242</f>
        <v>11.603287179167799</v>
      </c>
      <c r="U242" s="218">
        <f>(INDEX(LOADS!$J$10:$AS$33,'365x24'!U$3,($B242*3-3)+IF($C242&gt;3,2,$C242))/INDEX(LOADS!$J$37:$AS$37,1,($B242*3-3)+IF($C242&gt;3,2,$C242)))*$AB242</f>
        <v>11.107659307832815</v>
      </c>
      <c r="V242" s="218">
        <f>(INDEX(LOADS!$J$10:$AS$33,'365x24'!V$3,($B242*3-3)+IF($C242&gt;3,2,$C242))/INDEX(LOADS!$J$37:$AS$37,1,($B242*3-3)+IF($C242&gt;3,2,$C242)))*$AB242</f>
        <v>10.283902322813089</v>
      </c>
      <c r="W242" s="218">
        <f>(INDEX(LOADS!$J$10:$AS$33,'365x24'!W$3,($B242*3-3)+IF($C242&gt;3,2,$C242))/INDEX(LOADS!$J$37:$AS$37,1,($B242*3-3)+IF($C242&gt;3,2,$C242)))*$AB242</f>
        <v>8.7987232756324865</v>
      </c>
      <c r="X242" s="218">
        <f>(INDEX(LOADS!$J$10:$AS$33,'365x24'!X$3,($B242*3-3)+IF($C242&gt;3,2,$C242))/INDEX(LOADS!$J$37:$AS$37,1,($B242*3-3)+IF($C242&gt;3,2,$C242)))*$AB242</f>
        <v>7.379069782552115</v>
      </c>
      <c r="Y242" s="218">
        <f>(INDEX(LOADS!$J$10:$AS$33,'365x24'!Y$3,($B242*3-3)+IF($C242&gt;3,2,$C242))/INDEX(LOADS!$J$37:$AS$37,1,($B242*3-3)+IF($C242&gt;3,2,$C242)))*$AB242</f>
        <v>6.2345032943286078</v>
      </c>
      <c r="Z242" s="218">
        <f>(INDEX(LOADS!$J$10:$AS$33,'365x24'!Z$3,($B242*3-3)+IF($C242&gt;3,2,$C242))/INDEX(LOADS!$J$37:$AS$37,1,($B242*3-3)+IF($C242&gt;3,2,$C242)))*$AB242</f>
        <v>5.4904598755057874</v>
      </c>
      <c r="AA242" s="218">
        <f>(INDEX(LOADS!$J$10:$AS$33,'365x24'!AA$3,($B242*3-3)+IF($C242&gt;3,2,$C242))/INDEX(LOADS!$J$37:$AS$37,1,($B242*3-3)+IF($C242&gt;3,2,$C242)))*$AB242</f>
        <v>1.5597789129044968</v>
      </c>
      <c r="AB242" s="219">
        <f>VLOOKUP(B242,LOADS!$Z$59:$AH$70,'365x24'!C242+1)</f>
        <v>163.51814290653837</v>
      </c>
      <c r="AC242" s="219">
        <f t="shared" si="18"/>
        <v>1178</v>
      </c>
      <c r="AD242" s="219">
        <f t="shared" si="19"/>
        <v>2</v>
      </c>
      <c r="AE242" s="75" t="str">
        <f>VLOOKUP(C242,Calendar!$J$3:$K$10,2)</f>
        <v>High Day +1s</v>
      </c>
      <c r="AF242" s="71">
        <f t="shared" si="21"/>
        <v>43339</v>
      </c>
    </row>
    <row r="243" spans="1:32">
      <c r="A243" s="69">
        <f t="shared" si="20"/>
        <v>43340</v>
      </c>
      <c r="B243">
        <f t="shared" si="17"/>
        <v>8</v>
      </c>
      <c r="C243">
        <f>VLOOKUP(A243,Calendar!$A$3:$E$8037,4)</f>
        <v>7</v>
      </c>
      <c r="D243" s="218">
        <f>(INDEX(LOADS!$J$10:$AS$33,'365x24'!D$3,($B243*3-3)+IF($C243&gt;3,2,$C243))/INDEX(LOADS!$J$37:$AS$37,1,($B243*3-3)+IF($C243&gt;3,2,$C243)))*$AB243</f>
        <v>1.5723376944272651</v>
      </c>
      <c r="E243" s="218">
        <f>(INDEX(LOADS!$J$10:$AS$33,'365x24'!E$3,($B243*3-3)+IF($C243&gt;3,2,$C243))/INDEX(LOADS!$J$37:$AS$37,1,($B243*3-3)+IF($C243&gt;3,2,$C243)))*$AB243</f>
        <v>1.436333801027438</v>
      </c>
      <c r="F243" s="218">
        <f>(INDEX(LOADS!$J$10:$AS$33,'365x24'!F$3,($B243*3-3)+IF($C243&gt;3,2,$C243))/INDEX(LOADS!$J$37:$AS$37,1,($B243*3-3)+IF($C243&gt;3,2,$C243)))*$AB243</f>
        <v>1.3959485953605135</v>
      </c>
      <c r="G243" s="218">
        <f>(INDEX(LOADS!$J$10:$AS$33,'365x24'!G$3,($B243*3-3)+IF($C243&gt;3,2,$C243))/INDEX(LOADS!$J$37:$AS$37,1,($B243*3-3)+IF($C243&gt;3,2,$C243)))*$AB243</f>
        <v>1.6376806412755753</v>
      </c>
      <c r="H243" s="218">
        <f>(INDEX(LOADS!$J$10:$AS$33,'365x24'!H$3,($B243*3-3)+IF($C243&gt;3,2,$C243))/INDEX(LOADS!$J$37:$AS$37,1,($B243*3-3)+IF($C243&gt;3,2,$C243)))*$AB243</f>
        <v>3.341915259034844</v>
      </c>
      <c r="I243" s="218">
        <f>(INDEX(LOADS!$J$10:$AS$33,'365x24'!I$3,($B243*3-3)+IF($C243&gt;3,2,$C243))/INDEX(LOADS!$J$37:$AS$37,1,($B243*3-3)+IF($C243&gt;3,2,$C243)))*$AB243</f>
        <v>5.0195598782780815</v>
      </c>
      <c r="J243" s="218">
        <f>(INDEX(LOADS!$J$10:$AS$33,'365x24'!J$3,($B243*3-3)+IF($C243&gt;3,2,$C243))/INDEX(LOADS!$J$37:$AS$37,1,($B243*3-3)+IF($C243&gt;3,2,$C243)))*$AB243</f>
        <v>5.3341116627033873</v>
      </c>
      <c r="K243" s="218">
        <f>(INDEX(LOADS!$J$10:$AS$33,'365x24'!K$3,($B243*3-3)+IF($C243&gt;3,2,$C243))/INDEX(LOADS!$J$37:$AS$37,1,($B243*3-3)+IF($C243&gt;3,2,$C243)))*$AB243</f>
        <v>5.1449277722714948</v>
      </c>
      <c r="L243" s="218">
        <f>(INDEX(LOADS!$J$10:$AS$33,'365x24'!L$3,($B243*3-3)+IF($C243&gt;3,2,$C243))/INDEX(LOADS!$J$37:$AS$37,1,($B243*3-3)+IF($C243&gt;3,2,$C243)))*$AB243</f>
        <v>5.4280980931016405</v>
      </c>
      <c r="M243" s="218">
        <f>(INDEX(LOADS!$J$10:$AS$33,'365x24'!M$3,($B243*3-3)+IF($C243&gt;3,2,$C243))/INDEX(LOADS!$J$37:$AS$37,1,($B243*3-3)+IF($C243&gt;3,2,$C243)))*$AB243</f>
        <v>7.744429211353741</v>
      </c>
      <c r="N243" s="218">
        <f>(INDEX(LOADS!$J$10:$AS$33,'365x24'!N$3,($B243*3-3)+IF($C243&gt;3,2,$C243))/INDEX(LOADS!$J$37:$AS$37,1,($B243*3-3)+IF($C243&gt;3,2,$C243)))*$AB243</f>
        <v>9.6872366672835941</v>
      </c>
      <c r="O243" s="218">
        <f>(INDEX(LOADS!$J$10:$AS$33,'365x24'!O$3,($B243*3-3)+IF($C243&gt;3,2,$C243))/INDEX(LOADS!$J$37:$AS$37,1,($B243*3-3)+IF($C243&gt;3,2,$C243)))*$AB243</f>
        <v>10.869728126042132</v>
      </c>
      <c r="P243" s="218">
        <f>(INDEX(LOADS!$J$10:$AS$33,'365x24'!P$3,($B243*3-3)+IF($C243&gt;3,2,$C243))/INDEX(LOADS!$J$37:$AS$37,1,($B243*3-3)+IF($C243&gt;3,2,$C243)))*$AB243</f>
        <v>11.750304631353282</v>
      </c>
      <c r="Q243" s="218">
        <f>(INDEX(LOADS!$J$10:$AS$33,'365x24'!Q$3,($B243*3-3)+IF($C243&gt;3,2,$C243))/INDEX(LOADS!$J$37:$AS$37,1,($B243*3-3)+IF($C243&gt;3,2,$C243)))*$AB243</f>
        <v>11.796113143648229</v>
      </c>
      <c r="R243" s="218">
        <f>(INDEX(LOADS!$J$10:$AS$33,'365x24'!R$3,($B243*3-3)+IF($C243&gt;3,2,$C243))/INDEX(LOADS!$J$37:$AS$37,1,($B243*3-3)+IF($C243&gt;3,2,$C243)))*$AB243</f>
        <v>11.960233985973924</v>
      </c>
      <c r="S243" s="218">
        <f>(INDEX(LOADS!$J$10:$AS$33,'365x24'!S$3,($B243*3-3)+IF($C243&gt;3,2,$C243))/INDEX(LOADS!$J$37:$AS$37,1,($B243*3-3)+IF($C243&gt;3,2,$C243)))*$AB243</f>
        <v>12.019890358882169</v>
      </c>
      <c r="T243" s="218">
        <f>(INDEX(LOADS!$J$10:$AS$33,'365x24'!T$3,($B243*3-3)+IF($C243&gt;3,2,$C243))/INDEX(LOADS!$J$37:$AS$37,1,($B243*3-3)+IF($C243&gt;3,2,$C243)))*$AB243</f>
        <v>12.186327953553814</v>
      </c>
      <c r="U243" s="218">
        <f>(INDEX(LOADS!$J$10:$AS$33,'365x24'!U$3,($B243*3-3)+IF($C243&gt;3,2,$C243))/INDEX(LOADS!$J$37:$AS$37,1,($B243*3-3)+IF($C243&gt;3,2,$C243)))*$AB243</f>
        <v>11.665795824188464</v>
      </c>
      <c r="V243" s="218">
        <f>(INDEX(LOADS!$J$10:$AS$33,'365x24'!V$3,($B243*3-3)+IF($C243&gt;3,2,$C243))/INDEX(LOADS!$J$37:$AS$37,1,($B243*3-3)+IF($C243&gt;3,2,$C243)))*$AB243</f>
        <v>10.800646783362856</v>
      </c>
      <c r="W243" s="218">
        <f>(INDEX(LOADS!$J$10:$AS$33,'365x24'!W$3,($B243*3-3)+IF($C243&gt;3,2,$C243))/INDEX(LOADS!$J$37:$AS$37,1,($B243*3-3)+IF($C243&gt;3,2,$C243)))*$AB243</f>
        <v>9.2408406129886878</v>
      </c>
      <c r="X243" s="218">
        <f>(INDEX(LOADS!$J$10:$AS$33,'365x24'!X$3,($B243*3-3)+IF($C243&gt;3,2,$C243))/INDEX(LOADS!$J$37:$AS$37,1,($B243*3-3)+IF($C243&gt;3,2,$C243)))*$AB243</f>
        <v>7.7498525179817648</v>
      </c>
      <c r="Y243" s="218">
        <f>(INDEX(LOADS!$J$10:$AS$33,'365x24'!Y$3,($B243*3-3)+IF($C243&gt;3,2,$C243))/INDEX(LOADS!$J$37:$AS$37,1,($B243*3-3)+IF($C243&gt;3,2,$C243)))*$AB243</f>
        <v>6.5477739712074516</v>
      </c>
      <c r="Z243" s="218">
        <f>(INDEX(LOADS!$J$10:$AS$33,'365x24'!Z$3,($B243*3-3)+IF($C243&gt;3,2,$C243))/INDEX(LOADS!$J$37:$AS$37,1,($B243*3-3)+IF($C243&gt;3,2,$C243)))*$AB243</f>
        <v>5.7663439356105402</v>
      </c>
      <c r="AA243" s="218">
        <f>(INDEX(LOADS!$J$10:$AS$33,'365x24'!AA$3,($B243*3-3)+IF($C243&gt;3,2,$C243))/INDEX(LOADS!$J$37:$AS$37,1,($B243*3-3)+IF($C243&gt;3,2,$C243)))*$AB243</f>
        <v>1.6381545224372465</v>
      </c>
      <c r="AB243" s="219">
        <f>VLOOKUP(B243,LOADS!$Z$59:$AH$70,'365x24'!C243+1)</f>
        <v>171.73458564334814</v>
      </c>
      <c r="AC243" s="219">
        <f t="shared" si="18"/>
        <v>1178</v>
      </c>
      <c r="AD243" s="219">
        <f t="shared" si="19"/>
        <v>2</v>
      </c>
      <c r="AE243" s="75" t="str">
        <f>VLOOKUP(C243,Calendar!$J$3:$K$10,2)</f>
        <v>High Day +2s</v>
      </c>
      <c r="AF243" s="71">
        <f t="shared" si="21"/>
        <v>43340</v>
      </c>
    </row>
    <row r="244" spans="1:32">
      <c r="A244" s="69">
        <f t="shared" si="20"/>
        <v>43341</v>
      </c>
      <c r="B244">
        <f t="shared" si="17"/>
        <v>8</v>
      </c>
      <c r="C244">
        <f>VLOOKUP(A244,Calendar!$A$3:$E$8037,4)</f>
        <v>2</v>
      </c>
      <c r="D244" s="218">
        <f>(INDEX(LOADS!$J$10:$AS$33,'365x24'!D$3,($B244*3-3)+IF($C244&gt;3,2,$C244))/INDEX(LOADS!$J$37:$AS$37,1,($B244*3-3)+IF($C244&gt;3,2,$C244)))*$AB244</f>
        <v>1.4218843354746442</v>
      </c>
      <c r="E244" s="218">
        <f>(INDEX(LOADS!$J$10:$AS$33,'365x24'!E$3,($B244*3-3)+IF($C244&gt;3,2,$C244))/INDEX(LOADS!$J$37:$AS$37,1,($B244*3-3)+IF($C244&gt;3,2,$C244)))*$AB244</f>
        <v>1.2988943402120692</v>
      </c>
      <c r="F244" s="218">
        <f>(INDEX(LOADS!$J$10:$AS$33,'365x24'!F$3,($B244*3-3)+IF($C244&gt;3,2,$C244))/INDEX(LOADS!$J$37:$AS$37,1,($B244*3-3)+IF($C244&gt;3,2,$C244)))*$AB244</f>
        <v>1.2623735015104067</v>
      </c>
      <c r="G244" s="218">
        <f>(INDEX(LOADS!$J$10:$AS$33,'365x24'!G$3,($B244*3-3)+IF($C244&gt;3,2,$C244))/INDEX(LOADS!$J$37:$AS$37,1,($B244*3-3)+IF($C244&gt;3,2,$C244)))*$AB244</f>
        <v>1.4809747668028888</v>
      </c>
      <c r="H244" s="218">
        <f>(INDEX(LOADS!$J$10:$AS$33,'365x24'!H$3,($B244*3-3)+IF($C244&gt;3,2,$C244))/INDEX(LOADS!$J$37:$AS$37,1,($B244*3-3)+IF($C244&gt;3,2,$C244)))*$AB244</f>
        <v>3.0221351139433281</v>
      </c>
      <c r="I244" s="218">
        <f>(INDEX(LOADS!$J$10:$AS$33,'365x24'!I$3,($B244*3-3)+IF($C244&gt;3,2,$C244))/INDEX(LOADS!$J$37:$AS$37,1,($B244*3-3)+IF($C244&gt;3,2,$C244)))*$AB244</f>
        <v>4.5392497980533388</v>
      </c>
      <c r="J244" s="218">
        <f>(INDEX(LOADS!$J$10:$AS$33,'365x24'!J$3,($B244*3-3)+IF($C244&gt;3,2,$C244))/INDEX(LOADS!$J$37:$AS$37,1,($B244*3-3)+IF($C244&gt;3,2,$C244)))*$AB244</f>
        <v>4.8237028494271765</v>
      </c>
      <c r="K244" s="218">
        <f>(INDEX(LOADS!$J$10:$AS$33,'365x24'!K$3,($B244*3-3)+IF($C244&gt;3,2,$C244))/INDEX(LOADS!$J$37:$AS$37,1,($B244*3-3)+IF($C244&gt;3,2,$C244)))*$AB244</f>
        <v>4.652621528103742</v>
      </c>
      <c r="L244" s="218">
        <f>(INDEX(LOADS!$J$10:$AS$33,'365x24'!L$3,($B244*3-3)+IF($C244&gt;3,2,$C244))/INDEX(LOADS!$J$37:$AS$37,1,($B244*3-3)+IF($C244&gt;3,2,$C244)))*$AB244</f>
        <v>4.9086959355842383</v>
      </c>
      <c r="M244" s="218">
        <f>(INDEX(LOADS!$J$10:$AS$33,'365x24'!M$3,($B244*3-3)+IF($C244&gt;3,2,$C244))/INDEX(LOADS!$J$37:$AS$37,1,($B244*3-3)+IF($C244&gt;3,2,$C244)))*$AB244</f>
        <v>7.0033826841677405</v>
      </c>
      <c r="N244" s="218">
        <f>(INDEX(LOADS!$J$10:$AS$33,'365x24'!N$3,($B244*3-3)+IF($C244&gt;3,2,$C244))/INDEX(LOADS!$J$37:$AS$37,1,($B244*3-3)+IF($C244&gt;3,2,$C244)))*$AB244</f>
        <v>8.7602873861416022</v>
      </c>
      <c r="O244" s="218">
        <f>(INDEX(LOADS!$J$10:$AS$33,'365x24'!O$3,($B244*3-3)+IF($C244&gt;3,2,$C244))/INDEX(LOADS!$J$37:$AS$37,1,($B244*3-3)+IF($C244&gt;3,2,$C244)))*$AB244</f>
        <v>9.8296289709681215</v>
      </c>
      <c r="P244" s="218">
        <f>(INDEX(LOADS!$J$10:$AS$33,'365x24'!P$3,($B244*3-3)+IF($C244&gt;3,2,$C244))/INDEX(LOADS!$J$37:$AS$37,1,($B244*3-3)+IF($C244&gt;3,2,$C244)))*$AB244</f>
        <v>10.625945146257049</v>
      </c>
      <c r="Q244" s="218">
        <f>(INDEX(LOADS!$J$10:$AS$33,'365x24'!Q$3,($B244*3-3)+IF($C244&gt;3,2,$C244))/INDEX(LOADS!$J$37:$AS$37,1,($B244*3-3)+IF($C244&gt;3,2,$C244)))*$AB244</f>
        <v>10.667370347913433</v>
      </c>
      <c r="R244" s="218">
        <f>(INDEX(LOADS!$J$10:$AS$33,'365x24'!R$3,($B244*3-3)+IF($C244&gt;3,2,$C244))/INDEX(LOADS!$J$37:$AS$37,1,($B244*3-3)+IF($C244&gt;3,2,$C244)))*$AB244</f>
        <v>10.815786846261652</v>
      </c>
      <c r="S244" s="218">
        <f>(INDEX(LOADS!$J$10:$AS$33,'365x24'!S$3,($B244*3-3)+IF($C244&gt;3,2,$C244))/INDEX(LOADS!$J$37:$AS$37,1,($B244*3-3)+IF($C244&gt;3,2,$C244)))*$AB244</f>
        <v>10.869734838763584</v>
      </c>
      <c r="T244" s="218">
        <f>(INDEX(LOADS!$J$10:$AS$33,'365x24'!T$3,($B244*3-3)+IF($C244&gt;3,2,$C244))/INDEX(LOADS!$J$37:$AS$37,1,($B244*3-3)+IF($C244&gt;3,2,$C244)))*$AB244</f>
        <v>11.020246404781782</v>
      </c>
      <c r="U244" s="218">
        <f>(INDEX(LOADS!$J$10:$AS$33,'365x24'!U$3,($B244*3-3)+IF($C244&gt;3,2,$C244))/INDEX(LOADS!$J$37:$AS$37,1,($B244*3-3)+IF($C244&gt;3,2,$C244)))*$AB244</f>
        <v>10.549522791477166</v>
      </c>
      <c r="V244" s="218">
        <f>(INDEX(LOADS!$J$10:$AS$33,'365x24'!V$3,($B244*3-3)+IF($C244&gt;3,2,$C244))/INDEX(LOADS!$J$37:$AS$37,1,($B244*3-3)+IF($C244&gt;3,2,$C244)))*$AB244</f>
        <v>9.7671578622633213</v>
      </c>
      <c r="W244" s="218">
        <f>(INDEX(LOADS!$J$10:$AS$33,'365x24'!W$3,($B244*3-3)+IF($C244&gt;3,2,$C244))/INDEX(LOADS!$J$37:$AS$37,1,($B244*3-3)+IF($C244&gt;3,2,$C244)))*$AB244</f>
        <v>8.3566059382762834</v>
      </c>
      <c r="X244" s="218">
        <f>(INDEX(LOADS!$J$10:$AS$33,'365x24'!X$3,($B244*3-3)+IF($C244&gt;3,2,$C244))/INDEX(LOADS!$J$37:$AS$37,1,($B244*3-3)+IF($C244&gt;3,2,$C244)))*$AB244</f>
        <v>7.0082870471224634</v>
      </c>
      <c r="Y244" s="218">
        <f>(INDEX(LOADS!$J$10:$AS$33,'365x24'!Y$3,($B244*3-3)+IF($C244&gt;3,2,$C244))/INDEX(LOADS!$J$37:$AS$37,1,($B244*3-3)+IF($C244&gt;3,2,$C244)))*$AB244</f>
        <v>5.9212326174497623</v>
      </c>
      <c r="Z244" s="218">
        <f>(INDEX(LOADS!$J$10:$AS$33,'365x24'!Z$3,($B244*3-3)+IF($C244&gt;3,2,$C244))/INDEX(LOADS!$J$37:$AS$37,1,($B244*3-3)+IF($C244&gt;3,2,$C244)))*$AB244</f>
        <v>5.2145758154010329</v>
      </c>
      <c r="AA244" s="218">
        <f>(INDEX(LOADS!$J$10:$AS$33,'365x24'!AA$3,($B244*3-3)+IF($C244&gt;3,2,$C244))/INDEX(LOADS!$J$37:$AS$37,1,($B244*3-3)+IF($C244&gt;3,2,$C244)))*$AB244</f>
        <v>1.4814033033717471</v>
      </c>
      <c r="AB244" s="219">
        <f>VLOOKUP(B244,LOADS!$Z$59:$AH$70,'365x24'!C244+1)</f>
        <v>155.30170016972858</v>
      </c>
      <c r="AC244" s="219">
        <f t="shared" si="18"/>
        <v>1178</v>
      </c>
      <c r="AD244" s="219">
        <f t="shared" si="19"/>
        <v>2</v>
      </c>
      <c r="AE244" s="75" t="str">
        <f>VLOOKUP(C244,Calendar!$J$3:$K$10,2)</f>
        <v>Weekday</v>
      </c>
      <c r="AF244" s="71">
        <f t="shared" si="21"/>
        <v>43341</v>
      </c>
    </row>
    <row r="245" spans="1:32">
      <c r="A245" s="69">
        <f t="shared" si="20"/>
        <v>43342</v>
      </c>
      <c r="B245">
        <f t="shared" si="17"/>
        <v>8</v>
      </c>
      <c r="C245">
        <f>VLOOKUP(A245,Calendar!$A$3:$E$8037,4)</f>
        <v>2</v>
      </c>
      <c r="D245" s="218">
        <f>(INDEX(LOADS!$J$10:$AS$33,'365x24'!D$3,($B245*3-3)+IF($C245&gt;3,2,$C245))/INDEX(LOADS!$J$37:$AS$37,1,($B245*3-3)+IF($C245&gt;3,2,$C245)))*$AB245</f>
        <v>1.4218843354746442</v>
      </c>
      <c r="E245" s="218">
        <f>(INDEX(LOADS!$J$10:$AS$33,'365x24'!E$3,($B245*3-3)+IF($C245&gt;3,2,$C245))/INDEX(LOADS!$J$37:$AS$37,1,($B245*3-3)+IF($C245&gt;3,2,$C245)))*$AB245</f>
        <v>1.2988943402120692</v>
      </c>
      <c r="F245" s="218">
        <f>(INDEX(LOADS!$J$10:$AS$33,'365x24'!F$3,($B245*3-3)+IF($C245&gt;3,2,$C245))/INDEX(LOADS!$J$37:$AS$37,1,($B245*3-3)+IF($C245&gt;3,2,$C245)))*$AB245</f>
        <v>1.2623735015104067</v>
      </c>
      <c r="G245" s="218">
        <f>(INDEX(LOADS!$J$10:$AS$33,'365x24'!G$3,($B245*3-3)+IF($C245&gt;3,2,$C245))/INDEX(LOADS!$J$37:$AS$37,1,($B245*3-3)+IF($C245&gt;3,2,$C245)))*$AB245</f>
        <v>1.4809747668028888</v>
      </c>
      <c r="H245" s="218">
        <f>(INDEX(LOADS!$J$10:$AS$33,'365x24'!H$3,($B245*3-3)+IF($C245&gt;3,2,$C245))/INDEX(LOADS!$J$37:$AS$37,1,($B245*3-3)+IF($C245&gt;3,2,$C245)))*$AB245</f>
        <v>3.0221351139433281</v>
      </c>
      <c r="I245" s="218">
        <f>(INDEX(LOADS!$J$10:$AS$33,'365x24'!I$3,($B245*3-3)+IF($C245&gt;3,2,$C245))/INDEX(LOADS!$J$37:$AS$37,1,($B245*3-3)+IF($C245&gt;3,2,$C245)))*$AB245</f>
        <v>4.5392497980533388</v>
      </c>
      <c r="J245" s="218">
        <f>(INDEX(LOADS!$J$10:$AS$33,'365x24'!J$3,($B245*3-3)+IF($C245&gt;3,2,$C245))/INDEX(LOADS!$J$37:$AS$37,1,($B245*3-3)+IF($C245&gt;3,2,$C245)))*$AB245</f>
        <v>4.8237028494271765</v>
      </c>
      <c r="K245" s="218">
        <f>(INDEX(LOADS!$J$10:$AS$33,'365x24'!K$3,($B245*3-3)+IF($C245&gt;3,2,$C245))/INDEX(LOADS!$J$37:$AS$37,1,($B245*3-3)+IF($C245&gt;3,2,$C245)))*$AB245</f>
        <v>4.652621528103742</v>
      </c>
      <c r="L245" s="218">
        <f>(INDEX(LOADS!$J$10:$AS$33,'365x24'!L$3,($B245*3-3)+IF($C245&gt;3,2,$C245))/INDEX(LOADS!$J$37:$AS$37,1,($B245*3-3)+IF($C245&gt;3,2,$C245)))*$AB245</f>
        <v>4.9086959355842383</v>
      </c>
      <c r="M245" s="218">
        <f>(INDEX(LOADS!$J$10:$AS$33,'365x24'!M$3,($B245*3-3)+IF($C245&gt;3,2,$C245))/INDEX(LOADS!$J$37:$AS$37,1,($B245*3-3)+IF($C245&gt;3,2,$C245)))*$AB245</f>
        <v>7.0033826841677405</v>
      </c>
      <c r="N245" s="218">
        <f>(INDEX(LOADS!$J$10:$AS$33,'365x24'!N$3,($B245*3-3)+IF($C245&gt;3,2,$C245))/INDEX(LOADS!$J$37:$AS$37,1,($B245*3-3)+IF($C245&gt;3,2,$C245)))*$AB245</f>
        <v>8.7602873861416022</v>
      </c>
      <c r="O245" s="218">
        <f>(INDEX(LOADS!$J$10:$AS$33,'365x24'!O$3,($B245*3-3)+IF($C245&gt;3,2,$C245))/INDEX(LOADS!$J$37:$AS$37,1,($B245*3-3)+IF($C245&gt;3,2,$C245)))*$AB245</f>
        <v>9.8296289709681215</v>
      </c>
      <c r="P245" s="218">
        <f>(INDEX(LOADS!$J$10:$AS$33,'365x24'!P$3,($B245*3-3)+IF($C245&gt;3,2,$C245))/INDEX(LOADS!$J$37:$AS$37,1,($B245*3-3)+IF($C245&gt;3,2,$C245)))*$AB245</f>
        <v>10.625945146257049</v>
      </c>
      <c r="Q245" s="218">
        <f>(INDEX(LOADS!$J$10:$AS$33,'365x24'!Q$3,($B245*3-3)+IF($C245&gt;3,2,$C245))/INDEX(LOADS!$J$37:$AS$37,1,($B245*3-3)+IF($C245&gt;3,2,$C245)))*$AB245</f>
        <v>10.667370347913433</v>
      </c>
      <c r="R245" s="218">
        <f>(INDEX(LOADS!$J$10:$AS$33,'365x24'!R$3,($B245*3-3)+IF($C245&gt;3,2,$C245))/INDEX(LOADS!$J$37:$AS$37,1,($B245*3-3)+IF($C245&gt;3,2,$C245)))*$AB245</f>
        <v>10.815786846261652</v>
      </c>
      <c r="S245" s="218">
        <f>(INDEX(LOADS!$J$10:$AS$33,'365x24'!S$3,($B245*3-3)+IF($C245&gt;3,2,$C245))/INDEX(LOADS!$J$37:$AS$37,1,($B245*3-3)+IF($C245&gt;3,2,$C245)))*$AB245</f>
        <v>10.869734838763584</v>
      </c>
      <c r="T245" s="218">
        <f>(INDEX(LOADS!$J$10:$AS$33,'365x24'!T$3,($B245*3-3)+IF($C245&gt;3,2,$C245))/INDEX(LOADS!$J$37:$AS$37,1,($B245*3-3)+IF($C245&gt;3,2,$C245)))*$AB245</f>
        <v>11.020246404781782</v>
      </c>
      <c r="U245" s="218">
        <f>(INDEX(LOADS!$J$10:$AS$33,'365x24'!U$3,($B245*3-3)+IF($C245&gt;3,2,$C245))/INDEX(LOADS!$J$37:$AS$37,1,($B245*3-3)+IF($C245&gt;3,2,$C245)))*$AB245</f>
        <v>10.549522791477166</v>
      </c>
      <c r="V245" s="218">
        <f>(INDEX(LOADS!$J$10:$AS$33,'365x24'!V$3,($B245*3-3)+IF($C245&gt;3,2,$C245))/INDEX(LOADS!$J$37:$AS$37,1,($B245*3-3)+IF($C245&gt;3,2,$C245)))*$AB245</f>
        <v>9.7671578622633213</v>
      </c>
      <c r="W245" s="218">
        <f>(INDEX(LOADS!$J$10:$AS$33,'365x24'!W$3,($B245*3-3)+IF($C245&gt;3,2,$C245))/INDEX(LOADS!$J$37:$AS$37,1,($B245*3-3)+IF($C245&gt;3,2,$C245)))*$AB245</f>
        <v>8.3566059382762834</v>
      </c>
      <c r="X245" s="218">
        <f>(INDEX(LOADS!$J$10:$AS$33,'365x24'!X$3,($B245*3-3)+IF($C245&gt;3,2,$C245))/INDEX(LOADS!$J$37:$AS$37,1,($B245*3-3)+IF($C245&gt;3,2,$C245)))*$AB245</f>
        <v>7.0082870471224634</v>
      </c>
      <c r="Y245" s="218">
        <f>(INDEX(LOADS!$J$10:$AS$33,'365x24'!Y$3,($B245*3-3)+IF($C245&gt;3,2,$C245))/INDEX(LOADS!$J$37:$AS$37,1,($B245*3-3)+IF($C245&gt;3,2,$C245)))*$AB245</f>
        <v>5.9212326174497623</v>
      </c>
      <c r="Z245" s="218">
        <f>(INDEX(LOADS!$J$10:$AS$33,'365x24'!Z$3,($B245*3-3)+IF($C245&gt;3,2,$C245))/INDEX(LOADS!$J$37:$AS$37,1,($B245*3-3)+IF($C245&gt;3,2,$C245)))*$AB245</f>
        <v>5.2145758154010329</v>
      </c>
      <c r="AA245" s="218">
        <f>(INDEX(LOADS!$J$10:$AS$33,'365x24'!AA$3,($B245*3-3)+IF($C245&gt;3,2,$C245))/INDEX(LOADS!$J$37:$AS$37,1,($B245*3-3)+IF($C245&gt;3,2,$C245)))*$AB245</f>
        <v>1.4814033033717471</v>
      </c>
      <c r="AB245" s="219">
        <f>VLOOKUP(B245,LOADS!$Z$59:$AH$70,'365x24'!C245+1)</f>
        <v>155.30170016972858</v>
      </c>
      <c r="AC245" s="219">
        <f t="shared" si="18"/>
        <v>1178</v>
      </c>
      <c r="AD245" s="219">
        <f t="shared" si="19"/>
        <v>2</v>
      </c>
      <c r="AE245" s="75" t="str">
        <f>VLOOKUP(C245,Calendar!$J$3:$K$10,2)</f>
        <v>Weekday</v>
      </c>
      <c r="AF245" s="71">
        <f t="shared" si="21"/>
        <v>43342</v>
      </c>
    </row>
    <row r="246" spans="1:32">
      <c r="A246" s="69">
        <f t="shared" si="20"/>
        <v>43343</v>
      </c>
      <c r="B246">
        <f t="shared" si="17"/>
        <v>8</v>
      </c>
      <c r="C246">
        <f>VLOOKUP(A246,Calendar!$A$3:$E$8037,4)</f>
        <v>2</v>
      </c>
      <c r="D246" s="218">
        <f>(INDEX(LOADS!$J$10:$AS$33,'365x24'!D$3,($B246*3-3)+IF($C246&gt;3,2,$C246))/INDEX(LOADS!$J$37:$AS$37,1,($B246*3-3)+IF($C246&gt;3,2,$C246)))*$AB246</f>
        <v>1.4218843354746442</v>
      </c>
      <c r="E246" s="218">
        <f>(INDEX(LOADS!$J$10:$AS$33,'365x24'!E$3,($B246*3-3)+IF($C246&gt;3,2,$C246))/INDEX(LOADS!$J$37:$AS$37,1,($B246*3-3)+IF($C246&gt;3,2,$C246)))*$AB246</f>
        <v>1.2988943402120692</v>
      </c>
      <c r="F246" s="218">
        <f>(INDEX(LOADS!$J$10:$AS$33,'365x24'!F$3,($B246*3-3)+IF($C246&gt;3,2,$C246))/INDEX(LOADS!$J$37:$AS$37,1,($B246*3-3)+IF($C246&gt;3,2,$C246)))*$AB246</f>
        <v>1.2623735015104067</v>
      </c>
      <c r="G246" s="218">
        <f>(INDEX(LOADS!$J$10:$AS$33,'365x24'!G$3,($B246*3-3)+IF($C246&gt;3,2,$C246))/INDEX(LOADS!$J$37:$AS$37,1,($B246*3-3)+IF($C246&gt;3,2,$C246)))*$AB246</f>
        <v>1.4809747668028888</v>
      </c>
      <c r="H246" s="218">
        <f>(INDEX(LOADS!$J$10:$AS$33,'365x24'!H$3,($B246*3-3)+IF($C246&gt;3,2,$C246))/INDEX(LOADS!$J$37:$AS$37,1,($B246*3-3)+IF($C246&gt;3,2,$C246)))*$AB246</f>
        <v>3.0221351139433281</v>
      </c>
      <c r="I246" s="218">
        <f>(INDEX(LOADS!$J$10:$AS$33,'365x24'!I$3,($B246*3-3)+IF($C246&gt;3,2,$C246))/INDEX(LOADS!$J$37:$AS$37,1,($B246*3-3)+IF($C246&gt;3,2,$C246)))*$AB246</f>
        <v>4.5392497980533388</v>
      </c>
      <c r="J246" s="218">
        <f>(INDEX(LOADS!$J$10:$AS$33,'365x24'!J$3,($B246*3-3)+IF($C246&gt;3,2,$C246))/INDEX(LOADS!$J$37:$AS$37,1,($B246*3-3)+IF($C246&gt;3,2,$C246)))*$AB246</f>
        <v>4.8237028494271765</v>
      </c>
      <c r="K246" s="218">
        <f>(INDEX(LOADS!$J$10:$AS$33,'365x24'!K$3,($B246*3-3)+IF($C246&gt;3,2,$C246))/INDEX(LOADS!$J$37:$AS$37,1,($B246*3-3)+IF($C246&gt;3,2,$C246)))*$AB246</f>
        <v>4.652621528103742</v>
      </c>
      <c r="L246" s="218">
        <f>(INDEX(LOADS!$J$10:$AS$33,'365x24'!L$3,($B246*3-3)+IF($C246&gt;3,2,$C246))/INDEX(LOADS!$J$37:$AS$37,1,($B246*3-3)+IF($C246&gt;3,2,$C246)))*$AB246</f>
        <v>4.9086959355842383</v>
      </c>
      <c r="M246" s="218">
        <f>(INDEX(LOADS!$J$10:$AS$33,'365x24'!M$3,($B246*3-3)+IF($C246&gt;3,2,$C246))/INDEX(LOADS!$J$37:$AS$37,1,($B246*3-3)+IF($C246&gt;3,2,$C246)))*$AB246</f>
        <v>7.0033826841677405</v>
      </c>
      <c r="N246" s="218">
        <f>(INDEX(LOADS!$J$10:$AS$33,'365x24'!N$3,($B246*3-3)+IF($C246&gt;3,2,$C246))/INDEX(LOADS!$J$37:$AS$37,1,($B246*3-3)+IF($C246&gt;3,2,$C246)))*$AB246</f>
        <v>8.7602873861416022</v>
      </c>
      <c r="O246" s="218">
        <f>(INDEX(LOADS!$J$10:$AS$33,'365x24'!O$3,($B246*3-3)+IF($C246&gt;3,2,$C246))/INDEX(LOADS!$J$37:$AS$37,1,($B246*3-3)+IF($C246&gt;3,2,$C246)))*$AB246</f>
        <v>9.8296289709681215</v>
      </c>
      <c r="P246" s="218">
        <f>(INDEX(LOADS!$J$10:$AS$33,'365x24'!P$3,($B246*3-3)+IF($C246&gt;3,2,$C246))/INDEX(LOADS!$J$37:$AS$37,1,($B246*3-3)+IF($C246&gt;3,2,$C246)))*$AB246</f>
        <v>10.625945146257049</v>
      </c>
      <c r="Q246" s="218">
        <f>(INDEX(LOADS!$J$10:$AS$33,'365x24'!Q$3,($B246*3-3)+IF($C246&gt;3,2,$C246))/INDEX(LOADS!$J$37:$AS$37,1,($B246*3-3)+IF($C246&gt;3,2,$C246)))*$AB246</f>
        <v>10.667370347913433</v>
      </c>
      <c r="R246" s="218">
        <f>(INDEX(LOADS!$J$10:$AS$33,'365x24'!R$3,($B246*3-3)+IF($C246&gt;3,2,$C246))/INDEX(LOADS!$J$37:$AS$37,1,($B246*3-3)+IF($C246&gt;3,2,$C246)))*$AB246</f>
        <v>10.815786846261652</v>
      </c>
      <c r="S246" s="218">
        <f>(INDEX(LOADS!$J$10:$AS$33,'365x24'!S$3,($B246*3-3)+IF($C246&gt;3,2,$C246))/INDEX(LOADS!$J$37:$AS$37,1,($B246*3-3)+IF($C246&gt;3,2,$C246)))*$AB246</f>
        <v>10.869734838763584</v>
      </c>
      <c r="T246" s="218">
        <f>(INDEX(LOADS!$J$10:$AS$33,'365x24'!T$3,($B246*3-3)+IF($C246&gt;3,2,$C246))/INDEX(LOADS!$J$37:$AS$37,1,($B246*3-3)+IF($C246&gt;3,2,$C246)))*$AB246</f>
        <v>11.020246404781782</v>
      </c>
      <c r="U246" s="218">
        <f>(INDEX(LOADS!$J$10:$AS$33,'365x24'!U$3,($B246*3-3)+IF($C246&gt;3,2,$C246))/INDEX(LOADS!$J$37:$AS$37,1,($B246*3-3)+IF($C246&gt;3,2,$C246)))*$AB246</f>
        <v>10.549522791477166</v>
      </c>
      <c r="V246" s="218">
        <f>(INDEX(LOADS!$J$10:$AS$33,'365x24'!V$3,($B246*3-3)+IF($C246&gt;3,2,$C246))/INDEX(LOADS!$J$37:$AS$37,1,($B246*3-3)+IF($C246&gt;3,2,$C246)))*$AB246</f>
        <v>9.7671578622633213</v>
      </c>
      <c r="W246" s="218">
        <f>(INDEX(LOADS!$J$10:$AS$33,'365x24'!W$3,($B246*3-3)+IF($C246&gt;3,2,$C246))/INDEX(LOADS!$J$37:$AS$37,1,($B246*3-3)+IF($C246&gt;3,2,$C246)))*$AB246</f>
        <v>8.3566059382762834</v>
      </c>
      <c r="X246" s="218">
        <f>(INDEX(LOADS!$J$10:$AS$33,'365x24'!X$3,($B246*3-3)+IF($C246&gt;3,2,$C246))/INDEX(LOADS!$J$37:$AS$37,1,($B246*3-3)+IF($C246&gt;3,2,$C246)))*$AB246</f>
        <v>7.0082870471224634</v>
      </c>
      <c r="Y246" s="218">
        <f>(INDEX(LOADS!$J$10:$AS$33,'365x24'!Y$3,($B246*3-3)+IF($C246&gt;3,2,$C246))/INDEX(LOADS!$J$37:$AS$37,1,($B246*3-3)+IF($C246&gt;3,2,$C246)))*$AB246</f>
        <v>5.9212326174497623</v>
      </c>
      <c r="Z246" s="218">
        <f>(INDEX(LOADS!$J$10:$AS$33,'365x24'!Z$3,($B246*3-3)+IF($C246&gt;3,2,$C246))/INDEX(LOADS!$J$37:$AS$37,1,($B246*3-3)+IF($C246&gt;3,2,$C246)))*$AB246</f>
        <v>5.2145758154010329</v>
      </c>
      <c r="AA246" s="218">
        <f>(INDEX(LOADS!$J$10:$AS$33,'365x24'!AA$3,($B246*3-3)+IF($C246&gt;3,2,$C246))/INDEX(LOADS!$J$37:$AS$37,1,($B246*3-3)+IF($C246&gt;3,2,$C246)))*$AB246</f>
        <v>1.4814033033717471</v>
      </c>
      <c r="AB246" s="219">
        <f>VLOOKUP(B246,LOADS!$Z$59:$AH$70,'365x24'!C246+1)</f>
        <v>155.30170016972858</v>
      </c>
      <c r="AC246" s="219">
        <f t="shared" si="18"/>
        <v>1178</v>
      </c>
      <c r="AD246" s="219">
        <f t="shared" si="19"/>
        <v>2</v>
      </c>
      <c r="AE246" s="75" t="str">
        <f>VLOOKUP(C246,Calendar!$J$3:$K$10,2)</f>
        <v>Weekday</v>
      </c>
      <c r="AF246" s="71">
        <f t="shared" si="21"/>
        <v>43343</v>
      </c>
    </row>
    <row r="247" spans="1:32">
      <c r="A247" s="69">
        <f t="shared" si="20"/>
        <v>43344</v>
      </c>
      <c r="B247">
        <f t="shared" si="17"/>
        <v>9</v>
      </c>
      <c r="C247">
        <f>VLOOKUP(A247,Calendar!$A$3:$E$8037,4)</f>
        <v>3</v>
      </c>
      <c r="D247" s="218">
        <f>(INDEX(LOADS!$J$10:$AS$33,'365x24'!D$3,($B247*3-3)+IF($C247&gt;3,2,$C247))/INDEX(LOADS!$J$37:$AS$37,1,($B247*3-3)+IF($C247&gt;3,2,$C247)))*$AB247</f>
        <v>1.3352247182164612</v>
      </c>
      <c r="E247" s="218">
        <f>(INDEX(LOADS!$J$10:$AS$33,'365x24'!E$3,($B247*3-3)+IF($C247&gt;3,2,$C247))/INDEX(LOADS!$J$37:$AS$37,1,($B247*3-3)+IF($C247&gt;3,2,$C247)))*$AB247</f>
        <v>1.3042272397356498</v>
      </c>
      <c r="F247" s="218">
        <f>(INDEX(LOADS!$J$10:$AS$33,'365x24'!F$3,($B247*3-3)+IF($C247&gt;3,2,$C247))/INDEX(LOADS!$J$37:$AS$37,1,($B247*3-3)+IF($C247&gt;3,2,$C247)))*$AB247</f>
        <v>1.3303362269865127</v>
      </c>
      <c r="G247" s="218">
        <f>(INDEX(LOADS!$J$10:$AS$33,'365x24'!G$3,($B247*3-3)+IF($C247&gt;3,2,$C247))/INDEX(LOADS!$J$37:$AS$37,1,($B247*3-3)+IF($C247&gt;3,2,$C247)))*$AB247</f>
        <v>1.5392081249934142</v>
      </c>
      <c r="H247" s="218">
        <f>(INDEX(LOADS!$J$10:$AS$33,'365x24'!H$3,($B247*3-3)+IF($C247&gt;3,2,$C247))/INDEX(LOADS!$J$37:$AS$37,1,($B247*3-3)+IF($C247&gt;3,2,$C247)))*$AB247</f>
        <v>3.0900819676946605</v>
      </c>
      <c r="I247" s="218">
        <f>(INDEX(LOADS!$J$10:$AS$33,'365x24'!I$3,($B247*3-3)+IF($C247&gt;3,2,$C247))/INDEX(LOADS!$J$37:$AS$37,1,($B247*3-3)+IF($C247&gt;3,2,$C247)))*$AB247</f>
        <v>4.3119825710350366</v>
      </c>
      <c r="J247" s="218">
        <f>(INDEX(LOADS!$J$10:$AS$33,'365x24'!J$3,($B247*3-3)+IF($C247&gt;3,2,$C247))/INDEX(LOADS!$J$37:$AS$37,1,($B247*3-3)+IF($C247&gt;3,2,$C247)))*$AB247</f>
        <v>4.4783023749267024</v>
      </c>
      <c r="K247" s="218">
        <f>(INDEX(LOADS!$J$10:$AS$33,'365x24'!K$3,($B247*3-3)+IF($C247&gt;3,2,$C247))/INDEX(LOADS!$J$37:$AS$37,1,($B247*3-3)+IF($C247&gt;3,2,$C247)))*$AB247</f>
        <v>4.2870957065916615</v>
      </c>
      <c r="L247" s="218">
        <f>(INDEX(LOADS!$J$10:$AS$33,'365x24'!L$3,($B247*3-3)+IF($C247&gt;3,2,$C247))/INDEX(LOADS!$J$37:$AS$37,1,($B247*3-3)+IF($C247&gt;3,2,$C247)))*$AB247</f>
        <v>4.4561930623185262</v>
      </c>
      <c r="M247" s="218">
        <f>(INDEX(LOADS!$J$10:$AS$33,'365x24'!M$3,($B247*3-3)+IF($C247&gt;3,2,$C247))/INDEX(LOADS!$J$37:$AS$37,1,($B247*3-3)+IF($C247&gt;3,2,$C247)))*$AB247</f>
        <v>6.0832829273776108</v>
      </c>
      <c r="N247" s="218">
        <f>(INDEX(LOADS!$J$10:$AS$33,'365x24'!N$3,($B247*3-3)+IF($C247&gt;3,2,$C247))/INDEX(LOADS!$J$37:$AS$37,1,($B247*3-3)+IF($C247&gt;3,2,$C247)))*$AB247</f>
        <v>7.1004224094271784</v>
      </c>
      <c r="O247" s="218">
        <f>(INDEX(LOADS!$J$10:$AS$33,'365x24'!O$3,($B247*3-3)+IF($C247&gt;3,2,$C247))/INDEX(LOADS!$J$37:$AS$37,1,($B247*3-3)+IF($C247&gt;3,2,$C247)))*$AB247</f>
        <v>7.6617100842840218</v>
      </c>
      <c r="P247" s="218">
        <f>(INDEX(LOADS!$J$10:$AS$33,'365x24'!P$3,($B247*3-3)+IF($C247&gt;3,2,$C247))/INDEX(LOADS!$J$37:$AS$37,1,($B247*3-3)+IF($C247&gt;3,2,$C247)))*$AB247</f>
        <v>8.2503288691992154</v>
      </c>
      <c r="Q247" s="218">
        <f>(INDEX(LOADS!$J$10:$AS$33,'365x24'!Q$3,($B247*3-3)+IF($C247&gt;3,2,$C247))/INDEX(LOADS!$J$37:$AS$37,1,($B247*3-3)+IF($C247&gt;3,2,$C247)))*$AB247</f>
        <v>8.3242117480154896</v>
      </c>
      <c r="R247" s="218">
        <f>(INDEX(LOADS!$J$10:$AS$33,'365x24'!R$3,($B247*3-3)+IF($C247&gt;3,2,$C247))/INDEX(LOADS!$J$37:$AS$37,1,($B247*3-3)+IF($C247&gt;3,2,$C247)))*$AB247</f>
        <v>8.5994115838469209</v>
      </c>
      <c r="S247" s="218">
        <f>(INDEX(LOADS!$J$10:$AS$33,'365x24'!S$3,($B247*3-3)+IF($C247&gt;3,2,$C247))/INDEX(LOADS!$J$37:$AS$37,1,($B247*3-3)+IF($C247&gt;3,2,$C247)))*$AB247</f>
        <v>8.5966340320117212</v>
      </c>
      <c r="T247" s="218">
        <f>(INDEX(LOADS!$J$10:$AS$33,'365x24'!T$3,($B247*3-3)+IF($C247&gt;3,2,$C247))/INDEX(LOADS!$J$37:$AS$37,1,($B247*3-3)+IF($C247&gt;3,2,$C247)))*$AB247</f>
        <v>8.7589541612607054</v>
      </c>
      <c r="U247" s="218">
        <f>(INDEX(LOADS!$J$10:$AS$33,'365x24'!U$3,($B247*3-3)+IF($C247&gt;3,2,$C247))/INDEX(LOADS!$J$37:$AS$37,1,($B247*3-3)+IF($C247&gt;3,2,$C247)))*$AB247</f>
        <v>8.2318859250135024</v>
      </c>
      <c r="V247" s="218">
        <f>(INDEX(LOADS!$J$10:$AS$33,'365x24'!V$3,($B247*3-3)+IF($C247&gt;3,2,$C247))/INDEX(LOADS!$J$37:$AS$37,1,($B247*3-3)+IF($C247&gt;3,2,$C247)))*$AB247</f>
        <v>7.6228243585912487</v>
      </c>
      <c r="W247" s="218">
        <f>(INDEX(LOADS!$J$10:$AS$33,'365x24'!W$3,($B247*3-3)+IF($C247&gt;3,2,$C247))/INDEX(LOADS!$J$37:$AS$37,1,($B247*3-3)+IF($C247&gt;3,2,$C247)))*$AB247</f>
        <v>6.4021458780583584</v>
      </c>
      <c r="X247" s="218">
        <f>(INDEX(LOADS!$J$10:$AS$33,'365x24'!X$3,($B247*3-3)+IF($C247&gt;3,2,$C247))/INDEX(LOADS!$J$37:$AS$37,1,($B247*3-3)+IF($C247&gt;3,2,$C247)))*$AB247</f>
        <v>5.7298672318669972</v>
      </c>
      <c r="Y247" s="218">
        <f>(INDEX(LOADS!$J$10:$AS$33,'365x24'!Y$3,($B247*3-3)+IF($C247&gt;3,2,$C247))/INDEX(LOADS!$J$37:$AS$37,1,($B247*3-3)+IF($C247&gt;3,2,$C247)))*$AB247</f>
        <v>5.1776899270295997</v>
      </c>
      <c r="Z247" s="218">
        <f>(INDEX(LOADS!$J$10:$AS$33,'365x24'!Z$3,($B247*3-3)+IF($C247&gt;3,2,$C247))/INDEX(LOADS!$J$37:$AS$37,1,($B247*3-3)+IF($C247&gt;3,2,$C247)))*$AB247</f>
        <v>4.1614392615672964</v>
      </c>
      <c r="AA247" s="218">
        <f>(INDEX(LOADS!$J$10:$AS$33,'365x24'!AA$3,($B247*3-3)+IF($C247&gt;3,2,$C247))/INDEX(LOADS!$J$37:$AS$37,1,($B247*3-3)+IF($C247&gt;3,2,$C247)))*$AB247</f>
        <v>1.3923311839481354</v>
      </c>
      <c r="AB247" s="219">
        <f>VLOOKUP(B247,LOADS!$Z$59:$AH$70,'365x24'!C247+1)</f>
        <v>128.22579157399662</v>
      </c>
      <c r="AC247" s="219">
        <f t="shared" si="18"/>
        <v>1178</v>
      </c>
      <c r="AD247" s="219">
        <f t="shared" si="19"/>
        <v>2</v>
      </c>
      <c r="AE247" s="75" t="str">
        <f>VLOOKUP(C247,Calendar!$J$3:$K$10,2)</f>
        <v>Weekend/Holiday Day</v>
      </c>
      <c r="AF247" s="71">
        <f t="shared" si="21"/>
        <v>43344</v>
      </c>
    </row>
    <row r="248" spans="1:32">
      <c r="A248" s="69">
        <f t="shared" si="20"/>
        <v>43345</v>
      </c>
      <c r="B248">
        <f t="shared" si="17"/>
        <v>9</v>
      </c>
      <c r="C248">
        <f>VLOOKUP(A248,Calendar!$A$3:$E$8037,4)</f>
        <v>3</v>
      </c>
      <c r="D248" s="218">
        <f>(INDEX(LOADS!$J$10:$AS$33,'365x24'!D$3,($B248*3-3)+IF($C248&gt;3,2,$C248))/INDEX(LOADS!$J$37:$AS$37,1,($B248*3-3)+IF($C248&gt;3,2,$C248)))*$AB248</f>
        <v>1.3352247182164612</v>
      </c>
      <c r="E248" s="218">
        <f>(INDEX(LOADS!$J$10:$AS$33,'365x24'!E$3,($B248*3-3)+IF($C248&gt;3,2,$C248))/INDEX(LOADS!$J$37:$AS$37,1,($B248*3-3)+IF($C248&gt;3,2,$C248)))*$AB248</f>
        <v>1.3042272397356498</v>
      </c>
      <c r="F248" s="218">
        <f>(INDEX(LOADS!$J$10:$AS$33,'365x24'!F$3,($B248*3-3)+IF($C248&gt;3,2,$C248))/INDEX(LOADS!$J$37:$AS$37,1,($B248*3-3)+IF($C248&gt;3,2,$C248)))*$AB248</f>
        <v>1.3303362269865127</v>
      </c>
      <c r="G248" s="218">
        <f>(INDEX(LOADS!$J$10:$AS$33,'365x24'!G$3,($B248*3-3)+IF($C248&gt;3,2,$C248))/INDEX(LOADS!$J$37:$AS$37,1,($B248*3-3)+IF($C248&gt;3,2,$C248)))*$AB248</f>
        <v>1.5392081249934142</v>
      </c>
      <c r="H248" s="218">
        <f>(INDEX(LOADS!$J$10:$AS$33,'365x24'!H$3,($B248*3-3)+IF($C248&gt;3,2,$C248))/INDEX(LOADS!$J$37:$AS$37,1,($B248*3-3)+IF($C248&gt;3,2,$C248)))*$AB248</f>
        <v>3.0900819676946605</v>
      </c>
      <c r="I248" s="218">
        <f>(INDEX(LOADS!$J$10:$AS$33,'365x24'!I$3,($B248*3-3)+IF($C248&gt;3,2,$C248))/INDEX(LOADS!$J$37:$AS$37,1,($B248*3-3)+IF($C248&gt;3,2,$C248)))*$AB248</f>
        <v>4.3119825710350366</v>
      </c>
      <c r="J248" s="218">
        <f>(INDEX(LOADS!$J$10:$AS$33,'365x24'!J$3,($B248*3-3)+IF($C248&gt;3,2,$C248))/INDEX(LOADS!$J$37:$AS$37,1,($B248*3-3)+IF($C248&gt;3,2,$C248)))*$AB248</f>
        <v>4.4783023749267024</v>
      </c>
      <c r="K248" s="218">
        <f>(INDEX(LOADS!$J$10:$AS$33,'365x24'!K$3,($B248*3-3)+IF($C248&gt;3,2,$C248))/INDEX(LOADS!$J$37:$AS$37,1,($B248*3-3)+IF($C248&gt;3,2,$C248)))*$AB248</f>
        <v>4.2870957065916615</v>
      </c>
      <c r="L248" s="218">
        <f>(INDEX(LOADS!$J$10:$AS$33,'365x24'!L$3,($B248*3-3)+IF($C248&gt;3,2,$C248))/INDEX(LOADS!$J$37:$AS$37,1,($B248*3-3)+IF($C248&gt;3,2,$C248)))*$AB248</f>
        <v>4.4561930623185262</v>
      </c>
      <c r="M248" s="218">
        <f>(INDEX(LOADS!$J$10:$AS$33,'365x24'!M$3,($B248*3-3)+IF($C248&gt;3,2,$C248))/INDEX(LOADS!$J$37:$AS$37,1,($B248*3-3)+IF($C248&gt;3,2,$C248)))*$AB248</f>
        <v>6.0832829273776108</v>
      </c>
      <c r="N248" s="218">
        <f>(INDEX(LOADS!$J$10:$AS$33,'365x24'!N$3,($B248*3-3)+IF($C248&gt;3,2,$C248))/INDEX(LOADS!$J$37:$AS$37,1,($B248*3-3)+IF($C248&gt;3,2,$C248)))*$AB248</f>
        <v>7.1004224094271784</v>
      </c>
      <c r="O248" s="218">
        <f>(INDEX(LOADS!$J$10:$AS$33,'365x24'!O$3,($B248*3-3)+IF($C248&gt;3,2,$C248))/INDEX(LOADS!$J$37:$AS$37,1,($B248*3-3)+IF($C248&gt;3,2,$C248)))*$AB248</f>
        <v>7.6617100842840218</v>
      </c>
      <c r="P248" s="218">
        <f>(INDEX(LOADS!$J$10:$AS$33,'365x24'!P$3,($B248*3-3)+IF($C248&gt;3,2,$C248))/INDEX(LOADS!$J$37:$AS$37,1,($B248*3-3)+IF($C248&gt;3,2,$C248)))*$AB248</f>
        <v>8.2503288691992154</v>
      </c>
      <c r="Q248" s="218">
        <f>(INDEX(LOADS!$J$10:$AS$33,'365x24'!Q$3,($B248*3-3)+IF($C248&gt;3,2,$C248))/INDEX(LOADS!$J$37:$AS$37,1,($B248*3-3)+IF($C248&gt;3,2,$C248)))*$AB248</f>
        <v>8.3242117480154896</v>
      </c>
      <c r="R248" s="218">
        <f>(INDEX(LOADS!$J$10:$AS$33,'365x24'!R$3,($B248*3-3)+IF($C248&gt;3,2,$C248))/INDEX(LOADS!$J$37:$AS$37,1,($B248*3-3)+IF($C248&gt;3,2,$C248)))*$AB248</f>
        <v>8.5994115838469209</v>
      </c>
      <c r="S248" s="218">
        <f>(INDEX(LOADS!$J$10:$AS$33,'365x24'!S$3,($B248*3-3)+IF($C248&gt;3,2,$C248))/INDEX(LOADS!$J$37:$AS$37,1,($B248*3-3)+IF($C248&gt;3,2,$C248)))*$AB248</f>
        <v>8.5966340320117212</v>
      </c>
      <c r="T248" s="218">
        <f>(INDEX(LOADS!$J$10:$AS$33,'365x24'!T$3,($B248*3-3)+IF($C248&gt;3,2,$C248))/INDEX(LOADS!$J$37:$AS$37,1,($B248*3-3)+IF($C248&gt;3,2,$C248)))*$AB248</f>
        <v>8.7589541612607054</v>
      </c>
      <c r="U248" s="218">
        <f>(INDEX(LOADS!$J$10:$AS$33,'365x24'!U$3,($B248*3-3)+IF($C248&gt;3,2,$C248))/INDEX(LOADS!$J$37:$AS$37,1,($B248*3-3)+IF($C248&gt;3,2,$C248)))*$AB248</f>
        <v>8.2318859250135024</v>
      </c>
      <c r="V248" s="218">
        <f>(INDEX(LOADS!$J$10:$AS$33,'365x24'!V$3,($B248*3-3)+IF($C248&gt;3,2,$C248))/INDEX(LOADS!$J$37:$AS$37,1,($B248*3-3)+IF($C248&gt;3,2,$C248)))*$AB248</f>
        <v>7.6228243585912487</v>
      </c>
      <c r="W248" s="218">
        <f>(INDEX(LOADS!$J$10:$AS$33,'365x24'!W$3,($B248*3-3)+IF($C248&gt;3,2,$C248))/INDEX(LOADS!$J$37:$AS$37,1,($B248*3-3)+IF($C248&gt;3,2,$C248)))*$AB248</f>
        <v>6.4021458780583584</v>
      </c>
      <c r="X248" s="218">
        <f>(INDEX(LOADS!$J$10:$AS$33,'365x24'!X$3,($B248*3-3)+IF($C248&gt;3,2,$C248))/INDEX(LOADS!$J$37:$AS$37,1,($B248*3-3)+IF($C248&gt;3,2,$C248)))*$AB248</f>
        <v>5.7298672318669972</v>
      </c>
      <c r="Y248" s="218">
        <f>(INDEX(LOADS!$J$10:$AS$33,'365x24'!Y$3,($B248*3-3)+IF($C248&gt;3,2,$C248))/INDEX(LOADS!$J$37:$AS$37,1,($B248*3-3)+IF($C248&gt;3,2,$C248)))*$AB248</f>
        <v>5.1776899270295997</v>
      </c>
      <c r="Z248" s="218">
        <f>(INDEX(LOADS!$J$10:$AS$33,'365x24'!Z$3,($B248*3-3)+IF($C248&gt;3,2,$C248))/INDEX(LOADS!$J$37:$AS$37,1,($B248*3-3)+IF($C248&gt;3,2,$C248)))*$AB248</f>
        <v>4.1614392615672964</v>
      </c>
      <c r="AA248" s="218">
        <f>(INDEX(LOADS!$J$10:$AS$33,'365x24'!AA$3,($B248*3-3)+IF($C248&gt;3,2,$C248))/INDEX(LOADS!$J$37:$AS$37,1,($B248*3-3)+IF($C248&gt;3,2,$C248)))*$AB248</f>
        <v>1.3923311839481354</v>
      </c>
      <c r="AB248" s="219">
        <f>VLOOKUP(B248,LOADS!$Z$59:$AH$70,'365x24'!C248+1)</f>
        <v>128.22579157399662</v>
      </c>
      <c r="AC248" s="219">
        <f t="shared" si="18"/>
        <v>1178</v>
      </c>
      <c r="AD248" s="219">
        <f t="shared" si="19"/>
        <v>2</v>
      </c>
      <c r="AE248" s="75" t="str">
        <f>VLOOKUP(C248,Calendar!$J$3:$K$10,2)</f>
        <v>Weekend/Holiday Day</v>
      </c>
      <c r="AF248" s="71">
        <f t="shared" si="21"/>
        <v>43345</v>
      </c>
    </row>
    <row r="249" spans="1:32">
      <c r="A249" s="69">
        <f t="shared" si="20"/>
        <v>43346</v>
      </c>
      <c r="B249">
        <f t="shared" si="17"/>
        <v>9</v>
      </c>
      <c r="C249">
        <f>VLOOKUP(A249,Calendar!$A$3:$E$8037,4)</f>
        <v>3</v>
      </c>
      <c r="D249" s="218">
        <f>(INDEX(LOADS!$J$10:$AS$33,'365x24'!D$3,($B249*3-3)+IF($C249&gt;3,2,$C249))/INDEX(LOADS!$J$37:$AS$37,1,($B249*3-3)+IF($C249&gt;3,2,$C249)))*$AB249</f>
        <v>1.3352247182164612</v>
      </c>
      <c r="E249" s="218">
        <f>(INDEX(LOADS!$J$10:$AS$33,'365x24'!E$3,($B249*3-3)+IF($C249&gt;3,2,$C249))/INDEX(LOADS!$J$37:$AS$37,1,($B249*3-3)+IF($C249&gt;3,2,$C249)))*$AB249</f>
        <v>1.3042272397356498</v>
      </c>
      <c r="F249" s="218">
        <f>(INDEX(LOADS!$J$10:$AS$33,'365x24'!F$3,($B249*3-3)+IF($C249&gt;3,2,$C249))/INDEX(LOADS!$J$37:$AS$37,1,($B249*3-3)+IF($C249&gt;3,2,$C249)))*$AB249</f>
        <v>1.3303362269865127</v>
      </c>
      <c r="G249" s="218">
        <f>(INDEX(LOADS!$J$10:$AS$33,'365x24'!G$3,($B249*3-3)+IF($C249&gt;3,2,$C249))/INDEX(LOADS!$J$37:$AS$37,1,($B249*3-3)+IF($C249&gt;3,2,$C249)))*$AB249</f>
        <v>1.5392081249934142</v>
      </c>
      <c r="H249" s="218">
        <f>(INDEX(LOADS!$J$10:$AS$33,'365x24'!H$3,($B249*3-3)+IF($C249&gt;3,2,$C249))/INDEX(LOADS!$J$37:$AS$37,1,($B249*3-3)+IF($C249&gt;3,2,$C249)))*$AB249</f>
        <v>3.0900819676946605</v>
      </c>
      <c r="I249" s="218">
        <f>(INDEX(LOADS!$J$10:$AS$33,'365x24'!I$3,($B249*3-3)+IF($C249&gt;3,2,$C249))/INDEX(LOADS!$J$37:$AS$37,1,($B249*3-3)+IF($C249&gt;3,2,$C249)))*$AB249</f>
        <v>4.3119825710350366</v>
      </c>
      <c r="J249" s="218">
        <f>(INDEX(LOADS!$J$10:$AS$33,'365x24'!J$3,($B249*3-3)+IF($C249&gt;3,2,$C249))/INDEX(LOADS!$J$37:$AS$37,1,($B249*3-3)+IF($C249&gt;3,2,$C249)))*$AB249</f>
        <v>4.4783023749267024</v>
      </c>
      <c r="K249" s="218">
        <f>(INDEX(LOADS!$J$10:$AS$33,'365x24'!K$3,($B249*3-3)+IF($C249&gt;3,2,$C249))/INDEX(LOADS!$J$37:$AS$37,1,($B249*3-3)+IF($C249&gt;3,2,$C249)))*$AB249</f>
        <v>4.2870957065916615</v>
      </c>
      <c r="L249" s="218">
        <f>(INDEX(LOADS!$J$10:$AS$33,'365x24'!L$3,($B249*3-3)+IF($C249&gt;3,2,$C249))/INDEX(LOADS!$J$37:$AS$37,1,($B249*3-3)+IF($C249&gt;3,2,$C249)))*$AB249</f>
        <v>4.4561930623185262</v>
      </c>
      <c r="M249" s="218">
        <f>(INDEX(LOADS!$J$10:$AS$33,'365x24'!M$3,($B249*3-3)+IF($C249&gt;3,2,$C249))/INDEX(LOADS!$J$37:$AS$37,1,($B249*3-3)+IF($C249&gt;3,2,$C249)))*$AB249</f>
        <v>6.0832829273776108</v>
      </c>
      <c r="N249" s="218">
        <f>(INDEX(LOADS!$J$10:$AS$33,'365x24'!N$3,($B249*3-3)+IF($C249&gt;3,2,$C249))/INDEX(LOADS!$J$37:$AS$37,1,($B249*3-3)+IF($C249&gt;3,2,$C249)))*$AB249</f>
        <v>7.1004224094271784</v>
      </c>
      <c r="O249" s="218">
        <f>(INDEX(LOADS!$J$10:$AS$33,'365x24'!O$3,($B249*3-3)+IF($C249&gt;3,2,$C249))/INDEX(LOADS!$J$37:$AS$37,1,($B249*3-3)+IF($C249&gt;3,2,$C249)))*$AB249</f>
        <v>7.6617100842840218</v>
      </c>
      <c r="P249" s="218">
        <f>(INDEX(LOADS!$J$10:$AS$33,'365x24'!P$3,($B249*3-3)+IF($C249&gt;3,2,$C249))/INDEX(LOADS!$J$37:$AS$37,1,($B249*3-3)+IF($C249&gt;3,2,$C249)))*$AB249</f>
        <v>8.2503288691992154</v>
      </c>
      <c r="Q249" s="218">
        <f>(INDEX(LOADS!$J$10:$AS$33,'365x24'!Q$3,($B249*3-3)+IF($C249&gt;3,2,$C249))/INDEX(LOADS!$J$37:$AS$37,1,($B249*3-3)+IF($C249&gt;3,2,$C249)))*$AB249</f>
        <v>8.3242117480154896</v>
      </c>
      <c r="R249" s="218">
        <f>(INDEX(LOADS!$J$10:$AS$33,'365x24'!R$3,($B249*3-3)+IF($C249&gt;3,2,$C249))/INDEX(LOADS!$J$37:$AS$37,1,($B249*3-3)+IF($C249&gt;3,2,$C249)))*$AB249</f>
        <v>8.5994115838469209</v>
      </c>
      <c r="S249" s="218">
        <f>(INDEX(LOADS!$J$10:$AS$33,'365x24'!S$3,($B249*3-3)+IF($C249&gt;3,2,$C249))/INDEX(LOADS!$J$37:$AS$37,1,($B249*3-3)+IF($C249&gt;3,2,$C249)))*$AB249</f>
        <v>8.5966340320117212</v>
      </c>
      <c r="T249" s="218">
        <f>(INDEX(LOADS!$J$10:$AS$33,'365x24'!T$3,($B249*3-3)+IF($C249&gt;3,2,$C249))/INDEX(LOADS!$J$37:$AS$37,1,($B249*3-3)+IF($C249&gt;3,2,$C249)))*$AB249</f>
        <v>8.7589541612607054</v>
      </c>
      <c r="U249" s="218">
        <f>(INDEX(LOADS!$J$10:$AS$33,'365x24'!U$3,($B249*3-3)+IF($C249&gt;3,2,$C249))/INDEX(LOADS!$J$37:$AS$37,1,($B249*3-3)+IF($C249&gt;3,2,$C249)))*$AB249</f>
        <v>8.2318859250135024</v>
      </c>
      <c r="V249" s="218">
        <f>(INDEX(LOADS!$J$10:$AS$33,'365x24'!V$3,($B249*3-3)+IF($C249&gt;3,2,$C249))/INDEX(LOADS!$J$37:$AS$37,1,($B249*3-3)+IF($C249&gt;3,2,$C249)))*$AB249</f>
        <v>7.6228243585912487</v>
      </c>
      <c r="W249" s="218">
        <f>(INDEX(LOADS!$J$10:$AS$33,'365x24'!W$3,($B249*3-3)+IF($C249&gt;3,2,$C249))/INDEX(LOADS!$J$37:$AS$37,1,($B249*3-3)+IF($C249&gt;3,2,$C249)))*$AB249</f>
        <v>6.4021458780583584</v>
      </c>
      <c r="X249" s="218">
        <f>(INDEX(LOADS!$J$10:$AS$33,'365x24'!X$3,($B249*3-3)+IF($C249&gt;3,2,$C249))/INDEX(LOADS!$J$37:$AS$37,1,($B249*3-3)+IF($C249&gt;3,2,$C249)))*$AB249</f>
        <v>5.7298672318669972</v>
      </c>
      <c r="Y249" s="218">
        <f>(INDEX(LOADS!$J$10:$AS$33,'365x24'!Y$3,($B249*3-3)+IF($C249&gt;3,2,$C249))/INDEX(LOADS!$J$37:$AS$37,1,($B249*3-3)+IF($C249&gt;3,2,$C249)))*$AB249</f>
        <v>5.1776899270295997</v>
      </c>
      <c r="Z249" s="218">
        <f>(INDEX(LOADS!$J$10:$AS$33,'365x24'!Z$3,($B249*3-3)+IF($C249&gt;3,2,$C249))/INDEX(LOADS!$J$37:$AS$37,1,($B249*3-3)+IF($C249&gt;3,2,$C249)))*$AB249</f>
        <v>4.1614392615672964</v>
      </c>
      <c r="AA249" s="218">
        <f>(INDEX(LOADS!$J$10:$AS$33,'365x24'!AA$3,($B249*3-3)+IF($C249&gt;3,2,$C249))/INDEX(LOADS!$J$37:$AS$37,1,($B249*3-3)+IF($C249&gt;3,2,$C249)))*$AB249</f>
        <v>1.3923311839481354</v>
      </c>
      <c r="AB249" s="219">
        <f>VLOOKUP(B249,LOADS!$Z$59:$AH$70,'365x24'!C249+1)</f>
        <v>128.22579157399662</v>
      </c>
      <c r="AC249" s="219">
        <f t="shared" si="18"/>
        <v>1178</v>
      </c>
      <c r="AD249" s="219">
        <f t="shared" si="19"/>
        <v>2</v>
      </c>
      <c r="AE249" s="75" t="str">
        <f>VLOOKUP(C249,Calendar!$J$3:$K$10,2)</f>
        <v>Weekend/Holiday Day</v>
      </c>
      <c r="AF249" s="71">
        <f t="shared" si="21"/>
        <v>43346</v>
      </c>
    </row>
    <row r="250" spans="1:32">
      <c r="A250" s="69">
        <f t="shared" si="20"/>
        <v>43347</v>
      </c>
      <c r="B250">
        <f t="shared" si="17"/>
        <v>9</v>
      </c>
      <c r="C250">
        <f>VLOOKUP(A250,Calendar!$A$3:$E$8037,4)</f>
        <v>6</v>
      </c>
      <c r="D250" s="218">
        <f>(INDEX(LOADS!$J$10:$AS$33,'365x24'!D$3,($B250*3-3)+IF($C250&gt;3,2,$C250))/INDEX(LOADS!$J$37:$AS$37,1,($B250*3-3)+IF($C250&gt;3,2,$C250)))*$AB250</f>
        <v>1.379440427511224</v>
      </c>
      <c r="E250" s="218">
        <f>(INDEX(LOADS!$J$10:$AS$33,'365x24'!E$3,($B250*3-3)+IF($C250&gt;3,2,$C250))/INDEX(LOADS!$J$37:$AS$37,1,($B250*3-3)+IF($C250&gt;3,2,$C250)))*$AB250</f>
        <v>1.2750294199804404</v>
      </c>
      <c r="F250" s="218">
        <f>(INDEX(LOADS!$J$10:$AS$33,'365x24'!F$3,($B250*3-3)+IF($C250&gt;3,2,$C250))/INDEX(LOADS!$J$37:$AS$37,1,($B250*3-3)+IF($C250&gt;3,2,$C250)))*$AB250</f>
        <v>1.2992869773334979</v>
      </c>
      <c r="G250" s="218">
        <f>(INDEX(LOADS!$J$10:$AS$33,'365x24'!G$3,($B250*3-3)+IF($C250&gt;3,2,$C250))/INDEX(LOADS!$J$37:$AS$37,1,($B250*3-3)+IF($C250&gt;3,2,$C250)))*$AB250</f>
        <v>1.4944725547735866</v>
      </c>
      <c r="H250" s="218">
        <f>(INDEX(LOADS!$J$10:$AS$33,'365x24'!H$3,($B250*3-3)+IF($C250&gt;3,2,$C250))/INDEX(LOADS!$J$37:$AS$37,1,($B250*3-3)+IF($C250&gt;3,2,$C250)))*$AB250</f>
        <v>2.9154073568293728</v>
      </c>
      <c r="I250" s="218">
        <f>(INDEX(LOADS!$J$10:$AS$33,'365x24'!I$3,($B250*3-3)+IF($C250&gt;3,2,$C250))/INDEX(LOADS!$J$37:$AS$37,1,($B250*3-3)+IF($C250&gt;3,2,$C250)))*$AB250</f>
        <v>4.3614098016414697</v>
      </c>
      <c r="J250" s="218">
        <f>(INDEX(LOADS!$J$10:$AS$33,'365x24'!J$3,($B250*3-3)+IF($C250&gt;3,2,$C250))/INDEX(LOADS!$J$37:$AS$37,1,($B250*3-3)+IF($C250&gt;3,2,$C250)))*$AB250</f>
        <v>4.6421043938697037</v>
      </c>
      <c r="K250" s="218">
        <f>(INDEX(LOADS!$J$10:$AS$33,'365x24'!K$3,($B250*3-3)+IF($C250&gt;3,2,$C250))/INDEX(LOADS!$J$37:$AS$37,1,($B250*3-3)+IF($C250&gt;3,2,$C250)))*$AB250</f>
        <v>4.4918785563103247</v>
      </c>
      <c r="L250" s="218">
        <f>(INDEX(LOADS!$J$10:$AS$33,'365x24'!L$3,($B250*3-3)+IF($C250&gt;3,2,$C250))/INDEX(LOADS!$J$37:$AS$37,1,($B250*3-3)+IF($C250&gt;3,2,$C250)))*$AB250</f>
        <v>4.6900794516403108</v>
      </c>
      <c r="M250" s="218">
        <f>(INDEX(LOADS!$J$10:$AS$33,'365x24'!M$3,($B250*3-3)+IF($C250&gt;3,2,$C250))/INDEX(LOADS!$J$37:$AS$37,1,($B250*3-3)+IF($C250&gt;3,2,$C250)))*$AB250</f>
        <v>6.3593054297940848</v>
      </c>
      <c r="N250" s="218">
        <f>(INDEX(LOADS!$J$10:$AS$33,'365x24'!N$3,($B250*3-3)+IF($C250&gt;3,2,$C250))/INDEX(LOADS!$J$37:$AS$37,1,($B250*3-3)+IF($C250&gt;3,2,$C250)))*$AB250</f>
        <v>7.9595841391818398</v>
      </c>
      <c r="O250" s="218">
        <f>(INDEX(LOADS!$J$10:$AS$33,'365x24'!O$3,($B250*3-3)+IF($C250&gt;3,2,$C250))/INDEX(LOADS!$J$37:$AS$37,1,($B250*3-3)+IF($C250&gt;3,2,$C250)))*$AB250</f>
        <v>9.0313271276896305</v>
      </c>
      <c r="P250" s="218">
        <f>(INDEX(LOADS!$J$10:$AS$33,'365x24'!P$3,($B250*3-3)+IF($C250&gt;3,2,$C250))/INDEX(LOADS!$J$37:$AS$37,1,($B250*3-3)+IF($C250&gt;3,2,$C250)))*$AB250</f>
        <v>9.7136890656989969</v>
      </c>
      <c r="Q250" s="218">
        <f>(INDEX(LOADS!$J$10:$AS$33,'365x24'!Q$3,($B250*3-3)+IF($C250&gt;3,2,$C250))/INDEX(LOADS!$J$37:$AS$37,1,($B250*3-3)+IF($C250&gt;3,2,$C250)))*$AB250</f>
        <v>9.8122044516838649</v>
      </c>
      <c r="R250" s="218">
        <f>(INDEX(LOADS!$J$10:$AS$33,'365x24'!R$3,($B250*3-3)+IF($C250&gt;3,2,$C250))/INDEX(LOADS!$J$37:$AS$37,1,($B250*3-3)+IF($C250&gt;3,2,$C250)))*$AB250</f>
        <v>9.9682809060445337</v>
      </c>
      <c r="S250" s="218">
        <f>(INDEX(LOADS!$J$10:$AS$33,'365x24'!S$3,($B250*3-3)+IF($C250&gt;3,2,$C250))/INDEX(LOADS!$J$37:$AS$37,1,($B250*3-3)+IF($C250&gt;3,2,$C250)))*$AB250</f>
        <v>9.8189551633776642</v>
      </c>
      <c r="T250" s="218">
        <f>(INDEX(LOADS!$J$10:$AS$33,'365x24'!T$3,($B250*3-3)+IF($C250&gt;3,2,$C250))/INDEX(LOADS!$J$37:$AS$37,1,($B250*3-3)+IF($C250&gt;3,2,$C250)))*$AB250</f>
        <v>9.9332222099813965</v>
      </c>
      <c r="U250" s="218">
        <f>(INDEX(LOADS!$J$10:$AS$33,'365x24'!U$3,($B250*3-3)+IF($C250&gt;3,2,$C250))/INDEX(LOADS!$J$37:$AS$37,1,($B250*3-3)+IF($C250&gt;3,2,$C250)))*$AB250</f>
        <v>9.339564623628565</v>
      </c>
      <c r="V250" s="218">
        <f>(INDEX(LOADS!$J$10:$AS$33,'365x24'!V$3,($B250*3-3)+IF($C250&gt;3,2,$C250))/INDEX(LOADS!$J$37:$AS$37,1,($B250*3-3)+IF($C250&gt;3,2,$C250)))*$AB250</f>
        <v>8.6873558645181745</v>
      </c>
      <c r="W250" s="218">
        <f>(INDEX(LOADS!$J$10:$AS$33,'365x24'!W$3,($B250*3-3)+IF($C250&gt;3,2,$C250))/INDEX(LOADS!$J$37:$AS$37,1,($B250*3-3)+IF($C250&gt;3,2,$C250)))*$AB250</f>
        <v>7.2292921481464862</v>
      </c>
      <c r="X250" s="218">
        <f>(INDEX(LOADS!$J$10:$AS$33,'365x24'!X$3,($B250*3-3)+IF($C250&gt;3,2,$C250))/INDEX(LOADS!$J$37:$AS$37,1,($B250*3-3)+IF($C250&gt;3,2,$C250)))*$AB250</f>
        <v>6.1142095905644966</v>
      </c>
      <c r="Y250" s="218">
        <f>(INDEX(LOADS!$J$10:$AS$33,'365x24'!Y$3,($B250*3-3)+IF($C250&gt;3,2,$C250))/INDEX(LOADS!$J$37:$AS$37,1,($B250*3-3)+IF($C250&gt;3,2,$C250)))*$AB250</f>
        <v>5.4190213003369037</v>
      </c>
      <c r="Z250" s="218">
        <f>(INDEX(LOADS!$J$10:$AS$33,'365x24'!Z$3,($B250*3-3)+IF($C250&gt;3,2,$C250))/INDEX(LOADS!$J$37:$AS$37,1,($B250*3-3)+IF($C250&gt;3,2,$C250)))*$AB250</f>
        <v>4.8532216509071588</v>
      </c>
      <c r="AA250" s="218">
        <f>(INDEX(LOADS!$J$10:$AS$33,'365x24'!AA$3,($B250*3-3)+IF($C250&gt;3,2,$C250))/INDEX(LOADS!$J$37:$AS$37,1,($B250*3-3)+IF($C250&gt;3,2,$C250)))*$AB250</f>
        <v>1.4119788578753425</v>
      </c>
      <c r="AB250" s="219">
        <f>VLOOKUP(B250,LOADS!$Z$59:$AH$70,'365x24'!C250+1)</f>
        <v>142.20032146931908</v>
      </c>
      <c r="AC250" s="219">
        <f t="shared" si="18"/>
        <v>1178</v>
      </c>
      <c r="AD250" s="219">
        <f t="shared" si="19"/>
        <v>2</v>
      </c>
      <c r="AE250" s="75" t="str">
        <f>VLOOKUP(C250,Calendar!$J$3:$K$10,2)</f>
        <v>Low Day -1s</v>
      </c>
      <c r="AF250" s="71">
        <f t="shared" si="21"/>
        <v>43347</v>
      </c>
    </row>
    <row r="251" spans="1:32">
      <c r="A251" s="69">
        <f t="shared" si="20"/>
        <v>43348</v>
      </c>
      <c r="B251">
        <f t="shared" si="17"/>
        <v>9</v>
      </c>
      <c r="C251">
        <f>VLOOKUP(A251,Calendar!$A$3:$E$8037,4)</f>
        <v>1</v>
      </c>
      <c r="D251" s="218">
        <f>(INDEX(LOADS!$J$10:$AS$33,'365x24'!D$3,($B251*3-3)+IF($C251&gt;3,2,$C251))/INDEX(LOADS!$J$37:$AS$37,1,($B251*3-3)+IF($C251&gt;3,2,$C251)))*$AB251</f>
        <v>1.421884335474644</v>
      </c>
      <c r="E251" s="218">
        <f>(INDEX(LOADS!$J$10:$AS$33,'365x24'!E$3,($B251*3-3)+IF($C251&gt;3,2,$C251))/INDEX(LOADS!$J$37:$AS$37,1,($B251*3-3)+IF($C251&gt;3,2,$C251)))*$AB251</f>
        <v>1.2988943402120694</v>
      </c>
      <c r="F251" s="218">
        <f>(INDEX(LOADS!$J$10:$AS$33,'365x24'!F$3,($B251*3-3)+IF($C251&gt;3,2,$C251))/INDEX(LOADS!$J$37:$AS$37,1,($B251*3-3)+IF($C251&gt;3,2,$C251)))*$AB251</f>
        <v>1.2498983258391738</v>
      </c>
      <c r="G251" s="218">
        <f>(INDEX(LOADS!$J$10:$AS$33,'365x24'!G$3,($B251*3-3)+IF($C251&gt;3,2,$C251))/INDEX(LOADS!$J$37:$AS$37,1,($B251*3-3)+IF($C251&gt;3,2,$C251)))*$AB251</f>
        <v>1.4998779910070084</v>
      </c>
      <c r="H251" s="218">
        <f>(INDEX(LOADS!$J$10:$AS$33,'365x24'!H$3,($B251*3-3)+IF($C251&gt;3,2,$C251))/INDEX(LOADS!$J$37:$AS$37,1,($B251*3-3)+IF($C251&gt;3,2,$C251)))*$AB251</f>
        <v>2.9597592355871631</v>
      </c>
      <c r="I251" s="218">
        <f>(INDEX(LOADS!$J$10:$AS$33,'365x24'!I$3,($B251*3-3)+IF($C251&gt;3,2,$C251))/INDEX(LOADS!$J$37:$AS$37,1,($B251*3-3)+IF($C251&gt;3,2,$C251)))*$AB251</f>
        <v>4.4766358438255862</v>
      </c>
      <c r="J251" s="218">
        <f>(INDEX(LOADS!$J$10:$AS$33,'365x24'!J$3,($B251*3-3)+IF($C251&gt;3,2,$C251))/INDEX(LOADS!$J$37:$AS$37,1,($B251*3-3)+IF($C251&gt;3,2,$C251)))*$AB251</f>
        <v>4.7736116860449727</v>
      </c>
      <c r="K251" s="218">
        <f>(INDEX(LOADS!$J$10:$AS$33,'365x24'!K$3,($B251*3-3)+IF($C251&gt;3,2,$C251))/INDEX(LOADS!$J$37:$AS$37,1,($B251*3-3)+IF($C251&gt;3,2,$C251)))*$AB251</f>
        <v>4.6526215281037402</v>
      </c>
      <c r="L251" s="218">
        <f>(INDEX(LOADS!$J$10:$AS$33,'365x24'!L$3,($B251*3-3)+IF($C251&gt;3,2,$C251))/INDEX(LOADS!$J$37:$AS$37,1,($B251*3-3)+IF($C251&gt;3,2,$C251)))*$AB251</f>
        <v>5.4582226623846166</v>
      </c>
      <c r="M251" s="218">
        <f>(INDEX(LOADS!$J$10:$AS$33,'365x24'!M$3,($B251*3-3)+IF($C251&gt;3,2,$C251))/INDEX(LOADS!$J$37:$AS$37,1,($B251*3-3)+IF($C251&gt;3,2,$C251)))*$AB251</f>
        <v>8.3536537974685903</v>
      </c>
      <c r="N251" s="218">
        <f>(INDEX(LOADS!$J$10:$AS$33,'365x24'!N$3,($B251*3-3)+IF($C251&gt;3,2,$C251))/INDEX(LOADS!$J$37:$AS$37,1,($B251*3-3)+IF($C251&gt;3,2,$C251)))*$AB251</f>
        <v>10.370156429822458</v>
      </c>
      <c r="O251" s="218">
        <f>(INDEX(LOADS!$J$10:$AS$33,'365x24'!O$3,($B251*3-3)+IF($C251&gt;3,2,$C251))/INDEX(LOADS!$J$37:$AS$37,1,($B251*3-3)+IF($C251&gt;3,2,$C251)))*$AB251</f>
        <v>11.390073463707223</v>
      </c>
      <c r="P251" s="218">
        <f>(INDEX(LOADS!$J$10:$AS$33,'365x24'!P$3,($B251*3-3)+IF($C251&gt;3,2,$C251))/INDEX(LOADS!$J$37:$AS$37,1,($B251*3-3)+IF($C251&gt;3,2,$C251)))*$AB251</f>
        <v>12.040687205584041</v>
      </c>
      <c r="Q251" s="218">
        <f>(INDEX(LOADS!$J$10:$AS$33,'365x24'!Q$3,($B251*3-3)+IF($C251&gt;3,2,$C251))/INDEX(LOADS!$J$37:$AS$37,1,($B251*3-3)+IF($C251&gt;3,2,$C251)))*$AB251</f>
        <v>12.224338932927342</v>
      </c>
      <c r="R251" s="218">
        <f>(INDEX(LOADS!$J$10:$AS$33,'365x24'!R$3,($B251*3-3)+IF($C251&gt;3,2,$C251))/INDEX(LOADS!$J$37:$AS$37,1,($B251*3-3)+IF($C251&gt;3,2,$C251)))*$AB251</f>
        <v>12.336996435362982</v>
      </c>
      <c r="S251" s="218">
        <f>(INDEX(LOADS!$J$10:$AS$33,'365x24'!S$3,($B251*3-3)+IF($C251&gt;3,2,$C251))/INDEX(LOADS!$J$37:$AS$37,1,($B251*3-3)+IF($C251&gt;3,2,$C251)))*$AB251</f>
        <v>12.298332913817021</v>
      </c>
      <c r="T251" s="218">
        <f>(INDEX(LOADS!$J$10:$AS$33,'365x24'!T$3,($B251*3-3)+IF($C251&gt;3,2,$C251))/INDEX(LOADS!$J$37:$AS$37,1,($B251*3-3)+IF($C251&gt;3,2,$C251)))*$AB251</f>
        <v>12.516981794283824</v>
      </c>
      <c r="U251" s="218">
        <f>(INDEX(LOADS!$J$10:$AS$33,'365x24'!U$3,($B251*3-3)+IF($C251&gt;3,2,$C251))/INDEX(LOADS!$J$37:$AS$37,1,($B251*3-3)+IF($C251&gt;3,2,$C251)))*$AB251</f>
        <v>12.037687449602025</v>
      </c>
      <c r="V251" s="218">
        <f>(INDEX(LOADS!$J$10:$AS$33,'365x24'!V$3,($B251*3-3)+IF($C251&gt;3,2,$C251))/INDEX(LOADS!$J$37:$AS$37,1,($B251*3-3)+IF($C251&gt;3,2,$C251)))*$AB251</f>
        <v>11.339744224453435</v>
      </c>
      <c r="W251" s="218">
        <f>(INDEX(LOADS!$J$10:$AS$33,'365x24'!W$3,($B251*3-3)+IF($C251&gt;3,2,$C251))/INDEX(LOADS!$J$37:$AS$37,1,($B251*3-3)+IF($C251&gt;3,2,$C251)))*$AB251</f>
        <v>9.8651975061834296</v>
      </c>
      <c r="X251" s="218">
        <f>(INDEX(LOADS!$J$10:$AS$33,'365x24'!X$3,($B251*3-3)+IF($C251&gt;3,2,$C251))/INDEX(LOADS!$J$37:$AS$37,1,($B251*3-3)+IF($C251&gt;3,2,$C251)))*$AB251</f>
        <v>8.2179981658375123</v>
      </c>
      <c r="Y251" s="218">
        <f>(INDEX(LOADS!$J$10:$AS$33,'365x24'!Y$3,($B251*3-3)+IF($C251&gt;3,2,$C251))/INDEX(LOADS!$J$37:$AS$37,1,($B251*3-3)+IF($C251&gt;3,2,$C251)))*$AB251</f>
        <v>7.0694249309463677</v>
      </c>
      <c r="Z251" s="218">
        <f>(INDEX(LOADS!$J$10:$AS$33,'365x24'!Z$3,($B251*3-3)+IF($C251&gt;3,2,$C251))/INDEX(LOADS!$J$37:$AS$37,1,($B251*3-3)+IF($C251&gt;3,2,$C251)))*$AB251</f>
        <v>5.893520585996872</v>
      </c>
      <c r="AA251" s="218">
        <f>(INDEX(LOADS!$J$10:$AS$33,'365x24'!AA$3,($B251*3-3)+IF($C251&gt;3,2,$C251))/INDEX(LOADS!$J$37:$AS$37,1,($B251*3-3)+IF($C251&gt;3,2,$C251)))*$AB251</f>
        <v>1.4465489957712039</v>
      </c>
      <c r="AB251" s="219">
        <f>VLOOKUP(B251,LOADS!$Z$59:$AH$70,'365x24'!C251+1)</f>
        <v>175.19274878024328</v>
      </c>
      <c r="AC251" s="219">
        <f t="shared" si="18"/>
        <v>1178</v>
      </c>
      <c r="AD251" s="219">
        <f t="shared" si="19"/>
        <v>2</v>
      </c>
      <c r="AE251" s="75" t="str">
        <f>VLOOKUP(C251,Calendar!$J$3:$K$10,2)</f>
        <v>Peak Day</v>
      </c>
      <c r="AF251" s="71">
        <f t="shared" si="21"/>
        <v>43348</v>
      </c>
    </row>
    <row r="252" spans="1:32">
      <c r="A252" s="69">
        <f t="shared" si="20"/>
        <v>43349</v>
      </c>
      <c r="B252">
        <f t="shared" si="17"/>
        <v>9</v>
      </c>
      <c r="C252">
        <f>VLOOKUP(A252,Calendar!$A$3:$E$8037,4)</f>
        <v>5</v>
      </c>
      <c r="D252" s="218">
        <f>(INDEX(LOADS!$J$10:$AS$33,'365x24'!D$3,($B252*3-3)+IF($C252&gt;3,2,$C252))/INDEX(LOADS!$J$37:$AS$37,1,($B252*3-3)+IF($C252&gt;3,2,$C252)))*$AB252</f>
        <v>1.2994281470111519</v>
      </c>
      <c r="E252" s="218">
        <f>(INDEX(LOADS!$J$10:$AS$33,'365x24'!E$3,($B252*3-3)+IF($C252&gt;3,2,$C252))/INDEX(LOADS!$J$37:$AS$37,1,($B252*3-3)+IF($C252&gt;3,2,$C252)))*$AB252</f>
        <v>1.2010733363666093</v>
      </c>
      <c r="F252" s="218">
        <f>(INDEX(LOADS!$J$10:$AS$33,'365x24'!F$3,($B252*3-3)+IF($C252&gt;3,2,$C252))/INDEX(LOADS!$J$37:$AS$37,1,($B252*3-3)+IF($C252&gt;3,2,$C252)))*$AB252</f>
        <v>1.2239238721154928</v>
      </c>
      <c r="G252" s="218">
        <f>(INDEX(LOADS!$J$10:$AS$33,'365x24'!G$3,($B252*3-3)+IF($C252&gt;3,2,$C252))/INDEX(LOADS!$J$37:$AS$37,1,($B252*3-3)+IF($C252&gt;3,2,$C252)))*$AB252</f>
        <v>1.4077880159798803</v>
      </c>
      <c r="H252" s="218">
        <f>(INDEX(LOADS!$J$10:$AS$33,'365x24'!H$3,($B252*3-3)+IF($C252&gt;3,2,$C252))/INDEX(LOADS!$J$37:$AS$37,1,($B252*3-3)+IF($C252&gt;3,2,$C252)))*$AB252</f>
        <v>2.7463037213592525</v>
      </c>
      <c r="I252" s="218">
        <f>(INDEX(LOADS!$J$10:$AS$33,'365x24'!I$3,($B252*3-3)+IF($C252&gt;3,2,$C252))/INDEX(LOADS!$J$37:$AS$37,1,($B252*3-3)+IF($C252&gt;3,2,$C252)))*$AB252</f>
        <v>4.1084330601562984</v>
      </c>
      <c r="J252" s="218">
        <f>(INDEX(LOADS!$J$10:$AS$33,'365x24'!J$3,($B252*3-3)+IF($C252&gt;3,2,$C252))/INDEX(LOADS!$J$37:$AS$37,1,($B252*3-3)+IF($C252&gt;3,2,$C252)))*$AB252</f>
        <v>4.3728464023933755</v>
      </c>
      <c r="K252" s="218">
        <f>(INDEX(LOADS!$J$10:$AS$33,'365x24'!K$3,($B252*3-3)+IF($C252&gt;3,2,$C252))/INDEX(LOADS!$J$37:$AS$37,1,($B252*3-3)+IF($C252&gt;3,2,$C252)))*$AB252</f>
        <v>4.2313341791470451</v>
      </c>
      <c r="L252" s="218">
        <f>(INDEX(LOADS!$J$10:$AS$33,'365x24'!L$3,($B252*3-3)+IF($C252&gt;3,2,$C252))/INDEX(LOADS!$J$37:$AS$37,1,($B252*3-3)+IF($C252&gt;3,2,$C252)))*$AB252</f>
        <v>4.4180387421119427</v>
      </c>
      <c r="M252" s="218">
        <f>(INDEX(LOADS!$J$10:$AS$33,'365x24'!M$3,($B252*3-3)+IF($C252&gt;3,2,$C252))/INDEX(LOADS!$J$37:$AS$37,1,($B252*3-3)+IF($C252&gt;3,2,$C252)))*$AB252</f>
        <v>5.9904438829766349</v>
      </c>
      <c r="N252" s="218">
        <f>(INDEX(LOADS!$J$10:$AS$33,'365x24'!N$3,($B252*3-3)+IF($C252&gt;3,2,$C252))/INDEX(LOADS!$J$37:$AS$37,1,($B252*3-3)+IF($C252&gt;3,2,$C252)))*$AB252</f>
        <v>7.4979009333639794</v>
      </c>
      <c r="O252" s="218">
        <f>(INDEX(LOADS!$J$10:$AS$33,'365x24'!O$3,($B252*3-3)+IF($C252&gt;3,2,$C252))/INDEX(LOADS!$J$37:$AS$37,1,($B252*3-3)+IF($C252&gt;3,2,$C252)))*$AB252</f>
        <v>8.5074791491782626</v>
      </c>
      <c r="P252" s="218">
        <f>(INDEX(LOADS!$J$10:$AS$33,'365x24'!P$3,($B252*3-3)+IF($C252&gt;3,2,$C252))/INDEX(LOADS!$J$37:$AS$37,1,($B252*3-3)+IF($C252&gt;3,2,$C252)))*$AB252</f>
        <v>9.1502617521922929</v>
      </c>
      <c r="Q252" s="218">
        <f>(INDEX(LOADS!$J$10:$AS$33,'365x24'!Q$3,($B252*3-3)+IF($C252&gt;3,2,$C252))/INDEX(LOADS!$J$37:$AS$37,1,($B252*3-3)+IF($C252&gt;3,2,$C252)))*$AB252</f>
        <v>9.2430629075806152</v>
      </c>
      <c r="R252" s="218">
        <f>(INDEX(LOADS!$J$10:$AS$33,'365x24'!R$3,($B252*3-3)+IF($C252&gt;3,2,$C252))/INDEX(LOADS!$J$37:$AS$37,1,($B252*3-3)+IF($C252&gt;3,2,$C252)))*$AB252</f>
        <v>9.3900863917682322</v>
      </c>
      <c r="S252" s="218">
        <f>(INDEX(LOADS!$J$10:$AS$33,'365x24'!S$3,($B252*3-3)+IF($C252&gt;3,2,$C252))/INDEX(LOADS!$J$37:$AS$37,1,($B252*3-3)+IF($C252&gt;3,2,$C252)))*$AB252</f>
        <v>9.2494220548205632</v>
      </c>
      <c r="T252" s="218">
        <f>(INDEX(LOADS!$J$10:$AS$33,'365x24'!T$3,($B252*3-3)+IF($C252&gt;3,2,$C252))/INDEX(LOADS!$J$37:$AS$37,1,($B252*3-3)+IF($C252&gt;3,2,$C252)))*$AB252</f>
        <v>9.3570612204354315</v>
      </c>
      <c r="U252" s="218">
        <f>(INDEX(LOADS!$J$10:$AS$33,'365x24'!U$3,($B252*3-3)+IF($C252&gt;3,2,$C252))/INDEX(LOADS!$J$37:$AS$37,1,($B252*3-3)+IF($C252&gt;3,2,$C252)))*$AB252</f>
        <v>8.7978378121543255</v>
      </c>
      <c r="V252" s="218">
        <f>(INDEX(LOADS!$J$10:$AS$33,'365x24'!V$3,($B252*3-3)+IF($C252&gt;3,2,$C252))/INDEX(LOADS!$J$37:$AS$37,1,($B252*3-3)+IF($C252&gt;3,2,$C252)))*$AB252</f>
        <v>8.1834594001454004</v>
      </c>
      <c r="W252" s="218">
        <f>(INDEX(LOADS!$J$10:$AS$33,'365x24'!W$3,($B252*3-3)+IF($C252&gt;3,2,$C252))/INDEX(LOADS!$J$37:$AS$37,1,($B252*3-3)+IF($C252&gt;3,2,$C252)))*$AB252</f>
        <v>6.8099683849463117</v>
      </c>
      <c r="X252" s="218">
        <f>(INDEX(LOADS!$J$10:$AS$33,'365x24'!X$3,($B252*3-3)+IF($C252&gt;3,2,$C252))/INDEX(LOADS!$J$37:$AS$37,1,($B252*3-3)+IF($C252&gt;3,2,$C252)))*$AB252</f>
        <v>5.7595644438515583</v>
      </c>
      <c r="Y252" s="218">
        <f>(INDEX(LOADS!$J$10:$AS$33,'365x24'!Y$3,($B252*3-3)+IF($C252&gt;3,2,$C252))/INDEX(LOADS!$J$37:$AS$37,1,($B252*3-3)+IF($C252&gt;3,2,$C252)))*$AB252</f>
        <v>5.104699461081621</v>
      </c>
      <c r="Z252" s="218">
        <f>(INDEX(LOADS!$J$10:$AS$33,'365x24'!Z$3,($B252*3-3)+IF($C252&gt;3,2,$C252))/INDEX(LOADS!$J$37:$AS$37,1,($B252*3-3)+IF($C252&gt;3,2,$C252)))*$AB252</f>
        <v>4.5717181337440405</v>
      </c>
      <c r="AA252" s="218">
        <f>(INDEX(LOADS!$J$10:$AS$33,'365x24'!AA$3,($B252*3-3)+IF($C252&gt;3,2,$C252))/INDEX(LOADS!$J$37:$AS$37,1,($B252*3-3)+IF($C252&gt;3,2,$C252)))*$AB252</f>
        <v>1.330079236707705</v>
      </c>
      <c r="AB252" s="219">
        <f>VLOOKUP(B252,LOADS!$Z$59:$AH$70,'365x24'!C252+1)</f>
        <v>133.95221464158803</v>
      </c>
      <c r="AC252" s="219">
        <f t="shared" si="18"/>
        <v>1178</v>
      </c>
      <c r="AD252" s="219">
        <f t="shared" si="19"/>
        <v>2</v>
      </c>
      <c r="AE252" s="75" t="str">
        <f>VLOOKUP(C252,Calendar!$J$3:$K$10,2)</f>
        <v>Low Day -2s</v>
      </c>
      <c r="AF252" s="71">
        <f t="shared" si="21"/>
        <v>43349</v>
      </c>
    </row>
    <row r="253" spans="1:32">
      <c r="A253" s="69">
        <f t="shared" si="20"/>
        <v>43350</v>
      </c>
      <c r="B253">
        <f t="shared" si="17"/>
        <v>9</v>
      </c>
      <c r="C253">
        <f>VLOOKUP(A253,Calendar!$A$3:$E$8037,4)</f>
        <v>7</v>
      </c>
      <c r="D253" s="218">
        <f>(INDEX(LOADS!$J$10:$AS$33,'365x24'!D$3,($B253*3-3)+IF($C253&gt;3,2,$C253))/INDEX(LOADS!$J$37:$AS$37,1,($B253*3-3)+IF($C253&gt;3,2,$C253)))*$AB253</f>
        <v>1.6194772690114398</v>
      </c>
      <c r="E253" s="218">
        <f>(INDEX(LOADS!$J$10:$AS$33,'365x24'!E$3,($B253*3-3)+IF($C253&gt;3,2,$C253))/INDEX(LOADS!$J$37:$AS$37,1,($B253*3-3)+IF($C253&gt;3,2,$C253)))*$AB253</f>
        <v>1.4968976708219339</v>
      </c>
      <c r="F253" s="218">
        <f>(INDEX(LOADS!$J$10:$AS$33,'365x24'!F$3,($B253*3-3)+IF($C253&gt;3,2,$C253))/INDEX(LOADS!$J$37:$AS$37,1,($B253*3-3)+IF($C253&gt;3,2,$C253)))*$AB253</f>
        <v>1.5253762929875136</v>
      </c>
      <c r="G253" s="218">
        <f>(INDEX(LOADS!$J$10:$AS$33,'365x24'!G$3,($B253*3-3)+IF($C253&gt;3,2,$C253))/INDEX(LOADS!$J$37:$AS$37,1,($B253*3-3)+IF($C253&gt;3,2,$C253)))*$AB253</f>
        <v>1.7545261711547053</v>
      </c>
      <c r="H253" s="218">
        <f>(INDEX(LOADS!$J$10:$AS$33,'365x24'!H$3,($B253*3-3)+IF($C253&gt;3,2,$C253))/INDEX(LOADS!$J$37:$AS$37,1,($B253*3-3)+IF($C253&gt;3,2,$C253)))*$AB253</f>
        <v>3.4227182632397346</v>
      </c>
      <c r="I253" s="218">
        <f>(INDEX(LOADS!$J$10:$AS$33,'365x24'!I$3,($B253*3-3)+IF($C253&gt;3,2,$C253))/INDEX(LOADS!$J$37:$AS$37,1,($B253*3-3)+IF($C253&gt;3,2,$C253)))*$AB253</f>
        <v>5.120340026096982</v>
      </c>
      <c r="J253" s="218">
        <f>(INDEX(LOADS!$J$10:$AS$33,'365x24'!J$3,($B253*3-3)+IF($C253&gt;3,2,$C253))/INDEX(LOADS!$J$37:$AS$37,1,($B253*3-3)+IF($C253&gt;3,2,$C253)))*$AB253</f>
        <v>5.4498783682986875</v>
      </c>
      <c r="K253" s="218">
        <f>(INDEX(LOADS!$J$10:$AS$33,'365x24'!K$3,($B253*3-3)+IF($C253&gt;3,2,$C253))/INDEX(LOADS!$J$37:$AS$37,1,($B253*3-3)+IF($C253&gt;3,2,$C253)))*$AB253</f>
        <v>5.2735116878001644</v>
      </c>
      <c r="L253" s="218">
        <f>(INDEX(LOADS!$J$10:$AS$33,'365x24'!L$3,($B253*3-3)+IF($C253&gt;3,2,$C253))/INDEX(LOADS!$J$37:$AS$37,1,($B253*3-3)+IF($C253&gt;3,2,$C253)))*$AB253</f>
        <v>5.5062015802254134</v>
      </c>
      <c r="M253" s="218">
        <f>(INDEX(LOADS!$J$10:$AS$33,'365x24'!M$3,($B253*3-3)+IF($C253&gt;3,2,$C253))/INDEX(LOADS!$J$37:$AS$37,1,($B253*3-3)+IF($C253&gt;3,2,$C253)))*$AB253</f>
        <v>7.4658900702464361</v>
      </c>
      <c r="N253" s="218">
        <f>(INDEX(LOADS!$J$10:$AS$33,'365x24'!N$3,($B253*3-3)+IF($C253&gt;3,2,$C253))/INDEX(LOADS!$J$37:$AS$37,1,($B253*3-3)+IF($C253&gt;3,2,$C253)))*$AB253</f>
        <v>9.3446337566354192</v>
      </c>
      <c r="O253" s="218">
        <f>(INDEX(LOADS!$J$10:$AS$33,'365x24'!O$3,($B253*3-3)+IF($C253&gt;3,2,$C253))/INDEX(LOADS!$J$37:$AS$37,1,($B253*3-3)+IF($C253&gt;3,2,$C253)))*$AB253</f>
        <v>10.602871063223734</v>
      </c>
      <c r="P253" s="218">
        <f>(INDEX(LOADS!$J$10:$AS$33,'365x24'!P$3,($B253*3-3)+IF($C253&gt;3,2,$C253))/INDEX(LOADS!$J$37:$AS$37,1,($B253*3-3)+IF($C253&gt;3,2,$C253)))*$AB253</f>
        <v>11.403971006219114</v>
      </c>
      <c r="Q253" s="218">
        <f>(INDEX(LOADS!$J$10:$AS$33,'365x24'!Q$3,($B253*3-3)+IF($C253&gt;3,2,$C253))/INDEX(LOADS!$J$37:$AS$37,1,($B253*3-3)+IF($C253&gt;3,2,$C253)))*$AB253</f>
        <v>11.519629083993612</v>
      </c>
      <c r="R253" s="218">
        <f>(INDEX(LOADS!$J$10:$AS$33,'365x24'!R$3,($B253*3-3)+IF($C253&gt;3,2,$C253))/INDEX(LOADS!$J$37:$AS$37,1,($B253*3-3)+IF($C253&gt;3,2,$C253)))*$AB253</f>
        <v>11.70286444887344</v>
      </c>
      <c r="S253" s="218">
        <f>(INDEX(LOADS!$J$10:$AS$33,'365x24'!S$3,($B253*3-3)+IF($C253&gt;3,2,$C253))/INDEX(LOADS!$J$37:$AS$37,1,($B253*3-3)+IF($C253&gt;3,2,$C253)))*$AB253</f>
        <v>11.527554489048967</v>
      </c>
      <c r="T253" s="218">
        <f>(INDEX(LOADS!$J$10:$AS$33,'365x24'!T$3,($B253*3-3)+IF($C253&gt;3,2,$C253))/INDEX(LOADS!$J$37:$AS$37,1,($B253*3-3)+IF($C253&gt;3,2,$C253)))*$AB253</f>
        <v>11.661705178619293</v>
      </c>
      <c r="U253" s="218">
        <f>(INDEX(LOADS!$J$10:$AS$33,'365x24'!U$3,($B253*3-3)+IF($C253&gt;3,2,$C253))/INDEX(LOADS!$J$37:$AS$37,1,($B253*3-3)+IF($C253&gt;3,2,$C253)))*$AB253</f>
        <v>10.964745058051285</v>
      </c>
      <c r="V253" s="218">
        <f>(INDEX(LOADS!$J$10:$AS$33,'365x24'!V$3,($B253*3-3)+IF($C253&gt;3,2,$C253))/INDEX(LOADS!$J$37:$AS$37,1,($B253*3-3)+IF($C253&gt;3,2,$C253)))*$AB253</f>
        <v>10.199045257636495</v>
      </c>
      <c r="W253" s="218">
        <f>(INDEX(LOADS!$J$10:$AS$33,'365x24'!W$3,($B253*3-3)+IF($C253&gt;3,2,$C253))/INDEX(LOADS!$J$37:$AS$37,1,($B253*3-3)+IF($C253&gt;3,2,$C253)))*$AB253</f>
        <v>8.4872634377470106</v>
      </c>
      <c r="X253" s="218">
        <f>(INDEX(LOADS!$J$10:$AS$33,'365x24'!X$3,($B253*3-3)+IF($C253&gt;3,2,$C253))/INDEX(LOADS!$J$37:$AS$37,1,($B253*3-3)+IF($C253&gt;3,2,$C253)))*$AB253</f>
        <v>7.1781450307033126</v>
      </c>
      <c r="Y253" s="218">
        <f>(INDEX(LOADS!$J$10:$AS$33,'365x24'!Y$3,($B253*3-3)+IF($C253&gt;3,2,$C253))/INDEX(LOADS!$J$37:$AS$37,1,($B253*3-3)+IF($C253&gt;3,2,$C253)))*$AB253</f>
        <v>6.3619868181027508</v>
      </c>
      <c r="Z253" s="218">
        <f>(INDEX(LOADS!$J$10:$AS$33,'365x24'!Z$3,($B253*3-3)+IF($C253&gt;3,2,$C253))/INDEX(LOADS!$J$37:$AS$37,1,($B253*3-3)+IF($C253&gt;3,2,$C253)))*$AB253</f>
        <v>5.6977322023965158</v>
      </c>
      <c r="AA253" s="218">
        <f>(INDEX(LOADS!$J$10:$AS$33,'365x24'!AA$3,($B253*3-3)+IF($C253&gt;3,2,$C253))/INDEX(LOADS!$J$37:$AS$37,1,($B253*3-3)+IF($C253&gt;3,2,$C253)))*$AB253</f>
        <v>1.657677721378255</v>
      </c>
      <c r="AB253" s="219">
        <f>VLOOKUP(B253,LOADS!$Z$59:$AH$70,'365x24'!C253+1)</f>
        <v>166.94464195251223</v>
      </c>
      <c r="AC253" s="219">
        <f t="shared" si="18"/>
        <v>1178</v>
      </c>
      <c r="AD253" s="219">
        <f t="shared" si="19"/>
        <v>2</v>
      </c>
      <c r="AE253" s="75" t="str">
        <f>VLOOKUP(C253,Calendar!$J$3:$K$10,2)</f>
        <v>High Day +2s</v>
      </c>
      <c r="AF253" s="71">
        <f t="shared" si="21"/>
        <v>43350</v>
      </c>
    </row>
    <row r="254" spans="1:32">
      <c r="A254" s="69">
        <f t="shared" si="20"/>
        <v>43351</v>
      </c>
      <c r="B254">
        <f t="shared" si="17"/>
        <v>9</v>
      </c>
      <c r="C254">
        <f>VLOOKUP(A254,Calendar!$A$3:$E$8037,4)</f>
        <v>3</v>
      </c>
      <c r="D254" s="218">
        <f>(INDEX(LOADS!$J$10:$AS$33,'365x24'!D$3,($B254*3-3)+IF($C254&gt;3,2,$C254))/INDEX(LOADS!$J$37:$AS$37,1,($B254*3-3)+IF($C254&gt;3,2,$C254)))*$AB254</f>
        <v>1.3352247182164612</v>
      </c>
      <c r="E254" s="218">
        <f>(INDEX(LOADS!$J$10:$AS$33,'365x24'!E$3,($B254*3-3)+IF($C254&gt;3,2,$C254))/INDEX(LOADS!$J$37:$AS$37,1,($B254*3-3)+IF($C254&gt;3,2,$C254)))*$AB254</f>
        <v>1.3042272397356498</v>
      </c>
      <c r="F254" s="218">
        <f>(INDEX(LOADS!$J$10:$AS$33,'365x24'!F$3,($B254*3-3)+IF($C254&gt;3,2,$C254))/INDEX(LOADS!$J$37:$AS$37,1,($B254*3-3)+IF($C254&gt;3,2,$C254)))*$AB254</f>
        <v>1.3303362269865127</v>
      </c>
      <c r="G254" s="218">
        <f>(INDEX(LOADS!$J$10:$AS$33,'365x24'!G$3,($B254*3-3)+IF($C254&gt;3,2,$C254))/INDEX(LOADS!$J$37:$AS$37,1,($B254*3-3)+IF($C254&gt;3,2,$C254)))*$AB254</f>
        <v>1.5392081249934142</v>
      </c>
      <c r="H254" s="218">
        <f>(INDEX(LOADS!$J$10:$AS$33,'365x24'!H$3,($B254*3-3)+IF($C254&gt;3,2,$C254))/INDEX(LOADS!$J$37:$AS$37,1,($B254*3-3)+IF($C254&gt;3,2,$C254)))*$AB254</f>
        <v>3.0900819676946605</v>
      </c>
      <c r="I254" s="218">
        <f>(INDEX(LOADS!$J$10:$AS$33,'365x24'!I$3,($B254*3-3)+IF($C254&gt;3,2,$C254))/INDEX(LOADS!$J$37:$AS$37,1,($B254*3-3)+IF($C254&gt;3,2,$C254)))*$AB254</f>
        <v>4.3119825710350366</v>
      </c>
      <c r="J254" s="218">
        <f>(INDEX(LOADS!$J$10:$AS$33,'365x24'!J$3,($B254*3-3)+IF($C254&gt;3,2,$C254))/INDEX(LOADS!$J$37:$AS$37,1,($B254*3-3)+IF($C254&gt;3,2,$C254)))*$AB254</f>
        <v>4.4783023749267024</v>
      </c>
      <c r="K254" s="218">
        <f>(INDEX(LOADS!$J$10:$AS$33,'365x24'!K$3,($B254*3-3)+IF($C254&gt;3,2,$C254))/INDEX(LOADS!$J$37:$AS$37,1,($B254*3-3)+IF($C254&gt;3,2,$C254)))*$AB254</f>
        <v>4.2870957065916615</v>
      </c>
      <c r="L254" s="218">
        <f>(INDEX(LOADS!$J$10:$AS$33,'365x24'!L$3,($B254*3-3)+IF($C254&gt;3,2,$C254))/INDEX(LOADS!$J$37:$AS$37,1,($B254*3-3)+IF($C254&gt;3,2,$C254)))*$AB254</f>
        <v>4.4561930623185262</v>
      </c>
      <c r="M254" s="218">
        <f>(INDEX(LOADS!$J$10:$AS$33,'365x24'!M$3,($B254*3-3)+IF($C254&gt;3,2,$C254))/INDEX(LOADS!$J$37:$AS$37,1,($B254*3-3)+IF($C254&gt;3,2,$C254)))*$AB254</f>
        <v>6.0832829273776108</v>
      </c>
      <c r="N254" s="218">
        <f>(INDEX(LOADS!$J$10:$AS$33,'365x24'!N$3,($B254*3-3)+IF($C254&gt;3,2,$C254))/INDEX(LOADS!$J$37:$AS$37,1,($B254*3-3)+IF($C254&gt;3,2,$C254)))*$AB254</f>
        <v>7.1004224094271784</v>
      </c>
      <c r="O254" s="218">
        <f>(INDEX(LOADS!$J$10:$AS$33,'365x24'!O$3,($B254*3-3)+IF($C254&gt;3,2,$C254))/INDEX(LOADS!$J$37:$AS$37,1,($B254*3-3)+IF($C254&gt;3,2,$C254)))*$AB254</f>
        <v>7.6617100842840218</v>
      </c>
      <c r="P254" s="218">
        <f>(INDEX(LOADS!$J$10:$AS$33,'365x24'!P$3,($B254*3-3)+IF($C254&gt;3,2,$C254))/INDEX(LOADS!$J$37:$AS$37,1,($B254*3-3)+IF($C254&gt;3,2,$C254)))*$AB254</f>
        <v>8.2503288691992154</v>
      </c>
      <c r="Q254" s="218">
        <f>(INDEX(LOADS!$J$10:$AS$33,'365x24'!Q$3,($B254*3-3)+IF($C254&gt;3,2,$C254))/INDEX(LOADS!$J$37:$AS$37,1,($B254*3-3)+IF($C254&gt;3,2,$C254)))*$AB254</f>
        <v>8.3242117480154896</v>
      </c>
      <c r="R254" s="218">
        <f>(INDEX(LOADS!$J$10:$AS$33,'365x24'!R$3,($B254*3-3)+IF($C254&gt;3,2,$C254))/INDEX(LOADS!$J$37:$AS$37,1,($B254*3-3)+IF($C254&gt;3,2,$C254)))*$AB254</f>
        <v>8.5994115838469209</v>
      </c>
      <c r="S254" s="218">
        <f>(INDEX(LOADS!$J$10:$AS$33,'365x24'!S$3,($B254*3-3)+IF($C254&gt;3,2,$C254))/INDEX(LOADS!$J$37:$AS$37,1,($B254*3-3)+IF($C254&gt;3,2,$C254)))*$AB254</f>
        <v>8.5966340320117212</v>
      </c>
      <c r="T254" s="218">
        <f>(INDEX(LOADS!$J$10:$AS$33,'365x24'!T$3,($B254*3-3)+IF($C254&gt;3,2,$C254))/INDEX(LOADS!$J$37:$AS$37,1,($B254*3-3)+IF($C254&gt;3,2,$C254)))*$AB254</f>
        <v>8.7589541612607054</v>
      </c>
      <c r="U254" s="218">
        <f>(INDEX(LOADS!$J$10:$AS$33,'365x24'!U$3,($B254*3-3)+IF($C254&gt;3,2,$C254))/INDEX(LOADS!$J$37:$AS$37,1,($B254*3-3)+IF($C254&gt;3,2,$C254)))*$AB254</f>
        <v>8.2318859250135024</v>
      </c>
      <c r="V254" s="218">
        <f>(INDEX(LOADS!$J$10:$AS$33,'365x24'!V$3,($B254*3-3)+IF($C254&gt;3,2,$C254))/INDEX(LOADS!$J$37:$AS$37,1,($B254*3-3)+IF($C254&gt;3,2,$C254)))*$AB254</f>
        <v>7.6228243585912487</v>
      </c>
      <c r="W254" s="218">
        <f>(INDEX(LOADS!$J$10:$AS$33,'365x24'!W$3,($B254*3-3)+IF($C254&gt;3,2,$C254))/INDEX(LOADS!$J$37:$AS$37,1,($B254*3-3)+IF($C254&gt;3,2,$C254)))*$AB254</f>
        <v>6.4021458780583584</v>
      </c>
      <c r="X254" s="218">
        <f>(INDEX(LOADS!$J$10:$AS$33,'365x24'!X$3,($B254*3-3)+IF($C254&gt;3,2,$C254))/INDEX(LOADS!$J$37:$AS$37,1,($B254*3-3)+IF($C254&gt;3,2,$C254)))*$AB254</f>
        <v>5.7298672318669972</v>
      </c>
      <c r="Y254" s="218">
        <f>(INDEX(LOADS!$J$10:$AS$33,'365x24'!Y$3,($B254*3-3)+IF($C254&gt;3,2,$C254))/INDEX(LOADS!$J$37:$AS$37,1,($B254*3-3)+IF($C254&gt;3,2,$C254)))*$AB254</f>
        <v>5.1776899270295997</v>
      </c>
      <c r="Z254" s="218">
        <f>(INDEX(LOADS!$J$10:$AS$33,'365x24'!Z$3,($B254*3-3)+IF($C254&gt;3,2,$C254))/INDEX(LOADS!$J$37:$AS$37,1,($B254*3-3)+IF($C254&gt;3,2,$C254)))*$AB254</f>
        <v>4.1614392615672964</v>
      </c>
      <c r="AA254" s="218">
        <f>(INDEX(LOADS!$J$10:$AS$33,'365x24'!AA$3,($B254*3-3)+IF($C254&gt;3,2,$C254))/INDEX(LOADS!$J$37:$AS$37,1,($B254*3-3)+IF($C254&gt;3,2,$C254)))*$AB254</f>
        <v>1.3923311839481354</v>
      </c>
      <c r="AB254" s="219">
        <f>VLOOKUP(B254,LOADS!$Z$59:$AH$70,'365x24'!C254+1)</f>
        <v>128.22579157399662</v>
      </c>
      <c r="AC254" s="219">
        <f t="shared" si="18"/>
        <v>1178</v>
      </c>
      <c r="AD254" s="219">
        <f t="shared" si="19"/>
        <v>2</v>
      </c>
      <c r="AE254" s="75" t="str">
        <f>VLOOKUP(C254,Calendar!$J$3:$K$10,2)</f>
        <v>Weekend/Holiday Day</v>
      </c>
      <c r="AF254" s="71">
        <f t="shared" si="21"/>
        <v>43351</v>
      </c>
    </row>
    <row r="255" spans="1:32">
      <c r="A255" s="69">
        <f t="shared" si="20"/>
        <v>43352</v>
      </c>
      <c r="B255">
        <f t="shared" si="17"/>
        <v>9</v>
      </c>
      <c r="C255">
        <f>VLOOKUP(A255,Calendar!$A$3:$E$8037,4)</f>
        <v>3</v>
      </c>
      <c r="D255" s="218">
        <f>(INDEX(LOADS!$J$10:$AS$33,'365x24'!D$3,($B255*3-3)+IF($C255&gt;3,2,$C255))/INDEX(LOADS!$J$37:$AS$37,1,($B255*3-3)+IF($C255&gt;3,2,$C255)))*$AB255</f>
        <v>1.3352247182164612</v>
      </c>
      <c r="E255" s="218">
        <f>(INDEX(LOADS!$J$10:$AS$33,'365x24'!E$3,($B255*3-3)+IF($C255&gt;3,2,$C255))/INDEX(LOADS!$J$37:$AS$37,1,($B255*3-3)+IF($C255&gt;3,2,$C255)))*$AB255</f>
        <v>1.3042272397356498</v>
      </c>
      <c r="F255" s="218">
        <f>(INDEX(LOADS!$J$10:$AS$33,'365x24'!F$3,($B255*3-3)+IF($C255&gt;3,2,$C255))/INDEX(LOADS!$J$37:$AS$37,1,($B255*3-3)+IF($C255&gt;3,2,$C255)))*$AB255</f>
        <v>1.3303362269865127</v>
      </c>
      <c r="G255" s="218">
        <f>(INDEX(LOADS!$J$10:$AS$33,'365x24'!G$3,($B255*3-3)+IF($C255&gt;3,2,$C255))/INDEX(LOADS!$J$37:$AS$37,1,($B255*3-3)+IF($C255&gt;3,2,$C255)))*$AB255</f>
        <v>1.5392081249934142</v>
      </c>
      <c r="H255" s="218">
        <f>(INDEX(LOADS!$J$10:$AS$33,'365x24'!H$3,($B255*3-3)+IF($C255&gt;3,2,$C255))/INDEX(LOADS!$J$37:$AS$37,1,($B255*3-3)+IF($C255&gt;3,2,$C255)))*$AB255</f>
        <v>3.0900819676946605</v>
      </c>
      <c r="I255" s="218">
        <f>(INDEX(LOADS!$J$10:$AS$33,'365x24'!I$3,($B255*3-3)+IF($C255&gt;3,2,$C255))/INDEX(LOADS!$J$37:$AS$37,1,($B255*3-3)+IF($C255&gt;3,2,$C255)))*$AB255</f>
        <v>4.3119825710350366</v>
      </c>
      <c r="J255" s="218">
        <f>(INDEX(LOADS!$J$10:$AS$33,'365x24'!J$3,($B255*3-3)+IF($C255&gt;3,2,$C255))/INDEX(LOADS!$J$37:$AS$37,1,($B255*3-3)+IF($C255&gt;3,2,$C255)))*$AB255</f>
        <v>4.4783023749267024</v>
      </c>
      <c r="K255" s="218">
        <f>(INDEX(LOADS!$J$10:$AS$33,'365x24'!K$3,($B255*3-3)+IF($C255&gt;3,2,$C255))/INDEX(LOADS!$J$37:$AS$37,1,($B255*3-3)+IF($C255&gt;3,2,$C255)))*$AB255</f>
        <v>4.2870957065916615</v>
      </c>
      <c r="L255" s="218">
        <f>(INDEX(LOADS!$J$10:$AS$33,'365x24'!L$3,($B255*3-3)+IF($C255&gt;3,2,$C255))/INDEX(LOADS!$J$37:$AS$37,1,($B255*3-3)+IF($C255&gt;3,2,$C255)))*$AB255</f>
        <v>4.4561930623185262</v>
      </c>
      <c r="M255" s="218">
        <f>(INDEX(LOADS!$J$10:$AS$33,'365x24'!M$3,($B255*3-3)+IF($C255&gt;3,2,$C255))/INDEX(LOADS!$J$37:$AS$37,1,($B255*3-3)+IF($C255&gt;3,2,$C255)))*$AB255</f>
        <v>6.0832829273776108</v>
      </c>
      <c r="N255" s="218">
        <f>(INDEX(LOADS!$J$10:$AS$33,'365x24'!N$3,($B255*3-3)+IF($C255&gt;3,2,$C255))/INDEX(LOADS!$J$37:$AS$37,1,($B255*3-3)+IF($C255&gt;3,2,$C255)))*$AB255</f>
        <v>7.1004224094271784</v>
      </c>
      <c r="O255" s="218">
        <f>(INDEX(LOADS!$J$10:$AS$33,'365x24'!O$3,($B255*3-3)+IF($C255&gt;3,2,$C255))/INDEX(LOADS!$J$37:$AS$37,1,($B255*3-3)+IF($C255&gt;3,2,$C255)))*$AB255</f>
        <v>7.6617100842840218</v>
      </c>
      <c r="P255" s="218">
        <f>(INDEX(LOADS!$J$10:$AS$33,'365x24'!P$3,($B255*3-3)+IF($C255&gt;3,2,$C255))/INDEX(LOADS!$J$37:$AS$37,1,($B255*3-3)+IF($C255&gt;3,2,$C255)))*$AB255</f>
        <v>8.2503288691992154</v>
      </c>
      <c r="Q255" s="218">
        <f>(INDEX(LOADS!$J$10:$AS$33,'365x24'!Q$3,($B255*3-3)+IF($C255&gt;3,2,$C255))/INDEX(LOADS!$J$37:$AS$37,1,($B255*3-3)+IF($C255&gt;3,2,$C255)))*$AB255</f>
        <v>8.3242117480154896</v>
      </c>
      <c r="R255" s="218">
        <f>(INDEX(LOADS!$J$10:$AS$33,'365x24'!R$3,($B255*3-3)+IF($C255&gt;3,2,$C255))/INDEX(LOADS!$J$37:$AS$37,1,($B255*3-3)+IF($C255&gt;3,2,$C255)))*$AB255</f>
        <v>8.5994115838469209</v>
      </c>
      <c r="S255" s="218">
        <f>(INDEX(LOADS!$J$10:$AS$33,'365x24'!S$3,($B255*3-3)+IF($C255&gt;3,2,$C255))/INDEX(LOADS!$J$37:$AS$37,1,($B255*3-3)+IF($C255&gt;3,2,$C255)))*$AB255</f>
        <v>8.5966340320117212</v>
      </c>
      <c r="T255" s="218">
        <f>(INDEX(LOADS!$J$10:$AS$33,'365x24'!T$3,($B255*3-3)+IF($C255&gt;3,2,$C255))/INDEX(LOADS!$J$37:$AS$37,1,($B255*3-3)+IF($C255&gt;3,2,$C255)))*$AB255</f>
        <v>8.7589541612607054</v>
      </c>
      <c r="U255" s="218">
        <f>(INDEX(LOADS!$J$10:$AS$33,'365x24'!U$3,($B255*3-3)+IF($C255&gt;3,2,$C255))/INDEX(LOADS!$J$37:$AS$37,1,($B255*3-3)+IF($C255&gt;3,2,$C255)))*$AB255</f>
        <v>8.2318859250135024</v>
      </c>
      <c r="V255" s="218">
        <f>(INDEX(LOADS!$J$10:$AS$33,'365x24'!V$3,($B255*3-3)+IF($C255&gt;3,2,$C255))/INDEX(LOADS!$J$37:$AS$37,1,($B255*3-3)+IF($C255&gt;3,2,$C255)))*$AB255</f>
        <v>7.6228243585912487</v>
      </c>
      <c r="W255" s="218">
        <f>(INDEX(LOADS!$J$10:$AS$33,'365x24'!W$3,($B255*3-3)+IF($C255&gt;3,2,$C255))/INDEX(LOADS!$J$37:$AS$37,1,($B255*3-3)+IF($C255&gt;3,2,$C255)))*$AB255</f>
        <v>6.4021458780583584</v>
      </c>
      <c r="X255" s="218">
        <f>(INDEX(LOADS!$J$10:$AS$33,'365x24'!X$3,($B255*3-3)+IF($C255&gt;3,2,$C255))/INDEX(LOADS!$J$37:$AS$37,1,($B255*3-3)+IF($C255&gt;3,2,$C255)))*$AB255</f>
        <v>5.7298672318669972</v>
      </c>
      <c r="Y255" s="218">
        <f>(INDEX(LOADS!$J$10:$AS$33,'365x24'!Y$3,($B255*3-3)+IF($C255&gt;3,2,$C255))/INDEX(LOADS!$J$37:$AS$37,1,($B255*3-3)+IF($C255&gt;3,2,$C255)))*$AB255</f>
        <v>5.1776899270295997</v>
      </c>
      <c r="Z255" s="218">
        <f>(INDEX(LOADS!$J$10:$AS$33,'365x24'!Z$3,($B255*3-3)+IF($C255&gt;3,2,$C255))/INDEX(LOADS!$J$37:$AS$37,1,($B255*3-3)+IF($C255&gt;3,2,$C255)))*$AB255</f>
        <v>4.1614392615672964</v>
      </c>
      <c r="AA255" s="218">
        <f>(INDEX(LOADS!$J$10:$AS$33,'365x24'!AA$3,($B255*3-3)+IF($C255&gt;3,2,$C255))/INDEX(LOADS!$J$37:$AS$37,1,($B255*3-3)+IF($C255&gt;3,2,$C255)))*$AB255</f>
        <v>1.3923311839481354</v>
      </c>
      <c r="AB255" s="219">
        <f>VLOOKUP(B255,LOADS!$Z$59:$AH$70,'365x24'!C255+1)</f>
        <v>128.22579157399662</v>
      </c>
      <c r="AC255" s="219">
        <f t="shared" si="18"/>
        <v>1178</v>
      </c>
      <c r="AD255" s="219">
        <f t="shared" si="19"/>
        <v>2</v>
      </c>
      <c r="AE255" s="75" t="str">
        <f>VLOOKUP(C255,Calendar!$J$3:$K$10,2)</f>
        <v>Weekend/Holiday Day</v>
      </c>
      <c r="AF255" s="71">
        <f t="shared" si="21"/>
        <v>43352</v>
      </c>
    </row>
    <row r="256" spans="1:32">
      <c r="A256" s="69">
        <f t="shared" si="20"/>
        <v>43353</v>
      </c>
      <c r="B256">
        <f t="shared" si="17"/>
        <v>9</v>
      </c>
      <c r="C256">
        <f>VLOOKUP(A256,Calendar!$A$3:$E$8037,4)</f>
        <v>2</v>
      </c>
      <c r="D256" s="218">
        <f>(INDEX(LOADS!$J$10:$AS$33,'365x24'!D$3,($B256*3-3)+IF($C256&gt;3,2,$C256))/INDEX(LOADS!$J$37:$AS$37,1,($B256*3-3)+IF($C256&gt;3,2,$C256)))*$AB256</f>
        <v>1.459452708011296</v>
      </c>
      <c r="E256" s="218">
        <f>(INDEX(LOADS!$J$10:$AS$33,'365x24'!E$3,($B256*3-3)+IF($C256&gt;3,2,$C256))/INDEX(LOADS!$J$37:$AS$37,1,($B256*3-3)+IF($C256&gt;3,2,$C256)))*$AB256</f>
        <v>1.3489855035942715</v>
      </c>
      <c r="F256" s="218">
        <f>(INDEX(LOADS!$J$10:$AS$33,'365x24'!F$3,($B256*3-3)+IF($C256&gt;3,2,$C256))/INDEX(LOADS!$J$37:$AS$37,1,($B256*3-3)+IF($C256&gt;3,2,$C256)))*$AB256</f>
        <v>1.3746500825515031</v>
      </c>
      <c r="G256" s="218">
        <f>(INDEX(LOADS!$J$10:$AS$33,'365x24'!G$3,($B256*3-3)+IF($C256&gt;3,2,$C256))/INDEX(LOADS!$J$37:$AS$37,1,($B256*3-3)+IF($C256&gt;3,2,$C256)))*$AB256</f>
        <v>1.5811570935672927</v>
      </c>
      <c r="H256" s="218">
        <f>(INDEX(LOADS!$J$10:$AS$33,'365x24'!H$3,($B256*3-3)+IF($C256&gt;3,2,$C256))/INDEX(LOADS!$J$37:$AS$37,1,($B256*3-3)+IF($C256&gt;3,2,$C256)))*$AB256</f>
        <v>3.0845109922994935</v>
      </c>
      <c r="I256" s="218">
        <f>(INDEX(LOADS!$J$10:$AS$33,'365x24'!I$3,($B256*3-3)+IF($C256&gt;3,2,$C256))/INDEX(LOADS!$J$37:$AS$37,1,($B256*3-3)+IF($C256&gt;3,2,$C256)))*$AB256</f>
        <v>4.6143865431266402</v>
      </c>
      <c r="J256" s="218">
        <f>(INDEX(LOADS!$J$10:$AS$33,'365x24'!J$3,($B256*3-3)+IF($C256&gt;3,2,$C256))/INDEX(LOADS!$J$37:$AS$37,1,($B256*3-3)+IF($C256&gt;3,2,$C256)))*$AB256</f>
        <v>4.911362385346032</v>
      </c>
      <c r="K256" s="218">
        <f>(INDEX(LOADS!$J$10:$AS$33,'365x24'!K$3,($B256*3-3)+IF($C256&gt;3,2,$C256))/INDEX(LOADS!$J$37:$AS$37,1,($B256*3-3)+IF($C256&gt;3,2,$C256)))*$AB256</f>
        <v>4.7524229334736052</v>
      </c>
      <c r="L256" s="218">
        <f>(INDEX(LOADS!$J$10:$AS$33,'365x24'!L$3,($B256*3-3)+IF($C256&gt;3,2,$C256))/INDEX(LOADS!$J$37:$AS$37,1,($B256*3-3)+IF($C256&gt;3,2,$C256)))*$AB256</f>
        <v>4.962120161168678</v>
      </c>
      <c r="M256" s="218">
        <f>(INDEX(LOADS!$J$10:$AS$33,'365x24'!M$3,($B256*3-3)+IF($C256&gt;3,2,$C256))/INDEX(LOADS!$J$37:$AS$37,1,($B256*3-3)+IF($C256&gt;3,2,$C256)))*$AB256</f>
        <v>6.7281669766115355</v>
      </c>
      <c r="N256" s="218">
        <f>(INDEX(LOADS!$J$10:$AS$33,'365x24'!N$3,($B256*3-3)+IF($C256&gt;3,2,$C256))/INDEX(LOADS!$J$37:$AS$37,1,($B256*3-3)+IF($C256&gt;3,2,$C256)))*$AB256</f>
        <v>8.4212673449997002</v>
      </c>
      <c r="O256" s="218">
        <f>(INDEX(LOADS!$J$10:$AS$33,'365x24'!O$3,($B256*3-3)+IF($C256&gt;3,2,$C256))/INDEX(LOADS!$J$37:$AS$37,1,($B256*3-3)+IF($C256&gt;3,2,$C256)))*$AB256</f>
        <v>9.5551751062009984</v>
      </c>
      <c r="P256" s="218">
        <f>(INDEX(LOADS!$J$10:$AS$33,'365x24'!P$3,($B256*3-3)+IF($C256&gt;3,2,$C256))/INDEX(LOADS!$J$37:$AS$37,1,($B256*3-3)+IF($C256&gt;3,2,$C256)))*$AB256</f>
        <v>10.277116379205703</v>
      </c>
      <c r="Q256" s="218">
        <f>(INDEX(LOADS!$J$10:$AS$33,'365x24'!Q$3,($B256*3-3)+IF($C256&gt;3,2,$C256))/INDEX(LOADS!$J$37:$AS$37,1,($B256*3-3)+IF($C256&gt;3,2,$C256)))*$AB256</f>
        <v>10.381345995787113</v>
      </c>
      <c r="R256" s="218">
        <f>(INDEX(LOADS!$J$10:$AS$33,'365x24'!R$3,($B256*3-3)+IF($C256&gt;3,2,$C256))/INDEX(LOADS!$J$37:$AS$37,1,($B256*3-3)+IF($C256&gt;3,2,$C256)))*$AB256</f>
        <v>10.546475420320837</v>
      </c>
      <c r="S256" s="218">
        <f>(INDEX(LOADS!$J$10:$AS$33,'365x24'!S$3,($B256*3-3)+IF($C256&gt;3,2,$C256))/INDEX(LOADS!$J$37:$AS$37,1,($B256*3-3)+IF($C256&gt;3,2,$C256)))*$AB256</f>
        <v>10.388488271934765</v>
      </c>
      <c r="T256" s="218">
        <f>(INDEX(LOADS!$J$10:$AS$33,'365x24'!T$3,($B256*3-3)+IF($C256&gt;3,2,$C256))/INDEX(LOADS!$J$37:$AS$37,1,($B256*3-3)+IF($C256&gt;3,2,$C256)))*$AB256</f>
        <v>10.509383199527361</v>
      </c>
      <c r="U256" s="218">
        <f>(INDEX(LOADS!$J$10:$AS$33,'365x24'!U$3,($B256*3-3)+IF($C256&gt;3,2,$C256))/INDEX(LOADS!$J$37:$AS$37,1,($B256*3-3)+IF($C256&gt;3,2,$C256)))*$AB256</f>
        <v>9.8812914351028063</v>
      </c>
      <c r="V256" s="218">
        <f>(INDEX(LOADS!$J$10:$AS$33,'365x24'!V$3,($B256*3-3)+IF($C256&gt;3,2,$C256))/INDEX(LOADS!$J$37:$AS$37,1,($B256*3-3)+IF($C256&gt;3,2,$C256)))*$AB256</f>
        <v>9.1912523288909469</v>
      </c>
      <c r="W256" s="218">
        <f>(INDEX(LOADS!$J$10:$AS$33,'365x24'!W$3,($B256*3-3)+IF($C256&gt;3,2,$C256))/INDEX(LOADS!$J$37:$AS$37,1,($B256*3-3)+IF($C256&gt;3,2,$C256)))*$AB256</f>
        <v>7.6486159113466616</v>
      </c>
      <c r="X256" s="218">
        <f>(INDEX(LOADS!$J$10:$AS$33,'365x24'!X$3,($B256*3-3)+IF($C256&gt;3,2,$C256))/INDEX(LOADS!$J$37:$AS$37,1,($B256*3-3)+IF($C256&gt;3,2,$C256)))*$AB256</f>
        <v>6.468854737277435</v>
      </c>
      <c r="Y256" s="218">
        <f>(INDEX(LOADS!$J$10:$AS$33,'365x24'!Y$3,($B256*3-3)+IF($C256&gt;3,2,$C256))/INDEX(LOADS!$J$37:$AS$37,1,($B256*3-3)+IF($C256&gt;3,2,$C256)))*$AB256</f>
        <v>5.7333431395921863</v>
      </c>
      <c r="Z256" s="218">
        <f>(INDEX(LOADS!$J$10:$AS$33,'365x24'!Z$3,($B256*3-3)+IF($C256&gt;3,2,$C256))/INDEX(LOADS!$J$37:$AS$37,1,($B256*3-3)+IF($C256&gt;3,2,$C256)))*$AB256</f>
        <v>5.1347251680702781</v>
      </c>
      <c r="AA256" s="218">
        <f>(INDEX(LOADS!$J$10:$AS$33,'365x24'!AA$3,($B256*3-3)+IF($C256&gt;3,2,$C256))/INDEX(LOADS!$J$37:$AS$37,1,($B256*3-3)+IF($C256&gt;3,2,$C256)))*$AB256</f>
        <v>1.49387847904298</v>
      </c>
      <c r="AB256" s="219">
        <f>VLOOKUP(B256,LOADS!$Z$59:$AH$70,'365x24'!C256+1)</f>
        <v>150.44842829705013</v>
      </c>
      <c r="AC256" s="219">
        <f t="shared" si="18"/>
        <v>1178</v>
      </c>
      <c r="AD256" s="219">
        <f t="shared" si="19"/>
        <v>2</v>
      </c>
      <c r="AE256" s="75" t="str">
        <f>VLOOKUP(C256,Calendar!$J$3:$K$10,2)</f>
        <v>Weekday</v>
      </c>
      <c r="AF256" s="71">
        <f t="shared" si="21"/>
        <v>43353</v>
      </c>
    </row>
    <row r="257" spans="1:32">
      <c r="A257" s="69">
        <f t="shared" si="20"/>
        <v>43354</v>
      </c>
      <c r="B257">
        <f t="shared" si="17"/>
        <v>9</v>
      </c>
      <c r="C257">
        <f>VLOOKUP(A257,Calendar!$A$3:$E$8037,4)</f>
        <v>8</v>
      </c>
      <c r="D257" s="218">
        <f>(INDEX(LOADS!$J$10:$AS$33,'365x24'!D$3,($B257*3-3)+IF($C257&gt;3,2,$C257))/INDEX(LOADS!$J$37:$AS$37,1,($B257*3-3)+IF($C257&gt;3,2,$C257)))*$AB257</f>
        <v>1.539464988511368</v>
      </c>
      <c r="E257" s="218">
        <f>(INDEX(LOADS!$J$10:$AS$33,'365x24'!E$3,($B257*3-3)+IF($C257&gt;3,2,$C257))/INDEX(LOADS!$J$37:$AS$37,1,($B257*3-3)+IF($C257&gt;3,2,$C257)))*$AB257</f>
        <v>1.4229415872081028</v>
      </c>
      <c r="F257" s="218">
        <f>(INDEX(LOADS!$J$10:$AS$33,'365x24'!F$3,($B257*3-3)+IF($C257&gt;3,2,$C257))/INDEX(LOADS!$J$37:$AS$37,1,($B257*3-3)+IF($C257&gt;3,2,$C257)))*$AB257</f>
        <v>1.4500131877695084</v>
      </c>
      <c r="G257" s="218">
        <f>(INDEX(LOADS!$J$10:$AS$33,'365x24'!G$3,($B257*3-3)+IF($C257&gt;3,2,$C257))/INDEX(LOADS!$J$37:$AS$37,1,($B257*3-3)+IF($C257&gt;3,2,$C257)))*$AB257</f>
        <v>1.667841632360999</v>
      </c>
      <c r="H257" s="218">
        <f>(INDEX(LOADS!$J$10:$AS$33,'365x24'!H$3,($B257*3-3)+IF($C257&gt;3,2,$C257))/INDEX(LOADS!$J$37:$AS$37,1,($B257*3-3)+IF($C257&gt;3,2,$C257)))*$AB257</f>
        <v>3.2536146277696139</v>
      </c>
      <c r="I257" s="218">
        <f>(INDEX(LOADS!$J$10:$AS$33,'365x24'!I$3,($B257*3-3)+IF($C257&gt;3,2,$C257))/INDEX(LOADS!$J$37:$AS$37,1,($B257*3-3)+IF($C257&gt;3,2,$C257)))*$AB257</f>
        <v>4.8673632846118116</v>
      </c>
      <c r="J257" s="218">
        <f>(INDEX(LOADS!$J$10:$AS$33,'365x24'!J$3,($B257*3-3)+IF($C257&gt;3,2,$C257))/INDEX(LOADS!$J$37:$AS$37,1,($B257*3-3)+IF($C257&gt;3,2,$C257)))*$AB257</f>
        <v>5.1806203768223593</v>
      </c>
      <c r="K257" s="218">
        <f>(INDEX(LOADS!$J$10:$AS$33,'365x24'!K$3,($B257*3-3)+IF($C257&gt;3,2,$C257))/INDEX(LOADS!$J$37:$AS$37,1,($B257*3-3)+IF($C257&gt;3,2,$C257)))*$AB257</f>
        <v>5.0129673106368848</v>
      </c>
      <c r="L257" s="218">
        <f>(INDEX(LOADS!$J$10:$AS$33,'365x24'!L$3,($B257*3-3)+IF($C257&gt;3,2,$C257))/INDEX(LOADS!$J$37:$AS$37,1,($B257*3-3)+IF($C257&gt;3,2,$C257)))*$AB257</f>
        <v>5.2341608706970462</v>
      </c>
      <c r="M257" s="218">
        <f>(INDEX(LOADS!$J$10:$AS$33,'365x24'!M$3,($B257*3-3)+IF($C257&gt;3,2,$C257))/INDEX(LOADS!$J$37:$AS$37,1,($B257*3-3)+IF($C257&gt;3,2,$C257)))*$AB257</f>
        <v>7.0970285234289863</v>
      </c>
      <c r="N257" s="218">
        <f>(INDEX(LOADS!$J$10:$AS$33,'365x24'!N$3,($B257*3-3)+IF($C257&gt;3,2,$C257))/INDEX(LOADS!$J$37:$AS$37,1,($B257*3-3)+IF($C257&gt;3,2,$C257)))*$AB257</f>
        <v>8.8829505508175597</v>
      </c>
      <c r="O257" s="218">
        <f>(INDEX(LOADS!$J$10:$AS$33,'365x24'!O$3,($B257*3-3)+IF($C257&gt;3,2,$C257))/INDEX(LOADS!$J$37:$AS$37,1,($B257*3-3)+IF($C257&gt;3,2,$C257)))*$AB257</f>
        <v>10.079023084712366</v>
      </c>
      <c r="P257" s="218">
        <f>(INDEX(LOADS!$J$10:$AS$33,'365x24'!P$3,($B257*3-3)+IF($C257&gt;3,2,$C257))/INDEX(LOADS!$J$37:$AS$37,1,($B257*3-3)+IF($C257&gt;3,2,$C257)))*$AB257</f>
        <v>10.840543692712409</v>
      </c>
      <c r="Q257" s="218">
        <f>(INDEX(LOADS!$J$10:$AS$33,'365x24'!Q$3,($B257*3-3)+IF($C257&gt;3,2,$C257))/INDEX(LOADS!$J$37:$AS$37,1,($B257*3-3)+IF($C257&gt;3,2,$C257)))*$AB257</f>
        <v>10.950487539890362</v>
      </c>
      <c r="R257" s="218">
        <f>(INDEX(LOADS!$J$10:$AS$33,'365x24'!R$3,($B257*3-3)+IF($C257&gt;3,2,$C257))/INDEX(LOADS!$J$37:$AS$37,1,($B257*3-3)+IF($C257&gt;3,2,$C257)))*$AB257</f>
        <v>11.124669934597138</v>
      </c>
      <c r="S257" s="218">
        <f>(INDEX(LOADS!$J$10:$AS$33,'365x24'!S$3,($B257*3-3)+IF($C257&gt;3,2,$C257))/INDEX(LOADS!$J$37:$AS$37,1,($B257*3-3)+IF($C257&gt;3,2,$C257)))*$AB257</f>
        <v>10.958021380491866</v>
      </c>
      <c r="T257" s="218">
        <f>(INDEX(LOADS!$J$10:$AS$33,'365x24'!T$3,($B257*3-3)+IF($C257&gt;3,2,$C257))/INDEX(LOADS!$J$37:$AS$37,1,($B257*3-3)+IF($C257&gt;3,2,$C257)))*$AB257</f>
        <v>11.085544189073326</v>
      </c>
      <c r="U257" s="218">
        <f>(INDEX(LOADS!$J$10:$AS$33,'365x24'!U$3,($B257*3-3)+IF($C257&gt;3,2,$C257))/INDEX(LOADS!$J$37:$AS$37,1,($B257*3-3)+IF($C257&gt;3,2,$C257)))*$AB257</f>
        <v>10.423018246577046</v>
      </c>
      <c r="V257" s="218">
        <f>(INDEX(LOADS!$J$10:$AS$33,'365x24'!V$3,($B257*3-3)+IF($C257&gt;3,2,$C257))/INDEX(LOADS!$J$37:$AS$37,1,($B257*3-3)+IF($C257&gt;3,2,$C257)))*$AB257</f>
        <v>9.695148793263721</v>
      </c>
      <c r="W257" s="218">
        <f>(INDEX(LOADS!$J$10:$AS$33,'365x24'!W$3,($B257*3-3)+IF($C257&gt;3,2,$C257))/INDEX(LOADS!$J$37:$AS$37,1,($B257*3-3)+IF($C257&gt;3,2,$C257)))*$AB257</f>
        <v>8.067939674546837</v>
      </c>
      <c r="X257" s="218">
        <f>(INDEX(LOADS!$J$10:$AS$33,'365x24'!X$3,($B257*3-3)+IF($C257&gt;3,2,$C257))/INDEX(LOADS!$J$37:$AS$37,1,($B257*3-3)+IF($C257&gt;3,2,$C257)))*$AB257</f>
        <v>6.8234998839903733</v>
      </c>
      <c r="Y257" s="218">
        <f>(INDEX(LOADS!$J$10:$AS$33,'365x24'!Y$3,($B257*3-3)+IF($C257&gt;3,2,$C257))/INDEX(LOADS!$J$37:$AS$37,1,($B257*3-3)+IF($C257&gt;3,2,$C257)))*$AB257</f>
        <v>6.047664978847469</v>
      </c>
      <c r="Z257" s="218">
        <f>(INDEX(LOADS!$J$10:$AS$33,'365x24'!Z$3,($B257*3-3)+IF($C257&gt;3,2,$C257))/INDEX(LOADS!$J$37:$AS$37,1,($B257*3-3)+IF($C257&gt;3,2,$C257)))*$AB257</f>
        <v>5.4162286852333974</v>
      </c>
      <c r="AA257" s="218">
        <f>(INDEX(LOADS!$J$10:$AS$33,'365x24'!AA$3,($B257*3-3)+IF($C257&gt;3,2,$C257))/INDEX(LOADS!$J$37:$AS$37,1,($B257*3-3)+IF($C257&gt;3,2,$C257)))*$AB257</f>
        <v>1.5757781002106175</v>
      </c>
      <c r="AB257" s="219">
        <f>VLOOKUP(B257,LOADS!$Z$59:$AH$70,'365x24'!C257+1)</f>
        <v>158.69653512478118</v>
      </c>
      <c r="AC257" s="219">
        <f t="shared" si="18"/>
        <v>1178</v>
      </c>
      <c r="AD257" s="219">
        <f t="shared" si="19"/>
        <v>2</v>
      </c>
      <c r="AE257" s="75" t="str">
        <f>VLOOKUP(C257,Calendar!$J$3:$K$10,2)</f>
        <v>High Day +1s</v>
      </c>
      <c r="AF257" s="71">
        <f t="shared" si="21"/>
        <v>43354</v>
      </c>
    </row>
    <row r="258" spans="1:32">
      <c r="A258" s="69">
        <f t="shared" si="20"/>
        <v>43355</v>
      </c>
      <c r="B258">
        <f t="shared" si="17"/>
        <v>9</v>
      </c>
      <c r="C258">
        <f>VLOOKUP(A258,Calendar!$A$3:$E$8037,4)</f>
        <v>8</v>
      </c>
      <c r="D258" s="218">
        <f>(INDEX(LOADS!$J$10:$AS$33,'365x24'!D$3,($B258*3-3)+IF($C258&gt;3,2,$C258))/INDEX(LOADS!$J$37:$AS$37,1,($B258*3-3)+IF($C258&gt;3,2,$C258)))*$AB258</f>
        <v>1.539464988511368</v>
      </c>
      <c r="E258" s="218">
        <f>(INDEX(LOADS!$J$10:$AS$33,'365x24'!E$3,($B258*3-3)+IF($C258&gt;3,2,$C258))/INDEX(LOADS!$J$37:$AS$37,1,($B258*3-3)+IF($C258&gt;3,2,$C258)))*$AB258</f>
        <v>1.4229415872081028</v>
      </c>
      <c r="F258" s="218">
        <f>(INDEX(LOADS!$J$10:$AS$33,'365x24'!F$3,($B258*3-3)+IF($C258&gt;3,2,$C258))/INDEX(LOADS!$J$37:$AS$37,1,($B258*3-3)+IF($C258&gt;3,2,$C258)))*$AB258</f>
        <v>1.4500131877695084</v>
      </c>
      <c r="G258" s="218">
        <f>(INDEX(LOADS!$J$10:$AS$33,'365x24'!G$3,($B258*3-3)+IF($C258&gt;3,2,$C258))/INDEX(LOADS!$J$37:$AS$37,1,($B258*3-3)+IF($C258&gt;3,2,$C258)))*$AB258</f>
        <v>1.667841632360999</v>
      </c>
      <c r="H258" s="218">
        <f>(INDEX(LOADS!$J$10:$AS$33,'365x24'!H$3,($B258*3-3)+IF($C258&gt;3,2,$C258))/INDEX(LOADS!$J$37:$AS$37,1,($B258*3-3)+IF($C258&gt;3,2,$C258)))*$AB258</f>
        <v>3.2536146277696139</v>
      </c>
      <c r="I258" s="218">
        <f>(INDEX(LOADS!$J$10:$AS$33,'365x24'!I$3,($B258*3-3)+IF($C258&gt;3,2,$C258))/INDEX(LOADS!$J$37:$AS$37,1,($B258*3-3)+IF($C258&gt;3,2,$C258)))*$AB258</f>
        <v>4.8673632846118116</v>
      </c>
      <c r="J258" s="218">
        <f>(INDEX(LOADS!$J$10:$AS$33,'365x24'!J$3,($B258*3-3)+IF($C258&gt;3,2,$C258))/INDEX(LOADS!$J$37:$AS$37,1,($B258*3-3)+IF($C258&gt;3,2,$C258)))*$AB258</f>
        <v>5.1806203768223593</v>
      </c>
      <c r="K258" s="218">
        <f>(INDEX(LOADS!$J$10:$AS$33,'365x24'!K$3,($B258*3-3)+IF($C258&gt;3,2,$C258))/INDEX(LOADS!$J$37:$AS$37,1,($B258*3-3)+IF($C258&gt;3,2,$C258)))*$AB258</f>
        <v>5.0129673106368848</v>
      </c>
      <c r="L258" s="218">
        <f>(INDEX(LOADS!$J$10:$AS$33,'365x24'!L$3,($B258*3-3)+IF($C258&gt;3,2,$C258))/INDEX(LOADS!$J$37:$AS$37,1,($B258*3-3)+IF($C258&gt;3,2,$C258)))*$AB258</f>
        <v>5.2341608706970462</v>
      </c>
      <c r="M258" s="218">
        <f>(INDEX(LOADS!$J$10:$AS$33,'365x24'!M$3,($B258*3-3)+IF($C258&gt;3,2,$C258))/INDEX(LOADS!$J$37:$AS$37,1,($B258*3-3)+IF($C258&gt;3,2,$C258)))*$AB258</f>
        <v>7.0970285234289863</v>
      </c>
      <c r="N258" s="218">
        <f>(INDEX(LOADS!$J$10:$AS$33,'365x24'!N$3,($B258*3-3)+IF($C258&gt;3,2,$C258))/INDEX(LOADS!$J$37:$AS$37,1,($B258*3-3)+IF($C258&gt;3,2,$C258)))*$AB258</f>
        <v>8.8829505508175597</v>
      </c>
      <c r="O258" s="218">
        <f>(INDEX(LOADS!$J$10:$AS$33,'365x24'!O$3,($B258*3-3)+IF($C258&gt;3,2,$C258))/INDEX(LOADS!$J$37:$AS$37,1,($B258*3-3)+IF($C258&gt;3,2,$C258)))*$AB258</f>
        <v>10.079023084712366</v>
      </c>
      <c r="P258" s="218">
        <f>(INDEX(LOADS!$J$10:$AS$33,'365x24'!P$3,($B258*3-3)+IF($C258&gt;3,2,$C258))/INDEX(LOADS!$J$37:$AS$37,1,($B258*3-3)+IF($C258&gt;3,2,$C258)))*$AB258</f>
        <v>10.840543692712409</v>
      </c>
      <c r="Q258" s="218">
        <f>(INDEX(LOADS!$J$10:$AS$33,'365x24'!Q$3,($B258*3-3)+IF($C258&gt;3,2,$C258))/INDEX(LOADS!$J$37:$AS$37,1,($B258*3-3)+IF($C258&gt;3,2,$C258)))*$AB258</f>
        <v>10.950487539890362</v>
      </c>
      <c r="R258" s="218">
        <f>(INDEX(LOADS!$J$10:$AS$33,'365x24'!R$3,($B258*3-3)+IF($C258&gt;3,2,$C258))/INDEX(LOADS!$J$37:$AS$37,1,($B258*3-3)+IF($C258&gt;3,2,$C258)))*$AB258</f>
        <v>11.124669934597138</v>
      </c>
      <c r="S258" s="218">
        <f>(INDEX(LOADS!$J$10:$AS$33,'365x24'!S$3,($B258*3-3)+IF($C258&gt;3,2,$C258))/INDEX(LOADS!$J$37:$AS$37,1,($B258*3-3)+IF($C258&gt;3,2,$C258)))*$AB258</f>
        <v>10.958021380491866</v>
      </c>
      <c r="T258" s="218">
        <f>(INDEX(LOADS!$J$10:$AS$33,'365x24'!T$3,($B258*3-3)+IF($C258&gt;3,2,$C258))/INDEX(LOADS!$J$37:$AS$37,1,($B258*3-3)+IF($C258&gt;3,2,$C258)))*$AB258</f>
        <v>11.085544189073326</v>
      </c>
      <c r="U258" s="218">
        <f>(INDEX(LOADS!$J$10:$AS$33,'365x24'!U$3,($B258*3-3)+IF($C258&gt;3,2,$C258))/INDEX(LOADS!$J$37:$AS$37,1,($B258*3-3)+IF($C258&gt;3,2,$C258)))*$AB258</f>
        <v>10.423018246577046</v>
      </c>
      <c r="V258" s="218">
        <f>(INDEX(LOADS!$J$10:$AS$33,'365x24'!V$3,($B258*3-3)+IF($C258&gt;3,2,$C258))/INDEX(LOADS!$J$37:$AS$37,1,($B258*3-3)+IF($C258&gt;3,2,$C258)))*$AB258</f>
        <v>9.695148793263721</v>
      </c>
      <c r="W258" s="218">
        <f>(INDEX(LOADS!$J$10:$AS$33,'365x24'!W$3,($B258*3-3)+IF($C258&gt;3,2,$C258))/INDEX(LOADS!$J$37:$AS$37,1,($B258*3-3)+IF($C258&gt;3,2,$C258)))*$AB258</f>
        <v>8.067939674546837</v>
      </c>
      <c r="X258" s="218">
        <f>(INDEX(LOADS!$J$10:$AS$33,'365x24'!X$3,($B258*3-3)+IF($C258&gt;3,2,$C258))/INDEX(LOADS!$J$37:$AS$37,1,($B258*3-3)+IF($C258&gt;3,2,$C258)))*$AB258</f>
        <v>6.8234998839903733</v>
      </c>
      <c r="Y258" s="218">
        <f>(INDEX(LOADS!$J$10:$AS$33,'365x24'!Y$3,($B258*3-3)+IF($C258&gt;3,2,$C258))/INDEX(LOADS!$J$37:$AS$37,1,($B258*3-3)+IF($C258&gt;3,2,$C258)))*$AB258</f>
        <v>6.047664978847469</v>
      </c>
      <c r="Z258" s="218">
        <f>(INDEX(LOADS!$J$10:$AS$33,'365x24'!Z$3,($B258*3-3)+IF($C258&gt;3,2,$C258))/INDEX(LOADS!$J$37:$AS$37,1,($B258*3-3)+IF($C258&gt;3,2,$C258)))*$AB258</f>
        <v>5.4162286852333974</v>
      </c>
      <c r="AA258" s="218">
        <f>(INDEX(LOADS!$J$10:$AS$33,'365x24'!AA$3,($B258*3-3)+IF($C258&gt;3,2,$C258))/INDEX(LOADS!$J$37:$AS$37,1,($B258*3-3)+IF($C258&gt;3,2,$C258)))*$AB258</f>
        <v>1.5757781002106175</v>
      </c>
      <c r="AB258" s="219">
        <f>VLOOKUP(B258,LOADS!$Z$59:$AH$70,'365x24'!C258+1)</f>
        <v>158.69653512478118</v>
      </c>
      <c r="AC258" s="219">
        <f t="shared" si="18"/>
        <v>1178</v>
      </c>
      <c r="AD258" s="219">
        <f t="shared" si="19"/>
        <v>2</v>
      </c>
      <c r="AE258" s="75" t="str">
        <f>VLOOKUP(C258,Calendar!$J$3:$K$10,2)</f>
        <v>High Day +1s</v>
      </c>
      <c r="AF258" s="71">
        <f t="shared" si="21"/>
        <v>43355</v>
      </c>
    </row>
    <row r="259" spans="1:32">
      <c r="A259" s="69">
        <f t="shared" si="20"/>
        <v>43356</v>
      </c>
      <c r="B259">
        <f t="shared" si="17"/>
        <v>9</v>
      </c>
      <c r="C259">
        <f>VLOOKUP(A259,Calendar!$A$3:$E$8037,4)</f>
        <v>7</v>
      </c>
      <c r="D259" s="218">
        <f>(INDEX(LOADS!$J$10:$AS$33,'365x24'!D$3,($B259*3-3)+IF($C259&gt;3,2,$C259))/INDEX(LOADS!$J$37:$AS$37,1,($B259*3-3)+IF($C259&gt;3,2,$C259)))*$AB259</f>
        <v>1.6194772690114398</v>
      </c>
      <c r="E259" s="218">
        <f>(INDEX(LOADS!$J$10:$AS$33,'365x24'!E$3,($B259*3-3)+IF($C259&gt;3,2,$C259))/INDEX(LOADS!$J$37:$AS$37,1,($B259*3-3)+IF($C259&gt;3,2,$C259)))*$AB259</f>
        <v>1.4968976708219339</v>
      </c>
      <c r="F259" s="218">
        <f>(INDEX(LOADS!$J$10:$AS$33,'365x24'!F$3,($B259*3-3)+IF($C259&gt;3,2,$C259))/INDEX(LOADS!$J$37:$AS$37,1,($B259*3-3)+IF($C259&gt;3,2,$C259)))*$AB259</f>
        <v>1.5253762929875136</v>
      </c>
      <c r="G259" s="218">
        <f>(INDEX(LOADS!$J$10:$AS$33,'365x24'!G$3,($B259*3-3)+IF($C259&gt;3,2,$C259))/INDEX(LOADS!$J$37:$AS$37,1,($B259*3-3)+IF($C259&gt;3,2,$C259)))*$AB259</f>
        <v>1.7545261711547053</v>
      </c>
      <c r="H259" s="218">
        <f>(INDEX(LOADS!$J$10:$AS$33,'365x24'!H$3,($B259*3-3)+IF($C259&gt;3,2,$C259))/INDEX(LOADS!$J$37:$AS$37,1,($B259*3-3)+IF($C259&gt;3,2,$C259)))*$AB259</f>
        <v>3.4227182632397346</v>
      </c>
      <c r="I259" s="218">
        <f>(INDEX(LOADS!$J$10:$AS$33,'365x24'!I$3,($B259*3-3)+IF($C259&gt;3,2,$C259))/INDEX(LOADS!$J$37:$AS$37,1,($B259*3-3)+IF($C259&gt;3,2,$C259)))*$AB259</f>
        <v>5.120340026096982</v>
      </c>
      <c r="J259" s="218">
        <f>(INDEX(LOADS!$J$10:$AS$33,'365x24'!J$3,($B259*3-3)+IF($C259&gt;3,2,$C259))/INDEX(LOADS!$J$37:$AS$37,1,($B259*3-3)+IF($C259&gt;3,2,$C259)))*$AB259</f>
        <v>5.4498783682986875</v>
      </c>
      <c r="K259" s="218">
        <f>(INDEX(LOADS!$J$10:$AS$33,'365x24'!K$3,($B259*3-3)+IF($C259&gt;3,2,$C259))/INDEX(LOADS!$J$37:$AS$37,1,($B259*3-3)+IF($C259&gt;3,2,$C259)))*$AB259</f>
        <v>5.2735116878001644</v>
      </c>
      <c r="L259" s="218">
        <f>(INDEX(LOADS!$J$10:$AS$33,'365x24'!L$3,($B259*3-3)+IF($C259&gt;3,2,$C259))/INDEX(LOADS!$J$37:$AS$37,1,($B259*3-3)+IF($C259&gt;3,2,$C259)))*$AB259</f>
        <v>5.5062015802254134</v>
      </c>
      <c r="M259" s="218">
        <f>(INDEX(LOADS!$J$10:$AS$33,'365x24'!M$3,($B259*3-3)+IF($C259&gt;3,2,$C259))/INDEX(LOADS!$J$37:$AS$37,1,($B259*3-3)+IF($C259&gt;3,2,$C259)))*$AB259</f>
        <v>7.4658900702464361</v>
      </c>
      <c r="N259" s="218">
        <f>(INDEX(LOADS!$J$10:$AS$33,'365x24'!N$3,($B259*3-3)+IF($C259&gt;3,2,$C259))/INDEX(LOADS!$J$37:$AS$37,1,($B259*3-3)+IF($C259&gt;3,2,$C259)))*$AB259</f>
        <v>9.3446337566354192</v>
      </c>
      <c r="O259" s="218">
        <f>(INDEX(LOADS!$J$10:$AS$33,'365x24'!O$3,($B259*3-3)+IF($C259&gt;3,2,$C259))/INDEX(LOADS!$J$37:$AS$37,1,($B259*3-3)+IF($C259&gt;3,2,$C259)))*$AB259</f>
        <v>10.602871063223734</v>
      </c>
      <c r="P259" s="218">
        <f>(INDEX(LOADS!$J$10:$AS$33,'365x24'!P$3,($B259*3-3)+IF($C259&gt;3,2,$C259))/INDEX(LOADS!$J$37:$AS$37,1,($B259*3-3)+IF($C259&gt;3,2,$C259)))*$AB259</f>
        <v>11.403971006219114</v>
      </c>
      <c r="Q259" s="218">
        <f>(INDEX(LOADS!$J$10:$AS$33,'365x24'!Q$3,($B259*3-3)+IF($C259&gt;3,2,$C259))/INDEX(LOADS!$J$37:$AS$37,1,($B259*3-3)+IF($C259&gt;3,2,$C259)))*$AB259</f>
        <v>11.519629083993612</v>
      </c>
      <c r="R259" s="218">
        <f>(INDEX(LOADS!$J$10:$AS$33,'365x24'!R$3,($B259*3-3)+IF($C259&gt;3,2,$C259))/INDEX(LOADS!$J$37:$AS$37,1,($B259*3-3)+IF($C259&gt;3,2,$C259)))*$AB259</f>
        <v>11.70286444887344</v>
      </c>
      <c r="S259" s="218">
        <f>(INDEX(LOADS!$J$10:$AS$33,'365x24'!S$3,($B259*3-3)+IF($C259&gt;3,2,$C259))/INDEX(LOADS!$J$37:$AS$37,1,($B259*3-3)+IF($C259&gt;3,2,$C259)))*$AB259</f>
        <v>11.527554489048967</v>
      </c>
      <c r="T259" s="218">
        <f>(INDEX(LOADS!$J$10:$AS$33,'365x24'!T$3,($B259*3-3)+IF($C259&gt;3,2,$C259))/INDEX(LOADS!$J$37:$AS$37,1,($B259*3-3)+IF($C259&gt;3,2,$C259)))*$AB259</f>
        <v>11.661705178619293</v>
      </c>
      <c r="U259" s="218">
        <f>(INDEX(LOADS!$J$10:$AS$33,'365x24'!U$3,($B259*3-3)+IF($C259&gt;3,2,$C259))/INDEX(LOADS!$J$37:$AS$37,1,($B259*3-3)+IF($C259&gt;3,2,$C259)))*$AB259</f>
        <v>10.964745058051285</v>
      </c>
      <c r="V259" s="218">
        <f>(INDEX(LOADS!$J$10:$AS$33,'365x24'!V$3,($B259*3-3)+IF($C259&gt;3,2,$C259))/INDEX(LOADS!$J$37:$AS$37,1,($B259*3-3)+IF($C259&gt;3,2,$C259)))*$AB259</f>
        <v>10.199045257636495</v>
      </c>
      <c r="W259" s="218">
        <f>(INDEX(LOADS!$J$10:$AS$33,'365x24'!W$3,($B259*3-3)+IF($C259&gt;3,2,$C259))/INDEX(LOADS!$J$37:$AS$37,1,($B259*3-3)+IF($C259&gt;3,2,$C259)))*$AB259</f>
        <v>8.4872634377470106</v>
      </c>
      <c r="X259" s="218">
        <f>(INDEX(LOADS!$J$10:$AS$33,'365x24'!X$3,($B259*3-3)+IF($C259&gt;3,2,$C259))/INDEX(LOADS!$J$37:$AS$37,1,($B259*3-3)+IF($C259&gt;3,2,$C259)))*$AB259</f>
        <v>7.1781450307033126</v>
      </c>
      <c r="Y259" s="218">
        <f>(INDEX(LOADS!$J$10:$AS$33,'365x24'!Y$3,($B259*3-3)+IF($C259&gt;3,2,$C259))/INDEX(LOADS!$J$37:$AS$37,1,($B259*3-3)+IF($C259&gt;3,2,$C259)))*$AB259</f>
        <v>6.3619868181027508</v>
      </c>
      <c r="Z259" s="218">
        <f>(INDEX(LOADS!$J$10:$AS$33,'365x24'!Z$3,($B259*3-3)+IF($C259&gt;3,2,$C259))/INDEX(LOADS!$J$37:$AS$37,1,($B259*3-3)+IF($C259&gt;3,2,$C259)))*$AB259</f>
        <v>5.6977322023965158</v>
      </c>
      <c r="AA259" s="218">
        <f>(INDEX(LOADS!$J$10:$AS$33,'365x24'!AA$3,($B259*3-3)+IF($C259&gt;3,2,$C259))/INDEX(LOADS!$J$37:$AS$37,1,($B259*3-3)+IF($C259&gt;3,2,$C259)))*$AB259</f>
        <v>1.657677721378255</v>
      </c>
      <c r="AB259" s="219">
        <f>VLOOKUP(B259,LOADS!$Z$59:$AH$70,'365x24'!C259+1)</f>
        <v>166.94464195251223</v>
      </c>
      <c r="AC259" s="219">
        <f t="shared" si="18"/>
        <v>1178</v>
      </c>
      <c r="AD259" s="219">
        <f t="shared" si="19"/>
        <v>2</v>
      </c>
      <c r="AE259" s="75" t="str">
        <f>VLOOKUP(C259,Calendar!$J$3:$K$10,2)</f>
        <v>High Day +2s</v>
      </c>
      <c r="AF259" s="71">
        <f t="shared" si="21"/>
        <v>43356</v>
      </c>
    </row>
    <row r="260" spans="1:32">
      <c r="A260" s="69">
        <f t="shared" si="20"/>
        <v>43357</v>
      </c>
      <c r="B260">
        <f t="shared" si="17"/>
        <v>9</v>
      </c>
      <c r="C260">
        <f>VLOOKUP(A260,Calendar!$A$3:$E$8037,4)</f>
        <v>8</v>
      </c>
      <c r="D260" s="218">
        <f>(INDEX(LOADS!$J$10:$AS$33,'365x24'!D$3,($B260*3-3)+IF($C260&gt;3,2,$C260))/INDEX(LOADS!$J$37:$AS$37,1,($B260*3-3)+IF($C260&gt;3,2,$C260)))*$AB260</f>
        <v>1.539464988511368</v>
      </c>
      <c r="E260" s="218">
        <f>(INDEX(LOADS!$J$10:$AS$33,'365x24'!E$3,($B260*3-3)+IF($C260&gt;3,2,$C260))/INDEX(LOADS!$J$37:$AS$37,1,($B260*3-3)+IF($C260&gt;3,2,$C260)))*$AB260</f>
        <v>1.4229415872081028</v>
      </c>
      <c r="F260" s="218">
        <f>(INDEX(LOADS!$J$10:$AS$33,'365x24'!F$3,($B260*3-3)+IF($C260&gt;3,2,$C260))/INDEX(LOADS!$J$37:$AS$37,1,($B260*3-3)+IF($C260&gt;3,2,$C260)))*$AB260</f>
        <v>1.4500131877695084</v>
      </c>
      <c r="G260" s="218">
        <f>(INDEX(LOADS!$J$10:$AS$33,'365x24'!G$3,($B260*3-3)+IF($C260&gt;3,2,$C260))/INDEX(LOADS!$J$37:$AS$37,1,($B260*3-3)+IF($C260&gt;3,2,$C260)))*$AB260</f>
        <v>1.667841632360999</v>
      </c>
      <c r="H260" s="218">
        <f>(INDEX(LOADS!$J$10:$AS$33,'365x24'!H$3,($B260*3-3)+IF($C260&gt;3,2,$C260))/INDEX(LOADS!$J$37:$AS$37,1,($B260*3-3)+IF($C260&gt;3,2,$C260)))*$AB260</f>
        <v>3.2536146277696139</v>
      </c>
      <c r="I260" s="218">
        <f>(INDEX(LOADS!$J$10:$AS$33,'365x24'!I$3,($B260*3-3)+IF($C260&gt;3,2,$C260))/INDEX(LOADS!$J$37:$AS$37,1,($B260*3-3)+IF($C260&gt;3,2,$C260)))*$AB260</f>
        <v>4.8673632846118116</v>
      </c>
      <c r="J260" s="218">
        <f>(INDEX(LOADS!$J$10:$AS$33,'365x24'!J$3,($B260*3-3)+IF($C260&gt;3,2,$C260))/INDEX(LOADS!$J$37:$AS$37,1,($B260*3-3)+IF($C260&gt;3,2,$C260)))*$AB260</f>
        <v>5.1806203768223593</v>
      </c>
      <c r="K260" s="218">
        <f>(INDEX(LOADS!$J$10:$AS$33,'365x24'!K$3,($B260*3-3)+IF($C260&gt;3,2,$C260))/INDEX(LOADS!$J$37:$AS$37,1,($B260*3-3)+IF($C260&gt;3,2,$C260)))*$AB260</f>
        <v>5.0129673106368848</v>
      </c>
      <c r="L260" s="218">
        <f>(INDEX(LOADS!$J$10:$AS$33,'365x24'!L$3,($B260*3-3)+IF($C260&gt;3,2,$C260))/INDEX(LOADS!$J$37:$AS$37,1,($B260*3-3)+IF($C260&gt;3,2,$C260)))*$AB260</f>
        <v>5.2341608706970462</v>
      </c>
      <c r="M260" s="218">
        <f>(INDEX(LOADS!$J$10:$AS$33,'365x24'!M$3,($B260*3-3)+IF($C260&gt;3,2,$C260))/INDEX(LOADS!$J$37:$AS$37,1,($B260*3-3)+IF($C260&gt;3,2,$C260)))*$AB260</f>
        <v>7.0970285234289863</v>
      </c>
      <c r="N260" s="218">
        <f>(INDEX(LOADS!$J$10:$AS$33,'365x24'!N$3,($B260*3-3)+IF($C260&gt;3,2,$C260))/INDEX(LOADS!$J$37:$AS$37,1,($B260*3-3)+IF($C260&gt;3,2,$C260)))*$AB260</f>
        <v>8.8829505508175597</v>
      </c>
      <c r="O260" s="218">
        <f>(INDEX(LOADS!$J$10:$AS$33,'365x24'!O$3,($B260*3-3)+IF($C260&gt;3,2,$C260))/INDEX(LOADS!$J$37:$AS$37,1,($B260*3-3)+IF($C260&gt;3,2,$C260)))*$AB260</f>
        <v>10.079023084712366</v>
      </c>
      <c r="P260" s="218">
        <f>(INDEX(LOADS!$J$10:$AS$33,'365x24'!P$3,($B260*3-3)+IF($C260&gt;3,2,$C260))/INDEX(LOADS!$J$37:$AS$37,1,($B260*3-3)+IF($C260&gt;3,2,$C260)))*$AB260</f>
        <v>10.840543692712409</v>
      </c>
      <c r="Q260" s="218">
        <f>(INDEX(LOADS!$J$10:$AS$33,'365x24'!Q$3,($B260*3-3)+IF($C260&gt;3,2,$C260))/INDEX(LOADS!$J$37:$AS$37,1,($B260*3-3)+IF($C260&gt;3,2,$C260)))*$AB260</f>
        <v>10.950487539890362</v>
      </c>
      <c r="R260" s="218">
        <f>(INDEX(LOADS!$J$10:$AS$33,'365x24'!R$3,($B260*3-3)+IF($C260&gt;3,2,$C260))/INDEX(LOADS!$J$37:$AS$37,1,($B260*3-3)+IF($C260&gt;3,2,$C260)))*$AB260</f>
        <v>11.124669934597138</v>
      </c>
      <c r="S260" s="218">
        <f>(INDEX(LOADS!$J$10:$AS$33,'365x24'!S$3,($B260*3-3)+IF($C260&gt;3,2,$C260))/INDEX(LOADS!$J$37:$AS$37,1,($B260*3-3)+IF($C260&gt;3,2,$C260)))*$AB260</f>
        <v>10.958021380491866</v>
      </c>
      <c r="T260" s="218">
        <f>(INDEX(LOADS!$J$10:$AS$33,'365x24'!T$3,($B260*3-3)+IF($C260&gt;3,2,$C260))/INDEX(LOADS!$J$37:$AS$37,1,($B260*3-3)+IF($C260&gt;3,2,$C260)))*$AB260</f>
        <v>11.085544189073326</v>
      </c>
      <c r="U260" s="218">
        <f>(INDEX(LOADS!$J$10:$AS$33,'365x24'!U$3,($B260*3-3)+IF($C260&gt;3,2,$C260))/INDEX(LOADS!$J$37:$AS$37,1,($B260*3-3)+IF($C260&gt;3,2,$C260)))*$AB260</f>
        <v>10.423018246577046</v>
      </c>
      <c r="V260" s="218">
        <f>(INDEX(LOADS!$J$10:$AS$33,'365x24'!V$3,($B260*3-3)+IF($C260&gt;3,2,$C260))/INDEX(LOADS!$J$37:$AS$37,1,($B260*3-3)+IF($C260&gt;3,2,$C260)))*$AB260</f>
        <v>9.695148793263721</v>
      </c>
      <c r="W260" s="218">
        <f>(INDEX(LOADS!$J$10:$AS$33,'365x24'!W$3,($B260*3-3)+IF($C260&gt;3,2,$C260))/INDEX(LOADS!$J$37:$AS$37,1,($B260*3-3)+IF($C260&gt;3,2,$C260)))*$AB260</f>
        <v>8.067939674546837</v>
      </c>
      <c r="X260" s="218">
        <f>(INDEX(LOADS!$J$10:$AS$33,'365x24'!X$3,($B260*3-3)+IF($C260&gt;3,2,$C260))/INDEX(LOADS!$J$37:$AS$37,1,($B260*3-3)+IF($C260&gt;3,2,$C260)))*$AB260</f>
        <v>6.8234998839903733</v>
      </c>
      <c r="Y260" s="218">
        <f>(INDEX(LOADS!$J$10:$AS$33,'365x24'!Y$3,($B260*3-3)+IF($C260&gt;3,2,$C260))/INDEX(LOADS!$J$37:$AS$37,1,($B260*3-3)+IF($C260&gt;3,2,$C260)))*$AB260</f>
        <v>6.047664978847469</v>
      </c>
      <c r="Z260" s="218">
        <f>(INDEX(LOADS!$J$10:$AS$33,'365x24'!Z$3,($B260*3-3)+IF($C260&gt;3,2,$C260))/INDEX(LOADS!$J$37:$AS$37,1,($B260*3-3)+IF($C260&gt;3,2,$C260)))*$AB260</f>
        <v>5.4162286852333974</v>
      </c>
      <c r="AA260" s="218">
        <f>(INDEX(LOADS!$J$10:$AS$33,'365x24'!AA$3,($B260*3-3)+IF($C260&gt;3,2,$C260))/INDEX(LOADS!$J$37:$AS$37,1,($B260*3-3)+IF($C260&gt;3,2,$C260)))*$AB260</f>
        <v>1.5757781002106175</v>
      </c>
      <c r="AB260" s="219">
        <f>VLOOKUP(B260,LOADS!$Z$59:$AH$70,'365x24'!C260+1)</f>
        <v>158.69653512478118</v>
      </c>
      <c r="AC260" s="219">
        <f t="shared" si="18"/>
        <v>1178</v>
      </c>
      <c r="AD260" s="219">
        <f t="shared" si="19"/>
        <v>2</v>
      </c>
      <c r="AE260" s="75" t="str">
        <f>VLOOKUP(C260,Calendar!$J$3:$K$10,2)</f>
        <v>High Day +1s</v>
      </c>
      <c r="AF260" s="71">
        <f t="shared" si="21"/>
        <v>43357</v>
      </c>
    </row>
    <row r="261" spans="1:32">
      <c r="A261" s="69">
        <f t="shared" si="20"/>
        <v>43358</v>
      </c>
      <c r="B261">
        <f t="shared" si="17"/>
        <v>9</v>
      </c>
      <c r="C261">
        <f>VLOOKUP(A261,Calendar!$A$3:$E$8037,4)</f>
        <v>3</v>
      </c>
      <c r="D261" s="218">
        <f>(INDEX(LOADS!$J$10:$AS$33,'365x24'!D$3,($B261*3-3)+IF($C261&gt;3,2,$C261))/INDEX(LOADS!$J$37:$AS$37,1,($B261*3-3)+IF($C261&gt;3,2,$C261)))*$AB261</f>
        <v>1.3352247182164612</v>
      </c>
      <c r="E261" s="218">
        <f>(INDEX(LOADS!$J$10:$AS$33,'365x24'!E$3,($B261*3-3)+IF($C261&gt;3,2,$C261))/INDEX(LOADS!$J$37:$AS$37,1,($B261*3-3)+IF($C261&gt;3,2,$C261)))*$AB261</f>
        <v>1.3042272397356498</v>
      </c>
      <c r="F261" s="218">
        <f>(INDEX(LOADS!$J$10:$AS$33,'365x24'!F$3,($B261*3-3)+IF($C261&gt;3,2,$C261))/INDEX(LOADS!$J$37:$AS$37,1,($B261*3-3)+IF($C261&gt;3,2,$C261)))*$AB261</f>
        <v>1.3303362269865127</v>
      </c>
      <c r="G261" s="218">
        <f>(INDEX(LOADS!$J$10:$AS$33,'365x24'!G$3,($B261*3-3)+IF($C261&gt;3,2,$C261))/INDEX(LOADS!$J$37:$AS$37,1,($B261*3-3)+IF($C261&gt;3,2,$C261)))*$AB261</f>
        <v>1.5392081249934142</v>
      </c>
      <c r="H261" s="218">
        <f>(INDEX(LOADS!$J$10:$AS$33,'365x24'!H$3,($B261*3-3)+IF($C261&gt;3,2,$C261))/INDEX(LOADS!$J$37:$AS$37,1,($B261*3-3)+IF($C261&gt;3,2,$C261)))*$AB261</f>
        <v>3.0900819676946605</v>
      </c>
      <c r="I261" s="218">
        <f>(INDEX(LOADS!$J$10:$AS$33,'365x24'!I$3,($B261*3-3)+IF($C261&gt;3,2,$C261))/INDEX(LOADS!$J$37:$AS$37,1,($B261*3-3)+IF($C261&gt;3,2,$C261)))*$AB261</f>
        <v>4.3119825710350366</v>
      </c>
      <c r="J261" s="218">
        <f>(INDEX(LOADS!$J$10:$AS$33,'365x24'!J$3,($B261*3-3)+IF($C261&gt;3,2,$C261))/INDEX(LOADS!$J$37:$AS$37,1,($B261*3-3)+IF($C261&gt;3,2,$C261)))*$AB261</f>
        <v>4.4783023749267024</v>
      </c>
      <c r="K261" s="218">
        <f>(INDEX(LOADS!$J$10:$AS$33,'365x24'!K$3,($B261*3-3)+IF($C261&gt;3,2,$C261))/INDEX(LOADS!$J$37:$AS$37,1,($B261*3-3)+IF($C261&gt;3,2,$C261)))*$AB261</f>
        <v>4.2870957065916615</v>
      </c>
      <c r="L261" s="218">
        <f>(INDEX(LOADS!$J$10:$AS$33,'365x24'!L$3,($B261*3-3)+IF($C261&gt;3,2,$C261))/INDEX(LOADS!$J$37:$AS$37,1,($B261*3-3)+IF($C261&gt;3,2,$C261)))*$AB261</f>
        <v>4.4561930623185262</v>
      </c>
      <c r="M261" s="218">
        <f>(INDEX(LOADS!$J$10:$AS$33,'365x24'!M$3,($B261*3-3)+IF($C261&gt;3,2,$C261))/INDEX(LOADS!$J$37:$AS$37,1,($B261*3-3)+IF($C261&gt;3,2,$C261)))*$AB261</f>
        <v>6.0832829273776108</v>
      </c>
      <c r="N261" s="218">
        <f>(INDEX(LOADS!$J$10:$AS$33,'365x24'!N$3,($B261*3-3)+IF($C261&gt;3,2,$C261))/INDEX(LOADS!$J$37:$AS$37,1,($B261*3-3)+IF($C261&gt;3,2,$C261)))*$AB261</f>
        <v>7.1004224094271784</v>
      </c>
      <c r="O261" s="218">
        <f>(INDEX(LOADS!$J$10:$AS$33,'365x24'!O$3,($B261*3-3)+IF($C261&gt;3,2,$C261))/INDEX(LOADS!$J$37:$AS$37,1,($B261*3-3)+IF($C261&gt;3,2,$C261)))*$AB261</f>
        <v>7.6617100842840218</v>
      </c>
      <c r="P261" s="218">
        <f>(INDEX(LOADS!$J$10:$AS$33,'365x24'!P$3,($B261*3-3)+IF($C261&gt;3,2,$C261))/INDEX(LOADS!$J$37:$AS$37,1,($B261*3-3)+IF($C261&gt;3,2,$C261)))*$AB261</f>
        <v>8.2503288691992154</v>
      </c>
      <c r="Q261" s="218">
        <f>(INDEX(LOADS!$J$10:$AS$33,'365x24'!Q$3,($B261*3-3)+IF($C261&gt;3,2,$C261))/INDEX(LOADS!$J$37:$AS$37,1,($B261*3-3)+IF($C261&gt;3,2,$C261)))*$AB261</f>
        <v>8.3242117480154896</v>
      </c>
      <c r="R261" s="218">
        <f>(INDEX(LOADS!$J$10:$AS$33,'365x24'!R$3,($B261*3-3)+IF($C261&gt;3,2,$C261))/INDEX(LOADS!$J$37:$AS$37,1,($B261*3-3)+IF($C261&gt;3,2,$C261)))*$AB261</f>
        <v>8.5994115838469209</v>
      </c>
      <c r="S261" s="218">
        <f>(INDEX(LOADS!$J$10:$AS$33,'365x24'!S$3,($B261*3-3)+IF($C261&gt;3,2,$C261))/INDEX(LOADS!$J$37:$AS$37,1,($B261*3-3)+IF($C261&gt;3,2,$C261)))*$AB261</f>
        <v>8.5966340320117212</v>
      </c>
      <c r="T261" s="218">
        <f>(INDEX(LOADS!$J$10:$AS$33,'365x24'!T$3,($B261*3-3)+IF($C261&gt;3,2,$C261))/INDEX(LOADS!$J$37:$AS$37,1,($B261*3-3)+IF($C261&gt;3,2,$C261)))*$AB261</f>
        <v>8.7589541612607054</v>
      </c>
      <c r="U261" s="218">
        <f>(INDEX(LOADS!$J$10:$AS$33,'365x24'!U$3,($B261*3-3)+IF($C261&gt;3,2,$C261))/INDEX(LOADS!$J$37:$AS$37,1,($B261*3-3)+IF($C261&gt;3,2,$C261)))*$AB261</f>
        <v>8.2318859250135024</v>
      </c>
      <c r="V261" s="218">
        <f>(INDEX(LOADS!$J$10:$AS$33,'365x24'!V$3,($B261*3-3)+IF($C261&gt;3,2,$C261))/INDEX(LOADS!$J$37:$AS$37,1,($B261*3-3)+IF($C261&gt;3,2,$C261)))*$AB261</f>
        <v>7.6228243585912487</v>
      </c>
      <c r="W261" s="218">
        <f>(INDEX(LOADS!$J$10:$AS$33,'365x24'!W$3,($B261*3-3)+IF($C261&gt;3,2,$C261))/INDEX(LOADS!$J$37:$AS$37,1,($B261*3-3)+IF($C261&gt;3,2,$C261)))*$AB261</f>
        <v>6.4021458780583584</v>
      </c>
      <c r="X261" s="218">
        <f>(INDEX(LOADS!$J$10:$AS$33,'365x24'!X$3,($B261*3-3)+IF($C261&gt;3,2,$C261))/INDEX(LOADS!$J$37:$AS$37,1,($B261*3-3)+IF($C261&gt;3,2,$C261)))*$AB261</f>
        <v>5.7298672318669972</v>
      </c>
      <c r="Y261" s="218">
        <f>(INDEX(LOADS!$J$10:$AS$33,'365x24'!Y$3,($B261*3-3)+IF($C261&gt;3,2,$C261))/INDEX(LOADS!$J$37:$AS$37,1,($B261*3-3)+IF($C261&gt;3,2,$C261)))*$AB261</f>
        <v>5.1776899270295997</v>
      </c>
      <c r="Z261" s="218">
        <f>(INDEX(LOADS!$J$10:$AS$33,'365x24'!Z$3,($B261*3-3)+IF($C261&gt;3,2,$C261))/INDEX(LOADS!$J$37:$AS$37,1,($B261*3-3)+IF($C261&gt;3,2,$C261)))*$AB261</f>
        <v>4.1614392615672964</v>
      </c>
      <c r="AA261" s="218">
        <f>(INDEX(LOADS!$J$10:$AS$33,'365x24'!AA$3,($B261*3-3)+IF($C261&gt;3,2,$C261))/INDEX(LOADS!$J$37:$AS$37,1,($B261*3-3)+IF($C261&gt;3,2,$C261)))*$AB261</f>
        <v>1.3923311839481354</v>
      </c>
      <c r="AB261" s="219">
        <f>VLOOKUP(B261,LOADS!$Z$59:$AH$70,'365x24'!C261+1)</f>
        <v>128.22579157399662</v>
      </c>
      <c r="AC261" s="219">
        <f t="shared" si="18"/>
        <v>1178</v>
      </c>
      <c r="AD261" s="219">
        <f t="shared" si="19"/>
        <v>2</v>
      </c>
      <c r="AE261" s="75" t="str">
        <f>VLOOKUP(C261,Calendar!$J$3:$K$10,2)</f>
        <v>Weekend/Holiday Day</v>
      </c>
      <c r="AF261" s="71">
        <f t="shared" si="21"/>
        <v>43358</v>
      </c>
    </row>
    <row r="262" spans="1:32">
      <c r="A262" s="69">
        <f t="shared" si="20"/>
        <v>43359</v>
      </c>
      <c r="B262">
        <f t="shared" ref="B262:B325" si="22">MONTH(A262)</f>
        <v>9</v>
      </c>
      <c r="C262">
        <f>VLOOKUP(A262,Calendar!$A$3:$E$8037,4)</f>
        <v>3</v>
      </c>
      <c r="D262" s="218">
        <f>(INDEX(LOADS!$J$10:$AS$33,'365x24'!D$3,($B262*3-3)+IF($C262&gt;3,2,$C262))/INDEX(LOADS!$J$37:$AS$37,1,($B262*3-3)+IF($C262&gt;3,2,$C262)))*$AB262</f>
        <v>1.3352247182164612</v>
      </c>
      <c r="E262" s="218">
        <f>(INDEX(LOADS!$J$10:$AS$33,'365x24'!E$3,($B262*3-3)+IF($C262&gt;3,2,$C262))/INDEX(LOADS!$J$37:$AS$37,1,($B262*3-3)+IF($C262&gt;3,2,$C262)))*$AB262</f>
        <v>1.3042272397356498</v>
      </c>
      <c r="F262" s="218">
        <f>(INDEX(LOADS!$J$10:$AS$33,'365x24'!F$3,($B262*3-3)+IF($C262&gt;3,2,$C262))/INDEX(LOADS!$J$37:$AS$37,1,($B262*3-3)+IF($C262&gt;3,2,$C262)))*$AB262</f>
        <v>1.3303362269865127</v>
      </c>
      <c r="G262" s="218">
        <f>(INDEX(LOADS!$J$10:$AS$33,'365x24'!G$3,($B262*3-3)+IF($C262&gt;3,2,$C262))/INDEX(LOADS!$J$37:$AS$37,1,($B262*3-3)+IF($C262&gt;3,2,$C262)))*$AB262</f>
        <v>1.5392081249934142</v>
      </c>
      <c r="H262" s="218">
        <f>(INDEX(LOADS!$J$10:$AS$33,'365x24'!H$3,($B262*3-3)+IF($C262&gt;3,2,$C262))/INDEX(LOADS!$J$37:$AS$37,1,($B262*3-3)+IF($C262&gt;3,2,$C262)))*$AB262</f>
        <v>3.0900819676946605</v>
      </c>
      <c r="I262" s="218">
        <f>(INDEX(LOADS!$J$10:$AS$33,'365x24'!I$3,($B262*3-3)+IF($C262&gt;3,2,$C262))/INDEX(LOADS!$J$37:$AS$37,1,($B262*3-3)+IF($C262&gt;3,2,$C262)))*$AB262</f>
        <v>4.3119825710350366</v>
      </c>
      <c r="J262" s="218">
        <f>(INDEX(LOADS!$J$10:$AS$33,'365x24'!J$3,($B262*3-3)+IF($C262&gt;3,2,$C262))/INDEX(LOADS!$J$37:$AS$37,1,($B262*3-3)+IF($C262&gt;3,2,$C262)))*$AB262</f>
        <v>4.4783023749267024</v>
      </c>
      <c r="K262" s="218">
        <f>(INDEX(LOADS!$J$10:$AS$33,'365x24'!K$3,($B262*3-3)+IF($C262&gt;3,2,$C262))/INDEX(LOADS!$J$37:$AS$37,1,($B262*3-3)+IF($C262&gt;3,2,$C262)))*$AB262</f>
        <v>4.2870957065916615</v>
      </c>
      <c r="L262" s="218">
        <f>(INDEX(LOADS!$J$10:$AS$33,'365x24'!L$3,($B262*3-3)+IF($C262&gt;3,2,$C262))/INDEX(LOADS!$J$37:$AS$37,1,($B262*3-3)+IF($C262&gt;3,2,$C262)))*$AB262</f>
        <v>4.4561930623185262</v>
      </c>
      <c r="M262" s="218">
        <f>(INDEX(LOADS!$J$10:$AS$33,'365x24'!M$3,($B262*3-3)+IF($C262&gt;3,2,$C262))/INDEX(LOADS!$J$37:$AS$37,1,($B262*3-3)+IF($C262&gt;3,2,$C262)))*$AB262</f>
        <v>6.0832829273776108</v>
      </c>
      <c r="N262" s="218">
        <f>(INDEX(LOADS!$J$10:$AS$33,'365x24'!N$3,($B262*3-3)+IF($C262&gt;3,2,$C262))/INDEX(LOADS!$J$37:$AS$37,1,($B262*3-3)+IF($C262&gt;3,2,$C262)))*$AB262</f>
        <v>7.1004224094271784</v>
      </c>
      <c r="O262" s="218">
        <f>(INDEX(LOADS!$J$10:$AS$33,'365x24'!O$3,($B262*3-3)+IF($C262&gt;3,2,$C262))/INDEX(LOADS!$J$37:$AS$37,1,($B262*3-3)+IF($C262&gt;3,2,$C262)))*$AB262</f>
        <v>7.6617100842840218</v>
      </c>
      <c r="P262" s="218">
        <f>(INDEX(LOADS!$J$10:$AS$33,'365x24'!P$3,($B262*3-3)+IF($C262&gt;3,2,$C262))/INDEX(LOADS!$J$37:$AS$37,1,($B262*3-3)+IF($C262&gt;3,2,$C262)))*$AB262</f>
        <v>8.2503288691992154</v>
      </c>
      <c r="Q262" s="218">
        <f>(INDEX(LOADS!$J$10:$AS$33,'365x24'!Q$3,($B262*3-3)+IF($C262&gt;3,2,$C262))/INDEX(LOADS!$J$37:$AS$37,1,($B262*3-3)+IF($C262&gt;3,2,$C262)))*$AB262</f>
        <v>8.3242117480154896</v>
      </c>
      <c r="R262" s="218">
        <f>(INDEX(LOADS!$J$10:$AS$33,'365x24'!R$3,($B262*3-3)+IF($C262&gt;3,2,$C262))/INDEX(LOADS!$J$37:$AS$37,1,($B262*3-3)+IF($C262&gt;3,2,$C262)))*$AB262</f>
        <v>8.5994115838469209</v>
      </c>
      <c r="S262" s="218">
        <f>(INDEX(LOADS!$J$10:$AS$33,'365x24'!S$3,($B262*3-3)+IF($C262&gt;3,2,$C262))/INDEX(LOADS!$J$37:$AS$37,1,($B262*3-3)+IF($C262&gt;3,2,$C262)))*$AB262</f>
        <v>8.5966340320117212</v>
      </c>
      <c r="T262" s="218">
        <f>(INDEX(LOADS!$J$10:$AS$33,'365x24'!T$3,($B262*3-3)+IF($C262&gt;3,2,$C262))/INDEX(LOADS!$J$37:$AS$37,1,($B262*3-3)+IF($C262&gt;3,2,$C262)))*$AB262</f>
        <v>8.7589541612607054</v>
      </c>
      <c r="U262" s="218">
        <f>(INDEX(LOADS!$J$10:$AS$33,'365x24'!U$3,($B262*3-3)+IF($C262&gt;3,2,$C262))/INDEX(LOADS!$J$37:$AS$37,1,($B262*3-3)+IF($C262&gt;3,2,$C262)))*$AB262</f>
        <v>8.2318859250135024</v>
      </c>
      <c r="V262" s="218">
        <f>(INDEX(LOADS!$J$10:$AS$33,'365x24'!V$3,($B262*3-3)+IF($C262&gt;3,2,$C262))/INDEX(LOADS!$J$37:$AS$37,1,($B262*3-3)+IF($C262&gt;3,2,$C262)))*$AB262</f>
        <v>7.6228243585912487</v>
      </c>
      <c r="W262" s="218">
        <f>(INDEX(LOADS!$J$10:$AS$33,'365x24'!W$3,($B262*3-3)+IF($C262&gt;3,2,$C262))/INDEX(LOADS!$J$37:$AS$37,1,($B262*3-3)+IF($C262&gt;3,2,$C262)))*$AB262</f>
        <v>6.4021458780583584</v>
      </c>
      <c r="X262" s="218">
        <f>(INDEX(LOADS!$J$10:$AS$33,'365x24'!X$3,($B262*3-3)+IF($C262&gt;3,2,$C262))/INDEX(LOADS!$J$37:$AS$37,1,($B262*3-3)+IF($C262&gt;3,2,$C262)))*$AB262</f>
        <v>5.7298672318669972</v>
      </c>
      <c r="Y262" s="218">
        <f>(INDEX(LOADS!$J$10:$AS$33,'365x24'!Y$3,($B262*3-3)+IF($C262&gt;3,2,$C262))/INDEX(LOADS!$J$37:$AS$37,1,($B262*3-3)+IF($C262&gt;3,2,$C262)))*$AB262</f>
        <v>5.1776899270295997</v>
      </c>
      <c r="Z262" s="218">
        <f>(INDEX(LOADS!$J$10:$AS$33,'365x24'!Z$3,($B262*3-3)+IF($C262&gt;3,2,$C262))/INDEX(LOADS!$J$37:$AS$37,1,($B262*3-3)+IF($C262&gt;3,2,$C262)))*$AB262</f>
        <v>4.1614392615672964</v>
      </c>
      <c r="AA262" s="218">
        <f>(INDEX(LOADS!$J$10:$AS$33,'365x24'!AA$3,($B262*3-3)+IF($C262&gt;3,2,$C262))/INDEX(LOADS!$J$37:$AS$37,1,($B262*3-3)+IF($C262&gt;3,2,$C262)))*$AB262</f>
        <v>1.3923311839481354</v>
      </c>
      <c r="AB262" s="219">
        <f>VLOOKUP(B262,LOADS!$Z$59:$AH$70,'365x24'!C262+1)</f>
        <v>128.22579157399662</v>
      </c>
      <c r="AC262" s="219">
        <f t="shared" ref="AC262:AC325" si="23">AC261</f>
        <v>1178</v>
      </c>
      <c r="AD262" s="219">
        <f t="shared" ref="AD262:AD325" si="24">AD261</f>
        <v>2</v>
      </c>
      <c r="AE262" s="75" t="str">
        <f>VLOOKUP(C262,Calendar!$J$3:$K$10,2)</f>
        <v>Weekend/Holiday Day</v>
      </c>
      <c r="AF262" s="71">
        <f t="shared" si="21"/>
        <v>43359</v>
      </c>
    </row>
    <row r="263" spans="1:32">
      <c r="A263" s="69">
        <f t="shared" si="20"/>
        <v>43360</v>
      </c>
      <c r="B263">
        <f t="shared" si="22"/>
        <v>9</v>
      </c>
      <c r="C263">
        <f>VLOOKUP(A263,Calendar!$A$3:$E$8037,4)</f>
        <v>2</v>
      </c>
      <c r="D263" s="218">
        <f>(INDEX(LOADS!$J$10:$AS$33,'365x24'!D$3,($B263*3-3)+IF($C263&gt;3,2,$C263))/INDEX(LOADS!$J$37:$AS$37,1,($B263*3-3)+IF($C263&gt;3,2,$C263)))*$AB263</f>
        <v>1.459452708011296</v>
      </c>
      <c r="E263" s="218">
        <f>(INDEX(LOADS!$J$10:$AS$33,'365x24'!E$3,($B263*3-3)+IF($C263&gt;3,2,$C263))/INDEX(LOADS!$J$37:$AS$37,1,($B263*3-3)+IF($C263&gt;3,2,$C263)))*$AB263</f>
        <v>1.3489855035942715</v>
      </c>
      <c r="F263" s="218">
        <f>(INDEX(LOADS!$J$10:$AS$33,'365x24'!F$3,($B263*3-3)+IF($C263&gt;3,2,$C263))/INDEX(LOADS!$J$37:$AS$37,1,($B263*3-3)+IF($C263&gt;3,2,$C263)))*$AB263</f>
        <v>1.3746500825515031</v>
      </c>
      <c r="G263" s="218">
        <f>(INDEX(LOADS!$J$10:$AS$33,'365x24'!G$3,($B263*3-3)+IF($C263&gt;3,2,$C263))/INDEX(LOADS!$J$37:$AS$37,1,($B263*3-3)+IF($C263&gt;3,2,$C263)))*$AB263</f>
        <v>1.5811570935672927</v>
      </c>
      <c r="H263" s="218">
        <f>(INDEX(LOADS!$J$10:$AS$33,'365x24'!H$3,($B263*3-3)+IF($C263&gt;3,2,$C263))/INDEX(LOADS!$J$37:$AS$37,1,($B263*3-3)+IF($C263&gt;3,2,$C263)))*$AB263</f>
        <v>3.0845109922994935</v>
      </c>
      <c r="I263" s="218">
        <f>(INDEX(LOADS!$J$10:$AS$33,'365x24'!I$3,($B263*3-3)+IF($C263&gt;3,2,$C263))/INDEX(LOADS!$J$37:$AS$37,1,($B263*3-3)+IF($C263&gt;3,2,$C263)))*$AB263</f>
        <v>4.6143865431266402</v>
      </c>
      <c r="J263" s="218">
        <f>(INDEX(LOADS!$J$10:$AS$33,'365x24'!J$3,($B263*3-3)+IF($C263&gt;3,2,$C263))/INDEX(LOADS!$J$37:$AS$37,1,($B263*3-3)+IF($C263&gt;3,2,$C263)))*$AB263</f>
        <v>4.911362385346032</v>
      </c>
      <c r="K263" s="218">
        <f>(INDEX(LOADS!$J$10:$AS$33,'365x24'!K$3,($B263*3-3)+IF($C263&gt;3,2,$C263))/INDEX(LOADS!$J$37:$AS$37,1,($B263*3-3)+IF($C263&gt;3,2,$C263)))*$AB263</f>
        <v>4.7524229334736052</v>
      </c>
      <c r="L263" s="218">
        <f>(INDEX(LOADS!$J$10:$AS$33,'365x24'!L$3,($B263*3-3)+IF($C263&gt;3,2,$C263))/INDEX(LOADS!$J$37:$AS$37,1,($B263*3-3)+IF($C263&gt;3,2,$C263)))*$AB263</f>
        <v>4.962120161168678</v>
      </c>
      <c r="M263" s="218">
        <f>(INDEX(LOADS!$J$10:$AS$33,'365x24'!M$3,($B263*3-3)+IF($C263&gt;3,2,$C263))/INDEX(LOADS!$J$37:$AS$37,1,($B263*3-3)+IF($C263&gt;3,2,$C263)))*$AB263</f>
        <v>6.7281669766115355</v>
      </c>
      <c r="N263" s="218">
        <f>(INDEX(LOADS!$J$10:$AS$33,'365x24'!N$3,($B263*3-3)+IF($C263&gt;3,2,$C263))/INDEX(LOADS!$J$37:$AS$37,1,($B263*3-3)+IF($C263&gt;3,2,$C263)))*$AB263</f>
        <v>8.4212673449997002</v>
      </c>
      <c r="O263" s="218">
        <f>(INDEX(LOADS!$J$10:$AS$33,'365x24'!O$3,($B263*3-3)+IF($C263&gt;3,2,$C263))/INDEX(LOADS!$J$37:$AS$37,1,($B263*3-3)+IF($C263&gt;3,2,$C263)))*$AB263</f>
        <v>9.5551751062009984</v>
      </c>
      <c r="P263" s="218">
        <f>(INDEX(LOADS!$J$10:$AS$33,'365x24'!P$3,($B263*3-3)+IF($C263&gt;3,2,$C263))/INDEX(LOADS!$J$37:$AS$37,1,($B263*3-3)+IF($C263&gt;3,2,$C263)))*$AB263</f>
        <v>10.277116379205703</v>
      </c>
      <c r="Q263" s="218">
        <f>(INDEX(LOADS!$J$10:$AS$33,'365x24'!Q$3,($B263*3-3)+IF($C263&gt;3,2,$C263))/INDEX(LOADS!$J$37:$AS$37,1,($B263*3-3)+IF($C263&gt;3,2,$C263)))*$AB263</f>
        <v>10.381345995787113</v>
      </c>
      <c r="R263" s="218">
        <f>(INDEX(LOADS!$J$10:$AS$33,'365x24'!R$3,($B263*3-3)+IF($C263&gt;3,2,$C263))/INDEX(LOADS!$J$37:$AS$37,1,($B263*3-3)+IF($C263&gt;3,2,$C263)))*$AB263</f>
        <v>10.546475420320837</v>
      </c>
      <c r="S263" s="218">
        <f>(INDEX(LOADS!$J$10:$AS$33,'365x24'!S$3,($B263*3-3)+IF($C263&gt;3,2,$C263))/INDEX(LOADS!$J$37:$AS$37,1,($B263*3-3)+IF($C263&gt;3,2,$C263)))*$AB263</f>
        <v>10.388488271934765</v>
      </c>
      <c r="T263" s="218">
        <f>(INDEX(LOADS!$J$10:$AS$33,'365x24'!T$3,($B263*3-3)+IF($C263&gt;3,2,$C263))/INDEX(LOADS!$J$37:$AS$37,1,($B263*3-3)+IF($C263&gt;3,2,$C263)))*$AB263</f>
        <v>10.509383199527361</v>
      </c>
      <c r="U263" s="218">
        <f>(INDEX(LOADS!$J$10:$AS$33,'365x24'!U$3,($B263*3-3)+IF($C263&gt;3,2,$C263))/INDEX(LOADS!$J$37:$AS$37,1,($B263*3-3)+IF($C263&gt;3,2,$C263)))*$AB263</f>
        <v>9.8812914351028063</v>
      </c>
      <c r="V263" s="218">
        <f>(INDEX(LOADS!$J$10:$AS$33,'365x24'!V$3,($B263*3-3)+IF($C263&gt;3,2,$C263))/INDEX(LOADS!$J$37:$AS$37,1,($B263*3-3)+IF($C263&gt;3,2,$C263)))*$AB263</f>
        <v>9.1912523288909469</v>
      </c>
      <c r="W263" s="218">
        <f>(INDEX(LOADS!$J$10:$AS$33,'365x24'!W$3,($B263*3-3)+IF($C263&gt;3,2,$C263))/INDEX(LOADS!$J$37:$AS$37,1,($B263*3-3)+IF($C263&gt;3,2,$C263)))*$AB263</f>
        <v>7.6486159113466616</v>
      </c>
      <c r="X263" s="218">
        <f>(INDEX(LOADS!$J$10:$AS$33,'365x24'!X$3,($B263*3-3)+IF($C263&gt;3,2,$C263))/INDEX(LOADS!$J$37:$AS$37,1,($B263*3-3)+IF($C263&gt;3,2,$C263)))*$AB263</f>
        <v>6.468854737277435</v>
      </c>
      <c r="Y263" s="218">
        <f>(INDEX(LOADS!$J$10:$AS$33,'365x24'!Y$3,($B263*3-3)+IF($C263&gt;3,2,$C263))/INDEX(LOADS!$J$37:$AS$37,1,($B263*3-3)+IF($C263&gt;3,2,$C263)))*$AB263</f>
        <v>5.7333431395921863</v>
      </c>
      <c r="Z263" s="218">
        <f>(INDEX(LOADS!$J$10:$AS$33,'365x24'!Z$3,($B263*3-3)+IF($C263&gt;3,2,$C263))/INDEX(LOADS!$J$37:$AS$37,1,($B263*3-3)+IF($C263&gt;3,2,$C263)))*$AB263</f>
        <v>5.1347251680702781</v>
      </c>
      <c r="AA263" s="218">
        <f>(INDEX(LOADS!$J$10:$AS$33,'365x24'!AA$3,($B263*3-3)+IF($C263&gt;3,2,$C263))/INDEX(LOADS!$J$37:$AS$37,1,($B263*3-3)+IF($C263&gt;3,2,$C263)))*$AB263</f>
        <v>1.49387847904298</v>
      </c>
      <c r="AB263" s="219">
        <f>VLOOKUP(B263,LOADS!$Z$59:$AH$70,'365x24'!C263+1)</f>
        <v>150.44842829705013</v>
      </c>
      <c r="AC263" s="219">
        <f t="shared" si="23"/>
        <v>1178</v>
      </c>
      <c r="AD263" s="219">
        <f t="shared" si="24"/>
        <v>2</v>
      </c>
      <c r="AE263" s="75" t="str">
        <f>VLOOKUP(C263,Calendar!$J$3:$K$10,2)</f>
        <v>Weekday</v>
      </c>
      <c r="AF263" s="71">
        <f t="shared" si="21"/>
        <v>43360</v>
      </c>
    </row>
    <row r="264" spans="1:32">
      <c r="A264" s="69">
        <f t="shared" si="20"/>
        <v>43361</v>
      </c>
      <c r="B264">
        <f t="shared" si="22"/>
        <v>9</v>
      </c>
      <c r="C264">
        <f>VLOOKUP(A264,Calendar!$A$3:$E$8037,4)</f>
        <v>6</v>
      </c>
      <c r="D264" s="218">
        <f>(INDEX(LOADS!$J$10:$AS$33,'365x24'!D$3,($B264*3-3)+IF($C264&gt;3,2,$C264))/INDEX(LOADS!$J$37:$AS$37,1,($B264*3-3)+IF($C264&gt;3,2,$C264)))*$AB264</f>
        <v>1.379440427511224</v>
      </c>
      <c r="E264" s="218">
        <f>(INDEX(LOADS!$J$10:$AS$33,'365x24'!E$3,($B264*3-3)+IF($C264&gt;3,2,$C264))/INDEX(LOADS!$J$37:$AS$37,1,($B264*3-3)+IF($C264&gt;3,2,$C264)))*$AB264</f>
        <v>1.2750294199804404</v>
      </c>
      <c r="F264" s="218">
        <f>(INDEX(LOADS!$J$10:$AS$33,'365x24'!F$3,($B264*3-3)+IF($C264&gt;3,2,$C264))/INDEX(LOADS!$J$37:$AS$37,1,($B264*3-3)+IF($C264&gt;3,2,$C264)))*$AB264</f>
        <v>1.2992869773334979</v>
      </c>
      <c r="G264" s="218">
        <f>(INDEX(LOADS!$J$10:$AS$33,'365x24'!G$3,($B264*3-3)+IF($C264&gt;3,2,$C264))/INDEX(LOADS!$J$37:$AS$37,1,($B264*3-3)+IF($C264&gt;3,2,$C264)))*$AB264</f>
        <v>1.4944725547735866</v>
      </c>
      <c r="H264" s="218">
        <f>(INDEX(LOADS!$J$10:$AS$33,'365x24'!H$3,($B264*3-3)+IF($C264&gt;3,2,$C264))/INDEX(LOADS!$J$37:$AS$37,1,($B264*3-3)+IF($C264&gt;3,2,$C264)))*$AB264</f>
        <v>2.9154073568293728</v>
      </c>
      <c r="I264" s="218">
        <f>(INDEX(LOADS!$J$10:$AS$33,'365x24'!I$3,($B264*3-3)+IF($C264&gt;3,2,$C264))/INDEX(LOADS!$J$37:$AS$37,1,($B264*3-3)+IF($C264&gt;3,2,$C264)))*$AB264</f>
        <v>4.3614098016414697</v>
      </c>
      <c r="J264" s="218">
        <f>(INDEX(LOADS!$J$10:$AS$33,'365x24'!J$3,($B264*3-3)+IF($C264&gt;3,2,$C264))/INDEX(LOADS!$J$37:$AS$37,1,($B264*3-3)+IF($C264&gt;3,2,$C264)))*$AB264</f>
        <v>4.6421043938697037</v>
      </c>
      <c r="K264" s="218">
        <f>(INDEX(LOADS!$J$10:$AS$33,'365x24'!K$3,($B264*3-3)+IF($C264&gt;3,2,$C264))/INDEX(LOADS!$J$37:$AS$37,1,($B264*3-3)+IF($C264&gt;3,2,$C264)))*$AB264</f>
        <v>4.4918785563103247</v>
      </c>
      <c r="L264" s="218">
        <f>(INDEX(LOADS!$J$10:$AS$33,'365x24'!L$3,($B264*3-3)+IF($C264&gt;3,2,$C264))/INDEX(LOADS!$J$37:$AS$37,1,($B264*3-3)+IF($C264&gt;3,2,$C264)))*$AB264</f>
        <v>4.6900794516403108</v>
      </c>
      <c r="M264" s="218">
        <f>(INDEX(LOADS!$J$10:$AS$33,'365x24'!M$3,($B264*3-3)+IF($C264&gt;3,2,$C264))/INDEX(LOADS!$J$37:$AS$37,1,($B264*3-3)+IF($C264&gt;3,2,$C264)))*$AB264</f>
        <v>6.3593054297940848</v>
      </c>
      <c r="N264" s="218">
        <f>(INDEX(LOADS!$J$10:$AS$33,'365x24'!N$3,($B264*3-3)+IF($C264&gt;3,2,$C264))/INDEX(LOADS!$J$37:$AS$37,1,($B264*3-3)+IF($C264&gt;3,2,$C264)))*$AB264</f>
        <v>7.9595841391818398</v>
      </c>
      <c r="O264" s="218">
        <f>(INDEX(LOADS!$J$10:$AS$33,'365x24'!O$3,($B264*3-3)+IF($C264&gt;3,2,$C264))/INDEX(LOADS!$J$37:$AS$37,1,($B264*3-3)+IF($C264&gt;3,2,$C264)))*$AB264</f>
        <v>9.0313271276896305</v>
      </c>
      <c r="P264" s="218">
        <f>(INDEX(LOADS!$J$10:$AS$33,'365x24'!P$3,($B264*3-3)+IF($C264&gt;3,2,$C264))/INDEX(LOADS!$J$37:$AS$37,1,($B264*3-3)+IF($C264&gt;3,2,$C264)))*$AB264</f>
        <v>9.7136890656989969</v>
      </c>
      <c r="Q264" s="218">
        <f>(INDEX(LOADS!$J$10:$AS$33,'365x24'!Q$3,($B264*3-3)+IF($C264&gt;3,2,$C264))/INDEX(LOADS!$J$37:$AS$37,1,($B264*3-3)+IF($C264&gt;3,2,$C264)))*$AB264</f>
        <v>9.8122044516838649</v>
      </c>
      <c r="R264" s="218">
        <f>(INDEX(LOADS!$J$10:$AS$33,'365x24'!R$3,($B264*3-3)+IF($C264&gt;3,2,$C264))/INDEX(LOADS!$J$37:$AS$37,1,($B264*3-3)+IF($C264&gt;3,2,$C264)))*$AB264</f>
        <v>9.9682809060445337</v>
      </c>
      <c r="S264" s="218">
        <f>(INDEX(LOADS!$J$10:$AS$33,'365x24'!S$3,($B264*3-3)+IF($C264&gt;3,2,$C264))/INDEX(LOADS!$J$37:$AS$37,1,($B264*3-3)+IF($C264&gt;3,2,$C264)))*$AB264</f>
        <v>9.8189551633776642</v>
      </c>
      <c r="T264" s="218">
        <f>(INDEX(LOADS!$J$10:$AS$33,'365x24'!T$3,($B264*3-3)+IF($C264&gt;3,2,$C264))/INDEX(LOADS!$J$37:$AS$37,1,($B264*3-3)+IF($C264&gt;3,2,$C264)))*$AB264</f>
        <v>9.9332222099813965</v>
      </c>
      <c r="U264" s="218">
        <f>(INDEX(LOADS!$J$10:$AS$33,'365x24'!U$3,($B264*3-3)+IF($C264&gt;3,2,$C264))/INDEX(LOADS!$J$37:$AS$37,1,($B264*3-3)+IF($C264&gt;3,2,$C264)))*$AB264</f>
        <v>9.339564623628565</v>
      </c>
      <c r="V264" s="218">
        <f>(INDEX(LOADS!$J$10:$AS$33,'365x24'!V$3,($B264*3-3)+IF($C264&gt;3,2,$C264))/INDEX(LOADS!$J$37:$AS$37,1,($B264*3-3)+IF($C264&gt;3,2,$C264)))*$AB264</f>
        <v>8.6873558645181745</v>
      </c>
      <c r="W264" s="218">
        <f>(INDEX(LOADS!$J$10:$AS$33,'365x24'!W$3,($B264*3-3)+IF($C264&gt;3,2,$C264))/INDEX(LOADS!$J$37:$AS$37,1,($B264*3-3)+IF($C264&gt;3,2,$C264)))*$AB264</f>
        <v>7.2292921481464862</v>
      </c>
      <c r="X264" s="218">
        <f>(INDEX(LOADS!$J$10:$AS$33,'365x24'!X$3,($B264*3-3)+IF($C264&gt;3,2,$C264))/INDEX(LOADS!$J$37:$AS$37,1,($B264*3-3)+IF($C264&gt;3,2,$C264)))*$AB264</f>
        <v>6.1142095905644966</v>
      </c>
      <c r="Y264" s="218">
        <f>(INDEX(LOADS!$J$10:$AS$33,'365x24'!Y$3,($B264*3-3)+IF($C264&gt;3,2,$C264))/INDEX(LOADS!$J$37:$AS$37,1,($B264*3-3)+IF($C264&gt;3,2,$C264)))*$AB264</f>
        <v>5.4190213003369037</v>
      </c>
      <c r="Z264" s="218">
        <f>(INDEX(LOADS!$J$10:$AS$33,'365x24'!Z$3,($B264*3-3)+IF($C264&gt;3,2,$C264))/INDEX(LOADS!$J$37:$AS$37,1,($B264*3-3)+IF($C264&gt;3,2,$C264)))*$AB264</f>
        <v>4.8532216509071588</v>
      </c>
      <c r="AA264" s="218">
        <f>(INDEX(LOADS!$J$10:$AS$33,'365x24'!AA$3,($B264*3-3)+IF($C264&gt;3,2,$C264))/INDEX(LOADS!$J$37:$AS$37,1,($B264*3-3)+IF($C264&gt;3,2,$C264)))*$AB264</f>
        <v>1.4119788578753425</v>
      </c>
      <c r="AB264" s="219">
        <f>VLOOKUP(B264,LOADS!$Z$59:$AH$70,'365x24'!C264+1)</f>
        <v>142.20032146931908</v>
      </c>
      <c r="AC264" s="219">
        <f t="shared" si="23"/>
        <v>1178</v>
      </c>
      <c r="AD264" s="219">
        <f t="shared" si="24"/>
        <v>2</v>
      </c>
      <c r="AE264" s="75" t="str">
        <f>VLOOKUP(C264,Calendar!$J$3:$K$10,2)</f>
        <v>Low Day -1s</v>
      </c>
      <c r="AF264" s="71">
        <f t="shared" si="21"/>
        <v>43361</v>
      </c>
    </row>
    <row r="265" spans="1:32">
      <c r="A265" s="69">
        <f t="shared" si="20"/>
        <v>43362</v>
      </c>
      <c r="B265">
        <f t="shared" si="22"/>
        <v>9</v>
      </c>
      <c r="C265">
        <f>VLOOKUP(A265,Calendar!$A$3:$E$8037,4)</f>
        <v>4</v>
      </c>
      <c r="D265" s="218">
        <f>(INDEX(LOADS!$J$10:$AS$33,'365x24'!D$3,($B265*3-3)+IF($C265&gt;3,2,$C265))/INDEX(LOADS!$J$37:$AS$37,1,($B265*3-3)+IF($C265&gt;3,2,$C265)))*$AB265</f>
        <v>1.2194158665110801</v>
      </c>
      <c r="E265" s="218">
        <f>(INDEX(LOADS!$J$10:$AS$33,'365x24'!E$3,($B265*3-3)+IF($C265&gt;3,2,$C265))/INDEX(LOADS!$J$37:$AS$37,1,($B265*3-3)+IF($C265&gt;3,2,$C265)))*$AB265</f>
        <v>1.1271172527527782</v>
      </c>
      <c r="F265" s="218">
        <f>(INDEX(LOADS!$J$10:$AS$33,'365x24'!F$3,($B265*3-3)+IF($C265&gt;3,2,$C265))/INDEX(LOADS!$J$37:$AS$37,1,($B265*3-3)+IF($C265&gt;3,2,$C265)))*$AB265</f>
        <v>1.1485607668974875</v>
      </c>
      <c r="G265" s="218">
        <f>(INDEX(LOADS!$J$10:$AS$33,'365x24'!G$3,($B265*3-3)+IF($C265&gt;3,2,$C265))/INDEX(LOADS!$J$37:$AS$37,1,($B265*3-3)+IF($C265&gt;3,2,$C265)))*$AB265</f>
        <v>1.321103477186174</v>
      </c>
      <c r="H265" s="218">
        <f>(INDEX(LOADS!$J$10:$AS$33,'365x24'!H$3,($B265*3-3)+IF($C265&gt;3,2,$C265))/INDEX(LOADS!$J$37:$AS$37,1,($B265*3-3)+IF($C265&gt;3,2,$C265)))*$AB265</f>
        <v>2.5772000858891317</v>
      </c>
      <c r="I265" s="218">
        <f>(INDEX(LOADS!$J$10:$AS$33,'365x24'!I$3,($B265*3-3)+IF($C265&gt;3,2,$C265))/INDEX(LOADS!$J$37:$AS$37,1,($B265*3-3)+IF($C265&gt;3,2,$C265)))*$AB265</f>
        <v>3.8554563186711279</v>
      </c>
      <c r="J265" s="218">
        <f>(INDEX(LOADS!$J$10:$AS$33,'365x24'!J$3,($B265*3-3)+IF($C265&gt;3,2,$C265))/INDEX(LOADS!$J$37:$AS$37,1,($B265*3-3)+IF($C265&gt;3,2,$C265)))*$AB265</f>
        <v>4.1035884109170473</v>
      </c>
      <c r="K265" s="218">
        <f>(INDEX(LOADS!$J$10:$AS$33,'365x24'!K$3,($B265*3-3)+IF($C265&gt;3,2,$C265))/INDEX(LOADS!$J$37:$AS$37,1,($B265*3-3)+IF($C265&gt;3,2,$C265)))*$AB265</f>
        <v>3.970789801983766</v>
      </c>
      <c r="L265" s="218">
        <f>(INDEX(LOADS!$J$10:$AS$33,'365x24'!L$3,($B265*3-3)+IF($C265&gt;3,2,$C265))/INDEX(LOADS!$J$37:$AS$37,1,($B265*3-3)+IF($C265&gt;3,2,$C265)))*$AB265</f>
        <v>4.1459980325835755</v>
      </c>
      <c r="M265" s="218">
        <f>(INDEX(LOADS!$J$10:$AS$33,'365x24'!M$3,($B265*3-3)+IF($C265&gt;3,2,$C265))/INDEX(LOADS!$J$37:$AS$37,1,($B265*3-3)+IF($C265&gt;3,2,$C265)))*$AB265</f>
        <v>5.6215823361591841</v>
      </c>
      <c r="N265" s="218">
        <f>(INDEX(LOADS!$J$10:$AS$33,'365x24'!N$3,($B265*3-3)+IF($C265&gt;3,2,$C265))/INDEX(LOADS!$J$37:$AS$37,1,($B265*3-3)+IF($C265&gt;3,2,$C265)))*$AB265</f>
        <v>7.03621772754612</v>
      </c>
      <c r="O265" s="218">
        <f>(INDEX(LOADS!$J$10:$AS$33,'365x24'!O$3,($B265*3-3)+IF($C265&gt;3,2,$C265))/INDEX(LOADS!$J$37:$AS$37,1,($B265*3-3)+IF($C265&gt;3,2,$C265)))*$AB265</f>
        <v>7.9836311706668939</v>
      </c>
      <c r="P265" s="218">
        <f>(INDEX(LOADS!$J$10:$AS$33,'365x24'!P$3,($B265*3-3)+IF($C265&gt;3,2,$C265))/INDEX(LOADS!$J$37:$AS$37,1,($B265*3-3)+IF($C265&gt;3,2,$C265)))*$AB265</f>
        <v>8.586834438685587</v>
      </c>
      <c r="Q265" s="218">
        <f>(INDEX(LOADS!$J$10:$AS$33,'365x24'!Q$3,($B265*3-3)+IF($C265&gt;3,2,$C265))/INDEX(LOADS!$J$37:$AS$37,1,($B265*3-3)+IF($C265&gt;3,2,$C265)))*$AB265</f>
        <v>8.6739213634773655</v>
      </c>
      <c r="R265" s="218">
        <f>(INDEX(LOADS!$J$10:$AS$33,'365x24'!R$3,($B265*3-3)+IF($C265&gt;3,2,$C265))/INDEX(LOADS!$J$37:$AS$37,1,($B265*3-3)+IF($C265&gt;3,2,$C265)))*$AB265</f>
        <v>8.811891877491929</v>
      </c>
      <c r="S265" s="218">
        <f>(INDEX(LOADS!$J$10:$AS$33,'365x24'!S$3,($B265*3-3)+IF($C265&gt;3,2,$C265))/INDEX(LOADS!$J$37:$AS$37,1,($B265*3-3)+IF($C265&gt;3,2,$C265)))*$AB265</f>
        <v>8.6798889462634623</v>
      </c>
      <c r="T265" s="218">
        <f>(INDEX(LOADS!$J$10:$AS$33,'365x24'!T$3,($B265*3-3)+IF($C265&gt;3,2,$C265))/INDEX(LOADS!$J$37:$AS$37,1,($B265*3-3)+IF($C265&gt;3,2,$C265)))*$AB265</f>
        <v>8.7809002308894648</v>
      </c>
      <c r="U265" s="218">
        <f>(INDEX(LOADS!$J$10:$AS$33,'365x24'!U$3,($B265*3-3)+IF($C265&gt;3,2,$C265))/INDEX(LOADS!$J$37:$AS$37,1,($B265*3-3)+IF($C265&gt;3,2,$C265)))*$AB265</f>
        <v>8.256111000680086</v>
      </c>
      <c r="V265" s="218">
        <f>(INDEX(LOADS!$J$10:$AS$33,'365x24'!V$3,($B265*3-3)+IF($C265&gt;3,2,$C265))/INDEX(LOADS!$J$37:$AS$37,1,($B265*3-3)+IF($C265&gt;3,2,$C265)))*$AB265</f>
        <v>7.6795629357726263</v>
      </c>
      <c r="W265" s="218">
        <f>(INDEX(LOADS!$J$10:$AS$33,'365x24'!W$3,($B265*3-3)+IF($C265&gt;3,2,$C265))/INDEX(LOADS!$J$37:$AS$37,1,($B265*3-3)+IF($C265&gt;3,2,$C265)))*$AB265</f>
        <v>6.3906446217461363</v>
      </c>
      <c r="X265" s="218">
        <f>(INDEX(LOADS!$J$10:$AS$33,'365x24'!X$3,($B265*3-3)+IF($C265&gt;3,2,$C265))/INDEX(LOADS!$J$37:$AS$37,1,($B265*3-3)+IF($C265&gt;3,2,$C265)))*$AB265</f>
        <v>5.4049192971386191</v>
      </c>
      <c r="Y265" s="218">
        <f>(INDEX(LOADS!$J$10:$AS$33,'365x24'!Y$3,($B265*3-3)+IF($C265&gt;3,2,$C265))/INDEX(LOADS!$J$37:$AS$37,1,($B265*3-3)+IF($C265&gt;3,2,$C265)))*$AB265</f>
        <v>4.7903776218263383</v>
      </c>
      <c r="Z265" s="218">
        <f>(INDEX(LOADS!$J$10:$AS$33,'365x24'!Z$3,($B265*3-3)+IF($C265&gt;3,2,$C265))/INDEX(LOADS!$J$37:$AS$37,1,($B265*3-3)+IF($C265&gt;3,2,$C265)))*$AB265</f>
        <v>4.2902146165809212</v>
      </c>
      <c r="AA265" s="218">
        <f>(INDEX(LOADS!$J$10:$AS$33,'365x24'!AA$3,($B265*3-3)+IF($C265&gt;3,2,$C265))/INDEX(LOADS!$J$37:$AS$37,1,($B265*3-3)+IF($C265&gt;3,2,$C265)))*$AB265</f>
        <v>1.2481796155400675</v>
      </c>
      <c r="AB265" s="219">
        <f>VLOOKUP(B265,LOADS!$Z$59:$AH$70,'365x24'!C265+1)</f>
        <v>125.70410781385698</v>
      </c>
      <c r="AC265" s="219">
        <f t="shared" si="23"/>
        <v>1178</v>
      </c>
      <c r="AD265" s="219">
        <f t="shared" si="24"/>
        <v>2</v>
      </c>
      <c r="AE265" s="75" t="str">
        <f>VLOOKUP(C265,Calendar!$J$3:$K$10,2)</f>
        <v>Low Day -3s</v>
      </c>
      <c r="AF265" s="71">
        <f t="shared" si="21"/>
        <v>43362</v>
      </c>
    </row>
    <row r="266" spans="1:32">
      <c r="A266" s="69">
        <f t="shared" si="20"/>
        <v>43363</v>
      </c>
      <c r="B266">
        <f t="shared" si="22"/>
        <v>9</v>
      </c>
      <c r="C266">
        <f>VLOOKUP(A266,Calendar!$A$3:$E$8037,4)</f>
        <v>5</v>
      </c>
      <c r="D266" s="218">
        <f>(INDEX(LOADS!$J$10:$AS$33,'365x24'!D$3,($B266*3-3)+IF($C266&gt;3,2,$C266))/INDEX(LOADS!$J$37:$AS$37,1,($B266*3-3)+IF($C266&gt;3,2,$C266)))*$AB266</f>
        <v>1.2994281470111519</v>
      </c>
      <c r="E266" s="218">
        <f>(INDEX(LOADS!$J$10:$AS$33,'365x24'!E$3,($B266*3-3)+IF($C266&gt;3,2,$C266))/INDEX(LOADS!$J$37:$AS$37,1,($B266*3-3)+IF($C266&gt;3,2,$C266)))*$AB266</f>
        <v>1.2010733363666093</v>
      </c>
      <c r="F266" s="218">
        <f>(INDEX(LOADS!$J$10:$AS$33,'365x24'!F$3,($B266*3-3)+IF($C266&gt;3,2,$C266))/INDEX(LOADS!$J$37:$AS$37,1,($B266*3-3)+IF($C266&gt;3,2,$C266)))*$AB266</f>
        <v>1.2239238721154928</v>
      </c>
      <c r="G266" s="218">
        <f>(INDEX(LOADS!$J$10:$AS$33,'365x24'!G$3,($B266*3-3)+IF($C266&gt;3,2,$C266))/INDEX(LOADS!$J$37:$AS$37,1,($B266*3-3)+IF($C266&gt;3,2,$C266)))*$AB266</f>
        <v>1.4077880159798803</v>
      </c>
      <c r="H266" s="218">
        <f>(INDEX(LOADS!$J$10:$AS$33,'365x24'!H$3,($B266*3-3)+IF($C266&gt;3,2,$C266))/INDEX(LOADS!$J$37:$AS$37,1,($B266*3-3)+IF($C266&gt;3,2,$C266)))*$AB266</f>
        <v>2.7463037213592525</v>
      </c>
      <c r="I266" s="218">
        <f>(INDEX(LOADS!$J$10:$AS$33,'365x24'!I$3,($B266*3-3)+IF($C266&gt;3,2,$C266))/INDEX(LOADS!$J$37:$AS$37,1,($B266*3-3)+IF($C266&gt;3,2,$C266)))*$AB266</f>
        <v>4.1084330601562984</v>
      </c>
      <c r="J266" s="218">
        <f>(INDEX(LOADS!$J$10:$AS$33,'365x24'!J$3,($B266*3-3)+IF($C266&gt;3,2,$C266))/INDEX(LOADS!$J$37:$AS$37,1,($B266*3-3)+IF($C266&gt;3,2,$C266)))*$AB266</f>
        <v>4.3728464023933755</v>
      </c>
      <c r="K266" s="218">
        <f>(INDEX(LOADS!$J$10:$AS$33,'365x24'!K$3,($B266*3-3)+IF($C266&gt;3,2,$C266))/INDEX(LOADS!$J$37:$AS$37,1,($B266*3-3)+IF($C266&gt;3,2,$C266)))*$AB266</f>
        <v>4.2313341791470451</v>
      </c>
      <c r="L266" s="218">
        <f>(INDEX(LOADS!$J$10:$AS$33,'365x24'!L$3,($B266*3-3)+IF($C266&gt;3,2,$C266))/INDEX(LOADS!$J$37:$AS$37,1,($B266*3-3)+IF($C266&gt;3,2,$C266)))*$AB266</f>
        <v>4.4180387421119427</v>
      </c>
      <c r="M266" s="218">
        <f>(INDEX(LOADS!$J$10:$AS$33,'365x24'!M$3,($B266*3-3)+IF($C266&gt;3,2,$C266))/INDEX(LOADS!$J$37:$AS$37,1,($B266*3-3)+IF($C266&gt;3,2,$C266)))*$AB266</f>
        <v>5.9904438829766349</v>
      </c>
      <c r="N266" s="218">
        <f>(INDEX(LOADS!$J$10:$AS$33,'365x24'!N$3,($B266*3-3)+IF($C266&gt;3,2,$C266))/INDEX(LOADS!$J$37:$AS$37,1,($B266*3-3)+IF($C266&gt;3,2,$C266)))*$AB266</f>
        <v>7.4979009333639794</v>
      </c>
      <c r="O266" s="218">
        <f>(INDEX(LOADS!$J$10:$AS$33,'365x24'!O$3,($B266*3-3)+IF($C266&gt;3,2,$C266))/INDEX(LOADS!$J$37:$AS$37,1,($B266*3-3)+IF($C266&gt;3,2,$C266)))*$AB266</f>
        <v>8.5074791491782626</v>
      </c>
      <c r="P266" s="218">
        <f>(INDEX(LOADS!$J$10:$AS$33,'365x24'!P$3,($B266*3-3)+IF($C266&gt;3,2,$C266))/INDEX(LOADS!$J$37:$AS$37,1,($B266*3-3)+IF($C266&gt;3,2,$C266)))*$AB266</f>
        <v>9.1502617521922929</v>
      </c>
      <c r="Q266" s="218">
        <f>(INDEX(LOADS!$J$10:$AS$33,'365x24'!Q$3,($B266*3-3)+IF($C266&gt;3,2,$C266))/INDEX(LOADS!$J$37:$AS$37,1,($B266*3-3)+IF($C266&gt;3,2,$C266)))*$AB266</f>
        <v>9.2430629075806152</v>
      </c>
      <c r="R266" s="218">
        <f>(INDEX(LOADS!$J$10:$AS$33,'365x24'!R$3,($B266*3-3)+IF($C266&gt;3,2,$C266))/INDEX(LOADS!$J$37:$AS$37,1,($B266*3-3)+IF($C266&gt;3,2,$C266)))*$AB266</f>
        <v>9.3900863917682322</v>
      </c>
      <c r="S266" s="218">
        <f>(INDEX(LOADS!$J$10:$AS$33,'365x24'!S$3,($B266*3-3)+IF($C266&gt;3,2,$C266))/INDEX(LOADS!$J$37:$AS$37,1,($B266*3-3)+IF($C266&gt;3,2,$C266)))*$AB266</f>
        <v>9.2494220548205632</v>
      </c>
      <c r="T266" s="218">
        <f>(INDEX(LOADS!$J$10:$AS$33,'365x24'!T$3,($B266*3-3)+IF($C266&gt;3,2,$C266))/INDEX(LOADS!$J$37:$AS$37,1,($B266*3-3)+IF($C266&gt;3,2,$C266)))*$AB266</f>
        <v>9.3570612204354315</v>
      </c>
      <c r="U266" s="218">
        <f>(INDEX(LOADS!$J$10:$AS$33,'365x24'!U$3,($B266*3-3)+IF($C266&gt;3,2,$C266))/INDEX(LOADS!$J$37:$AS$37,1,($B266*3-3)+IF($C266&gt;3,2,$C266)))*$AB266</f>
        <v>8.7978378121543255</v>
      </c>
      <c r="V266" s="218">
        <f>(INDEX(LOADS!$J$10:$AS$33,'365x24'!V$3,($B266*3-3)+IF($C266&gt;3,2,$C266))/INDEX(LOADS!$J$37:$AS$37,1,($B266*3-3)+IF($C266&gt;3,2,$C266)))*$AB266</f>
        <v>8.1834594001454004</v>
      </c>
      <c r="W266" s="218">
        <f>(INDEX(LOADS!$J$10:$AS$33,'365x24'!W$3,($B266*3-3)+IF($C266&gt;3,2,$C266))/INDEX(LOADS!$J$37:$AS$37,1,($B266*3-3)+IF($C266&gt;3,2,$C266)))*$AB266</f>
        <v>6.8099683849463117</v>
      </c>
      <c r="X266" s="218">
        <f>(INDEX(LOADS!$J$10:$AS$33,'365x24'!X$3,($B266*3-3)+IF($C266&gt;3,2,$C266))/INDEX(LOADS!$J$37:$AS$37,1,($B266*3-3)+IF($C266&gt;3,2,$C266)))*$AB266</f>
        <v>5.7595644438515583</v>
      </c>
      <c r="Y266" s="218">
        <f>(INDEX(LOADS!$J$10:$AS$33,'365x24'!Y$3,($B266*3-3)+IF($C266&gt;3,2,$C266))/INDEX(LOADS!$J$37:$AS$37,1,($B266*3-3)+IF($C266&gt;3,2,$C266)))*$AB266</f>
        <v>5.104699461081621</v>
      </c>
      <c r="Z266" s="218">
        <f>(INDEX(LOADS!$J$10:$AS$33,'365x24'!Z$3,($B266*3-3)+IF($C266&gt;3,2,$C266))/INDEX(LOADS!$J$37:$AS$37,1,($B266*3-3)+IF($C266&gt;3,2,$C266)))*$AB266</f>
        <v>4.5717181337440405</v>
      </c>
      <c r="AA266" s="218">
        <f>(INDEX(LOADS!$J$10:$AS$33,'365x24'!AA$3,($B266*3-3)+IF($C266&gt;3,2,$C266))/INDEX(LOADS!$J$37:$AS$37,1,($B266*3-3)+IF($C266&gt;3,2,$C266)))*$AB266</f>
        <v>1.330079236707705</v>
      </c>
      <c r="AB266" s="219">
        <f>VLOOKUP(B266,LOADS!$Z$59:$AH$70,'365x24'!C266+1)</f>
        <v>133.95221464158803</v>
      </c>
      <c r="AC266" s="219">
        <f t="shared" si="23"/>
        <v>1178</v>
      </c>
      <c r="AD266" s="219">
        <f t="shared" si="24"/>
        <v>2</v>
      </c>
      <c r="AE266" s="75" t="str">
        <f>VLOOKUP(C266,Calendar!$J$3:$K$10,2)</f>
        <v>Low Day -2s</v>
      </c>
      <c r="AF266" s="71">
        <f t="shared" si="21"/>
        <v>43363</v>
      </c>
    </row>
    <row r="267" spans="1:32">
      <c r="A267" s="69">
        <f t="shared" si="20"/>
        <v>43364</v>
      </c>
      <c r="B267">
        <f t="shared" si="22"/>
        <v>9</v>
      </c>
      <c r="C267">
        <f>VLOOKUP(A267,Calendar!$A$3:$E$8037,4)</f>
        <v>2</v>
      </c>
      <c r="D267" s="218">
        <f>(INDEX(LOADS!$J$10:$AS$33,'365x24'!D$3,($B267*3-3)+IF($C267&gt;3,2,$C267))/INDEX(LOADS!$J$37:$AS$37,1,($B267*3-3)+IF($C267&gt;3,2,$C267)))*$AB267</f>
        <v>1.459452708011296</v>
      </c>
      <c r="E267" s="218">
        <f>(INDEX(LOADS!$J$10:$AS$33,'365x24'!E$3,($B267*3-3)+IF($C267&gt;3,2,$C267))/INDEX(LOADS!$J$37:$AS$37,1,($B267*3-3)+IF($C267&gt;3,2,$C267)))*$AB267</f>
        <v>1.3489855035942715</v>
      </c>
      <c r="F267" s="218">
        <f>(INDEX(LOADS!$J$10:$AS$33,'365x24'!F$3,($B267*3-3)+IF($C267&gt;3,2,$C267))/INDEX(LOADS!$J$37:$AS$37,1,($B267*3-3)+IF($C267&gt;3,2,$C267)))*$AB267</f>
        <v>1.3746500825515031</v>
      </c>
      <c r="G267" s="218">
        <f>(INDEX(LOADS!$J$10:$AS$33,'365x24'!G$3,($B267*3-3)+IF($C267&gt;3,2,$C267))/INDEX(LOADS!$J$37:$AS$37,1,($B267*3-3)+IF($C267&gt;3,2,$C267)))*$AB267</f>
        <v>1.5811570935672927</v>
      </c>
      <c r="H267" s="218">
        <f>(INDEX(LOADS!$J$10:$AS$33,'365x24'!H$3,($B267*3-3)+IF($C267&gt;3,2,$C267))/INDEX(LOADS!$J$37:$AS$37,1,($B267*3-3)+IF($C267&gt;3,2,$C267)))*$AB267</f>
        <v>3.0845109922994935</v>
      </c>
      <c r="I267" s="218">
        <f>(INDEX(LOADS!$J$10:$AS$33,'365x24'!I$3,($B267*3-3)+IF($C267&gt;3,2,$C267))/INDEX(LOADS!$J$37:$AS$37,1,($B267*3-3)+IF($C267&gt;3,2,$C267)))*$AB267</f>
        <v>4.6143865431266402</v>
      </c>
      <c r="J267" s="218">
        <f>(INDEX(LOADS!$J$10:$AS$33,'365x24'!J$3,($B267*3-3)+IF($C267&gt;3,2,$C267))/INDEX(LOADS!$J$37:$AS$37,1,($B267*3-3)+IF($C267&gt;3,2,$C267)))*$AB267</f>
        <v>4.911362385346032</v>
      </c>
      <c r="K267" s="218">
        <f>(INDEX(LOADS!$J$10:$AS$33,'365x24'!K$3,($B267*3-3)+IF($C267&gt;3,2,$C267))/INDEX(LOADS!$J$37:$AS$37,1,($B267*3-3)+IF($C267&gt;3,2,$C267)))*$AB267</f>
        <v>4.7524229334736052</v>
      </c>
      <c r="L267" s="218">
        <f>(INDEX(LOADS!$J$10:$AS$33,'365x24'!L$3,($B267*3-3)+IF($C267&gt;3,2,$C267))/INDEX(LOADS!$J$37:$AS$37,1,($B267*3-3)+IF($C267&gt;3,2,$C267)))*$AB267</f>
        <v>4.962120161168678</v>
      </c>
      <c r="M267" s="218">
        <f>(INDEX(LOADS!$J$10:$AS$33,'365x24'!M$3,($B267*3-3)+IF($C267&gt;3,2,$C267))/INDEX(LOADS!$J$37:$AS$37,1,($B267*3-3)+IF($C267&gt;3,2,$C267)))*$AB267</f>
        <v>6.7281669766115355</v>
      </c>
      <c r="N267" s="218">
        <f>(INDEX(LOADS!$J$10:$AS$33,'365x24'!N$3,($B267*3-3)+IF($C267&gt;3,2,$C267))/INDEX(LOADS!$J$37:$AS$37,1,($B267*3-3)+IF($C267&gt;3,2,$C267)))*$AB267</f>
        <v>8.4212673449997002</v>
      </c>
      <c r="O267" s="218">
        <f>(INDEX(LOADS!$J$10:$AS$33,'365x24'!O$3,($B267*3-3)+IF($C267&gt;3,2,$C267))/INDEX(LOADS!$J$37:$AS$37,1,($B267*3-3)+IF($C267&gt;3,2,$C267)))*$AB267</f>
        <v>9.5551751062009984</v>
      </c>
      <c r="P267" s="218">
        <f>(INDEX(LOADS!$J$10:$AS$33,'365x24'!P$3,($B267*3-3)+IF($C267&gt;3,2,$C267))/INDEX(LOADS!$J$37:$AS$37,1,($B267*3-3)+IF($C267&gt;3,2,$C267)))*$AB267</f>
        <v>10.277116379205703</v>
      </c>
      <c r="Q267" s="218">
        <f>(INDEX(LOADS!$J$10:$AS$33,'365x24'!Q$3,($B267*3-3)+IF($C267&gt;3,2,$C267))/INDEX(LOADS!$J$37:$AS$37,1,($B267*3-3)+IF($C267&gt;3,2,$C267)))*$AB267</f>
        <v>10.381345995787113</v>
      </c>
      <c r="R267" s="218">
        <f>(INDEX(LOADS!$J$10:$AS$33,'365x24'!R$3,($B267*3-3)+IF($C267&gt;3,2,$C267))/INDEX(LOADS!$J$37:$AS$37,1,($B267*3-3)+IF($C267&gt;3,2,$C267)))*$AB267</f>
        <v>10.546475420320837</v>
      </c>
      <c r="S267" s="218">
        <f>(INDEX(LOADS!$J$10:$AS$33,'365x24'!S$3,($B267*3-3)+IF($C267&gt;3,2,$C267))/INDEX(LOADS!$J$37:$AS$37,1,($B267*3-3)+IF($C267&gt;3,2,$C267)))*$AB267</f>
        <v>10.388488271934765</v>
      </c>
      <c r="T267" s="218">
        <f>(INDEX(LOADS!$J$10:$AS$33,'365x24'!T$3,($B267*3-3)+IF($C267&gt;3,2,$C267))/INDEX(LOADS!$J$37:$AS$37,1,($B267*3-3)+IF($C267&gt;3,2,$C267)))*$AB267</f>
        <v>10.509383199527361</v>
      </c>
      <c r="U267" s="218">
        <f>(INDEX(LOADS!$J$10:$AS$33,'365x24'!U$3,($B267*3-3)+IF($C267&gt;3,2,$C267))/INDEX(LOADS!$J$37:$AS$37,1,($B267*3-3)+IF($C267&gt;3,2,$C267)))*$AB267</f>
        <v>9.8812914351028063</v>
      </c>
      <c r="V267" s="218">
        <f>(INDEX(LOADS!$J$10:$AS$33,'365x24'!V$3,($B267*3-3)+IF($C267&gt;3,2,$C267))/INDEX(LOADS!$J$37:$AS$37,1,($B267*3-3)+IF($C267&gt;3,2,$C267)))*$AB267</f>
        <v>9.1912523288909469</v>
      </c>
      <c r="W267" s="218">
        <f>(INDEX(LOADS!$J$10:$AS$33,'365x24'!W$3,($B267*3-3)+IF($C267&gt;3,2,$C267))/INDEX(LOADS!$J$37:$AS$37,1,($B267*3-3)+IF($C267&gt;3,2,$C267)))*$AB267</f>
        <v>7.6486159113466616</v>
      </c>
      <c r="X267" s="218">
        <f>(INDEX(LOADS!$J$10:$AS$33,'365x24'!X$3,($B267*3-3)+IF($C267&gt;3,2,$C267))/INDEX(LOADS!$J$37:$AS$37,1,($B267*3-3)+IF($C267&gt;3,2,$C267)))*$AB267</f>
        <v>6.468854737277435</v>
      </c>
      <c r="Y267" s="218">
        <f>(INDEX(LOADS!$J$10:$AS$33,'365x24'!Y$3,($B267*3-3)+IF($C267&gt;3,2,$C267))/INDEX(LOADS!$J$37:$AS$37,1,($B267*3-3)+IF($C267&gt;3,2,$C267)))*$AB267</f>
        <v>5.7333431395921863</v>
      </c>
      <c r="Z267" s="218">
        <f>(INDEX(LOADS!$J$10:$AS$33,'365x24'!Z$3,($B267*3-3)+IF($C267&gt;3,2,$C267))/INDEX(LOADS!$J$37:$AS$37,1,($B267*3-3)+IF($C267&gt;3,2,$C267)))*$AB267</f>
        <v>5.1347251680702781</v>
      </c>
      <c r="AA267" s="218">
        <f>(INDEX(LOADS!$J$10:$AS$33,'365x24'!AA$3,($B267*3-3)+IF($C267&gt;3,2,$C267))/INDEX(LOADS!$J$37:$AS$37,1,($B267*3-3)+IF($C267&gt;3,2,$C267)))*$AB267</f>
        <v>1.49387847904298</v>
      </c>
      <c r="AB267" s="219">
        <f>VLOOKUP(B267,LOADS!$Z$59:$AH$70,'365x24'!C267+1)</f>
        <v>150.44842829705013</v>
      </c>
      <c r="AC267" s="219">
        <f t="shared" si="23"/>
        <v>1178</v>
      </c>
      <c r="AD267" s="219">
        <f t="shared" si="24"/>
        <v>2</v>
      </c>
      <c r="AE267" s="75" t="str">
        <f>VLOOKUP(C267,Calendar!$J$3:$K$10,2)</f>
        <v>Weekday</v>
      </c>
      <c r="AF267" s="71">
        <f t="shared" si="21"/>
        <v>43364</v>
      </c>
    </row>
    <row r="268" spans="1:32">
      <c r="A268" s="69">
        <f t="shared" si="20"/>
        <v>43365</v>
      </c>
      <c r="B268">
        <f t="shared" si="22"/>
        <v>9</v>
      </c>
      <c r="C268">
        <f>VLOOKUP(A268,Calendar!$A$3:$E$8037,4)</f>
        <v>3</v>
      </c>
      <c r="D268" s="218">
        <f>(INDEX(LOADS!$J$10:$AS$33,'365x24'!D$3,($B268*3-3)+IF($C268&gt;3,2,$C268))/INDEX(LOADS!$J$37:$AS$37,1,($B268*3-3)+IF($C268&gt;3,2,$C268)))*$AB268</f>
        <v>1.3352247182164612</v>
      </c>
      <c r="E268" s="218">
        <f>(INDEX(LOADS!$J$10:$AS$33,'365x24'!E$3,($B268*3-3)+IF($C268&gt;3,2,$C268))/INDEX(LOADS!$J$37:$AS$37,1,($B268*3-3)+IF($C268&gt;3,2,$C268)))*$AB268</f>
        <v>1.3042272397356498</v>
      </c>
      <c r="F268" s="218">
        <f>(INDEX(LOADS!$J$10:$AS$33,'365x24'!F$3,($B268*3-3)+IF($C268&gt;3,2,$C268))/INDEX(LOADS!$J$37:$AS$37,1,($B268*3-3)+IF($C268&gt;3,2,$C268)))*$AB268</f>
        <v>1.3303362269865127</v>
      </c>
      <c r="G268" s="218">
        <f>(INDEX(LOADS!$J$10:$AS$33,'365x24'!G$3,($B268*3-3)+IF($C268&gt;3,2,$C268))/INDEX(LOADS!$J$37:$AS$37,1,($B268*3-3)+IF($C268&gt;3,2,$C268)))*$AB268</f>
        <v>1.5392081249934142</v>
      </c>
      <c r="H268" s="218">
        <f>(INDEX(LOADS!$J$10:$AS$33,'365x24'!H$3,($B268*3-3)+IF($C268&gt;3,2,$C268))/INDEX(LOADS!$J$37:$AS$37,1,($B268*3-3)+IF($C268&gt;3,2,$C268)))*$AB268</f>
        <v>3.0900819676946605</v>
      </c>
      <c r="I268" s="218">
        <f>(INDEX(LOADS!$J$10:$AS$33,'365x24'!I$3,($B268*3-3)+IF($C268&gt;3,2,$C268))/INDEX(LOADS!$J$37:$AS$37,1,($B268*3-3)+IF($C268&gt;3,2,$C268)))*$AB268</f>
        <v>4.3119825710350366</v>
      </c>
      <c r="J268" s="218">
        <f>(INDEX(LOADS!$J$10:$AS$33,'365x24'!J$3,($B268*3-3)+IF($C268&gt;3,2,$C268))/INDEX(LOADS!$J$37:$AS$37,1,($B268*3-3)+IF($C268&gt;3,2,$C268)))*$AB268</f>
        <v>4.4783023749267024</v>
      </c>
      <c r="K268" s="218">
        <f>(INDEX(LOADS!$J$10:$AS$33,'365x24'!K$3,($B268*3-3)+IF($C268&gt;3,2,$C268))/INDEX(LOADS!$J$37:$AS$37,1,($B268*3-3)+IF($C268&gt;3,2,$C268)))*$AB268</f>
        <v>4.2870957065916615</v>
      </c>
      <c r="L268" s="218">
        <f>(INDEX(LOADS!$J$10:$AS$33,'365x24'!L$3,($B268*3-3)+IF($C268&gt;3,2,$C268))/INDEX(LOADS!$J$37:$AS$37,1,($B268*3-3)+IF($C268&gt;3,2,$C268)))*$AB268</f>
        <v>4.4561930623185262</v>
      </c>
      <c r="M268" s="218">
        <f>(INDEX(LOADS!$J$10:$AS$33,'365x24'!M$3,($B268*3-3)+IF($C268&gt;3,2,$C268))/INDEX(LOADS!$J$37:$AS$37,1,($B268*3-3)+IF($C268&gt;3,2,$C268)))*$AB268</f>
        <v>6.0832829273776108</v>
      </c>
      <c r="N268" s="218">
        <f>(INDEX(LOADS!$J$10:$AS$33,'365x24'!N$3,($B268*3-3)+IF($C268&gt;3,2,$C268))/INDEX(LOADS!$J$37:$AS$37,1,($B268*3-3)+IF($C268&gt;3,2,$C268)))*$AB268</f>
        <v>7.1004224094271784</v>
      </c>
      <c r="O268" s="218">
        <f>(INDEX(LOADS!$J$10:$AS$33,'365x24'!O$3,($B268*3-3)+IF($C268&gt;3,2,$C268))/INDEX(LOADS!$J$37:$AS$37,1,($B268*3-3)+IF($C268&gt;3,2,$C268)))*$AB268</f>
        <v>7.6617100842840218</v>
      </c>
      <c r="P268" s="218">
        <f>(INDEX(LOADS!$J$10:$AS$33,'365x24'!P$3,($B268*3-3)+IF($C268&gt;3,2,$C268))/INDEX(LOADS!$J$37:$AS$37,1,($B268*3-3)+IF($C268&gt;3,2,$C268)))*$AB268</f>
        <v>8.2503288691992154</v>
      </c>
      <c r="Q268" s="218">
        <f>(INDEX(LOADS!$J$10:$AS$33,'365x24'!Q$3,($B268*3-3)+IF($C268&gt;3,2,$C268))/INDEX(LOADS!$J$37:$AS$37,1,($B268*3-3)+IF($C268&gt;3,2,$C268)))*$AB268</f>
        <v>8.3242117480154896</v>
      </c>
      <c r="R268" s="218">
        <f>(INDEX(LOADS!$J$10:$AS$33,'365x24'!R$3,($B268*3-3)+IF($C268&gt;3,2,$C268))/INDEX(LOADS!$J$37:$AS$37,1,($B268*3-3)+IF($C268&gt;3,2,$C268)))*$AB268</f>
        <v>8.5994115838469209</v>
      </c>
      <c r="S268" s="218">
        <f>(INDEX(LOADS!$J$10:$AS$33,'365x24'!S$3,($B268*3-3)+IF($C268&gt;3,2,$C268))/INDEX(LOADS!$J$37:$AS$37,1,($B268*3-3)+IF($C268&gt;3,2,$C268)))*$AB268</f>
        <v>8.5966340320117212</v>
      </c>
      <c r="T268" s="218">
        <f>(INDEX(LOADS!$J$10:$AS$33,'365x24'!T$3,($B268*3-3)+IF($C268&gt;3,2,$C268))/INDEX(LOADS!$J$37:$AS$37,1,($B268*3-3)+IF($C268&gt;3,2,$C268)))*$AB268</f>
        <v>8.7589541612607054</v>
      </c>
      <c r="U268" s="218">
        <f>(INDEX(LOADS!$J$10:$AS$33,'365x24'!U$3,($B268*3-3)+IF($C268&gt;3,2,$C268))/INDEX(LOADS!$J$37:$AS$37,1,($B268*3-3)+IF($C268&gt;3,2,$C268)))*$AB268</f>
        <v>8.2318859250135024</v>
      </c>
      <c r="V268" s="218">
        <f>(INDEX(LOADS!$J$10:$AS$33,'365x24'!V$3,($B268*3-3)+IF($C268&gt;3,2,$C268))/INDEX(LOADS!$J$37:$AS$37,1,($B268*3-3)+IF($C268&gt;3,2,$C268)))*$AB268</f>
        <v>7.6228243585912487</v>
      </c>
      <c r="W268" s="218">
        <f>(INDEX(LOADS!$J$10:$AS$33,'365x24'!W$3,($B268*3-3)+IF($C268&gt;3,2,$C268))/INDEX(LOADS!$J$37:$AS$37,1,($B268*3-3)+IF($C268&gt;3,2,$C268)))*$AB268</f>
        <v>6.4021458780583584</v>
      </c>
      <c r="X268" s="218">
        <f>(INDEX(LOADS!$J$10:$AS$33,'365x24'!X$3,($B268*3-3)+IF($C268&gt;3,2,$C268))/INDEX(LOADS!$J$37:$AS$37,1,($B268*3-3)+IF($C268&gt;3,2,$C268)))*$AB268</f>
        <v>5.7298672318669972</v>
      </c>
      <c r="Y268" s="218">
        <f>(INDEX(LOADS!$J$10:$AS$33,'365x24'!Y$3,($B268*3-3)+IF($C268&gt;3,2,$C268))/INDEX(LOADS!$J$37:$AS$37,1,($B268*3-3)+IF($C268&gt;3,2,$C268)))*$AB268</f>
        <v>5.1776899270295997</v>
      </c>
      <c r="Z268" s="218">
        <f>(INDEX(LOADS!$J$10:$AS$33,'365x24'!Z$3,($B268*3-3)+IF($C268&gt;3,2,$C268))/INDEX(LOADS!$J$37:$AS$37,1,($B268*3-3)+IF($C268&gt;3,2,$C268)))*$AB268</f>
        <v>4.1614392615672964</v>
      </c>
      <c r="AA268" s="218">
        <f>(INDEX(LOADS!$J$10:$AS$33,'365x24'!AA$3,($B268*3-3)+IF($C268&gt;3,2,$C268))/INDEX(LOADS!$J$37:$AS$37,1,($B268*3-3)+IF($C268&gt;3,2,$C268)))*$AB268</f>
        <v>1.3923311839481354</v>
      </c>
      <c r="AB268" s="219">
        <f>VLOOKUP(B268,LOADS!$Z$59:$AH$70,'365x24'!C268+1)</f>
        <v>128.22579157399662</v>
      </c>
      <c r="AC268" s="219">
        <f t="shared" si="23"/>
        <v>1178</v>
      </c>
      <c r="AD268" s="219">
        <f t="shared" si="24"/>
        <v>2</v>
      </c>
      <c r="AE268" s="75" t="str">
        <f>VLOOKUP(C268,Calendar!$J$3:$K$10,2)</f>
        <v>Weekend/Holiday Day</v>
      </c>
      <c r="AF268" s="71">
        <f t="shared" si="21"/>
        <v>43365</v>
      </c>
    </row>
    <row r="269" spans="1:32">
      <c r="A269" s="69">
        <f t="shared" ref="A269:A332" si="25">A268+1</f>
        <v>43366</v>
      </c>
      <c r="B269">
        <f t="shared" si="22"/>
        <v>9</v>
      </c>
      <c r="C269">
        <f>VLOOKUP(A269,Calendar!$A$3:$E$8037,4)</f>
        <v>3</v>
      </c>
      <c r="D269" s="218">
        <f>(INDEX(LOADS!$J$10:$AS$33,'365x24'!D$3,($B269*3-3)+IF($C269&gt;3,2,$C269))/INDEX(LOADS!$J$37:$AS$37,1,($B269*3-3)+IF($C269&gt;3,2,$C269)))*$AB269</f>
        <v>1.3352247182164612</v>
      </c>
      <c r="E269" s="218">
        <f>(INDEX(LOADS!$J$10:$AS$33,'365x24'!E$3,($B269*3-3)+IF($C269&gt;3,2,$C269))/INDEX(LOADS!$J$37:$AS$37,1,($B269*3-3)+IF($C269&gt;3,2,$C269)))*$AB269</f>
        <v>1.3042272397356498</v>
      </c>
      <c r="F269" s="218">
        <f>(INDEX(LOADS!$J$10:$AS$33,'365x24'!F$3,($B269*3-3)+IF($C269&gt;3,2,$C269))/INDEX(LOADS!$J$37:$AS$37,1,($B269*3-3)+IF($C269&gt;3,2,$C269)))*$AB269</f>
        <v>1.3303362269865127</v>
      </c>
      <c r="G269" s="218">
        <f>(INDEX(LOADS!$J$10:$AS$33,'365x24'!G$3,($B269*3-3)+IF($C269&gt;3,2,$C269))/INDEX(LOADS!$J$37:$AS$37,1,($B269*3-3)+IF($C269&gt;3,2,$C269)))*$AB269</f>
        <v>1.5392081249934142</v>
      </c>
      <c r="H269" s="218">
        <f>(INDEX(LOADS!$J$10:$AS$33,'365x24'!H$3,($B269*3-3)+IF($C269&gt;3,2,$C269))/INDEX(LOADS!$J$37:$AS$37,1,($B269*3-3)+IF($C269&gt;3,2,$C269)))*$AB269</f>
        <v>3.0900819676946605</v>
      </c>
      <c r="I269" s="218">
        <f>(INDEX(LOADS!$J$10:$AS$33,'365x24'!I$3,($B269*3-3)+IF($C269&gt;3,2,$C269))/INDEX(LOADS!$J$37:$AS$37,1,($B269*3-3)+IF($C269&gt;3,2,$C269)))*$AB269</f>
        <v>4.3119825710350366</v>
      </c>
      <c r="J269" s="218">
        <f>(INDEX(LOADS!$J$10:$AS$33,'365x24'!J$3,($B269*3-3)+IF($C269&gt;3,2,$C269))/INDEX(LOADS!$J$37:$AS$37,1,($B269*3-3)+IF($C269&gt;3,2,$C269)))*$AB269</f>
        <v>4.4783023749267024</v>
      </c>
      <c r="K269" s="218">
        <f>(INDEX(LOADS!$J$10:$AS$33,'365x24'!K$3,($B269*3-3)+IF($C269&gt;3,2,$C269))/INDEX(LOADS!$J$37:$AS$37,1,($B269*3-3)+IF($C269&gt;3,2,$C269)))*$AB269</f>
        <v>4.2870957065916615</v>
      </c>
      <c r="L269" s="218">
        <f>(INDEX(LOADS!$J$10:$AS$33,'365x24'!L$3,($B269*3-3)+IF($C269&gt;3,2,$C269))/INDEX(LOADS!$J$37:$AS$37,1,($B269*3-3)+IF($C269&gt;3,2,$C269)))*$AB269</f>
        <v>4.4561930623185262</v>
      </c>
      <c r="M269" s="218">
        <f>(INDEX(LOADS!$J$10:$AS$33,'365x24'!M$3,($B269*3-3)+IF($C269&gt;3,2,$C269))/INDEX(LOADS!$J$37:$AS$37,1,($B269*3-3)+IF($C269&gt;3,2,$C269)))*$AB269</f>
        <v>6.0832829273776108</v>
      </c>
      <c r="N269" s="218">
        <f>(INDEX(LOADS!$J$10:$AS$33,'365x24'!N$3,($B269*3-3)+IF($C269&gt;3,2,$C269))/INDEX(LOADS!$J$37:$AS$37,1,($B269*3-3)+IF($C269&gt;3,2,$C269)))*$AB269</f>
        <v>7.1004224094271784</v>
      </c>
      <c r="O269" s="218">
        <f>(INDEX(LOADS!$J$10:$AS$33,'365x24'!O$3,($B269*3-3)+IF($C269&gt;3,2,$C269))/INDEX(LOADS!$J$37:$AS$37,1,($B269*3-3)+IF($C269&gt;3,2,$C269)))*$AB269</f>
        <v>7.6617100842840218</v>
      </c>
      <c r="P269" s="218">
        <f>(INDEX(LOADS!$J$10:$AS$33,'365x24'!P$3,($B269*3-3)+IF($C269&gt;3,2,$C269))/INDEX(LOADS!$J$37:$AS$37,1,($B269*3-3)+IF($C269&gt;3,2,$C269)))*$AB269</f>
        <v>8.2503288691992154</v>
      </c>
      <c r="Q269" s="218">
        <f>(INDEX(LOADS!$J$10:$AS$33,'365x24'!Q$3,($B269*3-3)+IF($C269&gt;3,2,$C269))/INDEX(LOADS!$J$37:$AS$37,1,($B269*3-3)+IF($C269&gt;3,2,$C269)))*$AB269</f>
        <v>8.3242117480154896</v>
      </c>
      <c r="R269" s="218">
        <f>(INDEX(LOADS!$J$10:$AS$33,'365x24'!R$3,($B269*3-3)+IF($C269&gt;3,2,$C269))/INDEX(LOADS!$J$37:$AS$37,1,($B269*3-3)+IF($C269&gt;3,2,$C269)))*$AB269</f>
        <v>8.5994115838469209</v>
      </c>
      <c r="S269" s="218">
        <f>(INDEX(LOADS!$J$10:$AS$33,'365x24'!S$3,($B269*3-3)+IF($C269&gt;3,2,$C269))/INDEX(LOADS!$J$37:$AS$37,1,($B269*3-3)+IF($C269&gt;3,2,$C269)))*$AB269</f>
        <v>8.5966340320117212</v>
      </c>
      <c r="T269" s="218">
        <f>(INDEX(LOADS!$J$10:$AS$33,'365x24'!T$3,($B269*3-3)+IF($C269&gt;3,2,$C269))/INDEX(LOADS!$J$37:$AS$37,1,($B269*3-3)+IF($C269&gt;3,2,$C269)))*$AB269</f>
        <v>8.7589541612607054</v>
      </c>
      <c r="U269" s="218">
        <f>(INDEX(LOADS!$J$10:$AS$33,'365x24'!U$3,($B269*3-3)+IF($C269&gt;3,2,$C269))/INDEX(LOADS!$J$37:$AS$37,1,($B269*3-3)+IF($C269&gt;3,2,$C269)))*$AB269</f>
        <v>8.2318859250135024</v>
      </c>
      <c r="V269" s="218">
        <f>(INDEX(LOADS!$J$10:$AS$33,'365x24'!V$3,($B269*3-3)+IF($C269&gt;3,2,$C269))/INDEX(LOADS!$J$37:$AS$37,1,($B269*3-3)+IF($C269&gt;3,2,$C269)))*$AB269</f>
        <v>7.6228243585912487</v>
      </c>
      <c r="W269" s="218">
        <f>(INDEX(LOADS!$J$10:$AS$33,'365x24'!W$3,($B269*3-3)+IF($C269&gt;3,2,$C269))/INDEX(LOADS!$J$37:$AS$37,1,($B269*3-3)+IF($C269&gt;3,2,$C269)))*$AB269</f>
        <v>6.4021458780583584</v>
      </c>
      <c r="X269" s="218">
        <f>(INDEX(LOADS!$J$10:$AS$33,'365x24'!X$3,($B269*3-3)+IF($C269&gt;3,2,$C269))/INDEX(LOADS!$J$37:$AS$37,1,($B269*3-3)+IF($C269&gt;3,2,$C269)))*$AB269</f>
        <v>5.7298672318669972</v>
      </c>
      <c r="Y269" s="218">
        <f>(INDEX(LOADS!$J$10:$AS$33,'365x24'!Y$3,($B269*3-3)+IF($C269&gt;3,2,$C269))/INDEX(LOADS!$J$37:$AS$37,1,($B269*3-3)+IF($C269&gt;3,2,$C269)))*$AB269</f>
        <v>5.1776899270295997</v>
      </c>
      <c r="Z269" s="218">
        <f>(INDEX(LOADS!$J$10:$AS$33,'365x24'!Z$3,($B269*3-3)+IF($C269&gt;3,2,$C269))/INDEX(LOADS!$J$37:$AS$37,1,($B269*3-3)+IF($C269&gt;3,2,$C269)))*$AB269</f>
        <v>4.1614392615672964</v>
      </c>
      <c r="AA269" s="218">
        <f>(INDEX(LOADS!$J$10:$AS$33,'365x24'!AA$3,($B269*3-3)+IF($C269&gt;3,2,$C269))/INDEX(LOADS!$J$37:$AS$37,1,($B269*3-3)+IF($C269&gt;3,2,$C269)))*$AB269</f>
        <v>1.3923311839481354</v>
      </c>
      <c r="AB269" s="219">
        <f>VLOOKUP(B269,LOADS!$Z$59:$AH$70,'365x24'!C269+1)</f>
        <v>128.22579157399662</v>
      </c>
      <c r="AC269" s="219">
        <f t="shared" si="23"/>
        <v>1178</v>
      </c>
      <c r="AD269" s="219">
        <f t="shared" si="24"/>
        <v>2</v>
      </c>
      <c r="AE269" s="75" t="str">
        <f>VLOOKUP(C269,Calendar!$J$3:$K$10,2)</f>
        <v>Weekend/Holiday Day</v>
      </c>
      <c r="AF269" s="71">
        <f t="shared" ref="AF269:AF332" si="26">A269</f>
        <v>43366</v>
      </c>
    </row>
    <row r="270" spans="1:32">
      <c r="A270" s="69">
        <f t="shared" si="25"/>
        <v>43367</v>
      </c>
      <c r="B270">
        <f t="shared" si="22"/>
        <v>9</v>
      </c>
      <c r="C270">
        <f>VLOOKUP(A270,Calendar!$A$3:$E$8037,4)</f>
        <v>6</v>
      </c>
      <c r="D270" s="218">
        <f>(INDEX(LOADS!$J$10:$AS$33,'365x24'!D$3,($B270*3-3)+IF($C270&gt;3,2,$C270))/INDEX(LOADS!$J$37:$AS$37,1,($B270*3-3)+IF($C270&gt;3,2,$C270)))*$AB270</f>
        <v>1.379440427511224</v>
      </c>
      <c r="E270" s="218">
        <f>(INDEX(LOADS!$J$10:$AS$33,'365x24'!E$3,($B270*3-3)+IF($C270&gt;3,2,$C270))/INDEX(LOADS!$J$37:$AS$37,1,($B270*3-3)+IF($C270&gt;3,2,$C270)))*$AB270</f>
        <v>1.2750294199804404</v>
      </c>
      <c r="F270" s="218">
        <f>(INDEX(LOADS!$J$10:$AS$33,'365x24'!F$3,($B270*3-3)+IF($C270&gt;3,2,$C270))/INDEX(LOADS!$J$37:$AS$37,1,($B270*3-3)+IF($C270&gt;3,2,$C270)))*$AB270</f>
        <v>1.2992869773334979</v>
      </c>
      <c r="G270" s="218">
        <f>(INDEX(LOADS!$J$10:$AS$33,'365x24'!G$3,($B270*3-3)+IF($C270&gt;3,2,$C270))/INDEX(LOADS!$J$37:$AS$37,1,($B270*3-3)+IF($C270&gt;3,2,$C270)))*$AB270</f>
        <v>1.4944725547735866</v>
      </c>
      <c r="H270" s="218">
        <f>(INDEX(LOADS!$J$10:$AS$33,'365x24'!H$3,($B270*3-3)+IF($C270&gt;3,2,$C270))/INDEX(LOADS!$J$37:$AS$37,1,($B270*3-3)+IF($C270&gt;3,2,$C270)))*$AB270</f>
        <v>2.9154073568293728</v>
      </c>
      <c r="I270" s="218">
        <f>(INDEX(LOADS!$J$10:$AS$33,'365x24'!I$3,($B270*3-3)+IF($C270&gt;3,2,$C270))/INDEX(LOADS!$J$37:$AS$37,1,($B270*3-3)+IF($C270&gt;3,2,$C270)))*$AB270</f>
        <v>4.3614098016414697</v>
      </c>
      <c r="J270" s="218">
        <f>(INDEX(LOADS!$J$10:$AS$33,'365x24'!J$3,($B270*3-3)+IF($C270&gt;3,2,$C270))/INDEX(LOADS!$J$37:$AS$37,1,($B270*3-3)+IF($C270&gt;3,2,$C270)))*$AB270</f>
        <v>4.6421043938697037</v>
      </c>
      <c r="K270" s="218">
        <f>(INDEX(LOADS!$J$10:$AS$33,'365x24'!K$3,($B270*3-3)+IF($C270&gt;3,2,$C270))/INDEX(LOADS!$J$37:$AS$37,1,($B270*3-3)+IF($C270&gt;3,2,$C270)))*$AB270</f>
        <v>4.4918785563103247</v>
      </c>
      <c r="L270" s="218">
        <f>(INDEX(LOADS!$J$10:$AS$33,'365x24'!L$3,($B270*3-3)+IF($C270&gt;3,2,$C270))/INDEX(LOADS!$J$37:$AS$37,1,($B270*3-3)+IF($C270&gt;3,2,$C270)))*$AB270</f>
        <v>4.6900794516403108</v>
      </c>
      <c r="M270" s="218">
        <f>(INDEX(LOADS!$J$10:$AS$33,'365x24'!M$3,($B270*3-3)+IF($C270&gt;3,2,$C270))/INDEX(LOADS!$J$37:$AS$37,1,($B270*3-3)+IF($C270&gt;3,2,$C270)))*$AB270</f>
        <v>6.3593054297940848</v>
      </c>
      <c r="N270" s="218">
        <f>(INDEX(LOADS!$J$10:$AS$33,'365x24'!N$3,($B270*3-3)+IF($C270&gt;3,2,$C270))/INDEX(LOADS!$J$37:$AS$37,1,($B270*3-3)+IF($C270&gt;3,2,$C270)))*$AB270</f>
        <v>7.9595841391818398</v>
      </c>
      <c r="O270" s="218">
        <f>(INDEX(LOADS!$J$10:$AS$33,'365x24'!O$3,($B270*3-3)+IF($C270&gt;3,2,$C270))/INDEX(LOADS!$J$37:$AS$37,1,($B270*3-3)+IF($C270&gt;3,2,$C270)))*$AB270</f>
        <v>9.0313271276896305</v>
      </c>
      <c r="P270" s="218">
        <f>(INDEX(LOADS!$J$10:$AS$33,'365x24'!P$3,($B270*3-3)+IF($C270&gt;3,2,$C270))/INDEX(LOADS!$J$37:$AS$37,1,($B270*3-3)+IF($C270&gt;3,2,$C270)))*$AB270</f>
        <v>9.7136890656989969</v>
      </c>
      <c r="Q270" s="218">
        <f>(INDEX(LOADS!$J$10:$AS$33,'365x24'!Q$3,($B270*3-3)+IF($C270&gt;3,2,$C270))/INDEX(LOADS!$J$37:$AS$37,1,($B270*3-3)+IF($C270&gt;3,2,$C270)))*$AB270</f>
        <v>9.8122044516838649</v>
      </c>
      <c r="R270" s="218">
        <f>(INDEX(LOADS!$J$10:$AS$33,'365x24'!R$3,($B270*3-3)+IF($C270&gt;3,2,$C270))/INDEX(LOADS!$J$37:$AS$37,1,($B270*3-3)+IF($C270&gt;3,2,$C270)))*$AB270</f>
        <v>9.9682809060445337</v>
      </c>
      <c r="S270" s="218">
        <f>(INDEX(LOADS!$J$10:$AS$33,'365x24'!S$3,($B270*3-3)+IF($C270&gt;3,2,$C270))/INDEX(LOADS!$J$37:$AS$37,1,($B270*3-3)+IF($C270&gt;3,2,$C270)))*$AB270</f>
        <v>9.8189551633776642</v>
      </c>
      <c r="T270" s="218">
        <f>(INDEX(LOADS!$J$10:$AS$33,'365x24'!T$3,($B270*3-3)+IF($C270&gt;3,2,$C270))/INDEX(LOADS!$J$37:$AS$37,1,($B270*3-3)+IF($C270&gt;3,2,$C270)))*$AB270</f>
        <v>9.9332222099813965</v>
      </c>
      <c r="U270" s="218">
        <f>(INDEX(LOADS!$J$10:$AS$33,'365x24'!U$3,($B270*3-3)+IF($C270&gt;3,2,$C270))/INDEX(LOADS!$J$37:$AS$37,1,($B270*3-3)+IF($C270&gt;3,2,$C270)))*$AB270</f>
        <v>9.339564623628565</v>
      </c>
      <c r="V270" s="218">
        <f>(INDEX(LOADS!$J$10:$AS$33,'365x24'!V$3,($B270*3-3)+IF($C270&gt;3,2,$C270))/INDEX(LOADS!$J$37:$AS$37,1,($B270*3-3)+IF($C270&gt;3,2,$C270)))*$AB270</f>
        <v>8.6873558645181745</v>
      </c>
      <c r="W270" s="218">
        <f>(INDEX(LOADS!$J$10:$AS$33,'365x24'!W$3,($B270*3-3)+IF($C270&gt;3,2,$C270))/INDEX(LOADS!$J$37:$AS$37,1,($B270*3-3)+IF($C270&gt;3,2,$C270)))*$AB270</f>
        <v>7.2292921481464862</v>
      </c>
      <c r="X270" s="218">
        <f>(INDEX(LOADS!$J$10:$AS$33,'365x24'!X$3,($B270*3-3)+IF($C270&gt;3,2,$C270))/INDEX(LOADS!$J$37:$AS$37,1,($B270*3-3)+IF($C270&gt;3,2,$C270)))*$AB270</f>
        <v>6.1142095905644966</v>
      </c>
      <c r="Y270" s="218">
        <f>(INDEX(LOADS!$J$10:$AS$33,'365x24'!Y$3,($B270*3-3)+IF($C270&gt;3,2,$C270))/INDEX(LOADS!$J$37:$AS$37,1,($B270*3-3)+IF($C270&gt;3,2,$C270)))*$AB270</f>
        <v>5.4190213003369037</v>
      </c>
      <c r="Z270" s="218">
        <f>(INDEX(LOADS!$J$10:$AS$33,'365x24'!Z$3,($B270*3-3)+IF($C270&gt;3,2,$C270))/INDEX(LOADS!$J$37:$AS$37,1,($B270*3-3)+IF($C270&gt;3,2,$C270)))*$AB270</f>
        <v>4.8532216509071588</v>
      </c>
      <c r="AA270" s="218">
        <f>(INDEX(LOADS!$J$10:$AS$33,'365x24'!AA$3,($B270*3-3)+IF($C270&gt;3,2,$C270))/INDEX(LOADS!$J$37:$AS$37,1,($B270*3-3)+IF($C270&gt;3,2,$C270)))*$AB270</f>
        <v>1.4119788578753425</v>
      </c>
      <c r="AB270" s="219">
        <f>VLOOKUP(B270,LOADS!$Z$59:$AH$70,'365x24'!C270+1)</f>
        <v>142.20032146931908</v>
      </c>
      <c r="AC270" s="219">
        <f t="shared" si="23"/>
        <v>1178</v>
      </c>
      <c r="AD270" s="219">
        <f t="shared" si="24"/>
        <v>2</v>
      </c>
      <c r="AE270" s="75" t="str">
        <f>VLOOKUP(C270,Calendar!$J$3:$K$10,2)</f>
        <v>Low Day -1s</v>
      </c>
      <c r="AF270" s="71">
        <f t="shared" si="26"/>
        <v>43367</v>
      </c>
    </row>
    <row r="271" spans="1:32">
      <c r="A271" s="69">
        <f t="shared" si="25"/>
        <v>43368</v>
      </c>
      <c r="B271">
        <f t="shared" si="22"/>
        <v>9</v>
      </c>
      <c r="C271">
        <f>VLOOKUP(A271,Calendar!$A$3:$E$8037,4)</f>
        <v>6</v>
      </c>
      <c r="D271" s="218">
        <f>(INDEX(LOADS!$J$10:$AS$33,'365x24'!D$3,($B271*3-3)+IF($C271&gt;3,2,$C271))/INDEX(LOADS!$J$37:$AS$37,1,($B271*3-3)+IF($C271&gt;3,2,$C271)))*$AB271</f>
        <v>1.379440427511224</v>
      </c>
      <c r="E271" s="218">
        <f>(INDEX(LOADS!$J$10:$AS$33,'365x24'!E$3,($B271*3-3)+IF($C271&gt;3,2,$C271))/INDEX(LOADS!$J$37:$AS$37,1,($B271*3-3)+IF($C271&gt;3,2,$C271)))*$AB271</f>
        <v>1.2750294199804404</v>
      </c>
      <c r="F271" s="218">
        <f>(INDEX(LOADS!$J$10:$AS$33,'365x24'!F$3,($B271*3-3)+IF($C271&gt;3,2,$C271))/INDEX(LOADS!$J$37:$AS$37,1,($B271*3-3)+IF($C271&gt;3,2,$C271)))*$AB271</f>
        <v>1.2992869773334979</v>
      </c>
      <c r="G271" s="218">
        <f>(INDEX(LOADS!$J$10:$AS$33,'365x24'!G$3,($B271*3-3)+IF($C271&gt;3,2,$C271))/INDEX(LOADS!$J$37:$AS$37,1,($B271*3-3)+IF($C271&gt;3,2,$C271)))*$AB271</f>
        <v>1.4944725547735866</v>
      </c>
      <c r="H271" s="218">
        <f>(INDEX(LOADS!$J$10:$AS$33,'365x24'!H$3,($B271*3-3)+IF($C271&gt;3,2,$C271))/INDEX(LOADS!$J$37:$AS$37,1,($B271*3-3)+IF($C271&gt;3,2,$C271)))*$AB271</f>
        <v>2.9154073568293728</v>
      </c>
      <c r="I271" s="218">
        <f>(INDEX(LOADS!$J$10:$AS$33,'365x24'!I$3,($B271*3-3)+IF($C271&gt;3,2,$C271))/INDEX(LOADS!$J$37:$AS$37,1,($B271*3-3)+IF($C271&gt;3,2,$C271)))*$AB271</f>
        <v>4.3614098016414697</v>
      </c>
      <c r="J271" s="218">
        <f>(INDEX(LOADS!$J$10:$AS$33,'365x24'!J$3,($B271*3-3)+IF($C271&gt;3,2,$C271))/INDEX(LOADS!$J$37:$AS$37,1,($B271*3-3)+IF($C271&gt;3,2,$C271)))*$AB271</f>
        <v>4.6421043938697037</v>
      </c>
      <c r="K271" s="218">
        <f>(INDEX(LOADS!$J$10:$AS$33,'365x24'!K$3,($B271*3-3)+IF($C271&gt;3,2,$C271))/INDEX(LOADS!$J$37:$AS$37,1,($B271*3-3)+IF($C271&gt;3,2,$C271)))*$AB271</f>
        <v>4.4918785563103247</v>
      </c>
      <c r="L271" s="218">
        <f>(INDEX(LOADS!$J$10:$AS$33,'365x24'!L$3,($B271*3-3)+IF($C271&gt;3,2,$C271))/INDEX(LOADS!$J$37:$AS$37,1,($B271*3-3)+IF($C271&gt;3,2,$C271)))*$AB271</f>
        <v>4.6900794516403108</v>
      </c>
      <c r="M271" s="218">
        <f>(INDEX(LOADS!$J$10:$AS$33,'365x24'!M$3,($B271*3-3)+IF($C271&gt;3,2,$C271))/INDEX(LOADS!$J$37:$AS$37,1,($B271*3-3)+IF($C271&gt;3,2,$C271)))*$AB271</f>
        <v>6.3593054297940848</v>
      </c>
      <c r="N271" s="218">
        <f>(INDEX(LOADS!$J$10:$AS$33,'365x24'!N$3,($B271*3-3)+IF($C271&gt;3,2,$C271))/INDEX(LOADS!$J$37:$AS$37,1,($B271*3-3)+IF($C271&gt;3,2,$C271)))*$AB271</f>
        <v>7.9595841391818398</v>
      </c>
      <c r="O271" s="218">
        <f>(INDEX(LOADS!$J$10:$AS$33,'365x24'!O$3,($B271*3-3)+IF($C271&gt;3,2,$C271))/INDEX(LOADS!$J$37:$AS$37,1,($B271*3-3)+IF($C271&gt;3,2,$C271)))*$AB271</f>
        <v>9.0313271276896305</v>
      </c>
      <c r="P271" s="218">
        <f>(INDEX(LOADS!$J$10:$AS$33,'365x24'!P$3,($B271*3-3)+IF($C271&gt;3,2,$C271))/INDEX(LOADS!$J$37:$AS$37,1,($B271*3-3)+IF($C271&gt;3,2,$C271)))*$AB271</f>
        <v>9.7136890656989969</v>
      </c>
      <c r="Q271" s="218">
        <f>(INDEX(LOADS!$J$10:$AS$33,'365x24'!Q$3,($B271*3-3)+IF($C271&gt;3,2,$C271))/INDEX(LOADS!$J$37:$AS$37,1,($B271*3-3)+IF($C271&gt;3,2,$C271)))*$AB271</f>
        <v>9.8122044516838649</v>
      </c>
      <c r="R271" s="218">
        <f>(INDEX(LOADS!$J$10:$AS$33,'365x24'!R$3,($B271*3-3)+IF($C271&gt;3,2,$C271))/INDEX(LOADS!$J$37:$AS$37,1,($B271*3-3)+IF($C271&gt;3,2,$C271)))*$AB271</f>
        <v>9.9682809060445337</v>
      </c>
      <c r="S271" s="218">
        <f>(INDEX(LOADS!$J$10:$AS$33,'365x24'!S$3,($B271*3-3)+IF($C271&gt;3,2,$C271))/INDEX(LOADS!$J$37:$AS$37,1,($B271*3-3)+IF($C271&gt;3,2,$C271)))*$AB271</f>
        <v>9.8189551633776642</v>
      </c>
      <c r="T271" s="218">
        <f>(INDEX(LOADS!$J$10:$AS$33,'365x24'!T$3,($B271*3-3)+IF($C271&gt;3,2,$C271))/INDEX(LOADS!$J$37:$AS$37,1,($B271*3-3)+IF($C271&gt;3,2,$C271)))*$AB271</f>
        <v>9.9332222099813965</v>
      </c>
      <c r="U271" s="218">
        <f>(INDEX(LOADS!$J$10:$AS$33,'365x24'!U$3,($B271*3-3)+IF($C271&gt;3,2,$C271))/INDEX(LOADS!$J$37:$AS$37,1,($B271*3-3)+IF($C271&gt;3,2,$C271)))*$AB271</f>
        <v>9.339564623628565</v>
      </c>
      <c r="V271" s="218">
        <f>(INDEX(LOADS!$J$10:$AS$33,'365x24'!V$3,($B271*3-3)+IF($C271&gt;3,2,$C271))/INDEX(LOADS!$J$37:$AS$37,1,($B271*3-3)+IF($C271&gt;3,2,$C271)))*$AB271</f>
        <v>8.6873558645181745</v>
      </c>
      <c r="W271" s="218">
        <f>(INDEX(LOADS!$J$10:$AS$33,'365x24'!W$3,($B271*3-3)+IF($C271&gt;3,2,$C271))/INDEX(LOADS!$J$37:$AS$37,1,($B271*3-3)+IF($C271&gt;3,2,$C271)))*$AB271</f>
        <v>7.2292921481464862</v>
      </c>
      <c r="X271" s="218">
        <f>(INDEX(LOADS!$J$10:$AS$33,'365x24'!X$3,($B271*3-3)+IF($C271&gt;3,2,$C271))/INDEX(LOADS!$J$37:$AS$37,1,($B271*3-3)+IF($C271&gt;3,2,$C271)))*$AB271</f>
        <v>6.1142095905644966</v>
      </c>
      <c r="Y271" s="218">
        <f>(INDEX(LOADS!$J$10:$AS$33,'365x24'!Y$3,($B271*3-3)+IF($C271&gt;3,2,$C271))/INDEX(LOADS!$J$37:$AS$37,1,($B271*3-3)+IF($C271&gt;3,2,$C271)))*$AB271</f>
        <v>5.4190213003369037</v>
      </c>
      <c r="Z271" s="218">
        <f>(INDEX(LOADS!$J$10:$AS$33,'365x24'!Z$3,($B271*3-3)+IF($C271&gt;3,2,$C271))/INDEX(LOADS!$J$37:$AS$37,1,($B271*3-3)+IF($C271&gt;3,2,$C271)))*$AB271</f>
        <v>4.8532216509071588</v>
      </c>
      <c r="AA271" s="218">
        <f>(INDEX(LOADS!$J$10:$AS$33,'365x24'!AA$3,($B271*3-3)+IF($C271&gt;3,2,$C271))/INDEX(LOADS!$J$37:$AS$37,1,($B271*3-3)+IF($C271&gt;3,2,$C271)))*$AB271</f>
        <v>1.4119788578753425</v>
      </c>
      <c r="AB271" s="219">
        <f>VLOOKUP(B271,LOADS!$Z$59:$AH$70,'365x24'!C271+1)</f>
        <v>142.20032146931908</v>
      </c>
      <c r="AC271" s="219">
        <f t="shared" si="23"/>
        <v>1178</v>
      </c>
      <c r="AD271" s="219">
        <f t="shared" si="24"/>
        <v>2</v>
      </c>
      <c r="AE271" s="75" t="str">
        <f>VLOOKUP(C271,Calendar!$J$3:$K$10,2)</f>
        <v>Low Day -1s</v>
      </c>
      <c r="AF271" s="71">
        <f t="shared" si="26"/>
        <v>43368</v>
      </c>
    </row>
    <row r="272" spans="1:32">
      <c r="A272" s="69">
        <f t="shared" si="25"/>
        <v>43369</v>
      </c>
      <c r="B272">
        <f t="shared" si="22"/>
        <v>9</v>
      </c>
      <c r="C272">
        <f>VLOOKUP(A272,Calendar!$A$3:$E$8037,4)</f>
        <v>2</v>
      </c>
      <c r="D272" s="218">
        <f>(INDEX(LOADS!$J$10:$AS$33,'365x24'!D$3,($B272*3-3)+IF($C272&gt;3,2,$C272))/INDEX(LOADS!$J$37:$AS$37,1,($B272*3-3)+IF($C272&gt;3,2,$C272)))*$AB272</f>
        <v>1.459452708011296</v>
      </c>
      <c r="E272" s="218">
        <f>(INDEX(LOADS!$J$10:$AS$33,'365x24'!E$3,($B272*3-3)+IF($C272&gt;3,2,$C272))/INDEX(LOADS!$J$37:$AS$37,1,($B272*3-3)+IF($C272&gt;3,2,$C272)))*$AB272</f>
        <v>1.3489855035942715</v>
      </c>
      <c r="F272" s="218">
        <f>(INDEX(LOADS!$J$10:$AS$33,'365x24'!F$3,($B272*3-3)+IF($C272&gt;3,2,$C272))/INDEX(LOADS!$J$37:$AS$37,1,($B272*3-3)+IF($C272&gt;3,2,$C272)))*$AB272</f>
        <v>1.3746500825515031</v>
      </c>
      <c r="G272" s="218">
        <f>(INDEX(LOADS!$J$10:$AS$33,'365x24'!G$3,($B272*3-3)+IF($C272&gt;3,2,$C272))/INDEX(LOADS!$J$37:$AS$37,1,($B272*3-3)+IF($C272&gt;3,2,$C272)))*$AB272</f>
        <v>1.5811570935672927</v>
      </c>
      <c r="H272" s="218">
        <f>(INDEX(LOADS!$J$10:$AS$33,'365x24'!H$3,($B272*3-3)+IF($C272&gt;3,2,$C272))/INDEX(LOADS!$J$37:$AS$37,1,($B272*3-3)+IF($C272&gt;3,2,$C272)))*$AB272</f>
        <v>3.0845109922994935</v>
      </c>
      <c r="I272" s="218">
        <f>(INDEX(LOADS!$J$10:$AS$33,'365x24'!I$3,($B272*3-3)+IF($C272&gt;3,2,$C272))/INDEX(LOADS!$J$37:$AS$37,1,($B272*3-3)+IF($C272&gt;3,2,$C272)))*$AB272</f>
        <v>4.6143865431266402</v>
      </c>
      <c r="J272" s="218">
        <f>(INDEX(LOADS!$J$10:$AS$33,'365x24'!J$3,($B272*3-3)+IF($C272&gt;3,2,$C272))/INDEX(LOADS!$J$37:$AS$37,1,($B272*3-3)+IF($C272&gt;3,2,$C272)))*$AB272</f>
        <v>4.911362385346032</v>
      </c>
      <c r="K272" s="218">
        <f>(INDEX(LOADS!$J$10:$AS$33,'365x24'!K$3,($B272*3-3)+IF($C272&gt;3,2,$C272))/INDEX(LOADS!$J$37:$AS$37,1,($B272*3-3)+IF($C272&gt;3,2,$C272)))*$AB272</f>
        <v>4.7524229334736052</v>
      </c>
      <c r="L272" s="218">
        <f>(INDEX(LOADS!$J$10:$AS$33,'365x24'!L$3,($B272*3-3)+IF($C272&gt;3,2,$C272))/INDEX(LOADS!$J$37:$AS$37,1,($B272*3-3)+IF($C272&gt;3,2,$C272)))*$AB272</f>
        <v>4.962120161168678</v>
      </c>
      <c r="M272" s="218">
        <f>(INDEX(LOADS!$J$10:$AS$33,'365x24'!M$3,($B272*3-3)+IF($C272&gt;3,2,$C272))/INDEX(LOADS!$J$37:$AS$37,1,($B272*3-3)+IF($C272&gt;3,2,$C272)))*$AB272</f>
        <v>6.7281669766115355</v>
      </c>
      <c r="N272" s="218">
        <f>(INDEX(LOADS!$J$10:$AS$33,'365x24'!N$3,($B272*3-3)+IF($C272&gt;3,2,$C272))/INDEX(LOADS!$J$37:$AS$37,1,($B272*3-3)+IF($C272&gt;3,2,$C272)))*$AB272</f>
        <v>8.4212673449997002</v>
      </c>
      <c r="O272" s="218">
        <f>(INDEX(LOADS!$J$10:$AS$33,'365x24'!O$3,($B272*3-3)+IF($C272&gt;3,2,$C272))/INDEX(LOADS!$J$37:$AS$37,1,($B272*3-3)+IF($C272&gt;3,2,$C272)))*$AB272</f>
        <v>9.5551751062009984</v>
      </c>
      <c r="P272" s="218">
        <f>(INDEX(LOADS!$J$10:$AS$33,'365x24'!P$3,($B272*3-3)+IF($C272&gt;3,2,$C272))/INDEX(LOADS!$J$37:$AS$37,1,($B272*3-3)+IF($C272&gt;3,2,$C272)))*$AB272</f>
        <v>10.277116379205703</v>
      </c>
      <c r="Q272" s="218">
        <f>(INDEX(LOADS!$J$10:$AS$33,'365x24'!Q$3,($B272*3-3)+IF($C272&gt;3,2,$C272))/INDEX(LOADS!$J$37:$AS$37,1,($B272*3-3)+IF($C272&gt;3,2,$C272)))*$AB272</f>
        <v>10.381345995787113</v>
      </c>
      <c r="R272" s="218">
        <f>(INDEX(LOADS!$J$10:$AS$33,'365x24'!R$3,($B272*3-3)+IF($C272&gt;3,2,$C272))/INDEX(LOADS!$J$37:$AS$37,1,($B272*3-3)+IF($C272&gt;3,2,$C272)))*$AB272</f>
        <v>10.546475420320837</v>
      </c>
      <c r="S272" s="218">
        <f>(INDEX(LOADS!$J$10:$AS$33,'365x24'!S$3,($B272*3-3)+IF($C272&gt;3,2,$C272))/INDEX(LOADS!$J$37:$AS$37,1,($B272*3-3)+IF($C272&gt;3,2,$C272)))*$AB272</f>
        <v>10.388488271934765</v>
      </c>
      <c r="T272" s="218">
        <f>(INDEX(LOADS!$J$10:$AS$33,'365x24'!T$3,($B272*3-3)+IF($C272&gt;3,2,$C272))/INDEX(LOADS!$J$37:$AS$37,1,($B272*3-3)+IF($C272&gt;3,2,$C272)))*$AB272</f>
        <v>10.509383199527361</v>
      </c>
      <c r="U272" s="218">
        <f>(INDEX(LOADS!$J$10:$AS$33,'365x24'!U$3,($B272*3-3)+IF($C272&gt;3,2,$C272))/INDEX(LOADS!$J$37:$AS$37,1,($B272*3-3)+IF($C272&gt;3,2,$C272)))*$AB272</f>
        <v>9.8812914351028063</v>
      </c>
      <c r="V272" s="218">
        <f>(INDEX(LOADS!$J$10:$AS$33,'365x24'!V$3,($B272*3-3)+IF($C272&gt;3,2,$C272))/INDEX(LOADS!$J$37:$AS$37,1,($B272*3-3)+IF($C272&gt;3,2,$C272)))*$AB272</f>
        <v>9.1912523288909469</v>
      </c>
      <c r="W272" s="218">
        <f>(INDEX(LOADS!$J$10:$AS$33,'365x24'!W$3,($B272*3-3)+IF($C272&gt;3,2,$C272))/INDEX(LOADS!$J$37:$AS$37,1,($B272*3-3)+IF($C272&gt;3,2,$C272)))*$AB272</f>
        <v>7.6486159113466616</v>
      </c>
      <c r="X272" s="218">
        <f>(INDEX(LOADS!$J$10:$AS$33,'365x24'!X$3,($B272*3-3)+IF($C272&gt;3,2,$C272))/INDEX(LOADS!$J$37:$AS$37,1,($B272*3-3)+IF($C272&gt;3,2,$C272)))*$AB272</f>
        <v>6.468854737277435</v>
      </c>
      <c r="Y272" s="218">
        <f>(INDEX(LOADS!$J$10:$AS$33,'365x24'!Y$3,($B272*3-3)+IF($C272&gt;3,2,$C272))/INDEX(LOADS!$J$37:$AS$37,1,($B272*3-3)+IF($C272&gt;3,2,$C272)))*$AB272</f>
        <v>5.7333431395921863</v>
      </c>
      <c r="Z272" s="218">
        <f>(INDEX(LOADS!$J$10:$AS$33,'365x24'!Z$3,($B272*3-3)+IF($C272&gt;3,2,$C272))/INDEX(LOADS!$J$37:$AS$37,1,($B272*3-3)+IF($C272&gt;3,2,$C272)))*$AB272</f>
        <v>5.1347251680702781</v>
      </c>
      <c r="AA272" s="218">
        <f>(INDEX(LOADS!$J$10:$AS$33,'365x24'!AA$3,($B272*3-3)+IF($C272&gt;3,2,$C272))/INDEX(LOADS!$J$37:$AS$37,1,($B272*3-3)+IF($C272&gt;3,2,$C272)))*$AB272</f>
        <v>1.49387847904298</v>
      </c>
      <c r="AB272" s="219">
        <f>VLOOKUP(B272,LOADS!$Z$59:$AH$70,'365x24'!C272+1)</f>
        <v>150.44842829705013</v>
      </c>
      <c r="AC272" s="219">
        <f t="shared" si="23"/>
        <v>1178</v>
      </c>
      <c r="AD272" s="219">
        <f t="shared" si="24"/>
        <v>2</v>
      </c>
      <c r="AE272" s="75" t="str">
        <f>VLOOKUP(C272,Calendar!$J$3:$K$10,2)</f>
        <v>Weekday</v>
      </c>
      <c r="AF272" s="71">
        <f t="shared" si="26"/>
        <v>43369</v>
      </c>
    </row>
    <row r="273" spans="1:32">
      <c r="A273" s="69">
        <f t="shared" si="25"/>
        <v>43370</v>
      </c>
      <c r="B273">
        <f t="shared" si="22"/>
        <v>9</v>
      </c>
      <c r="C273">
        <f>VLOOKUP(A273,Calendar!$A$3:$E$8037,4)</f>
        <v>8</v>
      </c>
      <c r="D273" s="218">
        <f>(INDEX(LOADS!$J$10:$AS$33,'365x24'!D$3,($B273*3-3)+IF($C273&gt;3,2,$C273))/INDEX(LOADS!$J$37:$AS$37,1,($B273*3-3)+IF($C273&gt;3,2,$C273)))*$AB273</f>
        <v>1.539464988511368</v>
      </c>
      <c r="E273" s="218">
        <f>(INDEX(LOADS!$J$10:$AS$33,'365x24'!E$3,($B273*3-3)+IF($C273&gt;3,2,$C273))/INDEX(LOADS!$J$37:$AS$37,1,($B273*3-3)+IF($C273&gt;3,2,$C273)))*$AB273</f>
        <v>1.4229415872081028</v>
      </c>
      <c r="F273" s="218">
        <f>(INDEX(LOADS!$J$10:$AS$33,'365x24'!F$3,($B273*3-3)+IF($C273&gt;3,2,$C273))/INDEX(LOADS!$J$37:$AS$37,1,($B273*3-3)+IF($C273&gt;3,2,$C273)))*$AB273</f>
        <v>1.4500131877695084</v>
      </c>
      <c r="G273" s="218">
        <f>(INDEX(LOADS!$J$10:$AS$33,'365x24'!G$3,($B273*3-3)+IF($C273&gt;3,2,$C273))/INDEX(LOADS!$J$37:$AS$37,1,($B273*3-3)+IF($C273&gt;3,2,$C273)))*$AB273</f>
        <v>1.667841632360999</v>
      </c>
      <c r="H273" s="218">
        <f>(INDEX(LOADS!$J$10:$AS$33,'365x24'!H$3,($B273*3-3)+IF($C273&gt;3,2,$C273))/INDEX(LOADS!$J$37:$AS$37,1,($B273*3-3)+IF($C273&gt;3,2,$C273)))*$AB273</f>
        <v>3.2536146277696139</v>
      </c>
      <c r="I273" s="218">
        <f>(INDEX(LOADS!$J$10:$AS$33,'365x24'!I$3,($B273*3-3)+IF($C273&gt;3,2,$C273))/INDEX(LOADS!$J$37:$AS$37,1,($B273*3-3)+IF($C273&gt;3,2,$C273)))*$AB273</f>
        <v>4.8673632846118116</v>
      </c>
      <c r="J273" s="218">
        <f>(INDEX(LOADS!$J$10:$AS$33,'365x24'!J$3,($B273*3-3)+IF($C273&gt;3,2,$C273))/INDEX(LOADS!$J$37:$AS$37,1,($B273*3-3)+IF($C273&gt;3,2,$C273)))*$AB273</f>
        <v>5.1806203768223593</v>
      </c>
      <c r="K273" s="218">
        <f>(INDEX(LOADS!$J$10:$AS$33,'365x24'!K$3,($B273*3-3)+IF($C273&gt;3,2,$C273))/INDEX(LOADS!$J$37:$AS$37,1,($B273*3-3)+IF($C273&gt;3,2,$C273)))*$AB273</f>
        <v>5.0129673106368848</v>
      </c>
      <c r="L273" s="218">
        <f>(INDEX(LOADS!$J$10:$AS$33,'365x24'!L$3,($B273*3-3)+IF($C273&gt;3,2,$C273))/INDEX(LOADS!$J$37:$AS$37,1,($B273*3-3)+IF($C273&gt;3,2,$C273)))*$AB273</f>
        <v>5.2341608706970462</v>
      </c>
      <c r="M273" s="218">
        <f>(INDEX(LOADS!$J$10:$AS$33,'365x24'!M$3,($B273*3-3)+IF($C273&gt;3,2,$C273))/INDEX(LOADS!$J$37:$AS$37,1,($B273*3-3)+IF($C273&gt;3,2,$C273)))*$AB273</f>
        <v>7.0970285234289863</v>
      </c>
      <c r="N273" s="218">
        <f>(INDEX(LOADS!$J$10:$AS$33,'365x24'!N$3,($B273*3-3)+IF($C273&gt;3,2,$C273))/INDEX(LOADS!$J$37:$AS$37,1,($B273*3-3)+IF($C273&gt;3,2,$C273)))*$AB273</f>
        <v>8.8829505508175597</v>
      </c>
      <c r="O273" s="218">
        <f>(INDEX(LOADS!$J$10:$AS$33,'365x24'!O$3,($B273*3-3)+IF($C273&gt;3,2,$C273))/INDEX(LOADS!$J$37:$AS$37,1,($B273*3-3)+IF($C273&gt;3,2,$C273)))*$AB273</f>
        <v>10.079023084712366</v>
      </c>
      <c r="P273" s="218">
        <f>(INDEX(LOADS!$J$10:$AS$33,'365x24'!P$3,($B273*3-3)+IF($C273&gt;3,2,$C273))/INDEX(LOADS!$J$37:$AS$37,1,($B273*3-3)+IF($C273&gt;3,2,$C273)))*$AB273</f>
        <v>10.840543692712409</v>
      </c>
      <c r="Q273" s="218">
        <f>(INDEX(LOADS!$J$10:$AS$33,'365x24'!Q$3,($B273*3-3)+IF($C273&gt;3,2,$C273))/INDEX(LOADS!$J$37:$AS$37,1,($B273*3-3)+IF($C273&gt;3,2,$C273)))*$AB273</f>
        <v>10.950487539890362</v>
      </c>
      <c r="R273" s="218">
        <f>(INDEX(LOADS!$J$10:$AS$33,'365x24'!R$3,($B273*3-3)+IF($C273&gt;3,2,$C273))/INDEX(LOADS!$J$37:$AS$37,1,($B273*3-3)+IF($C273&gt;3,2,$C273)))*$AB273</f>
        <v>11.124669934597138</v>
      </c>
      <c r="S273" s="218">
        <f>(INDEX(LOADS!$J$10:$AS$33,'365x24'!S$3,($B273*3-3)+IF($C273&gt;3,2,$C273))/INDEX(LOADS!$J$37:$AS$37,1,($B273*3-3)+IF($C273&gt;3,2,$C273)))*$AB273</f>
        <v>10.958021380491866</v>
      </c>
      <c r="T273" s="218">
        <f>(INDEX(LOADS!$J$10:$AS$33,'365x24'!T$3,($B273*3-3)+IF($C273&gt;3,2,$C273))/INDEX(LOADS!$J$37:$AS$37,1,($B273*3-3)+IF($C273&gt;3,2,$C273)))*$AB273</f>
        <v>11.085544189073326</v>
      </c>
      <c r="U273" s="218">
        <f>(INDEX(LOADS!$J$10:$AS$33,'365x24'!U$3,($B273*3-3)+IF($C273&gt;3,2,$C273))/INDEX(LOADS!$J$37:$AS$37,1,($B273*3-3)+IF($C273&gt;3,2,$C273)))*$AB273</f>
        <v>10.423018246577046</v>
      </c>
      <c r="V273" s="218">
        <f>(INDEX(LOADS!$J$10:$AS$33,'365x24'!V$3,($B273*3-3)+IF($C273&gt;3,2,$C273))/INDEX(LOADS!$J$37:$AS$37,1,($B273*3-3)+IF($C273&gt;3,2,$C273)))*$AB273</f>
        <v>9.695148793263721</v>
      </c>
      <c r="W273" s="218">
        <f>(INDEX(LOADS!$J$10:$AS$33,'365x24'!W$3,($B273*3-3)+IF($C273&gt;3,2,$C273))/INDEX(LOADS!$J$37:$AS$37,1,($B273*3-3)+IF($C273&gt;3,2,$C273)))*$AB273</f>
        <v>8.067939674546837</v>
      </c>
      <c r="X273" s="218">
        <f>(INDEX(LOADS!$J$10:$AS$33,'365x24'!X$3,($B273*3-3)+IF($C273&gt;3,2,$C273))/INDEX(LOADS!$J$37:$AS$37,1,($B273*3-3)+IF($C273&gt;3,2,$C273)))*$AB273</f>
        <v>6.8234998839903733</v>
      </c>
      <c r="Y273" s="218">
        <f>(INDEX(LOADS!$J$10:$AS$33,'365x24'!Y$3,($B273*3-3)+IF($C273&gt;3,2,$C273))/INDEX(LOADS!$J$37:$AS$37,1,($B273*3-3)+IF($C273&gt;3,2,$C273)))*$AB273</f>
        <v>6.047664978847469</v>
      </c>
      <c r="Z273" s="218">
        <f>(INDEX(LOADS!$J$10:$AS$33,'365x24'!Z$3,($B273*3-3)+IF($C273&gt;3,2,$C273))/INDEX(LOADS!$J$37:$AS$37,1,($B273*3-3)+IF($C273&gt;3,2,$C273)))*$AB273</f>
        <v>5.4162286852333974</v>
      </c>
      <c r="AA273" s="218">
        <f>(INDEX(LOADS!$J$10:$AS$33,'365x24'!AA$3,($B273*3-3)+IF($C273&gt;3,2,$C273))/INDEX(LOADS!$J$37:$AS$37,1,($B273*3-3)+IF($C273&gt;3,2,$C273)))*$AB273</f>
        <v>1.5757781002106175</v>
      </c>
      <c r="AB273" s="219">
        <f>VLOOKUP(B273,LOADS!$Z$59:$AH$70,'365x24'!C273+1)</f>
        <v>158.69653512478118</v>
      </c>
      <c r="AC273" s="219">
        <f t="shared" si="23"/>
        <v>1178</v>
      </c>
      <c r="AD273" s="219">
        <f t="shared" si="24"/>
        <v>2</v>
      </c>
      <c r="AE273" s="75" t="str">
        <f>VLOOKUP(C273,Calendar!$J$3:$K$10,2)</f>
        <v>High Day +1s</v>
      </c>
      <c r="AF273" s="71">
        <f t="shared" si="26"/>
        <v>43370</v>
      </c>
    </row>
    <row r="274" spans="1:32">
      <c r="A274" s="69">
        <f t="shared" si="25"/>
        <v>43371</v>
      </c>
      <c r="B274">
        <f t="shared" si="22"/>
        <v>9</v>
      </c>
      <c r="C274">
        <f>VLOOKUP(A274,Calendar!$A$3:$E$8037,4)</f>
        <v>2</v>
      </c>
      <c r="D274" s="218">
        <f>(INDEX(LOADS!$J$10:$AS$33,'365x24'!D$3,($B274*3-3)+IF($C274&gt;3,2,$C274))/INDEX(LOADS!$J$37:$AS$37,1,($B274*3-3)+IF($C274&gt;3,2,$C274)))*$AB274</f>
        <v>1.459452708011296</v>
      </c>
      <c r="E274" s="218">
        <f>(INDEX(LOADS!$J$10:$AS$33,'365x24'!E$3,($B274*3-3)+IF($C274&gt;3,2,$C274))/INDEX(LOADS!$J$37:$AS$37,1,($B274*3-3)+IF($C274&gt;3,2,$C274)))*$AB274</f>
        <v>1.3489855035942715</v>
      </c>
      <c r="F274" s="218">
        <f>(INDEX(LOADS!$J$10:$AS$33,'365x24'!F$3,($B274*3-3)+IF($C274&gt;3,2,$C274))/INDEX(LOADS!$J$37:$AS$37,1,($B274*3-3)+IF($C274&gt;3,2,$C274)))*$AB274</f>
        <v>1.3746500825515031</v>
      </c>
      <c r="G274" s="218">
        <f>(INDEX(LOADS!$J$10:$AS$33,'365x24'!G$3,($B274*3-3)+IF($C274&gt;3,2,$C274))/INDEX(LOADS!$J$37:$AS$37,1,($B274*3-3)+IF($C274&gt;3,2,$C274)))*$AB274</f>
        <v>1.5811570935672927</v>
      </c>
      <c r="H274" s="218">
        <f>(INDEX(LOADS!$J$10:$AS$33,'365x24'!H$3,($B274*3-3)+IF($C274&gt;3,2,$C274))/INDEX(LOADS!$J$37:$AS$37,1,($B274*3-3)+IF($C274&gt;3,2,$C274)))*$AB274</f>
        <v>3.0845109922994935</v>
      </c>
      <c r="I274" s="218">
        <f>(INDEX(LOADS!$J$10:$AS$33,'365x24'!I$3,($B274*3-3)+IF($C274&gt;3,2,$C274))/INDEX(LOADS!$J$37:$AS$37,1,($B274*3-3)+IF($C274&gt;3,2,$C274)))*$AB274</f>
        <v>4.6143865431266402</v>
      </c>
      <c r="J274" s="218">
        <f>(INDEX(LOADS!$J$10:$AS$33,'365x24'!J$3,($B274*3-3)+IF($C274&gt;3,2,$C274))/INDEX(LOADS!$J$37:$AS$37,1,($B274*3-3)+IF($C274&gt;3,2,$C274)))*$AB274</f>
        <v>4.911362385346032</v>
      </c>
      <c r="K274" s="218">
        <f>(INDEX(LOADS!$J$10:$AS$33,'365x24'!K$3,($B274*3-3)+IF($C274&gt;3,2,$C274))/INDEX(LOADS!$J$37:$AS$37,1,($B274*3-3)+IF($C274&gt;3,2,$C274)))*$AB274</f>
        <v>4.7524229334736052</v>
      </c>
      <c r="L274" s="218">
        <f>(INDEX(LOADS!$J$10:$AS$33,'365x24'!L$3,($B274*3-3)+IF($C274&gt;3,2,$C274))/INDEX(LOADS!$J$37:$AS$37,1,($B274*3-3)+IF($C274&gt;3,2,$C274)))*$AB274</f>
        <v>4.962120161168678</v>
      </c>
      <c r="M274" s="218">
        <f>(INDEX(LOADS!$J$10:$AS$33,'365x24'!M$3,($B274*3-3)+IF($C274&gt;3,2,$C274))/INDEX(LOADS!$J$37:$AS$37,1,($B274*3-3)+IF($C274&gt;3,2,$C274)))*$AB274</f>
        <v>6.7281669766115355</v>
      </c>
      <c r="N274" s="218">
        <f>(INDEX(LOADS!$J$10:$AS$33,'365x24'!N$3,($B274*3-3)+IF($C274&gt;3,2,$C274))/INDEX(LOADS!$J$37:$AS$37,1,($B274*3-3)+IF($C274&gt;3,2,$C274)))*$AB274</f>
        <v>8.4212673449997002</v>
      </c>
      <c r="O274" s="218">
        <f>(INDEX(LOADS!$J$10:$AS$33,'365x24'!O$3,($B274*3-3)+IF($C274&gt;3,2,$C274))/INDEX(LOADS!$J$37:$AS$37,1,($B274*3-3)+IF($C274&gt;3,2,$C274)))*$AB274</f>
        <v>9.5551751062009984</v>
      </c>
      <c r="P274" s="218">
        <f>(INDEX(LOADS!$J$10:$AS$33,'365x24'!P$3,($B274*3-3)+IF($C274&gt;3,2,$C274))/INDEX(LOADS!$J$37:$AS$37,1,($B274*3-3)+IF($C274&gt;3,2,$C274)))*$AB274</f>
        <v>10.277116379205703</v>
      </c>
      <c r="Q274" s="218">
        <f>(INDEX(LOADS!$J$10:$AS$33,'365x24'!Q$3,($B274*3-3)+IF($C274&gt;3,2,$C274))/INDEX(LOADS!$J$37:$AS$37,1,($B274*3-3)+IF($C274&gt;3,2,$C274)))*$AB274</f>
        <v>10.381345995787113</v>
      </c>
      <c r="R274" s="218">
        <f>(INDEX(LOADS!$J$10:$AS$33,'365x24'!R$3,($B274*3-3)+IF($C274&gt;3,2,$C274))/INDEX(LOADS!$J$37:$AS$37,1,($B274*3-3)+IF($C274&gt;3,2,$C274)))*$AB274</f>
        <v>10.546475420320837</v>
      </c>
      <c r="S274" s="218">
        <f>(INDEX(LOADS!$J$10:$AS$33,'365x24'!S$3,($B274*3-3)+IF($C274&gt;3,2,$C274))/INDEX(LOADS!$J$37:$AS$37,1,($B274*3-3)+IF($C274&gt;3,2,$C274)))*$AB274</f>
        <v>10.388488271934765</v>
      </c>
      <c r="T274" s="218">
        <f>(INDEX(LOADS!$J$10:$AS$33,'365x24'!T$3,($B274*3-3)+IF($C274&gt;3,2,$C274))/INDEX(LOADS!$J$37:$AS$37,1,($B274*3-3)+IF($C274&gt;3,2,$C274)))*$AB274</f>
        <v>10.509383199527361</v>
      </c>
      <c r="U274" s="218">
        <f>(INDEX(LOADS!$J$10:$AS$33,'365x24'!U$3,($B274*3-3)+IF($C274&gt;3,2,$C274))/INDEX(LOADS!$J$37:$AS$37,1,($B274*3-3)+IF($C274&gt;3,2,$C274)))*$AB274</f>
        <v>9.8812914351028063</v>
      </c>
      <c r="V274" s="218">
        <f>(INDEX(LOADS!$J$10:$AS$33,'365x24'!V$3,($B274*3-3)+IF($C274&gt;3,2,$C274))/INDEX(LOADS!$J$37:$AS$37,1,($B274*3-3)+IF($C274&gt;3,2,$C274)))*$AB274</f>
        <v>9.1912523288909469</v>
      </c>
      <c r="W274" s="218">
        <f>(INDEX(LOADS!$J$10:$AS$33,'365x24'!W$3,($B274*3-3)+IF($C274&gt;3,2,$C274))/INDEX(LOADS!$J$37:$AS$37,1,($B274*3-3)+IF($C274&gt;3,2,$C274)))*$AB274</f>
        <v>7.6486159113466616</v>
      </c>
      <c r="X274" s="218">
        <f>(INDEX(LOADS!$J$10:$AS$33,'365x24'!X$3,($B274*3-3)+IF($C274&gt;3,2,$C274))/INDEX(LOADS!$J$37:$AS$37,1,($B274*3-3)+IF($C274&gt;3,2,$C274)))*$AB274</f>
        <v>6.468854737277435</v>
      </c>
      <c r="Y274" s="218">
        <f>(INDEX(LOADS!$J$10:$AS$33,'365x24'!Y$3,($B274*3-3)+IF($C274&gt;3,2,$C274))/INDEX(LOADS!$J$37:$AS$37,1,($B274*3-3)+IF($C274&gt;3,2,$C274)))*$AB274</f>
        <v>5.7333431395921863</v>
      </c>
      <c r="Z274" s="218">
        <f>(INDEX(LOADS!$J$10:$AS$33,'365x24'!Z$3,($B274*3-3)+IF($C274&gt;3,2,$C274))/INDEX(LOADS!$J$37:$AS$37,1,($B274*3-3)+IF($C274&gt;3,2,$C274)))*$AB274</f>
        <v>5.1347251680702781</v>
      </c>
      <c r="AA274" s="218">
        <f>(INDEX(LOADS!$J$10:$AS$33,'365x24'!AA$3,($B274*3-3)+IF($C274&gt;3,2,$C274))/INDEX(LOADS!$J$37:$AS$37,1,($B274*3-3)+IF($C274&gt;3,2,$C274)))*$AB274</f>
        <v>1.49387847904298</v>
      </c>
      <c r="AB274" s="219">
        <f>VLOOKUP(B274,LOADS!$Z$59:$AH$70,'365x24'!C274+1)</f>
        <v>150.44842829705013</v>
      </c>
      <c r="AC274" s="219">
        <f t="shared" si="23"/>
        <v>1178</v>
      </c>
      <c r="AD274" s="219">
        <f t="shared" si="24"/>
        <v>2</v>
      </c>
      <c r="AE274" s="75" t="str">
        <f>VLOOKUP(C274,Calendar!$J$3:$K$10,2)</f>
        <v>Weekday</v>
      </c>
      <c r="AF274" s="71">
        <f t="shared" si="26"/>
        <v>43371</v>
      </c>
    </row>
    <row r="275" spans="1:32">
      <c r="A275" s="69">
        <f t="shared" si="25"/>
        <v>43372</v>
      </c>
      <c r="B275">
        <f t="shared" si="22"/>
        <v>9</v>
      </c>
      <c r="C275">
        <f>VLOOKUP(A275,Calendar!$A$3:$E$8037,4)</f>
        <v>3</v>
      </c>
      <c r="D275" s="218">
        <f>(INDEX(LOADS!$J$10:$AS$33,'365x24'!D$3,($B275*3-3)+IF($C275&gt;3,2,$C275))/INDEX(LOADS!$J$37:$AS$37,1,($B275*3-3)+IF($C275&gt;3,2,$C275)))*$AB275</f>
        <v>1.3352247182164612</v>
      </c>
      <c r="E275" s="218">
        <f>(INDEX(LOADS!$J$10:$AS$33,'365x24'!E$3,($B275*3-3)+IF($C275&gt;3,2,$C275))/INDEX(LOADS!$J$37:$AS$37,1,($B275*3-3)+IF($C275&gt;3,2,$C275)))*$AB275</f>
        <v>1.3042272397356498</v>
      </c>
      <c r="F275" s="218">
        <f>(INDEX(LOADS!$J$10:$AS$33,'365x24'!F$3,($B275*3-3)+IF($C275&gt;3,2,$C275))/INDEX(LOADS!$J$37:$AS$37,1,($B275*3-3)+IF($C275&gt;3,2,$C275)))*$AB275</f>
        <v>1.3303362269865127</v>
      </c>
      <c r="G275" s="218">
        <f>(INDEX(LOADS!$J$10:$AS$33,'365x24'!G$3,($B275*3-3)+IF($C275&gt;3,2,$C275))/INDEX(LOADS!$J$37:$AS$37,1,($B275*3-3)+IF($C275&gt;3,2,$C275)))*$AB275</f>
        <v>1.5392081249934142</v>
      </c>
      <c r="H275" s="218">
        <f>(INDEX(LOADS!$J$10:$AS$33,'365x24'!H$3,($B275*3-3)+IF($C275&gt;3,2,$C275))/INDEX(LOADS!$J$37:$AS$37,1,($B275*3-3)+IF($C275&gt;3,2,$C275)))*$AB275</f>
        <v>3.0900819676946605</v>
      </c>
      <c r="I275" s="218">
        <f>(INDEX(LOADS!$J$10:$AS$33,'365x24'!I$3,($B275*3-3)+IF($C275&gt;3,2,$C275))/INDEX(LOADS!$J$37:$AS$37,1,($B275*3-3)+IF($C275&gt;3,2,$C275)))*$AB275</f>
        <v>4.3119825710350366</v>
      </c>
      <c r="J275" s="218">
        <f>(INDEX(LOADS!$J$10:$AS$33,'365x24'!J$3,($B275*3-3)+IF($C275&gt;3,2,$C275))/INDEX(LOADS!$J$37:$AS$37,1,($B275*3-3)+IF($C275&gt;3,2,$C275)))*$AB275</f>
        <v>4.4783023749267024</v>
      </c>
      <c r="K275" s="218">
        <f>(INDEX(LOADS!$J$10:$AS$33,'365x24'!K$3,($B275*3-3)+IF($C275&gt;3,2,$C275))/INDEX(LOADS!$J$37:$AS$37,1,($B275*3-3)+IF($C275&gt;3,2,$C275)))*$AB275</f>
        <v>4.2870957065916615</v>
      </c>
      <c r="L275" s="218">
        <f>(INDEX(LOADS!$J$10:$AS$33,'365x24'!L$3,($B275*3-3)+IF($C275&gt;3,2,$C275))/INDEX(LOADS!$J$37:$AS$37,1,($B275*3-3)+IF($C275&gt;3,2,$C275)))*$AB275</f>
        <v>4.4561930623185262</v>
      </c>
      <c r="M275" s="218">
        <f>(INDEX(LOADS!$J$10:$AS$33,'365x24'!M$3,($B275*3-3)+IF($C275&gt;3,2,$C275))/INDEX(LOADS!$J$37:$AS$37,1,($B275*3-3)+IF($C275&gt;3,2,$C275)))*$AB275</f>
        <v>6.0832829273776108</v>
      </c>
      <c r="N275" s="218">
        <f>(INDEX(LOADS!$J$10:$AS$33,'365x24'!N$3,($B275*3-3)+IF($C275&gt;3,2,$C275))/INDEX(LOADS!$J$37:$AS$37,1,($B275*3-3)+IF($C275&gt;3,2,$C275)))*$AB275</f>
        <v>7.1004224094271784</v>
      </c>
      <c r="O275" s="218">
        <f>(INDEX(LOADS!$J$10:$AS$33,'365x24'!O$3,($B275*3-3)+IF($C275&gt;3,2,$C275))/INDEX(LOADS!$J$37:$AS$37,1,($B275*3-3)+IF($C275&gt;3,2,$C275)))*$AB275</f>
        <v>7.6617100842840218</v>
      </c>
      <c r="P275" s="218">
        <f>(INDEX(LOADS!$J$10:$AS$33,'365x24'!P$3,($B275*3-3)+IF($C275&gt;3,2,$C275))/INDEX(LOADS!$J$37:$AS$37,1,($B275*3-3)+IF($C275&gt;3,2,$C275)))*$AB275</f>
        <v>8.2503288691992154</v>
      </c>
      <c r="Q275" s="218">
        <f>(INDEX(LOADS!$J$10:$AS$33,'365x24'!Q$3,($B275*3-3)+IF($C275&gt;3,2,$C275))/INDEX(LOADS!$J$37:$AS$37,1,($B275*3-3)+IF($C275&gt;3,2,$C275)))*$AB275</f>
        <v>8.3242117480154896</v>
      </c>
      <c r="R275" s="218">
        <f>(INDEX(LOADS!$J$10:$AS$33,'365x24'!R$3,($B275*3-3)+IF($C275&gt;3,2,$C275))/INDEX(LOADS!$J$37:$AS$37,1,($B275*3-3)+IF($C275&gt;3,2,$C275)))*$AB275</f>
        <v>8.5994115838469209</v>
      </c>
      <c r="S275" s="218">
        <f>(INDEX(LOADS!$J$10:$AS$33,'365x24'!S$3,($B275*3-3)+IF($C275&gt;3,2,$C275))/INDEX(LOADS!$J$37:$AS$37,1,($B275*3-3)+IF($C275&gt;3,2,$C275)))*$AB275</f>
        <v>8.5966340320117212</v>
      </c>
      <c r="T275" s="218">
        <f>(INDEX(LOADS!$J$10:$AS$33,'365x24'!T$3,($B275*3-3)+IF($C275&gt;3,2,$C275))/INDEX(LOADS!$J$37:$AS$37,1,($B275*3-3)+IF($C275&gt;3,2,$C275)))*$AB275</f>
        <v>8.7589541612607054</v>
      </c>
      <c r="U275" s="218">
        <f>(INDEX(LOADS!$J$10:$AS$33,'365x24'!U$3,($B275*3-3)+IF($C275&gt;3,2,$C275))/INDEX(LOADS!$J$37:$AS$37,1,($B275*3-3)+IF($C275&gt;3,2,$C275)))*$AB275</f>
        <v>8.2318859250135024</v>
      </c>
      <c r="V275" s="218">
        <f>(INDEX(LOADS!$J$10:$AS$33,'365x24'!V$3,($B275*3-3)+IF($C275&gt;3,2,$C275))/INDEX(LOADS!$J$37:$AS$37,1,($B275*3-3)+IF($C275&gt;3,2,$C275)))*$AB275</f>
        <v>7.6228243585912487</v>
      </c>
      <c r="W275" s="218">
        <f>(INDEX(LOADS!$J$10:$AS$33,'365x24'!W$3,($B275*3-3)+IF($C275&gt;3,2,$C275))/INDEX(LOADS!$J$37:$AS$37,1,($B275*3-3)+IF($C275&gt;3,2,$C275)))*$AB275</f>
        <v>6.4021458780583584</v>
      </c>
      <c r="X275" s="218">
        <f>(INDEX(LOADS!$J$10:$AS$33,'365x24'!X$3,($B275*3-3)+IF($C275&gt;3,2,$C275))/INDEX(LOADS!$J$37:$AS$37,1,($B275*3-3)+IF($C275&gt;3,2,$C275)))*$AB275</f>
        <v>5.7298672318669972</v>
      </c>
      <c r="Y275" s="218">
        <f>(INDEX(LOADS!$J$10:$AS$33,'365x24'!Y$3,($B275*3-3)+IF($C275&gt;3,2,$C275))/INDEX(LOADS!$J$37:$AS$37,1,($B275*3-3)+IF($C275&gt;3,2,$C275)))*$AB275</f>
        <v>5.1776899270295997</v>
      </c>
      <c r="Z275" s="218">
        <f>(INDEX(LOADS!$J$10:$AS$33,'365x24'!Z$3,($B275*3-3)+IF($C275&gt;3,2,$C275))/INDEX(LOADS!$J$37:$AS$37,1,($B275*3-3)+IF($C275&gt;3,2,$C275)))*$AB275</f>
        <v>4.1614392615672964</v>
      </c>
      <c r="AA275" s="218">
        <f>(INDEX(LOADS!$J$10:$AS$33,'365x24'!AA$3,($B275*3-3)+IF($C275&gt;3,2,$C275))/INDEX(LOADS!$J$37:$AS$37,1,($B275*3-3)+IF($C275&gt;3,2,$C275)))*$AB275</f>
        <v>1.3923311839481354</v>
      </c>
      <c r="AB275" s="219">
        <f>VLOOKUP(B275,LOADS!$Z$59:$AH$70,'365x24'!C275+1)</f>
        <v>128.22579157399662</v>
      </c>
      <c r="AC275" s="219">
        <f t="shared" si="23"/>
        <v>1178</v>
      </c>
      <c r="AD275" s="219">
        <f t="shared" si="24"/>
        <v>2</v>
      </c>
      <c r="AE275" s="75" t="str">
        <f>VLOOKUP(C275,Calendar!$J$3:$K$10,2)</f>
        <v>Weekend/Holiday Day</v>
      </c>
      <c r="AF275" s="71">
        <f t="shared" si="26"/>
        <v>43372</v>
      </c>
    </row>
    <row r="276" spans="1:32">
      <c r="A276" s="69">
        <f t="shared" si="25"/>
        <v>43373</v>
      </c>
      <c r="B276">
        <f t="shared" si="22"/>
        <v>9</v>
      </c>
      <c r="C276">
        <f>VLOOKUP(A276,Calendar!$A$3:$E$8037,4)</f>
        <v>3</v>
      </c>
      <c r="D276" s="218">
        <f>(INDEX(LOADS!$J$10:$AS$33,'365x24'!D$3,($B276*3-3)+IF($C276&gt;3,2,$C276))/INDEX(LOADS!$J$37:$AS$37,1,($B276*3-3)+IF($C276&gt;3,2,$C276)))*$AB276</f>
        <v>1.3352247182164612</v>
      </c>
      <c r="E276" s="218">
        <f>(INDEX(LOADS!$J$10:$AS$33,'365x24'!E$3,($B276*3-3)+IF($C276&gt;3,2,$C276))/INDEX(LOADS!$J$37:$AS$37,1,($B276*3-3)+IF($C276&gt;3,2,$C276)))*$AB276</f>
        <v>1.3042272397356498</v>
      </c>
      <c r="F276" s="218">
        <f>(INDEX(LOADS!$J$10:$AS$33,'365x24'!F$3,($B276*3-3)+IF($C276&gt;3,2,$C276))/INDEX(LOADS!$J$37:$AS$37,1,($B276*3-3)+IF($C276&gt;3,2,$C276)))*$AB276</f>
        <v>1.3303362269865127</v>
      </c>
      <c r="G276" s="218">
        <f>(INDEX(LOADS!$J$10:$AS$33,'365x24'!G$3,($B276*3-3)+IF($C276&gt;3,2,$C276))/INDEX(LOADS!$J$37:$AS$37,1,($B276*3-3)+IF($C276&gt;3,2,$C276)))*$AB276</f>
        <v>1.5392081249934142</v>
      </c>
      <c r="H276" s="218">
        <f>(INDEX(LOADS!$J$10:$AS$33,'365x24'!H$3,($B276*3-3)+IF($C276&gt;3,2,$C276))/INDEX(LOADS!$J$37:$AS$37,1,($B276*3-3)+IF($C276&gt;3,2,$C276)))*$AB276</f>
        <v>3.0900819676946605</v>
      </c>
      <c r="I276" s="218">
        <f>(INDEX(LOADS!$J$10:$AS$33,'365x24'!I$3,($B276*3-3)+IF($C276&gt;3,2,$C276))/INDEX(LOADS!$J$37:$AS$37,1,($B276*3-3)+IF($C276&gt;3,2,$C276)))*$AB276</f>
        <v>4.3119825710350366</v>
      </c>
      <c r="J276" s="218">
        <f>(INDEX(LOADS!$J$10:$AS$33,'365x24'!J$3,($B276*3-3)+IF($C276&gt;3,2,$C276))/INDEX(LOADS!$J$37:$AS$37,1,($B276*3-3)+IF($C276&gt;3,2,$C276)))*$AB276</f>
        <v>4.4783023749267024</v>
      </c>
      <c r="K276" s="218">
        <f>(INDEX(LOADS!$J$10:$AS$33,'365x24'!K$3,($B276*3-3)+IF($C276&gt;3,2,$C276))/INDEX(LOADS!$J$37:$AS$37,1,($B276*3-3)+IF($C276&gt;3,2,$C276)))*$AB276</f>
        <v>4.2870957065916615</v>
      </c>
      <c r="L276" s="218">
        <f>(INDEX(LOADS!$J$10:$AS$33,'365x24'!L$3,($B276*3-3)+IF($C276&gt;3,2,$C276))/INDEX(LOADS!$J$37:$AS$37,1,($B276*3-3)+IF($C276&gt;3,2,$C276)))*$AB276</f>
        <v>4.4561930623185262</v>
      </c>
      <c r="M276" s="218">
        <f>(INDEX(LOADS!$J$10:$AS$33,'365x24'!M$3,($B276*3-3)+IF($C276&gt;3,2,$C276))/INDEX(LOADS!$J$37:$AS$37,1,($B276*3-3)+IF($C276&gt;3,2,$C276)))*$AB276</f>
        <v>6.0832829273776108</v>
      </c>
      <c r="N276" s="218">
        <f>(INDEX(LOADS!$J$10:$AS$33,'365x24'!N$3,($B276*3-3)+IF($C276&gt;3,2,$C276))/INDEX(LOADS!$J$37:$AS$37,1,($B276*3-3)+IF($C276&gt;3,2,$C276)))*$AB276</f>
        <v>7.1004224094271784</v>
      </c>
      <c r="O276" s="218">
        <f>(INDEX(LOADS!$J$10:$AS$33,'365x24'!O$3,($B276*3-3)+IF($C276&gt;3,2,$C276))/INDEX(LOADS!$J$37:$AS$37,1,($B276*3-3)+IF($C276&gt;3,2,$C276)))*$AB276</f>
        <v>7.6617100842840218</v>
      </c>
      <c r="P276" s="218">
        <f>(INDEX(LOADS!$J$10:$AS$33,'365x24'!P$3,($B276*3-3)+IF($C276&gt;3,2,$C276))/INDEX(LOADS!$J$37:$AS$37,1,($B276*3-3)+IF($C276&gt;3,2,$C276)))*$AB276</f>
        <v>8.2503288691992154</v>
      </c>
      <c r="Q276" s="218">
        <f>(INDEX(LOADS!$J$10:$AS$33,'365x24'!Q$3,($B276*3-3)+IF($C276&gt;3,2,$C276))/INDEX(LOADS!$J$37:$AS$37,1,($B276*3-3)+IF($C276&gt;3,2,$C276)))*$AB276</f>
        <v>8.3242117480154896</v>
      </c>
      <c r="R276" s="218">
        <f>(INDEX(LOADS!$J$10:$AS$33,'365x24'!R$3,($B276*3-3)+IF($C276&gt;3,2,$C276))/INDEX(LOADS!$J$37:$AS$37,1,($B276*3-3)+IF($C276&gt;3,2,$C276)))*$AB276</f>
        <v>8.5994115838469209</v>
      </c>
      <c r="S276" s="218">
        <f>(INDEX(LOADS!$J$10:$AS$33,'365x24'!S$3,($B276*3-3)+IF($C276&gt;3,2,$C276))/INDEX(LOADS!$J$37:$AS$37,1,($B276*3-3)+IF($C276&gt;3,2,$C276)))*$AB276</f>
        <v>8.5966340320117212</v>
      </c>
      <c r="T276" s="218">
        <f>(INDEX(LOADS!$J$10:$AS$33,'365x24'!T$3,($B276*3-3)+IF($C276&gt;3,2,$C276))/INDEX(LOADS!$J$37:$AS$37,1,($B276*3-3)+IF($C276&gt;3,2,$C276)))*$AB276</f>
        <v>8.7589541612607054</v>
      </c>
      <c r="U276" s="218">
        <f>(INDEX(LOADS!$J$10:$AS$33,'365x24'!U$3,($B276*3-3)+IF($C276&gt;3,2,$C276))/INDEX(LOADS!$J$37:$AS$37,1,($B276*3-3)+IF($C276&gt;3,2,$C276)))*$AB276</f>
        <v>8.2318859250135024</v>
      </c>
      <c r="V276" s="218">
        <f>(INDEX(LOADS!$J$10:$AS$33,'365x24'!V$3,($B276*3-3)+IF($C276&gt;3,2,$C276))/INDEX(LOADS!$J$37:$AS$37,1,($B276*3-3)+IF($C276&gt;3,2,$C276)))*$AB276</f>
        <v>7.6228243585912487</v>
      </c>
      <c r="W276" s="218">
        <f>(INDEX(LOADS!$J$10:$AS$33,'365x24'!W$3,($B276*3-3)+IF($C276&gt;3,2,$C276))/INDEX(LOADS!$J$37:$AS$37,1,($B276*3-3)+IF($C276&gt;3,2,$C276)))*$AB276</f>
        <v>6.4021458780583584</v>
      </c>
      <c r="X276" s="218">
        <f>(INDEX(LOADS!$J$10:$AS$33,'365x24'!X$3,($B276*3-3)+IF($C276&gt;3,2,$C276))/INDEX(LOADS!$J$37:$AS$37,1,($B276*3-3)+IF($C276&gt;3,2,$C276)))*$AB276</f>
        <v>5.7298672318669972</v>
      </c>
      <c r="Y276" s="218">
        <f>(INDEX(LOADS!$J$10:$AS$33,'365x24'!Y$3,($B276*3-3)+IF($C276&gt;3,2,$C276))/INDEX(LOADS!$J$37:$AS$37,1,($B276*3-3)+IF($C276&gt;3,2,$C276)))*$AB276</f>
        <v>5.1776899270295997</v>
      </c>
      <c r="Z276" s="218">
        <f>(INDEX(LOADS!$J$10:$AS$33,'365x24'!Z$3,($B276*3-3)+IF($C276&gt;3,2,$C276))/INDEX(LOADS!$J$37:$AS$37,1,($B276*3-3)+IF($C276&gt;3,2,$C276)))*$AB276</f>
        <v>4.1614392615672964</v>
      </c>
      <c r="AA276" s="218">
        <f>(INDEX(LOADS!$J$10:$AS$33,'365x24'!AA$3,($B276*3-3)+IF($C276&gt;3,2,$C276))/INDEX(LOADS!$J$37:$AS$37,1,($B276*3-3)+IF($C276&gt;3,2,$C276)))*$AB276</f>
        <v>1.3923311839481354</v>
      </c>
      <c r="AB276" s="219">
        <f>VLOOKUP(B276,LOADS!$Z$59:$AH$70,'365x24'!C276+1)</f>
        <v>128.22579157399662</v>
      </c>
      <c r="AC276" s="219">
        <f t="shared" si="23"/>
        <v>1178</v>
      </c>
      <c r="AD276" s="219">
        <f t="shared" si="24"/>
        <v>2</v>
      </c>
      <c r="AE276" s="75" t="str">
        <f>VLOOKUP(C276,Calendar!$J$3:$K$10,2)</f>
        <v>Weekend/Holiday Day</v>
      </c>
      <c r="AF276" s="71">
        <f t="shared" si="26"/>
        <v>43373</v>
      </c>
    </row>
    <row r="277" spans="1:32">
      <c r="A277" s="69">
        <f t="shared" si="25"/>
        <v>43374</v>
      </c>
      <c r="B277">
        <f t="shared" si="22"/>
        <v>10</v>
      </c>
      <c r="C277">
        <f>VLOOKUP(A277,Calendar!$A$3:$E$8037,4)</f>
        <v>8</v>
      </c>
      <c r="D277" s="218">
        <f>(INDEX(LOADS!$J$10:$AS$33,'365x24'!D$3,($B277*3-3)+IF($C277&gt;3,2,$C277))/INDEX(LOADS!$J$37:$AS$37,1,($B277*3-3)+IF($C277&gt;3,2,$C277)))*$AB277</f>
        <v>1.5939603973705365</v>
      </c>
      <c r="E277" s="218">
        <f>(INDEX(LOADS!$J$10:$AS$33,'365x24'!E$3,($B277*3-3)+IF($C277&gt;3,2,$C277))/INDEX(LOADS!$J$37:$AS$37,1,($B277*3-3)+IF($C277&gt;3,2,$C277)))*$AB277</f>
        <v>1.4953152297689574</v>
      </c>
      <c r="F277" s="218">
        <f>(INDEX(LOADS!$J$10:$AS$33,'365x24'!F$3,($B277*3-3)+IF($C277&gt;3,2,$C277))/INDEX(LOADS!$J$37:$AS$37,1,($B277*3-3)+IF($C277&gt;3,2,$C277)))*$AB277</f>
        <v>1.4966853015412016</v>
      </c>
      <c r="G277" s="218">
        <f>(INDEX(LOADS!$J$10:$AS$33,'365x24'!G$3,($B277*3-3)+IF($C277&gt;3,2,$C277))/INDEX(LOADS!$J$37:$AS$37,1,($B277*3-3)+IF($C277&gt;3,2,$C277)))*$AB277</f>
        <v>1.6816922346483778</v>
      </c>
      <c r="H277" s="218">
        <f>(INDEX(LOADS!$J$10:$AS$33,'365x24'!H$3,($B277*3-3)+IF($C277&gt;3,2,$C277))/INDEX(LOADS!$J$37:$AS$37,1,($B277*3-3)+IF($C277&gt;3,2,$C277)))*$AB277</f>
        <v>3.2724872937864884</v>
      </c>
      <c r="I277" s="218">
        <f>(INDEX(LOADS!$J$10:$AS$33,'365x24'!I$3,($B277*3-3)+IF($C277&gt;3,2,$C277))/INDEX(LOADS!$J$37:$AS$37,1,($B277*3-3)+IF($C277&gt;3,2,$C277)))*$AB277</f>
        <v>4.8359754051881456</v>
      </c>
      <c r="J277" s="218">
        <f>(INDEX(LOADS!$J$10:$AS$33,'365x24'!J$3,($B277*3-3)+IF($C277&gt;3,2,$C277))/INDEX(LOADS!$J$37:$AS$37,1,($B277*3-3)+IF($C277&gt;3,2,$C277)))*$AB277</f>
        <v>5.138477803728815</v>
      </c>
      <c r="K277" s="218">
        <f>(INDEX(LOADS!$J$10:$AS$33,'365x24'!K$3,($B277*3-3)+IF($C277&gt;3,2,$C277))/INDEX(LOADS!$J$37:$AS$37,1,($B277*3-3)+IF($C277&gt;3,2,$C277)))*$AB277</f>
        <v>5.0114390797438313</v>
      </c>
      <c r="L277" s="218">
        <f>(INDEX(LOADS!$J$10:$AS$33,'365x24'!L$3,($B277*3-3)+IF($C277&gt;3,2,$C277))/INDEX(LOADS!$J$37:$AS$37,1,($B277*3-3)+IF($C277&gt;3,2,$C277)))*$AB277</f>
        <v>5.1000213063975446</v>
      </c>
      <c r="M277" s="218">
        <f>(INDEX(LOADS!$J$10:$AS$33,'365x24'!M$3,($B277*3-3)+IF($C277&gt;3,2,$C277))/INDEX(LOADS!$J$37:$AS$37,1,($B277*3-3)+IF($C277&gt;3,2,$C277)))*$AB277</f>
        <v>6.4718883451018856</v>
      </c>
      <c r="N277" s="218">
        <f>(INDEX(LOADS!$J$10:$AS$33,'365x24'!N$3,($B277*3-3)+IF($C277&gt;3,2,$C277))/INDEX(LOADS!$J$37:$AS$37,1,($B277*3-3)+IF($C277&gt;3,2,$C277)))*$AB277</f>
        <v>7.7002757985543049</v>
      </c>
      <c r="O277" s="218">
        <f>(INDEX(LOADS!$J$10:$AS$33,'365x24'!O$3,($B277*3-3)+IF($C277&gt;3,2,$C277))/INDEX(LOADS!$J$37:$AS$37,1,($B277*3-3)+IF($C277&gt;3,2,$C277)))*$AB277</f>
        <v>8.3136427578317491</v>
      </c>
      <c r="P277" s="218">
        <f>(INDEX(LOADS!$J$10:$AS$33,'365x24'!P$3,($B277*3-3)+IF($C277&gt;3,2,$C277))/INDEX(LOADS!$J$37:$AS$37,1,($B277*3-3)+IF($C277&gt;3,2,$C277)))*$AB277</f>
        <v>8.7538609914100629</v>
      </c>
      <c r="Q277" s="218">
        <f>(INDEX(LOADS!$J$10:$AS$33,'365x24'!Q$3,($B277*3-3)+IF($C277&gt;3,2,$C277))/INDEX(LOADS!$J$37:$AS$37,1,($B277*3-3)+IF($C277&gt;3,2,$C277)))*$AB277</f>
        <v>8.707467526570623</v>
      </c>
      <c r="R277" s="218">
        <f>(INDEX(LOADS!$J$10:$AS$33,'365x24'!R$3,($B277*3-3)+IF($C277&gt;3,2,$C277))/INDEX(LOADS!$J$37:$AS$37,1,($B277*3-3)+IF($C277&gt;3,2,$C277)))*$AB277</f>
        <v>8.8121599075117611</v>
      </c>
      <c r="S277" s="218">
        <f>(INDEX(LOADS!$J$10:$AS$33,'365x24'!S$3,($B277*3-3)+IF($C277&gt;3,2,$C277))/INDEX(LOADS!$J$37:$AS$37,1,($B277*3-3)+IF($C277&gt;3,2,$C277)))*$AB277</f>
        <v>8.770679803510717</v>
      </c>
      <c r="T277" s="218">
        <f>(INDEX(LOADS!$J$10:$AS$33,'365x24'!T$3,($B277*3-3)+IF($C277&gt;3,2,$C277))/INDEX(LOADS!$J$37:$AS$37,1,($B277*3-3)+IF($C277&gt;3,2,$C277)))*$AB277</f>
        <v>8.7198454163750334</v>
      </c>
      <c r="U277" s="218">
        <f>(INDEX(LOADS!$J$10:$AS$33,'365x24'!U$3,($B277*3-3)+IF($C277&gt;3,2,$C277))/INDEX(LOADS!$J$37:$AS$37,1,($B277*3-3)+IF($C277&gt;3,2,$C277)))*$AB277</f>
        <v>8.0555495822534837</v>
      </c>
      <c r="V277" s="218">
        <f>(INDEX(LOADS!$J$10:$AS$33,'365x24'!V$3,($B277*3-3)+IF($C277&gt;3,2,$C277))/INDEX(LOADS!$J$37:$AS$37,1,($B277*3-3)+IF($C277&gt;3,2,$C277)))*$AB277</f>
        <v>7.5449852497485637</v>
      </c>
      <c r="W277" s="218">
        <f>(INDEX(LOADS!$J$10:$AS$33,'365x24'!W$3,($B277*3-3)+IF($C277&gt;3,2,$C277))/INDEX(LOADS!$J$37:$AS$37,1,($B277*3-3)+IF($C277&gt;3,2,$C277)))*$AB277</f>
        <v>6.4465183953882592</v>
      </c>
      <c r="X277" s="218">
        <f>(INDEX(LOADS!$J$10:$AS$33,'365x24'!X$3,($B277*3-3)+IF($C277&gt;3,2,$C277))/INDEX(LOADS!$J$37:$AS$37,1,($B277*3-3)+IF($C277&gt;3,2,$C277)))*$AB277</f>
        <v>5.9534815327972259</v>
      </c>
      <c r="Y277" s="218">
        <f>(INDEX(LOADS!$J$10:$AS$33,'365x24'!Y$3,($B277*3-3)+IF($C277&gt;3,2,$C277))/INDEX(LOADS!$J$37:$AS$37,1,($B277*3-3)+IF($C277&gt;3,2,$C277)))*$AB277</f>
        <v>5.5031531144168344</v>
      </c>
      <c r="Z277" s="218">
        <f>(INDEX(LOADS!$J$10:$AS$33,'365x24'!Z$3,($B277*3-3)+IF($C277&gt;3,2,$C277))/INDEX(LOADS!$J$37:$AS$37,1,($B277*3-3)+IF($C277&gt;3,2,$C277)))*$AB277</f>
        <v>5.0925567774315255</v>
      </c>
      <c r="AA277" s="218">
        <f>(INDEX(LOADS!$J$10:$AS$33,'365x24'!AA$3,($B277*3-3)+IF($C277&gt;3,2,$C277))/INDEX(LOADS!$J$37:$AS$37,1,($B277*3-3)+IF($C277&gt;3,2,$C277)))*$AB277</f>
        <v>1.6172043736444714</v>
      </c>
      <c r="AB277" s="219">
        <f>VLOOKUP(B277,LOADS!$Z$59:$AH$70,'365x24'!C277+1)</f>
        <v>136.08932362472041</v>
      </c>
      <c r="AC277" s="219">
        <f t="shared" si="23"/>
        <v>1178</v>
      </c>
      <c r="AD277" s="219">
        <f t="shared" si="24"/>
        <v>2</v>
      </c>
      <c r="AE277" s="75" t="str">
        <f>VLOOKUP(C277,Calendar!$J$3:$K$10,2)</f>
        <v>High Day +1s</v>
      </c>
      <c r="AF277" s="71">
        <f t="shared" si="26"/>
        <v>43374</v>
      </c>
    </row>
    <row r="278" spans="1:32">
      <c r="A278" s="69">
        <f t="shared" si="25"/>
        <v>43375</v>
      </c>
      <c r="B278">
        <f t="shared" si="22"/>
        <v>10</v>
      </c>
      <c r="C278">
        <f>VLOOKUP(A278,Calendar!$A$3:$E$8037,4)</f>
        <v>7</v>
      </c>
      <c r="D278" s="218">
        <f>(INDEX(LOADS!$J$10:$AS$33,'365x24'!D$3,($B278*3-3)+IF($C278&gt;3,2,$C278))/INDEX(LOADS!$J$37:$AS$37,1,($B278*3-3)+IF($C278&gt;3,2,$C278)))*$AB278</f>
        <v>1.6544546269051503</v>
      </c>
      <c r="E278" s="218">
        <f>(INDEX(LOADS!$J$10:$AS$33,'365x24'!E$3,($B278*3-3)+IF($C278&gt;3,2,$C278))/INDEX(LOADS!$J$37:$AS$37,1,($B278*3-3)+IF($C278&gt;3,2,$C278)))*$AB278</f>
        <v>1.5520656627693445</v>
      </c>
      <c r="F278" s="218">
        <f>(INDEX(LOADS!$J$10:$AS$33,'365x24'!F$3,($B278*3-3)+IF($C278&gt;3,2,$C278))/INDEX(LOADS!$J$37:$AS$37,1,($B278*3-3)+IF($C278&gt;3,2,$C278)))*$AB278</f>
        <v>1.5534877317156752</v>
      </c>
      <c r="G278" s="218">
        <f>(INDEX(LOADS!$J$10:$AS$33,'365x24'!G$3,($B278*3-3)+IF($C278&gt;3,2,$C278))/INDEX(LOADS!$J$37:$AS$37,1,($B278*3-3)+IF($C278&gt;3,2,$C278)))*$AB278</f>
        <v>1.7455160763305295</v>
      </c>
      <c r="H278" s="218">
        <f>(INDEX(LOADS!$J$10:$AS$33,'365x24'!H$3,($B278*3-3)+IF($C278&gt;3,2,$C278))/INDEX(LOADS!$J$37:$AS$37,1,($B278*3-3)+IF($C278&gt;3,2,$C278)))*$AB278</f>
        <v>3.3966852336010542</v>
      </c>
      <c r="I278" s="218">
        <f>(INDEX(LOADS!$J$10:$AS$33,'365x24'!I$3,($B278*3-3)+IF($C278&gt;3,2,$C278))/INDEX(LOADS!$J$37:$AS$37,1,($B278*3-3)+IF($C278&gt;3,2,$C278)))*$AB278</f>
        <v>5.0195110856654015</v>
      </c>
      <c r="J278" s="218">
        <f>(INDEX(LOADS!$J$10:$AS$33,'365x24'!J$3,($B278*3-3)+IF($C278&gt;3,2,$C278))/INDEX(LOADS!$J$37:$AS$37,1,($B278*3-3)+IF($C278&gt;3,2,$C278)))*$AB278</f>
        <v>5.3334941016431658</v>
      </c>
      <c r="K278" s="218">
        <f>(INDEX(LOADS!$J$10:$AS$33,'365x24'!K$3,($B278*3-3)+IF($C278&gt;3,2,$C278))/INDEX(LOADS!$J$37:$AS$37,1,($B278*3-3)+IF($C278&gt;3,2,$C278)))*$AB278</f>
        <v>5.201633984516163</v>
      </c>
      <c r="L278" s="218">
        <f>(INDEX(LOADS!$J$10:$AS$33,'365x24'!L$3,($B278*3-3)+IF($C278&gt;3,2,$C278))/INDEX(LOADS!$J$37:$AS$37,1,($B278*3-3)+IF($C278&gt;3,2,$C278)))*$AB278</f>
        <v>5.2935780974254678</v>
      </c>
      <c r="M278" s="218">
        <f>(INDEX(LOADS!$J$10:$AS$33,'365x24'!M$3,($B278*3-3)+IF($C278&gt;3,2,$C278))/INDEX(LOADS!$J$37:$AS$37,1,($B278*3-3)+IF($C278&gt;3,2,$C278)))*$AB278</f>
        <v>6.7175104444444038</v>
      </c>
      <c r="N278" s="218">
        <f>(INDEX(LOADS!$J$10:$AS$33,'365x24'!N$3,($B278*3-3)+IF($C278&gt;3,2,$C278))/INDEX(LOADS!$J$37:$AS$37,1,($B278*3-3)+IF($C278&gt;3,2,$C278)))*$AB278</f>
        <v>7.9925178469803608</v>
      </c>
      <c r="O278" s="218">
        <f>(INDEX(LOADS!$J$10:$AS$33,'365x24'!O$3,($B278*3-3)+IF($C278&gt;3,2,$C278))/INDEX(LOADS!$J$37:$AS$37,1,($B278*3-3)+IF($C278&gt;3,2,$C278)))*$AB278</f>
        <v>8.6291634031945215</v>
      </c>
      <c r="P278" s="218">
        <f>(INDEX(LOADS!$J$10:$AS$33,'365x24'!P$3,($B278*3-3)+IF($C278&gt;3,2,$C278))/INDEX(LOADS!$J$37:$AS$37,1,($B278*3-3)+IF($C278&gt;3,2,$C278)))*$AB278</f>
        <v>9.086088866708625</v>
      </c>
      <c r="Q278" s="218">
        <f>(INDEX(LOADS!$J$10:$AS$33,'365x24'!Q$3,($B278*3-3)+IF($C278&gt;3,2,$C278))/INDEX(LOADS!$J$37:$AS$37,1,($B278*3-3)+IF($C278&gt;3,2,$C278)))*$AB278</f>
        <v>9.0379346699742538</v>
      </c>
      <c r="R278" s="218">
        <f>(INDEX(LOADS!$J$10:$AS$33,'365x24'!R$3,($B278*3-3)+IF($C278&gt;3,2,$C278))/INDEX(LOADS!$J$37:$AS$37,1,($B278*3-3)+IF($C278&gt;3,2,$C278)))*$AB278</f>
        <v>9.1466003522180017</v>
      </c>
      <c r="S278" s="218">
        <f>(INDEX(LOADS!$J$10:$AS$33,'365x24'!S$3,($B278*3-3)+IF($C278&gt;3,2,$C278))/INDEX(LOADS!$J$37:$AS$37,1,($B278*3-3)+IF($C278&gt;3,2,$C278)))*$AB278</f>
        <v>9.1035459889463386</v>
      </c>
      <c r="T278" s="218">
        <f>(INDEX(LOADS!$J$10:$AS$33,'365x24'!T$3,($B278*3-3)+IF($C278&gt;3,2,$C278))/INDEX(LOADS!$J$37:$AS$37,1,($B278*3-3)+IF($C278&gt;3,2,$C278)))*$AB278</f>
        <v>9.0507823273514472</v>
      </c>
      <c r="U278" s="218">
        <f>(INDEX(LOADS!$J$10:$AS$33,'365x24'!U$3,($B278*3-3)+IF($C278&gt;3,2,$C278))/INDEX(LOADS!$J$37:$AS$37,1,($B278*3-3)+IF($C278&gt;3,2,$C278)))*$AB278</f>
        <v>8.361275035821965</v>
      </c>
      <c r="V278" s="218">
        <f>(INDEX(LOADS!$J$10:$AS$33,'365x24'!V$3,($B278*3-3)+IF($C278&gt;3,2,$C278))/INDEX(LOADS!$J$37:$AS$37,1,($B278*3-3)+IF($C278&gt;3,2,$C278)))*$AB278</f>
        <v>7.8313336874428181</v>
      </c>
      <c r="W278" s="218">
        <f>(INDEX(LOADS!$J$10:$AS$33,'365x24'!W$3,($B278*3-3)+IF($C278&gt;3,2,$C278))/INDEX(LOADS!$J$37:$AS$37,1,($B278*3-3)+IF($C278&gt;3,2,$C278)))*$AB278</f>
        <v>6.6911776505071758</v>
      </c>
      <c r="X278" s="218">
        <f>(INDEX(LOADS!$J$10:$AS$33,'365x24'!X$3,($B278*3-3)+IF($C278&gt;3,2,$C278))/INDEX(LOADS!$J$37:$AS$37,1,($B278*3-3)+IF($C278&gt;3,2,$C278)))*$AB278</f>
        <v>6.179428977269021</v>
      </c>
      <c r="Y278" s="218">
        <f>(INDEX(LOADS!$J$10:$AS$33,'365x24'!Y$3,($B278*3-3)+IF($C278&gt;3,2,$C278))/INDEX(LOADS!$J$37:$AS$37,1,($B278*3-3)+IF($C278&gt;3,2,$C278)))*$AB278</f>
        <v>5.7120096256682045</v>
      </c>
      <c r="Z278" s="218">
        <f>(INDEX(LOADS!$J$10:$AS$33,'365x24'!Z$3,($B278*3-3)+IF($C278&gt;3,2,$C278))/INDEX(LOADS!$J$37:$AS$37,1,($B278*3-3)+IF($C278&gt;3,2,$C278)))*$AB278</f>
        <v>5.2858302735109772</v>
      </c>
      <c r="AA278" s="218">
        <f>(INDEX(LOADS!$J$10:$AS$33,'365x24'!AA$3,($B278*3-3)+IF($C278&gt;3,2,$C278))/INDEX(LOADS!$J$37:$AS$37,1,($B278*3-3)+IF($C278&gt;3,2,$C278)))*$AB278</f>
        <v>1.6785807621325524</v>
      </c>
      <c r="AB278" s="219">
        <f>VLOOKUP(B278,LOADS!$Z$59:$AH$70,'365x24'!C278+1)</f>
        <v>141.25420651274263</v>
      </c>
      <c r="AC278" s="219">
        <f t="shared" si="23"/>
        <v>1178</v>
      </c>
      <c r="AD278" s="219">
        <f t="shared" si="24"/>
        <v>2</v>
      </c>
      <c r="AE278" s="75" t="str">
        <f>VLOOKUP(C278,Calendar!$J$3:$K$10,2)</f>
        <v>High Day +2s</v>
      </c>
      <c r="AF278" s="71">
        <f t="shared" si="26"/>
        <v>43375</v>
      </c>
    </row>
    <row r="279" spans="1:32">
      <c r="A279" s="69">
        <f t="shared" si="25"/>
        <v>43376</v>
      </c>
      <c r="B279">
        <f t="shared" si="22"/>
        <v>10</v>
      </c>
      <c r="C279">
        <f>VLOOKUP(A279,Calendar!$A$3:$E$8037,4)</f>
        <v>1</v>
      </c>
      <c r="D279" s="218">
        <f>(INDEX(LOADS!$J$10:$AS$33,'365x24'!D$3,($B279*3-3)+IF($C279&gt;3,2,$C279))/INDEX(LOADS!$J$37:$AS$37,1,($B279*3-3)+IF($C279&gt;3,2,$C279)))*$AB279</f>
        <v>1.5095438713934983</v>
      </c>
      <c r="E279" s="218">
        <f>(INDEX(LOADS!$J$10:$AS$33,'365x24'!E$3,($B279*3-3)+IF($C279&gt;3,2,$C279))/INDEX(LOADS!$J$37:$AS$37,1,($B279*3-3)+IF($C279&gt;3,2,$C279)))*$AB279</f>
        <v>1.3865538761309235</v>
      </c>
      <c r="F279" s="218">
        <f>(INDEX(LOADS!$J$10:$AS$33,'365x24'!F$3,($B279*3-3)+IF($C279&gt;3,2,$C279))/INDEX(LOADS!$J$37:$AS$37,1,($B279*3-3)+IF($C279&gt;3,2,$C279)))*$AB279</f>
        <v>1.4245507852364343</v>
      </c>
      <c r="G279" s="218">
        <f>(INDEX(LOADS!$J$10:$AS$33,'365x24'!G$3,($B279*3-3)+IF($C279&gt;3,2,$C279))/INDEX(LOADS!$J$37:$AS$37,1,($B279*3-3)+IF($C279&gt;3,2,$C279)))*$AB279</f>
        <v>1.5878708331460862</v>
      </c>
      <c r="H279" s="218">
        <f>(INDEX(LOADS!$J$10:$AS$33,'365x24'!H$3,($B279*3-3)+IF($C279&gt;3,2,$C279))/INDEX(LOADS!$J$37:$AS$37,1,($B279*3-3)+IF($C279&gt;3,2,$C279)))*$AB279</f>
        <v>3.1344116949844238</v>
      </c>
      <c r="I279" s="218">
        <f>(INDEX(LOADS!$J$10:$AS$33,'365x24'!I$3,($B279*3-3)+IF($C279&gt;3,2,$C279))/INDEX(LOADS!$J$37:$AS$37,1,($B279*3-3)+IF($C279&gt;3,2,$C279)))*$AB279</f>
        <v>4.6519549156632927</v>
      </c>
      <c r="J279" s="218">
        <f>(INDEX(LOADS!$J$10:$AS$33,'365x24'!J$3,($B279*3-3)+IF($C279&gt;3,2,$C279))/INDEX(LOADS!$J$37:$AS$37,1,($B279*3-3)+IF($C279&gt;3,2,$C279)))*$AB279</f>
        <v>4.9489307578826791</v>
      </c>
      <c r="K279" s="218">
        <f>(INDEX(LOADS!$J$10:$AS$33,'365x24'!K$3,($B279*3-3)+IF($C279&gt;3,2,$C279))/INDEX(LOADS!$J$37:$AS$37,1,($B279*3-3)+IF($C279&gt;3,2,$C279)))*$AB279</f>
        <v>4.8272739875010009</v>
      </c>
      <c r="L279" s="218">
        <f>(INDEX(LOADS!$J$10:$AS$33,'365x24'!L$3,($B279*3-3)+IF($C279&gt;3,2,$C279))/INDEX(LOADS!$J$37:$AS$37,1,($B279*3-3)+IF($C279&gt;3,2,$C279)))*$AB279</f>
        <v>4.83693986788749</v>
      </c>
      <c r="M279" s="218">
        <f>(INDEX(LOADS!$J$10:$AS$33,'365x24'!M$3,($B279*3-3)+IF($C279&gt;3,2,$C279))/INDEX(LOADS!$J$37:$AS$37,1,($B279*3-3)+IF($C279&gt;3,2,$C279)))*$AB279</f>
        <v>6.4968048446019129</v>
      </c>
      <c r="N279" s="218">
        <f>(INDEX(LOADS!$J$10:$AS$33,'365x24'!N$3,($B279*3-3)+IF($C279&gt;3,2,$C279))/INDEX(LOADS!$J$37:$AS$37,1,($B279*3-3)+IF($C279&gt;3,2,$C279)))*$AB279</f>
        <v>8.375318701783133</v>
      </c>
      <c r="O279" s="218">
        <f>(INDEX(LOADS!$J$10:$AS$33,'365x24'!O$3,($B279*3-3)+IF($C279&gt;3,2,$C279))/INDEX(LOADS!$J$37:$AS$37,1,($B279*3-3)+IF($C279&gt;3,2,$C279)))*$AB279</f>
        <v>9.4482314246834811</v>
      </c>
      <c r="P279" s="218">
        <f>(INDEX(LOADS!$J$10:$AS$33,'365x24'!P$3,($B279*3-3)+IF($C279&gt;3,2,$C279))/INDEX(LOADS!$J$37:$AS$37,1,($B279*3-3)+IF($C279&gt;3,2,$C279)))*$AB279</f>
        <v>9.8578647693385069</v>
      </c>
      <c r="Q279" s="218">
        <f>(INDEX(LOADS!$J$10:$AS$33,'365x24'!Q$3,($B279*3-3)+IF($C279&gt;3,2,$C279))/INDEX(LOADS!$J$37:$AS$37,1,($B279*3-3)+IF($C279&gt;3,2,$C279)))*$AB279</f>
        <v>9.8165347980307605</v>
      </c>
      <c r="R279" s="218">
        <f>(INDEX(LOADS!$J$10:$AS$33,'365x24'!R$3,($B279*3-3)+IF($C279&gt;3,2,$C279))/INDEX(LOADS!$J$37:$AS$37,1,($B279*3-3)+IF($C279&gt;3,2,$C279)))*$AB279</f>
        <v>10.029850778973977</v>
      </c>
      <c r="S279" s="218">
        <f>(INDEX(LOADS!$J$10:$AS$33,'365x24'!S$3,($B279*3-3)+IF($C279&gt;3,2,$C279))/INDEX(LOADS!$J$37:$AS$37,1,($B279*3-3)+IF($C279&gt;3,2,$C279)))*$AB279</f>
        <v>10.031850616295319</v>
      </c>
      <c r="T279" s="218">
        <f>(INDEX(LOADS!$J$10:$AS$33,'365x24'!T$3,($B279*3-3)+IF($C279&gt;3,2,$C279))/INDEX(LOADS!$J$37:$AS$37,1,($B279*3-3)+IF($C279&gt;3,2,$C279)))*$AB279</f>
        <v>10.174505678551098</v>
      </c>
      <c r="U279" s="218">
        <f>(INDEX(LOADS!$J$10:$AS$33,'365x24'!U$3,($B279*3-3)+IF($C279&gt;3,2,$C279))/INDEX(LOADS!$J$37:$AS$37,1,($B279*3-3)+IF($C279&gt;3,2,$C279)))*$AB279</f>
        <v>9.6078851041706734</v>
      </c>
      <c r="V279" s="218">
        <f>(INDEX(LOADS!$J$10:$AS$33,'365x24'!V$3,($B279*3-3)+IF($C279&gt;3,2,$C279))/INDEX(LOADS!$J$37:$AS$37,1,($B279*3-3)+IF($C279&gt;3,2,$C279)))*$AB279</f>
        <v>9.0755950704732964</v>
      </c>
      <c r="W279" s="218">
        <f>(INDEX(LOADS!$J$10:$AS$33,'365x24'!W$3,($B279*3-3)+IF($C279&gt;3,2,$C279))/INDEX(LOADS!$J$37:$AS$37,1,($B279*3-3)+IF($C279&gt;3,2,$C279)))*$AB279</f>
        <v>7.2304118353144498</v>
      </c>
      <c r="X279" s="218">
        <f>(INDEX(LOADS!$J$10:$AS$33,'365x24'!X$3,($B279*3-3)+IF($C279&gt;3,2,$C279))/INDEX(LOADS!$J$37:$AS$37,1,($B279*3-3)+IF($C279&gt;3,2,$C279)))*$AB279</f>
        <v>6.0951708492322583</v>
      </c>
      <c r="Y279" s="218">
        <f>(INDEX(LOADS!$J$10:$AS$33,'365x24'!Y$3,($B279*3-3)+IF($C279&gt;3,2,$C279))/INDEX(LOADS!$J$37:$AS$37,1,($B279*3-3)+IF($C279&gt;3,2,$C279)))*$AB279</f>
        <v>5.4858870786631888</v>
      </c>
      <c r="Z279" s="218">
        <f>(INDEX(LOADS!$J$10:$AS$33,'365x24'!Z$3,($B279*3-3)+IF($C279&gt;3,2,$C279))/INDEX(LOADS!$J$37:$AS$37,1,($B279*3-3)+IF($C279&gt;3,2,$C279)))*$AB279</f>
        <v>4.9385982650557425</v>
      </c>
      <c r="AA279" s="218">
        <f>(INDEX(LOADS!$J$10:$AS$33,'365x24'!AA$3,($B279*3-3)+IF($C279&gt;3,2,$C279))/INDEX(LOADS!$J$37:$AS$37,1,($B279*3-3)+IF($C279&gt;3,2,$C279)))*$AB279</f>
        <v>1.4465489957712039</v>
      </c>
      <c r="AB279" s="219">
        <f>VLOOKUP(B279,LOADS!$Z$59:$AH$70,'365x24'!C279+1)</f>
        <v>146.41908940076482</v>
      </c>
      <c r="AC279" s="219">
        <f t="shared" si="23"/>
        <v>1178</v>
      </c>
      <c r="AD279" s="219">
        <f t="shared" si="24"/>
        <v>2</v>
      </c>
      <c r="AE279" s="75" t="str">
        <f>VLOOKUP(C279,Calendar!$J$3:$K$10,2)</f>
        <v>Peak Day</v>
      </c>
      <c r="AF279" s="71">
        <f t="shared" si="26"/>
        <v>43376</v>
      </c>
    </row>
    <row r="280" spans="1:32">
      <c r="A280" s="69">
        <f t="shared" si="25"/>
        <v>43377</v>
      </c>
      <c r="B280">
        <f t="shared" si="22"/>
        <v>10</v>
      </c>
      <c r="C280">
        <f>VLOOKUP(A280,Calendar!$A$3:$E$8037,4)</f>
        <v>6</v>
      </c>
      <c r="D280" s="218">
        <f>(INDEX(LOADS!$J$10:$AS$33,'365x24'!D$3,($B280*3-3)+IF($C280&gt;3,2,$C280))/INDEX(LOADS!$J$37:$AS$37,1,($B280*3-3)+IF($C280&gt;3,2,$C280)))*$AB280</f>
        <v>1.4729719383013093</v>
      </c>
      <c r="E280" s="218">
        <f>(INDEX(LOADS!$J$10:$AS$33,'365x24'!E$3,($B280*3-3)+IF($C280&gt;3,2,$C280))/INDEX(LOADS!$J$37:$AS$37,1,($B280*3-3)+IF($C280&gt;3,2,$C280)))*$AB280</f>
        <v>1.3818143637681837</v>
      </c>
      <c r="F280" s="218">
        <f>(INDEX(LOADS!$J$10:$AS$33,'365x24'!F$3,($B280*3-3)+IF($C280&gt;3,2,$C280))/INDEX(LOADS!$J$37:$AS$37,1,($B280*3-3)+IF($C280&gt;3,2,$C280)))*$AB280</f>
        <v>1.3830804411922548</v>
      </c>
      <c r="G280" s="218">
        <f>(INDEX(LOADS!$J$10:$AS$33,'365x24'!G$3,($B280*3-3)+IF($C280&gt;3,2,$C280))/INDEX(LOADS!$J$37:$AS$37,1,($B280*3-3)+IF($C280&gt;3,2,$C280)))*$AB280</f>
        <v>1.554044551284075</v>
      </c>
      <c r="H280" s="218">
        <f>(INDEX(LOADS!$J$10:$AS$33,'365x24'!H$3,($B280*3-3)+IF($C280&gt;3,2,$C280))/INDEX(LOADS!$J$37:$AS$37,1,($B280*3-3)+IF($C280&gt;3,2,$C280)))*$AB280</f>
        <v>3.024091414157358</v>
      </c>
      <c r="I280" s="218">
        <f>(INDEX(LOADS!$J$10:$AS$33,'365x24'!I$3,($B280*3-3)+IF($C280&gt;3,2,$C280))/INDEX(LOADS!$J$37:$AS$37,1,($B280*3-3)+IF($C280&gt;3,2,$C280)))*$AB280</f>
        <v>4.4689040442336347</v>
      </c>
      <c r="J280" s="218">
        <f>(INDEX(LOADS!$J$10:$AS$33,'365x24'!J$3,($B280*3-3)+IF($C280&gt;3,2,$C280))/INDEX(LOADS!$J$37:$AS$37,1,($B280*3-3)+IF($C280&gt;3,2,$C280)))*$AB280</f>
        <v>4.7484452079001152</v>
      </c>
      <c r="K280" s="218">
        <f>(INDEX(LOADS!$J$10:$AS$33,'365x24'!K$3,($B280*3-3)+IF($C280&gt;3,2,$C280))/INDEX(LOADS!$J$37:$AS$37,1,($B280*3-3)+IF($C280&gt;3,2,$C280)))*$AB280</f>
        <v>4.6310492701991697</v>
      </c>
      <c r="L280" s="218">
        <f>(INDEX(LOADS!$J$10:$AS$33,'365x24'!L$3,($B280*3-3)+IF($C280&gt;3,2,$C280))/INDEX(LOADS!$J$37:$AS$37,1,($B280*3-3)+IF($C280&gt;3,2,$C280)))*$AB280</f>
        <v>4.7129077243416999</v>
      </c>
      <c r="M280" s="218">
        <f>(INDEX(LOADS!$J$10:$AS$33,'365x24'!M$3,($B280*3-3)+IF($C280&gt;3,2,$C280))/INDEX(LOADS!$J$37:$AS$37,1,($B280*3-3)+IF($C280&gt;3,2,$C280)))*$AB280</f>
        <v>5.9806441464168518</v>
      </c>
      <c r="N280" s="218">
        <f>(INDEX(LOADS!$J$10:$AS$33,'365x24'!N$3,($B280*3-3)+IF($C280&gt;3,2,$C280))/INDEX(LOADS!$J$37:$AS$37,1,($B280*3-3)+IF($C280&gt;3,2,$C280)))*$AB280</f>
        <v>7.1157917017021948</v>
      </c>
      <c r="O280" s="218">
        <f>(INDEX(LOADS!$J$10:$AS$33,'365x24'!O$3,($B280*3-3)+IF($C280&gt;3,2,$C280))/INDEX(LOADS!$J$37:$AS$37,1,($B280*3-3)+IF($C280&gt;3,2,$C280)))*$AB280</f>
        <v>7.6826014671062053</v>
      </c>
      <c r="P280" s="218">
        <f>(INDEX(LOADS!$J$10:$AS$33,'365x24'!P$3,($B280*3-3)+IF($C280&gt;3,2,$C280))/INDEX(LOADS!$J$37:$AS$37,1,($B280*3-3)+IF($C280&gt;3,2,$C280)))*$AB280</f>
        <v>8.0894052408129458</v>
      </c>
      <c r="Q280" s="218">
        <f>(INDEX(LOADS!$J$10:$AS$33,'365x24'!Q$3,($B280*3-3)+IF($C280&gt;3,2,$C280))/INDEX(LOADS!$J$37:$AS$37,1,($B280*3-3)+IF($C280&gt;3,2,$C280)))*$AB280</f>
        <v>8.0465332397633613</v>
      </c>
      <c r="R280" s="218">
        <f>(INDEX(LOADS!$J$10:$AS$33,'365x24'!R$3,($B280*3-3)+IF($C280&gt;3,2,$C280))/INDEX(LOADS!$J$37:$AS$37,1,($B280*3-3)+IF($C280&gt;3,2,$C280)))*$AB280</f>
        <v>8.1432790180992836</v>
      </c>
      <c r="S280" s="218">
        <f>(INDEX(LOADS!$J$10:$AS$33,'365x24'!S$3,($B280*3-3)+IF($C280&gt;3,2,$C280))/INDEX(LOADS!$J$37:$AS$37,1,($B280*3-3)+IF($C280&gt;3,2,$C280)))*$AB280</f>
        <v>8.1049474326394755</v>
      </c>
      <c r="T280" s="218">
        <f>(INDEX(LOADS!$J$10:$AS$33,'365x24'!T$3,($B280*3-3)+IF($C280&gt;3,2,$C280))/INDEX(LOADS!$J$37:$AS$37,1,($B280*3-3)+IF($C280&gt;3,2,$C280)))*$AB280</f>
        <v>8.0579715944222094</v>
      </c>
      <c r="U280" s="218">
        <f>(INDEX(LOADS!$J$10:$AS$33,'365x24'!U$3,($B280*3-3)+IF($C280&gt;3,2,$C280))/INDEX(LOADS!$J$37:$AS$37,1,($B280*3-3)+IF($C280&gt;3,2,$C280)))*$AB280</f>
        <v>7.4440986751165221</v>
      </c>
      <c r="V280" s="218">
        <f>(INDEX(LOADS!$J$10:$AS$33,'365x24'!V$3,($B280*3-3)+IF($C280&gt;3,2,$C280))/INDEX(LOADS!$J$37:$AS$37,1,($B280*3-3)+IF($C280&gt;3,2,$C280)))*$AB280</f>
        <v>6.9722883743600583</v>
      </c>
      <c r="W280" s="218">
        <f>(INDEX(LOADS!$J$10:$AS$33,'365x24'!W$3,($B280*3-3)+IF($C280&gt;3,2,$C280))/INDEX(LOADS!$J$37:$AS$37,1,($B280*3-3)+IF($C280&gt;3,2,$C280)))*$AB280</f>
        <v>5.9571998851504278</v>
      </c>
      <c r="X280" s="218">
        <f>(INDEX(LOADS!$J$10:$AS$33,'365x24'!X$3,($B280*3-3)+IF($C280&gt;3,2,$C280))/INDEX(LOADS!$J$37:$AS$37,1,($B280*3-3)+IF($C280&gt;3,2,$C280)))*$AB280</f>
        <v>5.5015866438536367</v>
      </c>
      <c r="Y280" s="218">
        <f>(INDEX(LOADS!$J$10:$AS$33,'365x24'!Y$3,($B280*3-3)+IF($C280&gt;3,2,$C280))/INDEX(LOADS!$J$37:$AS$37,1,($B280*3-3)+IF($C280&gt;3,2,$C280)))*$AB280</f>
        <v>5.085440091914097</v>
      </c>
      <c r="Z280" s="218">
        <f>(INDEX(LOADS!$J$10:$AS$33,'365x24'!Z$3,($B280*3-3)+IF($C280&gt;3,2,$C280))/INDEX(LOADS!$J$37:$AS$37,1,($B280*3-3)+IF($C280&gt;3,2,$C280)))*$AB280</f>
        <v>4.7060097852726228</v>
      </c>
      <c r="AA280" s="218">
        <f>(INDEX(LOADS!$J$10:$AS$33,'365x24'!AA$3,($B280*3-3)+IF($C280&gt;3,2,$C280))/INDEX(LOADS!$J$37:$AS$37,1,($B280*3-3)+IF($C280&gt;3,2,$C280)))*$AB280</f>
        <v>1.4944515966683098</v>
      </c>
      <c r="AB280" s="219">
        <f>VLOOKUP(B280,LOADS!$Z$59:$AH$70,'365x24'!C280+1)</f>
        <v>125.75955784867601</v>
      </c>
      <c r="AC280" s="219">
        <f t="shared" si="23"/>
        <v>1178</v>
      </c>
      <c r="AD280" s="219">
        <f t="shared" si="24"/>
        <v>2</v>
      </c>
      <c r="AE280" s="75" t="str">
        <f>VLOOKUP(C280,Calendar!$J$3:$K$10,2)</f>
        <v>Low Day -1s</v>
      </c>
      <c r="AF280" s="71">
        <f t="shared" si="26"/>
        <v>43377</v>
      </c>
    </row>
    <row r="281" spans="1:32">
      <c r="A281" s="69">
        <f t="shared" si="25"/>
        <v>43378</v>
      </c>
      <c r="B281">
        <f t="shared" si="22"/>
        <v>10</v>
      </c>
      <c r="C281">
        <f>VLOOKUP(A281,Calendar!$A$3:$E$8037,4)</f>
        <v>6</v>
      </c>
      <c r="D281" s="218">
        <f>(INDEX(LOADS!$J$10:$AS$33,'365x24'!D$3,($B281*3-3)+IF($C281&gt;3,2,$C281))/INDEX(LOADS!$J$37:$AS$37,1,($B281*3-3)+IF($C281&gt;3,2,$C281)))*$AB281</f>
        <v>1.4729719383013093</v>
      </c>
      <c r="E281" s="218">
        <f>(INDEX(LOADS!$J$10:$AS$33,'365x24'!E$3,($B281*3-3)+IF($C281&gt;3,2,$C281))/INDEX(LOADS!$J$37:$AS$37,1,($B281*3-3)+IF($C281&gt;3,2,$C281)))*$AB281</f>
        <v>1.3818143637681837</v>
      </c>
      <c r="F281" s="218">
        <f>(INDEX(LOADS!$J$10:$AS$33,'365x24'!F$3,($B281*3-3)+IF($C281&gt;3,2,$C281))/INDEX(LOADS!$J$37:$AS$37,1,($B281*3-3)+IF($C281&gt;3,2,$C281)))*$AB281</f>
        <v>1.3830804411922548</v>
      </c>
      <c r="G281" s="218">
        <f>(INDEX(LOADS!$J$10:$AS$33,'365x24'!G$3,($B281*3-3)+IF($C281&gt;3,2,$C281))/INDEX(LOADS!$J$37:$AS$37,1,($B281*3-3)+IF($C281&gt;3,2,$C281)))*$AB281</f>
        <v>1.554044551284075</v>
      </c>
      <c r="H281" s="218">
        <f>(INDEX(LOADS!$J$10:$AS$33,'365x24'!H$3,($B281*3-3)+IF($C281&gt;3,2,$C281))/INDEX(LOADS!$J$37:$AS$37,1,($B281*3-3)+IF($C281&gt;3,2,$C281)))*$AB281</f>
        <v>3.024091414157358</v>
      </c>
      <c r="I281" s="218">
        <f>(INDEX(LOADS!$J$10:$AS$33,'365x24'!I$3,($B281*3-3)+IF($C281&gt;3,2,$C281))/INDEX(LOADS!$J$37:$AS$37,1,($B281*3-3)+IF($C281&gt;3,2,$C281)))*$AB281</f>
        <v>4.4689040442336347</v>
      </c>
      <c r="J281" s="218">
        <f>(INDEX(LOADS!$J$10:$AS$33,'365x24'!J$3,($B281*3-3)+IF($C281&gt;3,2,$C281))/INDEX(LOADS!$J$37:$AS$37,1,($B281*3-3)+IF($C281&gt;3,2,$C281)))*$AB281</f>
        <v>4.7484452079001152</v>
      </c>
      <c r="K281" s="218">
        <f>(INDEX(LOADS!$J$10:$AS$33,'365x24'!K$3,($B281*3-3)+IF($C281&gt;3,2,$C281))/INDEX(LOADS!$J$37:$AS$37,1,($B281*3-3)+IF($C281&gt;3,2,$C281)))*$AB281</f>
        <v>4.6310492701991697</v>
      </c>
      <c r="L281" s="218">
        <f>(INDEX(LOADS!$J$10:$AS$33,'365x24'!L$3,($B281*3-3)+IF($C281&gt;3,2,$C281))/INDEX(LOADS!$J$37:$AS$37,1,($B281*3-3)+IF($C281&gt;3,2,$C281)))*$AB281</f>
        <v>4.7129077243416999</v>
      </c>
      <c r="M281" s="218">
        <f>(INDEX(LOADS!$J$10:$AS$33,'365x24'!M$3,($B281*3-3)+IF($C281&gt;3,2,$C281))/INDEX(LOADS!$J$37:$AS$37,1,($B281*3-3)+IF($C281&gt;3,2,$C281)))*$AB281</f>
        <v>5.9806441464168518</v>
      </c>
      <c r="N281" s="218">
        <f>(INDEX(LOADS!$J$10:$AS$33,'365x24'!N$3,($B281*3-3)+IF($C281&gt;3,2,$C281))/INDEX(LOADS!$J$37:$AS$37,1,($B281*3-3)+IF($C281&gt;3,2,$C281)))*$AB281</f>
        <v>7.1157917017021948</v>
      </c>
      <c r="O281" s="218">
        <f>(INDEX(LOADS!$J$10:$AS$33,'365x24'!O$3,($B281*3-3)+IF($C281&gt;3,2,$C281))/INDEX(LOADS!$J$37:$AS$37,1,($B281*3-3)+IF($C281&gt;3,2,$C281)))*$AB281</f>
        <v>7.6826014671062053</v>
      </c>
      <c r="P281" s="218">
        <f>(INDEX(LOADS!$J$10:$AS$33,'365x24'!P$3,($B281*3-3)+IF($C281&gt;3,2,$C281))/INDEX(LOADS!$J$37:$AS$37,1,($B281*3-3)+IF($C281&gt;3,2,$C281)))*$AB281</f>
        <v>8.0894052408129458</v>
      </c>
      <c r="Q281" s="218">
        <f>(INDEX(LOADS!$J$10:$AS$33,'365x24'!Q$3,($B281*3-3)+IF($C281&gt;3,2,$C281))/INDEX(LOADS!$J$37:$AS$37,1,($B281*3-3)+IF($C281&gt;3,2,$C281)))*$AB281</f>
        <v>8.0465332397633613</v>
      </c>
      <c r="R281" s="218">
        <f>(INDEX(LOADS!$J$10:$AS$33,'365x24'!R$3,($B281*3-3)+IF($C281&gt;3,2,$C281))/INDEX(LOADS!$J$37:$AS$37,1,($B281*3-3)+IF($C281&gt;3,2,$C281)))*$AB281</f>
        <v>8.1432790180992836</v>
      </c>
      <c r="S281" s="218">
        <f>(INDEX(LOADS!$J$10:$AS$33,'365x24'!S$3,($B281*3-3)+IF($C281&gt;3,2,$C281))/INDEX(LOADS!$J$37:$AS$37,1,($B281*3-3)+IF($C281&gt;3,2,$C281)))*$AB281</f>
        <v>8.1049474326394755</v>
      </c>
      <c r="T281" s="218">
        <f>(INDEX(LOADS!$J$10:$AS$33,'365x24'!T$3,($B281*3-3)+IF($C281&gt;3,2,$C281))/INDEX(LOADS!$J$37:$AS$37,1,($B281*3-3)+IF($C281&gt;3,2,$C281)))*$AB281</f>
        <v>8.0579715944222094</v>
      </c>
      <c r="U281" s="218">
        <f>(INDEX(LOADS!$J$10:$AS$33,'365x24'!U$3,($B281*3-3)+IF($C281&gt;3,2,$C281))/INDEX(LOADS!$J$37:$AS$37,1,($B281*3-3)+IF($C281&gt;3,2,$C281)))*$AB281</f>
        <v>7.4440986751165221</v>
      </c>
      <c r="V281" s="218">
        <f>(INDEX(LOADS!$J$10:$AS$33,'365x24'!V$3,($B281*3-3)+IF($C281&gt;3,2,$C281))/INDEX(LOADS!$J$37:$AS$37,1,($B281*3-3)+IF($C281&gt;3,2,$C281)))*$AB281</f>
        <v>6.9722883743600583</v>
      </c>
      <c r="W281" s="218">
        <f>(INDEX(LOADS!$J$10:$AS$33,'365x24'!W$3,($B281*3-3)+IF($C281&gt;3,2,$C281))/INDEX(LOADS!$J$37:$AS$37,1,($B281*3-3)+IF($C281&gt;3,2,$C281)))*$AB281</f>
        <v>5.9571998851504278</v>
      </c>
      <c r="X281" s="218">
        <f>(INDEX(LOADS!$J$10:$AS$33,'365x24'!X$3,($B281*3-3)+IF($C281&gt;3,2,$C281))/INDEX(LOADS!$J$37:$AS$37,1,($B281*3-3)+IF($C281&gt;3,2,$C281)))*$AB281</f>
        <v>5.5015866438536367</v>
      </c>
      <c r="Y281" s="218">
        <f>(INDEX(LOADS!$J$10:$AS$33,'365x24'!Y$3,($B281*3-3)+IF($C281&gt;3,2,$C281))/INDEX(LOADS!$J$37:$AS$37,1,($B281*3-3)+IF($C281&gt;3,2,$C281)))*$AB281</f>
        <v>5.085440091914097</v>
      </c>
      <c r="Z281" s="218">
        <f>(INDEX(LOADS!$J$10:$AS$33,'365x24'!Z$3,($B281*3-3)+IF($C281&gt;3,2,$C281))/INDEX(LOADS!$J$37:$AS$37,1,($B281*3-3)+IF($C281&gt;3,2,$C281)))*$AB281</f>
        <v>4.7060097852726228</v>
      </c>
      <c r="AA281" s="218">
        <f>(INDEX(LOADS!$J$10:$AS$33,'365x24'!AA$3,($B281*3-3)+IF($C281&gt;3,2,$C281))/INDEX(LOADS!$J$37:$AS$37,1,($B281*3-3)+IF($C281&gt;3,2,$C281)))*$AB281</f>
        <v>1.4944515966683098</v>
      </c>
      <c r="AB281" s="219">
        <f>VLOOKUP(B281,LOADS!$Z$59:$AH$70,'365x24'!C281+1)</f>
        <v>125.75955784867601</v>
      </c>
      <c r="AC281" s="219">
        <f t="shared" si="23"/>
        <v>1178</v>
      </c>
      <c r="AD281" s="219">
        <f t="shared" si="24"/>
        <v>2</v>
      </c>
      <c r="AE281" s="75" t="str">
        <f>VLOOKUP(C281,Calendar!$J$3:$K$10,2)</f>
        <v>Low Day -1s</v>
      </c>
      <c r="AF281" s="71">
        <f t="shared" si="26"/>
        <v>43378</v>
      </c>
    </row>
    <row r="282" spans="1:32">
      <c r="A282" s="69">
        <f t="shared" si="25"/>
        <v>43379</v>
      </c>
      <c r="B282">
        <f t="shared" si="22"/>
        <v>10</v>
      </c>
      <c r="C282">
        <f>VLOOKUP(A282,Calendar!$A$3:$E$8037,4)</f>
        <v>3</v>
      </c>
      <c r="D282" s="218">
        <f>(INDEX(LOADS!$J$10:$AS$33,'365x24'!D$3,($B282*3-3)+IF($C282&gt;3,2,$C282))/INDEX(LOADS!$J$37:$AS$37,1,($B282*3-3)+IF($C282&gt;3,2,$C282)))*$AB282</f>
        <v>1.393442204682215</v>
      </c>
      <c r="E282" s="218">
        <f>(INDEX(LOADS!$J$10:$AS$33,'365x24'!E$3,($B282*3-3)+IF($C282&gt;3,2,$C282))/INDEX(LOADS!$J$37:$AS$37,1,($B282*3-3)+IF($C282&gt;3,2,$C282)))*$AB282</f>
        <v>1.3915534694342804</v>
      </c>
      <c r="F282" s="218">
        <f>(INDEX(LOADS!$J$10:$AS$33,'365x24'!F$3,($B282*3-3)+IF($C282&gt;3,2,$C282))/INDEX(LOADS!$J$37:$AS$37,1,($B282*3-3)+IF($C282&gt;3,2,$C282)))*$AB282</f>
        <v>1.3601115826598369</v>
      </c>
      <c r="G282" s="218">
        <f>(INDEX(LOADS!$J$10:$AS$33,'365x24'!G$3,($B282*3-3)+IF($C282&gt;3,2,$C282))/INDEX(LOADS!$J$37:$AS$37,1,($B282*3-3)+IF($C282&gt;3,2,$C282)))*$AB282</f>
        <v>1.5427633913424681</v>
      </c>
      <c r="H282" s="218">
        <f>(INDEX(LOADS!$J$10:$AS$33,'365x24'!H$3,($B282*3-3)+IF($C282&gt;3,2,$C282))/INDEX(LOADS!$J$37:$AS$37,1,($B282*3-3)+IF($C282&gt;3,2,$C282)))*$AB282</f>
        <v>3.0900819676946614</v>
      </c>
      <c r="I282" s="218">
        <f>(INDEX(LOADS!$J$10:$AS$33,'365x24'!I$3,($B282*3-3)+IF($C282&gt;3,2,$C282))/INDEX(LOADS!$J$37:$AS$37,1,($B282*3-3)+IF($C282&gt;3,2,$C282)))*$AB282</f>
        <v>4.3412024163413223</v>
      </c>
      <c r="J282" s="218">
        <f>(INDEX(LOADS!$J$10:$AS$33,'365x24'!J$3,($B282*3-3)+IF($C282&gt;3,2,$C282))/INDEX(LOADS!$J$37:$AS$37,1,($B282*3-3)+IF($C282&gt;3,2,$C282)))*$AB282</f>
        <v>4.5074111181595811</v>
      </c>
      <c r="K282" s="218">
        <f>(INDEX(LOADS!$J$10:$AS$33,'365x24'!K$3,($B282*3-3)+IF($C282&gt;3,2,$C282))/INDEX(LOADS!$J$37:$AS$37,1,($B282*3-3)+IF($C282&gt;3,2,$C282)))*$AB282</f>
        <v>4.3744219362902914</v>
      </c>
      <c r="L282" s="218">
        <f>(INDEX(LOADS!$J$10:$AS$33,'365x24'!L$3,($B282*3-3)+IF($C282&gt;3,2,$C282))/INDEX(LOADS!$J$37:$AS$37,1,($B282*3-3)+IF($C282&gt;3,2,$C282)))*$AB282</f>
        <v>4.3528681340491557</v>
      </c>
      <c r="M282" s="218">
        <f>(INDEX(LOADS!$J$10:$AS$33,'365x24'!M$3,($B282*3-3)+IF($C282&gt;3,2,$C282))/INDEX(LOADS!$J$37:$AS$37,1,($B282*3-3)+IF($C282&gt;3,2,$C282)))*$AB282</f>
        <v>5.5718800834809254</v>
      </c>
      <c r="N282" s="218">
        <f>(INDEX(LOADS!$J$10:$AS$33,'365x24'!N$3,($B282*3-3)+IF($C282&gt;3,2,$C282))/INDEX(LOADS!$J$37:$AS$37,1,($B282*3-3)+IF($C282&gt;3,2,$C282)))*$AB282</f>
        <v>6.6122398988727502</v>
      </c>
      <c r="O282" s="218">
        <f>(INDEX(LOADS!$J$10:$AS$33,'365x24'!O$3,($B282*3-3)+IF($C282&gt;3,2,$C282))/INDEX(LOADS!$J$37:$AS$37,1,($B282*3-3)+IF($C282&gt;3,2,$C282)))*$AB282</f>
        <v>7.0965338368579003</v>
      </c>
      <c r="P282" s="218">
        <f>(INDEX(LOADS!$J$10:$AS$33,'365x24'!P$3,($B282*3-3)+IF($C282&gt;3,2,$C282))/INDEX(LOADS!$J$37:$AS$37,1,($B282*3-3)+IF($C282&gt;3,2,$C282)))*$AB282</f>
        <v>7.4661704350860729</v>
      </c>
      <c r="Q282" s="218">
        <f>(INDEX(LOADS!$J$10:$AS$33,'365x24'!Q$3,($B282*3-3)+IF($C282&gt;3,2,$C282))/INDEX(LOADS!$J$37:$AS$37,1,($B282*3-3)+IF($C282&gt;3,2,$C282)))*$AB282</f>
        <v>7.3980648640870132</v>
      </c>
      <c r="R282" s="218">
        <f>(INDEX(LOADS!$J$10:$AS$33,'365x24'!R$3,($B282*3-3)+IF($C282&gt;3,2,$C282))/INDEX(LOADS!$J$37:$AS$37,1,($B282*3-3)+IF($C282&gt;3,2,$C282)))*$AB282</f>
        <v>7.4202852787686</v>
      </c>
      <c r="S282" s="218">
        <f>(INDEX(LOADS!$J$10:$AS$33,'365x24'!S$3,($B282*3-3)+IF($C282&gt;3,2,$C282))/INDEX(LOADS!$J$37:$AS$37,1,($B282*3-3)+IF($C282&gt;3,2,$C282)))*$AB282</f>
        <v>7.3301814972347721</v>
      </c>
      <c r="T282" s="218">
        <f>(INDEX(LOADS!$J$10:$AS$33,'365x24'!T$3,($B282*3-3)+IF($C282&gt;3,2,$C282))/INDEX(LOADS!$J$37:$AS$37,1,($B282*3-3)+IF($C282&gt;3,2,$C282)))*$AB282</f>
        <v>7.4400614478352125</v>
      </c>
      <c r="U282" s="218">
        <f>(INDEX(LOADS!$J$10:$AS$33,'365x24'!U$3,($B282*3-3)+IF($C282&gt;3,2,$C282))/INDEX(LOADS!$J$37:$AS$37,1,($B282*3-3)+IF($C282&gt;3,2,$C282)))*$AB282</f>
        <v>7.0436492499157302</v>
      </c>
      <c r="V282" s="218">
        <f>(INDEX(LOADS!$J$10:$AS$33,'365x24'!V$3,($B282*3-3)+IF($C282&gt;3,2,$C282))/INDEX(LOADS!$J$37:$AS$37,1,($B282*3-3)+IF($C282&gt;3,2,$C282)))*$AB282</f>
        <v>6.6601248925115675</v>
      </c>
      <c r="W282" s="218">
        <f>(INDEX(LOADS!$J$10:$AS$33,'365x24'!W$3,($B282*3-3)+IF($C282&gt;3,2,$C282))/INDEX(LOADS!$J$37:$AS$37,1,($B282*3-3)+IF($C282&gt;3,2,$C282)))*$AB282</f>
        <v>5.6575397820784357</v>
      </c>
      <c r="X282" s="218">
        <f>(INDEX(LOADS!$J$10:$AS$33,'365x24'!X$3,($B282*3-3)+IF($C282&gt;3,2,$C282))/INDEX(LOADS!$J$37:$AS$37,1,($B282*3-3)+IF($C282&gt;3,2,$C282)))*$AB282</f>
        <v>5.3204560913587864</v>
      </c>
      <c r="Y282" s="218">
        <f>(INDEX(LOADS!$J$10:$AS$33,'365x24'!Y$3,($B282*3-3)+IF($C282&gt;3,2,$C282))/INDEX(LOADS!$J$37:$AS$37,1,($B282*3-3)+IF($C282&gt;3,2,$C282)))*$AB282</f>
        <v>4.9383760609089276</v>
      </c>
      <c r="Z282" s="218">
        <f>(INDEX(LOADS!$J$10:$AS$33,'365x24'!Z$3,($B282*3-3)+IF($C282&gt;3,2,$C282))/INDEX(LOADS!$J$37:$AS$37,1,($B282*3-3)+IF($C282&gt;3,2,$C282)))*$AB282</f>
        <v>4.0296722025054974</v>
      </c>
      <c r="AA282" s="218">
        <f>(INDEX(LOADS!$J$10:$AS$33,'365x24'!AA$3,($B282*3-3)+IF($C282&gt;3,2,$C282))/INDEX(LOADS!$J$37:$AS$37,1,($B282*3-3)+IF($C282&gt;3,2,$C282)))*$AB282</f>
        <v>1.3944421233428865</v>
      </c>
      <c r="AB282" s="219">
        <f>VLOOKUP(B282,LOADS!$Z$59:$AH$70,'365x24'!C282+1)</f>
        <v>117.73353396549889</v>
      </c>
      <c r="AC282" s="219">
        <f t="shared" si="23"/>
        <v>1178</v>
      </c>
      <c r="AD282" s="219">
        <f t="shared" si="24"/>
        <v>2</v>
      </c>
      <c r="AE282" s="75" t="str">
        <f>VLOOKUP(C282,Calendar!$J$3:$K$10,2)</f>
        <v>Weekend/Holiday Day</v>
      </c>
      <c r="AF282" s="71">
        <f t="shared" si="26"/>
        <v>43379</v>
      </c>
    </row>
    <row r="283" spans="1:32">
      <c r="A283" s="69">
        <f t="shared" si="25"/>
        <v>43380</v>
      </c>
      <c r="B283">
        <f t="shared" si="22"/>
        <v>10</v>
      </c>
      <c r="C283">
        <f>VLOOKUP(A283,Calendar!$A$3:$E$8037,4)</f>
        <v>3</v>
      </c>
      <c r="D283" s="218">
        <f>(INDEX(LOADS!$J$10:$AS$33,'365x24'!D$3,($B283*3-3)+IF($C283&gt;3,2,$C283))/INDEX(LOADS!$J$37:$AS$37,1,($B283*3-3)+IF($C283&gt;3,2,$C283)))*$AB283</f>
        <v>1.393442204682215</v>
      </c>
      <c r="E283" s="218">
        <f>(INDEX(LOADS!$J$10:$AS$33,'365x24'!E$3,($B283*3-3)+IF($C283&gt;3,2,$C283))/INDEX(LOADS!$J$37:$AS$37,1,($B283*3-3)+IF($C283&gt;3,2,$C283)))*$AB283</f>
        <v>1.3915534694342804</v>
      </c>
      <c r="F283" s="218">
        <f>(INDEX(LOADS!$J$10:$AS$33,'365x24'!F$3,($B283*3-3)+IF($C283&gt;3,2,$C283))/INDEX(LOADS!$J$37:$AS$37,1,($B283*3-3)+IF($C283&gt;3,2,$C283)))*$AB283</f>
        <v>1.3601115826598369</v>
      </c>
      <c r="G283" s="218">
        <f>(INDEX(LOADS!$J$10:$AS$33,'365x24'!G$3,($B283*3-3)+IF($C283&gt;3,2,$C283))/INDEX(LOADS!$J$37:$AS$37,1,($B283*3-3)+IF($C283&gt;3,2,$C283)))*$AB283</f>
        <v>1.5427633913424681</v>
      </c>
      <c r="H283" s="218">
        <f>(INDEX(LOADS!$J$10:$AS$33,'365x24'!H$3,($B283*3-3)+IF($C283&gt;3,2,$C283))/INDEX(LOADS!$J$37:$AS$37,1,($B283*3-3)+IF($C283&gt;3,2,$C283)))*$AB283</f>
        <v>3.0900819676946614</v>
      </c>
      <c r="I283" s="218">
        <f>(INDEX(LOADS!$J$10:$AS$33,'365x24'!I$3,($B283*3-3)+IF($C283&gt;3,2,$C283))/INDEX(LOADS!$J$37:$AS$37,1,($B283*3-3)+IF($C283&gt;3,2,$C283)))*$AB283</f>
        <v>4.3412024163413223</v>
      </c>
      <c r="J283" s="218">
        <f>(INDEX(LOADS!$J$10:$AS$33,'365x24'!J$3,($B283*3-3)+IF($C283&gt;3,2,$C283))/INDEX(LOADS!$J$37:$AS$37,1,($B283*3-3)+IF($C283&gt;3,2,$C283)))*$AB283</f>
        <v>4.5074111181595811</v>
      </c>
      <c r="K283" s="218">
        <f>(INDEX(LOADS!$J$10:$AS$33,'365x24'!K$3,($B283*3-3)+IF($C283&gt;3,2,$C283))/INDEX(LOADS!$J$37:$AS$37,1,($B283*3-3)+IF($C283&gt;3,2,$C283)))*$AB283</f>
        <v>4.3744219362902914</v>
      </c>
      <c r="L283" s="218">
        <f>(INDEX(LOADS!$J$10:$AS$33,'365x24'!L$3,($B283*3-3)+IF($C283&gt;3,2,$C283))/INDEX(LOADS!$J$37:$AS$37,1,($B283*3-3)+IF($C283&gt;3,2,$C283)))*$AB283</f>
        <v>4.3528681340491557</v>
      </c>
      <c r="M283" s="218">
        <f>(INDEX(LOADS!$J$10:$AS$33,'365x24'!M$3,($B283*3-3)+IF($C283&gt;3,2,$C283))/INDEX(LOADS!$J$37:$AS$37,1,($B283*3-3)+IF($C283&gt;3,2,$C283)))*$AB283</f>
        <v>5.5718800834809254</v>
      </c>
      <c r="N283" s="218">
        <f>(INDEX(LOADS!$J$10:$AS$33,'365x24'!N$3,($B283*3-3)+IF($C283&gt;3,2,$C283))/INDEX(LOADS!$J$37:$AS$37,1,($B283*3-3)+IF($C283&gt;3,2,$C283)))*$AB283</f>
        <v>6.6122398988727502</v>
      </c>
      <c r="O283" s="218">
        <f>(INDEX(LOADS!$J$10:$AS$33,'365x24'!O$3,($B283*3-3)+IF($C283&gt;3,2,$C283))/INDEX(LOADS!$J$37:$AS$37,1,($B283*3-3)+IF($C283&gt;3,2,$C283)))*$AB283</f>
        <v>7.0965338368579003</v>
      </c>
      <c r="P283" s="218">
        <f>(INDEX(LOADS!$J$10:$AS$33,'365x24'!P$3,($B283*3-3)+IF($C283&gt;3,2,$C283))/INDEX(LOADS!$J$37:$AS$37,1,($B283*3-3)+IF($C283&gt;3,2,$C283)))*$AB283</f>
        <v>7.4661704350860729</v>
      </c>
      <c r="Q283" s="218">
        <f>(INDEX(LOADS!$J$10:$AS$33,'365x24'!Q$3,($B283*3-3)+IF($C283&gt;3,2,$C283))/INDEX(LOADS!$J$37:$AS$37,1,($B283*3-3)+IF($C283&gt;3,2,$C283)))*$AB283</f>
        <v>7.3980648640870132</v>
      </c>
      <c r="R283" s="218">
        <f>(INDEX(LOADS!$J$10:$AS$33,'365x24'!R$3,($B283*3-3)+IF($C283&gt;3,2,$C283))/INDEX(LOADS!$J$37:$AS$37,1,($B283*3-3)+IF($C283&gt;3,2,$C283)))*$AB283</f>
        <v>7.4202852787686</v>
      </c>
      <c r="S283" s="218">
        <f>(INDEX(LOADS!$J$10:$AS$33,'365x24'!S$3,($B283*3-3)+IF($C283&gt;3,2,$C283))/INDEX(LOADS!$J$37:$AS$37,1,($B283*3-3)+IF($C283&gt;3,2,$C283)))*$AB283</f>
        <v>7.3301814972347721</v>
      </c>
      <c r="T283" s="218">
        <f>(INDEX(LOADS!$J$10:$AS$33,'365x24'!T$3,($B283*3-3)+IF($C283&gt;3,2,$C283))/INDEX(LOADS!$J$37:$AS$37,1,($B283*3-3)+IF($C283&gt;3,2,$C283)))*$AB283</f>
        <v>7.4400614478352125</v>
      </c>
      <c r="U283" s="218">
        <f>(INDEX(LOADS!$J$10:$AS$33,'365x24'!U$3,($B283*3-3)+IF($C283&gt;3,2,$C283))/INDEX(LOADS!$J$37:$AS$37,1,($B283*3-3)+IF($C283&gt;3,2,$C283)))*$AB283</f>
        <v>7.0436492499157302</v>
      </c>
      <c r="V283" s="218">
        <f>(INDEX(LOADS!$J$10:$AS$33,'365x24'!V$3,($B283*3-3)+IF($C283&gt;3,2,$C283))/INDEX(LOADS!$J$37:$AS$37,1,($B283*3-3)+IF($C283&gt;3,2,$C283)))*$AB283</f>
        <v>6.6601248925115675</v>
      </c>
      <c r="W283" s="218">
        <f>(INDEX(LOADS!$J$10:$AS$33,'365x24'!W$3,($B283*3-3)+IF($C283&gt;3,2,$C283))/INDEX(LOADS!$J$37:$AS$37,1,($B283*3-3)+IF($C283&gt;3,2,$C283)))*$AB283</f>
        <v>5.6575397820784357</v>
      </c>
      <c r="X283" s="218">
        <f>(INDEX(LOADS!$J$10:$AS$33,'365x24'!X$3,($B283*3-3)+IF($C283&gt;3,2,$C283))/INDEX(LOADS!$J$37:$AS$37,1,($B283*3-3)+IF($C283&gt;3,2,$C283)))*$AB283</f>
        <v>5.3204560913587864</v>
      </c>
      <c r="Y283" s="218">
        <f>(INDEX(LOADS!$J$10:$AS$33,'365x24'!Y$3,($B283*3-3)+IF($C283&gt;3,2,$C283))/INDEX(LOADS!$J$37:$AS$37,1,($B283*3-3)+IF($C283&gt;3,2,$C283)))*$AB283</f>
        <v>4.9383760609089276</v>
      </c>
      <c r="Z283" s="218">
        <f>(INDEX(LOADS!$J$10:$AS$33,'365x24'!Z$3,($B283*3-3)+IF($C283&gt;3,2,$C283))/INDEX(LOADS!$J$37:$AS$37,1,($B283*3-3)+IF($C283&gt;3,2,$C283)))*$AB283</f>
        <v>4.0296722025054974</v>
      </c>
      <c r="AA283" s="218">
        <f>(INDEX(LOADS!$J$10:$AS$33,'365x24'!AA$3,($B283*3-3)+IF($C283&gt;3,2,$C283))/INDEX(LOADS!$J$37:$AS$37,1,($B283*3-3)+IF($C283&gt;3,2,$C283)))*$AB283</f>
        <v>1.3944421233428865</v>
      </c>
      <c r="AB283" s="219">
        <f>VLOOKUP(B283,LOADS!$Z$59:$AH$70,'365x24'!C283+1)</f>
        <v>117.73353396549889</v>
      </c>
      <c r="AC283" s="219">
        <f t="shared" si="23"/>
        <v>1178</v>
      </c>
      <c r="AD283" s="219">
        <f t="shared" si="24"/>
        <v>2</v>
      </c>
      <c r="AE283" s="75" t="str">
        <f>VLOOKUP(C283,Calendar!$J$3:$K$10,2)</f>
        <v>Weekend/Holiday Day</v>
      </c>
      <c r="AF283" s="71">
        <f t="shared" si="26"/>
        <v>43380</v>
      </c>
    </row>
    <row r="284" spans="1:32">
      <c r="A284" s="69">
        <f t="shared" si="25"/>
        <v>43381</v>
      </c>
      <c r="B284">
        <f t="shared" si="22"/>
        <v>10</v>
      </c>
      <c r="C284">
        <f>VLOOKUP(A284,Calendar!$A$3:$E$8037,4)</f>
        <v>3</v>
      </c>
      <c r="D284" s="218">
        <f>(INDEX(LOADS!$J$10:$AS$33,'365x24'!D$3,($B284*3-3)+IF($C284&gt;3,2,$C284))/INDEX(LOADS!$J$37:$AS$37,1,($B284*3-3)+IF($C284&gt;3,2,$C284)))*$AB284</f>
        <v>1.393442204682215</v>
      </c>
      <c r="E284" s="218">
        <f>(INDEX(LOADS!$J$10:$AS$33,'365x24'!E$3,($B284*3-3)+IF($C284&gt;3,2,$C284))/INDEX(LOADS!$J$37:$AS$37,1,($B284*3-3)+IF($C284&gt;3,2,$C284)))*$AB284</f>
        <v>1.3915534694342804</v>
      </c>
      <c r="F284" s="218">
        <f>(INDEX(LOADS!$J$10:$AS$33,'365x24'!F$3,($B284*3-3)+IF($C284&gt;3,2,$C284))/INDEX(LOADS!$J$37:$AS$37,1,($B284*3-3)+IF($C284&gt;3,2,$C284)))*$AB284</f>
        <v>1.3601115826598369</v>
      </c>
      <c r="G284" s="218">
        <f>(INDEX(LOADS!$J$10:$AS$33,'365x24'!G$3,($B284*3-3)+IF($C284&gt;3,2,$C284))/INDEX(LOADS!$J$37:$AS$37,1,($B284*3-3)+IF($C284&gt;3,2,$C284)))*$AB284</f>
        <v>1.5427633913424681</v>
      </c>
      <c r="H284" s="218">
        <f>(INDEX(LOADS!$J$10:$AS$33,'365x24'!H$3,($B284*3-3)+IF($C284&gt;3,2,$C284))/INDEX(LOADS!$J$37:$AS$37,1,($B284*3-3)+IF($C284&gt;3,2,$C284)))*$AB284</f>
        <v>3.0900819676946614</v>
      </c>
      <c r="I284" s="218">
        <f>(INDEX(LOADS!$J$10:$AS$33,'365x24'!I$3,($B284*3-3)+IF($C284&gt;3,2,$C284))/INDEX(LOADS!$J$37:$AS$37,1,($B284*3-3)+IF($C284&gt;3,2,$C284)))*$AB284</f>
        <v>4.3412024163413223</v>
      </c>
      <c r="J284" s="218">
        <f>(INDEX(LOADS!$J$10:$AS$33,'365x24'!J$3,($B284*3-3)+IF($C284&gt;3,2,$C284))/INDEX(LOADS!$J$37:$AS$37,1,($B284*3-3)+IF($C284&gt;3,2,$C284)))*$AB284</f>
        <v>4.5074111181595811</v>
      </c>
      <c r="K284" s="218">
        <f>(INDEX(LOADS!$J$10:$AS$33,'365x24'!K$3,($B284*3-3)+IF($C284&gt;3,2,$C284))/INDEX(LOADS!$J$37:$AS$37,1,($B284*3-3)+IF($C284&gt;3,2,$C284)))*$AB284</f>
        <v>4.3744219362902914</v>
      </c>
      <c r="L284" s="218">
        <f>(INDEX(LOADS!$J$10:$AS$33,'365x24'!L$3,($B284*3-3)+IF($C284&gt;3,2,$C284))/INDEX(LOADS!$J$37:$AS$37,1,($B284*3-3)+IF($C284&gt;3,2,$C284)))*$AB284</f>
        <v>4.3528681340491557</v>
      </c>
      <c r="M284" s="218">
        <f>(INDEX(LOADS!$J$10:$AS$33,'365x24'!M$3,($B284*3-3)+IF($C284&gt;3,2,$C284))/INDEX(LOADS!$J$37:$AS$37,1,($B284*3-3)+IF($C284&gt;3,2,$C284)))*$AB284</f>
        <v>5.5718800834809254</v>
      </c>
      <c r="N284" s="218">
        <f>(INDEX(LOADS!$J$10:$AS$33,'365x24'!N$3,($B284*3-3)+IF($C284&gt;3,2,$C284))/INDEX(LOADS!$J$37:$AS$37,1,($B284*3-3)+IF($C284&gt;3,2,$C284)))*$AB284</f>
        <v>6.6122398988727502</v>
      </c>
      <c r="O284" s="218">
        <f>(INDEX(LOADS!$J$10:$AS$33,'365x24'!O$3,($B284*3-3)+IF($C284&gt;3,2,$C284))/INDEX(LOADS!$J$37:$AS$37,1,($B284*3-3)+IF($C284&gt;3,2,$C284)))*$AB284</f>
        <v>7.0965338368579003</v>
      </c>
      <c r="P284" s="218">
        <f>(INDEX(LOADS!$J$10:$AS$33,'365x24'!P$3,($B284*3-3)+IF($C284&gt;3,2,$C284))/INDEX(LOADS!$J$37:$AS$37,1,($B284*3-3)+IF($C284&gt;3,2,$C284)))*$AB284</f>
        <v>7.4661704350860729</v>
      </c>
      <c r="Q284" s="218">
        <f>(INDEX(LOADS!$J$10:$AS$33,'365x24'!Q$3,($B284*3-3)+IF($C284&gt;3,2,$C284))/INDEX(LOADS!$J$37:$AS$37,1,($B284*3-3)+IF($C284&gt;3,2,$C284)))*$AB284</f>
        <v>7.3980648640870132</v>
      </c>
      <c r="R284" s="218">
        <f>(INDEX(LOADS!$J$10:$AS$33,'365x24'!R$3,($B284*3-3)+IF($C284&gt;3,2,$C284))/INDEX(LOADS!$J$37:$AS$37,1,($B284*3-3)+IF($C284&gt;3,2,$C284)))*$AB284</f>
        <v>7.4202852787686</v>
      </c>
      <c r="S284" s="218">
        <f>(INDEX(LOADS!$J$10:$AS$33,'365x24'!S$3,($B284*3-3)+IF($C284&gt;3,2,$C284))/INDEX(LOADS!$J$37:$AS$37,1,($B284*3-3)+IF($C284&gt;3,2,$C284)))*$AB284</f>
        <v>7.3301814972347721</v>
      </c>
      <c r="T284" s="218">
        <f>(INDEX(LOADS!$J$10:$AS$33,'365x24'!T$3,($B284*3-3)+IF($C284&gt;3,2,$C284))/INDEX(LOADS!$J$37:$AS$37,1,($B284*3-3)+IF($C284&gt;3,2,$C284)))*$AB284</f>
        <v>7.4400614478352125</v>
      </c>
      <c r="U284" s="218">
        <f>(INDEX(LOADS!$J$10:$AS$33,'365x24'!U$3,($B284*3-3)+IF($C284&gt;3,2,$C284))/INDEX(LOADS!$J$37:$AS$37,1,($B284*3-3)+IF($C284&gt;3,2,$C284)))*$AB284</f>
        <v>7.0436492499157302</v>
      </c>
      <c r="V284" s="218">
        <f>(INDEX(LOADS!$J$10:$AS$33,'365x24'!V$3,($B284*3-3)+IF($C284&gt;3,2,$C284))/INDEX(LOADS!$J$37:$AS$37,1,($B284*3-3)+IF($C284&gt;3,2,$C284)))*$AB284</f>
        <v>6.6601248925115675</v>
      </c>
      <c r="W284" s="218">
        <f>(INDEX(LOADS!$J$10:$AS$33,'365x24'!W$3,($B284*3-3)+IF($C284&gt;3,2,$C284))/INDEX(LOADS!$J$37:$AS$37,1,($B284*3-3)+IF($C284&gt;3,2,$C284)))*$AB284</f>
        <v>5.6575397820784357</v>
      </c>
      <c r="X284" s="218">
        <f>(INDEX(LOADS!$J$10:$AS$33,'365x24'!X$3,($B284*3-3)+IF($C284&gt;3,2,$C284))/INDEX(LOADS!$J$37:$AS$37,1,($B284*3-3)+IF($C284&gt;3,2,$C284)))*$AB284</f>
        <v>5.3204560913587864</v>
      </c>
      <c r="Y284" s="218">
        <f>(INDEX(LOADS!$J$10:$AS$33,'365x24'!Y$3,($B284*3-3)+IF($C284&gt;3,2,$C284))/INDEX(LOADS!$J$37:$AS$37,1,($B284*3-3)+IF($C284&gt;3,2,$C284)))*$AB284</f>
        <v>4.9383760609089276</v>
      </c>
      <c r="Z284" s="218">
        <f>(INDEX(LOADS!$J$10:$AS$33,'365x24'!Z$3,($B284*3-3)+IF($C284&gt;3,2,$C284))/INDEX(LOADS!$J$37:$AS$37,1,($B284*3-3)+IF($C284&gt;3,2,$C284)))*$AB284</f>
        <v>4.0296722025054974</v>
      </c>
      <c r="AA284" s="218">
        <f>(INDEX(LOADS!$J$10:$AS$33,'365x24'!AA$3,($B284*3-3)+IF($C284&gt;3,2,$C284))/INDEX(LOADS!$J$37:$AS$37,1,($B284*3-3)+IF($C284&gt;3,2,$C284)))*$AB284</f>
        <v>1.3944421233428865</v>
      </c>
      <c r="AB284" s="219">
        <f>VLOOKUP(B284,LOADS!$Z$59:$AH$70,'365x24'!C284+1)</f>
        <v>117.73353396549889</v>
      </c>
      <c r="AC284" s="219">
        <f t="shared" si="23"/>
        <v>1178</v>
      </c>
      <c r="AD284" s="219">
        <f t="shared" si="24"/>
        <v>2</v>
      </c>
      <c r="AE284" s="75" t="str">
        <f>VLOOKUP(C284,Calendar!$J$3:$K$10,2)</f>
        <v>Weekend/Holiday Day</v>
      </c>
      <c r="AF284" s="71">
        <f t="shared" si="26"/>
        <v>43381</v>
      </c>
    </row>
    <row r="285" spans="1:32">
      <c r="A285" s="69">
        <f t="shared" si="25"/>
        <v>43382</v>
      </c>
      <c r="B285">
        <f t="shared" si="22"/>
        <v>10</v>
      </c>
      <c r="C285">
        <f>VLOOKUP(A285,Calendar!$A$3:$E$8037,4)</f>
        <v>6</v>
      </c>
      <c r="D285" s="218">
        <f>(INDEX(LOADS!$J$10:$AS$33,'365x24'!D$3,($B285*3-3)+IF($C285&gt;3,2,$C285))/INDEX(LOADS!$J$37:$AS$37,1,($B285*3-3)+IF($C285&gt;3,2,$C285)))*$AB285</f>
        <v>1.4729719383013093</v>
      </c>
      <c r="E285" s="218">
        <f>(INDEX(LOADS!$J$10:$AS$33,'365x24'!E$3,($B285*3-3)+IF($C285&gt;3,2,$C285))/INDEX(LOADS!$J$37:$AS$37,1,($B285*3-3)+IF($C285&gt;3,2,$C285)))*$AB285</f>
        <v>1.3818143637681837</v>
      </c>
      <c r="F285" s="218">
        <f>(INDEX(LOADS!$J$10:$AS$33,'365x24'!F$3,($B285*3-3)+IF($C285&gt;3,2,$C285))/INDEX(LOADS!$J$37:$AS$37,1,($B285*3-3)+IF($C285&gt;3,2,$C285)))*$AB285</f>
        <v>1.3830804411922548</v>
      </c>
      <c r="G285" s="218">
        <f>(INDEX(LOADS!$J$10:$AS$33,'365x24'!G$3,($B285*3-3)+IF($C285&gt;3,2,$C285))/INDEX(LOADS!$J$37:$AS$37,1,($B285*3-3)+IF($C285&gt;3,2,$C285)))*$AB285</f>
        <v>1.554044551284075</v>
      </c>
      <c r="H285" s="218">
        <f>(INDEX(LOADS!$J$10:$AS$33,'365x24'!H$3,($B285*3-3)+IF($C285&gt;3,2,$C285))/INDEX(LOADS!$J$37:$AS$37,1,($B285*3-3)+IF($C285&gt;3,2,$C285)))*$AB285</f>
        <v>3.024091414157358</v>
      </c>
      <c r="I285" s="218">
        <f>(INDEX(LOADS!$J$10:$AS$33,'365x24'!I$3,($B285*3-3)+IF($C285&gt;3,2,$C285))/INDEX(LOADS!$J$37:$AS$37,1,($B285*3-3)+IF($C285&gt;3,2,$C285)))*$AB285</f>
        <v>4.4689040442336347</v>
      </c>
      <c r="J285" s="218">
        <f>(INDEX(LOADS!$J$10:$AS$33,'365x24'!J$3,($B285*3-3)+IF($C285&gt;3,2,$C285))/INDEX(LOADS!$J$37:$AS$37,1,($B285*3-3)+IF($C285&gt;3,2,$C285)))*$AB285</f>
        <v>4.7484452079001152</v>
      </c>
      <c r="K285" s="218">
        <f>(INDEX(LOADS!$J$10:$AS$33,'365x24'!K$3,($B285*3-3)+IF($C285&gt;3,2,$C285))/INDEX(LOADS!$J$37:$AS$37,1,($B285*3-3)+IF($C285&gt;3,2,$C285)))*$AB285</f>
        <v>4.6310492701991697</v>
      </c>
      <c r="L285" s="218">
        <f>(INDEX(LOADS!$J$10:$AS$33,'365x24'!L$3,($B285*3-3)+IF($C285&gt;3,2,$C285))/INDEX(LOADS!$J$37:$AS$37,1,($B285*3-3)+IF($C285&gt;3,2,$C285)))*$AB285</f>
        <v>4.7129077243416999</v>
      </c>
      <c r="M285" s="218">
        <f>(INDEX(LOADS!$J$10:$AS$33,'365x24'!M$3,($B285*3-3)+IF($C285&gt;3,2,$C285))/INDEX(LOADS!$J$37:$AS$37,1,($B285*3-3)+IF($C285&gt;3,2,$C285)))*$AB285</f>
        <v>5.9806441464168518</v>
      </c>
      <c r="N285" s="218">
        <f>(INDEX(LOADS!$J$10:$AS$33,'365x24'!N$3,($B285*3-3)+IF($C285&gt;3,2,$C285))/INDEX(LOADS!$J$37:$AS$37,1,($B285*3-3)+IF($C285&gt;3,2,$C285)))*$AB285</f>
        <v>7.1157917017021948</v>
      </c>
      <c r="O285" s="218">
        <f>(INDEX(LOADS!$J$10:$AS$33,'365x24'!O$3,($B285*3-3)+IF($C285&gt;3,2,$C285))/INDEX(LOADS!$J$37:$AS$37,1,($B285*3-3)+IF($C285&gt;3,2,$C285)))*$AB285</f>
        <v>7.6826014671062053</v>
      </c>
      <c r="P285" s="218">
        <f>(INDEX(LOADS!$J$10:$AS$33,'365x24'!P$3,($B285*3-3)+IF($C285&gt;3,2,$C285))/INDEX(LOADS!$J$37:$AS$37,1,($B285*3-3)+IF($C285&gt;3,2,$C285)))*$AB285</f>
        <v>8.0894052408129458</v>
      </c>
      <c r="Q285" s="218">
        <f>(INDEX(LOADS!$J$10:$AS$33,'365x24'!Q$3,($B285*3-3)+IF($C285&gt;3,2,$C285))/INDEX(LOADS!$J$37:$AS$37,1,($B285*3-3)+IF($C285&gt;3,2,$C285)))*$AB285</f>
        <v>8.0465332397633613</v>
      </c>
      <c r="R285" s="218">
        <f>(INDEX(LOADS!$J$10:$AS$33,'365x24'!R$3,($B285*3-3)+IF($C285&gt;3,2,$C285))/INDEX(LOADS!$J$37:$AS$37,1,($B285*3-3)+IF($C285&gt;3,2,$C285)))*$AB285</f>
        <v>8.1432790180992836</v>
      </c>
      <c r="S285" s="218">
        <f>(INDEX(LOADS!$J$10:$AS$33,'365x24'!S$3,($B285*3-3)+IF($C285&gt;3,2,$C285))/INDEX(LOADS!$J$37:$AS$37,1,($B285*3-3)+IF($C285&gt;3,2,$C285)))*$AB285</f>
        <v>8.1049474326394755</v>
      </c>
      <c r="T285" s="218">
        <f>(INDEX(LOADS!$J$10:$AS$33,'365x24'!T$3,($B285*3-3)+IF($C285&gt;3,2,$C285))/INDEX(LOADS!$J$37:$AS$37,1,($B285*3-3)+IF($C285&gt;3,2,$C285)))*$AB285</f>
        <v>8.0579715944222094</v>
      </c>
      <c r="U285" s="218">
        <f>(INDEX(LOADS!$J$10:$AS$33,'365x24'!U$3,($B285*3-3)+IF($C285&gt;3,2,$C285))/INDEX(LOADS!$J$37:$AS$37,1,($B285*3-3)+IF($C285&gt;3,2,$C285)))*$AB285</f>
        <v>7.4440986751165221</v>
      </c>
      <c r="V285" s="218">
        <f>(INDEX(LOADS!$J$10:$AS$33,'365x24'!V$3,($B285*3-3)+IF($C285&gt;3,2,$C285))/INDEX(LOADS!$J$37:$AS$37,1,($B285*3-3)+IF($C285&gt;3,2,$C285)))*$AB285</f>
        <v>6.9722883743600583</v>
      </c>
      <c r="W285" s="218">
        <f>(INDEX(LOADS!$J$10:$AS$33,'365x24'!W$3,($B285*3-3)+IF($C285&gt;3,2,$C285))/INDEX(LOADS!$J$37:$AS$37,1,($B285*3-3)+IF($C285&gt;3,2,$C285)))*$AB285</f>
        <v>5.9571998851504278</v>
      </c>
      <c r="X285" s="218">
        <f>(INDEX(LOADS!$J$10:$AS$33,'365x24'!X$3,($B285*3-3)+IF($C285&gt;3,2,$C285))/INDEX(LOADS!$J$37:$AS$37,1,($B285*3-3)+IF($C285&gt;3,2,$C285)))*$AB285</f>
        <v>5.5015866438536367</v>
      </c>
      <c r="Y285" s="218">
        <f>(INDEX(LOADS!$J$10:$AS$33,'365x24'!Y$3,($B285*3-3)+IF($C285&gt;3,2,$C285))/INDEX(LOADS!$J$37:$AS$37,1,($B285*3-3)+IF($C285&gt;3,2,$C285)))*$AB285</f>
        <v>5.085440091914097</v>
      </c>
      <c r="Z285" s="218">
        <f>(INDEX(LOADS!$J$10:$AS$33,'365x24'!Z$3,($B285*3-3)+IF($C285&gt;3,2,$C285))/INDEX(LOADS!$J$37:$AS$37,1,($B285*3-3)+IF($C285&gt;3,2,$C285)))*$AB285</f>
        <v>4.7060097852726228</v>
      </c>
      <c r="AA285" s="218">
        <f>(INDEX(LOADS!$J$10:$AS$33,'365x24'!AA$3,($B285*3-3)+IF($C285&gt;3,2,$C285))/INDEX(LOADS!$J$37:$AS$37,1,($B285*3-3)+IF($C285&gt;3,2,$C285)))*$AB285</f>
        <v>1.4944515966683098</v>
      </c>
      <c r="AB285" s="219">
        <f>VLOOKUP(B285,LOADS!$Z$59:$AH$70,'365x24'!C285+1)</f>
        <v>125.75955784867601</v>
      </c>
      <c r="AC285" s="219">
        <f t="shared" si="23"/>
        <v>1178</v>
      </c>
      <c r="AD285" s="219">
        <f t="shared" si="24"/>
        <v>2</v>
      </c>
      <c r="AE285" s="75" t="str">
        <f>VLOOKUP(C285,Calendar!$J$3:$K$10,2)</f>
        <v>Low Day -1s</v>
      </c>
      <c r="AF285" s="71">
        <f t="shared" si="26"/>
        <v>43382</v>
      </c>
    </row>
    <row r="286" spans="1:32">
      <c r="A286" s="69">
        <f t="shared" si="25"/>
        <v>43383</v>
      </c>
      <c r="B286">
        <f t="shared" si="22"/>
        <v>10</v>
      </c>
      <c r="C286">
        <f>VLOOKUP(A286,Calendar!$A$3:$E$8037,4)</f>
        <v>4</v>
      </c>
      <c r="D286" s="218">
        <f>(INDEX(LOADS!$J$10:$AS$33,'365x24'!D$3,($B286*3-3)+IF($C286&gt;3,2,$C286))/INDEX(LOADS!$J$37:$AS$37,1,($B286*3-3)+IF($C286&gt;3,2,$C286)))*$AB286</f>
        <v>1.3519834792320822</v>
      </c>
      <c r="E286" s="218">
        <f>(INDEX(LOADS!$J$10:$AS$33,'365x24'!E$3,($B286*3-3)+IF($C286&gt;3,2,$C286))/INDEX(LOADS!$J$37:$AS$37,1,($B286*3-3)+IF($C286&gt;3,2,$C286)))*$AB286</f>
        <v>1.2683134977674098</v>
      </c>
      <c r="F286" s="218">
        <f>(INDEX(LOADS!$J$10:$AS$33,'365x24'!F$3,($B286*3-3)+IF($C286&gt;3,2,$C286))/INDEX(LOADS!$J$37:$AS$37,1,($B286*3-3)+IF($C286&gt;3,2,$C286)))*$AB286</f>
        <v>1.269475580843308</v>
      </c>
      <c r="G286" s="218">
        <f>(INDEX(LOADS!$J$10:$AS$33,'365x24'!G$3,($B286*3-3)+IF($C286&gt;3,2,$C286))/INDEX(LOADS!$J$37:$AS$37,1,($B286*3-3)+IF($C286&gt;3,2,$C286)))*$AB286</f>
        <v>1.4263968679197723</v>
      </c>
      <c r="H286" s="218">
        <f>(INDEX(LOADS!$J$10:$AS$33,'365x24'!H$3,($B286*3-3)+IF($C286&gt;3,2,$C286))/INDEX(LOADS!$J$37:$AS$37,1,($B286*3-3)+IF($C286&gt;3,2,$C286)))*$AB286</f>
        <v>2.7756955345282277</v>
      </c>
      <c r="I286" s="218">
        <f>(INDEX(LOADS!$J$10:$AS$33,'365x24'!I$3,($B286*3-3)+IF($C286&gt;3,2,$C286))/INDEX(LOADS!$J$37:$AS$37,1,($B286*3-3)+IF($C286&gt;3,2,$C286)))*$AB286</f>
        <v>4.1018326832791248</v>
      </c>
      <c r="J286" s="218">
        <f>(INDEX(LOADS!$J$10:$AS$33,'365x24'!J$3,($B286*3-3)+IF($C286&gt;3,2,$C286))/INDEX(LOADS!$J$37:$AS$37,1,($B286*3-3)+IF($C286&gt;3,2,$C286)))*$AB286</f>
        <v>4.3584126120714153</v>
      </c>
      <c r="K286" s="218">
        <f>(INDEX(LOADS!$J$10:$AS$33,'365x24'!K$3,($B286*3-3)+IF($C286&gt;3,2,$C286))/INDEX(LOADS!$J$37:$AS$37,1,($B286*3-3)+IF($C286&gt;3,2,$C286)))*$AB286</f>
        <v>4.2506594606545072</v>
      </c>
      <c r="L286" s="218">
        <f>(INDEX(LOADS!$J$10:$AS$33,'365x24'!L$3,($B286*3-3)+IF($C286&gt;3,2,$C286))/INDEX(LOADS!$J$37:$AS$37,1,($B286*3-3)+IF($C286&gt;3,2,$C286)))*$AB286</f>
        <v>4.3257941422858552</v>
      </c>
      <c r="M286" s="218">
        <f>(INDEX(LOADS!$J$10:$AS$33,'365x24'!M$3,($B286*3-3)+IF($C286&gt;3,2,$C286))/INDEX(LOADS!$J$37:$AS$37,1,($B286*3-3)+IF($C286&gt;3,2,$C286)))*$AB286</f>
        <v>5.4893999477318172</v>
      </c>
      <c r="N286" s="218">
        <f>(INDEX(LOADS!$J$10:$AS$33,'365x24'!N$3,($B286*3-3)+IF($C286&gt;3,2,$C286))/INDEX(LOADS!$J$37:$AS$37,1,($B286*3-3)+IF($C286&gt;3,2,$C286)))*$AB286</f>
        <v>6.5313076048500847</v>
      </c>
      <c r="O286" s="218">
        <f>(INDEX(LOADS!$J$10:$AS$33,'365x24'!O$3,($B286*3-3)+IF($C286&gt;3,2,$C286))/INDEX(LOADS!$J$37:$AS$37,1,($B286*3-3)+IF($C286&gt;3,2,$C286)))*$AB286</f>
        <v>7.0515601763806623</v>
      </c>
      <c r="P286" s="218">
        <f>(INDEX(LOADS!$J$10:$AS$33,'365x24'!P$3,($B286*3-3)+IF($C286&gt;3,2,$C286))/INDEX(LOADS!$J$37:$AS$37,1,($B286*3-3)+IF($C286&gt;3,2,$C286)))*$AB286</f>
        <v>7.4249494902158268</v>
      </c>
      <c r="Q286" s="218">
        <f>(INDEX(LOADS!$J$10:$AS$33,'365x24'!Q$3,($B286*3-3)+IF($C286&gt;3,2,$C286))/INDEX(LOADS!$J$37:$AS$37,1,($B286*3-3)+IF($C286&gt;3,2,$C286)))*$AB286</f>
        <v>7.3855989529560997</v>
      </c>
      <c r="R286" s="218">
        <f>(INDEX(LOADS!$J$10:$AS$33,'365x24'!R$3,($B286*3-3)+IF($C286&gt;3,2,$C286))/INDEX(LOADS!$J$37:$AS$37,1,($B286*3-3)+IF($C286&gt;3,2,$C286)))*$AB286</f>
        <v>7.4743981286868051</v>
      </c>
      <c r="S286" s="218">
        <f>(INDEX(LOADS!$J$10:$AS$33,'365x24'!S$3,($B286*3-3)+IF($C286&gt;3,2,$C286))/INDEX(LOADS!$J$37:$AS$37,1,($B286*3-3)+IF($C286&gt;3,2,$C286)))*$AB286</f>
        <v>7.4392150617682331</v>
      </c>
      <c r="T286" s="218">
        <f>(INDEX(LOADS!$J$10:$AS$33,'365x24'!T$3,($B286*3-3)+IF($C286&gt;3,2,$C286))/INDEX(LOADS!$J$37:$AS$37,1,($B286*3-3)+IF($C286&gt;3,2,$C286)))*$AB286</f>
        <v>7.3960977724693855</v>
      </c>
      <c r="U286" s="218">
        <f>(INDEX(LOADS!$J$10:$AS$33,'365x24'!U$3,($B286*3-3)+IF($C286&gt;3,2,$C286))/INDEX(LOADS!$J$37:$AS$37,1,($B286*3-3)+IF($C286&gt;3,2,$C286)))*$AB286</f>
        <v>6.8326477679795614</v>
      </c>
      <c r="V286" s="218">
        <f>(INDEX(LOADS!$J$10:$AS$33,'365x24'!V$3,($B286*3-3)+IF($C286&gt;3,2,$C286))/INDEX(LOADS!$J$37:$AS$37,1,($B286*3-3)+IF($C286&gt;3,2,$C286)))*$AB286</f>
        <v>6.399591498971553</v>
      </c>
      <c r="W286" s="218">
        <f>(INDEX(LOADS!$J$10:$AS$33,'365x24'!W$3,($B286*3-3)+IF($C286&gt;3,2,$C286))/INDEX(LOADS!$J$37:$AS$37,1,($B286*3-3)+IF($C286&gt;3,2,$C286)))*$AB286</f>
        <v>5.4678813749125963</v>
      </c>
      <c r="X286" s="218">
        <f>(INDEX(LOADS!$J$10:$AS$33,'365x24'!X$3,($B286*3-3)+IF($C286&gt;3,2,$C286))/INDEX(LOADS!$J$37:$AS$37,1,($B286*3-3)+IF($C286&gt;3,2,$C286)))*$AB286</f>
        <v>5.0496917549100484</v>
      </c>
      <c r="Y286" s="218">
        <f>(INDEX(LOADS!$J$10:$AS$33,'365x24'!Y$3,($B286*3-3)+IF($C286&gt;3,2,$C286))/INDEX(LOADS!$J$37:$AS$37,1,($B286*3-3)+IF($C286&gt;3,2,$C286)))*$AB286</f>
        <v>4.6677270694113595</v>
      </c>
      <c r="Z286" s="218">
        <f>(INDEX(LOADS!$J$10:$AS$33,'365x24'!Z$3,($B286*3-3)+IF($C286&gt;3,2,$C286))/INDEX(LOADS!$J$37:$AS$37,1,($B286*3-3)+IF($C286&gt;3,2,$C286)))*$AB286</f>
        <v>4.3194627931137211</v>
      </c>
      <c r="AA286" s="218">
        <f>(INDEX(LOADS!$J$10:$AS$33,'365x24'!AA$3,($B286*3-3)+IF($C286&gt;3,2,$C286))/INDEX(LOADS!$J$37:$AS$37,1,($B286*3-3)+IF($C286&gt;3,2,$C286)))*$AB286</f>
        <v>1.3716988196921482</v>
      </c>
      <c r="AB286" s="219">
        <f>VLOOKUP(B286,LOADS!$Z$59:$AH$70,'365x24'!C286+1)</f>
        <v>115.42979207263161</v>
      </c>
      <c r="AC286" s="219">
        <f t="shared" si="23"/>
        <v>1178</v>
      </c>
      <c r="AD286" s="219">
        <f t="shared" si="24"/>
        <v>2</v>
      </c>
      <c r="AE286" s="75" t="str">
        <f>VLOOKUP(C286,Calendar!$J$3:$K$10,2)</f>
        <v>Low Day -3s</v>
      </c>
      <c r="AF286" s="71">
        <f t="shared" si="26"/>
        <v>43383</v>
      </c>
    </row>
    <row r="287" spans="1:32">
      <c r="A287" s="69">
        <f t="shared" si="25"/>
        <v>43384</v>
      </c>
      <c r="B287">
        <f t="shared" si="22"/>
        <v>10</v>
      </c>
      <c r="C287">
        <f>VLOOKUP(A287,Calendar!$A$3:$E$8037,4)</f>
        <v>5</v>
      </c>
      <c r="D287" s="218">
        <f>(INDEX(LOADS!$J$10:$AS$33,'365x24'!D$3,($B287*3-3)+IF($C287&gt;3,2,$C287))/INDEX(LOADS!$J$37:$AS$37,1,($B287*3-3)+IF($C287&gt;3,2,$C287)))*$AB287</f>
        <v>1.4124777087666958</v>
      </c>
      <c r="E287" s="218">
        <f>(INDEX(LOADS!$J$10:$AS$33,'365x24'!E$3,($B287*3-3)+IF($C287&gt;3,2,$C287))/INDEX(LOADS!$J$37:$AS$37,1,($B287*3-3)+IF($C287&gt;3,2,$C287)))*$AB287</f>
        <v>1.3250639307677967</v>
      </c>
      <c r="F287" s="218">
        <f>(INDEX(LOADS!$J$10:$AS$33,'365x24'!F$3,($B287*3-3)+IF($C287&gt;3,2,$C287))/INDEX(LOADS!$J$37:$AS$37,1,($B287*3-3)+IF($C287&gt;3,2,$C287)))*$AB287</f>
        <v>1.3262780110177814</v>
      </c>
      <c r="G287" s="218">
        <f>(INDEX(LOADS!$J$10:$AS$33,'365x24'!G$3,($B287*3-3)+IF($C287&gt;3,2,$C287))/INDEX(LOADS!$J$37:$AS$37,1,($B287*3-3)+IF($C287&gt;3,2,$C287)))*$AB287</f>
        <v>1.4902207096019238</v>
      </c>
      <c r="H287" s="218">
        <f>(INDEX(LOADS!$J$10:$AS$33,'365x24'!H$3,($B287*3-3)+IF($C287&gt;3,2,$C287))/INDEX(LOADS!$J$37:$AS$37,1,($B287*3-3)+IF($C287&gt;3,2,$C287)))*$AB287</f>
        <v>2.8998934743427931</v>
      </c>
      <c r="I287" s="218">
        <f>(INDEX(LOADS!$J$10:$AS$33,'365x24'!I$3,($B287*3-3)+IF($C287&gt;3,2,$C287))/INDEX(LOADS!$J$37:$AS$37,1,($B287*3-3)+IF($C287&gt;3,2,$C287)))*$AB287</f>
        <v>4.2853683637563798</v>
      </c>
      <c r="J287" s="218">
        <f>(INDEX(LOADS!$J$10:$AS$33,'365x24'!J$3,($B287*3-3)+IF($C287&gt;3,2,$C287))/INDEX(LOADS!$J$37:$AS$37,1,($B287*3-3)+IF($C287&gt;3,2,$C287)))*$AB287</f>
        <v>4.5534289099857661</v>
      </c>
      <c r="K287" s="218">
        <f>(INDEX(LOADS!$J$10:$AS$33,'365x24'!K$3,($B287*3-3)+IF($C287&gt;3,2,$C287))/INDEX(LOADS!$J$37:$AS$37,1,($B287*3-3)+IF($C287&gt;3,2,$C287)))*$AB287</f>
        <v>4.4408543654268389</v>
      </c>
      <c r="L287" s="218">
        <f>(INDEX(LOADS!$J$10:$AS$33,'365x24'!L$3,($B287*3-3)+IF($C287&gt;3,2,$C287))/INDEX(LOADS!$J$37:$AS$37,1,($B287*3-3)+IF($C287&gt;3,2,$C287)))*$AB287</f>
        <v>4.5193509333137776</v>
      </c>
      <c r="M287" s="218">
        <f>(INDEX(LOADS!$J$10:$AS$33,'365x24'!M$3,($B287*3-3)+IF($C287&gt;3,2,$C287))/INDEX(LOADS!$J$37:$AS$37,1,($B287*3-3)+IF($C287&gt;3,2,$C287)))*$AB287</f>
        <v>5.7350220470743345</v>
      </c>
      <c r="N287" s="218">
        <f>(INDEX(LOADS!$J$10:$AS$33,'365x24'!N$3,($B287*3-3)+IF($C287&gt;3,2,$C287))/INDEX(LOADS!$J$37:$AS$37,1,($B287*3-3)+IF($C287&gt;3,2,$C287)))*$AB287</f>
        <v>6.8235496532761406</v>
      </c>
      <c r="O287" s="218">
        <f>(INDEX(LOADS!$J$10:$AS$33,'365x24'!O$3,($B287*3-3)+IF($C287&gt;3,2,$C287))/INDEX(LOADS!$J$37:$AS$37,1,($B287*3-3)+IF($C287&gt;3,2,$C287)))*$AB287</f>
        <v>7.3670808217434338</v>
      </c>
      <c r="P287" s="218">
        <f>(INDEX(LOADS!$J$10:$AS$33,'365x24'!P$3,($B287*3-3)+IF($C287&gt;3,2,$C287))/INDEX(LOADS!$J$37:$AS$37,1,($B287*3-3)+IF($C287&gt;3,2,$C287)))*$AB287</f>
        <v>7.7571773655143863</v>
      </c>
      <c r="Q287" s="218">
        <f>(INDEX(LOADS!$J$10:$AS$33,'365x24'!Q$3,($B287*3-3)+IF($C287&gt;3,2,$C287))/INDEX(LOADS!$J$37:$AS$37,1,($B287*3-3)+IF($C287&gt;3,2,$C287)))*$AB287</f>
        <v>7.7160660963597305</v>
      </c>
      <c r="R287" s="218">
        <f>(INDEX(LOADS!$J$10:$AS$33,'365x24'!R$3,($B287*3-3)+IF($C287&gt;3,2,$C287))/INDEX(LOADS!$J$37:$AS$37,1,($B287*3-3)+IF($C287&gt;3,2,$C287)))*$AB287</f>
        <v>7.8088385733930439</v>
      </c>
      <c r="S287" s="218">
        <f>(INDEX(LOADS!$J$10:$AS$33,'365x24'!S$3,($B287*3-3)+IF($C287&gt;3,2,$C287))/INDEX(LOADS!$J$37:$AS$37,1,($B287*3-3)+IF($C287&gt;3,2,$C287)))*$AB287</f>
        <v>7.7720812472038547</v>
      </c>
      <c r="T287" s="218">
        <f>(INDEX(LOADS!$J$10:$AS$33,'365x24'!T$3,($B287*3-3)+IF($C287&gt;3,2,$C287))/INDEX(LOADS!$J$37:$AS$37,1,($B287*3-3)+IF($C287&gt;3,2,$C287)))*$AB287</f>
        <v>7.7270346834457984</v>
      </c>
      <c r="U287" s="218">
        <f>(INDEX(LOADS!$J$10:$AS$33,'365x24'!U$3,($B287*3-3)+IF($C287&gt;3,2,$C287))/INDEX(LOADS!$J$37:$AS$37,1,($B287*3-3)+IF($C287&gt;3,2,$C287)))*$AB287</f>
        <v>7.1383732215480427</v>
      </c>
      <c r="V287" s="218">
        <f>(INDEX(LOADS!$J$10:$AS$33,'365x24'!V$3,($B287*3-3)+IF($C287&gt;3,2,$C287))/INDEX(LOADS!$J$37:$AS$37,1,($B287*3-3)+IF($C287&gt;3,2,$C287)))*$AB287</f>
        <v>6.6859399366658065</v>
      </c>
      <c r="W287" s="218">
        <f>(INDEX(LOADS!$J$10:$AS$33,'365x24'!W$3,($B287*3-3)+IF($C287&gt;3,2,$C287))/INDEX(LOADS!$J$37:$AS$37,1,($B287*3-3)+IF($C287&gt;3,2,$C287)))*$AB287</f>
        <v>5.712540630031512</v>
      </c>
      <c r="X287" s="218">
        <f>(INDEX(LOADS!$J$10:$AS$33,'365x24'!X$3,($B287*3-3)+IF($C287&gt;3,2,$C287))/INDEX(LOADS!$J$37:$AS$37,1,($B287*3-3)+IF($C287&gt;3,2,$C287)))*$AB287</f>
        <v>5.2756391993818426</v>
      </c>
      <c r="Y287" s="218">
        <f>(INDEX(LOADS!$J$10:$AS$33,'365x24'!Y$3,($B287*3-3)+IF($C287&gt;3,2,$C287))/INDEX(LOADS!$J$37:$AS$37,1,($B287*3-3)+IF($C287&gt;3,2,$C287)))*$AB287</f>
        <v>4.8765835806627287</v>
      </c>
      <c r="Z287" s="218">
        <f>(INDEX(LOADS!$J$10:$AS$33,'365x24'!Z$3,($B287*3-3)+IF($C287&gt;3,2,$C287))/INDEX(LOADS!$J$37:$AS$37,1,($B287*3-3)+IF($C287&gt;3,2,$C287)))*$AB287</f>
        <v>4.5127362891931719</v>
      </c>
      <c r="AA287" s="218">
        <f>(INDEX(LOADS!$J$10:$AS$33,'365x24'!AA$3,($B287*3-3)+IF($C287&gt;3,2,$C287))/INDEX(LOADS!$J$37:$AS$37,1,($B287*3-3)+IF($C287&gt;3,2,$C287)))*$AB287</f>
        <v>1.4330752081802292</v>
      </c>
      <c r="AB287" s="219">
        <f>VLOOKUP(B287,LOADS!$Z$59:$AH$70,'365x24'!C287+1)</f>
        <v>120.59467496065382</v>
      </c>
      <c r="AC287" s="219">
        <f t="shared" si="23"/>
        <v>1178</v>
      </c>
      <c r="AD287" s="219">
        <f t="shared" si="24"/>
        <v>2</v>
      </c>
      <c r="AE287" s="75" t="str">
        <f>VLOOKUP(C287,Calendar!$J$3:$K$10,2)</f>
        <v>Low Day -2s</v>
      </c>
      <c r="AF287" s="71">
        <f t="shared" si="26"/>
        <v>43384</v>
      </c>
    </row>
    <row r="288" spans="1:32">
      <c r="A288" s="69">
        <f t="shared" si="25"/>
        <v>43385</v>
      </c>
      <c r="B288">
        <f t="shared" si="22"/>
        <v>10</v>
      </c>
      <c r="C288">
        <f>VLOOKUP(A288,Calendar!$A$3:$E$8037,4)</f>
        <v>2</v>
      </c>
      <c r="D288" s="218">
        <f>(INDEX(LOADS!$J$10:$AS$33,'365x24'!D$3,($B288*3-3)+IF($C288&gt;3,2,$C288))/INDEX(LOADS!$J$37:$AS$37,1,($B288*3-3)+IF($C288&gt;3,2,$C288)))*$AB288</f>
        <v>1.5334661678359229</v>
      </c>
      <c r="E288" s="218">
        <f>(INDEX(LOADS!$J$10:$AS$33,'365x24'!E$3,($B288*3-3)+IF($C288&gt;3,2,$C288))/INDEX(LOADS!$J$37:$AS$37,1,($B288*3-3)+IF($C288&gt;3,2,$C288)))*$AB288</f>
        <v>1.4385647967685706</v>
      </c>
      <c r="F288" s="218">
        <f>(INDEX(LOADS!$J$10:$AS$33,'365x24'!F$3,($B288*3-3)+IF($C288&gt;3,2,$C288))/INDEX(LOADS!$J$37:$AS$37,1,($B288*3-3)+IF($C288&gt;3,2,$C288)))*$AB288</f>
        <v>1.4398828713667282</v>
      </c>
      <c r="G288" s="218">
        <f>(INDEX(LOADS!$J$10:$AS$33,'365x24'!G$3,($B288*3-3)+IF($C288&gt;3,2,$C288))/INDEX(LOADS!$J$37:$AS$37,1,($B288*3-3)+IF($C288&gt;3,2,$C288)))*$AB288</f>
        <v>1.6178683929662265</v>
      </c>
      <c r="H288" s="218">
        <f>(INDEX(LOADS!$J$10:$AS$33,'365x24'!H$3,($B288*3-3)+IF($C288&gt;3,2,$C288))/INDEX(LOADS!$J$37:$AS$37,1,($B288*3-3)+IF($C288&gt;3,2,$C288)))*$AB288</f>
        <v>3.1482893539719234</v>
      </c>
      <c r="I288" s="218">
        <f>(INDEX(LOADS!$J$10:$AS$33,'365x24'!I$3,($B288*3-3)+IF($C288&gt;3,2,$C288))/INDEX(LOADS!$J$37:$AS$37,1,($B288*3-3)+IF($C288&gt;3,2,$C288)))*$AB288</f>
        <v>4.6524397247108906</v>
      </c>
      <c r="J288" s="218">
        <f>(INDEX(LOADS!$J$10:$AS$33,'365x24'!J$3,($B288*3-3)+IF($C288&gt;3,2,$C288))/INDEX(LOADS!$J$37:$AS$37,1,($B288*3-3)+IF($C288&gt;3,2,$C288)))*$AB288</f>
        <v>4.9434615058144651</v>
      </c>
      <c r="K288" s="218">
        <f>(INDEX(LOADS!$J$10:$AS$33,'365x24'!K$3,($B288*3-3)+IF($C288&gt;3,2,$C288))/INDEX(LOADS!$J$37:$AS$37,1,($B288*3-3)+IF($C288&gt;3,2,$C288)))*$AB288</f>
        <v>4.8212441749715005</v>
      </c>
      <c r="L288" s="218">
        <f>(INDEX(LOADS!$J$10:$AS$33,'365x24'!L$3,($B288*3-3)+IF($C288&gt;3,2,$C288))/INDEX(LOADS!$J$37:$AS$37,1,($B288*3-3)+IF($C288&gt;3,2,$C288)))*$AB288</f>
        <v>4.9064645153696222</v>
      </c>
      <c r="M288" s="218">
        <f>(INDEX(LOADS!$J$10:$AS$33,'365x24'!M$3,($B288*3-3)+IF($C288&gt;3,2,$C288))/INDEX(LOADS!$J$37:$AS$37,1,($B288*3-3)+IF($C288&gt;3,2,$C288)))*$AB288</f>
        <v>6.2262662457593692</v>
      </c>
      <c r="N288" s="218">
        <f>(INDEX(LOADS!$J$10:$AS$33,'365x24'!N$3,($B288*3-3)+IF($C288&gt;3,2,$C288))/INDEX(LOADS!$J$37:$AS$37,1,($B288*3-3)+IF($C288&gt;3,2,$C288)))*$AB288</f>
        <v>7.4080337501282498</v>
      </c>
      <c r="O288" s="218">
        <f>(INDEX(LOADS!$J$10:$AS$33,'365x24'!O$3,($B288*3-3)+IF($C288&gt;3,2,$C288))/INDEX(LOADS!$J$37:$AS$37,1,($B288*3-3)+IF($C288&gt;3,2,$C288)))*$AB288</f>
        <v>7.9981221124689776</v>
      </c>
      <c r="P288" s="218">
        <f>(INDEX(LOADS!$J$10:$AS$33,'365x24'!P$3,($B288*3-3)+IF($C288&gt;3,2,$C288))/INDEX(LOADS!$J$37:$AS$37,1,($B288*3-3)+IF($C288&gt;3,2,$C288)))*$AB288</f>
        <v>8.4216331161115043</v>
      </c>
      <c r="Q288" s="218">
        <f>(INDEX(LOADS!$J$10:$AS$33,'365x24'!Q$3,($B288*3-3)+IF($C288&gt;3,2,$C288))/INDEX(LOADS!$J$37:$AS$37,1,($B288*3-3)+IF($C288&gt;3,2,$C288)))*$AB288</f>
        <v>8.3770003831669921</v>
      </c>
      <c r="R288" s="218">
        <f>(INDEX(LOADS!$J$10:$AS$33,'365x24'!R$3,($B288*3-3)+IF($C288&gt;3,2,$C288))/INDEX(LOADS!$J$37:$AS$37,1,($B288*3-3)+IF($C288&gt;3,2,$C288)))*$AB288</f>
        <v>8.4777194628055224</v>
      </c>
      <c r="S288" s="218">
        <f>(INDEX(LOADS!$J$10:$AS$33,'365x24'!S$3,($B288*3-3)+IF($C288&gt;3,2,$C288))/INDEX(LOADS!$J$37:$AS$37,1,($B288*3-3)+IF($C288&gt;3,2,$C288)))*$AB288</f>
        <v>8.4378136180750953</v>
      </c>
      <c r="T288" s="218">
        <f>(INDEX(LOADS!$J$10:$AS$33,'365x24'!T$3,($B288*3-3)+IF($C288&gt;3,2,$C288))/INDEX(LOADS!$J$37:$AS$37,1,($B288*3-3)+IF($C288&gt;3,2,$C288)))*$AB288</f>
        <v>8.3889085053986214</v>
      </c>
      <c r="U288" s="218">
        <f>(INDEX(LOADS!$J$10:$AS$33,'365x24'!U$3,($B288*3-3)+IF($C288&gt;3,2,$C288))/INDEX(LOADS!$J$37:$AS$37,1,($B288*3-3)+IF($C288&gt;3,2,$C288)))*$AB288</f>
        <v>7.7498241286850034</v>
      </c>
      <c r="V288" s="218">
        <f>(INDEX(LOADS!$J$10:$AS$33,'365x24'!V$3,($B288*3-3)+IF($C288&gt;3,2,$C288))/INDEX(LOADS!$J$37:$AS$37,1,($B288*3-3)+IF($C288&gt;3,2,$C288)))*$AB288</f>
        <v>7.2586368120543119</v>
      </c>
      <c r="W288" s="218">
        <f>(INDEX(LOADS!$J$10:$AS$33,'365x24'!W$3,($B288*3-3)+IF($C288&gt;3,2,$C288))/INDEX(LOADS!$J$37:$AS$37,1,($B288*3-3)+IF($C288&gt;3,2,$C288)))*$AB288</f>
        <v>6.2018591402693435</v>
      </c>
      <c r="X288" s="218">
        <f>(INDEX(LOADS!$J$10:$AS$33,'365x24'!X$3,($B288*3-3)+IF($C288&gt;3,2,$C288))/INDEX(LOADS!$J$37:$AS$37,1,($B288*3-3)+IF($C288&gt;3,2,$C288)))*$AB288</f>
        <v>5.7275340883254318</v>
      </c>
      <c r="Y288" s="218">
        <f>(INDEX(LOADS!$J$10:$AS$33,'365x24'!Y$3,($B288*3-3)+IF($C288&gt;3,2,$C288))/INDEX(LOADS!$J$37:$AS$37,1,($B288*3-3)+IF($C288&gt;3,2,$C288)))*$AB288</f>
        <v>5.2942966031654661</v>
      </c>
      <c r="Z288" s="218">
        <f>(INDEX(LOADS!$J$10:$AS$33,'365x24'!Z$3,($B288*3-3)+IF($C288&gt;3,2,$C288))/INDEX(LOADS!$J$37:$AS$37,1,($B288*3-3)+IF($C288&gt;3,2,$C288)))*$AB288</f>
        <v>4.8992832813520746</v>
      </c>
      <c r="AA288" s="218">
        <f>(INDEX(LOADS!$J$10:$AS$33,'365x24'!AA$3,($B288*3-3)+IF($C288&gt;3,2,$C288))/INDEX(LOADS!$J$37:$AS$37,1,($B288*3-3)+IF($C288&gt;3,2,$C288)))*$AB288</f>
        <v>1.5558279851563908</v>
      </c>
      <c r="AB288" s="219">
        <f>VLOOKUP(B288,LOADS!$Z$59:$AH$70,'365x24'!C288+1)</f>
        <v>130.92444073669822</v>
      </c>
      <c r="AC288" s="219">
        <f t="shared" si="23"/>
        <v>1178</v>
      </c>
      <c r="AD288" s="219">
        <f t="shared" si="24"/>
        <v>2</v>
      </c>
      <c r="AE288" s="75" t="str">
        <f>VLOOKUP(C288,Calendar!$J$3:$K$10,2)</f>
        <v>Weekday</v>
      </c>
      <c r="AF288" s="71">
        <f t="shared" si="26"/>
        <v>43385</v>
      </c>
    </row>
    <row r="289" spans="1:32">
      <c r="A289" s="69">
        <f t="shared" si="25"/>
        <v>43386</v>
      </c>
      <c r="B289">
        <f t="shared" si="22"/>
        <v>10</v>
      </c>
      <c r="C289">
        <f>VLOOKUP(A289,Calendar!$A$3:$E$8037,4)</f>
        <v>3</v>
      </c>
      <c r="D289" s="218">
        <f>(INDEX(LOADS!$J$10:$AS$33,'365x24'!D$3,($B289*3-3)+IF($C289&gt;3,2,$C289))/INDEX(LOADS!$J$37:$AS$37,1,($B289*3-3)+IF($C289&gt;3,2,$C289)))*$AB289</f>
        <v>1.393442204682215</v>
      </c>
      <c r="E289" s="218">
        <f>(INDEX(LOADS!$J$10:$AS$33,'365x24'!E$3,($B289*3-3)+IF($C289&gt;3,2,$C289))/INDEX(LOADS!$J$37:$AS$37,1,($B289*3-3)+IF($C289&gt;3,2,$C289)))*$AB289</f>
        <v>1.3915534694342804</v>
      </c>
      <c r="F289" s="218">
        <f>(INDEX(LOADS!$J$10:$AS$33,'365x24'!F$3,($B289*3-3)+IF($C289&gt;3,2,$C289))/INDEX(LOADS!$J$37:$AS$37,1,($B289*3-3)+IF($C289&gt;3,2,$C289)))*$AB289</f>
        <v>1.3601115826598369</v>
      </c>
      <c r="G289" s="218">
        <f>(INDEX(LOADS!$J$10:$AS$33,'365x24'!G$3,($B289*3-3)+IF($C289&gt;3,2,$C289))/INDEX(LOADS!$J$37:$AS$37,1,($B289*3-3)+IF($C289&gt;3,2,$C289)))*$AB289</f>
        <v>1.5427633913424681</v>
      </c>
      <c r="H289" s="218">
        <f>(INDEX(LOADS!$J$10:$AS$33,'365x24'!H$3,($B289*3-3)+IF($C289&gt;3,2,$C289))/INDEX(LOADS!$J$37:$AS$37,1,($B289*3-3)+IF($C289&gt;3,2,$C289)))*$AB289</f>
        <v>3.0900819676946614</v>
      </c>
      <c r="I289" s="218">
        <f>(INDEX(LOADS!$J$10:$AS$33,'365x24'!I$3,($B289*3-3)+IF($C289&gt;3,2,$C289))/INDEX(LOADS!$J$37:$AS$37,1,($B289*3-3)+IF($C289&gt;3,2,$C289)))*$AB289</f>
        <v>4.3412024163413223</v>
      </c>
      <c r="J289" s="218">
        <f>(INDEX(LOADS!$J$10:$AS$33,'365x24'!J$3,($B289*3-3)+IF($C289&gt;3,2,$C289))/INDEX(LOADS!$J$37:$AS$37,1,($B289*3-3)+IF($C289&gt;3,2,$C289)))*$AB289</f>
        <v>4.5074111181595811</v>
      </c>
      <c r="K289" s="218">
        <f>(INDEX(LOADS!$J$10:$AS$33,'365x24'!K$3,($B289*3-3)+IF($C289&gt;3,2,$C289))/INDEX(LOADS!$J$37:$AS$37,1,($B289*3-3)+IF($C289&gt;3,2,$C289)))*$AB289</f>
        <v>4.3744219362902914</v>
      </c>
      <c r="L289" s="218">
        <f>(INDEX(LOADS!$J$10:$AS$33,'365x24'!L$3,($B289*3-3)+IF($C289&gt;3,2,$C289))/INDEX(LOADS!$J$37:$AS$37,1,($B289*3-3)+IF($C289&gt;3,2,$C289)))*$AB289</f>
        <v>4.3528681340491557</v>
      </c>
      <c r="M289" s="218">
        <f>(INDEX(LOADS!$J$10:$AS$33,'365x24'!M$3,($B289*3-3)+IF($C289&gt;3,2,$C289))/INDEX(LOADS!$J$37:$AS$37,1,($B289*3-3)+IF($C289&gt;3,2,$C289)))*$AB289</f>
        <v>5.5718800834809254</v>
      </c>
      <c r="N289" s="218">
        <f>(INDEX(LOADS!$J$10:$AS$33,'365x24'!N$3,($B289*3-3)+IF($C289&gt;3,2,$C289))/INDEX(LOADS!$J$37:$AS$37,1,($B289*3-3)+IF($C289&gt;3,2,$C289)))*$AB289</f>
        <v>6.6122398988727502</v>
      </c>
      <c r="O289" s="218">
        <f>(INDEX(LOADS!$J$10:$AS$33,'365x24'!O$3,($B289*3-3)+IF($C289&gt;3,2,$C289))/INDEX(LOADS!$J$37:$AS$37,1,($B289*3-3)+IF($C289&gt;3,2,$C289)))*$AB289</f>
        <v>7.0965338368579003</v>
      </c>
      <c r="P289" s="218">
        <f>(INDEX(LOADS!$J$10:$AS$33,'365x24'!P$3,($B289*3-3)+IF($C289&gt;3,2,$C289))/INDEX(LOADS!$J$37:$AS$37,1,($B289*3-3)+IF($C289&gt;3,2,$C289)))*$AB289</f>
        <v>7.4661704350860729</v>
      </c>
      <c r="Q289" s="218">
        <f>(INDEX(LOADS!$J$10:$AS$33,'365x24'!Q$3,($B289*3-3)+IF($C289&gt;3,2,$C289))/INDEX(LOADS!$J$37:$AS$37,1,($B289*3-3)+IF($C289&gt;3,2,$C289)))*$AB289</f>
        <v>7.3980648640870132</v>
      </c>
      <c r="R289" s="218">
        <f>(INDEX(LOADS!$J$10:$AS$33,'365x24'!R$3,($B289*3-3)+IF($C289&gt;3,2,$C289))/INDEX(LOADS!$J$37:$AS$37,1,($B289*3-3)+IF($C289&gt;3,2,$C289)))*$AB289</f>
        <v>7.4202852787686</v>
      </c>
      <c r="S289" s="218">
        <f>(INDEX(LOADS!$J$10:$AS$33,'365x24'!S$3,($B289*3-3)+IF($C289&gt;3,2,$C289))/INDEX(LOADS!$J$37:$AS$37,1,($B289*3-3)+IF($C289&gt;3,2,$C289)))*$AB289</f>
        <v>7.3301814972347721</v>
      </c>
      <c r="T289" s="218">
        <f>(INDEX(LOADS!$J$10:$AS$33,'365x24'!T$3,($B289*3-3)+IF($C289&gt;3,2,$C289))/INDEX(LOADS!$J$37:$AS$37,1,($B289*3-3)+IF($C289&gt;3,2,$C289)))*$AB289</f>
        <v>7.4400614478352125</v>
      </c>
      <c r="U289" s="218">
        <f>(INDEX(LOADS!$J$10:$AS$33,'365x24'!U$3,($B289*3-3)+IF($C289&gt;3,2,$C289))/INDEX(LOADS!$J$37:$AS$37,1,($B289*3-3)+IF($C289&gt;3,2,$C289)))*$AB289</f>
        <v>7.0436492499157302</v>
      </c>
      <c r="V289" s="218">
        <f>(INDEX(LOADS!$J$10:$AS$33,'365x24'!V$3,($B289*3-3)+IF($C289&gt;3,2,$C289))/INDEX(LOADS!$J$37:$AS$37,1,($B289*3-3)+IF($C289&gt;3,2,$C289)))*$AB289</f>
        <v>6.6601248925115675</v>
      </c>
      <c r="W289" s="218">
        <f>(INDEX(LOADS!$J$10:$AS$33,'365x24'!W$3,($B289*3-3)+IF($C289&gt;3,2,$C289))/INDEX(LOADS!$J$37:$AS$37,1,($B289*3-3)+IF($C289&gt;3,2,$C289)))*$AB289</f>
        <v>5.6575397820784357</v>
      </c>
      <c r="X289" s="218">
        <f>(INDEX(LOADS!$J$10:$AS$33,'365x24'!X$3,($B289*3-3)+IF($C289&gt;3,2,$C289))/INDEX(LOADS!$J$37:$AS$37,1,($B289*3-3)+IF($C289&gt;3,2,$C289)))*$AB289</f>
        <v>5.3204560913587864</v>
      </c>
      <c r="Y289" s="218">
        <f>(INDEX(LOADS!$J$10:$AS$33,'365x24'!Y$3,($B289*3-3)+IF($C289&gt;3,2,$C289))/INDEX(LOADS!$J$37:$AS$37,1,($B289*3-3)+IF($C289&gt;3,2,$C289)))*$AB289</f>
        <v>4.9383760609089276</v>
      </c>
      <c r="Z289" s="218">
        <f>(INDEX(LOADS!$J$10:$AS$33,'365x24'!Z$3,($B289*3-3)+IF($C289&gt;3,2,$C289))/INDEX(LOADS!$J$37:$AS$37,1,($B289*3-3)+IF($C289&gt;3,2,$C289)))*$AB289</f>
        <v>4.0296722025054974</v>
      </c>
      <c r="AA289" s="218">
        <f>(INDEX(LOADS!$J$10:$AS$33,'365x24'!AA$3,($B289*3-3)+IF($C289&gt;3,2,$C289))/INDEX(LOADS!$J$37:$AS$37,1,($B289*3-3)+IF($C289&gt;3,2,$C289)))*$AB289</f>
        <v>1.3944421233428865</v>
      </c>
      <c r="AB289" s="219">
        <f>VLOOKUP(B289,LOADS!$Z$59:$AH$70,'365x24'!C289+1)</f>
        <v>117.73353396549889</v>
      </c>
      <c r="AC289" s="219">
        <f t="shared" si="23"/>
        <v>1178</v>
      </c>
      <c r="AD289" s="219">
        <f t="shared" si="24"/>
        <v>2</v>
      </c>
      <c r="AE289" s="75" t="str">
        <f>VLOOKUP(C289,Calendar!$J$3:$K$10,2)</f>
        <v>Weekend/Holiday Day</v>
      </c>
      <c r="AF289" s="71">
        <f t="shared" si="26"/>
        <v>43386</v>
      </c>
    </row>
    <row r="290" spans="1:32">
      <c r="A290" s="69">
        <f t="shared" si="25"/>
        <v>43387</v>
      </c>
      <c r="B290">
        <f t="shared" si="22"/>
        <v>10</v>
      </c>
      <c r="C290">
        <f>VLOOKUP(A290,Calendar!$A$3:$E$8037,4)</f>
        <v>3</v>
      </c>
      <c r="D290" s="218">
        <f>(INDEX(LOADS!$J$10:$AS$33,'365x24'!D$3,($B290*3-3)+IF($C290&gt;3,2,$C290))/INDEX(LOADS!$J$37:$AS$37,1,($B290*3-3)+IF($C290&gt;3,2,$C290)))*$AB290</f>
        <v>1.393442204682215</v>
      </c>
      <c r="E290" s="218">
        <f>(INDEX(LOADS!$J$10:$AS$33,'365x24'!E$3,($B290*3-3)+IF($C290&gt;3,2,$C290))/INDEX(LOADS!$J$37:$AS$37,1,($B290*3-3)+IF($C290&gt;3,2,$C290)))*$AB290</f>
        <v>1.3915534694342804</v>
      </c>
      <c r="F290" s="218">
        <f>(INDEX(LOADS!$J$10:$AS$33,'365x24'!F$3,($B290*3-3)+IF($C290&gt;3,2,$C290))/INDEX(LOADS!$J$37:$AS$37,1,($B290*3-3)+IF($C290&gt;3,2,$C290)))*$AB290</f>
        <v>1.3601115826598369</v>
      </c>
      <c r="G290" s="218">
        <f>(INDEX(LOADS!$J$10:$AS$33,'365x24'!G$3,($B290*3-3)+IF($C290&gt;3,2,$C290))/INDEX(LOADS!$J$37:$AS$37,1,($B290*3-3)+IF($C290&gt;3,2,$C290)))*$AB290</f>
        <v>1.5427633913424681</v>
      </c>
      <c r="H290" s="218">
        <f>(INDEX(LOADS!$J$10:$AS$33,'365x24'!H$3,($B290*3-3)+IF($C290&gt;3,2,$C290))/INDEX(LOADS!$J$37:$AS$37,1,($B290*3-3)+IF($C290&gt;3,2,$C290)))*$AB290</f>
        <v>3.0900819676946614</v>
      </c>
      <c r="I290" s="218">
        <f>(INDEX(LOADS!$J$10:$AS$33,'365x24'!I$3,($B290*3-3)+IF($C290&gt;3,2,$C290))/INDEX(LOADS!$J$37:$AS$37,1,($B290*3-3)+IF($C290&gt;3,2,$C290)))*$AB290</f>
        <v>4.3412024163413223</v>
      </c>
      <c r="J290" s="218">
        <f>(INDEX(LOADS!$J$10:$AS$33,'365x24'!J$3,($B290*3-3)+IF($C290&gt;3,2,$C290))/INDEX(LOADS!$J$37:$AS$37,1,($B290*3-3)+IF($C290&gt;3,2,$C290)))*$AB290</f>
        <v>4.5074111181595811</v>
      </c>
      <c r="K290" s="218">
        <f>(INDEX(LOADS!$J$10:$AS$33,'365x24'!K$3,($B290*3-3)+IF($C290&gt;3,2,$C290))/INDEX(LOADS!$J$37:$AS$37,1,($B290*3-3)+IF($C290&gt;3,2,$C290)))*$AB290</f>
        <v>4.3744219362902914</v>
      </c>
      <c r="L290" s="218">
        <f>(INDEX(LOADS!$J$10:$AS$33,'365x24'!L$3,($B290*3-3)+IF($C290&gt;3,2,$C290))/INDEX(LOADS!$J$37:$AS$37,1,($B290*3-3)+IF($C290&gt;3,2,$C290)))*$AB290</f>
        <v>4.3528681340491557</v>
      </c>
      <c r="M290" s="218">
        <f>(INDEX(LOADS!$J$10:$AS$33,'365x24'!M$3,($B290*3-3)+IF($C290&gt;3,2,$C290))/INDEX(LOADS!$J$37:$AS$37,1,($B290*3-3)+IF($C290&gt;3,2,$C290)))*$AB290</f>
        <v>5.5718800834809254</v>
      </c>
      <c r="N290" s="218">
        <f>(INDEX(LOADS!$J$10:$AS$33,'365x24'!N$3,($B290*3-3)+IF($C290&gt;3,2,$C290))/INDEX(LOADS!$J$37:$AS$37,1,($B290*3-3)+IF($C290&gt;3,2,$C290)))*$AB290</f>
        <v>6.6122398988727502</v>
      </c>
      <c r="O290" s="218">
        <f>(INDEX(LOADS!$J$10:$AS$33,'365x24'!O$3,($B290*3-3)+IF($C290&gt;3,2,$C290))/INDEX(LOADS!$J$37:$AS$37,1,($B290*3-3)+IF($C290&gt;3,2,$C290)))*$AB290</f>
        <v>7.0965338368579003</v>
      </c>
      <c r="P290" s="218">
        <f>(INDEX(LOADS!$J$10:$AS$33,'365x24'!P$3,($B290*3-3)+IF($C290&gt;3,2,$C290))/INDEX(LOADS!$J$37:$AS$37,1,($B290*3-3)+IF($C290&gt;3,2,$C290)))*$AB290</f>
        <v>7.4661704350860729</v>
      </c>
      <c r="Q290" s="218">
        <f>(INDEX(LOADS!$J$10:$AS$33,'365x24'!Q$3,($B290*3-3)+IF($C290&gt;3,2,$C290))/INDEX(LOADS!$J$37:$AS$37,1,($B290*3-3)+IF($C290&gt;3,2,$C290)))*$AB290</f>
        <v>7.3980648640870132</v>
      </c>
      <c r="R290" s="218">
        <f>(INDEX(LOADS!$J$10:$AS$33,'365x24'!R$3,($B290*3-3)+IF($C290&gt;3,2,$C290))/INDEX(LOADS!$J$37:$AS$37,1,($B290*3-3)+IF($C290&gt;3,2,$C290)))*$AB290</f>
        <v>7.4202852787686</v>
      </c>
      <c r="S290" s="218">
        <f>(INDEX(LOADS!$J$10:$AS$33,'365x24'!S$3,($B290*3-3)+IF($C290&gt;3,2,$C290))/INDEX(LOADS!$J$37:$AS$37,1,($B290*3-3)+IF($C290&gt;3,2,$C290)))*$AB290</f>
        <v>7.3301814972347721</v>
      </c>
      <c r="T290" s="218">
        <f>(INDEX(LOADS!$J$10:$AS$33,'365x24'!T$3,($B290*3-3)+IF($C290&gt;3,2,$C290))/INDEX(LOADS!$J$37:$AS$37,1,($B290*3-3)+IF($C290&gt;3,2,$C290)))*$AB290</f>
        <v>7.4400614478352125</v>
      </c>
      <c r="U290" s="218">
        <f>(INDEX(LOADS!$J$10:$AS$33,'365x24'!U$3,($B290*3-3)+IF($C290&gt;3,2,$C290))/INDEX(LOADS!$J$37:$AS$37,1,($B290*3-3)+IF($C290&gt;3,2,$C290)))*$AB290</f>
        <v>7.0436492499157302</v>
      </c>
      <c r="V290" s="218">
        <f>(INDEX(LOADS!$J$10:$AS$33,'365x24'!V$3,($B290*3-3)+IF($C290&gt;3,2,$C290))/INDEX(LOADS!$J$37:$AS$37,1,($B290*3-3)+IF($C290&gt;3,2,$C290)))*$AB290</f>
        <v>6.6601248925115675</v>
      </c>
      <c r="W290" s="218">
        <f>(INDEX(LOADS!$J$10:$AS$33,'365x24'!W$3,($B290*3-3)+IF($C290&gt;3,2,$C290))/INDEX(LOADS!$J$37:$AS$37,1,($B290*3-3)+IF($C290&gt;3,2,$C290)))*$AB290</f>
        <v>5.6575397820784357</v>
      </c>
      <c r="X290" s="218">
        <f>(INDEX(LOADS!$J$10:$AS$33,'365x24'!X$3,($B290*3-3)+IF($C290&gt;3,2,$C290))/INDEX(LOADS!$J$37:$AS$37,1,($B290*3-3)+IF($C290&gt;3,2,$C290)))*$AB290</f>
        <v>5.3204560913587864</v>
      </c>
      <c r="Y290" s="218">
        <f>(INDEX(LOADS!$J$10:$AS$33,'365x24'!Y$3,($B290*3-3)+IF($C290&gt;3,2,$C290))/INDEX(LOADS!$J$37:$AS$37,1,($B290*3-3)+IF($C290&gt;3,2,$C290)))*$AB290</f>
        <v>4.9383760609089276</v>
      </c>
      <c r="Z290" s="218">
        <f>(INDEX(LOADS!$J$10:$AS$33,'365x24'!Z$3,($B290*3-3)+IF($C290&gt;3,2,$C290))/INDEX(LOADS!$J$37:$AS$37,1,($B290*3-3)+IF($C290&gt;3,2,$C290)))*$AB290</f>
        <v>4.0296722025054974</v>
      </c>
      <c r="AA290" s="218">
        <f>(INDEX(LOADS!$J$10:$AS$33,'365x24'!AA$3,($B290*3-3)+IF($C290&gt;3,2,$C290))/INDEX(LOADS!$J$37:$AS$37,1,($B290*3-3)+IF($C290&gt;3,2,$C290)))*$AB290</f>
        <v>1.3944421233428865</v>
      </c>
      <c r="AB290" s="219">
        <f>VLOOKUP(B290,LOADS!$Z$59:$AH$70,'365x24'!C290+1)</f>
        <v>117.73353396549889</v>
      </c>
      <c r="AC290" s="219">
        <f t="shared" si="23"/>
        <v>1178</v>
      </c>
      <c r="AD290" s="219">
        <f t="shared" si="24"/>
        <v>2</v>
      </c>
      <c r="AE290" s="75" t="str">
        <f>VLOOKUP(C290,Calendar!$J$3:$K$10,2)</f>
        <v>Weekend/Holiday Day</v>
      </c>
      <c r="AF290" s="71">
        <f t="shared" si="26"/>
        <v>43387</v>
      </c>
    </row>
    <row r="291" spans="1:32">
      <c r="A291" s="69">
        <f t="shared" si="25"/>
        <v>43388</v>
      </c>
      <c r="B291">
        <f t="shared" si="22"/>
        <v>10</v>
      </c>
      <c r="C291">
        <f>VLOOKUP(A291,Calendar!$A$3:$E$8037,4)</f>
        <v>2</v>
      </c>
      <c r="D291" s="218">
        <f>(INDEX(LOADS!$J$10:$AS$33,'365x24'!D$3,($B291*3-3)+IF($C291&gt;3,2,$C291))/INDEX(LOADS!$J$37:$AS$37,1,($B291*3-3)+IF($C291&gt;3,2,$C291)))*$AB291</f>
        <v>1.5334661678359229</v>
      </c>
      <c r="E291" s="218">
        <f>(INDEX(LOADS!$J$10:$AS$33,'365x24'!E$3,($B291*3-3)+IF($C291&gt;3,2,$C291))/INDEX(LOADS!$J$37:$AS$37,1,($B291*3-3)+IF($C291&gt;3,2,$C291)))*$AB291</f>
        <v>1.4385647967685706</v>
      </c>
      <c r="F291" s="218">
        <f>(INDEX(LOADS!$J$10:$AS$33,'365x24'!F$3,($B291*3-3)+IF($C291&gt;3,2,$C291))/INDEX(LOADS!$J$37:$AS$37,1,($B291*3-3)+IF($C291&gt;3,2,$C291)))*$AB291</f>
        <v>1.4398828713667282</v>
      </c>
      <c r="G291" s="218">
        <f>(INDEX(LOADS!$J$10:$AS$33,'365x24'!G$3,($B291*3-3)+IF($C291&gt;3,2,$C291))/INDEX(LOADS!$J$37:$AS$37,1,($B291*3-3)+IF($C291&gt;3,2,$C291)))*$AB291</f>
        <v>1.6178683929662265</v>
      </c>
      <c r="H291" s="218">
        <f>(INDEX(LOADS!$J$10:$AS$33,'365x24'!H$3,($B291*3-3)+IF($C291&gt;3,2,$C291))/INDEX(LOADS!$J$37:$AS$37,1,($B291*3-3)+IF($C291&gt;3,2,$C291)))*$AB291</f>
        <v>3.1482893539719234</v>
      </c>
      <c r="I291" s="218">
        <f>(INDEX(LOADS!$J$10:$AS$33,'365x24'!I$3,($B291*3-3)+IF($C291&gt;3,2,$C291))/INDEX(LOADS!$J$37:$AS$37,1,($B291*3-3)+IF($C291&gt;3,2,$C291)))*$AB291</f>
        <v>4.6524397247108906</v>
      </c>
      <c r="J291" s="218">
        <f>(INDEX(LOADS!$J$10:$AS$33,'365x24'!J$3,($B291*3-3)+IF($C291&gt;3,2,$C291))/INDEX(LOADS!$J$37:$AS$37,1,($B291*3-3)+IF($C291&gt;3,2,$C291)))*$AB291</f>
        <v>4.9434615058144651</v>
      </c>
      <c r="K291" s="218">
        <f>(INDEX(LOADS!$J$10:$AS$33,'365x24'!K$3,($B291*3-3)+IF($C291&gt;3,2,$C291))/INDEX(LOADS!$J$37:$AS$37,1,($B291*3-3)+IF($C291&gt;3,2,$C291)))*$AB291</f>
        <v>4.8212441749715005</v>
      </c>
      <c r="L291" s="218">
        <f>(INDEX(LOADS!$J$10:$AS$33,'365x24'!L$3,($B291*3-3)+IF($C291&gt;3,2,$C291))/INDEX(LOADS!$J$37:$AS$37,1,($B291*3-3)+IF($C291&gt;3,2,$C291)))*$AB291</f>
        <v>4.9064645153696222</v>
      </c>
      <c r="M291" s="218">
        <f>(INDEX(LOADS!$J$10:$AS$33,'365x24'!M$3,($B291*3-3)+IF($C291&gt;3,2,$C291))/INDEX(LOADS!$J$37:$AS$37,1,($B291*3-3)+IF($C291&gt;3,2,$C291)))*$AB291</f>
        <v>6.2262662457593692</v>
      </c>
      <c r="N291" s="218">
        <f>(INDEX(LOADS!$J$10:$AS$33,'365x24'!N$3,($B291*3-3)+IF($C291&gt;3,2,$C291))/INDEX(LOADS!$J$37:$AS$37,1,($B291*3-3)+IF($C291&gt;3,2,$C291)))*$AB291</f>
        <v>7.4080337501282498</v>
      </c>
      <c r="O291" s="218">
        <f>(INDEX(LOADS!$J$10:$AS$33,'365x24'!O$3,($B291*3-3)+IF($C291&gt;3,2,$C291))/INDEX(LOADS!$J$37:$AS$37,1,($B291*3-3)+IF($C291&gt;3,2,$C291)))*$AB291</f>
        <v>7.9981221124689776</v>
      </c>
      <c r="P291" s="218">
        <f>(INDEX(LOADS!$J$10:$AS$33,'365x24'!P$3,($B291*3-3)+IF($C291&gt;3,2,$C291))/INDEX(LOADS!$J$37:$AS$37,1,($B291*3-3)+IF($C291&gt;3,2,$C291)))*$AB291</f>
        <v>8.4216331161115043</v>
      </c>
      <c r="Q291" s="218">
        <f>(INDEX(LOADS!$J$10:$AS$33,'365x24'!Q$3,($B291*3-3)+IF($C291&gt;3,2,$C291))/INDEX(LOADS!$J$37:$AS$37,1,($B291*3-3)+IF($C291&gt;3,2,$C291)))*$AB291</f>
        <v>8.3770003831669921</v>
      </c>
      <c r="R291" s="218">
        <f>(INDEX(LOADS!$J$10:$AS$33,'365x24'!R$3,($B291*3-3)+IF($C291&gt;3,2,$C291))/INDEX(LOADS!$J$37:$AS$37,1,($B291*3-3)+IF($C291&gt;3,2,$C291)))*$AB291</f>
        <v>8.4777194628055224</v>
      </c>
      <c r="S291" s="218">
        <f>(INDEX(LOADS!$J$10:$AS$33,'365x24'!S$3,($B291*3-3)+IF($C291&gt;3,2,$C291))/INDEX(LOADS!$J$37:$AS$37,1,($B291*3-3)+IF($C291&gt;3,2,$C291)))*$AB291</f>
        <v>8.4378136180750953</v>
      </c>
      <c r="T291" s="218">
        <f>(INDEX(LOADS!$J$10:$AS$33,'365x24'!T$3,($B291*3-3)+IF($C291&gt;3,2,$C291))/INDEX(LOADS!$J$37:$AS$37,1,($B291*3-3)+IF($C291&gt;3,2,$C291)))*$AB291</f>
        <v>8.3889085053986214</v>
      </c>
      <c r="U291" s="218">
        <f>(INDEX(LOADS!$J$10:$AS$33,'365x24'!U$3,($B291*3-3)+IF($C291&gt;3,2,$C291))/INDEX(LOADS!$J$37:$AS$37,1,($B291*3-3)+IF($C291&gt;3,2,$C291)))*$AB291</f>
        <v>7.7498241286850034</v>
      </c>
      <c r="V291" s="218">
        <f>(INDEX(LOADS!$J$10:$AS$33,'365x24'!V$3,($B291*3-3)+IF($C291&gt;3,2,$C291))/INDEX(LOADS!$J$37:$AS$37,1,($B291*3-3)+IF($C291&gt;3,2,$C291)))*$AB291</f>
        <v>7.2586368120543119</v>
      </c>
      <c r="W291" s="218">
        <f>(INDEX(LOADS!$J$10:$AS$33,'365x24'!W$3,($B291*3-3)+IF($C291&gt;3,2,$C291))/INDEX(LOADS!$J$37:$AS$37,1,($B291*3-3)+IF($C291&gt;3,2,$C291)))*$AB291</f>
        <v>6.2018591402693435</v>
      </c>
      <c r="X291" s="218">
        <f>(INDEX(LOADS!$J$10:$AS$33,'365x24'!X$3,($B291*3-3)+IF($C291&gt;3,2,$C291))/INDEX(LOADS!$J$37:$AS$37,1,($B291*3-3)+IF($C291&gt;3,2,$C291)))*$AB291</f>
        <v>5.7275340883254318</v>
      </c>
      <c r="Y291" s="218">
        <f>(INDEX(LOADS!$J$10:$AS$33,'365x24'!Y$3,($B291*3-3)+IF($C291&gt;3,2,$C291))/INDEX(LOADS!$J$37:$AS$37,1,($B291*3-3)+IF($C291&gt;3,2,$C291)))*$AB291</f>
        <v>5.2942966031654661</v>
      </c>
      <c r="Z291" s="218">
        <f>(INDEX(LOADS!$J$10:$AS$33,'365x24'!Z$3,($B291*3-3)+IF($C291&gt;3,2,$C291))/INDEX(LOADS!$J$37:$AS$37,1,($B291*3-3)+IF($C291&gt;3,2,$C291)))*$AB291</f>
        <v>4.8992832813520746</v>
      </c>
      <c r="AA291" s="218">
        <f>(INDEX(LOADS!$J$10:$AS$33,'365x24'!AA$3,($B291*3-3)+IF($C291&gt;3,2,$C291))/INDEX(LOADS!$J$37:$AS$37,1,($B291*3-3)+IF($C291&gt;3,2,$C291)))*$AB291</f>
        <v>1.5558279851563908</v>
      </c>
      <c r="AB291" s="219">
        <f>VLOOKUP(B291,LOADS!$Z$59:$AH$70,'365x24'!C291+1)</f>
        <v>130.92444073669822</v>
      </c>
      <c r="AC291" s="219">
        <f t="shared" si="23"/>
        <v>1178</v>
      </c>
      <c r="AD291" s="219">
        <f t="shared" si="24"/>
        <v>2</v>
      </c>
      <c r="AE291" s="75" t="str">
        <f>VLOOKUP(C291,Calendar!$J$3:$K$10,2)</f>
        <v>Weekday</v>
      </c>
      <c r="AF291" s="71">
        <f t="shared" si="26"/>
        <v>43388</v>
      </c>
    </row>
    <row r="292" spans="1:32">
      <c r="A292" s="69">
        <f t="shared" si="25"/>
        <v>43389</v>
      </c>
      <c r="B292">
        <f t="shared" si="22"/>
        <v>10</v>
      </c>
      <c r="C292">
        <f>VLOOKUP(A292,Calendar!$A$3:$E$8037,4)</f>
        <v>2</v>
      </c>
      <c r="D292" s="218">
        <f>(INDEX(LOADS!$J$10:$AS$33,'365x24'!D$3,($B292*3-3)+IF($C292&gt;3,2,$C292))/INDEX(LOADS!$J$37:$AS$37,1,($B292*3-3)+IF($C292&gt;3,2,$C292)))*$AB292</f>
        <v>1.5334661678359229</v>
      </c>
      <c r="E292" s="218">
        <f>(INDEX(LOADS!$J$10:$AS$33,'365x24'!E$3,($B292*3-3)+IF($C292&gt;3,2,$C292))/INDEX(LOADS!$J$37:$AS$37,1,($B292*3-3)+IF($C292&gt;3,2,$C292)))*$AB292</f>
        <v>1.4385647967685706</v>
      </c>
      <c r="F292" s="218">
        <f>(INDEX(LOADS!$J$10:$AS$33,'365x24'!F$3,($B292*3-3)+IF($C292&gt;3,2,$C292))/INDEX(LOADS!$J$37:$AS$37,1,($B292*3-3)+IF($C292&gt;3,2,$C292)))*$AB292</f>
        <v>1.4398828713667282</v>
      </c>
      <c r="G292" s="218">
        <f>(INDEX(LOADS!$J$10:$AS$33,'365x24'!G$3,($B292*3-3)+IF($C292&gt;3,2,$C292))/INDEX(LOADS!$J$37:$AS$37,1,($B292*3-3)+IF($C292&gt;3,2,$C292)))*$AB292</f>
        <v>1.6178683929662265</v>
      </c>
      <c r="H292" s="218">
        <f>(INDEX(LOADS!$J$10:$AS$33,'365x24'!H$3,($B292*3-3)+IF($C292&gt;3,2,$C292))/INDEX(LOADS!$J$37:$AS$37,1,($B292*3-3)+IF($C292&gt;3,2,$C292)))*$AB292</f>
        <v>3.1482893539719234</v>
      </c>
      <c r="I292" s="218">
        <f>(INDEX(LOADS!$J$10:$AS$33,'365x24'!I$3,($B292*3-3)+IF($C292&gt;3,2,$C292))/INDEX(LOADS!$J$37:$AS$37,1,($B292*3-3)+IF($C292&gt;3,2,$C292)))*$AB292</f>
        <v>4.6524397247108906</v>
      </c>
      <c r="J292" s="218">
        <f>(INDEX(LOADS!$J$10:$AS$33,'365x24'!J$3,($B292*3-3)+IF($C292&gt;3,2,$C292))/INDEX(LOADS!$J$37:$AS$37,1,($B292*3-3)+IF($C292&gt;3,2,$C292)))*$AB292</f>
        <v>4.9434615058144651</v>
      </c>
      <c r="K292" s="218">
        <f>(INDEX(LOADS!$J$10:$AS$33,'365x24'!K$3,($B292*3-3)+IF($C292&gt;3,2,$C292))/INDEX(LOADS!$J$37:$AS$37,1,($B292*3-3)+IF($C292&gt;3,2,$C292)))*$AB292</f>
        <v>4.8212441749715005</v>
      </c>
      <c r="L292" s="218">
        <f>(INDEX(LOADS!$J$10:$AS$33,'365x24'!L$3,($B292*3-3)+IF($C292&gt;3,2,$C292))/INDEX(LOADS!$J$37:$AS$37,1,($B292*3-3)+IF($C292&gt;3,2,$C292)))*$AB292</f>
        <v>4.9064645153696222</v>
      </c>
      <c r="M292" s="218">
        <f>(INDEX(LOADS!$J$10:$AS$33,'365x24'!M$3,($B292*3-3)+IF($C292&gt;3,2,$C292))/INDEX(LOADS!$J$37:$AS$37,1,($B292*3-3)+IF($C292&gt;3,2,$C292)))*$AB292</f>
        <v>6.2262662457593692</v>
      </c>
      <c r="N292" s="218">
        <f>(INDEX(LOADS!$J$10:$AS$33,'365x24'!N$3,($B292*3-3)+IF($C292&gt;3,2,$C292))/INDEX(LOADS!$J$37:$AS$37,1,($B292*3-3)+IF($C292&gt;3,2,$C292)))*$AB292</f>
        <v>7.4080337501282498</v>
      </c>
      <c r="O292" s="218">
        <f>(INDEX(LOADS!$J$10:$AS$33,'365x24'!O$3,($B292*3-3)+IF($C292&gt;3,2,$C292))/INDEX(LOADS!$J$37:$AS$37,1,($B292*3-3)+IF($C292&gt;3,2,$C292)))*$AB292</f>
        <v>7.9981221124689776</v>
      </c>
      <c r="P292" s="218">
        <f>(INDEX(LOADS!$J$10:$AS$33,'365x24'!P$3,($B292*3-3)+IF($C292&gt;3,2,$C292))/INDEX(LOADS!$J$37:$AS$37,1,($B292*3-3)+IF($C292&gt;3,2,$C292)))*$AB292</f>
        <v>8.4216331161115043</v>
      </c>
      <c r="Q292" s="218">
        <f>(INDEX(LOADS!$J$10:$AS$33,'365x24'!Q$3,($B292*3-3)+IF($C292&gt;3,2,$C292))/INDEX(LOADS!$J$37:$AS$37,1,($B292*3-3)+IF($C292&gt;3,2,$C292)))*$AB292</f>
        <v>8.3770003831669921</v>
      </c>
      <c r="R292" s="218">
        <f>(INDEX(LOADS!$J$10:$AS$33,'365x24'!R$3,($B292*3-3)+IF($C292&gt;3,2,$C292))/INDEX(LOADS!$J$37:$AS$37,1,($B292*3-3)+IF($C292&gt;3,2,$C292)))*$AB292</f>
        <v>8.4777194628055224</v>
      </c>
      <c r="S292" s="218">
        <f>(INDEX(LOADS!$J$10:$AS$33,'365x24'!S$3,($B292*3-3)+IF($C292&gt;3,2,$C292))/INDEX(LOADS!$J$37:$AS$37,1,($B292*3-3)+IF($C292&gt;3,2,$C292)))*$AB292</f>
        <v>8.4378136180750953</v>
      </c>
      <c r="T292" s="218">
        <f>(INDEX(LOADS!$J$10:$AS$33,'365x24'!T$3,($B292*3-3)+IF($C292&gt;3,2,$C292))/INDEX(LOADS!$J$37:$AS$37,1,($B292*3-3)+IF($C292&gt;3,2,$C292)))*$AB292</f>
        <v>8.3889085053986214</v>
      </c>
      <c r="U292" s="218">
        <f>(INDEX(LOADS!$J$10:$AS$33,'365x24'!U$3,($B292*3-3)+IF($C292&gt;3,2,$C292))/INDEX(LOADS!$J$37:$AS$37,1,($B292*3-3)+IF($C292&gt;3,2,$C292)))*$AB292</f>
        <v>7.7498241286850034</v>
      </c>
      <c r="V292" s="218">
        <f>(INDEX(LOADS!$J$10:$AS$33,'365x24'!V$3,($B292*3-3)+IF($C292&gt;3,2,$C292))/INDEX(LOADS!$J$37:$AS$37,1,($B292*3-3)+IF($C292&gt;3,2,$C292)))*$AB292</f>
        <v>7.2586368120543119</v>
      </c>
      <c r="W292" s="218">
        <f>(INDEX(LOADS!$J$10:$AS$33,'365x24'!W$3,($B292*3-3)+IF($C292&gt;3,2,$C292))/INDEX(LOADS!$J$37:$AS$37,1,($B292*3-3)+IF($C292&gt;3,2,$C292)))*$AB292</f>
        <v>6.2018591402693435</v>
      </c>
      <c r="X292" s="218">
        <f>(INDEX(LOADS!$J$10:$AS$33,'365x24'!X$3,($B292*3-3)+IF($C292&gt;3,2,$C292))/INDEX(LOADS!$J$37:$AS$37,1,($B292*3-3)+IF($C292&gt;3,2,$C292)))*$AB292</f>
        <v>5.7275340883254318</v>
      </c>
      <c r="Y292" s="218">
        <f>(INDEX(LOADS!$J$10:$AS$33,'365x24'!Y$3,($B292*3-3)+IF($C292&gt;3,2,$C292))/INDEX(LOADS!$J$37:$AS$37,1,($B292*3-3)+IF($C292&gt;3,2,$C292)))*$AB292</f>
        <v>5.2942966031654661</v>
      </c>
      <c r="Z292" s="218">
        <f>(INDEX(LOADS!$J$10:$AS$33,'365x24'!Z$3,($B292*3-3)+IF($C292&gt;3,2,$C292))/INDEX(LOADS!$J$37:$AS$37,1,($B292*3-3)+IF($C292&gt;3,2,$C292)))*$AB292</f>
        <v>4.8992832813520746</v>
      </c>
      <c r="AA292" s="218">
        <f>(INDEX(LOADS!$J$10:$AS$33,'365x24'!AA$3,($B292*3-3)+IF($C292&gt;3,2,$C292))/INDEX(LOADS!$J$37:$AS$37,1,($B292*3-3)+IF($C292&gt;3,2,$C292)))*$AB292</f>
        <v>1.5558279851563908</v>
      </c>
      <c r="AB292" s="219">
        <f>VLOOKUP(B292,LOADS!$Z$59:$AH$70,'365x24'!C292+1)</f>
        <v>130.92444073669822</v>
      </c>
      <c r="AC292" s="219">
        <f t="shared" si="23"/>
        <v>1178</v>
      </c>
      <c r="AD292" s="219">
        <f t="shared" si="24"/>
        <v>2</v>
      </c>
      <c r="AE292" s="75" t="str">
        <f>VLOOKUP(C292,Calendar!$J$3:$K$10,2)</f>
        <v>Weekday</v>
      </c>
      <c r="AF292" s="71">
        <f t="shared" si="26"/>
        <v>43389</v>
      </c>
    </row>
    <row r="293" spans="1:32">
      <c r="A293" s="69">
        <f t="shared" si="25"/>
        <v>43390</v>
      </c>
      <c r="B293">
        <f t="shared" si="22"/>
        <v>10</v>
      </c>
      <c r="C293">
        <f>VLOOKUP(A293,Calendar!$A$3:$E$8037,4)</f>
        <v>8</v>
      </c>
      <c r="D293" s="218">
        <f>(INDEX(LOADS!$J$10:$AS$33,'365x24'!D$3,($B293*3-3)+IF($C293&gt;3,2,$C293))/INDEX(LOADS!$J$37:$AS$37,1,($B293*3-3)+IF($C293&gt;3,2,$C293)))*$AB293</f>
        <v>1.5939603973705365</v>
      </c>
      <c r="E293" s="218">
        <f>(INDEX(LOADS!$J$10:$AS$33,'365x24'!E$3,($B293*3-3)+IF($C293&gt;3,2,$C293))/INDEX(LOADS!$J$37:$AS$37,1,($B293*3-3)+IF($C293&gt;3,2,$C293)))*$AB293</f>
        <v>1.4953152297689574</v>
      </c>
      <c r="F293" s="218">
        <f>(INDEX(LOADS!$J$10:$AS$33,'365x24'!F$3,($B293*3-3)+IF($C293&gt;3,2,$C293))/INDEX(LOADS!$J$37:$AS$37,1,($B293*3-3)+IF($C293&gt;3,2,$C293)))*$AB293</f>
        <v>1.4966853015412016</v>
      </c>
      <c r="G293" s="218">
        <f>(INDEX(LOADS!$J$10:$AS$33,'365x24'!G$3,($B293*3-3)+IF($C293&gt;3,2,$C293))/INDEX(LOADS!$J$37:$AS$37,1,($B293*3-3)+IF($C293&gt;3,2,$C293)))*$AB293</f>
        <v>1.6816922346483778</v>
      </c>
      <c r="H293" s="218">
        <f>(INDEX(LOADS!$J$10:$AS$33,'365x24'!H$3,($B293*3-3)+IF($C293&gt;3,2,$C293))/INDEX(LOADS!$J$37:$AS$37,1,($B293*3-3)+IF($C293&gt;3,2,$C293)))*$AB293</f>
        <v>3.2724872937864884</v>
      </c>
      <c r="I293" s="218">
        <f>(INDEX(LOADS!$J$10:$AS$33,'365x24'!I$3,($B293*3-3)+IF($C293&gt;3,2,$C293))/INDEX(LOADS!$J$37:$AS$37,1,($B293*3-3)+IF($C293&gt;3,2,$C293)))*$AB293</f>
        <v>4.8359754051881456</v>
      </c>
      <c r="J293" s="218">
        <f>(INDEX(LOADS!$J$10:$AS$33,'365x24'!J$3,($B293*3-3)+IF($C293&gt;3,2,$C293))/INDEX(LOADS!$J$37:$AS$37,1,($B293*3-3)+IF($C293&gt;3,2,$C293)))*$AB293</f>
        <v>5.138477803728815</v>
      </c>
      <c r="K293" s="218">
        <f>(INDEX(LOADS!$J$10:$AS$33,'365x24'!K$3,($B293*3-3)+IF($C293&gt;3,2,$C293))/INDEX(LOADS!$J$37:$AS$37,1,($B293*3-3)+IF($C293&gt;3,2,$C293)))*$AB293</f>
        <v>5.0114390797438313</v>
      </c>
      <c r="L293" s="218">
        <f>(INDEX(LOADS!$J$10:$AS$33,'365x24'!L$3,($B293*3-3)+IF($C293&gt;3,2,$C293))/INDEX(LOADS!$J$37:$AS$37,1,($B293*3-3)+IF($C293&gt;3,2,$C293)))*$AB293</f>
        <v>5.1000213063975446</v>
      </c>
      <c r="M293" s="218">
        <f>(INDEX(LOADS!$J$10:$AS$33,'365x24'!M$3,($B293*3-3)+IF($C293&gt;3,2,$C293))/INDEX(LOADS!$J$37:$AS$37,1,($B293*3-3)+IF($C293&gt;3,2,$C293)))*$AB293</f>
        <v>6.4718883451018856</v>
      </c>
      <c r="N293" s="218">
        <f>(INDEX(LOADS!$J$10:$AS$33,'365x24'!N$3,($B293*3-3)+IF($C293&gt;3,2,$C293))/INDEX(LOADS!$J$37:$AS$37,1,($B293*3-3)+IF($C293&gt;3,2,$C293)))*$AB293</f>
        <v>7.7002757985543049</v>
      </c>
      <c r="O293" s="218">
        <f>(INDEX(LOADS!$J$10:$AS$33,'365x24'!O$3,($B293*3-3)+IF($C293&gt;3,2,$C293))/INDEX(LOADS!$J$37:$AS$37,1,($B293*3-3)+IF($C293&gt;3,2,$C293)))*$AB293</f>
        <v>8.3136427578317491</v>
      </c>
      <c r="P293" s="218">
        <f>(INDEX(LOADS!$J$10:$AS$33,'365x24'!P$3,($B293*3-3)+IF($C293&gt;3,2,$C293))/INDEX(LOADS!$J$37:$AS$37,1,($B293*3-3)+IF($C293&gt;3,2,$C293)))*$AB293</f>
        <v>8.7538609914100629</v>
      </c>
      <c r="Q293" s="218">
        <f>(INDEX(LOADS!$J$10:$AS$33,'365x24'!Q$3,($B293*3-3)+IF($C293&gt;3,2,$C293))/INDEX(LOADS!$J$37:$AS$37,1,($B293*3-3)+IF($C293&gt;3,2,$C293)))*$AB293</f>
        <v>8.707467526570623</v>
      </c>
      <c r="R293" s="218">
        <f>(INDEX(LOADS!$J$10:$AS$33,'365x24'!R$3,($B293*3-3)+IF($C293&gt;3,2,$C293))/INDEX(LOADS!$J$37:$AS$37,1,($B293*3-3)+IF($C293&gt;3,2,$C293)))*$AB293</f>
        <v>8.8121599075117611</v>
      </c>
      <c r="S293" s="218">
        <f>(INDEX(LOADS!$J$10:$AS$33,'365x24'!S$3,($B293*3-3)+IF($C293&gt;3,2,$C293))/INDEX(LOADS!$J$37:$AS$37,1,($B293*3-3)+IF($C293&gt;3,2,$C293)))*$AB293</f>
        <v>8.770679803510717</v>
      </c>
      <c r="T293" s="218">
        <f>(INDEX(LOADS!$J$10:$AS$33,'365x24'!T$3,($B293*3-3)+IF($C293&gt;3,2,$C293))/INDEX(LOADS!$J$37:$AS$37,1,($B293*3-3)+IF($C293&gt;3,2,$C293)))*$AB293</f>
        <v>8.7198454163750334</v>
      </c>
      <c r="U293" s="218">
        <f>(INDEX(LOADS!$J$10:$AS$33,'365x24'!U$3,($B293*3-3)+IF($C293&gt;3,2,$C293))/INDEX(LOADS!$J$37:$AS$37,1,($B293*3-3)+IF($C293&gt;3,2,$C293)))*$AB293</f>
        <v>8.0555495822534837</v>
      </c>
      <c r="V293" s="218">
        <f>(INDEX(LOADS!$J$10:$AS$33,'365x24'!V$3,($B293*3-3)+IF($C293&gt;3,2,$C293))/INDEX(LOADS!$J$37:$AS$37,1,($B293*3-3)+IF($C293&gt;3,2,$C293)))*$AB293</f>
        <v>7.5449852497485637</v>
      </c>
      <c r="W293" s="218">
        <f>(INDEX(LOADS!$J$10:$AS$33,'365x24'!W$3,($B293*3-3)+IF($C293&gt;3,2,$C293))/INDEX(LOADS!$J$37:$AS$37,1,($B293*3-3)+IF($C293&gt;3,2,$C293)))*$AB293</f>
        <v>6.4465183953882592</v>
      </c>
      <c r="X293" s="218">
        <f>(INDEX(LOADS!$J$10:$AS$33,'365x24'!X$3,($B293*3-3)+IF($C293&gt;3,2,$C293))/INDEX(LOADS!$J$37:$AS$37,1,($B293*3-3)+IF($C293&gt;3,2,$C293)))*$AB293</f>
        <v>5.9534815327972259</v>
      </c>
      <c r="Y293" s="218">
        <f>(INDEX(LOADS!$J$10:$AS$33,'365x24'!Y$3,($B293*3-3)+IF($C293&gt;3,2,$C293))/INDEX(LOADS!$J$37:$AS$37,1,($B293*3-3)+IF($C293&gt;3,2,$C293)))*$AB293</f>
        <v>5.5031531144168344</v>
      </c>
      <c r="Z293" s="218">
        <f>(INDEX(LOADS!$J$10:$AS$33,'365x24'!Z$3,($B293*3-3)+IF($C293&gt;3,2,$C293))/INDEX(LOADS!$J$37:$AS$37,1,($B293*3-3)+IF($C293&gt;3,2,$C293)))*$AB293</f>
        <v>5.0925567774315255</v>
      </c>
      <c r="AA293" s="218">
        <f>(INDEX(LOADS!$J$10:$AS$33,'365x24'!AA$3,($B293*3-3)+IF($C293&gt;3,2,$C293))/INDEX(LOADS!$J$37:$AS$37,1,($B293*3-3)+IF($C293&gt;3,2,$C293)))*$AB293</f>
        <v>1.6172043736444714</v>
      </c>
      <c r="AB293" s="219">
        <f>VLOOKUP(B293,LOADS!$Z$59:$AH$70,'365x24'!C293+1)</f>
        <v>136.08932362472041</v>
      </c>
      <c r="AC293" s="219">
        <f t="shared" si="23"/>
        <v>1178</v>
      </c>
      <c r="AD293" s="219">
        <f t="shared" si="24"/>
        <v>2</v>
      </c>
      <c r="AE293" s="75" t="str">
        <f>VLOOKUP(C293,Calendar!$J$3:$K$10,2)</f>
        <v>High Day +1s</v>
      </c>
      <c r="AF293" s="71">
        <f t="shared" si="26"/>
        <v>43390</v>
      </c>
    </row>
    <row r="294" spans="1:32">
      <c r="A294" s="69">
        <f t="shared" si="25"/>
        <v>43391</v>
      </c>
      <c r="B294">
        <f t="shared" si="22"/>
        <v>10</v>
      </c>
      <c r="C294">
        <f>VLOOKUP(A294,Calendar!$A$3:$E$8037,4)</f>
        <v>7</v>
      </c>
      <c r="D294" s="218">
        <f>(INDEX(LOADS!$J$10:$AS$33,'365x24'!D$3,($B294*3-3)+IF($C294&gt;3,2,$C294))/INDEX(LOADS!$J$37:$AS$37,1,($B294*3-3)+IF($C294&gt;3,2,$C294)))*$AB294</f>
        <v>1.6544546269051503</v>
      </c>
      <c r="E294" s="218">
        <f>(INDEX(LOADS!$J$10:$AS$33,'365x24'!E$3,($B294*3-3)+IF($C294&gt;3,2,$C294))/INDEX(LOADS!$J$37:$AS$37,1,($B294*3-3)+IF($C294&gt;3,2,$C294)))*$AB294</f>
        <v>1.5520656627693445</v>
      </c>
      <c r="F294" s="218">
        <f>(INDEX(LOADS!$J$10:$AS$33,'365x24'!F$3,($B294*3-3)+IF($C294&gt;3,2,$C294))/INDEX(LOADS!$J$37:$AS$37,1,($B294*3-3)+IF($C294&gt;3,2,$C294)))*$AB294</f>
        <v>1.5534877317156752</v>
      </c>
      <c r="G294" s="218">
        <f>(INDEX(LOADS!$J$10:$AS$33,'365x24'!G$3,($B294*3-3)+IF($C294&gt;3,2,$C294))/INDEX(LOADS!$J$37:$AS$37,1,($B294*3-3)+IF($C294&gt;3,2,$C294)))*$AB294</f>
        <v>1.7455160763305295</v>
      </c>
      <c r="H294" s="218">
        <f>(INDEX(LOADS!$J$10:$AS$33,'365x24'!H$3,($B294*3-3)+IF($C294&gt;3,2,$C294))/INDEX(LOADS!$J$37:$AS$37,1,($B294*3-3)+IF($C294&gt;3,2,$C294)))*$AB294</f>
        <v>3.3966852336010542</v>
      </c>
      <c r="I294" s="218">
        <f>(INDEX(LOADS!$J$10:$AS$33,'365x24'!I$3,($B294*3-3)+IF($C294&gt;3,2,$C294))/INDEX(LOADS!$J$37:$AS$37,1,($B294*3-3)+IF($C294&gt;3,2,$C294)))*$AB294</f>
        <v>5.0195110856654015</v>
      </c>
      <c r="J294" s="218">
        <f>(INDEX(LOADS!$J$10:$AS$33,'365x24'!J$3,($B294*3-3)+IF($C294&gt;3,2,$C294))/INDEX(LOADS!$J$37:$AS$37,1,($B294*3-3)+IF($C294&gt;3,2,$C294)))*$AB294</f>
        <v>5.3334941016431658</v>
      </c>
      <c r="K294" s="218">
        <f>(INDEX(LOADS!$J$10:$AS$33,'365x24'!K$3,($B294*3-3)+IF($C294&gt;3,2,$C294))/INDEX(LOADS!$J$37:$AS$37,1,($B294*3-3)+IF($C294&gt;3,2,$C294)))*$AB294</f>
        <v>5.201633984516163</v>
      </c>
      <c r="L294" s="218">
        <f>(INDEX(LOADS!$J$10:$AS$33,'365x24'!L$3,($B294*3-3)+IF($C294&gt;3,2,$C294))/INDEX(LOADS!$J$37:$AS$37,1,($B294*3-3)+IF($C294&gt;3,2,$C294)))*$AB294</f>
        <v>5.2935780974254678</v>
      </c>
      <c r="M294" s="218">
        <f>(INDEX(LOADS!$J$10:$AS$33,'365x24'!M$3,($B294*3-3)+IF($C294&gt;3,2,$C294))/INDEX(LOADS!$J$37:$AS$37,1,($B294*3-3)+IF($C294&gt;3,2,$C294)))*$AB294</f>
        <v>6.7175104444444038</v>
      </c>
      <c r="N294" s="218">
        <f>(INDEX(LOADS!$J$10:$AS$33,'365x24'!N$3,($B294*3-3)+IF($C294&gt;3,2,$C294))/INDEX(LOADS!$J$37:$AS$37,1,($B294*3-3)+IF($C294&gt;3,2,$C294)))*$AB294</f>
        <v>7.9925178469803608</v>
      </c>
      <c r="O294" s="218">
        <f>(INDEX(LOADS!$J$10:$AS$33,'365x24'!O$3,($B294*3-3)+IF($C294&gt;3,2,$C294))/INDEX(LOADS!$J$37:$AS$37,1,($B294*3-3)+IF($C294&gt;3,2,$C294)))*$AB294</f>
        <v>8.6291634031945215</v>
      </c>
      <c r="P294" s="218">
        <f>(INDEX(LOADS!$J$10:$AS$33,'365x24'!P$3,($B294*3-3)+IF($C294&gt;3,2,$C294))/INDEX(LOADS!$J$37:$AS$37,1,($B294*3-3)+IF($C294&gt;3,2,$C294)))*$AB294</f>
        <v>9.086088866708625</v>
      </c>
      <c r="Q294" s="218">
        <f>(INDEX(LOADS!$J$10:$AS$33,'365x24'!Q$3,($B294*3-3)+IF($C294&gt;3,2,$C294))/INDEX(LOADS!$J$37:$AS$37,1,($B294*3-3)+IF($C294&gt;3,2,$C294)))*$AB294</f>
        <v>9.0379346699742538</v>
      </c>
      <c r="R294" s="218">
        <f>(INDEX(LOADS!$J$10:$AS$33,'365x24'!R$3,($B294*3-3)+IF($C294&gt;3,2,$C294))/INDEX(LOADS!$J$37:$AS$37,1,($B294*3-3)+IF($C294&gt;3,2,$C294)))*$AB294</f>
        <v>9.1466003522180017</v>
      </c>
      <c r="S294" s="218">
        <f>(INDEX(LOADS!$J$10:$AS$33,'365x24'!S$3,($B294*3-3)+IF($C294&gt;3,2,$C294))/INDEX(LOADS!$J$37:$AS$37,1,($B294*3-3)+IF($C294&gt;3,2,$C294)))*$AB294</f>
        <v>9.1035459889463386</v>
      </c>
      <c r="T294" s="218">
        <f>(INDEX(LOADS!$J$10:$AS$33,'365x24'!T$3,($B294*3-3)+IF($C294&gt;3,2,$C294))/INDEX(LOADS!$J$37:$AS$37,1,($B294*3-3)+IF($C294&gt;3,2,$C294)))*$AB294</f>
        <v>9.0507823273514472</v>
      </c>
      <c r="U294" s="218">
        <f>(INDEX(LOADS!$J$10:$AS$33,'365x24'!U$3,($B294*3-3)+IF($C294&gt;3,2,$C294))/INDEX(LOADS!$J$37:$AS$37,1,($B294*3-3)+IF($C294&gt;3,2,$C294)))*$AB294</f>
        <v>8.361275035821965</v>
      </c>
      <c r="V294" s="218">
        <f>(INDEX(LOADS!$J$10:$AS$33,'365x24'!V$3,($B294*3-3)+IF($C294&gt;3,2,$C294))/INDEX(LOADS!$J$37:$AS$37,1,($B294*3-3)+IF($C294&gt;3,2,$C294)))*$AB294</f>
        <v>7.8313336874428181</v>
      </c>
      <c r="W294" s="218">
        <f>(INDEX(LOADS!$J$10:$AS$33,'365x24'!W$3,($B294*3-3)+IF($C294&gt;3,2,$C294))/INDEX(LOADS!$J$37:$AS$37,1,($B294*3-3)+IF($C294&gt;3,2,$C294)))*$AB294</f>
        <v>6.6911776505071758</v>
      </c>
      <c r="X294" s="218">
        <f>(INDEX(LOADS!$J$10:$AS$33,'365x24'!X$3,($B294*3-3)+IF($C294&gt;3,2,$C294))/INDEX(LOADS!$J$37:$AS$37,1,($B294*3-3)+IF($C294&gt;3,2,$C294)))*$AB294</f>
        <v>6.179428977269021</v>
      </c>
      <c r="Y294" s="218">
        <f>(INDEX(LOADS!$J$10:$AS$33,'365x24'!Y$3,($B294*3-3)+IF($C294&gt;3,2,$C294))/INDEX(LOADS!$J$37:$AS$37,1,($B294*3-3)+IF($C294&gt;3,2,$C294)))*$AB294</f>
        <v>5.7120096256682045</v>
      </c>
      <c r="Z294" s="218">
        <f>(INDEX(LOADS!$J$10:$AS$33,'365x24'!Z$3,($B294*3-3)+IF($C294&gt;3,2,$C294))/INDEX(LOADS!$J$37:$AS$37,1,($B294*3-3)+IF($C294&gt;3,2,$C294)))*$AB294</f>
        <v>5.2858302735109772</v>
      </c>
      <c r="AA294" s="218">
        <f>(INDEX(LOADS!$J$10:$AS$33,'365x24'!AA$3,($B294*3-3)+IF($C294&gt;3,2,$C294))/INDEX(LOADS!$J$37:$AS$37,1,($B294*3-3)+IF($C294&gt;3,2,$C294)))*$AB294</f>
        <v>1.6785807621325524</v>
      </c>
      <c r="AB294" s="219">
        <f>VLOOKUP(B294,LOADS!$Z$59:$AH$70,'365x24'!C294+1)</f>
        <v>141.25420651274263</v>
      </c>
      <c r="AC294" s="219">
        <f t="shared" si="23"/>
        <v>1178</v>
      </c>
      <c r="AD294" s="219">
        <f t="shared" si="24"/>
        <v>2</v>
      </c>
      <c r="AE294" s="75" t="str">
        <f>VLOOKUP(C294,Calendar!$J$3:$K$10,2)</f>
        <v>High Day +2s</v>
      </c>
      <c r="AF294" s="71">
        <f t="shared" si="26"/>
        <v>43391</v>
      </c>
    </row>
    <row r="295" spans="1:32">
      <c r="A295" s="69">
        <f t="shared" si="25"/>
        <v>43392</v>
      </c>
      <c r="B295">
        <f t="shared" si="22"/>
        <v>10</v>
      </c>
      <c r="C295">
        <f>VLOOKUP(A295,Calendar!$A$3:$E$8037,4)</f>
        <v>8</v>
      </c>
      <c r="D295" s="218">
        <f>(INDEX(LOADS!$J$10:$AS$33,'365x24'!D$3,($B295*3-3)+IF($C295&gt;3,2,$C295))/INDEX(LOADS!$J$37:$AS$37,1,($B295*3-3)+IF($C295&gt;3,2,$C295)))*$AB295</f>
        <v>1.5939603973705365</v>
      </c>
      <c r="E295" s="218">
        <f>(INDEX(LOADS!$J$10:$AS$33,'365x24'!E$3,($B295*3-3)+IF($C295&gt;3,2,$C295))/INDEX(LOADS!$J$37:$AS$37,1,($B295*3-3)+IF($C295&gt;3,2,$C295)))*$AB295</f>
        <v>1.4953152297689574</v>
      </c>
      <c r="F295" s="218">
        <f>(INDEX(LOADS!$J$10:$AS$33,'365x24'!F$3,($B295*3-3)+IF($C295&gt;3,2,$C295))/INDEX(LOADS!$J$37:$AS$37,1,($B295*3-3)+IF($C295&gt;3,2,$C295)))*$AB295</f>
        <v>1.4966853015412016</v>
      </c>
      <c r="G295" s="218">
        <f>(INDEX(LOADS!$J$10:$AS$33,'365x24'!G$3,($B295*3-3)+IF($C295&gt;3,2,$C295))/INDEX(LOADS!$J$37:$AS$37,1,($B295*3-3)+IF($C295&gt;3,2,$C295)))*$AB295</f>
        <v>1.6816922346483778</v>
      </c>
      <c r="H295" s="218">
        <f>(INDEX(LOADS!$J$10:$AS$33,'365x24'!H$3,($B295*3-3)+IF($C295&gt;3,2,$C295))/INDEX(LOADS!$J$37:$AS$37,1,($B295*3-3)+IF($C295&gt;3,2,$C295)))*$AB295</f>
        <v>3.2724872937864884</v>
      </c>
      <c r="I295" s="218">
        <f>(INDEX(LOADS!$J$10:$AS$33,'365x24'!I$3,($B295*3-3)+IF($C295&gt;3,2,$C295))/INDEX(LOADS!$J$37:$AS$37,1,($B295*3-3)+IF($C295&gt;3,2,$C295)))*$AB295</f>
        <v>4.8359754051881456</v>
      </c>
      <c r="J295" s="218">
        <f>(INDEX(LOADS!$J$10:$AS$33,'365x24'!J$3,($B295*3-3)+IF($C295&gt;3,2,$C295))/INDEX(LOADS!$J$37:$AS$37,1,($B295*3-3)+IF($C295&gt;3,2,$C295)))*$AB295</f>
        <v>5.138477803728815</v>
      </c>
      <c r="K295" s="218">
        <f>(INDEX(LOADS!$J$10:$AS$33,'365x24'!K$3,($B295*3-3)+IF($C295&gt;3,2,$C295))/INDEX(LOADS!$J$37:$AS$37,1,($B295*3-3)+IF($C295&gt;3,2,$C295)))*$AB295</f>
        <v>5.0114390797438313</v>
      </c>
      <c r="L295" s="218">
        <f>(INDEX(LOADS!$J$10:$AS$33,'365x24'!L$3,($B295*3-3)+IF($C295&gt;3,2,$C295))/INDEX(LOADS!$J$37:$AS$37,1,($B295*3-3)+IF($C295&gt;3,2,$C295)))*$AB295</f>
        <v>5.1000213063975446</v>
      </c>
      <c r="M295" s="218">
        <f>(INDEX(LOADS!$J$10:$AS$33,'365x24'!M$3,($B295*3-3)+IF($C295&gt;3,2,$C295))/INDEX(LOADS!$J$37:$AS$37,1,($B295*3-3)+IF($C295&gt;3,2,$C295)))*$AB295</f>
        <v>6.4718883451018856</v>
      </c>
      <c r="N295" s="218">
        <f>(INDEX(LOADS!$J$10:$AS$33,'365x24'!N$3,($B295*3-3)+IF($C295&gt;3,2,$C295))/INDEX(LOADS!$J$37:$AS$37,1,($B295*3-3)+IF($C295&gt;3,2,$C295)))*$AB295</f>
        <v>7.7002757985543049</v>
      </c>
      <c r="O295" s="218">
        <f>(INDEX(LOADS!$J$10:$AS$33,'365x24'!O$3,($B295*3-3)+IF($C295&gt;3,2,$C295))/INDEX(LOADS!$J$37:$AS$37,1,($B295*3-3)+IF($C295&gt;3,2,$C295)))*$AB295</f>
        <v>8.3136427578317491</v>
      </c>
      <c r="P295" s="218">
        <f>(INDEX(LOADS!$J$10:$AS$33,'365x24'!P$3,($B295*3-3)+IF($C295&gt;3,2,$C295))/INDEX(LOADS!$J$37:$AS$37,1,($B295*3-3)+IF($C295&gt;3,2,$C295)))*$AB295</f>
        <v>8.7538609914100629</v>
      </c>
      <c r="Q295" s="218">
        <f>(INDEX(LOADS!$J$10:$AS$33,'365x24'!Q$3,($B295*3-3)+IF($C295&gt;3,2,$C295))/INDEX(LOADS!$J$37:$AS$37,1,($B295*3-3)+IF($C295&gt;3,2,$C295)))*$AB295</f>
        <v>8.707467526570623</v>
      </c>
      <c r="R295" s="218">
        <f>(INDEX(LOADS!$J$10:$AS$33,'365x24'!R$3,($B295*3-3)+IF($C295&gt;3,2,$C295))/INDEX(LOADS!$J$37:$AS$37,1,($B295*3-3)+IF($C295&gt;3,2,$C295)))*$AB295</f>
        <v>8.8121599075117611</v>
      </c>
      <c r="S295" s="218">
        <f>(INDEX(LOADS!$J$10:$AS$33,'365x24'!S$3,($B295*3-3)+IF($C295&gt;3,2,$C295))/INDEX(LOADS!$J$37:$AS$37,1,($B295*3-3)+IF($C295&gt;3,2,$C295)))*$AB295</f>
        <v>8.770679803510717</v>
      </c>
      <c r="T295" s="218">
        <f>(INDEX(LOADS!$J$10:$AS$33,'365x24'!T$3,($B295*3-3)+IF($C295&gt;3,2,$C295))/INDEX(LOADS!$J$37:$AS$37,1,($B295*3-3)+IF($C295&gt;3,2,$C295)))*$AB295</f>
        <v>8.7198454163750334</v>
      </c>
      <c r="U295" s="218">
        <f>(INDEX(LOADS!$J$10:$AS$33,'365x24'!U$3,($B295*3-3)+IF($C295&gt;3,2,$C295))/INDEX(LOADS!$J$37:$AS$37,1,($B295*3-3)+IF($C295&gt;3,2,$C295)))*$AB295</f>
        <v>8.0555495822534837</v>
      </c>
      <c r="V295" s="218">
        <f>(INDEX(LOADS!$J$10:$AS$33,'365x24'!V$3,($B295*3-3)+IF($C295&gt;3,2,$C295))/INDEX(LOADS!$J$37:$AS$37,1,($B295*3-3)+IF($C295&gt;3,2,$C295)))*$AB295</f>
        <v>7.5449852497485637</v>
      </c>
      <c r="W295" s="218">
        <f>(INDEX(LOADS!$J$10:$AS$33,'365x24'!W$3,($B295*3-3)+IF($C295&gt;3,2,$C295))/INDEX(LOADS!$J$37:$AS$37,1,($B295*3-3)+IF($C295&gt;3,2,$C295)))*$AB295</f>
        <v>6.4465183953882592</v>
      </c>
      <c r="X295" s="218">
        <f>(INDEX(LOADS!$J$10:$AS$33,'365x24'!X$3,($B295*3-3)+IF($C295&gt;3,2,$C295))/INDEX(LOADS!$J$37:$AS$37,1,($B295*3-3)+IF($C295&gt;3,2,$C295)))*$AB295</f>
        <v>5.9534815327972259</v>
      </c>
      <c r="Y295" s="218">
        <f>(INDEX(LOADS!$J$10:$AS$33,'365x24'!Y$3,($B295*3-3)+IF($C295&gt;3,2,$C295))/INDEX(LOADS!$J$37:$AS$37,1,($B295*3-3)+IF($C295&gt;3,2,$C295)))*$AB295</f>
        <v>5.5031531144168344</v>
      </c>
      <c r="Z295" s="218">
        <f>(INDEX(LOADS!$J$10:$AS$33,'365x24'!Z$3,($B295*3-3)+IF($C295&gt;3,2,$C295))/INDEX(LOADS!$J$37:$AS$37,1,($B295*3-3)+IF($C295&gt;3,2,$C295)))*$AB295</f>
        <v>5.0925567774315255</v>
      </c>
      <c r="AA295" s="218">
        <f>(INDEX(LOADS!$J$10:$AS$33,'365x24'!AA$3,($B295*3-3)+IF($C295&gt;3,2,$C295))/INDEX(LOADS!$J$37:$AS$37,1,($B295*3-3)+IF($C295&gt;3,2,$C295)))*$AB295</f>
        <v>1.6172043736444714</v>
      </c>
      <c r="AB295" s="219">
        <f>VLOOKUP(B295,LOADS!$Z$59:$AH$70,'365x24'!C295+1)</f>
        <v>136.08932362472041</v>
      </c>
      <c r="AC295" s="219">
        <f t="shared" si="23"/>
        <v>1178</v>
      </c>
      <c r="AD295" s="219">
        <f t="shared" si="24"/>
        <v>2</v>
      </c>
      <c r="AE295" s="75" t="str">
        <f>VLOOKUP(C295,Calendar!$J$3:$K$10,2)</f>
        <v>High Day +1s</v>
      </c>
      <c r="AF295" s="71">
        <f t="shared" si="26"/>
        <v>43392</v>
      </c>
    </row>
    <row r="296" spans="1:32">
      <c r="A296" s="69">
        <f t="shared" si="25"/>
        <v>43393</v>
      </c>
      <c r="B296">
        <f t="shared" si="22"/>
        <v>10</v>
      </c>
      <c r="C296">
        <f>VLOOKUP(A296,Calendar!$A$3:$E$8037,4)</f>
        <v>3</v>
      </c>
      <c r="D296" s="218">
        <f>(INDEX(LOADS!$J$10:$AS$33,'365x24'!D$3,($B296*3-3)+IF($C296&gt;3,2,$C296))/INDEX(LOADS!$J$37:$AS$37,1,($B296*3-3)+IF($C296&gt;3,2,$C296)))*$AB296</f>
        <v>1.393442204682215</v>
      </c>
      <c r="E296" s="218">
        <f>(INDEX(LOADS!$J$10:$AS$33,'365x24'!E$3,($B296*3-3)+IF($C296&gt;3,2,$C296))/INDEX(LOADS!$J$37:$AS$37,1,($B296*3-3)+IF($C296&gt;3,2,$C296)))*$AB296</f>
        <v>1.3915534694342804</v>
      </c>
      <c r="F296" s="218">
        <f>(INDEX(LOADS!$J$10:$AS$33,'365x24'!F$3,($B296*3-3)+IF($C296&gt;3,2,$C296))/INDEX(LOADS!$J$37:$AS$37,1,($B296*3-3)+IF($C296&gt;3,2,$C296)))*$AB296</f>
        <v>1.3601115826598369</v>
      </c>
      <c r="G296" s="218">
        <f>(INDEX(LOADS!$J$10:$AS$33,'365x24'!G$3,($B296*3-3)+IF($C296&gt;3,2,$C296))/INDEX(LOADS!$J$37:$AS$37,1,($B296*3-3)+IF($C296&gt;3,2,$C296)))*$AB296</f>
        <v>1.5427633913424681</v>
      </c>
      <c r="H296" s="218">
        <f>(INDEX(LOADS!$J$10:$AS$33,'365x24'!H$3,($B296*3-3)+IF($C296&gt;3,2,$C296))/INDEX(LOADS!$J$37:$AS$37,1,($B296*3-3)+IF($C296&gt;3,2,$C296)))*$AB296</f>
        <v>3.0900819676946614</v>
      </c>
      <c r="I296" s="218">
        <f>(INDEX(LOADS!$J$10:$AS$33,'365x24'!I$3,($B296*3-3)+IF($C296&gt;3,2,$C296))/INDEX(LOADS!$J$37:$AS$37,1,($B296*3-3)+IF($C296&gt;3,2,$C296)))*$AB296</f>
        <v>4.3412024163413223</v>
      </c>
      <c r="J296" s="218">
        <f>(INDEX(LOADS!$J$10:$AS$33,'365x24'!J$3,($B296*3-3)+IF($C296&gt;3,2,$C296))/INDEX(LOADS!$J$37:$AS$37,1,($B296*3-3)+IF($C296&gt;3,2,$C296)))*$AB296</f>
        <v>4.5074111181595811</v>
      </c>
      <c r="K296" s="218">
        <f>(INDEX(LOADS!$J$10:$AS$33,'365x24'!K$3,($B296*3-3)+IF($C296&gt;3,2,$C296))/INDEX(LOADS!$J$37:$AS$37,1,($B296*3-3)+IF($C296&gt;3,2,$C296)))*$AB296</f>
        <v>4.3744219362902914</v>
      </c>
      <c r="L296" s="218">
        <f>(INDEX(LOADS!$J$10:$AS$33,'365x24'!L$3,($B296*3-3)+IF($C296&gt;3,2,$C296))/INDEX(LOADS!$J$37:$AS$37,1,($B296*3-3)+IF($C296&gt;3,2,$C296)))*$AB296</f>
        <v>4.3528681340491557</v>
      </c>
      <c r="M296" s="218">
        <f>(INDEX(LOADS!$J$10:$AS$33,'365x24'!M$3,($B296*3-3)+IF($C296&gt;3,2,$C296))/INDEX(LOADS!$J$37:$AS$37,1,($B296*3-3)+IF($C296&gt;3,2,$C296)))*$AB296</f>
        <v>5.5718800834809254</v>
      </c>
      <c r="N296" s="218">
        <f>(INDEX(LOADS!$J$10:$AS$33,'365x24'!N$3,($B296*3-3)+IF($C296&gt;3,2,$C296))/INDEX(LOADS!$J$37:$AS$37,1,($B296*3-3)+IF($C296&gt;3,2,$C296)))*$AB296</f>
        <v>6.6122398988727502</v>
      </c>
      <c r="O296" s="218">
        <f>(INDEX(LOADS!$J$10:$AS$33,'365x24'!O$3,($B296*3-3)+IF($C296&gt;3,2,$C296))/INDEX(LOADS!$J$37:$AS$37,1,($B296*3-3)+IF($C296&gt;3,2,$C296)))*$AB296</f>
        <v>7.0965338368579003</v>
      </c>
      <c r="P296" s="218">
        <f>(INDEX(LOADS!$J$10:$AS$33,'365x24'!P$3,($B296*3-3)+IF($C296&gt;3,2,$C296))/INDEX(LOADS!$J$37:$AS$37,1,($B296*3-3)+IF($C296&gt;3,2,$C296)))*$AB296</f>
        <v>7.4661704350860729</v>
      </c>
      <c r="Q296" s="218">
        <f>(INDEX(LOADS!$J$10:$AS$33,'365x24'!Q$3,($B296*3-3)+IF($C296&gt;3,2,$C296))/INDEX(LOADS!$J$37:$AS$37,1,($B296*3-3)+IF($C296&gt;3,2,$C296)))*$AB296</f>
        <v>7.3980648640870132</v>
      </c>
      <c r="R296" s="218">
        <f>(INDEX(LOADS!$J$10:$AS$33,'365x24'!R$3,($B296*3-3)+IF($C296&gt;3,2,$C296))/INDEX(LOADS!$J$37:$AS$37,1,($B296*3-3)+IF($C296&gt;3,2,$C296)))*$AB296</f>
        <v>7.4202852787686</v>
      </c>
      <c r="S296" s="218">
        <f>(INDEX(LOADS!$J$10:$AS$33,'365x24'!S$3,($B296*3-3)+IF($C296&gt;3,2,$C296))/INDEX(LOADS!$J$37:$AS$37,1,($B296*3-3)+IF($C296&gt;3,2,$C296)))*$AB296</f>
        <v>7.3301814972347721</v>
      </c>
      <c r="T296" s="218">
        <f>(INDEX(LOADS!$J$10:$AS$33,'365x24'!T$3,($B296*3-3)+IF($C296&gt;3,2,$C296))/INDEX(LOADS!$J$37:$AS$37,1,($B296*3-3)+IF($C296&gt;3,2,$C296)))*$AB296</f>
        <v>7.4400614478352125</v>
      </c>
      <c r="U296" s="218">
        <f>(INDEX(LOADS!$J$10:$AS$33,'365x24'!U$3,($B296*3-3)+IF($C296&gt;3,2,$C296))/INDEX(LOADS!$J$37:$AS$37,1,($B296*3-3)+IF($C296&gt;3,2,$C296)))*$AB296</f>
        <v>7.0436492499157302</v>
      </c>
      <c r="V296" s="218">
        <f>(INDEX(LOADS!$J$10:$AS$33,'365x24'!V$3,($B296*3-3)+IF($C296&gt;3,2,$C296))/INDEX(LOADS!$J$37:$AS$37,1,($B296*3-3)+IF($C296&gt;3,2,$C296)))*$AB296</f>
        <v>6.6601248925115675</v>
      </c>
      <c r="W296" s="218">
        <f>(INDEX(LOADS!$J$10:$AS$33,'365x24'!W$3,($B296*3-3)+IF($C296&gt;3,2,$C296))/INDEX(LOADS!$J$37:$AS$37,1,($B296*3-3)+IF($C296&gt;3,2,$C296)))*$AB296</f>
        <v>5.6575397820784357</v>
      </c>
      <c r="X296" s="218">
        <f>(INDEX(LOADS!$J$10:$AS$33,'365x24'!X$3,($B296*3-3)+IF($C296&gt;3,2,$C296))/INDEX(LOADS!$J$37:$AS$37,1,($B296*3-3)+IF($C296&gt;3,2,$C296)))*$AB296</f>
        <v>5.3204560913587864</v>
      </c>
      <c r="Y296" s="218">
        <f>(INDEX(LOADS!$J$10:$AS$33,'365x24'!Y$3,($B296*3-3)+IF($C296&gt;3,2,$C296))/INDEX(LOADS!$J$37:$AS$37,1,($B296*3-3)+IF($C296&gt;3,2,$C296)))*$AB296</f>
        <v>4.9383760609089276</v>
      </c>
      <c r="Z296" s="218">
        <f>(INDEX(LOADS!$J$10:$AS$33,'365x24'!Z$3,($B296*3-3)+IF($C296&gt;3,2,$C296))/INDEX(LOADS!$J$37:$AS$37,1,($B296*3-3)+IF($C296&gt;3,2,$C296)))*$AB296</f>
        <v>4.0296722025054974</v>
      </c>
      <c r="AA296" s="218">
        <f>(INDEX(LOADS!$J$10:$AS$33,'365x24'!AA$3,($B296*3-3)+IF($C296&gt;3,2,$C296))/INDEX(LOADS!$J$37:$AS$37,1,($B296*3-3)+IF($C296&gt;3,2,$C296)))*$AB296</f>
        <v>1.3944421233428865</v>
      </c>
      <c r="AB296" s="219">
        <f>VLOOKUP(B296,LOADS!$Z$59:$AH$70,'365x24'!C296+1)</f>
        <v>117.73353396549889</v>
      </c>
      <c r="AC296" s="219">
        <f t="shared" si="23"/>
        <v>1178</v>
      </c>
      <c r="AD296" s="219">
        <f t="shared" si="24"/>
        <v>2</v>
      </c>
      <c r="AE296" s="75" t="str">
        <f>VLOOKUP(C296,Calendar!$J$3:$K$10,2)</f>
        <v>Weekend/Holiday Day</v>
      </c>
      <c r="AF296" s="71">
        <f t="shared" si="26"/>
        <v>43393</v>
      </c>
    </row>
    <row r="297" spans="1:32">
      <c r="A297" s="69">
        <f t="shared" si="25"/>
        <v>43394</v>
      </c>
      <c r="B297">
        <f t="shared" si="22"/>
        <v>10</v>
      </c>
      <c r="C297">
        <f>VLOOKUP(A297,Calendar!$A$3:$E$8037,4)</f>
        <v>3</v>
      </c>
      <c r="D297" s="218">
        <f>(INDEX(LOADS!$J$10:$AS$33,'365x24'!D$3,($B297*3-3)+IF($C297&gt;3,2,$C297))/INDEX(LOADS!$J$37:$AS$37,1,($B297*3-3)+IF($C297&gt;3,2,$C297)))*$AB297</f>
        <v>1.393442204682215</v>
      </c>
      <c r="E297" s="218">
        <f>(INDEX(LOADS!$J$10:$AS$33,'365x24'!E$3,($B297*3-3)+IF($C297&gt;3,2,$C297))/INDEX(LOADS!$J$37:$AS$37,1,($B297*3-3)+IF($C297&gt;3,2,$C297)))*$AB297</f>
        <v>1.3915534694342804</v>
      </c>
      <c r="F297" s="218">
        <f>(INDEX(LOADS!$J$10:$AS$33,'365x24'!F$3,($B297*3-3)+IF($C297&gt;3,2,$C297))/INDEX(LOADS!$J$37:$AS$37,1,($B297*3-3)+IF($C297&gt;3,2,$C297)))*$AB297</f>
        <v>1.3601115826598369</v>
      </c>
      <c r="G297" s="218">
        <f>(INDEX(LOADS!$J$10:$AS$33,'365x24'!G$3,($B297*3-3)+IF($C297&gt;3,2,$C297))/INDEX(LOADS!$J$37:$AS$37,1,($B297*3-3)+IF($C297&gt;3,2,$C297)))*$AB297</f>
        <v>1.5427633913424681</v>
      </c>
      <c r="H297" s="218">
        <f>(INDEX(LOADS!$J$10:$AS$33,'365x24'!H$3,($B297*3-3)+IF($C297&gt;3,2,$C297))/INDEX(LOADS!$J$37:$AS$37,1,($B297*3-3)+IF($C297&gt;3,2,$C297)))*$AB297</f>
        <v>3.0900819676946614</v>
      </c>
      <c r="I297" s="218">
        <f>(INDEX(LOADS!$J$10:$AS$33,'365x24'!I$3,($B297*3-3)+IF($C297&gt;3,2,$C297))/INDEX(LOADS!$J$37:$AS$37,1,($B297*3-3)+IF($C297&gt;3,2,$C297)))*$AB297</f>
        <v>4.3412024163413223</v>
      </c>
      <c r="J297" s="218">
        <f>(INDEX(LOADS!$J$10:$AS$33,'365x24'!J$3,($B297*3-3)+IF($C297&gt;3,2,$C297))/INDEX(LOADS!$J$37:$AS$37,1,($B297*3-3)+IF($C297&gt;3,2,$C297)))*$AB297</f>
        <v>4.5074111181595811</v>
      </c>
      <c r="K297" s="218">
        <f>(INDEX(LOADS!$J$10:$AS$33,'365x24'!K$3,($B297*3-3)+IF($C297&gt;3,2,$C297))/INDEX(LOADS!$J$37:$AS$37,1,($B297*3-3)+IF($C297&gt;3,2,$C297)))*$AB297</f>
        <v>4.3744219362902914</v>
      </c>
      <c r="L297" s="218">
        <f>(INDEX(LOADS!$J$10:$AS$33,'365x24'!L$3,($B297*3-3)+IF($C297&gt;3,2,$C297))/INDEX(LOADS!$J$37:$AS$37,1,($B297*3-3)+IF($C297&gt;3,2,$C297)))*$AB297</f>
        <v>4.3528681340491557</v>
      </c>
      <c r="M297" s="218">
        <f>(INDEX(LOADS!$J$10:$AS$33,'365x24'!M$3,($B297*3-3)+IF($C297&gt;3,2,$C297))/INDEX(LOADS!$J$37:$AS$37,1,($B297*3-3)+IF($C297&gt;3,2,$C297)))*$AB297</f>
        <v>5.5718800834809254</v>
      </c>
      <c r="N297" s="218">
        <f>(INDEX(LOADS!$J$10:$AS$33,'365x24'!N$3,($B297*3-3)+IF($C297&gt;3,2,$C297))/INDEX(LOADS!$J$37:$AS$37,1,($B297*3-3)+IF($C297&gt;3,2,$C297)))*$AB297</f>
        <v>6.6122398988727502</v>
      </c>
      <c r="O297" s="218">
        <f>(INDEX(LOADS!$J$10:$AS$33,'365x24'!O$3,($B297*3-3)+IF($C297&gt;3,2,$C297))/INDEX(LOADS!$J$37:$AS$37,1,($B297*3-3)+IF($C297&gt;3,2,$C297)))*$AB297</f>
        <v>7.0965338368579003</v>
      </c>
      <c r="P297" s="218">
        <f>(INDEX(LOADS!$J$10:$AS$33,'365x24'!P$3,($B297*3-3)+IF($C297&gt;3,2,$C297))/INDEX(LOADS!$J$37:$AS$37,1,($B297*3-3)+IF($C297&gt;3,2,$C297)))*$AB297</f>
        <v>7.4661704350860729</v>
      </c>
      <c r="Q297" s="218">
        <f>(INDEX(LOADS!$J$10:$AS$33,'365x24'!Q$3,($B297*3-3)+IF($C297&gt;3,2,$C297))/INDEX(LOADS!$J$37:$AS$37,1,($B297*3-3)+IF($C297&gt;3,2,$C297)))*$AB297</f>
        <v>7.3980648640870132</v>
      </c>
      <c r="R297" s="218">
        <f>(INDEX(LOADS!$J$10:$AS$33,'365x24'!R$3,($B297*3-3)+IF($C297&gt;3,2,$C297))/INDEX(LOADS!$J$37:$AS$37,1,($B297*3-3)+IF($C297&gt;3,2,$C297)))*$AB297</f>
        <v>7.4202852787686</v>
      </c>
      <c r="S297" s="218">
        <f>(INDEX(LOADS!$J$10:$AS$33,'365x24'!S$3,($B297*3-3)+IF($C297&gt;3,2,$C297))/INDEX(LOADS!$J$37:$AS$37,1,($B297*3-3)+IF($C297&gt;3,2,$C297)))*$AB297</f>
        <v>7.3301814972347721</v>
      </c>
      <c r="T297" s="218">
        <f>(INDEX(LOADS!$J$10:$AS$33,'365x24'!T$3,($B297*3-3)+IF($C297&gt;3,2,$C297))/INDEX(LOADS!$J$37:$AS$37,1,($B297*3-3)+IF($C297&gt;3,2,$C297)))*$AB297</f>
        <v>7.4400614478352125</v>
      </c>
      <c r="U297" s="218">
        <f>(INDEX(LOADS!$J$10:$AS$33,'365x24'!U$3,($B297*3-3)+IF($C297&gt;3,2,$C297))/INDEX(LOADS!$J$37:$AS$37,1,($B297*3-3)+IF($C297&gt;3,2,$C297)))*$AB297</f>
        <v>7.0436492499157302</v>
      </c>
      <c r="V297" s="218">
        <f>(INDEX(LOADS!$J$10:$AS$33,'365x24'!V$3,($B297*3-3)+IF($C297&gt;3,2,$C297))/INDEX(LOADS!$J$37:$AS$37,1,($B297*3-3)+IF($C297&gt;3,2,$C297)))*$AB297</f>
        <v>6.6601248925115675</v>
      </c>
      <c r="W297" s="218">
        <f>(INDEX(LOADS!$J$10:$AS$33,'365x24'!W$3,($B297*3-3)+IF($C297&gt;3,2,$C297))/INDEX(LOADS!$J$37:$AS$37,1,($B297*3-3)+IF($C297&gt;3,2,$C297)))*$AB297</f>
        <v>5.6575397820784357</v>
      </c>
      <c r="X297" s="218">
        <f>(INDEX(LOADS!$J$10:$AS$33,'365x24'!X$3,($B297*3-3)+IF($C297&gt;3,2,$C297))/INDEX(LOADS!$J$37:$AS$37,1,($B297*3-3)+IF($C297&gt;3,2,$C297)))*$AB297</f>
        <v>5.3204560913587864</v>
      </c>
      <c r="Y297" s="218">
        <f>(INDEX(LOADS!$J$10:$AS$33,'365x24'!Y$3,($B297*3-3)+IF($C297&gt;3,2,$C297))/INDEX(LOADS!$J$37:$AS$37,1,($B297*3-3)+IF($C297&gt;3,2,$C297)))*$AB297</f>
        <v>4.9383760609089276</v>
      </c>
      <c r="Z297" s="218">
        <f>(INDEX(LOADS!$J$10:$AS$33,'365x24'!Z$3,($B297*3-3)+IF($C297&gt;3,2,$C297))/INDEX(LOADS!$J$37:$AS$37,1,($B297*3-3)+IF($C297&gt;3,2,$C297)))*$AB297</f>
        <v>4.0296722025054974</v>
      </c>
      <c r="AA297" s="218">
        <f>(INDEX(LOADS!$J$10:$AS$33,'365x24'!AA$3,($B297*3-3)+IF($C297&gt;3,2,$C297))/INDEX(LOADS!$J$37:$AS$37,1,($B297*3-3)+IF($C297&gt;3,2,$C297)))*$AB297</f>
        <v>1.3944421233428865</v>
      </c>
      <c r="AB297" s="219">
        <f>VLOOKUP(B297,LOADS!$Z$59:$AH$70,'365x24'!C297+1)</f>
        <v>117.73353396549889</v>
      </c>
      <c r="AC297" s="219">
        <f t="shared" si="23"/>
        <v>1178</v>
      </c>
      <c r="AD297" s="219">
        <f t="shared" si="24"/>
        <v>2</v>
      </c>
      <c r="AE297" s="75" t="str">
        <f>VLOOKUP(C297,Calendar!$J$3:$K$10,2)</f>
        <v>Weekend/Holiday Day</v>
      </c>
      <c r="AF297" s="71">
        <f t="shared" si="26"/>
        <v>43394</v>
      </c>
    </row>
    <row r="298" spans="1:32">
      <c r="A298" s="69">
        <f t="shared" si="25"/>
        <v>43395</v>
      </c>
      <c r="B298">
        <f t="shared" si="22"/>
        <v>10</v>
      </c>
      <c r="C298">
        <f>VLOOKUP(A298,Calendar!$A$3:$E$8037,4)</f>
        <v>2</v>
      </c>
      <c r="D298" s="218">
        <f>(INDEX(LOADS!$J$10:$AS$33,'365x24'!D$3,($B298*3-3)+IF($C298&gt;3,2,$C298))/INDEX(LOADS!$J$37:$AS$37,1,($B298*3-3)+IF($C298&gt;3,2,$C298)))*$AB298</f>
        <v>1.5334661678359229</v>
      </c>
      <c r="E298" s="218">
        <f>(INDEX(LOADS!$J$10:$AS$33,'365x24'!E$3,($B298*3-3)+IF($C298&gt;3,2,$C298))/INDEX(LOADS!$J$37:$AS$37,1,($B298*3-3)+IF($C298&gt;3,2,$C298)))*$AB298</f>
        <v>1.4385647967685706</v>
      </c>
      <c r="F298" s="218">
        <f>(INDEX(LOADS!$J$10:$AS$33,'365x24'!F$3,($B298*3-3)+IF($C298&gt;3,2,$C298))/INDEX(LOADS!$J$37:$AS$37,1,($B298*3-3)+IF($C298&gt;3,2,$C298)))*$AB298</f>
        <v>1.4398828713667282</v>
      </c>
      <c r="G298" s="218">
        <f>(INDEX(LOADS!$J$10:$AS$33,'365x24'!G$3,($B298*3-3)+IF($C298&gt;3,2,$C298))/INDEX(LOADS!$J$37:$AS$37,1,($B298*3-3)+IF($C298&gt;3,2,$C298)))*$AB298</f>
        <v>1.6178683929662265</v>
      </c>
      <c r="H298" s="218">
        <f>(INDEX(LOADS!$J$10:$AS$33,'365x24'!H$3,($B298*3-3)+IF($C298&gt;3,2,$C298))/INDEX(LOADS!$J$37:$AS$37,1,($B298*3-3)+IF($C298&gt;3,2,$C298)))*$AB298</f>
        <v>3.1482893539719234</v>
      </c>
      <c r="I298" s="218">
        <f>(INDEX(LOADS!$J$10:$AS$33,'365x24'!I$3,($B298*3-3)+IF($C298&gt;3,2,$C298))/INDEX(LOADS!$J$37:$AS$37,1,($B298*3-3)+IF($C298&gt;3,2,$C298)))*$AB298</f>
        <v>4.6524397247108906</v>
      </c>
      <c r="J298" s="218">
        <f>(INDEX(LOADS!$J$10:$AS$33,'365x24'!J$3,($B298*3-3)+IF($C298&gt;3,2,$C298))/INDEX(LOADS!$J$37:$AS$37,1,($B298*3-3)+IF($C298&gt;3,2,$C298)))*$AB298</f>
        <v>4.9434615058144651</v>
      </c>
      <c r="K298" s="218">
        <f>(INDEX(LOADS!$J$10:$AS$33,'365x24'!K$3,($B298*3-3)+IF($C298&gt;3,2,$C298))/INDEX(LOADS!$J$37:$AS$37,1,($B298*3-3)+IF($C298&gt;3,2,$C298)))*$AB298</f>
        <v>4.8212441749715005</v>
      </c>
      <c r="L298" s="218">
        <f>(INDEX(LOADS!$J$10:$AS$33,'365x24'!L$3,($B298*3-3)+IF($C298&gt;3,2,$C298))/INDEX(LOADS!$J$37:$AS$37,1,($B298*3-3)+IF($C298&gt;3,2,$C298)))*$AB298</f>
        <v>4.9064645153696222</v>
      </c>
      <c r="M298" s="218">
        <f>(INDEX(LOADS!$J$10:$AS$33,'365x24'!M$3,($B298*3-3)+IF($C298&gt;3,2,$C298))/INDEX(LOADS!$J$37:$AS$37,1,($B298*3-3)+IF($C298&gt;3,2,$C298)))*$AB298</f>
        <v>6.2262662457593692</v>
      </c>
      <c r="N298" s="218">
        <f>(INDEX(LOADS!$J$10:$AS$33,'365x24'!N$3,($B298*3-3)+IF($C298&gt;3,2,$C298))/INDEX(LOADS!$J$37:$AS$37,1,($B298*3-3)+IF($C298&gt;3,2,$C298)))*$AB298</f>
        <v>7.4080337501282498</v>
      </c>
      <c r="O298" s="218">
        <f>(INDEX(LOADS!$J$10:$AS$33,'365x24'!O$3,($B298*3-3)+IF($C298&gt;3,2,$C298))/INDEX(LOADS!$J$37:$AS$37,1,($B298*3-3)+IF($C298&gt;3,2,$C298)))*$AB298</f>
        <v>7.9981221124689776</v>
      </c>
      <c r="P298" s="218">
        <f>(INDEX(LOADS!$J$10:$AS$33,'365x24'!P$3,($B298*3-3)+IF($C298&gt;3,2,$C298))/INDEX(LOADS!$J$37:$AS$37,1,($B298*3-3)+IF($C298&gt;3,2,$C298)))*$AB298</f>
        <v>8.4216331161115043</v>
      </c>
      <c r="Q298" s="218">
        <f>(INDEX(LOADS!$J$10:$AS$33,'365x24'!Q$3,($B298*3-3)+IF($C298&gt;3,2,$C298))/INDEX(LOADS!$J$37:$AS$37,1,($B298*3-3)+IF($C298&gt;3,2,$C298)))*$AB298</f>
        <v>8.3770003831669921</v>
      </c>
      <c r="R298" s="218">
        <f>(INDEX(LOADS!$J$10:$AS$33,'365x24'!R$3,($B298*3-3)+IF($C298&gt;3,2,$C298))/INDEX(LOADS!$J$37:$AS$37,1,($B298*3-3)+IF($C298&gt;3,2,$C298)))*$AB298</f>
        <v>8.4777194628055224</v>
      </c>
      <c r="S298" s="218">
        <f>(INDEX(LOADS!$J$10:$AS$33,'365x24'!S$3,($B298*3-3)+IF($C298&gt;3,2,$C298))/INDEX(LOADS!$J$37:$AS$37,1,($B298*3-3)+IF($C298&gt;3,2,$C298)))*$AB298</f>
        <v>8.4378136180750953</v>
      </c>
      <c r="T298" s="218">
        <f>(INDEX(LOADS!$J$10:$AS$33,'365x24'!T$3,($B298*3-3)+IF($C298&gt;3,2,$C298))/INDEX(LOADS!$J$37:$AS$37,1,($B298*3-3)+IF($C298&gt;3,2,$C298)))*$AB298</f>
        <v>8.3889085053986214</v>
      </c>
      <c r="U298" s="218">
        <f>(INDEX(LOADS!$J$10:$AS$33,'365x24'!U$3,($B298*3-3)+IF($C298&gt;3,2,$C298))/INDEX(LOADS!$J$37:$AS$37,1,($B298*3-3)+IF($C298&gt;3,2,$C298)))*$AB298</f>
        <v>7.7498241286850034</v>
      </c>
      <c r="V298" s="218">
        <f>(INDEX(LOADS!$J$10:$AS$33,'365x24'!V$3,($B298*3-3)+IF($C298&gt;3,2,$C298))/INDEX(LOADS!$J$37:$AS$37,1,($B298*3-3)+IF($C298&gt;3,2,$C298)))*$AB298</f>
        <v>7.2586368120543119</v>
      </c>
      <c r="W298" s="218">
        <f>(INDEX(LOADS!$J$10:$AS$33,'365x24'!W$3,($B298*3-3)+IF($C298&gt;3,2,$C298))/INDEX(LOADS!$J$37:$AS$37,1,($B298*3-3)+IF($C298&gt;3,2,$C298)))*$AB298</f>
        <v>6.2018591402693435</v>
      </c>
      <c r="X298" s="218">
        <f>(INDEX(LOADS!$J$10:$AS$33,'365x24'!X$3,($B298*3-3)+IF($C298&gt;3,2,$C298))/INDEX(LOADS!$J$37:$AS$37,1,($B298*3-3)+IF($C298&gt;3,2,$C298)))*$AB298</f>
        <v>5.7275340883254318</v>
      </c>
      <c r="Y298" s="218">
        <f>(INDEX(LOADS!$J$10:$AS$33,'365x24'!Y$3,($B298*3-3)+IF($C298&gt;3,2,$C298))/INDEX(LOADS!$J$37:$AS$37,1,($B298*3-3)+IF($C298&gt;3,2,$C298)))*$AB298</f>
        <v>5.2942966031654661</v>
      </c>
      <c r="Z298" s="218">
        <f>(INDEX(LOADS!$J$10:$AS$33,'365x24'!Z$3,($B298*3-3)+IF($C298&gt;3,2,$C298))/INDEX(LOADS!$J$37:$AS$37,1,($B298*3-3)+IF($C298&gt;3,2,$C298)))*$AB298</f>
        <v>4.8992832813520746</v>
      </c>
      <c r="AA298" s="218">
        <f>(INDEX(LOADS!$J$10:$AS$33,'365x24'!AA$3,($B298*3-3)+IF($C298&gt;3,2,$C298))/INDEX(LOADS!$J$37:$AS$37,1,($B298*3-3)+IF($C298&gt;3,2,$C298)))*$AB298</f>
        <v>1.5558279851563908</v>
      </c>
      <c r="AB298" s="219">
        <f>VLOOKUP(B298,LOADS!$Z$59:$AH$70,'365x24'!C298+1)</f>
        <v>130.92444073669822</v>
      </c>
      <c r="AC298" s="219">
        <f t="shared" si="23"/>
        <v>1178</v>
      </c>
      <c r="AD298" s="219">
        <f t="shared" si="24"/>
        <v>2</v>
      </c>
      <c r="AE298" s="75" t="str">
        <f>VLOOKUP(C298,Calendar!$J$3:$K$10,2)</f>
        <v>Weekday</v>
      </c>
      <c r="AF298" s="71">
        <f t="shared" si="26"/>
        <v>43395</v>
      </c>
    </row>
    <row r="299" spans="1:32">
      <c r="A299" s="69">
        <f t="shared" si="25"/>
        <v>43396</v>
      </c>
      <c r="B299">
        <f t="shared" si="22"/>
        <v>10</v>
      </c>
      <c r="C299">
        <f>VLOOKUP(A299,Calendar!$A$3:$E$8037,4)</f>
        <v>6</v>
      </c>
      <c r="D299" s="218">
        <f>(INDEX(LOADS!$J$10:$AS$33,'365x24'!D$3,($B299*3-3)+IF($C299&gt;3,2,$C299))/INDEX(LOADS!$J$37:$AS$37,1,($B299*3-3)+IF($C299&gt;3,2,$C299)))*$AB299</f>
        <v>1.4729719383013093</v>
      </c>
      <c r="E299" s="218">
        <f>(INDEX(LOADS!$J$10:$AS$33,'365x24'!E$3,($B299*3-3)+IF($C299&gt;3,2,$C299))/INDEX(LOADS!$J$37:$AS$37,1,($B299*3-3)+IF($C299&gt;3,2,$C299)))*$AB299</f>
        <v>1.3818143637681837</v>
      </c>
      <c r="F299" s="218">
        <f>(INDEX(LOADS!$J$10:$AS$33,'365x24'!F$3,($B299*3-3)+IF($C299&gt;3,2,$C299))/INDEX(LOADS!$J$37:$AS$37,1,($B299*3-3)+IF($C299&gt;3,2,$C299)))*$AB299</f>
        <v>1.3830804411922548</v>
      </c>
      <c r="G299" s="218">
        <f>(INDEX(LOADS!$J$10:$AS$33,'365x24'!G$3,($B299*3-3)+IF($C299&gt;3,2,$C299))/INDEX(LOADS!$J$37:$AS$37,1,($B299*3-3)+IF($C299&gt;3,2,$C299)))*$AB299</f>
        <v>1.554044551284075</v>
      </c>
      <c r="H299" s="218">
        <f>(INDEX(LOADS!$J$10:$AS$33,'365x24'!H$3,($B299*3-3)+IF($C299&gt;3,2,$C299))/INDEX(LOADS!$J$37:$AS$37,1,($B299*3-3)+IF($C299&gt;3,2,$C299)))*$AB299</f>
        <v>3.024091414157358</v>
      </c>
      <c r="I299" s="218">
        <f>(INDEX(LOADS!$J$10:$AS$33,'365x24'!I$3,($B299*3-3)+IF($C299&gt;3,2,$C299))/INDEX(LOADS!$J$37:$AS$37,1,($B299*3-3)+IF($C299&gt;3,2,$C299)))*$AB299</f>
        <v>4.4689040442336347</v>
      </c>
      <c r="J299" s="218">
        <f>(INDEX(LOADS!$J$10:$AS$33,'365x24'!J$3,($B299*3-3)+IF($C299&gt;3,2,$C299))/INDEX(LOADS!$J$37:$AS$37,1,($B299*3-3)+IF($C299&gt;3,2,$C299)))*$AB299</f>
        <v>4.7484452079001152</v>
      </c>
      <c r="K299" s="218">
        <f>(INDEX(LOADS!$J$10:$AS$33,'365x24'!K$3,($B299*3-3)+IF($C299&gt;3,2,$C299))/INDEX(LOADS!$J$37:$AS$37,1,($B299*3-3)+IF($C299&gt;3,2,$C299)))*$AB299</f>
        <v>4.6310492701991697</v>
      </c>
      <c r="L299" s="218">
        <f>(INDEX(LOADS!$J$10:$AS$33,'365x24'!L$3,($B299*3-3)+IF($C299&gt;3,2,$C299))/INDEX(LOADS!$J$37:$AS$37,1,($B299*3-3)+IF($C299&gt;3,2,$C299)))*$AB299</f>
        <v>4.7129077243416999</v>
      </c>
      <c r="M299" s="218">
        <f>(INDEX(LOADS!$J$10:$AS$33,'365x24'!M$3,($B299*3-3)+IF($C299&gt;3,2,$C299))/INDEX(LOADS!$J$37:$AS$37,1,($B299*3-3)+IF($C299&gt;3,2,$C299)))*$AB299</f>
        <v>5.9806441464168518</v>
      </c>
      <c r="N299" s="218">
        <f>(INDEX(LOADS!$J$10:$AS$33,'365x24'!N$3,($B299*3-3)+IF($C299&gt;3,2,$C299))/INDEX(LOADS!$J$37:$AS$37,1,($B299*3-3)+IF($C299&gt;3,2,$C299)))*$AB299</f>
        <v>7.1157917017021948</v>
      </c>
      <c r="O299" s="218">
        <f>(INDEX(LOADS!$J$10:$AS$33,'365x24'!O$3,($B299*3-3)+IF($C299&gt;3,2,$C299))/INDEX(LOADS!$J$37:$AS$37,1,($B299*3-3)+IF($C299&gt;3,2,$C299)))*$AB299</f>
        <v>7.6826014671062053</v>
      </c>
      <c r="P299" s="218">
        <f>(INDEX(LOADS!$J$10:$AS$33,'365x24'!P$3,($B299*3-3)+IF($C299&gt;3,2,$C299))/INDEX(LOADS!$J$37:$AS$37,1,($B299*3-3)+IF($C299&gt;3,2,$C299)))*$AB299</f>
        <v>8.0894052408129458</v>
      </c>
      <c r="Q299" s="218">
        <f>(INDEX(LOADS!$J$10:$AS$33,'365x24'!Q$3,($B299*3-3)+IF($C299&gt;3,2,$C299))/INDEX(LOADS!$J$37:$AS$37,1,($B299*3-3)+IF($C299&gt;3,2,$C299)))*$AB299</f>
        <v>8.0465332397633613</v>
      </c>
      <c r="R299" s="218">
        <f>(INDEX(LOADS!$J$10:$AS$33,'365x24'!R$3,($B299*3-3)+IF($C299&gt;3,2,$C299))/INDEX(LOADS!$J$37:$AS$37,1,($B299*3-3)+IF($C299&gt;3,2,$C299)))*$AB299</f>
        <v>8.1432790180992836</v>
      </c>
      <c r="S299" s="218">
        <f>(INDEX(LOADS!$J$10:$AS$33,'365x24'!S$3,($B299*3-3)+IF($C299&gt;3,2,$C299))/INDEX(LOADS!$J$37:$AS$37,1,($B299*3-3)+IF($C299&gt;3,2,$C299)))*$AB299</f>
        <v>8.1049474326394755</v>
      </c>
      <c r="T299" s="218">
        <f>(INDEX(LOADS!$J$10:$AS$33,'365x24'!T$3,($B299*3-3)+IF($C299&gt;3,2,$C299))/INDEX(LOADS!$J$37:$AS$37,1,($B299*3-3)+IF($C299&gt;3,2,$C299)))*$AB299</f>
        <v>8.0579715944222094</v>
      </c>
      <c r="U299" s="218">
        <f>(INDEX(LOADS!$J$10:$AS$33,'365x24'!U$3,($B299*3-3)+IF($C299&gt;3,2,$C299))/INDEX(LOADS!$J$37:$AS$37,1,($B299*3-3)+IF($C299&gt;3,2,$C299)))*$AB299</f>
        <v>7.4440986751165221</v>
      </c>
      <c r="V299" s="218">
        <f>(INDEX(LOADS!$J$10:$AS$33,'365x24'!V$3,($B299*3-3)+IF($C299&gt;3,2,$C299))/INDEX(LOADS!$J$37:$AS$37,1,($B299*3-3)+IF($C299&gt;3,2,$C299)))*$AB299</f>
        <v>6.9722883743600583</v>
      </c>
      <c r="W299" s="218">
        <f>(INDEX(LOADS!$J$10:$AS$33,'365x24'!W$3,($B299*3-3)+IF($C299&gt;3,2,$C299))/INDEX(LOADS!$J$37:$AS$37,1,($B299*3-3)+IF($C299&gt;3,2,$C299)))*$AB299</f>
        <v>5.9571998851504278</v>
      </c>
      <c r="X299" s="218">
        <f>(INDEX(LOADS!$J$10:$AS$33,'365x24'!X$3,($B299*3-3)+IF($C299&gt;3,2,$C299))/INDEX(LOADS!$J$37:$AS$37,1,($B299*3-3)+IF($C299&gt;3,2,$C299)))*$AB299</f>
        <v>5.5015866438536367</v>
      </c>
      <c r="Y299" s="218">
        <f>(INDEX(LOADS!$J$10:$AS$33,'365x24'!Y$3,($B299*3-3)+IF($C299&gt;3,2,$C299))/INDEX(LOADS!$J$37:$AS$37,1,($B299*3-3)+IF($C299&gt;3,2,$C299)))*$AB299</f>
        <v>5.085440091914097</v>
      </c>
      <c r="Z299" s="218">
        <f>(INDEX(LOADS!$J$10:$AS$33,'365x24'!Z$3,($B299*3-3)+IF($C299&gt;3,2,$C299))/INDEX(LOADS!$J$37:$AS$37,1,($B299*3-3)+IF($C299&gt;3,2,$C299)))*$AB299</f>
        <v>4.7060097852726228</v>
      </c>
      <c r="AA299" s="218">
        <f>(INDEX(LOADS!$J$10:$AS$33,'365x24'!AA$3,($B299*3-3)+IF($C299&gt;3,2,$C299))/INDEX(LOADS!$J$37:$AS$37,1,($B299*3-3)+IF($C299&gt;3,2,$C299)))*$AB299</f>
        <v>1.4944515966683098</v>
      </c>
      <c r="AB299" s="219">
        <f>VLOOKUP(B299,LOADS!$Z$59:$AH$70,'365x24'!C299+1)</f>
        <v>125.75955784867601</v>
      </c>
      <c r="AC299" s="219">
        <f t="shared" si="23"/>
        <v>1178</v>
      </c>
      <c r="AD299" s="219">
        <f t="shared" si="24"/>
        <v>2</v>
      </c>
      <c r="AE299" s="75" t="str">
        <f>VLOOKUP(C299,Calendar!$J$3:$K$10,2)</f>
        <v>Low Day -1s</v>
      </c>
      <c r="AF299" s="71">
        <f t="shared" si="26"/>
        <v>43396</v>
      </c>
    </row>
    <row r="300" spans="1:32">
      <c r="A300" s="69">
        <f t="shared" si="25"/>
        <v>43397</v>
      </c>
      <c r="B300">
        <f t="shared" si="22"/>
        <v>10</v>
      </c>
      <c r="C300">
        <f>VLOOKUP(A300,Calendar!$A$3:$E$8037,4)</f>
        <v>5</v>
      </c>
      <c r="D300" s="218">
        <f>(INDEX(LOADS!$J$10:$AS$33,'365x24'!D$3,($B300*3-3)+IF($C300&gt;3,2,$C300))/INDEX(LOADS!$J$37:$AS$37,1,($B300*3-3)+IF($C300&gt;3,2,$C300)))*$AB300</f>
        <v>1.4124777087666958</v>
      </c>
      <c r="E300" s="218">
        <f>(INDEX(LOADS!$J$10:$AS$33,'365x24'!E$3,($B300*3-3)+IF($C300&gt;3,2,$C300))/INDEX(LOADS!$J$37:$AS$37,1,($B300*3-3)+IF($C300&gt;3,2,$C300)))*$AB300</f>
        <v>1.3250639307677967</v>
      </c>
      <c r="F300" s="218">
        <f>(INDEX(LOADS!$J$10:$AS$33,'365x24'!F$3,($B300*3-3)+IF($C300&gt;3,2,$C300))/INDEX(LOADS!$J$37:$AS$37,1,($B300*3-3)+IF($C300&gt;3,2,$C300)))*$AB300</f>
        <v>1.3262780110177814</v>
      </c>
      <c r="G300" s="218">
        <f>(INDEX(LOADS!$J$10:$AS$33,'365x24'!G$3,($B300*3-3)+IF($C300&gt;3,2,$C300))/INDEX(LOADS!$J$37:$AS$37,1,($B300*3-3)+IF($C300&gt;3,2,$C300)))*$AB300</f>
        <v>1.4902207096019238</v>
      </c>
      <c r="H300" s="218">
        <f>(INDEX(LOADS!$J$10:$AS$33,'365x24'!H$3,($B300*3-3)+IF($C300&gt;3,2,$C300))/INDEX(LOADS!$J$37:$AS$37,1,($B300*3-3)+IF($C300&gt;3,2,$C300)))*$AB300</f>
        <v>2.8998934743427931</v>
      </c>
      <c r="I300" s="218">
        <f>(INDEX(LOADS!$J$10:$AS$33,'365x24'!I$3,($B300*3-3)+IF($C300&gt;3,2,$C300))/INDEX(LOADS!$J$37:$AS$37,1,($B300*3-3)+IF($C300&gt;3,2,$C300)))*$AB300</f>
        <v>4.2853683637563798</v>
      </c>
      <c r="J300" s="218">
        <f>(INDEX(LOADS!$J$10:$AS$33,'365x24'!J$3,($B300*3-3)+IF($C300&gt;3,2,$C300))/INDEX(LOADS!$J$37:$AS$37,1,($B300*3-3)+IF($C300&gt;3,2,$C300)))*$AB300</f>
        <v>4.5534289099857661</v>
      </c>
      <c r="K300" s="218">
        <f>(INDEX(LOADS!$J$10:$AS$33,'365x24'!K$3,($B300*3-3)+IF($C300&gt;3,2,$C300))/INDEX(LOADS!$J$37:$AS$37,1,($B300*3-3)+IF($C300&gt;3,2,$C300)))*$AB300</f>
        <v>4.4408543654268389</v>
      </c>
      <c r="L300" s="218">
        <f>(INDEX(LOADS!$J$10:$AS$33,'365x24'!L$3,($B300*3-3)+IF($C300&gt;3,2,$C300))/INDEX(LOADS!$J$37:$AS$37,1,($B300*3-3)+IF($C300&gt;3,2,$C300)))*$AB300</f>
        <v>4.5193509333137776</v>
      </c>
      <c r="M300" s="218">
        <f>(INDEX(LOADS!$J$10:$AS$33,'365x24'!M$3,($B300*3-3)+IF($C300&gt;3,2,$C300))/INDEX(LOADS!$J$37:$AS$37,1,($B300*3-3)+IF($C300&gt;3,2,$C300)))*$AB300</f>
        <v>5.7350220470743345</v>
      </c>
      <c r="N300" s="218">
        <f>(INDEX(LOADS!$J$10:$AS$33,'365x24'!N$3,($B300*3-3)+IF($C300&gt;3,2,$C300))/INDEX(LOADS!$J$37:$AS$37,1,($B300*3-3)+IF($C300&gt;3,2,$C300)))*$AB300</f>
        <v>6.8235496532761406</v>
      </c>
      <c r="O300" s="218">
        <f>(INDEX(LOADS!$J$10:$AS$33,'365x24'!O$3,($B300*3-3)+IF($C300&gt;3,2,$C300))/INDEX(LOADS!$J$37:$AS$37,1,($B300*3-3)+IF($C300&gt;3,2,$C300)))*$AB300</f>
        <v>7.3670808217434338</v>
      </c>
      <c r="P300" s="218">
        <f>(INDEX(LOADS!$J$10:$AS$33,'365x24'!P$3,($B300*3-3)+IF($C300&gt;3,2,$C300))/INDEX(LOADS!$J$37:$AS$37,1,($B300*3-3)+IF($C300&gt;3,2,$C300)))*$AB300</f>
        <v>7.7571773655143863</v>
      </c>
      <c r="Q300" s="218">
        <f>(INDEX(LOADS!$J$10:$AS$33,'365x24'!Q$3,($B300*3-3)+IF($C300&gt;3,2,$C300))/INDEX(LOADS!$J$37:$AS$37,1,($B300*3-3)+IF($C300&gt;3,2,$C300)))*$AB300</f>
        <v>7.7160660963597305</v>
      </c>
      <c r="R300" s="218">
        <f>(INDEX(LOADS!$J$10:$AS$33,'365x24'!R$3,($B300*3-3)+IF($C300&gt;3,2,$C300))/INDEX(LOADS!$J$37:$AS$37,1,($B300*3-3)+IF($C300&gt;3,2,$C300)))*$AB300</f>
        <v>7.8088385733930439</v>
      </c>
      <c r="S300" s="218">
        <f>(INDEX(LOADS!$J$10:$AS$33,'365x24'!S$3,($B300*3-3)+IF($C300&gt;3,2,$C300))/INDEX(LOADS!$J$37:$AS$37,1,($B300*3-3)+IF($C300&gt;3,2,$C300)))*$AB300</f>
        <v>7.7720812472038547</v>
      </c>
      <c r="T300" s="218">
        <f>(INDEX(LOADS!$J$10:$AS$33,'365x24'!T$3,($B300*3-3)+IF($C300&gt;3,2,$C300))/INDEX(LOADS!$J$37:$AS$37,1,($B300*3-3)+IF($C300&gt;3,2,$C300)))*$AB300</f>
        <v>7.7270346834457984</v>
      </c>
      <c r="U300" s="218">
        <f>(INDEX(LOADS!$J$10:$AS$33,'365x24'!U$3,($B300*3-3)+IF($C300&gt;3,2,$C300))/INDEX(LOADS!$J$37:$AS$37,1,($B300*3-3)+IF($C300&gt;3,2,$C300)))*$AB300</f>
        <v>7.1383732215480427</v>
      </c>
      <c r="V300" s="218">
        <f>(INDEX(LOADS!$J$10:$AS$33,'365x24'!V$3,($B300*3-3)+IF($C300&gt;3,2,$C300))/INDEX(LOADS!$J$37:$AS$37,1,($B300*3-3)+IF($C300&gt;3,2,$C300)))*$AB300</f>
        <v>6.6859399366658065</v>
      </c>
      <c r="W300" s="218">
        <f>(INDEX(LOADS!$J$10:$AS$33,'365x24'!W$3,($B300*3-3)+IF($C300&gt;3,2,$C300))/INDEX(LOADS!$J$37:$AS$37,1,($B300*3-3)+IF($C300&gt;3,2,$C300)))*$AB300</f>
        <v>5.712540630031512</v>
      </c>
      <c r="X300" s="218">
        <f>(INDEX(LOADS!$J$10:$AS$33,'365x24'!X$3,($B300*3-3)+IF($C300&gt;3,2,$C300))/INDEX(LOADS!$J$37:$AS$37,1,($B300*3-3)+IF($C300&gt;3,2,$C300)))*$AB300</f>
        <v>5.2756391993818426</v>
      </c>
      <c r="Y300" s="218">
        <f>(INDEX(LOADS!$J$10:$AS$33,'365x24'!Y$3,($B300*3-3)+IF($C300&gt;3,2,$C300))/INDEX(LOADS!$J$37:$AS$37,1,($B300*3-3)+IF($C300&gt;3,2,$C300)))*$AB300</f>
        <v>4.8765835806627287</v>
      </c>
      <c r="Z300" s="218">
        <f>(INDEX(LOADS!$J$10:$AS$33,'365x24'!Z$3,($B300*3-3)+IF($C300&gt;3,2,$C300))/INDEX(LOADS!$J$37:$AS$37,1,($B300*3-3)+IF($C300&gt;3,2,$C300)))*$AB300</f>
        <v>4.5127362891931719</v>
      </c>
      <c r="AA300" s="218">
        <f>(INDEX(LOADS!$J$10:$AS$33,'365x24'!AA$3,($B300*3-3)+IF($C300&gt;3,2,$C300))/INDEX(LOADS!$J$37:$AS$37,1,($B300*3-3)+IF($C300&gt;3,2,$C300)))*$AB300</f>
        <v>1.4330752081802292</v>
      </c>
      <c r="AB300" s="219">
        <f>VLOOKUP(B300,LOADS!$Z$59:$AH$70,'365x24'!C300+1)</f>
        <v>120.59467496065382</v>
      </c>
      <c r="AC300" s="219">
        <f t="shared" si="23"/>
        <v>1178</v>
      </c>
      <c r="AD300" s="219">
        <f t="shared" si="24"/>
        <v>2</v>
      </c>
      <c r="AE300" s="75" t="str">
        <f>VLOOKUP(C300,Calendar!$J$3:$K$10,2)</f>
        <v>Low Day -2s</v>
      </c>
      <c r="AF300" s="71">
        <f t="shared" si="26"/>
        <v>43397</v>
      </c>
    </row>
    <row r="301" spans="1:32">
      <c r="A301" s="69">
        <f t="shared" si="25"/>
        <v>43398</v>
      </c>
      <c r="B301">
        <f t="shared" si="22"/>
        <v>10</v>
      </c>
      <c r="C301">
        <f>VLOOKUP(A301,Calendar!$A$3:$E$8037,4)</f>
        <v>2</v>
      </c>
      <c r="D301" s="218">
        <f>(INDEX(LOADS!$J$10:$AS$33,'365x24'!D$3,($B301*3-3)+IF($C301&gt;3,2,$C301))/INDEX(LOADS!$J$37:$AS$37,1,($B301*3-3)+IF($C301&gt;3,2,$C301)))*$AB301</f>
        <v>1.5334661678359229</v>
      </c>
      <c r="E301" s="218">
        <f>(INDEX(LOADS!$J$10:$AS$33,'365x24'!E$3,($B301*3-3)+IF($C301&gt;3,2,$C301))/INDEX(LOADS!$J$37:$AS$37,1,($B301*3-3)+IF($C301&gt;3,2,$C301)))*$AB301</f>
        <v>1.4385647967685706</v>
      </c>
      <c r="F301" s="218">
        <f>(INDEX(LOADS!$J$10:$AS$33,'365x24'!F$3,($B301*3-3)+IF($C301&gt;3,2,$C301))/INDEX(LOADS!$J$37:$AS$37,1,($B301*3-3)+IF($C301&gt;3,2,$C301)))*$AB301</f>
        <v>1.4398828713667282</v>
      </c>
      <c r="G301" s="218">
        <f>(INDEX(LOADS!$J$10:$AS$33,'365x24'!G$3,($B301*3-3)+IF($C301&gt;3,2,$C301))/INDEX(LOADS!$J$37:$AS$37,1,($B301*3-3)+IF($C301&gt;3,2,$C301)))*$AB301</f>
        <v>1.6178683929662265</v>
      </c>
      <c r="H301" s="218">
        <f>(INDEX(LOADS!$J$10:$AS$33,'365x24'!H$3,($B301*3-3)+IF($C301&gt;3,2,$C301))/INDEX(LOADS!$J$37:$AS$37,1,($B301*3-3)+IF($C301&gt;3,2,$C301)))*$AB301</f>
        <v>3.1482893539719234</v>
      </c>
      <c r="I301" s="218">
        <f>(INDEX(LOADS!$J$10:$AS$33,'365x24'!I$3,($B301*3-3)+IF($C301&gt;3,2,$C301))/INDEX(LOADS!$J$37:$AS$37,1,($B301*3-3)+IF($C301&gt;3,2,$C301)))*$AB301</f>
        <v>4.6524397247108906</v>
      </c>
      <c r="J301" s="218">
        <f>(INDEX(LOADS!$J$10:$AS$33,'365x24'!J$3,($B301*3-3)+IF($C301&gt;3,2,$C301))/INDEX(LOADS!$J$37:$AS$37,1,($B301*3-3)+IF($C301&gt;3,2,$C301)))*$AB301</f>
        <v>4.9434615058144651</v>
      </c>
      <c r="K301" s="218">
        <f>(INDEX(LOADS!$J$10:$AS$33,'365x24'!K$3,($B301*3-3)+IF($C301&gt;3,2,$C301))/INDEX(LOADS!$J$37:$AS$37,1,($B301*3-3)+IF($C301&gt;3,2,$C301)))*$AB301</f>
        <v>4.8212441749715005</v>
      </c>
      <c r="L301" s="218">
        <f>(INDEX(LOADS!$J$10:$AS$33,'365x24'!L$3,($B301*3-3)+IF($C301&gt;3,2,$C301))/INDEX(LOADS!$J$37:$AS$37,1,($B301*3-3)+IF($C301&gt;3,2,$C301)))*$AB301</f>
        <v>4.9064645153696222</v>
      </c>
      <c r="M301" s="218">
        <f>(INDEX(LOADS!$J$10:$AS$33,'365x24'!M$3,($B301*3-3)+IF($C301&gt;3,2,$C301))/INDEX(LOADS!$J$37:$AS$37,1,($B301*3-3)+IF($C301&gt;3,2,$C301)))*$AB301</f>
        <v>6.2262662457593692</v>
      </c>
      <c r="N301" s="218">
        <f>(INDEX(LOADS!$J$10:$AS$33,'365x24'!N$3,($B301*3-3)+IF($C301&gt;3,2,$C301))/INDEX(LOADS!$J$37:$AS$37,1,($B301*3-3)+IF($C301&gt;3,2,$C301)))*$AB301</f>
        <v>7.4080337501282498</v>
      </c>
      <c r="O301" s="218">
        <f>(INDEX(LOADS!$J$10:$AS$33,'365x24'!O$3,($B301*3-3)+IF($C301&gt;3,2,$C301))/INDEX(LOADS!$J$37:$AS$37,1,($B301*3-3)+IF($C301&gt;3,2,$C301)))*$AB301</f>
        <v>7.9981221124689776</v>
      </c>
      <c r="P301" s="218">
        <f>(INDEX(LOADS!$J$10:$AS$33,'365x24'!P$3,($B301*3-3)+IF($C301&gt;3,2,$C301))/INDEX(LOADS!$J$37:$AS$37,1,($B301*3-3)+IF($C301&gt;3,2,$C301)))*$AB301</f>
        <v>8.4216331161115043</v>
      </c>
      <c r="Q301" s="218">
        <f>(INDEX(LOADS!$J$10:$AS$33,'365x24'!Q$3,($B301*3-3)+IF($C301&gt;3,2,$C301))/INDEX(LOADS!$J$37:$AS$37,1,($B301*3-3)+IF($C301&gt;3,2,$C301)))*$AB301</f>
        <v>8.3770003831669921</v>
      </c>
      <c r="R301" s="218">
        <f>(INDEX(LOADS!$J$10:$AS$33,'365x24'!R$3,($B301*3-3)+IF($C301&gt;3,2,$C301))/INDEX(LOADS!$J$37:$AS$37,1,($B301*3-3)+IF($C301&gt;3,2,$C301)))*$AB301</f>
        <v>8.4777194628055224</v>
      </c>
      <c r="S301" s="218">
        <f>(INDEX(LOADS!$J$10:$AS$33,'365x24'!S$3,($B301*3-3)+IF($C301&gt;3,2,$C301))/INDEX(LOADS!$J$37:$AS$37,1,($B301*3-3)+IF($C301&gt;3,2,$C301)))*$AB301</f>
        <v>8.4378136180750953</v>
      </c>
      <c r="T301" s="218">
        <f>(INDEX(LOADS!$J$10:$AS$33,'365x24'!T$3,($B301*3-3)+IF($C301&gt;3,2,$C301))/INDEX(LOADS!$J$37:$AS$37,1,($B301*3-3)+IF($C301&gt;3,2,$C301)))*$AB301</f>
        <v>8.3889085053986214</v>
      </c>
      <c r="U301" s="218">
        <f>(INDEX(LOADS!$J$10:$AS$33,'365x24'!U$3,($B301*3-3)+IF($C301&gt;3,2,$C301))/INDEX(LOADS!$J$37:$AS$37,1,($B301*3-3)+IF($C301&gt;3,2,$C301)))*$AB301</f>
        <v>7.7498241286850034</v>
      </c>
      <c r="V301" s="218">
        <f>(INDEX(LOADS!$J$10:$AS$33,'365x24'!V$3,($B301*3-3)+IF($C301&gt;3,2,$C301))/INDEX(LOADS!$J$37:$AS$37,1,($B301*3-3)+IF($C301&gt;3,2,$C301)))*$AB301</f>
        <v>7.2586368120543119</v>
      </c>
      <c r="W301" s="218">
        <f>(INDEX(LOADS!$J$10:$AS$33,'365x24'!W$3,($B301*3-3)+IF($C301&gt;3,2,$C301))/INDEX(LOADS!$J$37:$AS$37,1,($B301*3-3)+IF($C301&gt;3,2,$C301)))*$AB301</f>
        <v>6.2018591402693435</v>
      </c>
      <c r="X301" s="218">
        <f>(INDEX(LOADS!$J$10:$AS$33,'365x24'!X$3,($B301*3-3)+IF($C301&gt;3,2,$C301))/INDEX(LOADS!$J$37:$AS$37,1,($B301*3-3)+IF($C301&gt;3,2,$C301)))*$AB301</f>
        <v>5.7275340883254318</v>
      </c>
      <c r="Y301" s="218">
        <f>(INDEX(LOADS!$J$10:$AS$33,'365x24'!Y$3,($B301*3-3)+IF($C301&gt;3,2,$C301))/INDEX(LOADS!$J$37:$AS$37,1,($B301*3-3)+IF($C301&gt;3,2,$C301)))*$AB301</f>
        <v>5.2942966031654661</v>
      </c>
      <c r="Z301" s="218">
        <f>(INDEX(LOADS!$J$10:$AS$33,'365x24'!Z$3,($B301*3-3)+IF($C301&gt;3,2,$C301))/INDEX(LOADS!$J$37:$AS$37,1,($B301*3-3)+IF($C301&gt;3,2,$C301)))*$AB301</f>
        <v>4.8992832813520746</v>
      </c>
      <c r="AA301" s="218">
        <f>(INDEX(LOADS!$J$10:$AS$33,'365x24'!AA$3,($B301*3-3)+IF($C301&gt;3,2,$C301))/INDEX(LOADS!$J$37:$AS$37,1,($B301*3-3)+IF($C301&gt;3,2,$C301)))*$AB301</f>
        <v>1.5558279851563908</v>
      </c>
      <c r="AB301" s="219">
        <f>VLOOKUP(B301,LOADS!$Z$59:$AH$70,'365x24'!C301+1)</f>
        <v>130.92444073669822</v>
      </c>
      <c r="AC301" s="219">
        <f t="shared" si="23"/>
        <v>1178</v>
      </c>
      <c r="AD301" s="219">
        <f t="shared" si="24"/>
        <v>2</v>
      </c>
      <c r="AE301" s="75" t="str">
        <f>VLOOKUP(C301,Calendar!$J$3:$K$10,2)</f>
        <v>Weekday</v>
      </c>
      <c r="AF301" s="71">
        <f t="shared" si="26"/>
        <v>43398</v>
      </c>
    </row>
    <row r="302" spans="1:32">
      <c r="A302" s="69">
        <f t="shared" si="25"/>
        <v>43399</v>
      </c>
      <c r="B302">
        <f t="shared" si="22"/>
        <v>10</v>
      </c>
      <c r="C302">
        <f>VLOOKUP(A302,Calendar!$A$3:$E$8037,4)</f>
        <v>8</v>
      </c>
      <c r="D302" s="218">
        <f>(INDEX(LOADS!$J$10:$AS$33,'365x24'!D$3,($B302*3-3)+IF($C302&gt;3,2,$C302))/INDEX(LOADS!$J$37:$AS$37,1,($B302*3-3)+IF($C302&gt;3,2,$C302)))*$AB302</f>
        <v>1.5939603973705365</v>
      </c>
      <c r="E302" s="218">
        <f>(INDEX(LOADS!$J$10:$AS$33,'365x24'!E$3,($B302*3-3)+IF($C302&gt;3,2,$C302))/INDEX(LOADS!$J$37:$AS$37,1,($B302*3-3)+IF($C302&gt;3,2,$C302)))*$AB302</f>
        <v>1.4953152297689574</v>
      </c>
      <c r="F302" s="218">
        <f>(INDEX(LOADS!$J$10:$AS$33,'365x24'!F$3,($B302*3-3)+IF($C302&gt;3,2,$C302))/INDEX(LOADS!$J$37:$AS$37,1,($B302*3-3)+IF($C302&gt;3,2,$C302)))*$AB302</f>
        <v>1.4966853015412016</v>
      </c>
      <c r="G302" s="218">
        <f>(INDEX(LOADS!$J$10:$AS$33,'365x24'!G$3,($B302*3-3)+IF($C302&gt;3,2,$C302))/INDEX(LOADS!$J$37:$AS$37,1,($B302*3-3)+IF($C302&gt;3,2,$C302)))*$AB302</f>
        <v>1.6816922346483778</v>
      </c>
      <c r="H302" s="218">
        <f>(INDEX(LOADS!$J$10:$AS$33,'365x24'!H$3,($B302*3-3)+IF($C302&gt;3,2,$C302))/INDEX(LOADS!$J$37:$AS$37,1,($B302*3-3)+IF($C302&gt;3,2,$C302)))*$AB302</f>
        <v>3.2724872937864884</v>
      </c>
      <c r="I302" s="218">
        <f>(INDEX(LOADS!$J$10:$AS$33,'365x24'!I$3,($B302*3-3)+IF($C302&gt;3,2,$C302))/INDEX(LOADS!$J$37:$AS$37,1,($B302*3-3)+IF($C302&gt;3,2,$C302)))*$AB302</f>
        <v>4.8359754051881456</v>
      </c>
      <c r="J302" s="218">
        <f>(INDEX(LOADS!$J$10:$AS$33,'365x24'!J$3,($B302*3-3)+IF($C302&gt;3,2,$C302))/INDEX(LOADS!$J$37:$AS$37,1,($B302*3-3)+IF($C302&gt;3,2,$C302)))*$AB302</f>
        <v>5.138477803728815</v>
      </c>
      <c r="K302" s="218">
        <f>(INDEX(LOADS!$J$10:$AS$33,'365x24'!K$3,($B302*3-3)+IF($C302&gt;3,2,$C302))/INDEX(LOADS!$J$37:$AS$37,1,($B302*3-3)+IF($C302&gt;3,2,$C302)))*$AB302</f>
        <v>5.0114390797438313</v>
      </c>
      <c r="L302" s="218">
        <f>(INDEX(LOADS!$J$10:$AS$33,'365x24'!L$3,($B302*3-3)+IF($C302&gt;3,2,$C302))/INDEX(LOADS!$J$37:$AS$37,1,($B302*3-3)+IF($C302&gt;3,2,$C302)))*$AB302</f>
        <v>5.1000213063975446</v>
      </c>
      <c r="M302" s="218">
        <f>(INDEX(LOADS!$J$10:$AS$33,'365x24'!M$3,($B302*3-3)+IF($C302&gt;3,2,$C302))/INDEX(LOADS!$J$37:$AS$37,1,($B302*3-3)+IF($C302&gt;3,2,$C302)))*$AB302</f>
        <v>6.4718883451018856</v>
      </c>
      <c r="N302" s="218">
        <f>(INDEX(LOADS!$J$10:$AS$33,'365x24'!N$3,($B302*3-3)+IF($C302&gt;3,2,$C302))/INDEX(LOADS!$J$37:$AS$37,1,($B302*3-3)+IF($C302&gt;3,2,$C302)))*$AB302</f>
        <v>7.7002757985543049</v>
      </c>
      <c r="O302" s="218">
        <f>(INDEX(LOADS!$J$10:$AS$33,'365x24'!O$3,($B302*3-3)+IF($C302&gt;3,2,$C302))/INDEX(LOADS!$J$37:$AS$37,1,($B302*3-3)+IF($C302&gt;3,2,$C302)))*$AB302</f>
        <v>8.3136427578317491</v>
      </c>
      <c r="P302" s="218">
        <f>(INDEX(LOADS!$J$10:$AS$33,'365x24'!P$3,($B302*3-3)+IF($C302&gt;3,2,$C302))/INDEX(LOADS!$J$37:$AS$37,1,($B302*3-3)+IF($C302&gt;3,2,$C302)))*$AB302</f>
        <v>8.7538609914100629</v>
      </c>
      <c r="Q302" s="218">
        <f>(INDEX(LOADS!$J$10:$AS$33,'365x24'!Q$3,($B302*3-3)+IF($C302&gt;3,2,$C302))/INDEX(LOADS!$J$37:$AS$37,1,($B302*3-3)+IF($C302&gt;3,2,$C302)))*$AB302</f>
        <v>8.707467526570623</v>
      </c>
      <c r="R302" s="218">
        <f>(INDEX(LOADS!$J$10:$AS$33,'365x24'!R$3,($B302*3-3)+IF($C302&gt;3,2,$C302))/INDEX(LOADS!$J$37:$AS$37,1,($B302*3-3)+IF($C302&gt;3,2,$C302)))*$AB302</f>
        <v>8.8121599075117611</v>
      </c>
      <c r="S302" s="218">
        <f>(INDEX(LOADS!$J$10:$AS$33,'365x24'!S$3,($B302*3-3)+IF($C302&gt;3,2,$C302))/INDEX(LOADS!$J$37:$AS$37,1,($B302*3-3)+IF($C302&gt;3,2,$C302)))*$AB302</f>
        <v>8.770679803510717</v>
      </c>
      <c r="T302" s="218">
        <f>(INDEX(LOADS!$J$10:$AS$33,'365x24'!T$3,($B302*3-3)+IF($C302&gt;3,2,$C302))/INDEX(LOADS!$J$37:$AS$37,1,($B302*3-3)+IF($C302&gt;3,2,$C302)))*$AB302</f>
        <v>8.7198454163750334</v>
      </c>
      <c r="U302" s="218">
        <f>(INDEX(LOADS!$J$10:$AS$33,'365x24'!U$3,($B302*3-3)+IF($C302&gt;3,2,$C302))/INDEX(LOADS!$J$37:$AS$37,1,($B302*3-3)+IF($C302&gt;3,2,$C302)))*$AB302</f>
        <v>8.0555495822534837</v>
      </c>
      <c r="V302" s="218">
        <f>(INDEX(LOADS!$J$10:$AS$33,'365x24'!V$3,($B302*3-3)+IF($C302&gt;3,2,$C302))/INDEX(LOADS!$J$37:$AS$37,1,($B302*3-3)+IF($C302&gt;3,2,$C302)))*$AB302</f>
        <v>7.5449852497485637</v>
      </c>
      <c r="W302" s="218">
        <f>(INDEX(LOADS!$J$10:$AS$33,'365x24'!W$3,($B302*3-3)+IF($C302&gt;3,2,$C302))/INDEX(LOADS!$J$37:$AS$37,1,($B302*3-3)+IF($C302&gt;3,2,$C302)))*$AB302</f>
        <v>6.4465183953882592</v>
      </c>
      <c r="X302" s="218">
        <f>(INDEX(LOADS!$J$10:$AS$33,'365x24'!X$3,($B302*3-3)+IF($C302&gt;3,2,$C302))/INDEX(LOADS!$J$37:$AS$37,1,($B302*3-3)+IF($C302&gt;3,2,$C302)))*$AB302</f>
        <v>5.9534815327972259</v>
      </c>
      <c r="Y302" s="218">
        <f>(INDEX(LOADS!$J$10:$AS$33,'365x24'!Y$3,($B302*3-3)+IF($C302&gt;3,2,$C302))/INDEX(LOADS!$J$37:$AS$37,1,($B302*3-3)+IF($C302&gt;3,2,$C302)))*$AB302</f>
        <v>5.5031531144168344</v>
      </c>
      <c r="Z302" s="218">
        <f>(INDEX(LOADS!$J$10:$AS$33,'365x24'!Z$3,($B302*3-3)+IF($C302&gt;3,2,$C302))/INDEX(LOADS!$J$37:$AS$37,1,($B302*3-3)+IF($C302&gt;3,2,$C302)))*$AB302</f>
        <v>5.0925567774315255</v>
      </c>
      <c r="AA302" s="218">
        <f>(INDEX(LOADS!$J$10:$AS$33,'365x24'!AA$3,($B302*3-3)+IF($C302&gt;3,2,$C302))/INDEX(LOADS!$J$37:$AS$37,1,($B302*3-3)+IF($C302&gt;3,2,$C302)))*$AB302</f>
        <v>1.6172043736444714</v>
      </c>
      <c r="AB302" s="219">
        <f>VLOOKUP(B302,LOADS!$Z$59:$AH$70,'365x24'!C302+1)</f>
        <v>136.08932362472041</v>
      </c>
      <c r="AC302" s="219">
        <f t="shared" si="23"/>
        <v>1178</v>
      </c>
      <c r="AD302" s="219">
        <f t="shared" si="24"/>
        <v>2</v>
      </c>
      <c r="AE302" s="75" t="str">
        <f>VLOOKUP(C302,Calendar!$J$3:$K$10,2)</f>
        <v>High Day +1s</v>
      </c>
      <c r="AF302" s="71">
        <f t="shared" si="26"/>
        <v>43399</v>
      </c>
    </row>
    <row r="303" spans="1:32">
      <c r="A303" s="69">
        <f t="shared" si="25"/>
        <v>43400</v>
      </c>
      <c r="B303">
        <f t="shared" si="22"/>
        <v>10</v>
      </c>
      <c r="C303">
        <f>VLOOKUP(A303,Calendar!$A$3:$E$8037,4)</f>
        <v>3</v>
      </c>
      <c r="D303" s="218">
        <f>(INDEX(LOADS!$J$10:$AS$33,'365x24'!D$3,($B303*3-3)+IF($C303&gt;3,2,$C303))/INDEX(LOADS!$J$37:$AS$37,1,($B303*3-3)+IF($C303&gt;3,2,$C303)))*$AB303</f>
        <v>1.393442204682215</v>
      </c>
      <c r="E303" s="218">
        <f>(INDEX(LOADS!$J$10:$AS$33,'365x24'!E$3,($B303*3-3)+IF($C303&gt;3,2,$C303))/INDEX(LOADS!$J$37:$AS$37,1,($B303*3-3)+IF($C303&gt;3,2,$C303)))*$AB303</f>
        <v>1.3915534694342804</v>
      </c>
      <c r="F303" s="218">
        <f>(INDEX(LOADS!$J$10:$AS$33,'365x24'!F$3,($B303*3-3)+IF($C303&gt;3,2,$C303))/INDEX(LOADS!$J$37:$AS$37,1,($B303*3-3)+IF($C303&gt;3,2,$C303)))*$AB303</f>
        <v>1.3601115826598369</v>
      </c>
      <c r="G303" s="218">
        <f>(INDEX(LOADS!$J$10:$AS$33,'365x24'!G$3,($B303*3-3)+IF($C303&gt;3,2,$C303))/INDEX(LOADS!$J$37:$AS$37,1,($B303*3-3)+IF($C303&gt;3,2,$C303)))*$AB303</f>
        <v>1.5427633913424681</v>
      </c>
      <c r="H303" s="218">
        <f>(INDEX(LOADS!$J$10:$AS$33,'365x24'!H$3,($B303*3-3)+IF($C303&gt;3,2,$C303))/INDEX(LOADS!$J$37:$AS$37,1,($B303*3-3)+IF($C303&gt;3,2,$C303)))*$AB303</f>
        <v>3.0900819676946614</v>
      </c>
      <c r="I303" s="218">
        <f>(INDEX(LOADS!$J$10:$AS$33,'365x24'!I$3,($B303*3-3)+IF($C303&gt;3,2,$C303))/INDEX(LOADS!$J$37:$AS$37,1,($B303*3-3)+IF($C303&gt;3,2,$C303)))*$AB303</f>
        <v>4.3412024163413223</v>
      </c>
      <c r="J303" s="218">
        <f>(INDEX(LOADS!$J$10:$AS$33,'365x24'!J$3,($B303*3-3)+IF($C303&gt;3,2,$C303))/INDEX(LOADS!$J$37:$AS$37,1,($B303*3-3)+IF($C303&gt;3,2,$C303)))*$AB303</f>
        <v>4.5074111181595811</v>
      </c>
      <c r="K303" s="218">
        <f>(INDEX(LOADS!$J$10:$AS$33,'365x24'!K$3,($B303*3-3)+IF($C303&gt;3,2,$C303))/INDEX(LOADS!$J$37:$AS$37,1,($B303*3-3)+IF($C303&gt;3,2,$C303)))*$AB303</f>
        <v>4.3744219362902914</v>
      </c>
      <c r="L303" s="218">
        <f>(INDEX(LOADS!$J$10:$AS$33,'365x24'!L$3,($B303*3-3)+IF($C303&gt;3,2,$C303))/INDEX(LOADS!$J$37:$AS$37,1,($B303*3-3)+IF($C303&gt;3,2,$C303)))*$AB303</f>
        <v>4.3528681340491557</v>
      </c>
      <c r="M303" s="218">
        <f>(INDEX(LOADS!$J$10:$AS$33,'365x24'!M$3,($B303*3-3)+IF($C303&gt;3,2,$C303))/INDEX(LOADS!$J$37:$AS$37,1,($B303*3-3)+IF($C303&gt;3,2,$C303)))*$AB303</f>
        <v>5.5718800834809254</v>
      </c>
      <c r="N303" s="218">
        <f>(INDEX(LOADS!$J$10:$AS$33,'365x24'!N$3,($B303*3-3)+IF($C303&gt;3,2,$C303))/INDEX(LOADS!$J$37:$AS$37,1,($B303*3-3)+IF($C303&gt;3,2,$C303)))*$AB303</f>
        <v>6.6122398988727502</v>
      </c>
      <c r="O303" s="218">
        <f>(INDEX(LOADS!$J$10:$AS$33,'365x24'!O$3,($B303*3-3)+IF($C303&gt;3,2,$C303))/INDEX(LOADS!$J$37:$AS$37,1,($B303*3-3)+IF($C303&gt;3,2,$C303)))*$AB303</f>
        <v>7.0965338368579003</v>
      </c>
      <c r="P303" s="218">
        <f>(INDEX(LOADS!$J$10:$AS$33,'365x24'!P$3,($B303*3-3)+IF($C303&gt;3,2,$C303))/INDEX(LOADS!$J$37:$AS$37,1,($B303*3-3)+IF($C303&gt;3,2,$C303)))*$AB303</f>
        <v>7.4661704350860729</v>
      </c>
      <c r="Q303" s="218">
        <f>(INDEX(LOADS!$J$10:$AS$33,'365x24'!Q$3,($B303*3-3)+IF($C303&gt;3,2,$C303))/INDEX(LOADS!$J$37:$AS$37,1,($B303*3-3)+IF($C303&gt;3,2,$C303)))*$AB303</f>
        <v>7.3980648640870132</v>
      </c>
      <c r="R303" s="218">
        <f>(INDEX(LOADS!$J$10:$AS$33,'365x24'!R$3,($B303*3-3)+IF($C303&gt;3,2,$C303))/INDEX(LOADS!$J$37:$AS$37,1,($B303*3-3)+IF($C303&gt;3,2,$C303)))*$AB303</f>
        <v>7.4202852787686</v>
      </c>
      <c r="S303" s="218">
        <f>(INDEX(LOADS!$J$10:$AS$33,'365x24'!S$3,($B303*3-3)+IF($C303&gt;3,2,$C303))/INDEX(LOADS!$J$37:$AS$37,1,($B303*3-3)+IF($C303&gt;3,2,$C303)))*$AB303</f>
        <v>7.3301814972347721</v>
      </c>
      <c r="T303" s="218">
        <f>(INDEX(LOADS!$J$10:$AS$33,'365x24'!T$3,($B303*3-3)+IF($C303&gt;3,2,$C303))/INDEX(LOADS!$J$37:$AS$37,1,($B303*3-3)+IF($C303&gt;3,2,$C303)))*$AB303</f>
        <v>7.4400614478352125</v>
      </c>
      <c r="U303" s="218">
        <f>(INDEX(LOADS!$J$10:$AS$33,'365x24'!U$3,($B303*3-3)+IF($C303&gt;3,2,$C303))/INDEX(LOADS!$J$37:$AS$37,1,($B303*3-3)+IF($C303&gt;3,2,$C303)))*$AB303</f>
        <v>7.0436492499157302</v>
      </c>
      <c r="V303" s="218">
        <f>(INDEX(LOADS!$J$10:$AS$33,'365x24'!V$3,($B303*3-3)+IF($C303&gt;3,2,$C303))/INDEX(LOADS!$J$37:$AS$37,1,($B303*3-3)+IF($C303&gt;3,2,$C303)))*$AB303</f>
        <v>6.6601248925115675</v>
      </c>
      <c r="W303" s="218">
        <f>(INDEX(LOADS!$J$10:$AS$33,'365x24'!W$3,($B303*3-3)+IF($C303&gt;3,2,$C303))/INDEX(LOADS!$J$37:$AS$37,1,($B303*3-3)+IF($C303&gt;3,2,$C303)))*$AB303</f>
        <v>5.6575397820784357</v>
      </c>
      <c r="X303" s="218">
        <f>(INDEX(LOADS!$J$10:$AS$33,'365x24'!X$3,($B303*3-3)+IF($C303&gt;3,2,$C303))/INDEX(LOADS!$J$37:$AS$37,1,($B303*3-3)+IF($C303&gt;3,2,$C303)))*$AB303</f>
        <v>5.3204560913587864</v>
      </c>
      <c r="Y303" s="218">
        <f>(INDEX(LOADS!$J$10:$AS$33,'365x24'!Y$3,($B303*3-3)+IF($C303&gt;3,2,$C303))/INDEX(LOADS!$J$37:$AS$37,1,($B303*3-3)+IF($C303&gt;3,2,$C303)))*$AB303</f>
        <v>4.9383760609089276</v>
      </c>
      <c r="Z303" s="218">
        <f>(INDEX(LOADS!$J$10:$AS$33,'365x24'!Z$3,($B303*3-3)+IF($C303&gt;3,2,$C303))/INDEX(LOADS!$J$37:$AS$37,1,($B303*3-3)+IF($C303&gt;3,2,$C303)))*$AB303</f>
        <v>4.0296722025054974</v>
      </c>
      <c r="AA303" s="218">
        <f>(INDEX(LOADS!$J$10:$AS$33,'365x24'!AA$3,($B303*3-3)+IF($C303&gt;3,2,$C303))/INDEX(LOADS!$J$37:$AS$37,1,($B303*3-3)+IF($C303&gt;3,2,$C303)))*$AB303</f>
        <v>1.3944421233428865</v>
      </c>
      <c r="AB303" s="219">
        <f>VLOOKUP(B303,LOADS!$Z$59:$AH$70,'365x24'!C303+1)</f>
        <v>117.73353396549889</v>
      </c>
      <c r="AC303" s="219">
        <f t="shared" si="23"/>
        <v>1178</v>
      </c>
      <c r="AD303" s="219">
        <f t="shared" si="24"/>
        <v>2</v>
      </c>
      <c r="AE303" s="75" t="str">
        <f>VLOOKUP(C303,Calendar!$J$3:$K$10,2)</f>
        <v>Weekend/Holiday Day</v>
      </c>
      <c r="AF303" s="71">
        <f t="shared" si="26"/>
        <v>43400</v>
      </c>
    </row>
    <row r="304" spans="1:32">
      <c r="A304" s="69">
        <f t="shared" si="25"/>
        <v>43401</v>
      </c>
      <c r="B304">
        <f t="shared" si="22"/>
        <v>10</v>
      </c>
      <c r="C304">
        <f>VLOOKUP(A304,Calendar!$A$3:$E$8037,4)</f>
        <v>3</v>
      </c>
      <c r="D304" s="218">
        <f>(INDEX(LOADS!$J$10:$AS$33,'365x24'!D$3,($B304*3-3)+IF($C304&gt;3,2,$C304))/INDEX(LOADS!$J$37:$AS$37,1,($B304*3-3)+IF($C304&gt;3,2,$C304)))*$AB304</f>
        <v>1.393442204682215</v>
      </c>
      <c r="E304" s="218">
        <f>(INDEX(LOADS!$J$10:$AS$33,'365x24'!E$3,($B304*3-3)+IF($C304&gt;3,2,$C304))/INDEX(LOADS!$J$37:$AS$37,1,($B304*3-3)+IF($C304&gt;3,2,$C304)))*$AB304</f>
        <v>1.3915534694342804</v>
      </c>
      <c r="F304" s="218">
        <f>(INDEX(LOADS!$J$10:$AS$33,'365x24'!F$3,($B304*3-3)+IF($C304&gt;3,2,$C304))/INDEX(LOADS!$J$37:$AS$37,1,($B304*3-3)+IF($C304&gt;3,2,$C304)))*$AB304</f>
        <v>1.3601115826598369</v>
      </c>
      <c r="G304" s="218">
        <f>(INDEX(LOADS!$J$10:$AS$33,'365x24'!G$3,($B304*3-3)+IF($C304&gt;3,2,$C304))/INDEX(LOADS!$J$37:$AS$37,1,($B304*3-3)+IF($C304&gt;3,2,$C304)))*$AB304</f>
        <v>1.5427633913424681</v>
      </c>
      <c r="H304" s="218">
        <f>(INDEX(LOADS!$J$10:$AS$33,'365x24'!H$3,($B304*3-3)+IF($C304&gt;3,2,$C304))/INDEX(LOADS!$J$37:$AS$37,1,($B304*3-3)+IF($C304&gt;3,2,$C304)))*$AB304</f>
        <v>3.0900819676946614</v>
      </c>
      <c r="I304" s="218">
        <f>(INDEX(LOADS!$J$10:$AS$33,'365x24'!I$3,($B304*3-3)+IF($C304&gt;3,2,$C304))/INDEX(LOADS!$J$37:$AS$37,1,($B304*3-3)+IF($C304&gt;3,2,$C304)))*$AB304</f>
        <v>4.3412024163413223</v>
      </c>
      <c r="J304" s="218">
        <f>(INDEX(LOADS!$J$10:$AS$33,'365x24'!J$3,($B304*3-3)+IF($C304&gt;3,2,$C304))/INDEX(LOADS!$J$37:$AS$37,1,($B304*3-3)+IF($C304&gt;3,2,$C304)))*$AB304</f>
        <v>4.5074111181595811</v>
      </c>
      <c r="K304" s="218">
        <f>(INDEX(LOADS!$J$10:$AS$33,'365x24'!K$3,($B304*3-3)+IF($C304&gt;3,2,$C304))/INDEX(LOADS!$J$37:$AS$37,1,($B304*3-3)+IF($C304&gt;3,2,$C304)))*$AB304</f>
        <v>4.3744219362902914</v>
      </c>
      <c r="L304" s="218">
        <f>(INDEX(LOADS!$J$10:$AS$33,'365x24'!L$3,($B304*3-3)+IF($C304&gt;3,2,$C304))/INDEX(LOADS!$J$37:$AS$37,1,($B304*3-3)+IF($C304&gt;3,2,$C304)))*$AB304</f>
        <v>4.3528681340491557</v>
      </c>
      <c r="M304" s="218">
        <f>(INDEX(LOADS!$J$10:$AS$33,'365x24'!M$3,($B304*3-3)+IF($C304&gt;3,2,$C304))/INDEX(LOADS!$J$37:$AS$37,1,($B304*3-3)+IF($C304&gt;3,2,$C304)))*$AB304</f>
        <v>5.5718800834809254</v>
      </c>
      <c r="N304" s="218">
        <f>(INDEX(LOADS!$J$10:$AS$33,'365x24'!N$3,($B304*3-3)+IF($C304&gt;3,2,$C304))/INDEX(LOADS!$J$37:$AS$37,1,($B304*3-3)+IF($C304&gt;3,2,$C304)))*$AB304</f>
        <v>6.6122398988727502</v>
      </c>
      <c r="O304" s="218">
        <f>(INDEX(LOADS!$J$10:$AS$33,'365x24'!O$3,($B304*3-3)+IF($C304&gt;3,2,$C304))/INDEX(LOADS!$J$37:$AS$37,1,($B304*3-3)+IF($C304&gt;3,2,$C304)))*$AB304</f>
        <v>7.0965338368579003</v>
      </c>
      <c r="P304" s="218">
        <f>(INDEX(LOADS!$J$10:$AS$33,'365x24'!P$3,($B304*3-3)+IF($C304&gt;3,2,$C304))/INDEX(LOADS!$J$37:$AS$37,1,($B304*3-3)+IF($C304&gt;3,2,$C304)))*$AB304</f>
        <v>7.4661704350860729</v>
      </c>
      <c r="Q304" s="218">
        <f>(INDEX(LOADS!$J$10:$AS$33,'365x24'!Q$3,($B304*3-3)+IF($C304&gt;3,2,$C304))/INDEX(LOADS!$J$37:$AS$37,1,($B304*3-3)+IF($C304&gt;3,2,$C304)))*$AB304</f>
        <v>7.3980648640870132</v>
      </c>
      <c r="R304" s="218">
        <f>(INDEX(LOADS!$J$10:$AS$33,'365x24'!R$3,($B304*3-3)+IF($C304&gt;3,2,$C304))/INDEX(LOADS!$J$37:$AS$37,1,($B304*3-3)+IF($C304&gt;3,2,$C304)))*$AB304</f>
        <v>7.4202852787686</v>
      </c>
      <c r="S304" s="218">
        <f>(INDEX(LOADS!$J$10:$AS$33,'365x24'!S$3,($B304*3-3)+IF($C304&gt;3,2,$C304))/INDEX(LOADS!$J$37:$AS$37,1,($B304*3-3)+IF($C304&gt;3,2,$C304)))*$AB304</f>
        <v>7.3301814972347721</v>
      </c>
      <c r="T304" s="218">
        <f>(INDEX(LOADS!$J$10:$AS$33,'365x24'!T$3,($B304*3-3)+IF($C304&gt;3,2,$C304))/INDEX(LOADS!$J$37:$AS$37,1,($B304*3-3)+IF($C304&gt;3,2,$C304)))*$AB304</f>
        <v>7.4400614478352125</v>
      </c>
      <c r="U304" s="218">
        <f>(INDEX(LOADS!$J$10:$AS$33,'365x24'!U$3,($B304*3-3)+IF($C304&gt;3,2,$C304))/INDEX(LOADS!$J$37:$AS$37,1,($B304*3-3)+IF($C304&gt;3,2,$C304)))*$AB304</f>
        <v>7.0436492499157302</v>
      </c>
      <c r="V304" s="218">
        <f>(INDEX(LOADS!$J$10:$AS$33,'365x24'!V$3,($B304*3-3)+IF($C304&gt;3,2,$C304))/INDEX(LOADS!$J$37:$AS$37,1,($B304*3-3)+IF($C304&gt;3,2,$C304)))*$AB304</f>
        <v>6.6601248925115675</v>
      </c>
      <c r="W304" s="218">
        <f>(INDEX(LOADS!$J$10:$AS$33,'365x24'!W$3,($B304*3-3)+IF($C304&gt;3,2,$C304))/INDEX(LOADS!$J$37:$AS$37,1,($B304*3-3)+IF($C304&gt;3,2,$C304)))*$AB304</f>
        <v>5.6575397820784357</v>
      </c>
      <c r="X304" s="218">
        <f>(INDEX(LOADS!$J$10:$AS$33,'365x24'!X$3,($B304*3-3)+IF($C304&gt;3,2,$C304))/INDEX(LOADS!$J$37:$AS$37,1,($B304*3-3)+IF($C304&gt;3,2,$C304)))*$AB304</f>
        <v>5.3204560913587864</v>
      </c>
      <c r="Y304" s="218">
        <f>(INDEX(LOADS!$J$10:$AS$33,'365x24'!Y$3,($B304*3-3)+IF($C304&gt;3,2,$C304))/INDEX(LOADS!$J$37:$AS$37,1,($B304*3-3)+IF($C304&gt;3,2,$C304)))*$AB304</f>
        <v>4.9383760609089276</v>
      </c>
      <c r="Z304" s="218">
        <f>(INDEX(LOADS!$J$10:$AS$33,'365x24'!Z$3,($B304*3-3)+IF($C304&gt;3,2,$C304))/INDEX(LOADS!$J$37:$AS$37,1,($B304*3-3)+IF($C304&gt;3,2,$C304)))*$AB304</f>
        <v>4.0296722025054974</v>
      </c>
      <c r="AA304" s="218">
        <f>(INDEX(LOADS!$J$10:$AS$33,'365x24'!AA$3,($B304*3-3)+IF($C304&gt;3,2,$C304))/INDEX(LOADS!$J$37:$AS$37,1,($B304*3-3)+IF($C304&gt;3,2,$C304)))*$AB304</f>
        <v>1.3944421233428865</v>
      </c>
      <c r="AB304" s="219">
        <f>VLOOKUP(B304,LOADS!$Z$59:$AH$70,'365x24'!C304+1)</f>
        <v>117.73353396549889</v>
      </c>
      <c r="AC304" s="219">
        <f t="shared" si="23"/>
        <v>1178</v>
      </c>
      <c r="AD304" s="219">
        <f t="shared" si="24"/>
        <v>2</v>
      </c>
      <c r="AE304" s="75" t="str">
        <f>VLOOKUP(C304,Calendar!$J$3:$K$10,2)</f>
        <v>Weekend/Holiday Day</v>
      </c>
      <c r="AF304" s="71">
        <f t="shared" si="26"/>
        <v>43401</v>
      </c>
    </row>
    <row r="305" spans="1:32">
      <c r="A305" s="69">
        <f t="shared" si="25"/>
        <v>43402</v>
      </c>
      <c r="B305">
        <f t="shared" si="22"/>
        <v>10</v>
      </c>
      <c r="C305">
        <f>VLOOKUP(A305,Calendar!$A$3:$E$8037,4)</f>
        <v>2</v>
      </c>
      <c r="D305" s="218">
        <f>(INDEX(LOADS!$J$10:$AS$33,'365x24'!D$3,($B305*3-3)+IF($C305&gt;3,2,$C305))/INDEX(LOADS!$J$37:$AS$37,1,($B305*3-3)+IF($C305&gt;3,2,$C305)))*$AB305</f>
        <v>1.5334661678359229</v>
      </c>
      <c r="E305" s="218">
        <f>(INDEX(LOADS!$J$10:$AS$33,'365x24'!E$3,($B305*3-3)+IF($C305&gt;3,2,$C305))/INDEX(LOADS!$J$37:$AS$37,1,($B305*3-3)+IF($C305&gt;3,2,$C305)))*$AB305</f>
        <v>1.4385647967685706</v>
      </c>
      <c r="F305" s="218">
        <f>(INDEX(LOADS!$J$10:$AS$33,'365x24'!F$3,($B305*3-3)+IF($C305&gt;3,2,$C305))/INDEX(LOADS!$J$37:$AS$37,1,($B305*3-3)+IF($C305&gt;3,2,$C305)))*$AB305</f>
        <v>1.4398828713667282</v>
      </c>
      <c r="G305" s="218">
        <f>(INDEX(LOADS!$J$10:$AS$33,'365x24'!G$3,($B305*3-3)+IF($C305&gt;3,2,$C305))/INDEX(LOADS!$J$37:$AS$37,1,($B305*3-3)+IF($C305&gt;3,2,$C305)))*$AB305</f>
        <v>1.6178683929662265</v>
      </c>
      <c r="H305" s="218">
        <f>(INDEX(LOADS!$J$10:$AS$33,'365x24'!H$3,($B305*3-3)+IF($C305&gt;3,2,$C305))/INDEX(LOADS!$J$37:$AS$37,1,($B305*3-3)+IF($C305&gt;3,2,$C305)))*$AB305</f>
        <v>3.1482893539719234</v>
      </c>
      <c r="I305" s="218">
        <f>(INDEX(LOADS!$J$10:$AS$33,'365x24'!I$3,($B305*3-3)+IF($C305&gt;3,2,$C305))/INDEX(LOADS!$J$37:$AS$37,1,($B305*3-3)+IF($C305&gt;3,2,$C305)))*$AB305</f>
        <v>4.6524397247108906</v>
      </c>
      <c r="J305" s="218">
        <f>(INDEX(LOADS!$J$10:$AS$33,'365x24'!J$3,($B305*3-3)+IF($C305&gt;3,2,$C305))/INDEX(LOADS!$J$37:$AS$37,1,($B305*3-3)+IF($C305&gt;3,2,$C305)))*$AB305</f>
        <v>4.9434615058144651</v>
      </c>
      <c r="K305" s="218">
        <f>(INDEX(LOADS!$J$10:$AS$33,'365x24'!K$3,($B305*3-3)+IF($C305&gt;3,2,$C305))/INDEX(LOADS!$J$37:$AS$37,1,($B305*3-3)+IF($C305&gt;3,2,$C305)))*$AB305</f>
        <v>4.8212441749715005</v>
      </c>
      <c r="L305" s="218">
        <f>(INDEX(LOADS!$J$10:$AS$33,'365x24'!L$3,($B305*3-3)+IF($C305&gt;3,2,$C305))/INDEX(LOADS!$J$37:$AS$37,1,($B305*3-3)+IF($C305&gt;3,2,$C305)))*$AB305</f>
        <v>4.9064645153696222</v>
      </c>
      <c r="M305" s="218">
        <f>(INDEX(LOADS!$J$10:$AS$33,'365x24'!M$3,($B305*3-3)+IF($C305&gt;3,2,$C305))/INDEX(LOADS!$J$37:$AS$37,1,($B305*3-3)+IF($C305&gt;3,2,$C305)))*$AB305</f>
        <v>6.2262662457593692</v>
      </c>
      <c r="N305" s="218">
        <f>(INDEX(LOADS!$J$10:$AS$33,'365x24'!N$3,($B305*3-3)+IF($C305&gt;3,2,$C305))/INDEX(LOADS!$J$37:$AS$37,1,($B305*3-3)+IF($C305&gt;3,2,$C305)))*$AB305</f>
        <v>7.4080337501282498</v>
      </c>
      <c r="O305" s="218">
        <f>(INDEX(LOADS!$J$10:$AS$33,'365x24'!O$3,($B305*3-3)+IF($C305&gt;3,2,$C305))/INDEX(LOADS!$J$37:$AS$37,1,($B305*3-3)+IF($C305&gt;3,2,$C305)))*$AB305</f>
        <v>7.9981221124689776</v>
      </c>
      <c r="P305" s="218">
        <f>(INDEX(LOADS!$J$10:$AS$33,'365x24'!P$3,($B305*3-3)+IF($C305&gt;3,2,$C305))/INDEX(LOADS!$J$37:$AS$37,1,($B305*3-3)+IF($C305&gt;3,2,$C305)))*$AB305</f>
        <v>8.4216331161115043</v>
      </c>
      <c r="Q305" s="218">
        <f>(INDEX(LOADS!$J$10:$AS$33,'365x24'!Q$3,($B305*3-3)+IF($C305&gt;3,2,$C305))/INDEX(LOADS!$J$37:$AS$37,1,($B305*3-3)+IF($C305&gt;3,2,$C305)))*$AB305</f>
        <v>8.3770003831669921</v>
      </c>
      <c r="R305" s="218">
        <f>(INDEX(LOADS!$J$10:$AS$33,'365x24'!R$3,($B305*3-3)+IF($C305&gt;3,2,$C305))/INDEX(LOADS!$J$37:$AS$37,1,($B305*3-3)+IF($C305&gt;3,2,$C305)))*$AB305</f>
        <v>8.4777194628055224</v>
      </c>
      <c r="S305" s="218">
        <f>(INDEX(LOADS!$J$10:$AS$33,'365x24'!S$3,($B305*3-3)+IF($C305&gt;3,2,$C305))/INDEX(LOADS!$J$37:$AS$37,1,($B305*3-3)+IF($C305&gt;3,2,$C305)))*$AB305</f>
        <v>8.4378136180750953</v>
      </c>
      <c r="T305" s="218">
        <f>(INDEX(LOADS!$J$10:$AS$33,'365x24'!T$3,($B305*3-3)+IF($C305&gt;3,2,$C305))/INDEX(LOADS!$J$37:$AS$37,1,($B305*3-3)+IF($C305&gt;3,2,$C305)))*$AB305</f>
        <v>8.3889085053986214</v>
      </c>
      <c r="U305" s="218">
        <f>(INDEX(LOADS!$J$10:$AS$33,'365x24'!U$3,($B305*3-3)+IF($C305&gt;3,2,$C305))/INDEX(LOADS!$J$37:$AS$37,1,($B305*3-3)+IF($C305&gt;3,2,$C305)))*$AB305</f>
        <v>7.7498241286850034</v>
      </c>
      <c r="V305" s="218">
        <f>(INDEX(LOADS!$J$10:$AS$33,'365x24'!V$3,($B305*3-3)+IF($C305&gt;3,2,$C305))/INDEX(LOADS!$J$37:$AS$37,1,($B305*3-3)+IF($C305&gt;3,2,$C305)))*$AB305</f>
        <v>7.2586368120543119</v>
      </c>
      <c r="W305" s="218">
        <f>(INDEX(LOADS!$J$10:$AS$33,'365x24'!W$3,($B305*3-3)+IF($C305&gt;3,2,$C305))/INDEX(LOADS!$J$37:$AS$37,1,($B305*3-3)+IF($C305&gt;3,2,$C305)))*$AB305</f>
        <v>6.2018591402693435</v>
      </c>
      <c r="X305" s="218">
        <f>(INDEX(LOADS!$J$10:$AS$33,'365x24'!X$3,($B305*3-3)+IF($C305&gt;3,2,$C305))/INDEX(LOADS!$J$37:$AS$37,1,($B305*3-3)+IF($C305&gt;3,2,$C305)))*$AB305</f>
        <v>5.7275340883254318</v>
      </c>
      <c r="Y305" s="218">
        <f>(INDEX(LOADS!$J$10:$AS$33,'365x24'!Y$3,($B305*3-3)+IF($C305&gt;3,2,$C305))/INDEX(LOADS!$J$37:$AS$37,1,($B305*3-3)+IF($C305&gt;3,2,$C305)))*$AB305</f>
        <v>5.2942966031654661</v>
      </c>
      <c r="Z305" s="218">
        <f>(INDEX(LOADS!$J$10:$AS$33,'365x24'!Z$3,($B305*3-3)+IF($C305&gt;3,2,$C305))/INDEX(LOADS!$J$37:$AS$37,1,($B305*3-3)+IF($C305&gt;3,2,$C305)))*$AB305</f>
        <v>4.8992832813520746</v>
      </c>
      <c r="AA305" s="218">
        <f>(INDEX(LOADS!$J$10:$AS$33,'365x24'!AA$3,($B305*3-3)+IF($C305&gt;3,2,$C305))/INDEX(LOADS!$J$37:$AS$37,1,($B305*3-3)+IF($C305&gt;3,2,$C305)))*$AB305</f>
        <v>1.5558279851563908</v>
      </c>
      <c r="AB305" s="219">
        <f>VLOOKUP(B305,LOADS!$Z$59:$AH$70,'365x24'!C305+1)</f>
        <v>130.92444073669822</v>
      </c>
      <c r="AC305" s="219">
        <f t="shared" si="23"/>
        <v>1178</v>
      </c>
      <c r="AD305" s="219">
        <f t="shared" si="24"/>
        <v>2</v>
      </c>
      <c r="AE305" s="75" t="str">
        <f>VLOOKUP(C305,Calendar!$J$3:$K$10,2)</f>
        <v>Weekday</v>
      </c>
      <c r="AF305" s="71">
        <f t="shared" si="26"/>
        <v>43402</v>
      </c>
    </row>
    <row r="306" spans="1:32">
      <c r="A306" s="69">
        <f t="shared" si="25"/>
        <v>43403</v>
      </c>
      <c r="B306">
        <f t="shared" si="22"/>
        <v>10</v>
      </c>
      <c r="C306">
        <f>VLOOKUP(A306,Calendar!$A$3:$E$8037,4)</f>
        <v>2</v>
      </c>
      <c r="D306" s="218">
        <f>(INDEX(LOADS!$J$10:$AS$33,'365x24'!D$3,($B306*3-3)+IF($C306&gt;3,2,$C306))/INDEX(LOADS!$J$37:$AS$37,1,($B306*3-3)+IF($C306&gt;3,2,$C306)))*$AB306</f>
        <v>1.5334661678359229</v>
      </c>
      <c r="E306" s="218">
        <f>(INDEX(LOADS!$J$10:$AS$33,'365x24'!E$3,($B306*3-3)+IF($C306&gt;3,2,$C306))/INDEX(LOADS!$J$37:$AS$37,1,($B306*3-3)+IF($C306&gt;3,2,$C306)))*$AB306</f>
        <v>1.4385647967685706</v>
      </c>
      <c r="F306" s="218">
        <f>(INDEX(LOADS!$J$10:$AS$33,'365x24'!F$3,($B306*3-3)+IF($C306&gt;3,2,$C306))/INDEX(LOADS!$J$37:$AS$37,1,($B306*3-3)+IF($C306&gt;3,2,$C306)))*$AB306</f>
        <v>1.4398828713667282</v>
      </c>
      <c r="G306" s="218">
        <f>(INDEX(LOADS!$J$10:$AS$33,'365x24'!G$3,($B306*3-3)+IF($C306&gt;3,2,$C306))/INDEX(LOADS!$J$37:$AS$37,1,($B306*3-3)+IF($C306&gt;3,2,$C306)))*$AB306</f>
        <v>1.6178683929662265</v>
      </c>
      <c r="H306" s="218">
        <f>(INDEX(LOADS!$J$10:$AS$33,'365x24'!H$3,($B306*3-3)+IF($C306&gt;3,2,$C306))/INDEX(LOADS!$J$37:$AS$37,1,($B306*3-3)+IF($C306&gt;3,2,$C306)))*$AB306</f>
        <v>3.1482893539719234</v>
      </c>
      <c r="I306" s="218">
        <f>(INDEX(LOADS!$J$10:$AS$33,'365x24'!I$3,($B306*3-3)+IF($C306&gt;3,2,$C306))/INDEX(LOADS!$J$37:$AS$37,1,($B306*3-3)+IF($C306&gt;3,2,$C306)))*$AB306</f>
        <v>4.6524397247108906</v>
      </c>
      <c r="J306" s="218">
        <f>(INDEX(LOADS!$J$10:$AS$33,'365x24'!J$3,($B306*3-3)+IF($C306&gt;3,2,$C306))/INDEX(LOADS!$J$37:$AS$37,1,($B306*3-3)+IF($C306&gt;3,2,$C306)))*$AB306</f>
        <v>4.9434615058144651</v>
      </c>
      <c r="K306" s="218">
        <f>(INDEX(LOADS!$J$10:$AS$33,'365x24'!K$3,($B306*3-3)+IF($C306&gt;3,2,$C306))/INDEX(LOADS!$J$37:$AS$37,1,($B306*3-3)+IF($C306&gt;3,2,$C306)))*$AB306</f>
        <v>4.8212441749715005</v>
      </c>
      <c r="L306" s="218">
        <f>(INDEX(LOADS!$J$10:$AS$33,'365x24'!L$3,($B306*3-3)+IF($C306&gt;3,2,$C306))/INDEX(LOADS!$J$37:$AS$37,1,($B306*3-3)+IF($C306&gt;3,2,$C306)))*$AB306</f>
        <v>4.9064645153696222</v>
      </c>
      <c r="M306" s="218">
        <f>(INDEX(LOADS!$J$10:$AS$33,'365x24'!M$3,($B306*3-3)+IF($C306&gt;3,2,$C306))/INDEX(LOADS!$J$37:$AS$37,1,($B306*3-3)+IF($C306&gt;3,2,$C306)))*$AB306</f>
        <v>6.2262662457593692</v>
      </c>
      <c r="N306" s="218">
        <f>(INDEX(LOADS!$J$10:$AS$33,'365x24'!N$3,($B306*3-3)+IF($C306&gt;3,2,$C306))/INDEX(LOADS!$J$37:$AS$37,1,($B306*3-3)+IF($C306&gt;3,2,$C306)))*$AB306</f>
        <v>7.4080337501282498</v>
      </c>
      <c r="O306" s="218">
        <f>(INDEX(LOADS!$J$10:$AS$33,'365x24'!O$3,($B306*3-3)+IF($C306&gt;3,2,$C306))/INDEX(LOADS!$J$37:$AS$37,1,($B306*3-3)+IF($C306&gt;3,2,$C306)))*$AB306</f>
        <v>7.9981221124689776</v>
      </c>
      <c r="P306" s="218">
        <f>(INDEX(LOADS!$J$10:$AS$33,'365x24'!P$3,($B306*3-3)+IF($C306&gt;3,2,$C306))/INDEX(LOADS!$J$37:$AS$37,1,($B306*3-3)+IF($C306&gt;3,2,$C306)))*$AB306</f>
        <v>8.4216331161115043</v>
      </c>
      <c r="Q306" s="218">
        <f>(INDEX(LOADS!$J$10:$AS$33,'365x24'!Q$3,($B306*3-3)+IF($C306&gt;3,2,$C306))/INDEX(LOADS!$J$37:$AS$37,1,($B306*3-3)+IF($C306&gt;3,2,$C306)))*$AB306</f>
        <v>8.3770003831669921</v>
      </c>
      <c r="R306" s="218">
        <f>(INDEX(LOADS!$J$10:$AS$33,'365x24'!R$3,($B306*3-3)+IF($C306&gt;3,2,$C306))/INDEX(LOADS!$J$37:$AS$37,1,($B306*3-3)+IF($C306&gt;3,2,$C306)))*$AB306</f>
        <v>8.4777194628055224</v>
      </c>
      <c r="S306" s="218">
        <f>(INDEX(LOADS!$J$10:$AS$33,'365x24'!S$3,($B306*3-3)+IF($C306&gt;3,2,$C306))/INDEX(LOADS!$J$37:$AS$37,1,($B306*3-3)+IF($C306&gt;3,2,$C306)))*$AB306</f>
        <v>8.4378136180750953</v>
      </c>
      <c r="T306" s="218">
        <f>(INDEX(LOADS!$J$10:$AS$33,'365x24'!T$3,($B306*3-3)+IF($C306&gt;3,2,$C306))/INDEX(LOADS!$J$37:$AS$37,1,($B306*3-3)+IF($C306&gt;3,2,$C306)))*$AB306</f>
        <v>8.3889085053986214</v>
      </c>
      <c r="U306" s="218">
        <f>(INDEX(LOADS!$J$10:$AS$33,'365x24'!U$3,($B306*3-3)+IF($C306&gt;3,2,$C306))/INDEX(LOADS!$J$37:$AS$37,1,($B306*3-3)+IF($C306&gt;3,2,$C306)))*$AB306</f>
        <v>7.7498241286850034</v>
      </c>
      <c r="V306" s="218">
        <f>(INDEX(LOADS!$J$10:$AS$33,'365x24'!V$3,($B306*3-3)+IF($C306&gt;3,2,$C306))/INDEX(LOADS!$J$37:$AS$37,1,($B306*3-3)+IF($C306&gt;3,2,$C306)))*$AB306</f>
        <v>7.2586368120543119</v>
      </c>
      <c r="W306" s="218">
        <f>(INDEX(LOADS!$J$10:$AS$33,'365x24'!W$3,($B306*3-3)+IF($C306&gt;3,2,$C306))/INDEX(LOADS!$J$37:$AS$37,1,($B306*3-3)+IF($C306&gt;3,2,$C306)))*$AB306</f>
        <v>6.2018591402693435</v>
      </c>
      <c r="X306" s="218">
        <f>(INDEX(LOADS!$J$10:$AS$33,'365x24'!X$3,($B306*3-3)+IF($C306&gt;3,2,$C306))/INDEX(LOADS!$J$37:$AS$37,1,($B306*3-3)+IF($C306&gt;3,2,$C306)))*$AB306</f>
        <v>5.7275340883254318</v>
      </c>
      <c r="Y306" s="218">
        <f>(INDEX(LOADS!$J$10:$AS$33,'365x24'!Y$3,($B306*3-3)+IF($C306&gt;3,2,$C306))/INDEX(LOADS!$J$37:$AS$37,1,($B306*3-3)+IF($C306&gt;3,2,$C306)))*$AB306</f>
        <v>5.2942966031654661</v>
      </c>
      <c r="Z306" s="218">
        <f>(INDEX(LOADS!$J$10:$AS$33,'365x24'!Z$3,($B306*3-3)+IF($C306&gt;3,2,$C306))/INDEX(LOADS!$J$37:$AS$37,1,($B306*3-3)+IF($C306&gt;3,2,$C306)))*$AB306</f>
        <v>4.8992832813520746</v>
      </c>
      <c r="AA306" s="218">
        <f>(INDEX(LOADS!$J$10:$AS$33,'365x24'!AA$3,($B306*3-3)+IF($C306&gt;3,2,$C306))/INDEX(LOADS!$J$37:$AS$37,1,($B306*3-3)+IF($C306&gt;3,2,$C306)))*$AB306</f>
        <v>1.5558279851563908</v>
      </c>
      <c r="AB306" s="219">
        <f>VLOOKUP(B306,LOADS!$Z$59:$AH$70,'365x24'!C306+1)</f>
        <v>130.92444073669822</v>
      </c>
      <c r="AC306" s="219">
        <f t="shared" si="23"/>
        <v>1178</v>
      </c>
      <c r="AD306" s="219">
        <f t="shared" si="24"/>
        <v>2</v>
      </c>
      <c r="AE306" s="75" t="str">
        <f>VLOOKUP(C306,Calendar!$J$3:$K$10,2)</f>
        <v>Weekday</v>
      </c>
      <c r="AF306" s="71">
        <f t="shared" si="26"/>
        <v>43403</v>
      </c>
    </row>
    <row r="307" spans="1:32">
      <c r="A307" s="69">
        <f t="shared" si="25"/>
        <v>43404</v>
      </c>
      <c r="B307">
        <f t="shared" si="22"/>
        <v>10</v>
      </c>
      <c r="C307">
        <f>VLOOKUP(A307,Calendar!$A$3:$E$8037,4)</f>
        <v>2</v>
      </c>
      <c r="D307" s="218">
        <f>(INDEX(LOADS!$J$10:$AS$33,'365x24'!D$3,($B307*3-3)+IF($C307&gt;3,2,$C307))/INDEX(LOADS!$J$37:$AS$37,1,($B307*3-3)+IF($C307&gt;3,2,$C307)))*$AB307</f>
        <v>1.5334661678359229</v>
      </c>
      <c r="E307" s="218">
        <f>(INDEX(LOADS!$J$10:$AS$33,'365x24'!E$3,($B307*3-3)+IF($C307&gt;3,2,$C307))/INDEX(LOADS!$J$37:$AS$37,1,($B307*3-3)+IF($C307&gt;3,2,$C307)))*$AB307</f>
        <v>1.4385647967685706</v>
      </c>
      <c r="F307" s="218">
        <f>(INDEX(LOADS!$J$10:$AS$33,'365x24'!F$3,($B307*3-3)+IF($C307&gt;3,2,$C307))/INDEX(LOADS!$J$37:$AS$37,1,($B307*3-3)+IF($C307&gt;3,2,$C307)))*$AB307</f>
        <v>1.4398828713667282</v>
      </c>
      <c r="G307" s="218">
        <f>(INDEX(LOADS!$J$10:$AS$33,'365x24'!G$3,($B307*3-3)+IF($C307&gt;3,2,$C307))/INDEX(LOADS!$J$37:$AS$37,1,($B307*3-3)+IF($C307&gt;3,2,$C307)))*$AB307</f>
        <v>1.6178683929662265</v>
      </c>
      <c r="H307" s="218">
        <f>(INDEX(LOADS!$J$10:$AS$33,'365x24'!H$3,($B307*3-3)+IF($C307&gt;3,2,$C307))/INDEX(LOADS!$J$37:$AS$37,1,($B307*3-3)+IF($C307&gt;3,2,$C307)))*$AB307</f>
        <v>3.1482893539719234</v>
      </c>
      <c r="I307" s="218">
        <f>(INDEX(LOADS!$J$10:$AS$33,'365x24'!I$3,($B307*3-3)+IF($C307&gt;3,2,$C307))/INDEX(LOADS!$J$37:$AS$37,1,($B307*3-3)+IF($C307&gt;3,2,$C307)))*$AB307</f>
        <v>4.6524397247108906</v>
      </c>
      <c r="J307" s="218">
        <f>(INDEX(LOADS!$J$10:$AS$33,'365x24'!J$3,($B307*3-3)+IF($C307&gt;3,2,$C307))/INDEX(LOADS!$J$37:$AS$37,1,($B307*3-3)+IF($C307&gt;3,2,$C307)))*$AB307</f>
        <v>4.9434615058144651</v>
      </c>
      <c r="K307" s="218">
        <f>(INDEX(LOADS!$J$10:$AS$33,'365x24'!K$3,($B307*3-3)+IF($C307&gt;3,2,$C307))/INDEX(LOADS!$J$37:$AS$37,1,($B307*3-3)+IF($C307&gt;3,2,$C307)))*$AB307</f>
        <v>4.8212441749715005</v>
      </c>
      <c r="L307" s="218">
        <f>(INDEX(LOADS!$J$10:$AS$33,'365x24'!L$3,($B307*3-3)+IF($C307&gt;3,2,$C307))/INDEX(LOADS!$J$37:$AS$37,1,($B307*3-3)+IF($C307&gt;3,2,$C307)))*$AB307</f>
        <v>4.9064645153696222</v>
      </c>
      <c r="M307" s="218">
        <f>(INDEX(LOADS!$J$10:$AS$33,'365x24'!M$3,($B307*3-3)+IF($C307&gt;3,2,$C307))/INDEX(LOADS!$J$37:$AS$37,1,($B307*3-3)+IF($C307&gt;3,2,$C307)))*$AB307</f>
        <v>6.2262662457593692</v>
      </c>
      <c r="N307" s="218">
        <f>(INDEX(LOADS!$J$10:$AS$33,'365x24'!N$3,($B307*3-3)+IF($C307&gt;3,2,$C307))/INDEX(LOADS!$J$37:$AS$37,1,($B307*3-3)+IF($C307&gt;3,2,$C307)))*$AB307</f>
        <v>7.4080337501282498</v>
      </c>
      <c r="O307" s="218">
        <f>(INDEX(LOADS!$J$10:$AS$33,'365x24'!O$3,($B307*3-3)+IF($C307&gt;3,2,$C307))/INDEX(LOADS!$J$37:$AS$37,1,($B307*3-3)+IF($C307&gt;3,2,$C307)))*$AB307</f>
        <v>7.9981221124689776</v>
      </c>
      <c r="P307" s="218">
        <f>(INDEX(LOADS!$J$10:$AS$33,'365x24'!P$3,($B307*3-3)+IF($C307&gt;3,2,$C307))/INDEX(LOADS!$J$37:$AS$37,1,($B307*3-3)+IF($C307&gt;3,2,$C307)))*$AB307</f>
        <v>8.4216331161115043</v>
      </c>
      <c r="Q307" s="218">
        <f>(INDEX(LOADS!$J$10:$AS$33,'365x24'!Q$3,($B307*3-3)+IF($C307&gt;3,2,$C307))/INDEX(LOADS!$J$37:$AS$37,1,($B307*3-3)+IF($C307&gt;3,2,$C307)))*$AB307</f>
        <v>8.3770003831669921</v>
      </c>
      <c r="R307" s="218">
        <f>(INDEX(LOADS!$J$10:$AS$33,'365x24'!R$3,($B307*3-3)+IF($C307&gt;3,2,$C307))/INDEX(LOADS!$J$37:$AS$37,1,($B307*3-3)+IF($C307&gt;3,2,$C307)))*$AB307</f>
        <v>8.4777194628055224</v>
      </c>
      <c r="S307" s="218">
        <f>(INDEX(LOADS!$J$10:$AS$33,'365x24'!S$3,($B307*3-3)+IF($C307&gt;3,2,$C307))/INDEX(LOADS!$J$37:$AS$37,1,($B307*3-3)+IF($C307&gt;3,2,$C307)))*$AB307</f>
        <v>8.4378136180750953</v>
      </c>
      <c r="T307" s="218">
        <f>(INDEX(LOADS!$J$10:$AS$33,'365x24'!T$3,($B307*3-3)+IF($C307&gt;3,2,$C307))/INDEX(LOADS!$J$37:$AS$37,1,($B307*3-3)+IF($C307&gt;3,2,$C307)))*$AB307</f>
        <v>8.3889085053986214</v>
      </c>
      <c r="U307" s="218">
        <f>(INDEX(LOADS!$J$10:$AS$33,'365x24'!U$3,($B307*3-3)+IF($C307&gt;3,2,$C307))/INDEX(LOADS!$J$37:$AS$37,1,($B307*3-3)+IF($C307&gt;3,2,$C307)))*$AB307</f>
        <v>7.7498241286850034</v>
      </c>
      <c r="V307" s="218">
        <f>(INDEX(LOADS!$J$10:$AS$33,'365x24'!V$3,($B307*3-3)+IF($C307&gt;3,2,$C307))/INDEX(LOADS!$J$37:$AS$37,1,($B307*3-3)+IF($C307&gt;3,2,$C307)))*$AB307</f>
        <v>7.2586368120543119</v>
      </c>
      <c r="W307" s="218">
        <f>(INDEX(LOADS!$J$10:$AS$33,'365x24'!W$3,($B307*3-3)+IF($C307&gt;3,2,$C307))/INDEX(LOADS!$J$37:$AS$37,1,($B307*3-3)+IF($C307&gt;3,2,$C307)))*$AB307</f>
        <v>6.2018591402693435</v>
      </c>
      <c r="X307" s="218">
        <f>(INDEX(LOADS!$J$10:$AS$33,'365x24'!X$3,($B307*3-3)+IF($C307&gt;3,2,$C307))/INDEX(LOADS!$J$37:$AS$37,1,($B307*3-3)+IF($C307&gt;3,2,$C307)))*$AB307</f>
        <v>5.7275340883254318</v>
      </c>
      <c r="Y307" s="218">
        <f>(INDEX(LOADS!$J$10:$AS$33,'365x24'!Y$3,($B307*3-3)+IF($C307&gt;3,2,$C307))/INDEX(LOADS!$J$37:$AS$37,1,($B307*3-3)+IF($C307&gt;3,2,$C307)))*$AB307</f>
        <v>5.2942966031654661</v>
      </c>
      <c r="Z307" s="218">
        <f>(INDEX(LOADS!$J$10:$AS$33,'365x24'!Z$3,($B307*3-3)+IF($C307&gt;3,2,$C307))/INDEX(LOADS!$J$37:$AS$37,1,($B307*3-3)+IF($C307&gt;3,2,$C307)))*$AB307</f>
        <v>4.8992832813520746</v>
      </c>
      <c r="AA307" s="218">
        <f>(INDEX(LOADS!$J$10:$AS$33,'365x24'!AA$3,($B307*3-3)+IF($C307&gt;3,2,$C307))/INDEX(LOADS!$J$37:$AS$37,1,($B307*3-3)+IF($C307&gt;3,2,$C307)))*$AB307</f>
        <v>1.5558279851563908</v>
      </c>
      <c r="AB307" s="219">
        <f>VLOOKUP(B307,LOADS!$Z$59:$AH$70,'365x24'!C307+1)</f>
        <v>130.92444073669822</v>
      </c>
      <c r="AC307" s="219">
        <f t="shared" si="23"/>
        <v>1178</v>
      </c>
      <c r="AD307" s="219">
        <f t="shared" si="24"/>
        <v>2</v>
      </c>
      <c r="AE307" s="75" t="str">
        <f>VLOOKUP(C307,Calendar!$J$3:$K$10,2)</f>
        <v>Weekday</v>
      </c>
      <c r="AF307" s="71">
        <f t="shared" si="26"/>
        <v>43404</v>
      </c>
    </row>
    <row r="308" spans="1:32">
      <c r="A308" s="69">
        <f t="shared" si="25"/>
        <v>43405</v>
      </c>
      <c r="B308">
        <f t="shared" si="22"/>
        <v>11</v>
      </c>
      <c r="C308">
        <f>VLOOKUP(A308,Calendar!$A$3:$E$8037,4)</f>
        <v>2</v>
      </c>
      <c r="D308" s="218">
        <f>(INDEX(LOADS!$J$10:$AS$33,'365x24'!D$3,($B308*3-3)+IF($C308&gt;3,2,$C308))/INDEX(LOADS!$J$37:$AS$37,1,($B308*3-3)+IF($C308&gt;3,2,$C308)))*$AB308</f>
        <v>1.6859628537579445</v>
      </c>
      <c r="E308" s="218">
        <f>(INDEX(LOADS!$J$10:$AS$33,'365x24'!E$3,($B308*3-3)+IF($C308&gt;3,2,$C308))/INDEX(LOADS!$J$37:$AS$37,1,($B308*3-3)+IF($C308&gt;3,2,$C308)))*$AB308</f>
        <v>1.6104189989442246</v>
      </c>
      <c r="F308" s="218">
        <f>(INDEX(LOADS!$J$10:$AS$33,'365x24'!F$3,($B308*3-3)+IF($C308&gt;3,2,$C308))/INDEX(LOADS!$J$37:$AS$37,1,($B308*3-3)+IF($C308&gt;3,2,$C308)))*$AB308</f>
        <v>1.4804295730569512</v>
      </c>
      <c r="G308" s="218">
        <f>(INDEX(LOADS!$J$10:$AS$33,'365x24'!G$3,($B308*3-3)+IF($C308&gt;3,2,$C308))/INDEX(LOADS!$J$37:$AS$37,1,($B308*3-3)+IF($C308&gt;3,2,$C308)))*$AB308</f>
        <v>1.4472822694556957</v>
      </c>
      <c r="H308" s="218">
        <f>(INDEX(LOADS!$J$10:$AS$33,'365x24'!H$3,($B308*3-3)+IF($C308&gt;3,2,$C308))/INDEX(LOADS!$J$37:$AS$37,1,($B308*3-3)+IF($C308&gt;3,2,$C308)))*$AB308</f>
        <v>1.638016753978754</v>
      </c>
      <c r="I308" s="218">
        <f>(INDEX(LOADS!$J$10:$AS$33,'365x24'!I$3,($B308*3-3)+IF($C308&gt;3,2,$C308))/INDEX(LOADS!$J$37:$AS$37,1,($B308*3-3)+IF($C308&gt;3,2,$C308)))*$AB308</f>
        <v>3.1408945009677773</v>
      </c>
      <c r="J308" s="218">
        <f>(INDEX(LOADS!$J$10:$AS$33,'365x24'!J$3,($B308*3-3)+IF($C308&gt;3,2,$C308))/INDEX(LOADS!$J$37:$AS$37,1,($B308*3-3)+IF($C308&gt;3,2,$C308)))*$AB308</f>
        <v>4.6700201127994214</v>
      </c>
      <c r="K308" s="218">
        <f>(INDEX(LOADS!$J$10:$AS$33,'365x24'!K$3,($B308*3-3)+IF($C308&gt;3,2,$C308))/INDEX(LOADS!$J$37:$AS$37,1,($B308*3-3)+IF($C308&gt;3,2,$C308)))*$AB308</f>
        <v>4.9604964837244481</v>
      </c>
      <c r="L308" s="218">
        <f>(INDEX(LOADS!$J$10:$AS$33,'365x24'!L$3,($B308*3-3)+IF($C308&gt;3,2,$C308))/INDEX(LOADS!$J$37:$AS$37,1,($B308*3-3)+IF($C308&gt;3,2,$C308)))*$AB308</f>
        <v>4.825007505203482</v>
      </c>
      <c r="M308" s="218">
        <f>(INDEX(LOADS!$J$10:$AS$33,'365x24'!M$3,($B308*3-3)+IF($C308&gt;3,2,$C308))/INDEX(LOADS!$J$37:$AS$37,1,($B308*3-3)+IF($C308&gt;3,2,$C308)))*$AB308</f>
        <v>4.9526471222381749</v>
      </c>
      <c r="N308" s="218">
        <f>(INDEX(LOADS!$J$10:$AS$33,'365x24'!N$3,($B308*3-3)+IF($C308&gt;3,2,$C308))/INDEX(LOADS!$J$37:$AS$37,1,($B308*3-3)+IF($C308&gt;3,2,$C308)))*$AB308</f>
        <v>6.1832470179263952</v>
      </c>
      <c r="O308" s="218">
        <f>(INDEX(LOADS!$J$10:$AS$33,'365x24'!O$3,($B308*3-3)+IF($C308&gt;3,2,$C308))/INDEX(LOADS!$J$37:$AS$37,1,($B308*3-3)+IF($C308&gt;3,2,$C308)))*$AB308</f>
        <v>6.8230949688899809</v>
      </c>
      <c r="P308" s="218">
        <f>(INDEX(LOADS!$J$10:$AS$33,'365x24'!P$3,($B308*3-3)+IF($C308&gt;3,2,$C308))/INDEX(LOADS!$J$37:$AS$37,1,($B308*3-3)+IF($C308&gt;3,2,$C308)))*$AB308</f>
        <v>6.9034384332749266</v>
      </c>
      <c r="Q308" s="218">
        <f>(INDEX(LOADS!$J$10:$AS$33,'365x24'!Q$3,($B308*3-3)+IF($C308&gt;3,2,$C308))/INDEX(LOADS!$J$37:$AS$37,1,($B308*3-3)+IF($C308&gt;3,2,$C308)))*$AB308</f>
        <v>6.998780677569937</v>
      </c>
      <c r="R308" s="218">
        <f>(INDEX(LOADS!$J$10:$AS$33,'365x24'!R$3,($B308*3-3)+IF($C308&gt;3,2,$C308))/INDEX(LOADS!$J$37:$AS$37,1,($B308*3-3)+IF($C308&gt;3,2,$C308)))*$AB308</f>
        <v>6.7345521714875369</v>
      </c>
      <c r="S308" s="218">
        <f>(INDEX(LOADS!$J$10:$AS$33,'365x24'!S$3,($B308*3-3)+IF($C308&gt;3,2,$C308))/INDEX(LOADS!$J$37:$AS$37,1,($B308*3-3)+IF($C308&gt;3,2,$C308)))*$AB308</f>
        <v>6.6603082109326897</v>
      </c>
      <c r="T308" s="218">
        <f>(INDEX(LOADS!$J$10:$AS$33,'365x24'!T$3,($B308*3-3)+IF($C308&gt;3,2,$C308))/INDEX(LOADS!$J$37:$AS$37,1,($B308*3-3)+IF($C308&gt;3,2,$C308)))*$AB308</f>
        <v>6.4849724737839702</v>
      </c>
      <c r="U308" s="218">
        <f>(INDEX(LOADS!$J$10:$AS$33,'365x24'!U$3,($B308*3-3)+IF($C308&gt;3,2,$C308))/INDEX(LOADS!$J$37:$AS$37,1,($B308*3-3)+IF($C308&gt;3,2,$C308)))*$AB308</f>
        <v>6.6243111391485217</v>
      </c>
      <c r="V308" s="218">
        <f>(INDEX(LOADS!$J$10:$AS$33,'365x24'!V$3,($B308*3-3)+IF($C308&gt;3,2,$C308))/INDEX(LOADS!$J$37:$AS$37,1,($B308*3-3)+IF($C308&gt;3,2,$C308)))*$AB308</f>
        <v>6.4329267074960272</v>
      </c>
      <c r="W308" s="218">
        <f>(INDEX(LOADS!$J$10:$AS$33,'365x24'!W$3,($B308*3-3)+IF($C308&gt;3,2,$C308))/INDEX(LOADS!$J$37:$AS$37,1,($B308*3-3)+IF($C308&gt;3,2,$C308)))*$AB308</f>
        <v>6.3604326045973556</v>
      </c>
      <c r="X308" s="218">
        <f>(INDEX(LOADS!$J$10:$AS$33,'365x24'!X$3,($B308*3-3)+IF($C308&gt;3,2,$C308))/INDEX(LOADS!$J$37:$AS$37,1,($B308*3-3)+IF($C308&gt;3,2,$C308)))*$AB308</f>
        <v>5.9767638144977617</v>
      </c>
      <c r="Y308" s="218">
        <f>(INDEX(LOADS!$J$10:$AS$33,'365x24'!Y$3,($B308*3-3)+IF($C308&gt;3,2,$C308))/INDEX(LOADS!$J$37:$AS$37,1,($B308*3-3)+IF($C308&gt;3,2,$C308)))*$AB308</f>
        <v>5.7365833522045042</v>
      </c>
      <c r="Z308" s="218">
        <f>(INDEX(LOADS!$J$10:$AS$33,'365x24'!Z$3,($B308*3-3)+IF($C308&gt;3,2,$C308))/INDEX(LOADS!$J$37:$AS$37,1,($B308*3-3)+IF($C308&gt;3,2,$C308)))*$AB308</f>
        <v>5.35876408626984</v>
      </c>
      <c r="AA308" s="218">
        <f>(INDEX(LOADS!$J$10:$AS$33,'365x24'!AA$3,($B308*3-3)+IF($C308&gt;3,2,$C308))/INDEX(LOADS!$J$37:$AS$37,1,($B308*3-3)+IF($C308&gt;3,2,$C308)))*$AB308</f>
        <v>4.984594523446626</v>
      </c>
      <c r="AB308" s="219">
        <f>VLOOKUP(B308,LOADS!$Z$59:$AH$70,'365x24'!C308+1)</f>
        <v>118.67394635565296</v>
      </c>
      <c r="AC308" s="219">
        <f t="shared" si="23"/>
        <v>1178</v>
      </c>
      <c r="AD308" s="219">
        <f t="shared" si="24"/>
        <v>2</v>
      </c>
      <c r="AE308" s="75" t="str">
        <f>VLOOKUP(C308,Calendar!$J$3:$K$10,2)</f>
        <v>Weekday</v>
      </c>
      <c r="AF308" s="71">
        <f t="shared" si="26"/>
        <v>43405</v>
      </c>
    </row>
    <row r="309" spans="1:32">
      <c r="A309" s="69">
        <f t="shared" si="25"/>
        <v>43406</v>
      </c>
      <c r="B309">
        <f t="shared" si="22"/>
        <v>11</v>
      </c>
      <c r="C309">
        <f>VLOOKUP(A309,Calendar!$A$3:$E$8037,4)</f>
        <v>6</v>
      </c>
      <c r="D309" s="218">
        <f>(INDEX(LOADS!$J$10:$AS$33,'365x24'!D$3,($B309*3-3)+IF($C309&gt;3,2,$C309))/INDEX(LOADS!$J$37:$AS$37,1,($B309*3-3)+IF($C309&gt;3,2,$C309)))*$AB309</f>
        <v>1.6664394114750805</v>
      </c>
      <c r="E309" s="218">
        <f>(INDEX(LOADS!$J$10:$AS$33,'365x24'!E$3,($B309*3-3)+IF($C309&gt;3,2,$C309))/INDEX(LOADS!$J$37:$AS$37,1,($B309*3-3)+IF($C309&gt;3,2,$C309)))*$AB309</f>
        <v>1.5917703541611945</v>
      </c>
      <c r="F309" s="218">
        <f>(INDEX(LOADS!$J$10:$AS$33,'365x24'!F$3,($B309*3-3)+IF($C309&gt;3,2,$C309))/INDEX(LOADS!$J$37:$AS$37,1,($B309*3-3)+IF($C309&gt;3,2,$C309)))*$AB309</f>
        <v>1.4632862052425308</v>
      </c>
      <c r="G309" s="218">
        <f>(INDEX(LOADS!$J$10:$AS$33,'365x24'!G$3,($B309*3-3)+IF($C309&gt;3,2,$C309))/INDEX(LOADS!$J$37:$AS$37,1,($B309*3-3)+IF($C309&gt;3,2,$C309)))*$AB309</f>
        <v>1.4305227472682707</v>
      </c>
      <c r="H309" s="218">
        <f>(INDEX(LOADS!$J$10:$AS$33,'365x24'!H$3,($B309*3-3)+IF($C309&gt;3,2,$C309))/INDEX(LOADS!$J$37:$AS$37,1,($B309*3-3)+IF($C309&gt;3,2,$C309)))*$AB309</f>
        <v>1.6190485273162347</v>
      </c>
      <c r="I309" s="218">
        <f>(INDEX(LOADS!$J$10:$AS$33,'365x24'!I$3,($B309*3-3)+IF($C309&gt;3,2,$C309))/INDEX(LOADS!$J$37:$AS$37,1,($B309*3-3)+IF($C309&gt;3,2,$C309)))*$AB309</f>
        <v>3.1045229567374122</v>
      </c>
      <c r="J309" s="218">
        <f>(INDEX(LOADS!$J$10:$AS$33,'365x24'!J$3,($B309*3-3)+IF($C309&gt;3,2,$C309))/INDEX(LOADS!$J$37:$AS$37,1,($B309*3-3)+IF($C309&gt;3,2,$C309)))*$AB309</f>
        <v>4.6159413008440877</v>
      </c>
      <c r="K309" s="218">
        <f>(INDEX(LOADS!$J$10:$AS$33,'365x24'!K$3,($B309*3-3)+IF($C309&gt;3,2,$C309))/INDEX(LOADS!$J$37:$AS$37,1,($B309*3-3)+IF($C309&gt;3,2,$C309)))*$AB309</f>
        <v>4.9030539566969518</v>
      </c>
      <c r="L309" s="218">
        <f>(INDEX(LOADS!$J$10:$AS$33,'365x24'!L$3,($B309*3-3)+IF($C309&gt;3,2,$C309))/INDEX(LOADS!$J$37:$AS$37,1,($B309*3-3)+IF($C309&gt;3,2,$C309)))*$AB309</f>
        <v>4.7691339399394215</v>
      </c>
      <c r="M309" s="218">
        <f>(INDEX(LOADS!$J$10:$AS$33,'365x24'!M$3,($B309*3-3)+IF($C309&gt;3,2,$C309))/INDEX(LOADS!$J$37:$AS$37,1,($B309*3-3)+IF($C309&gt;3,2,$C309)))*$AB309</f>
        <v>4.8952954907814759</v>
      </c>
      <c r="N309" s="218">
        <f>(INDEX(LOADS!$J$10:$AS$33,'365x24'!N$3,($B309*3-3)+IF($C309&gt;3,2,$C309))/INDEX(LOADS!$J$37:$AS$37,1,($B309*3-3)+IF($C309&gt;3,2,$C309)))*$AB309</f>
        <v>6.111645045198407</v>
      </c>
      <c r="O309" s="218">
        <f>(INDEX(LOADS!$J$10:$AS$33,'365x24'!O$3,($B309*3-3)+IF($C309&gt;3,2,$C309))/INDEX(LOADS!$J$37:$AS$37,1,($B309*3-3)+IF($C309&gt;3,2,$C309)))*$AB309</f>
        <v>6.7440835597603526</v>
      </c>
      <c r="P309" s="218">
        <f>(INDEX(LOADS!$J$10:$AS$33,'365x24'!P$3,($B309*3-3)+IF($C309&gt;3,2,$C309))/INDEX(LOADS!$J$37:$AS$37,1,($B309*3-3)+IF($C309&gt;3,2,$C309)))*$AB309</f>
        <v>6.8234966471881613</v>
      </c>
      <c r="Q309" s="218">
        <f>(INDEX(LOADS!$J$10:$AS$33,'365x24'!Q$3,($B309*3-3)+IF($C309&gt;3,2,$C309))/INDEX(LOADS!$J$37:$AS$37,1,($B309*3-3)+IF($C309&gt;3,2,$C309)))*$AB309</f>
        <v>6.9177348287219651</v>
      </c>
      <c r="R309" s="218">
        <f>(INDEX(LOADS!$J$10:$AS$33,'365x24'!R$3,($B309*3-3)+IF($C309&gt;3,2,$C309))/INDEX(LOADS!$J$37:$AS$37,1,($B309*3-3)+IF($C309&gt;3,2,$C309)))*$AB309</f>
        <v>6.6565660875546042</v>
      </c>
      <c r="S309" s="218">
        <f>(INDEX(LOADS!$J$10:$AS$33,'365x24'!S$3,($B309*3-3)+IF($C309&gt;3,2,$C309))/INDEX(LOADS!$J$37:$AS$37,1,($B309*3-3)+IF($C309&gt;3,2,$C309)))*$AB309</f>
        <v>6.5831818717299049</v>
      </c>
      <c r="T309" s="218">
        <f>(INDEX(LOADS!$J$10:$AS$33,'365x24'!T$3,($B309*3-3)+IF($C309&gt;3,2,$C309))/INDEX(LOADS!$J$37:$AS$37,1,($B309*3-3)+IF($C309&gt;3,2,$C309)))*$AB309</f>
        <v>6.4098765216307667</v>
      </c>
      <c r="U309" s="218">
        <f>(INDEX(LOADS!$J$10:$AS$33,'365x24'!U$3,($B309*3-3)+IF($C309&gt;3,2,$C309))/INDEX(LOADS!$J$37:$AS$37,1,($B309*3-3)+IF($C309&gt;3,2,$C309)))*$AB309</f>
        <v>6.5476016458755053</v>
      </c>
      <c r="V309" s="218">
        <f>(INDEX(LOADS!$J$10:$AS$33,'365x24'!V$3,($B309*3-3)+IF($C309&gt;3,2,$C309))/INDEX(LOADS!$J$37:$AS$37,1,($B309*3-3)+IF($C309&gt;3,2,$C309)))*$AB309</f>
        <v>6.3584334450829481</v>
      </c>
      <c r="W309" s="218">
        <f>(INDEX(LOADS!$J$10:$AS$33,'365x24'!W$3,($B309*3-3)+IF($C309&gt;3,2,$C309))/INDEX(LOADS!$J$37:$AS$37,1,($B309*3-3)+IF($C309&gt;3,2,$C309)))*$AB309</f>
        <v>6.286778823570617</v>
      </c>
      <c r="X309" s="218">
        <f>(INDEX(LOADS!$J$10:$AS$33,'365x24'!X$3,($B309*3-3)+IF($C309&gt;3,2,$C309))/INDEX(LOADS!$J$37:$AS$37,1,($B309*3-3)+IF($C309&gt;3,2,$C309)))*$AB309</f>
        <v>5.9075529163391414</v>
      </c>
      <c r="Y309" s="218">
        <f>(INDEX(LOADS!$J$10:$AS$33,'365x24'!Y$3,($B309*3-3)+IF($C309&gt;3,2,$C309))/INDEX(LOADS!$J$37:$AS$37,1,($B309*3-3)+IF($C309&gt;3,2,$C309)))*$AB309</f>
        <v>5.6701537427217295</v>
      </c>
      <c r="Z309" s="218">
        <f>(INDEX(LOADS!$J$10:$AS$33,'365x24'!Z$3,($B309*3-3)+IF($C309&gt;3,2,$C309))/INDEX(LOADS!$J$37:$AS$37,1,($B309*3-3)+IF($C309&gt;3,2,$C309)))*$AB309</f>
        <v>5.2967096221915968</v>
      </c>
      <c r="AA309" s="218">
        <f>(INDEX(LOADS!$J$10:$AS$33,'365x24'!AA$3,($B309*3-3)+IF($C309&gt;3,2,$C309))/INDEX(LOADS!$J$37:$AS$37,1,($B309*3-3)+IF($C309&gt;3,2,$C309)))*$AB309</f>
        <v>4.9268729412272574</v>
      </c>
      <c r="AB309" s="219">
        <f>VLOOKUP(B309,LOADS!$Z$59:$AH$70,'365x24'!C309+1)</f>
        <v>117.29970258925563</v>
      </c>
      <c r="AC309" s="219">
        <f t="shared" si="23"/>
        <v>1178</v>
      </c>
      <c r="AD309" s="219">
        <f t="shared" si="24"/>
        <v>2</v>
      </c>
      <c r="AE309" s="75" t="str">
        <f>VLOOKUP(C309,Calendar!$J$3:$K$10,2)</f>
        <v>Low Day -1s</v>
      </c>
      <c r="AF309" s="71">
        <f t="shared" si="26"/>
        <v>43406</v>
      </c>
    </row>
    <row r="310" spans="1:32">
      <c r="A310" s="69">
        <f t="shared" si="25"/>
        <v>43407</v>
      </c>
      <c r="B310">
        <f t="shared" si="22"/>
        <v>11</v>
      </c>
      <c r="C310">
        <f>VLOOKUP(A310,Calendar!$A$3:$E$8037,4)</f>
        <v>3</v>
      </c>
      <c r="D310" s="218">
        <f>(INDEX(LOADS!$J$10:$AS$33,'365x24'!D$3,($B310*3-3)+IF($C310&gt;3,2,$C310))/INDEX(LOADS!$J$37:$AS$37,1,($B310*3-3)+IF($C310&gt;3,2,$C310)))*$AB310</f>
        <v>1.4679805857315935</v>
      </c>
      <c r="E310" s="218">
        <f>(INDEX(LOADS!$J$10:$AS$33,'365x24'!E$3,($B310*3-3)+IF($C310&gt;3,2,$C310))/INDEX(LOADS!$J$37:$AS$37,1,($B310*3-3)+IF($C310&gt;3,2,$C310)))*$AB310</f>
        <v>1.4836793087041331</v>
      </c>
      <c r="F310" s="218">
        <f>(INDEX(LOADS!$J$10:$AS$33,'365x24'!F$3,($B310*3-3)+IF($C310&gt;3,2,$C310))/INDEX(LOADS!$J$37:$AS$37,1,($B310*3-3)+IF($C310&gt;3,2,$C310)))*$AB310</f>
        <v>1.4550816350089331</v>
      </c>
      <c r="G310" s="218">
        <f>(INDEX(LOADS!$J$10:$AS$33,'365x24'!G$3,($B310*3-3)+IF($C310&gt;3,2,$C310))/INDEX(LOADS!$J$37:$AS$37,1,($B310*3-3)+IF($C310&gt;3,2,$C310)))*$AB310</f>
        <v>1.4657807646781162</v>
      </c>
      <c r="H310" s="218">
        <f>(INDEX(LOADS!$J$10:$AS$33,'365x24'!H$3,($B310*3-3)+IF($C310&gt;3,2,$C310))/INDEX(LOADS!$J$37:$AS$37,1,($B310*3-3)+IF($C310&gt;3,2,$C310)))*$AB310</f>
        <v>1.6450661805364875</v>
      </c>
      <c r="I310" s="218">
        <f>(INDEX(LOADS!$J$10:$AS$33,'365x24'!I$3,($B310*3-3)+IF($C310&gt;3,2,$C310))/INDEX(LOADS!$J$37:$AS$37,1,($B310*3-3)+IF($C310&gt;3,2,$C310)))*$AB310</f>
        <v>3.1777415036135168</v>
      </c>
      <c r="J310" s="218">
        <f>(INDEX(LOADS!$J$10:$AS$33,'365x24'!J$3,($B310*3-3)+IF($C310&gt;3,2,$C310))/INDEX(LOADS!$J$37:$AS$37,1,($B310*3-3)+IF($C310&gt;3,2,$C310)))*$AB310</f>
        <v>4.399642106953892</v>
      </c>
      <c r="K310" s="218">
        <f>(INDEX(LOADS!$J$10:$AS$33,'365x24'!K$3,($B310*3-3)+IF($C310&gt;3,2,$C310))/INDEX(LOADS!$J$37:$AS$37,1,($B310*3-3)+IF($C310&gt;3,2,$C310)))*$AB310</f>
        <v>4.5656286046253358</v>
      </c>
      <c r="L310" s="218">
        <f>(INDEX(LOADS!$J$10:$AS$33,'365x24'!L$3,($B310*3-3)+IF($C310&gt;3,2,$C310))/INDEX(LOADS!$J$37:$AS$37,1,($B310*3-3)+IF($C310&gt;3,2,$C310)))*$AB310</f>
        <v>4.3802436849368682</v>
      </c>
      <c r="M310" s="218">
        <f>(INDEX(LOADS!$J$10:$AS$33,'365x24'!M$3,($B310*3-3)+IF($C310&gt;3,2,$C310))/INDEX(LOADS!$J$37:$AS$37,1,($B310*3-3)+IF($C310&gt;3,2,$C310)))*$AB310</f>
        <v>4.4780357299505269</v>
      </c>
      <c r="N310" s="218">
        <f>(INDEX(LOADS!$J$10:$AS$33,'365x24'!N$3,($B310*3-3)+IF($C310&gt;3,2,$C310))/INDEX(LOADS!$J$37:$AS$37,1,($B310*3-3)+IF($C310&gt;3,2,$C310)))*$AB310</f>
        <v>5.7177348854508523</v>
      </c>
      <c r="O310" s="218">
        <f>(INDEX(LOADS!$J$10:$AS$33,'365x24'!O$3,($B310*3-3)+IF($C310&gt;3,2,$C310))/INDEX(LOADS!$J$37:$AS$37,1,($B310*3-3)+IF($C310&gt;3,2,$C310)))*$AB310</f>
        <v>6.2375925971338813</v>
      </c>
      <c r="P310" s="218">
        <f>(INDEX(LOADS!$J$10:$AS$33,'365x24'!P$3,($B310*3-3)+IF($C310&gt;3,2,$C310))/INDEX(LOADS!$J$37:$AS$37,1,($B310*3-3)+IF($C310&gt;3,2,$C310)))*$AB310</f>
        <v>6.2529913445082208</v>
      </c>
      <c r="Q310" s="218">
        <f>(INDEX(LOADS!$J$10:$AS$33,'365x24'!Q$3,($B310*3-3)+IF($C310&gt;3,2,$C310))/INDEX(LOADS!$J$37:$AS$37,1,($B310*3-3)+IF($C310&gt;3,2,$C310)))*$AB310</f>
        <v>6.2692900186771636</v>
      </c>
      <c r="R310" s="218">
        <f>(INDEX(LOADS!$J$10:$AS$33,'365x24'!R$3,($B310*3-3)+IF($C310&gt;3,2,$C310))/INDEX(LOADS!$J$37:$AS$37,1,($B310*3-3)+IF($C310&gt;3,2,$C310)))*$AB310</f>
        <v>5.985213127180435</v>
      </c>
      <c r="S310" s="218">
        <f>(INDEX(LOADS!$J$10:$AS$33,'365x24'!S$3,($B310*3-3)+IF($C310&gt;3,2,$C310))/INDEX(LOADS!$J$37:$AS$37,1,($B310*3-3)+IF($C310&gt;3,2,$C310)))*$AB310</f>
        <v>5.9029198214071839</v>
      </c>
      <c r="T310" s="218">
        <f>(INDEX(LOADS!$J$10:$AS$33,'365x24'!T$3,($B310*3-3)+IF($C310&gt;3,2,$C310))/INDEX(LOADS!$J$37:$AS$37,1,($B310*3-3)+IF($C310&gt;3,2,$C310)))*$AB310</f>
        <v>5.7909289314119947</v>
      </c>
      <c r="U310" s="218">
        <f>(INDEX(LOADS!$J$10:$AS$33,'365x24'!U$3,($B310*3-3)+IF($C310&gt;3,2,$C310))/INDEX(LOADS!$J$37:$AS$37,1,($B310*3-3)+IF($C310&gt;3,2,$C310)))*$AB310</f>
        <v>6.0116109798221595</v>
      </c>
      <c r="V310" s="218">
        <f>(INDEX(LOADS!$J$10:$AS$33,'365x24'!V$3,($B310*3-3)+IF($C310&gt;3,2,$C310))/INDEX(LOADS!$J$37:$AS$37,1,($B310*3-3)+IF($C310&gt;3,2,$C310)))*$AB310</f>
        <v>5.9328173893612579</v>
      </c>
      <c r="W310" s="218">
        <f>(INDEX(LOADS!$J$10:$AS$33,'365x24'!W$3,($B310*3-3)+IF($C310&gt;3,2,$C310))/INDEX(LOADS!$J$37:$AS$37,1,($B310*3-3)+IF($C310&gt;3,2,$C310)))*$AB310</f>
        <v>5.8737221965155806</v>
      </c>
      <c r="X310" s="218">
        <f>(INDEX(LOADS!$J$10:$AS$33,'365x24'!X$3,($B310*3-3)+IF($C310&gt;3,2,$C310))/INDEX(LOADS!$J$37:$AS$37,1,($B310*3-3)+IF($C310&gt;3,2,$C310)))*$AB310</f>
        <v>5.4681551877472865</v>
      </c>
      <c r="Y310" s="218">
        <f>(INDEX(LOADS!$J$10:$AS$33,'365x24'!Y$3,($B310*3-3)+IF($C310&gt;3,2,$C310))/INDEX(LOADS!$J$37:$AS$37,1,($B310*3-3)+IF($C310&gt;3,2,$C310)))*$AB310</f>
        <v>5.3460651192793165</v>
      </c>
      <c r="Z310" s="218">
        <f>(INDEX(LOADS!$J$10:$AS$33,'365x24'!Z$3,($B310*3-3)+IF($C310&gt;3,2,$C310))/INDEX(LOADS!$J$37:$AS$37,1,($B310*3-3)+IF($C310&gt;3,2,$C310)))*$AB310</f>
        <v>5.0769870076926571</v>
      </c>
      <c r="AA310" s="218">
        <f>(INDEX(LOADS!$J$10:$AS$33,'365x24'!AA$3,($B310*3-3)+IF($C310&gt;3,2,$C310))/INDEX(LOADS!$J$37:$AS$37,1,($B310*3-3)+IF($C310&gt;3,2,$C310)))*$AB310</f>
        <v>4.2137572279350906</v>
      </c>
      <c r="AB310" s="219">
        <f>VLOOKUP(B310,LOADS!$Z$59:$AH$70,'365x24'!C310+1)</f>
        <v>108.5986659388625</v>
      </c>
      <c r="AC310" s="219">
        <f t="shared" si="23"/>
        <v>1178</v>
      </c>
      <c r="AD310" s="219">
        <f t="shared" si="24"/>
        <v>2</v>
      </c>
      <c r="AE310" s="75" t="str">
        <f>VLOOKUP(C310,Calendar!$J$3:$K$10,2)</f>
        <v>Weekend/Holiday Day</v>
      </c>
      <c r="AF310" s="71">
        <f t="shared" si="26"/>
        <v>43407</v>
      </c>
    </row>
    <row r="311" spans="1:32">
      <c r="A311" s="69">
        <f t="shared" si="25"/>
        <v>43408</v>
      </c>
      <c r="B311">
        <f t="shared" si="22"/>
        <v>11</v>
      </c>
      <c r="C311">
        <f>VLOOKUP(A311,Calendar!$A$3:$E$8037,4)</f>
        <v>3</v>
      </c>
      <c r="D311" s="218">
        <f>(INDEX(LOADS!$J$10:$AS$33,'365x24'!D$3,($B311*3-3)+IF($C311&gt;3,2,$C311))/INDEX(LOADS!$J$37:$AS$37,1,($B311*3-3)+IF($C311&gt;3,2,$C311)))*$AB311</f>
        <v>1.4679805857315935</v>
      </c>
      <c r="E311" s="218">
        <f>(INDEX(LOADS!$J$10:$AS$33,'365x24'!E$3,($B311*3-3)+IF($C311&gt;3,2,$C311))/INDEX(LOADS!$J$37:$AS$37,1,($B311*3-3)+IF($C311&gt;3,2,$C311)))*$AB311</f>
        <v>1.4836793087041331</v>
      </c>
      <c r="F311" s="218">
        <f>(INDEX(LOADS!$J$10:$AS$33,'365x24'!F$3,($B311*3-3)+IF($C311&gt;3,2,$C311))/INDEX(LOADS!$J$37:$AS$37,1,($B311*3-3)+IF($C311&gt;3,2,$C311)))*$AB311</f>
        <v>1.4550816350089331</v>
      </c>
      <c r="G311" s="218">
        <f>(INDEX(LOADS!$J$10:$AS$33,'365x24'!G$3,($B311*3-3)+IF($C311&gt;3,2,$C311))/INDEX(LOADS!$J$37:$AS$37,1,($B311*3-3)+IF($C311&gt;3,2,$C311)))*$AB311</f>
        <v>1.4657807646781162</v>
      </c>
      <c r="H311" s="218">
        <f>(INDEX(LOADS!$J$10:$AS$33,'365x24'!H$3,($B311*3-3)+IF($C311&gt;3,2,$C311))/INDEX(LOADS!$J$37:$AS$37,1,($B311*3-3)+IF($C311&gt;3,2,$C311)))*$AB311</f>
        <v>1.6450661805364875</v>
      </c>
      <c r="I311" s="218">
        <f>(INDEX(LOADS!$J$10:$AS$33,'365x24'!I$3,($B311*3-3)+IF($C311&gt;3,2,$C311))/INDEX(LOADS!$J$37:$AS$37,1,($B311*3-3)+IF($C311&gt;3,2,$C311)))*$AB311</f>
        <v>3.1777415036135168</v>
      </c>
      <c r="J311" s="218">
        <f>(INDEX(LOADS!$J$10:$AS$33,'365x24'!J$3,($B311*3-3)+IF($C311&gt;3,2,$C311))/INDEX(LOADS!$J$37:$AS$37,1,($B311*3-3)+IF($C311&gt;3,2,$C311)))*$AB311</f>
        <v>4.399642106953892</v>
      </c>
      <c r="K311" s="218">
        <f>(INDEX(LOADS!$J$10:$AS$33,'365x24'!K$3,($B311*3-3)+IF($C311&gt;3,2,$C311))/INDEX(LOADS!$J$37:$AS$37,1,($B311*3-3)+IF($C311&gt;3,2,$C311)))*$AB311</f>
        <v>4.5656286046253358</v>
      </c>
      <c r="L311" s="218">
        <f>(INDEX(LOADS!$J$10:$AS$33,'365x24'!L$3,($B311*3-3)+IF($C311&gt;3,2,$C311))/INDEX(LOADS!$J$37:$AS$37,1,($B311*3-3)+IF($C311&gt;3,2,$C311)))*$AB311</f>
        <v>4.3802436849368682</v>
      </c>
      <c r="M311" s="218">
        <f>(INDEX(LOADS!$J$10:$AS$33,'365x24'!M$3,($B311*3-3)+IF($C311&gt;3,2,$C311))/INDEX(LOADS!$J$37:$AS$37,1,($B311*3-3)+IF($C311&gt;3,2,$C311)))*$AB311</f>
        <v>4.4780357299505269</v>
      </c>
      <c r="N311" s="218">
        <f>(INDEX(LOADS!$J$10:$AS$33,'365x24'!N$3,($B311*3-3)+IF($C311&gt;3,2,$C311))/INDEX(LOADS!$J$37:$AS$37,1,($B311*3-3)+IF($C311&gt;3,2,$C311)))*$AB311</f>
        <v>5.7177348854508523</v>
      </c>
      <c r="O311" s="218">
        <f>(INDEX(LOADS!$J$10:$AS$33,'365x24'!O$3,($B311*3-3)+IF($C311&gt;3,2,$C311))/INDEX(LOADS!$J$37:$AS$37,1,($B311*3-3)+IF($C311&gt;3,2,$C311)))*$AB311</f>
        <v>6.2375925971338813</v>
      </c>
      <c r="P311" s="218">
        <f>(INDEX(LOADS!$J$10:$AS$33,'365x24'!P$3,($B311*3-3)+IF($C311&gt;3,2,$C311))/INDEX(LOADS!$J$37:$AS$37,1,($B311*3-3)+IF($C311&gt;3,2,$C311)))*$AB311</f>
        <v>6.2529913445082208</v>
      </c>
      <c r="Q311" s="218">
        <f>(INDEX(LOADS!$J$10:$AS$33,'365x24'!Q$3,($B311*3-3)+IF($C311&gt;3,2,$C311))/INDEX(LOADS!$J$37:$AS$37,1,($B311*3-3)+IF($C311&gt;3,2,$C311)))*$AB311</f>
        <v>6.2692900186771636</v>
      </c>
      <c r="R311" s="218">
        <f>(INDEX(LOADS!$J$10:$AS$33,'365x24'!R$3,($B311*3-3)+IF($C311&gt;3,2,$C311))/INDEX(LOADS!$J$37:$AS$37,1,($B311*3-3)+IF($C311&gt;3,2,$C311)))*$AB311</f>
        <v>5.985213127180435</v>
      </c>
      <c r="S311" s="218">
        <f>(INDEX(LOADS!$J$10:$AS$33,'365x24'!S$3,($B311*3-3)+IF($C311&gt;3,2,$C311))/INDEX(LOADS!$J$37:$AS$37,1,($B311*3-3)+IF($C311&gt;3,2,$C311)))*$AB311</f>
        <v>5.9029198214071839</v>
      </c>
      <c r="T311" s="218">
        <f>(INDEX(LOADS!$J$10:$AS$33,'365x24'!T$3,($B311*3-3)+IF($C311&gt;3,2,$C311))/INDEX(LOADS!$J$37:$AS$37,1,($B311*3-3)+IF($C311&gt;3,2,$C311)))*$AB311</f>
        <v>5.7909289314119947</v>
      </c>
      <c r="U311" s="218">
        <f>(INDEX(LOADS!$J$10:$AS$33,'365x24'!U$3,($B311*3-3)+IF($C311&gt;3,2,$C311))/INDEX(LOADS!$J$37:$AS$37,1,($B311*3-3)+IF($C311&gt;3,2,$C311)))*$AB311</f>
        <v>6.0116109798221595</v>
      </c>
      <c r="V311" s="218">
        <f>(INDEX(LOADS!$J$10:$AS$33,'365x24'!V$3,($B311*3-3)+IF($C311&gt;3,2,$C311))/INDEX(LOADS!$J$37:$AS$37,1,($B311*3-3)+IF($C311&gt;3,2,$C311)))*$AB311</f>
        <v>5.9328173893612579</v>
      </c>
      <c r="W311" s="218">
        <f>(INDEX(LOADS!$J$10:$AS$33,'365x24'!W$3,($B311*3-3)+IF($C311&gt;3,2,$C311))/INDEX(LOADS!$J$37:$AS$37,1,($B311*3-3)+IF($C311&gt;3,2,$C311)))*$AB311</f>
        <v>5.8737221965155806</v>
      </c>
      <c r="X311" s="218">
        <f>(INDEX(LOADS!$J$10:$AS$33,'365x24'!X$3,($B311*3-3)+IF($C311&gt;3,2,$C311))/INDEX(LOADS!$J$37:$AS$37,1,($B311*3-3)+IF($C311&gt;3,2,$C311)))*$AB311</f>
        <v>5.4681551877472865</v>
      </c>
      <c r="Y311" s="218">
        <f>(INDEX(LOADS!$J$10:$AS$33,'365x24'!Y$3,($B311*3-3)+IF($C311&gt;3,2,$C311))/INDEX(LOADS!$J$37:$AS$37,1,($B311*3-3)+IF($C311&gt;3,2,$C311)))*$AB311</f>
        <v>5.3460651192793165</v>
      </c>
      <c r="Z311" s="218">
        <f>(INDEX(LOADS!$J$10:$AS$33,'365x24'!Z$3,($B311*3-3)+IF($C311&gt;3,2,$C311))/INDEX(LOADS!$J$37:$AS$37,1,($B311*3-3)+IF($C311&gt;3,2,$C311)))*$AB311</f>
        <v>5.0769870076926571</v>
      </c>
      <c r="AA311" s="218">
        <f>(INDEX(LOADS!$J$10:$AS$33,'365x24'!AA$3,($B311*3-3)+IF($C311&gt;3,2,$C311))/INDEX(LOADS!$J$37:$AS$37,1,($B311*3-3)+IF($C311&gt;3,2,$C311)))*$AB311</f>
        <v>4.2137572279350906</v>
      </c>
      <c r="AB311" s="219">
        <f>VLOOKUP(B311,LOADS!$Z$59:$AH$70,'365x24'!C311+1)</f>
        <v>108.5986659388625</v>
      </c>
      <c r="AC311" s="219">
        <f t="shared" si="23"/>
        <v>1178</v>
      </c>
      <c r="AD311" s="219">
        <f t="shared" si="24"/>
        <v>2</v>
      </c>
      <c r="AE311" s="75" t="str">
        <f>VLOOKUP(C311,Calendar!$J$3:$K$10,2)</f>
        <v>Weekend/Holiday Day</v>
      </c>
      <c r="AF311" s="71">
        <f t="shared" si="26"/>
        <v>43408</v>
      </c>
    </row>
    <row r="312" spans="1:32">
      <c r="A312" s="69">
        <f t="shared" si="25"/>
        <v>43409</v>
      </c>
      <c r="B312">
        <f t="shared" si="22"/>
        <v>11</v>
      </c>
      <c r="C312">
        <f>VLOOKUP(A312,Calendar!$A$3:$E$8037,4)</f>
        <v>2</v>
      </c>
      <c r="D312" s="218">
        <f>(INDEX(LOADS!$J$10:$AS$33,'365x24'!D$3,($B312*3-3)+IF($C312&gt;3,2,$C312))/INDEX(LOADS!$J$37:$AS$37,1,($B312*3-3)+IF($C312&gt;3,2,$C312)))*$AB312</f>
        <v>1.6859628537579445</v>
      </c>
      <c r="E312" s="218">
        <f>(INDEX(LOADS!$J$10:$AS$33,'365x24'!E$3,($B312*3-3)+IF($C312&gt;3,2,$C312))/INDEX(LOADS!$J$37:$AS$37,1,($B312*3-3)+IF($C312&gt;3,2,$C312)))*$AB312</f>
        <v>1.6104189989442246</v>
      </c>
      <c r="F312" s="218">
        <f>(INDEX(LOADS!$J$10:$AS$33,'365x24'!F$3,($B312*3-3)+IF($C312&gt;3,2,$C312))/INDEX(LOADS!$J$37:$AS$37,1,($B312*3-3)+IF($C312&gt;3,2,$C312)))*$AB312</f>
        <v>1.4804295730569512</v>
      </c>
      <c r="G312" s="218">
        <f>(INDEX(LOADS!$J$10:$AS$33,'365x24'!G$3,($B312*3-3)+IF($C312&gt;3,2,$C312))/INDEX(LOADS!$J$37:$AS$37,1,($B312*3-3)+IF($C312&gt;3,2,$C312)))*$AB312</f>
        <v>1.4472822694556957</v>
      </c>
      <c r="H312" s="218">
        <f>(INDEX(LOADS!$J$10:$AS$33,'365x24'!H$3,($B312*3-3)+IF($C312&gt;3,2,$C312))/INDEX(LOADS!$J$37:$AS$37,1,($B312*3-3)+IF($C312&gt;3,2,$C312)))*$AB312</f>
        <v>1.638016753978754</v>
      </c>
      <c r="I312" s="218">
        <f>(INDEX(LOADS!$J$10:$AS$33,'365x24'!I$3,($B312*3-3)+IF($C312&gt;3,2,$C312))/INDEX(LOADS!$J$37:$AS$37,1,($B312*3-3)+IF($C312&gt;3,2,$C312)))*$AB312</f>
        <v>3.1408945009677773</v>
      </c>
      <c r="J312" s="218">
        <f>(INDEX(LOADS!$J$10:$AS$33,'365x24'!J$3,($B312*3-3)+IF($C312&gt;3,2,$C312))/INDEX(LOADS!$J$37:$AS$37,1,($B312*3-3)+IF($C312&gt;3,2,$C312)))*$AB312</f>
        <v>4.6700201127994214</v>
      </c>
      <c r="K312" s="218">
        <f>(INDEX(LOADS!$J$10:$AS$33,'365x24'!K$3,($B312*3-3)+IF($C312&gt;3,2,$C312))/INDEX(LOADS!$J$37:$AS$37,1,($B312*3-3)+IF($C312&gt;3,2,$C312)))*$AB312</f>
        <v>4.9604964837244481</v>
      </c>
      <c r="L312" s="218">
        <f>(INDEX(LOADS!$J$10:$AS$33,'365x24'!L$3,($B312*3-3)+IF($C312&gt;3,2,$C312))/INDEX(LOADS!$J$37:$AS$37,1,($B312*3-3)+IF($C312&gt;3,2,$C312)))*$AB312</f>
        <v>4.825007505203482</v>
      </c>
      <c r="M312" s="218">
        <f>(INDEX(LOADS!$J$10:$AS$33,'365x24'!M$3,($B312*3-3)+IF($C312&gt;3,2,$C312))/INDEX(LOADS!$J$37:$AS$37,1,($B312*3-3)+IF($C312&gt;3,2,$C312)))*$AB312</f>
        <v>4.9526471222381749</v>
      </c>
      <c r="N312" s="218">
        <f>(INDEX(LOADS!$J$10:$AS$33,'365x24'!N$3,($B312*3-3)+IF($C312&gt;3,2,$C312))/INDEX(LOADS!$J$37:$AS$37,1,($B312*3-3)+IF($C312&gt;3,2,$C312)))*$AB312</f>
        <v>6.1832470179263952</v>
      </c>
      <c r="O312" s="218">
        <f>(INDEX(LOADS!$J$10:$AS$33,'365x24'!O$3,($B312*3-3)+IF($C312&gt;3,2,$C312))/INDEX(LOADS!$J$37:$AS$37,1,($B312*3-3)+IF($C312&gt;3,2,$C312)))*$AB312</f>
        <v>6.8230949688899809</v>
      </c>
      <c r="P312" s="218">
        <f>(INDEX(LOADS!$J$10:$AS$33,'365x24'!P$3,($B312*3-3)+IF($C312&gt;3,2,$C312))/INDEX(LOADS!$J$37:$AS$37,1,($B312*3-3)+IF($C312&gt;3,2,$C312)))*$AB312</f>
        <v>6.9034384332749266</v>
      </c>
      <c r="Q312" s="218">
        <f>(INDEX(LOADS!$J$10:$AS$33,'365x24'!Q$3,($B312*3-3)+IF($C312&gt;3,2,$C312))/INDEX(LOADS!$J$37:$AS$37,1,($B312*3-3)+IF($C312&gt;3,2,$C312)))*$AB312</f>
        <v>6.998780677569937</v>
      </c>
      <c r="R312" s="218">
        <f>(INDEX(LOADS!$J$10:$AS$33,'365x24'!R$3,($B312*3-3)+IF($C312&gt;3,2,$C312))/INDEX(LOADS!$J$37:$AS$37,1,($B312*3-3)+IF($C312&gt;3,2,$C312)))*$AB312</f>
        <v>6.7345521714875369</v>
      </c>
      <c r="S312" s="218">
        <f>(INDEX(LOADS!$J$10:$AS$33,'365x24'!S$3,($B312*3-3)+IF($C312&gt;3,2,$C312))/INDEX(LOADS!$J$37:$AS$37,1,($B312*3-3)+IF($C312&gt;3,2,$C312)))*$AB312</f>
        <v>6.6603082109326897</v>
      </c>
      <c r="T312" s="218">
        <f>(INDEX(LOADS!$J$10:$AS$33,'365x24'!T$3,($B312*3-3)+IF($C312&gt;3,2,$C312))/INDEX(LOADS!$J$37:$AS$37,1,($B312*3-3)+IF($C312&gt;3,2,$C312)))*$AB312</f>
        <v>6.4849724737839702</v>
      </c>
      <c r="U312" s="218">
        <f>(INDEX(LOADS!$J$10:$AS$33,'365x24'!U$3,($B312*3-3)+IF($C312&gt;3,2,$C312))/INDEX(LOADS!$J$37:$AS$37,1,($B312*3-3)+IF($C312&gt;3,2,$C312)))*$AB312</f>
        <v>6.6243111391485217</v>
      </c>
      <c r="V312" s="218">
        <f>(INDEX(LOADS!$J$10:$AS$33,'365x24'!V$3,($B312*3-3)+IF($C312&gt;3,2,$C312))/INDEX(LOADS!$J$37:$AS$37,1,($B312*3-3)+IF($C312&gt;3,2,$C312)))*$AB312</f>
        <v>6.4329267074960272</v>
      </c>
      <c r="W312" s="218">
        <f>(INDEX(LOADS!$J$10:$AS$33,'365x24'!W$3,($B312*3-3)+IF($C312&gt;3,2,$C312))/INDEX(LOADS!$J$37:$AS$37,1,($B312*3-3)+IF($C312&gt;3,2,$C312)))*$AB312</f>
        <v>6.3604326045973556</v>
      </c>
      <c r="X312" s="218">
        <f>(INDEX(LOADS!$J$10:$AS$33,'365x24'!X$3,($B312*3-3)+IF($C312&gt;3,2,$C312))/INDEX(LOADS!$J$37:$AS$37,1,($B312*3-3)+IF($C312&gt;3,2,$C312)))*$AB312</f>
        <v>5.9767638144977617</v>
      </c>
      <c r="Y312" s="218">
        <f>(INDEX(LOADS!$J$10:$AS$33,'365x24'!Y$3,($B312*3-3)+IF($C312&gt;3,2,$C312))/INDEX(LOADS!$J$37:$AS$37,1,($B312*3-3)+IF($C312&gt;3,2,$C312)))*$AB312</f>
        <v>5.7365833522045042</v>
      </c>
      <c r="Z312" s="218">
        <f>(INDEX(LOADS!$J$10:$AS$33,'365x24'!Z$3,($B312*3-3)+IF($C312&gt;3,2,$C312))/INDEX(LOADS!$J$37:$AS$37,1,($B312*3-3)+IF($C312&gt;3,2,$C312)))*$AB312</f>
        <v>5.35876408626984</v>
      </c>
      <c r="AA312" s="218">
        <f>(INDEX(LOADS!$J$10:$AS$33,'365x24'!AA$3,($B312*3-3)+IF($C312&gt;3,2,$C312))/INDEX(LOADS!$J$37:$AS$37,1,($B312*3-3)+IF($C312&gt;3,2,$C312)))*$AB312</f>
        <v>4.984594523446626</v>
      </c>
      <c r="AB312" s="219">
        <f>VLOOKUP(B312,LOADS!$Z$59:$AH$70,'365x24'!C312+1)</f>
        <v>118.67394635565296</v>
      </c>
      <c r="AC312" s="219">
        <f t="shared" si="23"/>
        <v>1178</v>
      </c>
      <c r="AD312" s="219">
        <f t="shared" si="24"/>
        <v>2</v>
      </c>
      <c r="AE312" s="75" t="str">
        <f>VLOOKUP(C312,Calendar!$J$3:$K$10,2)</f>
        <v>Weekday</v>
      </c>
      <c r="AF312" s="71">
        <f t="shared" si="26"/>
        <v>43409</v>
      </c>
    </row>
    <row r="313" spans="1:32">
      <c r="A313" s="69">
        <f t="shared" si="25"/>
        <v>43410</v>
      </c>
      <c r="B313">
        <f t="shared" si="22"/>
        <v>11</v>
      </c>
      <c r="C313">
        <f>VLOOKUP(A313,Calendar!$A$3:$E$8037,4)</f>
        <v>6</v>
      </c>
      <c r="D313" s="218">
        <f>(INDEX(LOADS!$J$10:$AS$33,'365x24'!D$3,($B313*3-3)+IF($C313&gt;3,2,$C313))/INDEX(LOADS!$J$37:$AS$37,1,($B313*3-3)+IF($C313&gt;3,2,$C313)))*$AB313</f>
        <v>1.6664394114750805</v>
      </c>
      <c r="E313" s="218">
        <f>(INDEX(LOADS!$J$10:$AS$33,'365x24'!E$3,($B313*3-3)+IF($C313&gt;3,2,$C313))/INDEX(LOADS!$J$37:$AS$37,1,($B313*3-3)+IF($C313&gt;3,2,$C313)))*$AB313</f>
        <v>1.5917703541611945</v>
      </c>
      <c r="F313" s="218">
        <f>(INDEX(LOADS!$J$10:$AS$33,'365x24'!F$3,($B313*3-3)+IF($C313&gt;3,2,$C313))/INDEX(LOADS!$J$37:$AS$37,1,($B313*3-3)+IF($C313&gt;3,2,$C313)))*$AB313</f>
        <v>1.4632862052425308</v>
      </c>
      <c r="G313" s="218">
        <f>(INDEX(LOADS!$J$10:$AS$33,'365x24'!G$3,($B313*3-3)+IF($C313&gt;3,2,$C313))/INDEX(LOADS!$J$37:$AS$37,1,($B313*3-3)+IF($C313&gt;3,2,$C313)))*$AB313</f>
        <v>1.4305227472682707</v>
      </c>
      <c r="H313" s="218">
        <f>(INDEX(LOADS!$J$10:$AS$33,'365x24'!H$3,($B313*3-3)+IF($C313&gt;3,2,$C313))/INDEX(LOADS!$J$37:$AS$37,1,($B313*3-3)+IF($C313&gt;3,2,$C313)))*$AB313</f>
        <v>1.6190485273162347</v>
      </c>
      <c r="I313" s="218">
        <f>(INDEX(LOADS!$J$10:$AS$33,'365x24'!I$3,($B313*3-3)+IF($C313&gt;3,2,$C313))/INDEX(LOADS!$J$37:$AS$37,1,($B313*3-3)+IF($C313&gt;3,2,$C313)))*$AB313</f>
        <v>3.1045229567374122</v>
      </c>
      <c r="J313" s="218">
        <f>(INDEX(LOADS!$J$10:$AS$33,'365x24'!J$3,($B313*3-3)+IF($C313&gt;3,2,$C313))/INDEX(LOADS!$J$37:$AS$37,1,($B313*3-3)+IF($C313&gt;3,2,$C313)))*$AB313</f>
        <v>4.6159413008440877</v>
      </c>
      <c r="K313" s="218">
        <f>(INDEX(LOADS!$J$10:$AS$33,'365x24'!K$3,($B313*3-3)+IF($C313&gt;3,2,$C313))/INDEX(LOADS!$J$37:$AS$37,1,($B313*3-3)+IF($C313&gt;3,2,$C313)))*$AB313</f>
        <v>4.9030539566969518</v>
      </c>
      <c r="L313" s="218">
        <f>(INDEX(LOADS!$J$10:$AS$33,'365x24'!L$3,($B313*3-3)+IF($C313&gt;3,2,$C313))/INDEX(LOADS!$J$37:$AS$37,1,($B313*3-3)+IF($C313&gt;3,2,$C313)))*$AB313</f>
        <v>4.7691339399394215</v>
      </c>
      <c r="M313" s="218">
        <f>(INDEX(LOADS!$J$10:$AS$33,'365x24'!M$3,($B313*3-3)+IF($C313&gt;3,2,$C313))/INDEX(LOADS!$J$37:$AS$37,1,($B313*3-3)+IF($C313&gt;3,2,$C313)))*$AB313</f>
        <v>4.8952954907814759</v>
      </c>
      <c r="N313" s="218">
        <f>(INDEX(LOADS!$J$10:$AS$33,'365x24'!N$3,($B313*3-3)+IF($C313&gt;3,2,$C313))/INDEX(LOADS!$J$37:$AS$37,1,($B313*3-3)+IF($C313&gt;3,2,$C313)))*$AB313</f>
        <v>6.111645045198407</v>
      </c>
      <c r="O313" s="218">
        <f>(INDEX(LOADS!$J$10:$AS$33,'365x24'!O$3,($B313*3-3)+IF($C313&gt;3,2,$C313))/INDEX(LOADS!$J$37:$AS$37,1,($B313*3-3)+IF($C313&gt;3,2,$C313)))*$AB313</f>
        <v>6.7440835597603526</v>
      </c>
      <c r="P313" s="218">
        <f>(INDEX(LOADS!$J$10:$AS$33,'365x24'!P$3,($B313*3-3)+IF($C313&gt;3,2,$C313))/INDEX(LOADS!$J$37:$AS$37,1,($B313*3-3)+IF($C313&gt;3,2,$C313)))*$AB313</f>
        <v>6.8234966471881613</v>
      </c>
      <c r="Q313" s="218">
        <f>(INDEX(LOADS!$J$10:$AS$33,'365x24'!Q$3,($B313*3-3)+IF($C313&gt;3,2,$C313))/INDEX(LOADS!$J$37:$AS$37,1,($B313*3-3)+IF($C313&gt;3,2,$C313)))*$AB313</f>
        <v>6.9177348287219651</v>
      </c>
      <c r="R313" s="218">
        <f>(INDEX(LOADS!$J$10:$AS$33,'365x24'!R$3,($B313*3-3)+IF($C313&gt;3,2,$C313))/INDEX(LOADS!$J$37:$AS$37,1,($B313*3-3)+IF($C313&gt;3,2,$C313)))*$AB313</f>
        <v>6.6565660875546042</v>
      </c>
      <c r="S313" s="218">
        <f>(INDEX(LOADS!$J$10:$AS$33,'365x24'!S$3,($B313*3-3)+IF($C313&gt;3,2,$C313))/INDEX(LOADS!$J$37:$AS$37,1,($B313*3-3)+IF($C313&gt;3,2,$C313)))*$AB313</f>
        <v>6.5831818717299049</v>
      </c>
      <c r="T313" s="218">
        <f>(INDEX(LOADS!$J$10:$AS$33,'365x24'!T$3,($B313*3-3)+IF($C313&gt;3,2,$C313))/INDEX(LOADS!$J$37:$AS$37,1,($B313*3-3)+IF($C313&gt;3,2,$C313)))*$AB313</f>
        <v>6.4098765216307667</v>
      </c>
      <c r="U313" s="218">
        <f>(INDEX(LOADS!$J$10:$AS$33,'365x24'!U$3,($B313*3-3)+IF($C313&gt;3,2,$C313))/INDEX(LOADS!$J$37:$AS$37,1,($B313*3-3)+IF($C313&gt;3,2,$C313)))*$AB313</f>
        <v>6.5476016458755053</v>
      </c>
      <c r="V313" s="218">
        <f>(INDEX(LOADS!$J$10:$AS$33,'365x24'!V$3,($B313*3-3)+IF($C313&gt;3,2,$C313))/INDEX(LOADS!$J$37:$AS$37,1,($B313*3-3)+IF($C313&gt;3,2,$C313)))*$AB313</f>
        <v>6.3584334450829481</v>
      </c>
      <c r="W313" s="218">
        <f>(INDEX(LOADS!$J$10:$AS$33,'365x24'!W$3,($B313*3-3)+IF($C313&gt;3,2,$C313))/INDEX(LOADS!$J$37:$AS$37,1,($B313*3-3)+IF($C313&gt;3,2,$C313)))*$AB313</f>
        <v>6.286778823570617</v>
      </c>
      <c r="X313" s="218">
        <f>(INDEX(LOADS!$J$10:$AS$33,'365x24'!X$3,($B313*3-3)+IF($C313&gt;3,2,$C313))/INDEX(LOADS!$J$37:$AS$37,1,($B313*3-3)+IF($C313&gt;3,2,$C313)))*$AB313</f>
        <v>5.9075529163391414</v>
      </c>
      <c r="Y313" s="218">
        <f>(INDEX(LOADS!$J$10:$AS$33,'365x24'!Y$3,($B313*3-3)+IF($C313&gt;3,2,$C313))/INDEX(LOADS!$J$37:$AS$37,1,($B313*3-3)+IF($C313&gt;3,2,$C313)))*$AB313</f>
        <v>5.6701537427217295</v>
      </c>
      <c r="Z313" s="218">
        <f>(INDEX(LOADS!$J$10:$AS$33,'365x24'!Z$3,($B313*3-3)+IF($C313&gt;3,2,$C313))/INDEX(LOADS!$J$37:$AS$37,1,($B313*3-3)+IF($C313&gt;3,2,$C313)))*$AB313</f>
        <v>5.2967096221915968</v>
      </c>
      <c r="AA313" s="218">
        <f>(INDEX(LOADS!$J$10:$AS$33,'365x24'!AA$3,($B313*3-3)+IF($C313&gt;3,2,$C313))/INDEX(LOADS!$J$37:$AS$37,1,($B313*3-3)+IF($C313&gt;3,2,$C313)))*$AB313</f>
        <v>4.9268729412272574</v>
      </c>
      <c r="AB313" s="219">
        <f>VLOOKUP(B313,LOADS!$Z$59:$AH$70,'365x24'!C313+1)</f>
        <v>117.29970258925563</v>
      </c>
      <c r="AC313" s="219">
        <f t="shared" si="23"/>
        <v>1178</v>
      </c>
      <c r="AD313" s="219">
        <f t="shared" si="24"/>
        <v>2</v>
      </c>
      <c r="AE313" s="75" t="str">
        <f>VLOOKUP(C313,Calendar!$J$3:$K$10,2)</f>
        <v>Low Day -1s</v>
      </c>
      <c r="AF313" s="71">
        <f t="shared" si="26"/>
        <v>43410</v>
      </c>
    </row>
    <row r="314" spans="1:32">
      <c r="A314" s="69">
        <f t="shared" si="25"/>
        <v>43411</v>
      </c>
      <c r="B314">
        <f t="shared" si="22"/>
        <v>11</v>
      </c>
      <c r="C314">
        <f>VLOOKUP(A314,Calendar!$A$3:$E$8037,4)</f>
        <v>4</v>
      </c>
      <c r="D314" s="218">
        <f>(INDEX(LOADS!$J$10:$AS$33,'365x24'!D$3,($B314*3-3)+IF($C314&gt;3,2,$C314))/INDEX(LOADS!$J$37:$AS$37,1,($B314*3-3)+IF($C314&gt;3,2,$C314)))*$AB314</f>
        <v>1.6273925269093523</v>
      </c>
      <c r="E314" s="218">
        <f>(INDEX(LOADS!$J$10:$AS$33,'365x24'!E$3,($B314*3-3)+IF($C314&gt;3,2,$C314))/INDEX(LOADS!$J$37:$AS$37,1,($B314*3-3)+IF($C314&gt;3,2,$C314)))*$AB314</f>
        <v>1.5544730645951348</v>
      </c>
      <c r="F314" s="218">
        <f>(INDEX(LOADS!$J$10:$AS$33,'365x24'!F$3,($B314*3-3)+IF($C314&gt;3,2,$C314))/INDEX(LOADS!$J$37:$AS$37,1,($B314*3-3)+IF($C314&gt;3,2,$C314)))*$AB314</f>
        <v>1.4289994696136898</v>
      </c>
      <c r="G314" s="218">
        <f>(INDEX(LOADS!$J$10:$AS$33,'365x24'!G$3,($B314*3-3)+IF($C314&gt;3,2,$C314))/INDEX(LOADS!$J$37:$AS$37,1,($B314*3-3)+IF($C314&gt;3,2,$C314)))*$AB314</f>
        <v>1.3970037028934204</v>
      </c>
      <c r="H314" s="218">
        <f>(INDEX(LOADS!$J$10:$AS$33,'365x24'!H$3,($B314*3-3)+IF($C314&gt;3,2,$C314))/INDEX(LOADS!$J$37:$AS$37,1,($B314*3-3)+IF($C314&gt;3,2,$C314)))*$AB314</f>
        <v>1.5811120739911961</v>
      </c>
      <c r="I314" s="218">
        <f>(INDEX(LOADS!$J$10:$AS$33,'365x24'!I$3,($B314*3-3)+IF($C314&gt;3,2,$C314))/INDEX(LOADS!$J$37:$AS$37,1,($B314*3-3)+IF($C314&gt;3,2,$C314)))*$AB314</f>
        <v>3.0317798682766823</v>
      </c>
      <c r="J314" s="218">
        <f>(INDEX(LOADS!$J$10:$AS$33,'365x24'!J$3,($B314*3-3)+IF($C314&gt;3,2,$C314))/INDEX(LOADS!$J$37:$AS$37,1,($B314*3-3)+IF($C314&gt;3,2,$C314)))*$AB314</f>
        <v>4.5077836769334203</v>
      </c>
      <c r="K314" s="218">
        <f>(INDEX(LOADS!$J$10:$AS$33,'365x24'!K$3,($B314*3-3)+IF($C314&gt;3,2,$C314))/INDEX(LOADS!$J$37:$AS$37,1,($B314*3-3)+IF($C314&gt;3,2,$C314)))*$AB314</f>
        <v>4.7881689026419609</v>
      </c>
      <c r="L314" s="218">
        <f>(INDEX(LOADS!$J$10:$AS$33,'365x24'!L$3,($B314*3-3)+IF($C314&gt;3,2,$C314))/INDEX(LOADS!$J$37:$AS$37,1,($B314*3-3)+IF($C314&gt;3,2,$C314)))*$AB314</f>
        <v>4.6573868094113005</v>
      </c>
      <c r="M314" s="218">
        <f>(INDEX(LOADS!$J$10:$AS$33,'365x24'!M$3,($B314*3-3)+IF($C314&gt;3,2,$C314))/INDEX(LOADS!$J$37:$AS$37,1,($B314*3-3)+IF($C314&gt;3,2,$C314)))*$AB314</f>
        <v>4.7805922278680786</v>
      </c>
      <c r="N314" s="218">
        <f>(INDEX(LOADS!$J$10:$AS$33,'365x24'!N$3,($B314*3-3)+IF($C314&gt;3,2,$C314))/INDEX(LOADS!$J$37:$AS$37,1,($B314*3-3)+IF($C314&gt;3,2,$C314)))*$AB314</f>
        <v>5.9684410997424306</v>
      </c>
      <c r="O314" s="218">
        <f>(INDEX(LOADS!$J$10:$AS$33,'365x24'!O$3,($B314*3-3)+IF($C314&gt;3,2,$C314))/INDEX(LOADS!$J$37:$AS$37,1,($B314*3-3)+IF($C314&gt;3,2,$C314)))*$AB314</f>
        <v>6.5860607415010977</v>
      </c>
      <c r="P314" s="218">
        <f>(INDEX(LOADS!$J$10:$AS$33,'365x24'!P$3,($B314*3-3)+IF($C314&gt;3,2,$C314))/INDEX(LOADS!$J$37:$AS$37,1,($B314*3-3)+IF($C314&gt;3,2,$C314)))*$AB314</f>
        <v>6.6636130750146325</v>
      </c>
      <c r="Q314" s="218">
        <f>(INDEX(LOADS!$J$10:$AS$33,'365x24'!Q$3,($B314*3-3)+IF($C314&gt;3,2,$C314))/INDEX(LOADS!$J$37:$AS$37,1,($B314*3-3)+IF($C314&gt;3,2,$C314)))*$AB314</f>
        <v>6.755643131026023</v>
      </c>
      <c r="R314" s="218">
        <f>(INDEX(LOADS!$J$10:$AS$33,'365x24'!R$3,($B314*3-3)+IF($C314&gt;3,2,$C314))/INDEX(LOADS!$J$37:$AS$37,1,($B314*3-3)+IF($C314&gt;3,2,$C314)))*$AB314</f>
        <v>6.5005939196887388</v>
      </c>
      <c r="S314" s="218">
        <f>(INDEX(LOADS!$J$10:$AS$33,'365x24'!S$3,($B314*3-3)+IF($C314&gt;3,2,$C314))/INDEX(LOADS!$J$37:$AS$37,1,($B314*3-3)+IF($C314&gt;3,2,$C314)))*$AB314</f>
        <v>6.4289291933243353</v>
      </c>
      <c r="T314" s="218">
        <f>(INDEX(LOADS!$J$10:$AS$33,'365x24'!T$3,($B314*3-3)+IF($C314&gt;3,2,$C314))/INDEX(LOADS!$J$37:$AS$37,1,($B314*3-3)+IF($C314&gt;3,2,$C314)))*$AB314</f>
        <v>6.2596846173243623</v>
      </c>
      <c r="U314" s="218">
        <f>(INDEX(LOADS!$J$10:$AS$33,'365x24'!U$3,($B314*3-3)+IF($C314&gt;3,2,$C314))/INDEX(LOADS!$J$37:$AS$37,1,($B314*3-3)+IF($C314&gt;3,2,$C314)))*$AB314</f>
        <v>6.3941826593294744</v>
      </c>
      <c r="V314" s="218">
        <f>(INDEX(LOADS!$J$10:$AS$33,'365x24'!V$3,($B314*3-3)+IF($C314&gt;3,2,$C314))/INDEX(LOADS!$J$37:$AS$37,1,($B314*3-3)+IF($C314&gt;3,2,$C314)))*$AB314</f>
        <v>6.2094469202567915</v>
      </c>
      <c r="W314" s="218">
        <f>(INDEX(LOADS!$J$10:$AS$33,'365x24'!W$3,($B314*3-3)+IF($C314&gt;3,2,$C314))/INDEX(LOADS!$J$37:$AS$37,1,($B314*3-3)+IF($C314&gt;3,2,$C314)))*$AB314</f>
        <v>6.1394712615171398</v>
      </c>
      <c r="X314" s="218">
        <f>(INDEX(LOADS!$J$10:$AS$33,'365x24'!X$3,($B314*3-3)+IF($C314&gt;3,2,$C314))/INDEX(LOADS!$J$37:$AS$37,1,($B314*3-3)+IF($C314&gt;3,2,$C314)))*$AB314</f>
        <v>5.7691311200219015</v>
      </c>
      <c r="Y314" s="218">
        <f>(INDEX(LOADS!$J$10:$AS$33,'365x24'!Y$3,($B314*3-3)+IF($C314&gt;3,2,$C314))/INDEX(LOADS!$J$37:$AS$37,1,($B314*3-3)+IF($C314&gt;3,2,$C314)))*$AB314</f>
        <v>5.5372945237561817</v>
      </c>
      <c r="Z314" s="218">
        <f>(INDEX(LOADS!$J$10:$AS$33,'365x24'!Z$3,($B314*3-3)+IF($C314&gt;3,2,$C314))/INDEX(LOADS!$J$37:$AS$37,1,($B314*3-3)+IF($C314&gt;3,2,$C314)))*$AB314</f>
        <v>5.1726006940351121</v>
      </c>
      <c r="AA314" s="218">
        <f>(INDEX(LOADS!$J$10:$AS$33,'365x24'!AA$3,($B314*3-3)+IF($C314&gt;3,2,$C314))/INDEX(LOADS!$J$37:$AS$37,1,($B314*3-3)+IF($C314&gt;3,2,$C314)))*$AB314</f>
        <v>4.8114297767885201</v>
      </c>
      <c r="AB314" s="219">
        <f>VLOOKUP(B314,LOADS!$Z$59:$AH$70,'365x24'!C314+1)</f>
        <v>114.55121505646099</v>
      </c>
      <c r="AC314" s="219">
        <f t="shared" si="23"/>
        <v>1178</v>
      </c>
      <c r="AD314" s="219">
        <f t="shared" si="24"/>
        <v>2</v>
      </c>
      <c r="AE314" s="75" t="str">
        <f>VLOOKUP(C314,Calendar!$J$3:$K$10,2)</f>
        <v>Low Day -3s</v>
      </c>
      <c r="AF314" s="71">
        <f t="shared" si="26"/>
        <v>43411</v>
      </c>
    </row>
    <row r="315" spans="1:32">
      <c r="A315" s="69">
        <f t="shared" si="25"/>
        <v>43412</v>
      </c>
      <c r="B315">
        <f t="shared" si="22"/>
        <v>11</v>
      </c>
      <c r="C315">
        <f>VLOOKUP(A315,Calendar!$A$3:$E$8037,4)</f>
        <v>5</v>
      </c>
      <c r="D315" s="218">
        <f>(INDEX(LOADS!$J$10:$AS$33,'365x24'!D$3,($B315*3-3)+IF($C315&gt;3,2,$C315))/INDEX(LOADS!$J$37:$AS$37,1,($B315*3-3)+IF($C315&gt;3,2,$C315)))*$AB315</f>
        <v>1.6469159691922164</v>
      </c>
      <c r="E315" s="218">
        <f>(INDEX(LOADS!$J$10:$AS$33,'365x24'!E$3,($B315*3-3)+IF($C315&gt;3,2,$C315))/INDEX(LOADS!$J$37:$AS$37,1,($B315*3-3)+IF($C315&gt;3,2,$C315)))*$AB315</f>
        <v>1.5731217093781649</v>
      </c>
      <c r="F315" s="218">
        <f>(INDEX(LOADS!$J$10:$AS$33,'365x24'!F$3,($B315*3-3)+IF($C315&gt;3,2,$C315))/INDEX(LOADS!$J$37:$AS$37,1,($B315*3-3)+IF($C315&gt;3,2,$C315)))*$AB315</f>
        <v>1.4461428374281105</v>
      </c>
      <c r="G315" s="218">
        <f>(INDEX(LOADS!$J$10:$AS$33,'365x24'!G$3,($B315*3-3)+IF($C315&gt;3,2,$C315))/INDEX(LOADS!$J$37:$AS$37,1,($B315*3-3)+IF($C315&gt;3,2,$C315)))*$AB315</f>
        <v>1.4137632250808456</v>
      </c>
      <c r="H315" s="218">
        <f>(INDEX(LOADS!$J$10:$AS$33,'365x24'!H$3,($B315*3-3)+IF($C315&gt;3,2,$C315))/INDEX(LOADS!$J$37:$AS$37,1,($B315*3-3)+IF($C315&gt;3,2,$C315)))*$AB315</f>
        <v>1.6000803006537156</v>
      </c>
      <c r="I315" s="218">
        <f>(INDEX(LOADS!$J$10:$AS$33,'365x24'!I$3,($B315*3-3)+IF($C315&gt;3,2,$C315))/INDEX(LOADS!$J$37:$AS$37,1,($B315*3-3)+IF($C315&gt;3,2,$C315)))*$AB315</f>
        <v>3.0681514125070475</v>
      </c>
      <c r="J315" s="218">
        <f>(INDEX(LOADS!$J$10:$AS$33,'365x24'!J$3,($B315*3-3)+IF($C315&gt;3,2,$C315))/INDEX(LOADS!$J$37:$AS$37,1,($B315*3-3)+IF($C315&gt;3,2,$C315)))*$AB315</f>
        <v>4.561862488888754</v>
      </c>
      <c r="K315" s="218">
        <f>(INDEX(LOADS!$J$10:$AS$33,'365x24'!K$3,($B315*3-3)+IF($C315&gt;3,2,$C315))/INDEX(LOADS!$J$37:$AS$37,1,($B315*3-3)+IF($C315&gt;3,2,$C315)))*$AB315</f>
        <v>4.8456114296694563</v>
      </c>
      <c r="L315" s="218">
        <f>(INDEX(LOADS!$J$10:$AS$33,'365x24'!L$3,($B315*3-3)+IF($C315&gt;3,2,$C315))/INDEX(LOADS!$J$37:$AS$37,1,($B315*3-3)+IF($C315&gt;3,2,$C315)))*$AB315</f>
        <v>4.713260374675361</v>
      </c>
      <c r="M315" s="218">
        <f>(INDEX(LOADS!$J$10:$AS$33,'365x24'!M$3,($B315*3-3)+IF($C315&gt;3,2,$C315))/INDEX(LOADS!$J$37:$AS$37,1,($B315*3-3)+IF($C315&gt;3,2,$C315)))*$AB315</f>
        <v>4.8379438593247777</v>
      </c>
      <c r="N315" s="218">
        <f>(INDEX(LOADS!$J$10:$AS$33,'365x24'!N$3,($B315*3-3)+IF($C315&gt;3,2,$C315))/INDEX(LOADS!$J$37:$AS$37,1,($B315*3-3)+IF($C315&gt;3,2,$C315)))*$AB315</f>
        <v>6.0400430724704188</v>
      </c>
      <c r="O315" s="218">
        <f>(INDEX(LOADS!$J$10:$AS$33,'365x24'!O$3,($B315*3-3)+IF($C315&gt;3,2,$C315))/INDEX(LOADS!$J$37:$AS$37,1,($B315*3-3)+IF($C315&gt;3,2,$C315)))*$AB315</f>
        <v>6.665072150630726</v>
      </c>
      <c r="P315" s="218">
        <f>(INDEX(LOADS!$J$10:$AS$33,'365x24'!P$3,($B315*3-3)+IF($C315&gt;3,2,$C315))/INDEX(LOADS!$J$37:$AS$37,1,($B315*3-3)+IF($C315&gt;3,2,$C315)))*$AB315</f>
        <v>6.7435548611013978</v>
      </c>
      <c r="Q315" s="218">
        <f>(INDEX(LOADS!$J$10:$AS$33,'365x24'!Q$3,($B315*3-3)+IF($C315&gt;3,2,$C315))/INDEX(LOADS!$J$37:$AS$37,1,($B315*3-3)+IF($C315&gt;3,2,$C315)))*$AB315</f>
        <v>6.836688979873994</v>
      </c>
      <c r="R315" s="218">
        <f>(INDEX(LOADS!$J$10:$AS$33,'365x24'!R$3,($B315*3-3)+IF($C315&gt;3,2,$C315))/INDEX(LOADS!$J$37:$AS$37,1,($B315*3-3)+IF($C315&gt;3,2,$C315)))*$AB315</f>
        <v>6.5785800036216715</v>
      </c>
      <c r="S315" s="218">
        <f>(INDEX(LOADS!$J$10:$AS$33,'365x24'!S$3,($B315*3-3)+IF($C315&gt;3,2,$C315))/INDEX(LOADS!$J$37:$AS$37,1,($B315*3-3)+IF($C315&gt;3,2,$C315)))*$AB315</f>
        <v>6.506055532527121</v>
      </c>
      <c r="T315" s="218">
        <f>(INDEX(LOADS!$J$10:$AS$33,'365x24'!T$3,($B315*3-3)+IF($C315&gt;3,2,$C315))/INDEX(LOADS!$J$37:$AS$37,1,($B315*3-3)+IF($C315&gt;3,2,$C315)))*$AB315</f>
        <v>6.334780569477565</v>
      </c>
      <c r="U315" s="218">
        <f>(INDEX(LOADS!$J$10:$AS$33,'365x24'!U$3,($B315*3-3)+IF($C315&gt;3,2,$C315))/INDEX(LOADS!$J$37:$AS$37,1,($B315*3-3)+IF($C315&gt;3,2,$C315)))*$AB315</f>
        <v>6.4708921526024898</v>
      </c>
      <c r="V315" s="218">
        <f>(INDEX(LOADS!$J$10:$AS$33,'365x24'!V$3,($B315*3-3)+IF($C315&gt;3,2,$C315))/INDEX(LOADS!$J$37:$AS$37,1,($B315*3-3)+IF($C315&gt;3,2,$C315)))*$AB315</f>
        <v>6.2839401826698698</v>
      </c>
      <c r="W315" s="218">
        <f>(INDEX(LOADS!$J$10:$AS$33,'365x24'!W$3,($B315*3-3)+IF($C315&gt;3,2,$C315))/INDEX(LOADS!$J$37:$AS$37,1,($B315*3-3)+IF($C315&gt;3,2,$C315)))*$AB315</f>
        <v>6.2131250425438784</v>
      </c>
      <c r="X315" s="218">
        <f>(INDEX(LOADS!$J$10:$AS$33,'365x24'!X$3,($B315*3-3)+IF($C315&gt;3,2,$C315))/INDEX(LOADS!$J$37:$AS$37,1,($B315*3-3)+IF($C315&gt;3,2,$C315)))*$AB315</f>
        <v>5.8383420181805219</v>
      </c>
      <c r="Y315" s="218">
        <f>(INDEX(LOADS!$J$10:$AS$33,'365x24'!Y$3,($B315*3-3)+IF($C315&gt;3,2,$C315))/INDEX(LOADS!$J$37:$AS$37,1,($B315*3-3)+IF($C315&gt;3,2,$C315)))*$AB315</f>
        <v>5.6037241332389556</v>
      </c>
      <c r="Z315" s="218">
        <f>(INDEX(LOADS!$J$10:$AS$33,'365x24'!Z$3,($B315*3-3)+IF($C315&gt;3,2,$C315))/INDEX(LOADS!$J$37:$AS$37,1,($B315*3-3)+IF($C315&gt;3,2,$C315)))*$AB315</f>
        <v>5.2346551581133545</v>
      </c>
      <c r="AA315" s="218">
        <f>(INDEX(LOADS!$J$10:$AS$33,'365x24'!AA$3,($B315*3-3)+IF($C315&gt;3,2,$C315))/INDEX(LOADS!$J$37:$AS$37,1,($B315*3-3)+IF($C315&gt;3,2,$C315)))*$AB315</f>
        <v>4.8691513590078888</v>
      </c>
      <c r="AB315" s="219">
        <f>VLOOKUP(B315,LOADS!$Z$59:$AH$70,'365x24'!C315+1)</f>
        <v>115.92545882285832</v>
      </c>
      <c r="AC315" s="219">
        <f t="shared" si="23"/>
        <v>1178</v>
      </c>
      <c r="AD315" s="219">
        <f t="shared" si="24"/>
        <v>2</v>
      </c>
      <c r="AE315" s="75" t="str">
        <f>VLOOKUP(C315,Calendar!$J$3:$K$10,2)</f>
        <v>Low Day -2s</v>
      </c>
      <c r="AF315" s="71">
        <f t="shared" si="26"/>
        <v>43412</v>
      </c>
    </row>
    <row r="316" spans="1:32">
      <c r="A316" s="69">
        <f t="shared" si="25"/>
        <v>43413</v>
      </c>
      <c r="B316">
        <f t="shared" si="22"/>
        <v>11</v>
      </c>
      <c r="C316">
        <f>VLOOKUP(A316,Calendar!$A$3:$E$8037,4)</f>
        <v>2</v>
      </c>
      <c r="D316" s="218">
        <f>(INDEX(LOADS!$J$10:$AS$33,'365x24'!D$3,($B316*3-3)+IF($C316&gt;3,2,$C316))/INDEX(LOADS!$J$37:$AS$37,1,($B316*3-3)+IF($C316&gt;3,2,$C316)))*$AB316</f>
        <v>1.6859628537579445</v>
      </c>
      <c r="E316" s="218">
        <f>(INDEX(LOADS!$J$10:$AS$33,'365x24'!E$3,($B316*3-3)+IF($C316&gt;3,2,$C316))/INDEX(LOADS!$J$37:$AS$37,1,($B316*3-3)+IF($C316&gt;3,2,$C316)))*$AB316</f>
        <v>1.6104189989442246</v>
      </c>
      <c r="F316" s="218">
        <f>(INDEX(LOADS!$J$10:$AS$33,'365x24'!F$3,($B316*3-3)+IF($C316&gt;3,2,$C316))/INDEX(LOADS!$J$37:$AS$37,1,($B316*3-3)+IF($C316&gt;3,2,$C316)))*$AB316</f>
        <v>1.4804295730569512</v>
      </c>
      <c r="G316" s="218">
        <f>(INDEX(LOADS!$J$10:$AS$33,'365x24'!G$3,($B316*3-3)+IF($C316&gt;3,2,$C316))/INDEX(LOADS!$J$37:$AS$37,1,($B316*3-3)+IF($C316&gt;3,2,$C316)))*$AB316</f>
        <v>1.4472822694556957</v>
      </c>
      <c r="H316" s="218">
        <f>(INDEX(LOADS!$J$10:$AS$33,'365x24'!H$3,($B316*3-3)+IF($C316&gt;3,2,$C316))/INDEX(LOADS!$J$37:$AS$37,1,($B316*3-3)+IF($C316&gt;3,2,$C316)))*$AB316</f>
        <v>1.638016753978754</v>
      </c>
      <c r="I316" s="218">
        <f>(INDEX(LOADS!$J$10:$AS$33,'365x24'!I$3,($B316*3-3)+IF($C316&gt;3,2,$C316))/INDEX(LOADS!$J$37:$AS$37,1,($B316*3-3)+IF($C316&gt;3,2,$C316)))*$AB316</f>
        <v>3.1408945009677773</v>
      </c>
      <c r="J316" s="218">
        <f>(INDEX(LOADS!$J$10:$AS$33,'365x24'!J$3,($B316*3-3)+IF($C316&gt;3,2,$C316))/INDEX(LOADS!$J$37:$AS$37,1,($B316*3-3)+IF($C316&gt;3,2,$C316)))*$AB316</f>
        <v>4.6700201127994214</v>
      </c>
      <c r="K316" s="218">
        <f>(INDEX(LOADS!$J$10:$AS$33,'365x24'!K$3,($B316*3-3)+IF($C316&gt;3,2,$C316))/INDEX(LOADS!$J$37:$AS$37,1,($B316*3-3)+IF($C316&gt;3,2,$C316)))*$AB316</f>
        <v>4.9604964837244481</v>
      </c>
      <c r="L316" s="218">
        <f>(INDEX(LOADS!$J$10:$AS$33,'365x24'!L$3,($B316*3-3)+IF($C316&gt;3,2,$C316))/INDEX(LOADS!$J$37:$AS$37,1,($B316*3-3)+IF($C316&gt;3,2,$C316)))*$AB316</f>
        <v>4.825007505203482</v>
      </c>
      <c r="M316" s="218">
        <f>(INDEX(LOADS!$J$10:$AS$33,'365x24'!M$3,($B316*3-3)+IF($C316&gt;3,2,$C316))/INDEX(LOADS!$J$37:$AS$37,1,($B316*3-3)+IF($C316&gt;3,2,$C316)))*$AB316</f>
        <v>4.9526471222381749</v>
      </c>
      <c r="N316" s="218">
        <f>(INDEX(LOADS!$J$10:$AS$33,'365x24'!N$3,($B316*3-3)+IF($C316&gt;3,2,$C316))/INDEX(LOADS!$J$37:$AS$37,1,($B316*3-3)+IF($C316&gt;3,2,$C316)))*$AB316</f>
        <v>6.1832470179263952</v>
      </c>
      <c r="O316" s="218">
        <f>(INDEX(LOADS!$J$10:$AS$33,'365x24'!O$3,($B316*3-3)+IF($C316&gt;3,2,$C316))/INDEX(LOADS!$J$37:$AS$37,1,($B316*3-3)+IF($C316&gt;3,2,$C316)))*$AB316</f>
        <v>6.8230949688899809</v>
      </c>
      <c r="P316" s="218">
        <f>(INDEX(LOADS!$J$10:$AS$33,'365x24'!P$3,($B316*3-3)+IF($C316&gt;3,2,$C316))/INDEX(LOADS!$J$37:$AS$37,1,($B316*3-3)+IF($C316&gt;3,2,$C316)))*$AB316</f>
        <v>6.9034384332749266</v>
      </c>
      <c r="Q316" s="218">
        <f>(INDEX(LOADS!$J$10:$AS$33,'365x24'!Q$3,($B316*3-3)+IF($C316&gt;3,2,$C316))/INDEX(LOADS!$J$37:$AS$37,1,($B316*3-3)+IF($C316&gt;3,2,$C316)))*$AB316</f>
        <v>6.998780677569937</v>
      </c>
      <c r="R316" s="218">
        <f>(INDEX(LOADS!$J$10:$AS$33,'365x24'!R$3,($B316*3-3)+IF($C316&gt;3,2,$C316))/INDEX(LOADS!$J$37:$AS$37,1,($B316*3-3)+IF($C316&gt;3,2,$C316)))*$AB316</f>
        <v>6.7345521714875369</v>
      </c>
      <c r="S316" s="218">
        <f>(INDEX(LOADS!$J$10:$AS$33,'365x24'!S$3,($B316*3-3)+IF($C316&gt;3,2,$C316))/INDEX(LOADS!$J$37:$AS$37,1,($B316*3-3)+IF($C316&gt;3,2,$C316)))*$AB316</f>
        <v>6.6603082109326897</v>
      </c>
      <c r="T316" s="218">
        <f>(INDEX(LOADS!$J$10:$AS$33,'365x24'!T$3,($B316*3-3)+IF($C316&gt;3,2,$C316))/INDEX(LOADS!$J$37:$AS$37,1,($B316*3-3)+IF($C316&gt;3,2,$C316)))*$AB316</f>
        <v>6.4849724737839702</v>
      </c>
      <c r="U316" s="218">
        <f>(INDEX(LOADS!$J$10:$AS$33,'365x24'!U$3,($B316*3-3)+IF($C316&gt;3,2,$C316))/INDEX(LOADS!$J$37:$AS$37,1,($B316*3-3)+IF($C316&gt;3,2,$C316)))*$AB316</f>
        <v>6.6243111391485217</v>
      </c>
      <c r="V316" s="218">
        <f>(INDEX(LOADS!$J$10:$AS$33,'365x24'!V$3,($B316*3-3)+IF($C316&gt;3,2,$C316))/INDEX(LOADS!$J$37:$AS$37,1,($B316*3-3)+IF($C316&gt;3,2,$C316)))*$AB316</f>
        <v>6.4329267074960272</v>
      </c>
      <c r="W316" s="218">
        <f>(INDEX(LOADS!$J$10:$AS$33,'365x24'!W$3,($B316*3-3)+IF($C316&gt;3,2,$C316))/INDEX(LOADS!$J$37:$AS$37,1,($B316*3-3)+IF($C316&gt;3,2,$C316)))*$AB316</f>
        <v>6.3604326045973556</v>
      </c>
      <c r="X316" s="218">
        <f>(INDEX(LOADS!$J$10:$AS$33,'365x24'!X$3,($B316*3-3)+IF($C316&gt;3,2,$C316))/INDEX(LOADS!$J$37:$AS$37,1,($B316*3-3)+IF($C316&gt;3,2,$C316)))*$AB316</f>
        <v>5.9767638144977617</v>
      </c>
      <c r="Y316" s="218">
        <f>(INDEX(LOADS!$J$10:$AS$33,'365x24'!Y$3,($B316*3-3)+IF($C316&gt;3,2,$C316))/INDEX(LOADS!$J$37:$AS$37,1,($B316*3-3)+IF($C316&gt;3,2,$C316)))*$AB316</f>
        <v>5.7365833522045042</v>
      </c>
      <c r="Z316" s="218">
        <f>(INDEX(LOADS!$J$10:$AS$33,'365x24'!Z$3,($B316*3-3)+IF($C316&gt;3,2,$C316))/INDEX(LOADS!$J$37:$AS$37,1,($B316*3-3)+IF($C316&gt;3,2,$C316)))*$AB316</f>
        <v>5.35876408626984</v>
      </c>
      <c r="AA316" s="218">
        <f>(INDEX(LOADS!$J$10:$AS$33,'365x24'!AA$3,($B316*3-3)+IF($C316&gt;3,2,$C316))/INDEX(LOADS!$J$37:$AS$37,1,($B316*3-3)+IF($C316&gt;3,2,$C316)))*$AB316</f>
        <v>4.984594523446626</v>
      </c>
      <c r="AB316" s="219">
        <f>VLOOKUP(B316,LOADS!$Z$59:$AH$70,'365x24'!C316+1)</f>
        <v>118.67394635565296</v>
      </c>
      <c r="AC316" s="219">
        <f t="shared" si="23"/>
        <v>1178</v>
      </c>
      <c r="AD316" s="219">
        <f t="shared" si="24"/>
        <v>2</v>
      </c>
      <c r="AE316" s="75" t="str">
        <f>VLOOKUP(C316,Calendar!$J$3:$K$10,2)</f>
        <v>Weekday</v>
      </c>
      <c r="AF316" s="71">
        <f t="shared" si="26"/>
        <v>43413</v>
      </c>
    </row>
    <row r="317" spans="1:32">
      <c r="A317" s="69">
        <f t="shared" si="25"/>
        <v>43414</v>
      </c>
      <c r="B317">
        <f t="shared" si="22"/>
        <v>11</v>
      </c>
      <c r="C317">
        <f>VLOOKUP(A317,Calendar!$A$3:$E$8037,4)</f>
        <v>3</v>
      </c>
      <c r="D317" s="218">
        <f>(INDEX(LOADS!$J$10:$AS$33,'365x24'!D$3,($B317*3-3)+IF($C317&gt;3,2,$C317))/INDEX(LOADS!$J$37:$AS$37,1,($B317*3-3)+IF($C317&gt;3,2,$C317)))*$AB317</f>
        <v>1.4679805857315935</v>
      </c>
      <c r="E317" s="218">
        <f>(INDEX(LOADS!$J$10:$AS$33,'365x24'!E$3,($B317*3-3)+IF($C317&gt;3,2,$C317))/INDEX(LOADS!$J$37:$AS$37,1,($B317*3-3)+IF($C317&gt;3,2,$C317)))*$AB317</f>
        <v>1.4836793087041331</v>
      </c>
      <c r="F317" s="218">
        <f>(INDEX(LOADS!$J$10:$AS$33,'365x24'!F$3,($B317*3-3)+IF($C317&gt;3,2,$C317))/INDEX(LOADS!$J$37:$AS$37,1,($B317*3-3)+IF($C317&gt;3,2,$C317)))*$AB317</f>
        <v>1.4550816350089331</v>
      </c>
      <c r="G317" s="218">
        <f>(INDEX(LOADS!$J$10:$AS$33,'365x24'!G$3,($B317*3-3)+IF($C317&gt;3,2,$C317))/INDEX(LOADS!$J$37:$AS$37,1,($B317*3-3)+IF($C317&gt;3,2,$C317)))*$AB317</f>
        <v>1.4657807646781162</v>
      </c>
      <c r="H317" s="218">
        <f>(INDEX(LOADS!$J$10:$AS$33,'365x24'!H$3,($B317*3-3)+IF($C317&gt;3,2,$C317))/INDEX(LOADS!$J$37:$AS$37,1,($B317*3-3)+IF($C317&gt;3,2,$C317)))*$AB317</f>
        <v>1.6450661805364875</v>
      </c>
      <c r="I317" s="218">
        <f>(INDEX(LOADS!$J$10:$AS$33,'365x24'!I$3,($B317*3-3)+IF($C317&gt;3,2,$C317))/INDEX(LOADS!$J$37:$AS$37,1,($B317*3-3)+IF($C317&gt;3,2,$C317)))*$AB317</f>
        <v>3.1777415036135168</v>
      </c>
      <c r="J317" s="218">
        <f>(INDEX(LOADS!$J$10:$AS$33,'365x24'!J$3,($B317*3-3)+IF($C317&gt;3,2,$C317))/INDEX(LOADS!$J$37:$AS$37,1,($B317*3-3)+IF($C317&gt;3,2,$C317)))*$AB317</f>
        <v>4.399642106953892</v>
      </c>
      <c r="K317" s="218">
        <f>(INDEX(LOADS!$J$10:$AS$33,'365x24'!K$3,($B317*3-3)+IF($C317&gt;3,2,$C317))/INDEX(LOADS!$J$37:$AS$37,1,($B317*3-3)+IF($C317&gt;3,2,$C317)))*$AB317</f>
        <v>4.5656286046253358</v>
      </c>
      <c r="L317" s="218">
        <f>(INDEX(LOADS!$J$10:$AS$33,'365x24'!L$3,($B317*3-3)+IF($C317&gt;3,2,$C317))/INDEX(LOADS!$J$37:$AS$37,1,($B317*3-3)+IF($C317&gt;3,2,$C317)))*$AB317</f>
        <v>4.3802436849368682</v>
      </c>
      <c r="M317" s="218">
        <f>(INDEX(LOADS!$J$10:$AS$33,'365x24'!M$3,($B317*3-3)+IF($C317&gt;3,2,$C317))/INDEX(LOADS!$J$37:$AS$37,1,($B317*3-3)+IF($C317&gt;3,2,$C317)))*$AB317</f>
        <v>4.4780357299505269</v>
      </c>
      <c r="N317" s="218">
        <f>(INDEX(LOADS!$J$10:$AS$33,'365x24'!N$3,($B317*3-3)+IF($C317&gt;3,2,$C317))/INDEX(LOADS!$J$37:$AS$37,1,($B317*3-3)+IF($C317&gt;3,2,$C317)))*$AB317</f>
        <v>5.7177348854508523</v>
      </c>
      <c r="O317" s="218">
        <f>(INDEX(LOADS!$J$10:$AS$33,'365x24'!O$3,($B317*3-3)+IF($C317&gt;3,2,$C317))/INDEX(LOADS!$J$37:$AS$37,1,($B317*3-3)+IF($C317&gt;3,2,$C317)))*$AB317</f>
        <v>6.2375925971338813</v>
      </c>
      <c r="P317" s="218">
        <f>(INDEX(LOADS!$J$10:$AS$33,'365x24'!P$3,($B317*3-3)+IF($C317&gt;3,2,$C317))/INDEX(LOADS!$J$37:$AS$37,1,($B317*3-3)+IF($C317&gt;3,2,$C317)))*$AB317</f>
        <v>6.2529913445082208</v>
      </c>
      <c r="Q317" s="218">
        <f>(INDEX(LOADS!$J$10:$AS$33,'365x24'!Q$3,($B317*3-3)+IF($C317&gt;3,2,$C317))/INDEX(LOADS!$J$37:$AS$37,1,($B317*3-3)+IF($C317&gt;3,2,$C317)))*$AB317</f>
        <v>6.2692900186771636</v>
      </c>
      <c r="R317" s="218">
        <f>(INDEX(LOADS!$J$10:$AS$33,'365x24'!R$3,($B317*3-3)+IF($C317&gt;3,2,$C317))/INDEX(LOADS!$J$37:$AS$37,1,($B317*3-3)+IF($C317&gt;3,2,$C317)))*$AB317</f>
        <v>5.985213127180435</v>
      </c>
      <c r="S317" s="218">
        <f>(INDEX(LOADS!$J$10:$AS$33,'365x24'!S$3,($B317*3-3)+IF($C317&gt;3,2,$C317))/INDEX(LOADS!$J$37:$AS$37,1,($B317*3-3)+IF($C317&gt;3,2,$C317)))*$AB317</f>
        <v>5.9029198214071839</v>
      </c>
      <c r="T317" s="218">
        <f>(INDEX(LOADS!$J$10:$AS$33,'365x24'!T$3,($B317*3-3)+IF($C317&gt;3,2,$C317))/INDEX(LOADS!$J$37:$AS$37,1,($B317*3-3)+IF($C317&gt;3,2,$C317)))*$AB317</f>
        <v>5.7909289314119947</v>
      </c>
      <c r="U317" s="218">
        <f>(INDEX(LOADS!$J$10:$AS$33,'365x24'!U$3,($B317*3-3)+IF($C317&gt;3,2,$C317))/INDEX(LOADS!$J$37:$AS$37,1,($B317*3-3)+IF($C317&gt;3,2,$C317)))*$AB317</f>
        <v>6.0116109798221595</v>
      </c>
      <c r="V317" s="218">
        <f>(INDEX(LOADS!$J$10:$AS$33,'365x24'!V$3,($B317*3-3)+IF($C317&gt;3,2,$C317))/INDEX(LOADS!$J$37:$AS$37,1,($B317*3-3)+IF($C317&gt;3,2,$C317)))*$AB317</f>
        <v>5.9328173893612579</v>
      </c>
      <c r="W317" s="218">
        <f>(INDEX(LOADS!$J$10:$AS$33,'365x24'!W$3,($B317*3-3)+IF($C317&gt;3,2,$C317))/INDEX(LOADS!$J$37:$AS$37,1,($B317*3-3)+IF($C317&gt;3,2,$C317)))*$AB317</f>
        <v>5.8737221965155806</v>
      </c>
      <c r="X317" s="218">
        <f>(INDEX(LOADS!$J$10:$AS$33,'365x24'!X$3,($B317*3-3)+IF($C317&gt;3,2,$C317))/INDEX(LOADS!$J$37:$AS$37,1,($B317*3-3)+IF($C317&gt;3,2,$C317)))*$AB317</f>
        <v>5.4681551877472865</v>
      </c>
      <c r="Y317" s="218">
        <f>(INDEX(LOADS!$J$10:$AS$33,'365x24'!Y$3,($B317*3-3)+IF($C317&gt;3,2,$C317))/INDEX(LOADS!$J$37:$AS$37,1,($B317*3-3)+IF($C317&gt;3,2,$C317)))*$AB317</f>
        <v>5.3460651192793165</v>
      </c>
      <c r="Z317" s="218">
        <f>(INDEX(LOADS!$J$10:$AS$33,'365x24'!Z$3,($B317*3-3)+IF($C317&gt;3,2,$C317))/INDEX(LOADS!$J$37:$AS$37,1,($B317*3-3)+IF($C317&gt;3,2,$C317)))*$AB317</f>
        <v>5.0769870076926571</v>
      </c>
      <c r="AA317" s="218">
        <f>(INDEX(LOADS!$J$10:$AS$33,'365x24'!AA$3,($B317*3-3)+IF($C317&gt;3,2,$C317))/INDEX(LOADS!$J$37:$AS$37,1,($B317*3-3)+IF($C317&gt;3,2,$C317)))*$AB317</f>
        <v>4.2137572279350906</v>
      </c>
      <c r="AB317" s="219">
        <f>VLOOKUP(B317,LOADS!$Z$59:$AH$70,'365x24'!C317+1)</f>
        <v>108.5986659388625</v>
      </c>
      <c r="AC317" s="219">
        <f t="shared" si="23"/>
        <v>1178</v>
      </c>
      <c r="AD317" s="219">
        <f t="shared" si="24"/>
        <v>2</v>
      </c>
      <c r="AE317" s="75" t="str">
        <f>VLOOKUP(C317,Calendar!$J$3:$K$10,2)</f>
        <v>Weekend/Holiday Day</v>
      </c>
      <c r="AF317" s="71">
        <f t="shared" si="26"/>
        <v>43414</v>
      </c>
    </row>
    <row r="318" spans="1:32">
      <c r="A318" s="69">
        <f t="shared" si="25"/>
        <v>43415</v>
      </c>
      <c r="B318">
        <f t="shared" si="22"/>
        <v>11</v>
      </c>
      <c r="C318">
        <f>VLOOKUP(A318,Calendar!$A$3:$E$8037,4)</f>
        <v>3</v>
      </c>
      <c r="D318" s="218">
        <f>(INDEX(LOADS!$J$10:$AS$33,'365x24'!D$3,($B318*3-3)+IF($C318&gt;3,2,$C318))/INDEX(LOADS!$J$37:$AS$37,1,($B318*3-3)+IF($C318&gt;3,2,$C318)))*$AB318</f>
        <v>1.4679805857315935</v>
      </c>
      <c r="E318" s="218">
        <f>(INDEX(LOADS!$J$10:$AS$33,'365x24'!E$3,($B318*3-3)+IF($C318&gt;3,2,$C318))/INDEX(LOADS!$J$37:$AS$37,1,($B318*3-3)+IF($C318&gt;3,2,$C318)))*$AB318</f>
        <v>1.4836793087041331</v>
      </c>
      <c r="F318" s="218">
        <f>(INDEX(LOADS!$J$10:$AS$33,'365x24'!F$3,($B318*3-3)+IF($C318&gt;3,2,$C318))/INDEX(LOADS!$J$37:$AS$37,1,($B318*3-3)+IF($C318&gt;3,2,$C318)))*$AB318</f>
        <v>1.4550816350089331</v>
      </c>
      <c r="G318" s="218">
        <f>(INDEX(LOADS!$J$10:$AS$33,'365x24'!G$3,($B318*3-3)+IF($C318&gt;3,2,$C318))/INDEX(LOADS!$J$37:$AS$37,1,($B318*3-3)+IF($C318&gt;3,2,$C318)))*$AB318</f>
        <v>1.4657807646781162</v>
      </c>
      <c r="H318" s="218">
        <f>(INDEX(LOADS!$J$10:$AS$33,'365x24'!H$3,($B318*3-3)+IF($C318&gt;3,2,$C318))/INDEX(LOADS!$J$37:$AS$37,1,($B318*3-3)+IF($C318&gt;3,2,$C318)))*$AB318</f>
        <v>1.6450661805364875</v>
      </c>
      <c r="I318" s="218">
        <f>(INDEX(LOADS!$J$10:$AS$33,'365x24'!I$3,($B318*3-3)+IF($C318&gt;3,2,$C318))/INDEX(LOADS!$J$37:$AS$37,1,($B318*3-3)+IF($C318&gt;3,2,$C318)))*$AB318</f>
        <v>3.1777415036135168</v>
      </c>
      <c r="J318" s="218">
        <f>(INDEX(LOADS!$J$10:$AS$33,'365x24'!J$3,($B318*3-3)+IF($C318&gt;3,2,$C318))/INDEX(LOADS!$J$37:$AS$37,1,($B318*3-3)+IF($C318&gt;3,2,$C318)))*$AB318</f>
        <v>4.399642106953892</v>
      </c>
      <c r="K318" s="218">
        <f>(INDEX(LOADS!$J$10:$AS$33,'365x24'!K$3,($B318*3-3)+IF($C318&gt;3,2,$C318))/INDEX(LOADS!$J$37:$AS$37,1,($B318*3-3)+IF($C318&gt;3,2,$C318)))*$AB318</f>
        <v>4.5656286046253358</v>
      </c>
      <c r="L318" s="218">
        <f>(INDEX(LOADS!$J$10:$AS$33,'365x24'!L$3,($B318*3-3)+IF($C318&gt;3,2,$C318))/INDEX(LOADS!$J$37:$AS$37,1,($B318*3-3)+IF($C318&gt;3,2,$C318)))*$AB318</f>
        <v>4.3802436849368682</v>
      </c>
      <c r="M318" s="218">
        <f>(INDEX(LOADS!$J$10:$AS$33,'365x24'!M$3,($B318*3-3)+IF($C318&gt;3,2,$C318))/INDEX(LOADS!$J$37:$AS$37,1,($B318*3-3)+IF($C318&gt;3,2,$C318)))*$AB318</f>
        <v>4.4780357299505269</v>
      </c>
      <c r="N318" s="218">
        <f>(INDEX(LOADS!$J$10:$AS$33,'365x24'!N$3,($B318*3-3)+IF($C318&gt;3,2,$C318))/INDEX(LOADS!$J$37:$AS$37,1,($B318*3-3)+IF($C318&gt;3,2,$C318)))*$AB318</f>
        <v>5.7177348854508523</v>
      </c>
      <c r="O318" s="218">
        <f>(INDEX(LOADS!$J$10:$AS$33,'365x24'!O$3,($B318*3-3)+IF($C318&gt;3,2,$C318))/INDEX(LOADS!$J$37:$AS$37,1,($B318*3-3)+IF($C318&gt;3,2,$C318)))*$AB318</f>
        <v>6.2375925971338813</v>
      </c>
      <c r="P318" s="218">
        <f>(INDEX(LOADS!$J$10:$AS$33,'365x24'!P$3,($B318*3-3)+IF($C318&gt;3,2,$C318))/INDEX(LOADS!$J$37:$AS$37,1,($B318*3-3)+IF($C318&gt;3,2,$C318)))*$AB318</f>
        <v>6.2529913445082208</v>
      </c>
      <c r="Q318" s="218">
        <f>(INDEX(LOADS!$J$10:$AS$33,'365x24'!Q$3,($B318*3-3)+IF($C318&gt;3,2,$C318))/INDEX(LOADS!$J$37:$AS$37,1,($B318*3-3)+IF($C318&gt;3,2,$C318)))*$AB318</f>
        <v>6.2692900186771636</v>
      </c>
      <c r="R318" s="218">
        <f>(INDEX(LOADS!$J$10:$AS$33,'365x24'!R$3,($B318*3-3)+IF($C318&gt;3,2,$C318))/INDEX(LOADS!$J$37:$AS$37,1,($B318*3-3)+IF($C318&gt;3,2,$C318)))*$AB318</f>
        <v>5.985213127180435</v>
      </c>
      <c r="S318" s="218">
        <f>(INDEX(LOADS!$J$10:$AS$33,'365x24'!S$3,($B318*3-3)+IF($C318&gt;3,2,$C318))/INDEX(LOADS!$J$37:$AS$37,1,($B318*3-3)+IF($C318&gt;3,2,$C318)))*$AB318</f>
        <v>5.9029198214071839</v>
      </c>
      <c r="T318" s="218">
        <f>(INDEX(LOADS!$J$10:$AS$33,'365x24'!T$3,($B318*3-3)+IF($C318&gt;3,2,$C318))/INDEX(LOADS!$J$37:$AS$37,1,($B318*3-3)+IF($C318&gt;3,2,$C318)))*$AB318</f>
        <v>5.7909289314119947</v>
      </c>
      <c r="U318" s="218">
        <f>(INDEX(LOADS!$J$10:$AS$33,'365x24'!U$3,($B318*3-3)+IF($C318&gt;3,2,$C318))/INDEX(LOADS!$J$37:$AS$37,1,($B318*3-3)+IF($C318&gt;3,2,$C318)))*$AB318</f>
        <v>6.0116109798221595</v>
      </c>
      <c r="V318" s="218">
        <f>(INDEX(LOADS!$J$10:$AS$33,'365x24'!V$3,($B318*3-3)+IF($C318&gt;3,2,$C318))/INDEX(LOADS!$J$37:$AS$37,1,($B318*3-3)+IF($C318&gt;3,2,$C318)))*$AB318</f>
        <v>5.9328173893612579</v>
      </c>
      <c r="W318" s="218">
        <f>(INDEX(LOADS!$J$10:$AS$33,'365x24'!W$3,($B318*3-3)+IF($C318&gt;3,2,$C318))/INDEX(LOADS!$J$37:$AS$37,1,($B318*3-3)+IF($C318&gt;3,2,$C318)))*$AB318</f>
        <v>5.8737221965155806</v>
      </c>
      <c r="X318" s="218">
        <f>(INDEX(LOADS!$J$10:$AS$33,'365x24'!X$3,($B318*3-3)+IF($C318&gt;3,2,$C318))/INDEX(LOADS!$J$37:$AS$37,1,($B318*3-3)+IF($C318&gt;3,2,$C318)))*$AB318</f>
        <v>5.4681551877472865</v>
      </c>
      <c r="Y318" s="218">
        <f>(INDEX(LOADS!$J$10:$AS$33,'365x24'!Y$3,($B318*3-3)+IF($C318&gt;3,2,$C318))/INDEX(LOADS!$J$37:$AS$37,1,($B318*3-3)+IF($C318&gt;3,2,$C318)))*$AB318</f>
        <v>5.3460651192793165</v>
      </c>
      <c r="Z318" s="218">
        <f>(INDEX(LOADS!$J$10:$AS$33,'365x24'!Z$3,($B318*3-3)+IF($C318&gt;3,2,$C318))/INDEX(LOADS!$J$37:$AS$37,1,($B318*3-3)+IF($C318&gt;3,2,$C318)))*$AB318</f>
        <v>5.0769870076926571</v>
      </c>
      <c r="AA318" s="218">
        <f>(INDEX(LOADS!$J$10:$AS$33,'365x24'!AA$3,($B318*3-3)+IF($C318&gt;3,2,$C318))/INDEX(LOADS!$J$37:$AS$37,1,($B318*3-3)+IF($C318&gt;3,2,$C318)))*$AB318</f>
        <v>4.2137572279350906</v>
      </c>
      <c r="AB318" s="219">
        <f>VLOOKUP(B318,LOADS!$Z$59:$AH$70,'365x24'!C318+1)</f>
        <v>108.5986659388625</v>
      </c>
      <c r="AC318" s="219">
        <f t="shared" si="23"/>
        <v>1178</v>
      </c>
      <c r="AD318" s="219">
        <f t="shared" si="24"/>
        <v>2</v>
      </c>
      <c r="AE318" s="75" t="str">
        <f>VLOOKUP(C318,Calendar!$J$3:$K$10,2)</f>
        <v>Weekend/Holiday Day</v>
      </c>
      <c r="AF318" s="71">
        <f t="shared" si="26"/>
        <v>43415</v>
      </c>
    </row>
    <row r="319" spans="1:32">
      <c r="A319" s="69">
        <f t="shared" si="25"/>
        <v>43416</v>
      </c>
      <c r="B319">
        <f t="shared" si="22"/>
        <v>11</v>
      </c>
      <c r="C319">
        <f>VLOOKUP(A319,Calendar!$A$3:$E$8037,4)</f>
        <v>2</v>
      </c>
      <c r="D319" s="218">
        <f>(INDEX(LOADS!$J$10:$AS$33,'365x24'!D$3,($B319*3-3)+IF($C319&gt;3,2,$C319))/INDEX(LOADS!$J$37:$AS$37,1,($B319*3-3)+IF($C319&gt;3,2,$C319)))*$AB319</f>
        <v>1.6859628537579445</v>
      </c>
      <c r="E319" s="218">
        <f>(INDEX(LOADS!$J$10:$AS$33,'365x24'!E$3,($B319*3-3)+IF($C319&gt;3,2,$C319))/INDEX(LOADS!$J$37:$AS$37,1,($B319*3-3)+IF($C319&gt;3,2,$C319)))*$AB319</f>
        <v>1.6104189989442246</v>
      </c>
      <c r="F319" s="218">
        <f>(INDEX(LOADS!$J$10:$AS$33,'365x24'!F$3,($B319*3-3)+IF($C319&gt;3,2,$C319))/INDEX(LOADS!$J$37:$AS$37,1,($B319*3-3)+IF($C319&gt;3,2,$C319)))*$AB319</f>
        <v>1.4804295730569512</v>
      </c>
      <c r="G319" s="218">
        <f>(INDEX(LOADS!$J$10:$AS$33,'365x24'!G$3,($B319*3-3)+IF($C319&gt;3,2,$C319))/INDEX(LOADS!$J$37:$AS$37,1,($B319*3-3)+IF($C319&gt;3,2,$C319)))*$AB319</f>
        <v>1.4472822694556957</v>
      </c>
      <c r="H319" s="218">
        <f>(INDEX(LOADS!$J$10:$AS$33,'365x24'!H$3,($B319*3-3)+IF($C319&gt;3,2,$C319))/INDEX(LOADS!$J$37:$AS$37,1,($B319*3-3)+IF($C319&gt;3,2,$C319)))*$AB319</f>
        <v>1.638016753978754</v>
      </c>
      <c r="I319" s="218">
        <f>(INDEX(LOADS!$J$10:$AS$33,'365x24'!I$3,($B319*3-3)+IF($C319&gt;3,2,$C319))/INDEX(LOADS!$J$37:$AS$37,1,($B319*3-3)+IF($C319&gt;3,2,$C319)))*$AB319</f>
        <v>3.1408945009677773</v>
      </c>
      <c r="J319" s="218">
        <f>(INDEX(LOADS!$J$10:$AS$33,'365x24'!J$3,($B319*3-3)+IF($C319&gt;3,2,$C319))/INDEX(LOADS!$J$37:$AS$37,1,($B319*3-3)+IF($C319&gt;3,2,$C319)))*$AB319</f>
        <v>4.6700201127994214</v>
      </c>
      <c r="K319" s="218">
        <f>(INDEX(LOADS!$J$10:$AS$33,'365x24'!K$3,($B319*3-3)+IF($C319&gt;3,2,$C319))/INDEX(LOADS!$J$37:$AS$37,1,($B319*3-3)+IF($C319&gt;3,2,$C319)))*$AB319</f>
        <v>4.9604964837244481</v>
      </c>
      <c r="L319" s="218">
        <f>(INDEX(LOADS!$J$10:$AS$33,'365x24'!L$3,($B319*3-3)+IF($C319&gt;3,2,$C319))/INDEX(LOADS!$J$37:$AS$37,1,($B319*3-3)+IF($C319&gt;3,2,$C319)))*$AB319</f>
        <v>4.825007505203482</v>
      </c>
      <c r="M319" s="218">
        <f>(INDEX(LOADS!$J$10:$AS$33,'365x24'!M$3,($B319*3-3)+IF($C319&gt;3,2,$C319))/INDEX(LOADS!$J$37:$AS$37,1,($B319*3-3)+IF($C319&gt;3,2,$C319)))*$AB319</f>
        <v>4.9526471222381749</v>
      </c>
      <c r="N319" s="218">
        <f>(INDEX(LOADS!$J$10:$AS$33,'365x24'!N$3,($B319*3-3)+IF($C319&gt;3,2,$C319))/INDEX(LOADS!$J$37:$AS$37,1,($B319*3-3)+IF($C319&gt;3,2,$C319)))*$AB319</f>
        <v>6.1832470179263952</v>
      </c>
      <c r="O319" s="218">
        <f>(INDEX(LOADS!$J$10:$AS$33,'365x24'!O$3,($B319*3-3)+IF($C319&gt;3,2,$C319))/INDEX(LOADS!$J$37:$AS$37,1,($B319*3-3)+IF($C319&gt;3,2,$C319)))*$AB319</f>
        <v>6.8230949688899809</v>
      </c>
      <c r="P319" s="218">
        <f>(INDEX(LOADS!$J$10:$AS$33,'365x24'!P$3,($B319*3-3)+IF($C319&gt;3,2,$C319))/INDEX(LOADS!$J$37:$AS$37,1,($B319*3-3)+IF($C319&gt;3,2,$C319)))*$AB319</f>
        <v>6.9034384332749266</v>
      </c>
      <c r="Q319" s="218">
        <f>(INDEX(LOADS!$J$10:$AS$33,'365x24'!Q$3,($B319*3-3)+IF($C319&gt;3,2,$C319))/INDEX(LOADS!$J$37:$AS$37,1,($B319*3-3)+IF($C319&gt;3,2,$C319)))*$AB319</f>
        <v>6.998780677569937</v>
      </c>
      <c r="R319" s="218">
        <f>(INDEX(LOADS!$J$10:$AS$33,'365x24'!R$3,($B319*3-3)+IF($C319&gt;3,2,$C319))/INDEX(LOADS!$J$37:$AS$37,1,($B319*3-3)+IF($C319&gt;3,2,$C319)))*$AB319</f>
        <v>6.7345521714875369</v>
      </c>
      <c r="S319" s="218">
        <f>(INDEX(LOADS!$J$10:$AS$33,'365x24'!S$3,($B319*3-3)+IF($C319&gt;3,2,$C319))/INDEX(LOADS!$J$37:$AS$37,1,($B319*3-3)+IF($C319&gt;3,2,$C319)))*$AB319</f>
        <v>6.6603082109326897</v>
      </c>
      <c r="T319" s="218">
        <f>(INDEX(LOADS!$J$10:$AS$33,'365x24'!T$3,($B319*3-3)+IF($C319&gt;3,2,$C319))/INDEX(LOADS!$J$37:$AS$37,1,($B319*3-3)+IF($C319&gt;3,2,$C319)))*$AB319</f>
        <v>6.4849724737839702</v>
      </c>
      <c r="U319" s="218">
        <f>(INDEX(LOADS!$J$10:$AS$33,'365x24'!U$3,($B319*3-3)+IF($C319&gt;3,2,$C319))/INDEX(LOADS!$J$37:$AS$37,1,($B319*3-3)+IF($C319&gt;3,2,$C319)))*$AB319</f>
        <v>6.6243111391485217</v>
      </c>
      <c r="V319" s="218">
        <f>(INDEX(LOADS!$J$10:$AS$33,'365x24'!V$3,($B319*3-3)+IF($C319&gt;3,2,$C319))/INDEX(LOADS!$J$37:$AS$37,1,($B319*3-3)+IF($C319&gt;3,2,$C319)))*$AB319</f>
        <v>6.4329267074960272</v>
      </c>
      <c r="W319" s="218">
        <f>(INDEX(LOADS!$J$10:$AS$33,'365x24'!W$3,($B319*3-3)+IF($C319&gt;3,2,$C319))/INDEX(LOADS!$J$37:$AS$37,1,($B319*3-3)+IF($C319&gt;3,2,$C319)))*$AB319</f>
        <v>6.3604326045973556</v>
      </c>
      <c r="X319" s="218">
        <f>(INDEX(LOADS!$J$10:$AS$33,'365x24'!X$3,($B319*3-3)+IF($C319&gt;3,2,$C319))/INDEX(LOADS!$J$37:$AS$37,1,($B319*3-3)+IF($C319&gt;3,2,$C319)))*$AB319</f>
        <v>5.9767638144977617</v>
      </c>
      <c r="Y319" s="218">
        <f>(INDEX(LOADS!$J$10:$AS$33,'365x24'!Y$3,($B319*3-3)+IF($C319&gt;3,2,$C319))/INDEX(LOADS!$J$37:$AS$37,1,($B319*3-3)+IF($C319&gt;3,2,$C319)))*$AB319</f>
        <v>5.7365833522045042</v>
      </c>
      <c r="Z319" s="218">
        <f>(INDEX(LOADS!$J$10:$AS$33,'365x24'!Z$3,($B319*3-3)+IF($C319&gt;3,2,$C319))/INDEX(LOADS!$J$37:$AS$37,1,($B319*3-3)+IF($C319&gt;3,2,$C319)))*$AB319</f>
        <v>5.35876408626984</v>
      </c>
      <c r="AA319" s="218">
        <f>(INDEX(LOADS!$J$10:$AS$33,'365x24'!AA$3,($B319*3-3)+IF($C319&gt;3,2,$C319))/INDEX(LOADS!$J$37:$AS$37,1,($B319*3-3)+IF($C319&gt;3,2,$C319)))*$AB319</f>
        <v>4.984594523446626</v>
      </c>
      <c r="AB319" s="219">
        <f>VLOOKUP(B319,LOADS!$Z$59:$AH$70,'365x24'!C319+1)</f>
        <v>118.67394635565296</v>
      </c>
      <c r="AC319" s="219">
        <f t="shared" si="23"/>
        <v>1178</v>
      </c>
      <c r="AD319" s="219">
        <f t="shared" si="24"/>
        <v>2</v>
      </c>
      <c r="AE319" s="75" t="str">
        <f>VLOOKUP(C319,Calendar!$J$3:$K$10,2)</f>
        <v>Weekday</v>
      </c>
      <c r="AF319" s="71">
        <f t="shared" si="26"/>
        <v>43416</v>
      </c>
    </row>
    <row r="320" spans="1:32">
      <c r="A320" s="69">
        <f t="shared" si="25"/>
        <v>43417</v>
      </c>
      <c r="B320">
        <f t="shared" si="22"/>
        <v>11</v>
      </c>
      <c r="C320">
        <f>VLOOKUP(A320,Calendar!$A$3:$E$8037,4)</f>
        <v>8</v>
      </c>
      <c r="D320" s="218">
        <f>(INDEX(LOADS!$J$10:$AS$33,'365x24'!D$3,($B320*3-3)+IF($C320&gt;3,2,$C320))/INDEX(LOADS!$J$37:$AS$37,1,($B320*3-3)+IF($C320&gt;3,2,$C320)))*$AB320</f>
        <v>1.7054862960408086</v>
      </c>
      <c r="E320" s="218">
        <f>(INDEX(LOADS!$J$10:$AS$33,'365x24'!E$3,($B320*3-3)+IF($C320&gt;3,2,$C320))/INDEX(LOADS!$J$37:$AS$37,1,($B320*3-3)+IF($C320&gt;3,2,$C320)))*$AB320</f>
        <v>1.6290676437272544</v>
      </c>
      <c r="F320" s="218">
        <f>(INDEX(LOADS!$J$10:$AS$33,'365x24'!F$3,($B320*3-3)+IF($C320&gt;3,2,$C320))/INDEX(LOADS!$J$37:$AS$37,1,($B320*3-3)+IF($C320&gt;3,2,$C320)))*$AB320</f>
        <v>1.4975729408713718</v>
      </c>
      <c r="G320" s="218">
        <f>(INDEX(LOADS!$J$10:$AS$33,'365x24'!G$3,($B320*3-3)+IF($C320&gt;3,2,$C320))/INDEX(LOADS!$J$37:$AS$37,1,($B320*3-3)+IF($C320&gt;3,2,$C320)))*$AB320</f>
        <v>1.4640417916431208</v>
      </c>
      <c r="H320" s="218">
        <f>(INDEX(LOADS!$J$10:$AS$33,'365x24'!H$3,($B320*3-3)+IF($C320&gt;3,2,$C320))/INDEX(LOADS!$J$37:$AS$37,1,($B320*3-3)+IF($C320&gt;3,2,$C320)))*$AB320</f>
        <v>1.6569849806412735</v>
      </c>
      <c r="I320" s="218">
        <f>(INDEX(LOADS!$J$10:$AS$33,'365x24'!I$3,($B320*3-3)+IF($C320&gt;3,2,$C320))/INDEX(LOADS!$J$37:$AS$37,1,($B320*3-3)+IF($C320&gt;3,2,$C320)))*$AB320</f>
        <v>3.1772660451981425</v>
      </c>
      <c r="J320" s="218">
        <f>(INDEX(LOADS!$J$10:$AS$33,'365x24'!J$3,($B320*3-3)+IF($C320&gt;3,2,$C320))/INDEX(LOADS!$J$37:$AS$37,1,($B320*3-3)+IF($C320&gt;3,2,$C320)))*$AB320</f>
        <v>4.7240989247547551</v>
      </c>
      <c r="K320" s="218">
        <f>(INDEX(LOADS!$J$10:$AS$33,'365x24'!K$3,($B320*3-3)+IF($C320&gt;3,2,$C320))/INDEX(LOADS!$J$37:$AS$37,1,($B320*3-3)+IF($C320&gt;3,2,$C320)))*$AB320</f>
        <v>5.0179390107519435</v>
      </c>
      <c r="L320" s="218">
        <f>(INDEX(LOADS!$J$10:$AS$33,'365x24'!L$3,($B320*3-3)+IF($C320&gt;3,2,$C320))/INDEX(LOADS!$J$37:$AS$37,1,($B320*3-3)+IF($C320&gt;3,2,$C320)))*$AB320</f>
        <v>4.8808810704675425</v>
      </c>
      <c r="M320" s="218">
        <f>(INDEX(LOADS!$J$10:$AS$33,'365x24'!M$3,($B320*3-3)+IF($C320&gt;3,2,$C320))/INDEX(LOADS!$J$37:$AS$37,1,($B320*3-3)+IF($C320&gt;3,2,$C320)))*$AB320</f>
        <v>5.009998753694874</v>
      </c>
      <c r="N320" s="218">
        <f>(INDEX(LOADS!$J$10:$AS$33,'365x24'!N$3,($B320*3-3)+IF($C320&gt;3,2,$C320))/INDEX(LOADS!$J$37:$AS$37,1,($B320*3-3)+IF($C320&gt;3,2,$C320)))*$AB320</f>
        <v>6.2548489906543834</v>
      </c>
      <c r="O320" s="218">
        <f>(INDEX(LOADS!$J$10:$AS$33,'365x24'!O$3,($B320*3-3)+IF($C320&gt;3,2,$C320))/INDEX(LOADS!$J$37:$AS$37,1,($B320*3-3)+IF($C320&gt;3,2,$C320)))*$AB320</f>
        <v>6.9021063780196092</v>
      </c>
      <c r="P320" s="218">
        <f>(INDEX(LOADS!$J$10:$AS$33,'365x24'!P$3,($B320*3-3)+IF($C320&gt;3,2,$C320))/INDEX(LOADS!$J$37:$AS$37,1,($B320*3-3)+IF($C320&gt;3,2,$C320)))*$AB320</f>
        <v>6.983380219361691</v>
      </c>
      <c r="Q320" s="218">
        <f>(INDEX(LOADS!$J$10:$AS$33,'365x24'!Q$3,($B320*3-3)+IF($C320&gt;3,2,$C320))/INDEX(LOADS!$J$37:$AS$37,1,($B320*3-3)+IF($C320&gt;3,2,$C320)))*$AB320</f>
        <v>7.079826526417909</v>
      </c>
      <c r="R320" s="218">
        <f>(INDEX(LOADS!$J$10:$AS$33,'365x24'!R$3,($B320*3-3)+IF($C320&gt;3,2,$C320))/INDEX(LOADS!$J$37:$AS$37,1,($B320*3-3)+IF($C320&gt;3,2,$C320)))*$AB320</f>
        <v>6.8125382554204696</v>
      </c>
      <c r="S320" s="218">
        <f>(INDEX(LOADS!$J$10:$AS$33,'365x24'!S$3,($B320*3-3)+IF($C320&gt;3,2,$C320))/INDEX(LOADS!$J$37:$AS$37,1,($B320*3-3)+IF($C320&gt;3,2,$C320)))*$AB320</f>
        <v>6.7374345501354744</v>
      </c>
      <c r="T320" s="218">
        <f>(INDEX(LOADS!$J$10:$AS$33,'365x24'!T$3,($B320*3-3)+IF($C320&gt;3,2,$C320))/INDEX(LOADS!$J$37:$AS$37,1,($B320*3-3)+IF($C320&gt;3,2,$C320)))*$AB320</f>
        <v>6.5600684259371729</v>
      </c>
      <c r="U320" s="218">
        <f>(INDEX(LOADS!$J$10:$AS$33,'365x24'!U$3,($B320*3-3)+IF($C320&gt;3,2,$C320))/INDEX(LOADS!$J$37:$AS$37,1,($B320*3-3)+IF($C320&gt;3,2,$C320)))*$AB320</f>
        <v>6.701020632421538</v>
      </c>
      <c r="V320" s="218">
        <f>(INDEX(LOADS!$J$10:$AS$33,'365x24'!V$3,($B320*3-3)+IF($C320&gt;3,2,$C320))/INDEX(LOADS!$J$37:$AS$37,1,($B320*3-3)+IF($C320&gt;3,2,$C320)))*$AB320</f>
        <v>6.5074199699091055</v>
      </c>
      <c r="W320" s="218">
        <f>(INDEX(LOADS!$J$10:$AS$33,'365x24'!W$3,($B320*3-3)+IF($C320&gt;3,2,$C320))/INDEX(LOADS!$J$37:$AS$37,1,($B320*3-3)+IF($C320&gt;3,2,$C320)))*$AB320</f>
        <v>6.4340863856240951</v>
      </c>
      <c r="X320" s="218">
        <f>(INDEX(LOADS!$J$10:$AS$33,'365x24'!X$3,($B320*3-3)+IF($C320&gt;3,2,$C320))/INDEX(LOADS!$J$37:$AS$37,1,($B320*3-3)+IF($C320&gt;3,2,$C320)))*$AB320</f>
        <v>6.0459747126563821</v>
      </c>
      <c r="Y320" s="218">
        <f>(INDEX(LOADS!$J$10:$AS$33,'365x24'!Y$3,($B320*3-3)+IF($C320&gt;3,2,$C320))/INDEX(LOADS!$J$37:$AS$37,1,($B320*3-3)+IF($C320&gt;3,2,$C320)))*$AB320</f>
        <v>5.8030129616872781</v>
      </c>
      <c r="Z320" s="218">
        <f>(INDEX(LOADS!$J$10:$AS$33,'365x24'!Z$3,($B320*3-3)+IF($C320&gt;3,2,$C320))/INDEX(LOADS!$J$37:$AS$37,1,($B320*3-3)+IF($C320&gt;3,2,$C320)))*$AB320</f>
        <v>5.4208185503480832</v>
      </c>
      <c r="AA320" s="218">
        <f>(INDEX(LOADS!$J$10:$AS$33,'365x24'!AA$3,($B320*3-3)+IF($C320&gt;3,2,$C320))/INDEX(LOADS!$J$37:$AS$37,1,($B320*3-3)+IF($C320&gt;3,2,$C320)))*$AB320</f>
        <v>5.0423161056659946</v>
      </c>
      <c r="AB320" s="219">
        <f>VLOOKUP(B320,LOADS!$Z$59:$AH$70,'365x24'!C320+1)</f>
        <v>120.04819012205029</v>
      </c>
      <c r="AC320" s="219">
        <f t="shared" si="23"/>
        <v>1178</v>
      </c>
      <c r="AD320" s="219">
        <f t="shared" si="24"/>
        <v>2</v>
      </c>
      <c r="AE320" s="75" t="str">
        <f>VLOOKUP(C320,Calendar!$J$3:$K$10,2)</f>
        <v>High Day +1s</v>
      </c>
      <c r="AF320" s="71">
        <f t="shared" si="26"/>
        <v>43417</v>
      </c>
    </row>
    <row r="321" spans="1:32">
      <c r="A321" s="69">
        <f t="shared" si="25"/>
        <v>43418</v>
      </c>
      <c r="B321">
        <f t="shared" si="22"/>
        <v>11</v>
      </c>
      <c r="C321">
        <f>VLOOKUP(A321,Calendar!$A$3:$E$8037,4)</f>
        <v>8</v>
      </c>
      <c r="D321" s="218">
        <f>(INDEX(LOADS!$J$10:$AS$33,'365x24'!D$3,($B321*3-3)+IF($C321&gt;3,2,$C321))/INDEX(LOADS!$J$37:$AS$37,1,($B321*3-3)+IF($C321&gt;3,2,$C321)))*$AB321</f>
        <v>1.7054862960408086</v>
      </c>
      <c r="E321" s="218">
        <f>(INDEX(LOADS!$J$10:$AS$33,'365x24'!E$3,($B321*3-3)+IF($C321&gt;3,2,$C321))/INDEX(LOADS!$J$37:$AS$37,1,($B321*3-3)+IF($C321&gt;3,2,$C321)))*$AB321</f>
        <v>1.6290676437272544</v>
      </c>
      <c r="F321" s="218">
        <f>(INDEX(LOADS!$J$10:$AS$33,'365x24'!F$3,($B321*3-3)+IF($C321&gt;3,2,$C321))/INDEX(LOADS!$J$37:$AS$37,1,($B321*3-3)+IF($C321&gt;3,2,$C321)))*$AB321</f>
        <v>1.4975729408713718</v>
      </c>
      <c r="G321" s="218">
        <f>(INDEX(LOADS!$J$10:$AS$33,'365x24'!G$3,($B321*3-3)+IF($C321&gt;3,2,$C321))/INDEX(LOADS!$J$37:$AS$37,1,($B321*3-3)+IF($C321&gt;3,2,$C321)))*$AB321</f>
        <v>1.4640417916431208</v>
      </c>
      <c r="H321" s="218">
        <f>(INDEX(LOADS!$J$10:$AS$33,'365x24'!H$3,($B321*3-3)+IF($C321&gt;3,2,$C321))/INDEX(LOADS!$J$37:$AS$37,1,($B321*3-3)+IF($C321&gt;3,2,$C321)))*$AB321</f>
        <v>1.6569849806412735</v>
      </c>
      <c r="I321" s="218">
        <f>(INDEX(LOADS!$J$10:$AS$33,'365x24'!I$3,($B321*3-3)+IF($C321&gt;3,2,$C321))/INDEX(LOADS!$J$37:$AS$37,1,($B321*3-3)+IF($C321&gt;3,2,$C321)))*$AB321</f>
        <v>3.1772660451981425</v>
      </c>
      <c r="J321" s="218">
        <f>(INDEX(LOADS!$J$10:$AS$33,'365x24'!J$3,($B321*3-3)+IF($C321&gt;3,2,$C321))/INDEX(LOADS!$J$37:$AS$37,1,($B321*3-3)+IF($C321&gt;3,2,$C321)))*$AB321</f>
        <v>4.7240989247547551</v>
      </c>
      <c r="K321" s="218">
        <f>(INDEX(LOADS!$J$10:$AS$33,'365x24'!K$3,($B321*3-3)+IF($C321&gt;3,2,$C321))/INDEX(LOADS!$J$37:$AS$37,1,($B321*3-3)+IF($C321&gt;3,2,$C321)))*$AB321</f>
        <v>5.0179390107519435</v>
      </c>
      <c r="L321" s="218">
        <f>(INDEX(LOADS!$J$10:$AS$33,'365x24'!L$3,($B321*3-3)+IF($C321&gt;3,2,$C321))/INDEX(LOADS!$J$37:$AS$37,1,($B321*3-3)+IF($C321&gt;3,2,$C321)))*$AB321</f>
        <v>4.8808810704675425</v>
      </c>
      <c r="M321" s="218">
        <f>(INDEX(LOADS!$J$10:$AS$33,'365x24'!M$3,($B321*3-3)+IF($C321&gt;3,2,$C321))/INDEX(LOADS!$J$37:$AS$37,1,($B321*3-3)+IF($C321&gt;3,2,$C321)))*$AB321</f>
        <v>5.009998753694874</v>
      </c>
      <c r="N321" s="218">
        <f>(INDEX(LOADS!$J$10:$AS$33,'365x24'!N$3,($B321*3-3)+IF($C321&gt;3,2,$C321))/INDEX(LOADS!$J$37:$AS$37,1,($B321*3-3)+IF($C321&gt;3,2,$C321)))*$AB321</f>
        <v>6.2548489906543834</v>
      </c>
      <c r="O321" s="218">
        <f>(INDEX(LOADS!$J$10:$AS$33,'365x24'!O$3,($B321*3-3)+IF($C321&gt;3,2,$C321))/INDEX(LOADS!$J$37:$AS$37,1,($B321*3-3)+IF($C321&gt;3,2,$C321)))*$AB321</f>
        <v>6.9021063780196092</v>
      </c>
      <c r="P321" s="218">
        <f>(INDEX(LOADS!$J$10:$AS$33,'365x24'!P$3,($B321*3-3)+IF($C321&gt;3,2,$C321))/INDEX(LOADS!$J$37:$AS$37,1,($B321*3-3)+IF($C321&gt;3,2,$C321)))*$AB321</f>
        <v>6.983380219361691</v>
      </c>
      <c r="Q321" s="218">
        <f>(INDEX(LOADS!$J$10:$AS$33,'365x24'!Q$3,($B321*3-3)+IF($C321&gt;3,2,$C321))/INDEX(LOADS!$J$37:$AS$37,1,($B321*3-3)+IF($C321&gt;3,2,$C321)))*$AB321</f>
        <v>7.079826526417909</v>
      </c>
      <c r="R321" s="218">
        <f>(INDEX(LOADS!$J$10:$AS$33,'365x24'!R$3,($B321*3-3)+IF($C321&gt;3,2,$C321))/INDEX(LOADS!$J$37:$AS$37,1,($B321*3-3)+IF($C321&gt;3,2,$C321)))*$AB321</f>
        <v>6.8125382554204696</v>
      </c>
      <c r="S321" s="218">
        <f>(INDEX(LOADS!$J$10:$AS$33,'365x24'!S$3,($B321*3-3)+IF($C321&gt;3,2,$C321))/INDEX(LOADS!$J$37:$AS$37,1,($B321*3-3)+IF($C321&gt;3,2,$C321)))*$AB321</f>
        <v>6.7374345501354744</v>
      </c>
      <c r="T321" s="218">
        <f>(INDEX(LOADS!$J$10:$AS$33,'365x24'!T$3,($B321*3-3)+IF($C321&gt;3,2,$C321))/INDEX(LOADS!$J$37:$AS$37,1,($B321*3-3)+IF($C321&gt;3,2,$C321)))*$AB321</f>
        <v>6.5600684259371729</v>
      </c>
      <c r="U321" s="218">
        <f>(INDEX(LOADS!$J$10:$AS$33,'365x24'!U$3,($B321*3-3)+IF($C321&gt;3,2,$C321))/INDEX(LOADS!$J$37:$AS$37,1,($B321*3-3)+IF($C321&gt;3,2,$C321)))*$AB321</f>
        <v>6.701020632421538</v>
      </c>
      <c r="V321" s="218">
        <f>(INDEX(LOADS!$J$10:$AS$33,'365x24'!V$3,($B321*3-3)+IF($C321&gt;3,2,$C321))/INDEX(LOADS!$J$37:$AS$37,1,($B321*3-3)+IF($C321&gt;3,2,$C321)))*$AB321</f>
        <v>6.5074199699091055</v>
      </c>
      <c r="W321" s="218">
        <f>(INDEX(LOADS!$J$10:$AS$33,'365x24'!W$3,($B321*3-3)+IF($C321&gt;3,2,$C321))/INDEX(LOADS!$J$37:$AS$37,1,($B321*3-3)+IF($C321&gt;3,2,$C321)))*$AB321</f>
        <v>6.4340863856240951</v>
      </c>
      <c r="X321" s="218">
        <f>(INDEX(LOADS!$J$10:$AS$33,'365x24'!X$3,($B321*3-3)+IF($C321&gt;3,2,$C321))/INDEX(LOADS!$J$37:$AS$37,1,($B321*3-3)+IF($C321&gt;3,2,$C321)))*$AB321</f>
        <v>6.0459747126563821</v>
      </c>
      <c r="Y321" s="218">
        <f>(INDEX(LOADS!$J$10:$AS$33,'365x24'!Y$3,($B321*3-3)+IF($C321&gt;3,2,$C321))/INDEX(LOADS!$J$37:$AS$37,1,($B321*3-3)+IF($C321&gt;3,2,$C321)))*$AB321</f>
        <v>5.8030129616872781</v>
      </c>
      <c r="Z321" s="218">
        <f>(INDEX(LOADS!$J$10:$AS$33,'365x24'!Z$3,($B321*3-3)+IF($C321&gt;3,2,$C321))/INDEX(LOADS!$J$37:$AS$37,1,($B321*3-3)+IF($C321&gt;3,2,$C321)))*$AB321</f>
        <v>5.4208185503480832</v>
      </c>
      <c r="AA321" s="218">
        <f>(INDEX(LOADS!$J$10:$AS$33,'365x24'!AA$3,($B321*3-3)+IF($C321&gt;3,2,$C321))/INDEX(LOADS!$J$37:$AS$37,1,($B321*3-3)+IF($C321&gt;3,2,$C321)))*$AB321</f>
        <v>5.0423161056659946</v>
      </c>
      <c r="AB321" s="219">
        <f>VLOOKUP(B321,LOADS!$Z$59:$AH$70,'365x24'!C321+1)</f>
        <v>120.04819012205029</v>
      </c>
      <c r="AC321" s="219">
        <f t="shared" si="23"/>
        <v>1178</v>
      </c>
      <c r="AD321" s="219">
        <f t="shared" si="24"/>
        <v>2</v>
      </c>
      <c r="AE321" s="75" t="str">
        <f>VLOOKUP(C321,Calendar!$J$3:$K$10,2)</f>
        <v>High Day +1s</v>
      </c>
      <c r="AF321" s="71">
        <f t="shared" si="26"/>
        <v>43418</v>
      </c>
    </row>
    <row r="322" spans="1:32">
      <c r="A322" s="69">
        <f t="shared" si="25"/>
        <v>43419</v>
      </c>
      <c r="B322">
        <f t="shared" si="22"/>
        <v>11</v>
      </c>
      <c r="C322">
        <f>VLOOKUP(A322,Calendar!$A$3:$E$8037,4)</f>
        <v>7</v>
      </c>
      <c r="D322" s="218">
        <f>(INDEX(LOADS!$J$10:$AS$33,'365x24'!D$3,($B322*3-3)+IF($C322&gt;3,2,$C322))/INDEX(LOADS!$J$37:$AS$37,1,($B322*3-3)+IF($C322&gt;3,2,$C322)))*$AB322</f>
        <v>1.7250097383236727</v>
      </c>
      <c r="E322" s="218">
        <f>(INDEX(LOADS!$J$10:$AS$33,'365x24'!E$3,($B322*3-3)+IF($C322&gt;3,2,$C322))/INDEX(LOADS!$J$37:$AS$37,1,($B322*3-3)+IF($C322&gt;3,2,$C322)))*$AB322</f>
        <v>1.6477162885102843</v>
      </c>
      <c r="F322" s="218">
        <f>(INDEX(LOADS!$J$10:$AS$33,'365x24'!F$3,($B322*3-3)+IF($C322&gt;3,2,$C322))/INDEX(LOADS!$J$37:$AS$37,1,($B322*3-3)+IF($C322&gt;3,2,$C322)))*$AB322</f>
        <v>1.5147163086857922</v>
      </c>
      <c r="G322" s="218">
        <f>(INDEX(LOADS!$J$10:$AS$33,'365x24'!G$3,($B322*3-3)+IF($C322&gt;3,2,$C322))/INDEX(LOADS!$J$37:$AS$37,1,($B322*3-3)+IF($C322&gt;3,2,$C322)))*$AB322</f>
        <v>1.4808013138305458</v>
      </c>
      <c r="H322" s="218">
        <f>(INDEX(LOADS!$J$10:$AS$33,'365x24'!H$3,($B322*3-3)+IF($C322&gt;3,2,$C322))/INDEX(LOADS!$J$37:$AS$37,1,($B322*3-3)+IF($C322&gt;3,2,$C322)))*$AB322</f>
        <v>1.6759532073037926</v>
      </c>
      <c r="I322" s="218">
        <f>(INDEX(LOADS!$J$10:$AS$33,'365x24'!I$3,($B322*3-3)+IF($C322&gt;3,2,$C322))/INDEX(LOADS!$J$37:$AS$37,1,($B322*3-3)+IF($C322&gt;3,2,$C322)))*$AB322</f>
        <v>3.2136375894285072</v>
      </c>
      <c r="J322" s="218">
        <f>(INDEX(LOADS!$J$10:$AS$33,'365x24'!J$3,($B322*3-3)+IF($C322&gt;3,2,$C322))/INDEX(LOADS!$J$37:$AS$37,1,($B322*3-3)+IF($C322&gt;3,2,$C322)))*$AB322</f>
        <v>4.7781777367100888</v>
      </c>
      <c r="K322" s="218">
        <f>(INDEX(LOADS!$J$10:$AS$33,'365x24'!K$3,($B322*3-3)+IF($C322&gt;3,2,$C322))/INDEX(LOADS!$J$37:$AS$37,1,($B322*3-3)+IF($C322&gt;3,2,$C322)))*$AB322</f>
        <v>5.0753815377794389</v>
      </c>
      <c r="L322" s="218">
        <f>(INDEX(LOADS!$J$10:$AS$33,'365x24'!L$3,($B322*3-3)+IF($C322&gt;3,2,$C322))/INDEX(LOADS!$J$37:$AS$37,1,($B322*3-3)+IF($C322&gt;3,2,$C322)))*$AB322</f>
        <v>4.936754635731603</v>
      </c>
      <c r="M322" s="218">
        <f>(INDEX(LOADS!$J$10:$AS$33,'365x24'!M$3,($B322*3-3)+IF($C322&gt;3,2,$C322))/INDEX(LOADS!$J$37:$AS$37,1,($B322*3-3)+IF($C322&gt;3,2,$C322)))*$AB322</f>
        <v>5.0673503851515722</v>
      </c>
      <c r="N322" s="218">
        <f>(INDEX(LOADS!$J$10:$AS$33,'365x24'!N$3,($B322*3-3)+IF($C322&gt;3,2,$C322))/INDEX(LOADS!$J$37:$AS$37,1,($B322*3-3)+IF($C322&gt;3,2,$C322)))*$AB322</f>
        <v>6.3264509633823707</v>
      </c>
      <c r="O322" s="218">
        <f>(INDEX(LOADS!$J$10:$AS$33,'365x24'!O$3,($B322*3-3)+IF($C322&gt;3,2,$C322))/INDEX(LOADS!$J$37:$AS$37,1,($B322*3-3)+IF($C322&gt;3,2,$C322)))*$AB322</f>
        <v>6.9811177871492358</v>
      </c>
      <c r="P322" s="218">
        <f>(INDEX(LOADS!$J$10:$AS$33,'365x24'!P$3,($B322*3-3)+IF($C322&gt;3,2,$C322))/INDEX(LOADS!$J$37:$AS$37,1,($B322*3-3)+IF($C322&gt;3,2,$C322)))*$AB322</f>
        <v>7.0633220054484545</v>
      </c>
      <c r="Q322" s="218">
        <f>(INDEX(LOADS!$J$10:$AS$33,'365x24'!Q$3,($B322*3-3)+IF($C322&gt;3,2,$C322))/INDEX(LOADS!$J$37:$AS$37,1,($B322*3-3)+IF($C322&gt;3,2,$C322)))*$AB322</f>
        <v>7.1608723752658792</v>
      </c>
      <c r="R322" s="218">
        <f>(INDEX(LOADS!$J$10:$AS$33,'365x24'!R$3,($B322*3-3)+IF($C322&gt;3,2,$C322))/INDEX(LOADS!$J$37:$AS$37,1,($B322*3-3)+IF($C322&gt;3,2,$C322)))*$AB322</f>
        <v>6.8905243393534024</v>
      </c>
      <c r="S322" s="218">
        <f>(INDEX(LOADS!$J$10:$AS$33,'365x24'!S$3,($B322*3-3)+IF($C322&gt;3,2,$C322))/INDEX(LOADS!$J$37:$AS$37,1,($B322*3-3)+IF($C322&gt;3,2,$C322)))*$AB322</f>
        <v>6.8145608893382583</v>
      </c>
      <c r="T322" s="218">
        <f>(INDEX(LOADS!$J$10:$AS$33,'365x24'!T$3,($B322*3-3)+IF($C322&gt;3,2,$C322))/INDEX(LOADS!$J$37:$AS$37,1,($B322*3-3)+IF($C322&gt;3,2,$C322)))*$AB322</f>
        <v>6.6351643780903746</v>
      </c>
      <c r="U322" s="218">
        <f>(INDEX(LOADS!$J$10:$AS$33,'365x24'!U$3,($B322*3-3)+IF($C322&gt;3,2,$C322))/INDEX(LOADS!$J$37:$AS$37,1,($B322*3-3)+IF($C322&gt;3,2,$C322)))*$AB322</f>
        <v>6.7777301256945535</v>
      </c>
      <c r="V322" s="218">
        <f>(INDEX(LOADS!$J$10:$AS$33,'365x24'!V$3,($B322*3-3)+IF($C322&gt;3,2,$C322))/INDEX(LOADS!$J$37:$AS$37,1,($B322*3-3)+IF($C322&gt;3,2,$C322)))*$AB322</f>
        <v>6.5819132323221838</v>
      </c>
      <c r="W322" s="218">
        <f>(INDEX(LOADS!$J$10:$AS$33,'365x24'!W$3,($B322*3-3)+IF($C322&gt;3,2,$C322))/INDEX(LOADS!$J$37:$AS$37,1,($B322*3-3)+IF($C322&gt;3,2,$C322)))*$AB322</f>
        <v>6.5077401666508328</v>
      </c>
      <c r="X322" s="218">
        <f>(INDEX(LOADS!$J$10:$AS$33,'365x24'!X$3,($B322*3-3)+IF($C322&gt;3,2,$C322))/INDEX(LOADS!$J$37:$AS$37,1,($B322*3-3)+IF($C322&gt;3,2,$C322)))*$AB322</f>
        <v>6.1151856108150016</v>
      </c>
      <c r="Y322" s="218">
        <f>(INDEX(LOADS!$J$10:$AS$33,'365x24'!Y$3,($B322*3-3)+IF($C322&gt;3,2,$C322))/INDEX(LOADS!$J$37:$AS$37,1,($B322*3-3)+IF($C322&gt;3,2,$C322)))*$AB322</f>
        <v>5.869442571170052</v>
      </c>
      <c r="Z322" s="218">
        <f>(INDEX(LOADS!$J$10:$AS$33,'365x24'!Z$3,($B322*3-3)+IF($C322&gt;3,2,$C322))/INDEX(LOADS!$J$37:$AS$37,1,($B322*3-3)+IF($C322&gt;3,2,$C322)))*$AB322</f>
        <v>5.4828730144263256</v>
      </c>
      <c r="AA322" s="218">
        <f>(INDEX(LOADS!$J$10:$AS$33,'365x24'!AA$3,($B322*3-3)+IF($C322&gt;3,2,$C322))/INDEX(LOADS!$J$37:$AS$37,1,($B322*3-3)+IF($C322&gt;3,2,$C322)))*$AB322</f>
        <v>5.1000376878853633</v>
      </c>
      <c r="AB322" s="219">
        <f>VLOOKUP(B322,LOADS!$Z$59:$AH$70,'365x24'!C322+1)</f>
        <v>121.4224338884476</v>
      </c>
      <c r="AC322" s="219">
        <f t="shared" si="23"/>
        <v>1178</v>
      </c>
      <c r="AD322" s="219">
        <f t="shared" si="24"/>
        <v>2</v>
      </c>
      <c r="AE322" s="75" t="str">
        <f>VLOOKUP(C322,Calendar!$J$3:$K$10,2)</f>
        <v>High Day +2s</v>
      </c>
      <c r="AF322" s="71">
        <f t="shared" si="26"/>
        <v>43419</v>
      </c>
    </row>
    <row r="323" spans="1:32">
      <c r="A323" s="69">
        <f t="shared" si="25"/>
        <v>43420</v>
      </c>
      <c r="B323">
        <f t="shared" si="22"/>
        <v>11</v>
      </c>
      <c r="C323">
        <f>VLOOKUP(A323,Calendar!$A$3:$E$8037,4)</f>
        <v>8</v>
      </c>
      <c r="D323" s="218">
        <f>(INDEX(LOADS!$J$10:$AS$33,'365x24'!D$3,($B323*3-3)+IF($C323&gt;3,2,$C323))/INDEX(LOADS!$J$37:$AS$37,1,($B323*3-3)+IF($C323&gt;3,2,$C323)))*$AB323</f>
        <v>1.7054862960408086</v>
      </c>
      <c r="E323" s="218">
        <f>(INDEX(LOADS!$J$10:$AS$33,'365x24'!E$3,($B323*3-3)+IF($C323&gt;3,2,$C323))/INDEX(LOADS!$J$37:$AS$37,1,($B323*3-3)+IF($C323&gt;3,2,$C323)))*$AB323</f>
        <v>1.6290676437272544</v>
      </c>
      <c r="F323" s="218">
        <f>(INDEX(LOADS!$J$10:$AS$33,'365x24'!F$3,($B323*3-3)+IF($C323&gt;3,2,$C323))/INDEX(LOADS!$J$37:$AS$37,1,($B323*3-3)+IF($C323&gt;3,2,$C323)))*$AB323</f>
        <v>1.4975729408713718</v>
      </c>
      <c r="G323" s="218">
        <f>(INDEX(LOADS!$J$10:$AS$33,'365x24'!G$3,($B323*3-3)+IF($C323&gt;3,2,$C323))/INDEX(LOADS!$J$37:$AS$37,1,($B323*3-3)+IF($C323&gt;3,2,$C323)))*$AB323</f>
        <v>1.4640417916431208</v>
      </c>
      <c r="H323" s="218">
        <f>(INDEX(LOADS!$J$10:$AS$33,'365x24'!H$3,($B323*3-3)+IF($C323&gt;3,2,$C323))/INDEX(LOADS!$J$37:$AS$37,1,($B323*3-3)+IF($C323&gt;3,2,$C323)))*$AB323</f>
        <v>1.6569849806412735</v>
      </c>
      <c r="I323" s="218">
        <f>(INDEX(LOADS!$J$10:$AS$33,'365x24'!I$3,($B323*3-3)+IF($C323&gt;3,2,$C323))/INDEX(LOADS!$J$37:$AS$37,1,($B323*3-3)+IF($C323&gt;3,2,$C323)))*$AB323</f>
        <v>3.1772660451981425</v>
      </c>
      <c r="J323" s="218">
        <f>(INDEX(LOADS!$J$10:$AS$33,'365x24'!J$3,($B323*3-3)+IF($C323&gt;3,2,$C323))/INDEX(LOADS!$J$37:$AS$37,1,($B323*3-3)+IF($C323&gt;3,2,$C323)))*$AB323</f>
        <v>4.7240989247547551</v>
      </c>
      <c r="K323" s="218">
        <f>(INDEX(LOADS!$J$10:$AS$33,'365x24'!K$3,($B323*3-3)+IF($C323&gt;3,2,$C323))/INDEX(LOADS!$J$37:$AS$37,1,($B323*3-3)+IF($C323&gt;3,2,$C323)))*$AB323</f>
        <v>5.0179390107519435</v>
      </c>
      <c r="L323" s="218">
        <f>(INDEX(LOADS!$J$10:$AS$33,'365x24'!L$3,($B323*3-3)+IF($C323&gt;3,2,$C323))/INDEX(LOADS!$J$37:$AS$37,1,($B323*3-3)+IF($C323&gt;3,2,$C323)))*$AB323</f>
        <v>4.8808810704675425</v>
      </c>
      <c r="M323" s="218">
        <f>(INDEX(LOADS!$J$10:$AS$33,'365x24'!M$3,($B323*3-3)+IF($C323&gt;3,2,$C323))/INDEX(LOADS!$J$37:$AS$37,1,($B323*3-3)+IF($C323&gt;3,2,$C323)))*$AB323</f>
        <v>5.009998753694874</v>
      </c>
      <c r="N323" s="218">
        <f>(INDEX(LOADS!$J$10:$AS$33,'365x24'!N$3,($B323*3-3)+IF($C323&gt;3,2,$C323))/INDEX(LOADS!$J$37:$AS$37,1,($B323*3-3)+IF($C323&gt;3,2,$C323)))*$AB323</f>
        <v>6.2548489906543834</v>
      </c>
      <c r="O323" s="218">
        <f>(INDEX(LOADS!$J$10:$AS$33,'365x24'!O$3,($B323*3-3)+IF($C323&gt;3,2,$C323))/INDEX(LOADS!$J$37:$AS$37,1,($B323*3-3)+IF($C323&gt;3,2,$C323)))*$AB323</f>
        <v>6.9021063780196092</v>
      </c>
      <c r="P323" s="218">
        <f>(INDEX(LOADS!$J$10:$AS$33,'365x24'!P$3,($B323*3-3)+IF($C323&gt;3,2,$C323))/INDEX(LOADS!$J$37:$AS$37,1,($B323*3-3)+IF($C323&gt;3,2,$C323)))*$AB323</f>
        <v>6.983380219361691</v>
      </c>
      <c r="Q323" s="218">
        <f>(INDEX(LOADS!$J$10:$AS$33,'365x24'!Q$3,($B323*3-3)+IF($C323&gt;3,2,$C323))/INDEX(LOADS!$J$37:$AS$37,1,($B323*3-3)+IF($C323&gt;3,2,$C323)))*$AB323</f>
        <v>7.079826526417909</v>
      </c>
      <c r="R323" s="218">
        <f>(INDEX(LOADS!$J$10:$AS$33,'365x24'!R$3,($B323*3-3)+IF($C323&gt;3,2,$C323))/INDEX(LOADS!$J$37:$AS$37,1,($B323*3-3)+IF($C323&gt;3,2,$C323)))*$AB323</f>
        <v>6.8125382554204696</v>
      </c>
      <c r="S323" s="218">
        <f>(INDEX(LOADS!$J$10:$AS$33,'365x24'!S$3,($B323*3-3)+IF($C323&gt;3,2,$C323))/INDEX(LOADS!$J$37:$AS$37,1,($B323*3-3)+IF($C323&gt;3,2,$C323)))*$AB323</f>
        <v>6.7374345501354744</v>
      </c>
      <c r="T323" s="218">
        <f>(INDEX(LOADS!$J$10:$AS$33,'365x24'!T$3,($B323*3-3)+IF($C323&gt;3,2,$C323))/INDEX(LOADS!$J$37:$AS$37,1,($B323*3-3)+IF($C323&gt;3,2,$C323)))*$AB323</f>
        <v>6.5600684259371729</v>
      </c>
      <c r="U323" s="218">
        <f>(INDEX(LOADS!$J$10:$AS$33,'365x24'!U$3,($B323*3-3)+IF($C323&gt;3,2,$C323))/INDEX(LOADS!$J$37:$AS$37,1,($B323*3-3)+IF($C323&gt;3,2,$C323)))*$AB323</f>
        <v>6.701020632421538</v>
      </c>
      <c r="V323" s="218">
        <f>(INDEX(LOADS!$J$10:$AS$33,'365x24'!V$3,($B323*3-3)+IF($C323&gt;3,2,$C323))/INDEX(LOADS!$J$37:$AS$37,1,($B323*3-3)+IF($C323&gt;3,2,$C323)))*$AB323</f>
        <v>6.5074199699091055</v>
      </c>
      <c r="W323" s="218">
        <f>(INDEX(LOADS!$J$10:$AS$33,'365x24'!W$3,($B323*3-3)+IF($C323&gt;3,2,$C323))/INDEX(LOADS!$J$37:$AS$37,1,($B323*3-3)+IF($C323&gt;3,2,$C323)))*$AB323</f>
        <v>6.4340863856240951</v>
      </c>
      <c r="X323" s="218">
        <f>(INDEX(LOADS!$J$10:$AS$33,'365x24'!X$3,($B323*3-3)+IF($C323&gt;3,2,$C323))/INDEX(LOADS!$J$37:$AS$37,1,($B323*3-3)+IF($C323&gt;3,2,$C323)))*$AB323</f>
        <v>6.0459747126563821</v>
      </c>
      <c r="Y323" s="218">
        <f>(INDEX(LOADS!$J$10:$AS$33,'365x24'!Y$3,($B323*3-3)+IF($C323&gt;3,2,$C323))/INDEX(LOADS!$J$37:$AS$37,1,($B323*3-3)+IF($C323&gt;3,2,$C323)))*$AB323</f>
        <v>5.8030129616872781</v>
      </c>
      <c r="Z323" s="218">
        <f>(INDEX(LOADS!$J$10:$AS$33,'365x24'!Z$3,($B323*3-3)+IF($C323&gt;3,2,$C323))/INDEX(LOADS!$J$37:$AS$37,1,($B323*3-3)+IF($C323&gt;3,2,$C323)))*$AB323</f>
        <v>5.4208185503480832</v>
      </c>
      <c r="AA323" s="218">
        <f>(INDEX(LOADS!$J$10:$AS$33,'365x24'!AA$3,($B323*3-3)+IF($C323&gt;3,2,$C323))/INDEX(LOADS!$J$37:$AS$37,1,($B323*3-3)+IF($C323&gt;3,2,$C323)))*$AB323</f>
        <v>5.0423161056659946</v>
      </c>
      <c r="AB323" s="219">
        <f>VLOOKUP(B323,LOADS!$Z$59:$AH$70,'365x24'!C323+1)</f>
        <v>120.04819012205029</v>
      </c>
      <c r="AC323" s="219">
        <f t="shared" si="23"/>
        <v>1178</v>
      </c>
      <c r="AD323" s="219">
        <f t="shared" si="24"/>
        <v>2</v>
      </c>
      <c r="AE323" s="75" t="str">
        <f>VLOOKUP(C323,Calendar!$J$3:$K$10,2)</f>
        <v>High Day +1s</v>
      </c>
      <c r="AF323" s="71">
        <f t="shared" si="26"/>
        <v>43420</v>
      </c>
    </row>
    <row r="324" spans="1:32">
      <c r="A324" s="69">
        <f t="shared" si="25"/>
        <v>43421</v>
      </c>
      <c r="B324">
        <f t="shared" si="22"/>
        <v>11</v>
      </c>
      <c r="C324">
        <f>VLOOKUP(A324,Calendar!$A$3:$E$8037,4)</f>
        <v>3</v>
      </c>
      <c r="D324" s="218">
        <f>(INDEX(LOADS!$J$10:$AS$33,'365x24'!D$3,($B324*3-3)+IF($C324&gt;3,2,$C324))/INDEX(LOADS!$J$37:$AS$37,1,($B324*3-3)+IF($C324&gt;3,2,$C324)))*$AB324</f>
        <v>1.4679805857315935</v>
      </c>
      <c r="E324" s="218">
        <f>(INDEX(LOADS!$J$10:$AS$33,'365x24'!E$3,($B324*3-3)+IF($C324&gt;3,2,$C324))/INDEX(LOADS!$J$37:$AS$37,1,($B324*3-3)+IF($C324&gt;3,2,$C324)))*$AB324</f>
        <v>1.4836793087041331</v>
      </c>
      <c r="F324" s="218">
        <f>(INDEX(LOADS!$J$10:$AS$33,'365x24'!F$3,($B324*3-3)+IF($C324&gt;3,2,$C324))/INDEX(LOADS!$J$37:$AS$37,1,($B324*3-3)+IF($C324&gt;3,2,$C324)))*$AB324</f>
        <v>1.4550816350089331</v>
      </c>
      <c r="G324" s="218">
        <f>(INDEX(LOADS!$J$10:$AS$33,'365x24'!G$3,($B324*3-3)+IF($C324&gt;3,2,$C324))/INDEX(LOADS!$J$37:$AS$37,1,($B324*3-3)+IF($C324&gt;3,2,$C324)))*$AB324</f>
        <v>1.4657807646781162</v>
      </c>
      <c r="H324" s="218">
        <f>(INDEX(LOADS!$J$10:$AS$33,'365x24'!H$3,($B324*3-3)+IF($C324&gt;3,2,$C324))/INDEX(LOADS!$J$37:$AS$37,1,($B324*3-3)+IF($C324&gt;3,2,$C324)))*$AB324</f>
        <v>1.6450661805364875</v>
      </c>
      <c r="I324" s="218">
        <f>(INDEX(LOADS!$J$10:$AS$33,'365x24'!I$3,($B324*3-3)+IF($C324&gt;3,2,$C324))/INDEX(LOADS!$J$37:$AS$37,1,($B324*3-3)+IF($C324&gt;3,2,$C324)))*$AB324</f>
        <v>3.1777415036135168</v>
      </c>
      <c r="J324" s="218">
        <f>(INDEX(LOADS!$J$10:$AS$33,'365x24'!J$3,($B324*3-3)+IF($C324&gt;3,2,$C324))/INDEX(LOADS!$J$37:$AS$37,1,($B324*3-3)+IF($C324&gt;3,2,$C324)))*$AB324</f>
        <v>4.399642106953892</v>
      </c>
      <c r="K324" s="218">
        <f>(INDEX(LOADS!$J$10:$AS$33,'365x24'!K$3,($B324*3-3)+IF($C324&gt;3,2,$C324))/INDEX(LOADS!$J$37:$AS$37,1,($B324*3-3)+IF($C324&gt;3,2,$C324)))*$AB324</f>
        <v>4.5656286046253358</v>
      </c>
      <c r="L324" s="218">
        <f>(INDEX(LOADS!$J$10:$AS$33,'365x24'!L$3,($B324*3-3)+IF($C324&gt;3,2,$C324))/INDEX(LOADS!$J$37:$AS$37,1,($B324*3-3)+IF($C324&gt;3,2,$C324)))*$AB324</f>
        <v>4.3802436849368682</v>
      </c>
      <c r="M324" s="218">
        <f>(INDEX(LOADS!$J$10:$AS$33,'365x24'!M$3,($B324*3-3)+IF($C324&gt;3,2,$C324))/INDEX(LOADS!$J$37:$AS$37,1,($B324*3-3)+IF($C324&gt;3,2,$C324)))*$AB324</f>
        <v>4.4780357299505269</v>
      </c>
      <c r="N324" s="218">
        <f>(INDEX(LOADS!$J$10:$AS$33,'365x24'!N$3,($B324*3-3)+IF($C324&gt;3,2,$C324))/INDEX(LOADS!$J$37:$AS$37,1,($B324*3-3)+IF($C324&gt;3,2,$C324)))*$AB324</f>
        <v>5.7177348854508523</v>
      </c>
      <c r="O324" s="218">
        <f>(INDEX(LOADS!$J$10:$AS$33,'365x24'!O$3,($B324*3-3)+IF($C324&gt;3,2,$C324))/INDEX(LOADS!$J$37:$AS$37,1,($B324*3-3)+IF($C324&gt;3,2,$C324)))*$AB324</f>
        <v>6.2375925971338813</v>
      </c>
      <c r="P324" s="218">
        <f>(INDEX(LOADS!$J$10:$AS$33,'365x24'!P$3,($B324*3-3)+IF($C324&gt;3,2,$C324))/INDEX(LOADS!$J$37:$AS$37,1,($B324*3-3)+IF($C324&gt;3,2,$C324)))*$AB324</f>
        <v>6.2529913445082208</v>
      </c>
      <c r="Q324" s="218">
        <f>(INDEX(LOADS!$J$10:$AS$33,'365x24'!Q$3,($B324*3-3)+IF($C324&gt;3,2,$C324))/INDEX(LOADS!$J$37:$AS$37,1,($B324*3-3)+IF($C324&gt;3,2,$C324)))*$AB324</f>
        <v>6.2692900186771636</v>
      </c>
      <c r="R324" s="218">
        <f>(INDEX(LOADS!$J$10:$AS$33,'365x24'!R$3,($B324*3-3)+IF($C324&gt;3,2,$C324))/INDEX(LOADS!$J$37:$AS$37,1,($B324*3-3)+IF($C324&gt;3,2,$C324)))*$AB324</f>
        <v>5.985213127180435</v>
      </c>
      <c r="S324" s="218">
        <f>(INDEX(LOADS!$J$10:$AS$33,'365x24'!S$3,($B324*3-3)+IF($C324&gt;3,2,$C324))/INDEX(LOADS!$J$37:$AS$37,1,($B324*3-3)+IF($C324&gt;3,2,$C324)))*$AB324</f>
        <v>5.9029198214071839</v>
      </c>
      <c r="T324" s="218">
        <f>(INDEX(LOADS!$J$10:$AS$33,'365x24'!T$3,($B324*3-3)+IF($C324&gt;3,2,$C324))/INDEX(LOADS!$J$37:$AS$37,1,($B324*3-3)+IF($C324&gt;3,2,$C324)))*$AB324</f>
        <v>5.7909289314119947</v>
      </c>
      <c r="U324" s="218">
        <f>(INDEX(LOADS!$J$10:$AS$33,'365x24'!U$3,($B324*3-3)+IF($C324&gt;3,2,$C324))/INDEX(LOADS!$J$37:$AS$37,1,($B324*3-3)+IF($C324&gt;3,2,$C324)))*$AB324</f>
        <v>6.0116109798221595</v>
      </c>
      <c r="V324" s="218">
        <f>(INDEX(LOADS!$J$10:$AS$33,'365x24'!V$3,($B324*3-3)+IF($C324&gt;3,2,$C324))/INDEX(LOADS!$J$37:$AS$37,1,($B324*3-3)+IF($C324&gt;3,2,$C324)))*$AB324</f>
        <v>5.9328173893612579</v>
      </c>
      <c r="W324" s="218">
        <f>(INDEX(LOADS!$J$10:$AS$33,'365x24'!W$3,($B324*3-3)+IF($C324&gt;3,2,$C324))/INDEX(LOADS!$J$37:$AS$37,1,($B324*3-3)+IF($C324&gt;3,2,$C324)))*$AB324</f>
        <v>5.8737221965155806</v>
      </c>
      <c r="X324" s="218">
        <f>(INDEX(LOADS!$J$10:$AS$33,'365x24'!X$3,($B324*3-3)+IF($C324&gt;3,2,$C324))/INDEX(LOADS!$J$37:$AS$37,1,($B324*3-3)+IF($C324&gt;3,2,$C324)))*$AB324</f>
        <v>5.4681551877472865</v>
      </c>
      <c r="Y324" s="218">
        <f>(INDEX(LOADS!$J$10:$AS$33,'365x24'!Y$3,($B324*3-3)+IF($C324&gt;3,2,$C324))/INDEX(LOADS!$J$37:$AS$37,1,($B324*3-3)+IF($C324&gt;3,2,$C324)))*$AB324</f>
        <v>5.3460651192793165</v>
      </c>
      <c r="Z324" s="218">
        <f>(INDEX(LOADS!$J$10:$AS$33,'365x24'!Z$3,($B324*3-3)+IF($C324&gt;3,2,$C324))/INDEX(LOADS!$J$37:$AS$37,1,($B324*3-3)+IF($C324&gt;3,2,$C324)))*$AB324</f>
        <v>5.0769870076926571</v>
      </c>
      <c r="AA324" s="218">
        <f>(INDEX(LOADS!$J$10:$AS$33,'365x24'!AA$3,($B324*3-3)+IF($C324&gt;3,2,$C324))/INDEX(LOADS!$J$37:$AS$37,1,($B324*3-3)+IF($C324&gt;3,2,$C324)))*$AB324</f>
        <v>4.2137572279350906</v>
      </c>
      <c r="AB324" s="219">
        <f>VLOOKUP(B324,LOADS!$Z$59:$AH$70,'365x24'!C324+1)</f>
        <v>108.5986659388625</v>
      </c>
      <c r="AC324" s="219">
        <f t="shared" si="23"/>
        <v>1178</v>
      </c>
      <c r="AD324" s="219">
        <f t="shared" si="24"/>
        <v>2</v>
      </c>
      <c r="AE324" s="75" t="str">
        <f>VLOOKUP(C324,Calendar!$J$3:$K$10,2)</f>
        <v>Weekend/Holiday Day</v>
      </c>
      <c r="AF324" s="71">
        <f t="shared" si="26"/>
        <v>43421</v>
      </c>
    </row>
    <row r="325" spans="1:32">
      <c r="A325" s="69">
        <f t="shared" si="25"/>
        <v>43422</v>
      </c>
      <c r="B325">
        <f t="shared" si="22"/>
        <v>11</v>
      </c>
      <c r="C325">
        <f>VLOOKUP(A325,Calendar!$A$3:$E$8037,4)</f>
        <v>3</v>
      </c>
      <c r="D325" s="218">
        <f>(INDEX(LOADS!$J$10:$AS$33,'365x24'!D$3,($B325*3-3)+IF($C325&gt;3,2,$C325))/INDEX(LOADS!$J$37:$AS$37,1,($B325*3-3)+IF($C325&gt;3,2,$C325)))*$AB325</f>
        <v>1.4679805857315935</v>
      </c>
      <c r="E325" s="218">
        <f>(INDEX(LOADS!$J$10:$AS$33,'365x24'!E$3,($B325*3-3)+IF($C325&gt;3,2,$C325))/INDEX(LOADS!$J$37:$AS$37,1,($B325*3-3)+IF($C325&gt;3,2,$C325)))*$AB325</f>
        <v>1.4836793087041331</v>
      </c>
      <c r="F325" s="218">
        <f>(INDEX(LOADS!$J$10:$AS$33,'365x24'!F$3,($B325*3-3)+IF($C325&gt;3,2,$C325))/INDEX(LOADS!$J$37:$AS$37,1,($B325*3-3)+IF($C325&gt;3,2,$C325)))*$AB325</f>
        <v>1.4550816350089331</v>
      </c>
      <c r="G325" s="218">
        <f>(INDEX(LOADS!$J$10:$AS$33,'365x24'!G$3,($B325*3-3)+IF($C325&gt;3,2,$C325))/INDEX(LOADS!$J$37:$AS$37,1,($B325*3-3)+IF($C325&gt;3,2,$C325)))*$AB325</f>
        <v>1.4657807646781162</v>
      </c>
      <c r="H325" s="218">
        <f>(INDEX(LOADS!$J$10:$AS$33,'365x24'!H$3,($B325*3-3)+IF($C325&gt;3,2,$C325))/INDEX(LOADS!$J$37:$AS$37,1,($B325*3-3)+IF($C325&gt;3,2,$C325)))*$AB325</f>
        <v>1.6450661805364875</v>
      </c>
      <c r="I325" s="218">
        <f>(INDEX(LOADS!$J$10:$AS$33,'365x24'!I$3,($B325*3-3)+IF($C325&gt;3,2,$C325))/INDEX(LOADS!$J$37:$AS$37,1,($B325*3-3)+IF($C325&gt;3,2,$C325)))*$AB325</f>
        <v>3.1777415036135168</v>
      </c>
      <c r="J325" s="218">
        <f>(INDEX(LOADS!$J$10:$AS$33,'365x24'!J$3,($B325*3-3)+IF($C325&gt;3,2,$C325))/INDEX(LOADS!$J$37:$AS$37,1,($B325*3-3)+IF($C325&gt;3,2,$C325)))*$AB325</f>
        <v>4.399642106953892</v>
      </c>
      <c r="K325" s="218">
        <f>(INDEX(LOADS!$J$10:$AS$33,'365x24'!K$3,($B325*3-3)+IF($C325&gt;3,2,$C325))/INDEX(LOADS!$J$37:$AS$37,1,($B325*3-3)+IF($C325&gt;3,2,$C325)))*$AB325</f>
        <v>4.5656286046253358</v>
      </c>
      <c r="L325" s="218">
        <f>(INDEX(LOADS!$J$10:$AS$33,'365x24'!L$3,($B325*3-3)+IF($C325&gt;3,2,$C325))/INDEX(LOADS!$J$37:$AS$37,1,($B325*3-3)+IF($C325&gt;3,2,$C325)))*$AB325</f>
        <v>4.3802436849368682</v>
      </c>
      <c r="M325" s="218">
        <f>(INDEX(LOADS!$J$10:$AS$33,'365x24'!M$3,($B325*3-3)+IF($C325&gt;3,2,$C325))/INDEX(LOADS!$J$37:$AS$37,1,($B325*3-3)+IF($C325&gt;3,2,$C325)))*$AB325</f>
        <v>4.4780357299505269</v>
      </c>
      <c r="N325" s="218">
        <f>(INDEX(LOADS!$J$10:$AS$33,'365x24'!N$3,($B325*3-3)+IF($C325&gt;3,2,$C325))/INDEX(LOADS!$J$37:$AS$37,1,($B325*3-3)+IF($C325&gt;3,2,$C325)))*$AB325</f>
        <v>5.7177348854508523</v>
      </c>
      <c r="O325" s="218">
        <f>(INDEX(LOADS!$J$10:$AS$33,'365x24'!O$3,($B325*3-3)+IF($C325&gt;3,2,$C325))/INDEX(LOADS!$J$37:$AS$37,1,($B325*3-3)+IF($C325&gt;3,2,$C325)))*$AB325</f>
        <v>6.2375925971338813</v>
      </c>
      <c r="P325" s="218">
        <f>(INDEX(LOADS!$J$10:$AS$33,'365x24'!P$3,($B325*3-3)+IF($C325&gt;3,2,$C325))/INDEX(LOADS!$J$37:$AS$37,1,($B325*3-3)+IF($C325&gt;3,2,$C325)))*$AB325</f>
        <v>6.2529913445082208</v>
      </c>
      <c r="Q325" s="218">
        <f>(INDEX(LOADS!$J$10:$AS$33,'365x24'!Q$3,($B325*3-3)+IF($C325&gt;3,2,$C325))/INDEX(LOADS!$J$37:$AS$37,1,($B325*3-3)+IF($C325&gt;3,2,$C325)))*$AB325</f>
        <v>6.2692900186771636</v>
      </c>
      <c r="R325" s="218">
        <f>(INDEX(LOADS!$J$10:$AS$33,'365x24'!R$3,($B325*3-3)+IF($C325&gt;3,2,$C325))/INDEX(LOADS!$J$37:$AS$37,1,($B325*3-3)+IF($C325&gt;3,2,$C325)))*$AB325</f>
        <v>5.985213127180435</v>
      </c>
      <c r="S325" s="218">
        <f>(INDEX(LOADS!$J$10:$AS$33,'365x24'!S$3,($B325*3-3)+IF($C325&gt;3,2,$C325))/INDEX(LOADS!$J$37:$AS$37,1,($B325*3-3)+IF($C325&gt;3,2,$C325)))*$AB325</f>
        <v>5.9029198214071839</v>
      </c>
      <c r="T325" s="218">
        <f>(INDEX(LOADS!$J$10:$AS$33,'365x24'!T$3,($B325*3-3)+IF($C325&gt;3,2,$C325))/INDEX(LOADS!$J$37:$AS$37,1,($B325*3-3)+IF($C325&gt;3,2,$C325)))*$AB325</f>
        <v>5.7909289314119947</v>
      </c>
      <c r="U325" s="218">
        <f>(INDEX(LOADS!$J$10:$AS$33,'365x24'!U$3,($B325*3-3)+IF($C325&gt;3,2,$C325))/INDEX(LOADS!$J$37:$AS$37,1,($B325*3-3)+IF($C325&gt;3,2,$C325)))*$AB325</f>
        <v>6.0116109798221595</v>
      </c>
      <c r="V325" s="218">
        <f>(INDEX(LOADS!$J$10:$AS$33,'365x24'!V$3,($B325*3-3)+IF($C325&gt;3,2,$C325))/INDEX(LOADS!$J$37:$AS$37,1,($B325*3-3)+IF($C325&gt;3,2,$C325)))*$AB325</f>
        <v>5.9328173893612579</v>
      </c>
      <c r="W325" s="218">
        <f>(INDEX(LOADS!$J$10:$AS$33,'365x24'!W$3,($B325*3-3)+IF($C325&gt;3,2,$C325))/INDEX(LOADS!$J$37:$AS$37,1,($B325*3-3)+IF($C325&gt;3,2,$C325)))*$AB325</f>
        <v>5.8737221965155806</v>
      </c>
      <c r="X325" s="218">
        <f>(INDEX(LOADS!$J$10:$AS$33,'365x24'!X$3,($B325*3-3)+IF($C325&gt;3,2,$C325))/INDEX(LOADS!$J$37:$AS$37,1,($B325*3-3)+IF($C325&gt;3,2,$C325)))*$AB325</f>
        <v>5.4681551877472865</v>
      </c>
      <c r="Y325" s="218">
        <f>(INDEX(LOADS!$J$10:$AS$33,'365x24'!Y$3,($B325*3-3)+IF($C325&gt;3,2,$C325))/INDEX(LOADS!$J$37:$AS$37,1,($B325*3-3)+IF($C325&gt;3,2,$C325)))*$AB325</f>
        <v>5.3460651192793165</v>
      </c>
      <c r="Z325" s="218">
        <f>(INDEX(LOADS!$J$10:$AS$33,'365x24'!Z$3,($B325*3-3)+IF($C325&gt;3,2,$C325))/INDEX(LOADS!$J$37:$AS$37,1,($B325*3-3)+IF($C325&gt;3,2,$C325)))*$AB325</f>
        <v>5.0769870076926571</v>
      </c>
      <c r="AA325" s="218">
        <f>(INDEX(LOADS!$J$10:$AS$33,'365x24'!AA$3,($B325*3-3)+IF($C325&gt;3,2,$C325))/INDEX(LOADS!$J$37:$AS$37,1,($B325*3-3)+IF($C325&gt;3,2,$C325)))*$AB325</f>
        <v>4.2137572279350906</v>
      </c>
      <c r="AB325" s="219">
        <f>VLOOKUP(B325,LOADS!$Z$59:$AH$70,'365x24'!C325+1)</f>
        <v>108.5986659388625</v>
      </c>
      <c r="AC325" s="219">
        <f t="shared" si="23"/>
        <v>1178</v>
      </c>
      <c r="AD325" s="219">
        <f t="shared" si="24"/>
        <v>2</v>
      </c>
      <c r="AE325" s="75" t="str">
        <f>VLOOKUP(C325,Calendar!$J$3:$K$10,2)</f>
        <v>Weekend/Holiday Day</v>
      </c>
      <c r="AF325" s="71">
        <f t="shared" si="26"/>
        <v>43422</v>
      </c>
    </row>
    <row r="326" spans="1:32">
      <c r="A326" s="69">
        <f t="shared" si="25"/>
        <v>43423</v>
      </c>
      <c r="B326">
        <f t="shared" ref="B326:B369" si="27">MONTH(A326)</f>
        <v>11</v>
      </c>
      <c r="C326">
        <f>VLOOKUP(A326,Calendar!$A$3:$E$8037,4)</f>
        <v>6</v>
      </c>
      <c r="D326" s="218">
        <f>(INDEX(LOADS!$J$10:$AS$33,'365x24'!D$3,($B326*3-3)+IF($C326&gt;3,2,$C326))/INDEX(LOADS!$J$37:$AS$37,1,($B326*3-3)+IF($C326&gt;3,2,$C326)))*$AB326</f>
        <v>1.6664394114750805</v>
      </c>
      <c r="E326" s="218">
        <f>(INDEX(LOADS!$J$10:$AS$33,'365x24'!E$3,($B326*3-3)+IF($C326&gt;3,2,$C326))/INDEX(LOADS!$J$37:$AS$37,1,($B326*3-3)+IF($C326&gt;3,2,$C326)))*$AB326</f>
        <v>1.5917703541611945</v>
      </c>
      <c r="F326" s="218">
        <f>(INDEX(LOADS!$J$10:$AS$33,'365x24'!F$3,($B326*3-3)+IF($C326&gt;3,2,$C326))/INDEX(LOADS!$J$37:$AS$37,1,($B326*3-3)+IF($C326&gt;3,2,$C326)))*$AB326</f>
        <v>1.4632862052425308</v>
      </c>
      <c r="G326" s="218">
        <f>(INDEX(LOADS!$J$10:$AS$33,'365x24'!G$3,($B326*3-3)+IF($C326&gt;3,2,$C326))/INDEX(LOADS!$J$37:$AS$37,1,($B326*3-3)+IF($C326&gt;3,2,$C326)))*$AB326</f>
        <v>1.4305227472682707</v>
      </c>
      <c r="H326" s="218">
        <f>(INDEX(LOADS!$J$10:$AS$33,'365x24'!H$3,($B326*3-3)+IF($C326&gt;3,2,$C326))/INDEX(LOADS!$J$37:$AS$37,1,($B326*3-3)+IF($C326&gt;3,2,$C326)))*$AB326</f>
        <v>1.6190485273162347</v>
      </c>
      <c r="I326" s="218">
        <f>(INDEX(LOADS!$J$10:$AS$33,'365x24'!I$3,($B326*3-3)+IF($C326&gt;3,2,$C326))/INDEX(LOADS!$J$37:$AS$37,1,($B326*3-3)+IF($C326&gt;3,2,$C326)))*$AB326</f>
        <v>3.1045229567374122</v>
      </c>
      <c r="J326" s="218">
        <f>(INDEX(LOADS!$J$10:$AS$33,'365x24'!J$3,($B326*3-3)+IF($C326&gt;3,2,$C326))/INDEX(LOADS!$J$37:$AS$37,1,($B326*3-3)+IF($C326&gt;3,2,$C326)))*$AB326</f>
        <v>4.6159413008440877</v>
      </c>
      <c r="K326" s="218">
        <f>(INDEX(LOADS!$J$10:$AS$33,'365x24'!K$3,($B326*3-3)+IF($C326&gt;3,2,$C326))/INDEX(LOADS!$J$37:$AS$37,1,($B326*3-3)+IF($C326&gt;3,2,$C326)))*$AB326</f>
        <v>4.9030539566969518</v>
      </c>
      <c r="L326" s="218">
        <f>(INDEX(LOADS!$J$10:$AS$33,'365x24'!L$3,($B326*3-3)+IF($C326&gt;3,2,$C326))/INDEX(LOADS!$J$37:$AS$37,1,($B326*3-3)+IF($C326&gt;3,2,$C326)))*$AB326</f>
        <v>4.7691339399394215</v>
      </c>
      <c r="M326" s="218">
        <f>(INDEX(LOADS!$J$10:$AS$33,'365x24'!M$3,($B326*3-3)+IF($C326&gt;3,2,$C326))/INDEX(LOADS!$J$37:$AS$37,1,($B326*3-3)+IF($C326&gt;3,2,$C326)))*$AB326</f>
        <v>4.8952954907814759</v>
      </c>
      <c r="N326" s="218">
        <f>(INDEX(LOADS!$J$10:$AS$33,'365x24'!N$3,($B326*3-3)+IF($C326&gt;3,2,$C326))/INDEX(LOADS!$J$37:$AS$37,1,($B326*3-3)+IF($C326&gt;3,2,$C326)))*$AB326</f>
        <v>6.111645045198407</v>
      </c>
      <c r="O326" s="218">
        <f>(INDEX(LOADS!$J$10:$AS$33,'365x24'!O$3,($B326*3-3)+IF($C326&gt;3,2,$C326))/INDEX(LOADS!$J$37:$AS$37,1,($B326*3-3)+IF($C326&gt;3,2,$C326)))*$AB326</f>
        <v>6.7440835597603526</v>
      </c>
      <c r="P326" s="218">
        <f>(INDEX(LOADS!$J$10:$AS$33,'365x24'!P$3,($B326*3-3)+IF($C326&gt;3,2,$C326))/INDEX(LOADS!$J$37:$AS$37,1,($B326*3-3)+IF($C326&gt;3,2,$C326)))*$AB326</f>
        <v>6.8234966471881613</v>
      </c>
      <c r="Q326" s="218">
        <f>(INDEX(LOADS!$J$10:$AS$33,'365x24'!Q$3,($B326*3-3)+IF($C326&gt;3,2,$C326))/INDEX(LOADS!$J$37:$AS$37,1,($B326*3-3)+IF($C326&gt;3,2,$C326)))*$AB326</f>
        <v>6.9177348287219651</v>
      </c>
      <c r="R326" s="218">
        <f>(INDEX(LOADS!$J$10:$AS$33,'365x24'!R$3,($B326*3-3)+IF($C326&gt;3,2,$C326))/INDEX(LOADS!$J$37:$AS$37,1,($B326*3-3)+IF($C326&gt;3,2,$C326)))*$AB326</f>
        <v>6.6565660875546042</v>
      </c>
      <c r="S326" s="218">
        <f>(INDEX(LOADS!$J$10:$AS$33,'365x24'!S$3,($B326*3-3)+IF($C326&gt;3,2,$C326))/INDEX(LOADS!$J$37:$AS$37,1,($B326*3-3)+IF($C326&gt;3,2,$C326)))*$AB326</f>
        <v>6.5831818717299049</v>
      </c>
      <c r="T326" s="218">
        <f>(INDEX(LOADS!$J$10:$AS$33,'365x24'!T$3,($B326*3-3)+IF($C326&gt;3,2,$C326))/INDEX(LOADS!$J$37:$AS$37,1,($B326*3-3)+IF($C326&gt;3,2,$C326)))*$AB326</f>
        <v>6.4098765216307667</v>
      </c>
      <c r="U326" s="218">
        <f>(INDEX(LOADS!$J$10:$AS$33,'365x24'!U$3,($B326*3-3)+IF($C326&gt;3,2,$C326))/INDEX(LOADS!$J$37:$AS$37,1,($B326*3-3)+IF($C326&gt;3,2,$C326)))*$AB326</f>
        <v>6.5476016458755053</v>
      </c>
      <c r="V326" s="218">
        <f>(INDEX(LOADS!$J$10:$AS$33,'365x24'!V$3,($B326*3-3)+IF($C326&gt;3,2,$C326))/INDEX(LOADS!$J$37:$AS$37,1,($B326*3-3)+IF($C326&gt;3,2,$C326)))*$AB326</f>
        <v>6.3584334450829481</v>
      </c>
      <c r="W326" s="218">
        <f>(INDEX(LOADS!$J$10:$AS$33,'365x24'!W$3,($B326*3-3)+IF($C326&gt;3,2,$C326))/INDEX(LOADS!$J$37:$AS$37,1,($B326*3-3)+IF($C326&gt;3,2,$C326)))*$AB326</f>
        <v>6.286778823570617</v>
      </c>
      <c r="X326" s="218">
        <f>(INDEX(LOADS!$J$10:$AS$33,'365x24'!X$3,($B326*3-3)+IF($C326&gt;3,2,$C326))/INDEX(LOADS!$J$37:$AS$37,1,($B326*3-3)+IF($C326&gt;3,2,$C326)))*$AB326</f>
        <v>5.9075529163391414</v>
      </c>
      <c r="Y326" s="218">
        <f>(INDEX(LOADS!$J$10:$AS$33,'365x24'!Y$3,($B326*3-3)+IF($C326&gt;3,2,$C326))/INDEX(LOADS!$J$37:$AS$37,1,($B326*3-3)+IF($C326&gt;3,2,$C326)))*$AB326</f>
        <v>5.6701537427217295</v>
      </c>
      <c r="Z326" s="218">
        <f>(INDEX(LOADS!$J$10:$AS$33,'365x24'!Z$3,($B326*3-3)+IF($C326&gt;3,2,$C326))/INDEX(LOADS!$J$37:$AS$37,1,($B326*3-3)+IF($C326&gt;3,2,$C326)))*$AB326</f>
        <v>5.2967096221915968</v>
      </c>
      <c r="AA326" s="218">
        <f>(INDEX(LOADS!$J$10:$AS$33,'365x24'!AA$3,($B326*3-3)+IF($C326&gt;3,2,$C326))/INDEX(LOADS!$J$37:$AS$37,1,($B326*3-3)+IF($C326&gt;3,2,$C326)))*$AB326</f>
        <v>4.9268729412272574</v>
      </c>
      <c r="AB326" s="219">
        <f>VLOOKUP(B326,LOADS!$Z$59:$AH$70,'365x24'!C326+1)</f>
        <v>117.29970258925563</v>
      </c>
      <c r="AC326" s="219">
        <f t="shared" ref="AC326:AC369" si="28">AC325</f>
        <v>1178</v>
      </c>
      <c r="AD326" s="219">
        <f t="shared" ref="AD326:AD369" si="29">AD325</f>
        <v>2</v>
      </c>
      <c r="AE326" s="75" t="str">
        <f>VLOOKUP(C326,Calendar!$J$3:$K$10,2)</f>
        <v>Low Day -1s</v>
      </c>
      <c r="AF326" s="71">
        <f t="shared" si="26"/>
        <v>43423</v>
      </c>
    </row>
    <row r="327" spans="1:32">
      <c r="A327" s="69">
        <f t="shared" si="25"/>
        <v>43424</v>
      </c>
      <c r="B327">
        <f t="shared" si="27"/>
        <v>11</v>
      </c>
      <c r="C327">
        <f>VLOOKUP(A327,Calendar!$A$3:$E$8037,4)</f>
        <v>6</v>
      </c>
      <c r="D327" s="218">
        <f>(INDEX(LOADS!$J$10:$AS$33,'365x24'!D$3,($B327*3-3)+IF($C327&gt;3,2,$C327))/INDEX(LOADS!$J$37:$AS$37,1,($B327*3-3)+IF($C327&gt;3,2,$C327)))*$AB327</f>
        <v>1.6664394114750805</v>
      </c>
      <c r="E327" s="218">
        <f>(INDEX(LOADS!$J$10:$AS$33,'365x24'!E$3,($B327*3-3)+IF($C327&gt;3,2,$C327))/INDEX(LOADS!$J$37:$AS$37,1,($B327*3-3)+IF($C327&gt;3,2,$C327)))*$AB327</f>
        <v>1.5917703541611945</v>
      </c>
      <c r="F327" s="218">
        <f>(INDEX(LOADS!$J$10:$AS$33,'365x24'!F$3,($B327*3-3)+IF($C327&gt;3,2,$C327))/INDEX(LOADS!$J$37:$AS$37,1,($B327*3-3)+IF($C327&gt;3,2,$C327)))*$AB327</f>
        <v>1.4632862052425308</v>
      </c>
      <c r="G327" s="218">
        <f>(INDEX(LOADS!$J$10:$AS$33,'365x24'!G$3,($B327*3-3)+IF($C327&gt;3,2,$C327))/INDEX(LOADS!$J$37:$AS$37,1,($B327*3-3)+IF($C327&gt;3,2,$C327)))*$AB327</f>
        <v>1.4305227472682707</v>
      </c>
      <c r="H327" s="218">
        <f>(INDEX(LOADS!$J$10:$AS$33,'365x24'!H$3,($B327*3-3)+IF($C327&gt;3,2,$C327))/INDEX(LOADS!$J$37:$AS$37,1,($B327*3-3)+IF($C327&gt;3,2,$C327)))*$AB327</f>
        <v>1.6190485273162347</v>
      </c>
      <c r="I327" s="218">
        <f>(INDEX(LOADS!$J$10:$AS$33,'365x24'!I$3,($B327*3-3)+IF($C327&gt;3,2,$C327))/INDEX(LOADS!$J$37:$AS$37,1,($B327*3-3)+IF($C327&gt;3,2,$C327)))*$AB327</f>
        <v>3.1045229567374122</v>
      </c>
      <c r="J327" s="218">
        <f>(INDEX(LOADS!$J$10:$AS$33,'365x24'!J$3,($B327*3-3)+IF($C327&gt;3,2,$C327))/INDEX(LOADS!$J$37:$AS$37,1,($B327*3-3)+IF($C327&gt;3,2,$C327)))*$AB327</f>
        <v>4.6159413008440877</v>
      </c>
      <c r="K327" s="218">
        <f>(INDEX(LOADS!$J$10:$AS$33,'365x24'!K$3,($B327*3-3)+IF($C327&gt;3,2,$C327))/INDEX(LOADS!$J$37:$AS$37,1,($B327*3-3)+IF($C327&gt;3,2,$C327)))*$AB327</f>
        <v>4.9030539566969518</v>
      </c>
      <c r="L327" s="218">
        <f>(INDEX(LOADS!$J$10:$AS$33,'365x24'!L$3,($B327*3-3)+IF($C327&gt;3,2,$C327))/INDEX(LOADS!$J$37:$AS$37,1,($B327*3-3)+IF($C327&gt;3,2,$C327)))*$AB327</f>
        <v>4.7691339399394215</v>
      </c>
      <c r="M327" s="218">
        <f>(INDEX(LOADS!$J$10:$AS$33,'365x24'!M$3,($B327*3-3)+IF($C327&gt;3,2,$C327))/INDEX(LOADS!$J$37:$AS$37,1,($B327*3-3)+IF($C327&gt;3,2,$C327)))*$AB327</f>
        <v>4.8952954907814759</v>
      </c>
      <c r="N327" s="218">
        <f>(INDEX(LOADS!$J$10:$AS$33,'365x24'!N$3,($B327*3-3)+IF($C327&gt;3,2,$C327))/INDEX(LOADS!$J$37:$AS$37,1,($B327*3-3)+IF($C327&gt;3,2,$C327)))*$AB327</f>
        <v>6.111645045198407</v>
      </c>
      <c r="O327" s="218">
        <f>(INDEX(LOADS!$J$10:$AS$33,'365x24'!O$3,($B327*3-3)+IF($C327&gt;3,2,$C327))/INDEX(LOADS!$J$37:$AS$37,1,($B327*3-3)+IF($C327&gt;3,2,$C327)))*$AB327</f>
        <v>6.7440835597603526</v>
      </c>
      <c r="P327" s="218">
        <f>(INDEX(LOADS!$J$10:$AS$33,'365x24'!P$3,($B327*3-3)+IF($C327&gt;3,2,$C327))/INDEX(LOADS!$J$37:$AS$37,1,($B327*3-3)+IF($C327&gt;3,2,$C327)))*$AB327</f>
        <v>6.8234966471881613</v>
      </c>
      <c r="Q327" s="218">
        <f>(INDEX(LOADS!$J$10:$AS$33,'365x24'!Q$3,($B327*3-3)+IF($C327&gt;3,2,$C327))/INDEX(LOADS!$J$37:$AS$37,1,($B327*3-3)+IF($C327&gt;3,2,$C327)))*$AB327</f>
        <v>6.9177348287219651</v>
      </c>
      <c r="R327" s="218">
        <f>(INDEX(LOADS!$J$10:$AS$33,'365x24'!R$3,($B327*3-3)+IF($C327&gt;3,2,$C327))/INDEX(LOADS!$J$37:$AS$37,1,($B327*3-3)+IF($C327&gt;3,2,$C327)))*$AB327</f>
        <v>6.6565660875546042</v>
      </c>
      <c r="S327" s="218">
        <f>(INDEX(LOADS!$J$10:$AS$33,'365x24'!S$3,($B327*3-3)+IF($C327&gt;3,2,$C327))/INDEX(LOADS!$J$37:$AS$37,1,($B327*3-3)+IF($C327&gt;3,2,$C327)))*$AB327</f>
        <v>6.5831818717299049</v>
      </c>
      <c r="T327" s="218">
        <f>(INDEX(LOADS!$J$10:$AS$33,'365x24'!T$3,($B327*3-3)+IF($C327&gt;3,2,$C327))/INDEX(LOADS!$J$37:$AS$37,1,($B327*3-3)+IF($C327&gt;3,2,$C327)))*$AB327</f>
        <v>6.4098765216307667</v>
      </c>
      <c r="U327" s="218">
        <f>(INDEX(LOADS!$J$10:$AS$33,'365x24'!U$3,($B327*3-3)+IF($C327&gt;3,2,$C327))/INDEX(LOADS!$J$37:$AS$37,1,($B327*3-3)+IF($C327&gt;3,2,$C327)))*$AB327</f>
        <v>6.5476016458755053</v>
      </c>
      <c r="V327" s="218">
        <f>(INDEX(LOADS!$J$10:$AS$33,'365x24'!V$3,($B327*3-3)+IF($C327&gt;3,2,$C327))/INDEX(LOADS!$J$37:$AS$37,1,($B327*3-3)+IF($C327&gt;3,2,$C327)))*$AB327</f>
        <v>6.3584334450829481</v>
      </c>
      <c r="W327" s="218">
        <f>(INDEX(LOADS!$J$10:$AS$33,'365x24'!W$3,($B327*3-3)+IF($C327&gt;3,2,$C327))/INDEX(LOADS!$J$37:$AS$37,1,($B327*3-3)+IF($C327&gt;3,2,$C327)))*$AB327</f>
        <v>6.286778823570617</v>
      </c>
      <c r="X327" s="218">
        <f>(INDEX(LOADS!$J$10:$AS$33,'365x24'!X$3,($B327*3-3)+IF($C327&gt;3,2,$C327))/INDEX(LOADS!$J$37:$AS$37,1,($B327*3-3)+IF($C327&gt;3,2,$C327)))*$AB327</f>
        <v>5.9075529163391414</v>
      </c>
      <c r="Y327" s="218">
        <f>(INDEX(LOADS!$J$10:$AS$33,'365x24'!Y$3,($B327*3-3)+IF($C327&gt;3,2,$C327))/INDEX(LOADS!$J$37:$AS$37,1,($B327*3-3)+IF($C327&gt;3,2,$C327)))*$AB327</f>
        <v>5.6701537427217295</v>
      </c>
      <c r="Z327" s="218">
        <f>(INDEX(LOADS!$J$10:$AS$33,'365x24'!Z$3,($B327*3-3)+IF($C327&gt;3,2,$C327))/INDEX(LOADS!$J$37:$AS$37,1,($B327*3-3)+IF($C327&gt;3,2,$C327)))*$AB327</f>
        <v>5.2967096221915968</v>
      </c>
      <c r="AA327" s="218">
        <f>(INDEX(LOADS!$J$10:$AS$33,'365x24'!AA$3,($B327*3-3)+IF($C327&gt;3,2,$C327))/INDEX(LOADS!$J$37:$AS$37,1,($B327*3-3)+IF($C327&gt;3,2,$C327)))*$AB327</f>
        <v>4.9268729412272574</v>
      </c>
      <c r="AB327" s="219">
        <f>VLOOKUP(B327,LOADS!$Z$59:$AH$70,'365x24'!C327+1)</f>
        <v>117.29970258925563</v>
      </c>
      <c r="AC327" s="219">
        <f t="shared" si="28"/>
        <v>1178</v>
      </c>
      <c r="AD327" s="219">
        <f t="shared" si="29"/>
        <v>2</v>
      </c>
      <c r="AE327" s="75" t="str">
        <f>VLOOKUP(C327,Calendar!$J$3:$K$10,2)</f>
        <v>Low Day -1s</v>
      </c>
      <c r="AF327" s="71">
        <f t="shared" si="26"/>
        <v>43424</v>
      </c>
    </row>
    <row r="328" spans="1:32">
      <c r="A328" s="69">
        <f t="shared" si="25"/>
        <v>43425</v>
      </c>
      <c r="B328">
        <f t="shared" si="27"/>
        <v>11</v>
      </c>
      <c r="C328">
        <f>VLOOKUP(A328,Calendar!$A$3:$E$8037,4)</f>
        <v>5</v>
      </c>
      <c r="D328" s="218">
        <f>(INDEX(LOADS!$J$10:$AS$33,'365x24'!D$3,($B328*3-3)+IF($C328&gt;3,2,$C328))/INDEX(LOADS!$J$37:$AS$37,1,($B328*3-3)+IF($C328&gt;3,2,$C328)))*$AB328</f>
        <v>1.6469159691922164</v>
      </c>
      <c r="E328" s="218">
        <f>(INDEX(LOADS!$J$10:$AS$33,'365x24'!E$3,($B328*3-3)+IF($C328&gt;3,2,$C328))/INDEX(LOADS!$J$37:$AS$37,1,($B328*3-3)+IF($C328&gt;3,2,$C328)))*$AB328</f>
        <v>1.5731217093781649</v>
      </c>
      <c r="F328" s="218">
        <f>(INDEX(LOADS!$J$10:$AS$33,'365x24'!F$3,($B328*3-3)+IF($C328&gt;3,2,$C328))/INDEX(LOADS!$J$37:$AS$37,1,($B328*3-3)+IF($C328&gt;3,2,$C328)))*$AB328</f>
        <v>1.4461428374281105</v>
      </c>
      <c r="G328" s="218">
        <f>(INDEX(LOADS!$J$10:$AS$33,'365x24'!G$3,($B328*3-3)+IF($C328&gt;3,2,$C328))/INDEX(LOADS!$J$37:$AS$37,1,($B328*3-3)+IF($C328&gt;3,2,$C328)))*$AB328</f>
        <v>1.4137632250808456</v>
      </c>
      <c r="H328" s="218">
        <f>(INDEX(LOADS!$J$10:$AS$33,'365x24'!H$3,($B328*3-3)+IF($C328&gt;3,2,$C328))/INDEX(LOADS!$J$37:$AS$37,1,($B328*3-3)+IF($C328&gt;3,2,$C328)))*$AB328</f>
        <v>1.6000803006537156</v>
      </c>
      <c r="I328" s="218">
        <f>(INDEX(LOADS!$J$10:$AS$33,'365x24'!I$3,($B328*3-3)+IF($C328&gt;3,2,$C328))/INDEX(LOADS!$J$37:$AS$37,1,($B328*3-3)+IF($C328&gt;3,2,$C328)))*$AB328</f>
        <v>3.0681514125070475</v>
      </c>
      <c r="J328" s="218">
        <f>(INDEX(LOADS!$J$10:$AS$33,'365x24'!J$3,($B328*3-3)+IF($C328&gt;3,2,$C328))/INDEX(LOADS!$J$37:$AS$37,1,($B328*3-3)+IF($C328&gt;3,2,$C328)))*$AB328</f>
        <v>4.561862488888754</v>
      </c>
      <c r="K328" s="218">
        <f>(INDEX(LOADS!$J$10:$AS$33,'365x24'!K$3,($B328*3-3)+IF($C328&gt;3,2,$C328))/INDEX(LOADS!$J$37:$AS$37,1,($B328*3-3)+IF($C328&gt;3,2,$C328)))*$AB328</f>
        <v>4.8456114296694563</v>
      </c>
      <c r="L328" s="218">
        <f>(INDEX(LOADS!$J$10:$AS$33,'365x24'!L$3,($B328*3-3)+IF($C328&gt;3,2,$C328))/INDEX(LOADS!$J$37:$AS$37,1,($B328*3-3)+IF($C328&gt;3,2,$C328)))*$AB328</f>
        <v>4.713260374675361</v>
      </c>
      <c r="M328" s="218">
        <f>(INDEX(LOADS!$J$10:$AS$33,'365x24'!M$3,($B328*3-3)+IF($C328&gt;3,2,$C328))/INDEX(LOADS!$J$37:$AS$37,1,($B328*3-3)+IF($C328&gt;3,2,$C328)))*$AB328</f>
        <v>4.8379438593247777</v>
      </c>
      <c r="N328" s="218">
        <f>(INDEX(LOADS!$J$10:$AS$33,'365x24'!N$3,($B328*3-3)+IF($C328&gt;3,2,$C328))/INDEX(LOADS!$J$37:$AS$37,1,($B328*3-3)+IF($C328&gt;3,2,$C328)))*$AB328</f>
        <v>6.0400430724704188</v>
      </c>
      <c r="O328" s="218">
        <f>(INDEX(LOADS!$J$10:$AS$33,'365x24'!O$3,($B328*3-3)+IF($C328&gt;3,2,$C328))/INDEX(LOADS!$J$37:$AS$37,1,($B328*3-3)+IF($C328&gt;3,2,$C328)))*$AB328</f>
        <v>6.665072150630726</v>
      </c>
      <c r="P328" s="218">
        <f>(INDEX(LOADS!$J$10:$AS$33,'365x24'!P$3,($B328*3-3)+IF($C328&gt;3,2,$C328))/INDEX(LOADS!$J$37:$AS$37,1,($B328*3-3)+IF($C328&gt;3,2,$C328)))*$AB328</f>
        <v>6.7435548611013978</v>
      </c>
      <c r="Q328" s="218">
        <f>(INDEX(LOADS!$J$10:$AS$33,'365x24'!Q$3,($B328*3-3)+IF($C328&gt;3,2,$C328))/INDEX(LOADS!$J$37:$AS$37,1,($B328*3-3)+IF($C328&gt;3,2,$C328)))*$AB328</f>
        <v>6.836688979873994</v>
      </c>
      <c r="R328" s="218">
        <f>(INDEX(LOADS!$J$10:$AS$33,'365x24'!R$3,($B328*3-3)+IF($C328&gt;3,2,$C328))/INDEX(LOADS!$J$37:$AS$37,1,($B328*3-3)+IF($C328&gt;3,2,$C328)))*$AB328</f>
        <v>6.5785800036216715</v>
      </c>
      <c r="S328" s="218">
        <f>(INDEX(LOADS!$J$10:$AS$33,'365x24'!S$3,($B328*3-3)+IF($C328&gt;3,2,$C328))/INDEX(LOADS!$J$37:$AS$37,1,($B328*3-3)+IF($C328&gt;3,2,$C328)))*$AB328</f>
        <v>6.506055532527121</v>
      </c>
      <c r="T328" s="218">
        <f>(INDEX(LOADS!$J$10:$AS$33,'365x24'!T$3,($B328*3-3)+IF($C328&gt;3,2,$C328))/INDEX(LOADS!$J$37:$AS$37,1,($B328*3-3)+IF($C328&gt;3,2,$C328)))*$AB328</f>
        <v>6.334780569477565</v>
      </c>
      <c r="U328" s="218">
        <f>(INDEX(LOADS!$J$10:$AS$33,'365x24'!U$3,($B328*3-3)+IF($C328&gt;3,2,$C328))/INDEX(LOADS!$J$37:$AS$37,1,($B328*3-3)+IF($C328&gt;3,2,$C328)))*$AB328</f>
        <v>6.4708921526024898</v>
      </c>
      <c r="V328" s="218">
        <f>(INDEX(LOADS!$J$10:$AS$33,'365x24'!V$3,($B328*3-3)+IF($C328&gt;3,2,$C328))/INDEX(LOADS!$J$37:$AS$37,1,($B328*3-3)+IF($C328&gt;3,2,$C328)))*$AB328</f>
        <v>6.2839401826698698</v>
      </c>
      <c r="W328" s="218">
        <f>(INDEX(LOADS!$J$10:$AS$33,'365x24'!W$3,($B328*3-3)+IF($C328&gt;3,2,$C328))/INDEX(LOADS!$J$37:$AS$37,1,($B328*3-3)+IF($C328&gt;3,2,$C328)))*$AB328</f>
        <v>6.2131250425438784</v>
      </c>
      <c r="X328" s="218">
        <f>(INDEX(LOADS!$J$10:$AS$33,'365x24'!X$3,($B328*3-3)+IF($C328&gt;3,2,$C328))/INDEX(LOADS!$J$37:$AS$37,1,($B328*3-3)+IF($C328&gt;3,2,$C328)))*$AB328</f>
        <v>5.8383420181805219</v>
      </c>
      <c r="Y328" s="218">
        <f>(INDEX(LOADS!$J$10:$AS$33,'365x24'!Y$3,($B328*3-3)+IF($C328&gt;3,2,$C328))/INDEX(LOADS!$J$37:$AS$37,1,($B328*3-3)+IF($C328&gt;3,2,$C328)))*$AB328</f>
        <v>5.6037241332389556</v>
      </c>
      <c r="Z328" s="218">
        <f>(INDEX(LOADS!$J$10:$AS$33,'365x24'!Z$3,($B328*3-3)+IF($C328&gt;3,2,$C328))/INDEX(LOADS!$J$37:$AS$37,1,($B328*3-3)+IF($C328&gt;3,2,$C328)))*$AB328</f>
        <v>5.2346551581133545</v>
      </c>
      <c r="AA328" s="218">
        <f>(INDEX(LOADS!$J$10:$AS$33,'365x24'!AA$3,($B328*3-3)+IF($C328&gt;3,2,$C328))/INDEX(LOADS!$J$37:$AS$37,1,($B328*3-3)+IF($C328&gt;3,2,$C328)))*$AB328</f>
        <v>4.8691513590078888</v>
      </c>
      <c r="AB328" s="219">
        <f>VLOOKUP(B328,LOADS!$Z$59:$AH$70,'365x24'!C328+1)</f>
        <v>115.92545882285832</v>
      </c>
      <c r="AC328" s="219">
        <f t="shared" si="28"/>
        <v>1178</v>
      </c>
      <c r="AD328" s="219">
        <f t="shared" si="29"/>
        <v>2</v>
      </c>
      <c r="AE328" s="75" t="str">
        <f>VLOOKUP(C328,Calendar!$J$3:$K$10,2)</f>
        <v>Low Day -2s</v>
      </c>
      <c r="AF328" s="71">
        <f t="shared" si="26"/>
        <v>43425</v>
      </c>
    </row>
    <row r="329" spans="1:32">
      <c r="A329" s="69">
        <f t="shared" si="25"/>
        <v>43426</v>
      </c>
      <c r="B329">
        <f t="shared" si="27"/>
        <v>11</v>
      </c>
      <c r="C329">
        <f>VLOOKUP(A329,Calendar!$A$3:$E$8037,4)</f>
        <v>3</v>
      </c>
      <c r="D329" s="218">
        <f>(INDEX(LOADS!$J$10:$AS$33,'365x24'!D$3,($B329*3-3)+IF($C329&gt;3,2,$C329))/INDEX(LOADS!$J$37:$AS$37,1,($B329*3-3)+IF($C329&gt;3,2,$C329)))*$AB329</f>
        <v>1.4679805857315935</v>
      </c>
      <c r="E329" s="218">
        <f>(INDEX(LOADS!$J$10:$AS$33,'365x24'!E$3,($B329*3-3)+IF($C329&gt;3,2,$C329))/INDEX(LOADS!$J$37:$AS$37,1,($B329*3-3)+IF($C329&gt;3,2,$C329)))*$AB329</f>
        <v>1.4836793087041331</v>
      </c>
      <c r="F329" s="218">
        <f>(INDEX(LOADS!$J$10:$AS$33,'365x24'!F$3,($B329*3-3)+IF($C329&gt;3,2,$C329))/INDEX(LOADS!$J$37:$AS$37,1,($B329*3-3)+IF($C329&gt;3,2,$C329)))*$AB329</f>
        <v>1.4550816350089331</v>
      </c>
      <c r="G329" s="218">
        <f>(INDEX(LOADS!$J$10:$AS$33,'365x24'!G$3,($B329*3-3)+IF($C329&gt;3,2,$C329))/INDEX(LOADS!$J$37:$AS$37,1,($B329*3-3)+IF($C329&gt;3,2,$C329)))*$AB329</f>
        <v>1.4657807646781162</v>
      </c>
      <c r="H329" s="218">
        <f>(INDEX(LOADS!$J$10:$AS$33,'365x24'!H$3,($B329*3-3)+IF($C329&gt;3,2,$C329))/INDEX(LOADS!$J$37:$AS$37,1,($B329*3-3)+IF($C329&gt;3,2,$C329)))*$AB329</f>
        <v>1.6450661805364875</v>
      </c>
      <c r="I329" s="218">
        <f>(INDEX(LOADS!$J$10:$AS$33,'365x24'!I$3,($B329*3-3)+IF($C329&gt;3,2,$C329))/INDEX(LOADS!$J$37:$AS$37,1,($B329*3-3)+IF($C329&gt;3,2,$C329)))*$AB329</f>
        <v>3.1777415036135168</v>
      </c>
      <c r="J329" s="218">
        <f>(INDEX(LOADS!$J$10:$AS$33,'365x24'!J$3,($B329*3-3)+IF($C329&gt;3,2,$C329))/INDEX(LOADS!$J$37:$AS$37,1,($B329*3-3)+IF($C329&gt;3,2,$C329)))*$AB329</f>
        <v>4.399642106953892</v>
      </c>
      <c r="K329" s="218">
        <f>(INDEX(LOADS!$J$10:$AS$33,'365x24'!K$3,($B329*3-3)+IF($C329&gt;3,2,$C329))/INDEX(LOADS!$J$37:$AS$37,1,($B329*3-3)+IF($C329&gt;3,2,$C329)))*$AB329</f>
        <v>4.5656286046253358</v>
      </c>
      <c r="L329" s="218">
        <f>(INDEX(LOADS!$J$10:$AS$33,'365x24'!L$3,($B329*3-3)+IF($C329&gt;3,2,$C329))/INDEX(LOADS!$J$37:$AS$37,1,($B329*3-3)+IF($C329&gt;3,2,$C329)))*$AB329</f>
        <v>4.3802436849368682</v>
      </c>
      <c r="M329" s="218">
        <f>(INDEX(LOADS!$J$10:$AS$33,'365x24'!M$3,($B329*3-3)+IF($C329&gt;3,2,$C329))/INDEX(LOADS!$J$37:$AS$37,1,($B329*3-3)+IF($C329&gt;3,2,$C329)))*$AB329</f>
        <v>4.4780357299505269</v>
      </c>
      <c r="N329" s="218">
        <f>(INDEX(LOADS!$J$10:$AS$33,'365x24'!N$3,($B329*3-3)+IF($C329&gt;3,2,$C329))/INDEX(LOADS!$J$37:$AS$37,1,($B329*3-3)+IF($C329&gt;3,2,$C329)))*$AB329</f>
        <v>5.7177348854508523</v>
      </c>
      <c r="O329" s="218">
        <f>(INDEX(LOADS!$J$10:$AS$33,'365x24'!O$3,($B329*3-3)+IF($C329&gt;3,2,$C329))/INDEX(LOADS!$J$37:$AS$37,1,($B329*3-3)+IF($C329&gt;3,2,$C329)))*$AB329</f>
        <v>6.2375925971338813</v>
      </c>
      <c r="P329" s="218">
        <f>(INDEX(LOADS!$J$10:$AS$33,'365x24'!P$3,($B329*3-3)+IF($C329&gt;3,2,$C329))/INDEX(LOADS!$J$37:$AS$37,1,($B329*3-3)+IF($C329&gt;3,2,$C329)))*$AB329</f>
        <v>6.2529913445082208</v>
      </c>
      <c r="Q329" s="218">
        <f>(INDEX(LOADS!$J$10:$AS$33,'365x24'!Q$3,($B329*3-3)+IF($C329&gt;3,2,$C329))/INDEX(LOADS!$J$37:$AS$37,1,($B329*3-3)+IF($C329&gt;3,2,$C329)))*$AB329</f>
        <v>6.2692900186771636</v>
      </c>
      <c r="R329" s="218">
        <f>(INDEX(LOADS!$J$10:$AS$33,'365x24'!R$3,($B329*3-3)+IF($C329&gt;3,2,$C329))/INDEX(LOADS!$J$37:$AS$37,1,($B329*3-3)+IF($C329&gt;3,2,$C329)))*$AB329</f>
        <v>5.985213127180435</v>
      </c>
      <c r="S329" s="218">
        <f>(INDEX(LOADS!$J$10:$AS$33,'365x24'!S$3,($B329*3-3)+IF($C329&gt;3,2,$C329))/INDEX(LOADS!$J$37:$AS$37,1,($B329*3-3)+IF($C329&gt;3,2,$C329)))*$AB329</f>
        <v>5.9029198214071839</v>
      </c>
      <c r="T329" s="218">
        <f>(INDEX(LOADS!$J$10:$AS$33,'365x24'!T$3,($B329*3-3)+IF($C329&gt;3,2,$C329))/INDEX(LOADS!$J$37:$AS$37,1,($B329*3-3)+IF($C329&gt;3,2,$C329)))*$AB329</f>
        <v>5.7909289314119947</v>
      </c>
      <c r="U329" s="218">
        <f>(INDEX(LOADS!$J$10:$AS$33,'365x24'!U$3,($B329*3-3)+IF($C329&gt;3,2,$C329))/INDEX(LOADS!$J$37:$AS$37,1,($B329*3-3)+IF($C329&gt;3,2,$C329)))*$AB329</f>
        <v>6.0116109798221595</v>
      </c>
      <c r="V329" s="218">
        <f>(INDEX(LOADS!$J$10:$AS$33,'365x24'!V$3,($B329*3-3)+IF($C329&gt;3,2,$C329))/INDEX(LOADS!$J$37:$AS$37,1,($B329*3-3)+IF($C329&gt;3,2,$C329)))*$AB329</f>
        <v>5.9328173893612579</v>
      </c>
      <c r="W329" s="218">
        <f>(INDEX(LOADS!$J$10:$AS$33,'365x24'!W$3,($B329*3-3)+IF($C329&gt;3,2,$C329))/INDEX(LOADS!$J$37:$AS$37,1,($B329*3-3)+IF($C329&gt;3,2,$C329)))*$AB329</f>
        <v>5.8737221965155806</v>
      </c>
      <c r="X329" s="218">
        <f>(INDEX(LOADS!$J$10:$AS$33,'365x24'!X$3,($B329*3-3)+IF($C329&gt;3,2,$C329))/INDEX(LOADS!$J$37:$AS$37,1,($B329*3-3)+IF($C329&gt;3,2,$C329)))*$AB329</f>
        <v>5.4681551877472865</v>
      </c>
      <c r="Y329" s="218">
        <f>(INDEX(LOADS!$J$10:$AS$33,'365x24'!Y$3,($B329*3-3)+IF($C329&gt;3,2,$C329))/INDEX(LOADS!$J$37:$AS$37,1,($B329*3-3)+IF($C329&gt;3,2,$C329)))*$AB329</f>
        <v>5.3460651192793165</v>
      </c>
      <c r="Z329" s="218">
        <f>(INDEX(LOADS!$J$10:$AS$33,'365x24'!Z$3,($B329*3-3)+IF($C329&gt;3,2,$C329))/INDEX(LOADS!$J$37:$AS$37,1,($B329*3-3)+IF($C329&gt;3,2,$C329)))*$AB329</f>
        <v>5.0769870076926571</v>
      </c>
      <c r="AA329" s="218">
        <f>(INDEX(LOADS!$J$10:$AS$33,'365x24'!AA$3,($B329*3-3)+IF($C329&gt;3,2,$C329))/INDEX(LOADS!$J$37:$AS$37,1,($B329*3-3)+IF($C329&gt;3,2,$C329)))*$AB329</f>
        <v>4.2137572279350906</v>
      </c>
      <c r="AB329" s="219">
        <f>VLOOKUP(B329,LOADS!$Z$59:$AH$70,'365x24'!C329+1)</f>
        <v>108.5986659388625</v>
      </c>
      <c r="AC329" s="219">
        <f t="shared" si="28"/>
        <v>1178</v>
      </c>
      <c r="AD329" s="219">
        <f t="shared" si="29"/>
        <v>2</v>
      </c>
      <c r="AE329" s="75" t="str">
        <f>VLOOKUP(C329,Calendar!$J$3:$K$10,2)</f>
        <v>Weekend/Holiday Day</v>
      </c>
      <c r="AF329" s="71">
        <f t="shared" si="26"/>
        <v>43426</v>
      </c>
    </row>
    <row r="330" spans="1:32">
      <c r="A330" s="69">
        <f t="shared" si="25"/>
        <v>43427</v>
      </c>
      <c r="B330">
        <f t="shared" si="27"/>
        <v>11</v>
      </c>
      <c r="C330">
        <f>VLOOKUP(A330,Calendar!$A$3:$E$8037,4)</f>
        <v>2</v>
      </c>
      <c r="D330" s="218">
        <f>(INDEX(LOADS!$J$10:$AS$33,'365x24'!D$3,($B330*3-3)+IF($C330&gt;3,2,$C330))/INDEX(LOADS!$J$37:$AS$37,1,($B330*3-3)+IF($C330&gt;3,2,$C330)))*$AB330</f>
        <v>1.6859628537579445</v>
      </c>
      <c r="E330" s="218">
        <f>(INDEX(LOADS!$J$10:$AS$33,'365x24'!E$3,($B330*3-3)+IF($C330&gt;3,2,$C330))/INDEX(LOADS!$J$37:$AS$37,1,($B330*3-3)+IF($C330&gt;3,2,$C330)))*$AB330</f>
        <v>1.6104189989442246</v>
      </c>
      <c r="F330" s="218">
        <f>(INDEX(LOADS!$J$10:$AS$33,'365x24'!F$3,($B330*3-3)+IF($C330&gt;3,2,$C330))/INDEX(LOADS!$J$37:$AS$37,1,($B330*3-3)+IF($C330&gt;3,2,$C330)))*$AB330</f>
        <v>1.4804295730569512</v>
      </c>
      <c r="G330" s="218">
        <f>(INDEX(LOADS!$J$10:$AS$33,'365x24'!G$3,($B330*3-3)+IF($C330&gt;3,2,$C330))/INDEX(LOADS!$J$37:$AS$37,1,($B330*3-3)+IF($C330&gt;3,2,$C330)))*$AB330</f>
        <v>1.4472822694556957</v>
      </c>
      <c r="H330" s="218">
        <f>(INDEX(LOADS!$J$10:$AS$33,'365x24'!H$3,($B330*3-3)+IF($C330&gt;3,2,$C330))/INDEX(LOADS!$J$37:$AS$37,1,($B330*3-3)+IF($C330&gt;3,2,$C330)))*$AB330</f>
        <v>1.638016753978754</v>
      </c>
      <c r="I330" s="218">
        <f>(INDEX(LOADS!$J$10:$AS$33,'365x24'!I$3,($B330*3-3)+IF($C330&gt;3,2,$C330))/INDEX(LOADS!$J$37:$AS$37,1,($B330*3-3)+IF($C330&gt;3,2,$C330)))*$AB330</f>
        <v>3.1408945009677773</v>
      </c>
      <c r="J330" s="218">
        <f>(INDEX(LOADS!$J$10:$AS$33,'365x24'!J$3,($B330*3-3)+IF($C330&gt;3,2,$C330))/INDEX(LOADS!$J$37:$AS$37,1,($B330*3-3)+IF($C330&gt;3,2,$C330)))*$AB330</f>
        <v>4.6700201127994214</v>
      </c>
      <c r="K330" s="218">
        <f>(INDEX(LOADS!$J$10:$AS$33,'365x24'!K$3,($B330*3-3)+IF($C330&gt;3,2,$C330))/INDEX(LOADS!$J$37:$AS$37,1,($B330*3-3)+IF($C330&gt;3,2,$C330)))*$AB330</f>
        <v>4.9604964837244481</v>
      </c>
      <c r="L330" s="218">
        <f>(INDEX(LOADS!$J$10:$AS$33,'365x24'!L$3,($B330*3-3)+IF($C330&gt;3,2,$C330))/INDEX(LOADS!$J$37:$AS$37,1,($B330*3-3)+IF($C330&gt;3,2,$C330)))*$AB330</f>
        <v>4.825007505203482</v>
      </c>
      <c r="M330" s="218">
        <f>(INDEX(LOADS!$J$10:$AS$33,'365x24'!M$3,($B330*3-3)+IF($C330&gt;3,2,$C330))/INDEX(LOADS!$J$37:$AS$37,1,($B330*3-3)+IF($C330&gt;3,2,$C330)))*$AB330</f>
        <v>4.9526471222381749</v>
      </c>
      <c r="N330" s="218">
        <f>(INDEX(LOADS!$J$10:$AS$33,'365x24'!N$3,($B330*3-3)+IF($C330&gt;3,2,$C330))/INDEX(LOADS!$J$37:$AS$37,1,($B330*3-3)+IF($C330&gt;3,2,$C330)))*$AB330</f>
        <v>6.1832470179263952</v>
      </c>
      <c r="O330" s="218">
        <f>(INDEX(LOADS!$J$10:$AS$33,'365x24'!O$3,($B330*3-3)+IF($C330&gt;3,2,$C330))/INDEX(LOADS!$J$37:$AS$37,1,($B330*3-3)+IF($C330&gt;3,2,$C330)))*$AB330</f>
        <v>6.8230949688899809</v>
      </c>
      <c r="P330" s="218">
        <f>(INDEX(LOADS!$J$10:$AS$33,'365x24'!P$3,($B330*3-3)+IF($C330&gt;3,2,$C330))/INDEX(LOADS!$J$37:$AS$37,1,($B330*3-3)+IF($C330&gt;3,2,$C330)))*$AB330</f>
        <v>6.9034384332749266</v>
      </c>
      <c r="Q330" s="218">
        <f>(INDEX(LOADS!$J$10:$AS$33,'365x24'!Q$3,($B330*3-3)+IF($C330&gt;3,2,$C330))/INDEX(LOADS!$J$37:$AS$37,1,($B330*3-3)+IF($C330&gt;3,2,$C330)))*$AB330</f>
        <v>6.998780677569937</v>
      </c>
      <c r="R330" s="218">
        <f>(INDEX(LOADS!$J$10:$AS$33,'365x24'!R$3,($B330*3-3)+IF($C330&gt;3,2,$C330))/INDEX(LOADS!$J$37:$AS$37,1,($B330*3-3)+IF($C330&gt;3,2,$C330)))*$AB330</f>
        <v>6.7345521714875369</v>
      </c>
      <c r="S330" s="218">
        <f>(INDEX(LOADS!$J$10:$AS$33,'365x24'!S$3,($B330*3-3)+IF($C330&gt;3,2,$C330))/INDEX(LOADS!$J$37:$AS$37,1,($B330*3-3)+IF($C330&gt;3,2,$C330)))*$AB330</f>
        <v>6.6603082109326897</v>
      </c>
      <c r="T330" s="218">
        <f>(INDEX(LOADS!$J$10:$AS$33,'365x24'!T$3,($B330*3-3)+IF($C330&gt;3,2,$C330))/INDEX(LOADS!$J$37:$AS$37,1,($B330*3-3)+IF($C330&gt;3,2,$C330)))*$AB330</f>
        <v>6.4849724737839702</v>
      </c>
      <c r="U330" s="218">
        <f>(INDEX(LOADS!$J$10:$AS$33,'365x24'!U$3,($B330*3-3)+IF($C330&gt;3,2,$C330))/INDEX(LOADS!$J$37:$AS$37,1,($B330*3-3)+IF($C330&gt;3,2,$C330)))*$AB330</f>
        <v>6.6243111391485217</v>
      </c>
      <c r="V330" s="218">
        <f>(INDEX(LOADS!$J$10:$AS$33,'365x24'!V$3,($B330*3-3)+IF($C330&gt;3,2,$C330))/INDEX(LOADS!$J$37:$AS$37,1,($B330*3-3)+IF($C330&gt;3,2,$C330)))*$AB330</f>
        <v>6.4329267074960272</v>
      </c>
      <c r="W330" s="218">
        <f>(INDEX(LOADS!$J$10:$AS$33,'365x24'!W$3,($B330*3-3)+IF($C330&gt;3,2,$C330))/INDEX(LOADS!$J$37:$AS$37,1,($B330*3-3)+IF($C330&gt;3,2,$C330)))*$AB330</f>
        <v>6.3604326045973556</v>
      </c>
      <c r="X330" s="218">
        <f>(INDEX(LOADS!$J$10:$AS$33,'365x24'!X$3,($B330*3-3)+IF($C330&gt;3,2,$C330))/INDEX(LOADS!$J$37:$AS$37,1,($B330*3-3)+IF($C330&gt;3,2,$C330)))*$AB330</f>
        <v>5.9767638144977617</v>
      </c>
      <c r="Y330" s="218">
        <f>(INDEX(LOADS!$J$10:$AS$33,'365x24'!Y$3,($B330*3-3)+IF($C330&gt;3,2,$C330))/INDEX(LOADS!$J$37:$AS$37,1,($B330*3-3)+IF($C330&gt;3,2,$C330)))*$AB330</f>
        <v>5.7365833522045042</v>
      </c>
      <c r="Z330" s="218">
        <f>(INDEX(LOADS!$J$10:$AS$33,'365x24'!Z$3,($B330*3-3)+IF($C330&gt;3,2,$C330))/INDEX(LOADS!$J$37:$AS$37,1,($B330*3-3)+IF($C330&gt;3,2,$C330)))*$AB330</f>
        <v>5.35876408626984</v>
      </c>
      <c r="AA330" s="218">
        <f>(INDEX(LOADS!$J$10:$AS$33,'365x24'!AA$3,($B330*3-3)+IF($C330&gt;3,2,$C330))/INDEX(LOADS!$J$37:$AS$37,1,($B330*3-3)+IF($C330&gt;3,2,$C330)))*$AB330</f>
        <v>4.984594523446626</v>
      </c>
      <c r="AB330" s="219">
        <f>VLOOKUP(B330,LOADS!$Z$59:$AH$70,'365x24'!C330+1)</f>
        <v>118.67394635565296</v>
      </c>
      <c r="AC330" s="219">
        <f t="shared" si="28"/>
        <v>1178</v>
      </c>
      <c r="AD330" s="219">
        <f t="shared" si="29"/>
        <v>2</v>
      </c>
      <c r="AE330" s="75" t="str">
        <f>VLOOKUP(C330,Calendar!$J$3:$K$10,2)</f>
        <v>Weekday</v>
      </c>
      <c r="AF330" s="71">
        <f t="shared" si="26"/>
        <v>43427</v>
      </c>
    </row>
    <row r="331" spans="1:32">
      <c r="A331" s="69">
        <f t="shared" si="25"/>
        <v>43428</v>
      </c>
      <c r="B331">
        <f t="shared" si="27"/>
        <v>11</v>
      </c>
      <c r="C331">
        <f>VLOOKUP(A331,Calendar!$A$3:$E$8037,4)</f>
        <v>3</v>
      </c>
      <c r="D331" s="218">
        <f>(INDEX(LOADS!$J$10:$AS$33,'365x24'!D$3,($B331*3-3)+IF($C331&gt;3,2,$C331))/INDEX(LOADS!$J$37:$AS$37,1,($B331*3-3)+IF($C331&gt;3,2,$C331)))*$AB331</f>
        <v>1.4679805857315935</v>
      </c>
      <c r="E331" s="218">
        <f>(INDEX(LOADS!$J$10:$AS$33,'365x24'!E$3,($B331*3-3)+IF($C331&gt;3,2,$C331))/INDEX(LOADS!$J$37:$AS$37,1,($B331*3-3)+IF($C331&gt;3,2,$C331)))*$AB331</f>
        <v>1.4836793087041331</v>
      </c>
      <c r="F331" s="218">
        <f>(INDEX(LOADS!$J$10:$AS$33,'365x24'!F$3,($B331*3-3)+IF($C331&gt;3,2,$C331))/INDEX(LOADS!$J$37:$AS$37,1,($B331*3-3)+IF($C331&gt;3,2,$C331)))*$AB331</f>
        <v>1.4550816350089331</v>
      </c>
      <c r="G331" s="218">
        <f>(INDEX(LOADS!$J$10:$AS$33,'365x24'!G$3,($B331*3-3)+IF($C331&gt;3,2,$C331))/INDEX(LOADS!$J$37:$AS$37,1,($B331*3-3)+IF($C331&gt;3,2,$C331)))*$AB331</f>
        <v>1.4657807646781162</v>
      </c>
      <c r="H331" s="218">
        <f>(INDEX(LOADS!$J$10:$AS$33,'365x24'!H$3,($B331*3-3)+IF($C331&gt;3,2,$C331))/INDEX(LOADS!$J$37:$AS$37,1,($B331*3-3)+IF($C331&gt;3,2,$C331)))*$AB331</f>
        <v>1.6450661805364875</v>
      </c>
      <c r="I331" s="218">
        <f>(INDEX(LOADS!$J$10:$AS$33,'365x24'!I$3,($B331*3-3)+IF($C331&gt;3,2,$C331))/INDEX(LOADS!$J$37:$AS$37,1,($B331*3-3)+IF($C331&gt;3,2,$C331)))*$AB331</f>
        <v>3.1777415036135168</v>
      </c>
      <c r="J331" s="218">
        <f>(INDEX(LOADS!$J$10:$AS$33,'365x24'!J$3,($B331*3-3)+IF($C331&gt;3,2,$C331))/INDEX(LOADS!$J$37:$AS$37,1,($B331*3-3)+IF($C331&gt;3,2,$C331)))*$AB331</f>
        <v>4.399642106953892</v>
      </c>
      <c r="K331" s="218">
        <f>(INDEX(LOADS!$J$10:$AS$33,'365x24'!K$3,($B331*3-3)+IF($C331&gt;3,2,$C331))/INDEX(LOADS!$J$37:$AS$37,1,($B331*3-3)+IF($C331&gt;3,2,$C331)))*$AB331</f>
        <v>4.5656286046253358</v>
      </c>
      <c r="L331" s="218">
        <f>(INDEX(LOADS!$J$10:$AS$33,'365x24'!L$3,($B331*3-3)+IF($C331&gt;3,2,$C331))/INDEX(LOADS!$J$37:$AS$37,1,($B331*3-3)+IF($C331&gt;3,2,$C331)))*$AB331</f>
        <v>4.3802436849368682</v>
      </c>
      <c r="M331" s="218">
        <f>(INDEX(LOADS!$J$10:$AS$33,'365x24'!M$3,($B331*3-3)+IF($C331&gt;3,2,$C331))/INDEX(LOADS!$J$37:$AS$37,1,($B331*3-3)+IF($C331&gt;3,2,$C331)))*$AB331</f>
        <v>4.4780357299505269</v>
      </c>
      <c r="N331" s="218">
        <f>(INDEX(LOADS!$J$10:$AS$33,'365x24'!N$3,($B331*3-3)+IF($C331&gt;3,2,$C331))/INDEX(LOADS!$J$37:$AS$37,1,($B331*3-3)+IF($C331&gt;3,2,$C331)))*$AB331</f>
        <v>5.7177348854508523</v>
      </c>
      <c r="O331" s="218">
        <f>(INDEX(LOADS!$J$10:$AS$33,'365x24'!O$3,($B331*3-3)+IF($C331&gt;3,2,$C331))/INDEX(LOADS!$J$37:$AS$37,1,($B331*3-3)+IF($C331&gt;3,2,$C331)))*$AB331</f>
        <v>6.2375925971338813</v>
      </c>
      <c r="P331" s="218">
        <f>(INDEX(LOADS!$J$10:$AS$33,'365x24'!P$3,($B331*3-3)+IF($C331&gt;3,2,$C331))/INDEX(LOADS!$J$37:$AS$37,1,($B331*3-3)+IF($C331&gt;3,2,$C331)))*$AB331</f>
        <v>6.2529913445082208</v>
      </c>
      <c r="Q331" s="218">
        <f>(INDEX(LOADS!$J$10:$AS$33,'365x24'!Q$3,($B331*3-3)+IF($C331&gt;3,2,$C331))/INDEX(LOADS!$J$37:$AS$37,1,($B331*3-3)+IF($C331&gt;3,2,$C331)))*$AB331</f>
        <v>6.2692900186771636</v>
      </c>
      <c r="R331" s="218">
        <f>(INDEX(LOADS!$J$10:$AS$33,'365x24'!R$3,($B331*3-3)+IF($C331&gt;3,2,$C331))/INDEX(LOADS!$J$37:$AS$37,1,($B331*3-3)+IF($C331&gt;3,2,$C331)))*$AB331</f>
        <v>5.985213127180435</v>
      </c>
      <c r="S331" s="218">
        <f>(INDEX(LOADS!$J$10:$AS$33,'365x24'!S$3,($B331*3-3)+IF($C331&gt;3,2,$C331))/INDEX(LOADS!$J$37:$AS$37,1,($B331*3-3)+IF($C331&gt;3,2,$C331)))*$AB331</f>
        <v>5.9029198214071839</v>
      </c>
      <c r="T331" s="218">
        <f>(INDEX(LOADS!$J$10:$AS$33,'365x24'!T$3,($B331*3-3)+IF($C331&gt;3,2,$C331))/INDEX(LOADS!$J$37:$AS$37,1,($B331*3-3)+IF($C331&gt;3,2,$C331)))*$AB331</f>
        <v>5.7909289314119947</v>
      </c>
      <c r="U331" s="218">
        <f>(INDEX(LOADS!$J$10:$AS$33,'365x24'!U$3,($B331*3-3)+IF($C331&gt;3,2,$C331))/INDEX(LOADS!$J$37:$AS$37,1,($B331*3-3)+IF($C331&gt;3,2,$C331)))*$AB331</f>
        <v>6.0116109798221595</v>
      </c>
      <c r="V331" s="218">
        <f>(INDEX(LOADS!$J$10:$AS$33,'365x24'!V$3,($B331*3-3)+IF($C331&gt;3,2,$C331))/INDEX(LOADS!$J$37:$AS$37,1,($B331*3-3)+IF($C331&gt;3,2,$C331)))*$AB331</f>
        <v>5.9328173893612579</v>
      </c>
      <c r="W331" s="218">
        <f>(INDEX(LOADS!$J$10:$AS$33,'365x24'!W$3,($B331*3-3)+IF($C331&gt;3,2,$C331))/INDEX(LOADS!$J$37:$AS$37,1,($B331*3-3)+IF($C331&gt;3,2,$C331)))*$AB331</f>
        <v>5.8737221965155806</v>
      </c>
      <c r="X331" s="218">
        <f>(INDEX(LOADS!$J$10:$AS$33,'365x24'!X$3,($B331*3-3)+IF($C331&gt;3,2,$C331))/INDEX(LOADS!$J$37:$AS$37,1,($B331*3-3)+IF($C331&gt;3,2,$C331)))*$AB331</f>
        <v>5.4681551877472865</v>
      </c>
      <c r="Y331" s="218">
        <f>(INDEX(LOADS!$J$10:$AS$33,'365x24'!Y$3,($B331*3-3)+IF($C331&gt;3,2,$C331))/INDEX(LOADS!$J$37:$AS$37,1,($B331*3-3)+IF($C331&gt;3,2,$C331)))*$AB331</f>
        <v>5.3460651192793165</v>
      </c>
      <c r="Z331" s="218">
        <f>(INDEX(LOADS!$J$10:$AS$33,'365x24'!Z$3,($B331*3-3)+IF($C331&gt;3,2,$C331))/INDEX(LOADS!$J$37:$AS$37,1,($B331*3-3)+IF($C331&gt;3,2,$C331)))*$AB331</f>
        <v>5.0769870076926571</v>
      </c>
      <c r="AA331" s="218">
        <f>(INDEX(LOADS!$J$10:$AS$33,'365x24'!AA$3,($B331*3-3)+IF($C331&gt;3,2,$C331))/INDEX(LOADS!$J$37:$AS$37,1,($B331*3-3)+IF($C331&gt;3,2,$C331)))*$AB331</f>
        <v>4.2137572279350906</v>
      </c>
      <c r="AB331" s="219">
        <f>VLOOKUP(B331,LOADS!$Z$59:$AH$70,'365x24'!C331+1)</f>
        <v>108.5986659388625</v>
      </c>
      <c r="AC331" s="219">
        <f t="shared" si="28"/>
        <v>1178</v>
      </c>
      <c r="AD331" s="219">
        <f t="shared" si="29"/>
        <v>2</v>
      </c>
      <c r="AE331" s="75" t="str">
        <f>VLOOKUP(C331,Calendar!$J$3:$K$10,2)</f>
        <v>Weekend/Holiday Day</v>
      </c>
      <c r="AF331" s="71">
        <f t="shared" si="26"/>
        <v>43428</v>
      </c>
    </row>
    <row r="332" spans="1:32">
      <c r="A332" s="69">
        <f t="shared" si="25"/>
        <v>43429</v>
      </c>
      <c r="B332">
        <f t="shared" si="27"/>
        <v>11</v>
      </c>
      <c r="C332">
        <f>VLOOKUP(A332,Calendar!$A$3:$E$8037,4)</f>
        <v>3</v>
      </c>
      <c r="D332" s="218">
        <f>(INDEX(LOADS!$J$10:$AS$33,'365x24'!D$3,($B332*3-3)+IF($C332&gt;3,2,$C332))/INDEX(LOADS!$J$37:$AS$37,1,($B332*3-3)+IF($C332&gt;3,2,$C332)))*$AB332</f>
        <v>1.4679805857315935</v>
      </c>
      <c r="E332" s="218">
        <f>(INDEX(LOADS!$J$10:$AS$33,'365x24'!E$3,($B332*3-3)+IF($C332&gt;3,2,$C332))/INDEX(LOADS!$J$37:$AS$37,1,($B332*3-3)+IF($C332&gt;3,2,$C332)))*$AB332</f>
        <v>1.4836793087041331</v>
      </c>
      <c r="F332" s="218">
        <f>(INDEX(LOADS!$J$10:$AS$33,'365x24'!F$3,($B332*3-3)+IF($C332&gt;3,2,$C332))/INDEX(LOADS!$J$37:$AS$37,1,($B332*3-3)+IF($C332&gt;3,2,$C332)))*$AB332</f>
        <v>1.4550816350089331</v>
      </c>
      <c r="G332" s="218">
        <f>(INDEX(LOADS!$J$10:$AS$33,'365x24'!G$3,($B332*3-3)+IF($C332&gt;3,2,$C332))/INDEX(LOADS!$J$37:$AS$37,1,($B332*3-3)+IF($C332&gt;3,2,$C332)))*$AB332</f>
        <v>1.4657807646781162</v>
      </c>
      <c r="H332" s="218">
        <f>(INDEX(LOADS!$J$10:$AS$33,'365x24'!H$3,($B332*3-3)+IF($C332&gt;3,2,$C332))/INDEX(LOADS!$J$37:$AS$37,1,($B332*3-3)+IF($C332&gt;3,2,$C332)))*$AB332</f>
        <v>1.6450661805364875</v>
      </c>
      <c r="I332" s="218">
        <f>(INDEX(LOADS!$J$10:$AS$33,'365x24'!I$3,($B332*3-3)+IF($C332&gt;3,2,$C332))/INDEX(LOADS!$J$37:$AS$37,1,($B332*3-3)+IF($C332&gt;3,2,$C332)))*$AB332</f>
        <v>3.1777415036135168</v>
      </c>
      <c r="J332" s="218">
        <f>(INDEX(LOADS!$J$10:$AS$33,'365x24'!J$3,($B332*3-3)+IF($C332&gt;3,2,$C332))/INDEX(LOADS!$J$37:$AS$37,1,($B332*3-3)+IF($C332&gt;3,2,$C332)))*$AB332</f>
        <v>4.399642106953892</v>
      </c>
      <c r="K332" s="218">
        <f>(INDEX(LOADS!$J$10:$AS$33,'365x24'!K$3,($B332*3-3)+IF($C332&gt;3,2,$C332))/INDEX(LOADS!$J$37:$AS$37,1,($B332*3-3)+IF($C332&gt;3,2,$C332)))*$AB332</f>
        <v>4.5656286046253358</v>
      </c>
      <c r="L332" s="218">
        <f>(INDEX(LOADS!$J$10:$AS$33,'365x24'!L$3,($B332*3-3)+IF($C332&gt;3,2,$C332))/INDEX(LOADS!$J$37:$AS$37,1,($B332*3-3)+IF($C332&gt;3,2,$C332)))*$AB332</f>
        <v>4.3802436849368682</v>
      </c>
      <c r="M332" s="218">
        <f>(INDEX(LOADS!$J$10:$AS$33,'365x24'!M$3,($B332*3-3)+IF($C332&gt;3,2,$C332))/INDEX(LOADS!$J$37:$AS$37,1,($B332*3-3)+IF($C332&gt;3,2,$C332)))*$AB332</f>
        <v>4.4780357299505269</v>
      </c>
      <c r="N332" s="218">
        <f>(INDEX(LOADS!$J$10:$AS$33,'365x24'!N$3,($B332*3-3)+IF($C332&gt;3,2,$C332))/INDEX(LOADS!$J$37:$AS$37,1,($B332*3-3)+IF($C332&gt;3,2,$C332)))*$AB332</f>
        <v>5.7177348854508523</v>
      </c>
      <c r="O332" s="218">
        <f>(INDEX(LOADS!$J$10:$AS$33,'365x24'!O$3,($B332*3-3)+IF($C332&gt;3,2,$C332))/INDEX(LOADS!$J$37:$AS$37,1,($B332*3-3)+IF($C332&gt;3,2,$C332)))*$AB332</f>
        <v>6.2375925971338813</v>
      </c>
      <c r="P332" s="218">
        <f>(INDEX(LOADS!$J$10:$AS$33,'365x24'!P$3,($B332*3-3)+IF($C332&gt;3,2,$C332))/INDEX(LOADS!$J$37:$AS$37,1,($B332*3-3)+IF($C332&gt;3,2,$C332)))*$AB332</f>
        <v>6.2529913445082208</v>
      </c>
      <c r="Q332" s="218">
        <f>(INDEX(LOADS!$J$10:$AS$33,'365x24'!Q$3,($B332*3-3)+IF($C332&gt;3,2,$C332))/INDEX(LOADS!$J$37:$AS$37,1,($B332*3-3)+IF($C332&gt;3,2,$C332)))*$AB332</f>
        <v>6.2692900186771636</v>
      </c>
      <c r="R332" s="218">
        <f>(INDEX(LOADS!$J$10:$AS$33,'365x24'!R$3,($B332*3-3)+IF($C332&gt;3,2,$C332))/INDEX(LOADS!$J$37:$AS$37,1,($B332*3-3)+IF($C332&gt;3,2,$C332)))*$AB332</f>
        <v>5.985213127180435</v>
      </c>
      <c r="S332" s="218">
        <f>(INDEX(LOADS!$J$10:$AS$33,'365x24'!S$3,($B332*3-3)+IF($C332&gt;3,2,$C332))/INDEX(LOADS!$J$37:$AS$37,1,($B332*3-3)+IF($C332&gt;3,2,$C332)))*$AB332</f>
        <v>5.9029198214071839</v>
      </c>
      <c r="T332" s="218">
        <f>(INDEX(LOADS!$J$10:$AS$33,'365x24'!T$3,($B332*3-3)+IF($C332&gt;3,2,$C332))/INDEX(LOADS!$J$37:$AS$37,1,($B332*3-3)+IF($C332&gt;3,2,$C332)))*$AB332</f>
        <v>5.7909289314119947</v>
      </c>
      <c r="U332" s="218">
        <f>(INDEX(LOADS!$J$10:$AS$33,'365x24'!U$3,($B332*3-3)+IF($C332&gt;3,2,$C332))/INDEX(LOADS!$J$37:$AS$37,1,($B332*3-3)+IF($C332&gt;3,2,$C332)))*$AB332</f>
        <v>6.0116109798221595</v>
      </c>
      <c r="V332" s="218">
        <f>(INDEX(LOADS!$J$10:$AS$33,'365x24'!V$3,($B332*3-3)+IF($C332&gt;3,2,$C332))/INDEX(LOADS!$J$37:$AS$37,1,($B332*3-3)+IF($C332&gt;3,2,$C332)))*$AB332</f>
        <v>5.9328173893612579</v>
      </c>
      <c r="W332" s="218">
        <f>(INDEX(LOADS!$J$10:$AS$33,'365x24'!W$3,($B332*3-3)+IF($C332&gt;3,2,$C332))/INDEX(LOADS!$J$37:$AS$37,1,($B332*3-3)+IF($C332&gt;3,2,$C332)))*$AB332</f>
        <v>5.8737221965155806</v>
      </c>
      <c r="X332" s="218">
        <f>(INDEX(LOADS!$J$10:$AS$33,'365x24'!X$3,($B332*3-3)+IF($C332&gt;3,2,$C332))/INDEX(LOADS!$J$37:$AS$37,1,($B332*3-3)+IF($C332&gt;3,2,$C332)))*$AB332</f>
        <v>5.4681551877472865</v>
      </c>
      <c r="Y332" s="218">
        <f>(INDEX(LOADS!$J$10:$AS$33,'365x24'!Y$3,($B332*3-3)+IF($C332&gt;3,2,$C332))/INDEX(LOADS!$J$37:$AS$37,1,($B332*3-3)+IF($C332&gt;3,2,$C332)))*$AB332</f>
        <v>5.3460651192793165</v>
      </c>
      <c r="Z332" s="218">
        <f>(INDEX(LOADS!$J$10:$AS$33,'365x24'!Z$3,($B332*3-3)+IF($C332&gt;3,2,$C332))/INDEX(LOADS!$J$37:$AS$37,1,($B332*3-3)+IF($C332&gt;3,2,$C332)))*$AB332</f>
        <v>5.0769870076926571</v>
      </c>
      <c r="AA332" s="218">
        <f>(INDEX(LOADS!$J$10:$AS$33,'365x24'!AA$3,($B332*3-3)+IF($C332&gt;3,2,$C332))/INDEX(LOADS!$J$37:$AS$37,1,($B332*3-3)+IF($C332&gt;3,2,$C332)))*$AB332</f>
        <v>4.2137572279350906</v>
      </c>
      <c r="AB332" s="219">
        <f>VLOOKUP(B332,LOADS!$Z$59:$AH$70,'365x24'!C332+1)</f>
        <v>108.5986659388625</v>
      </c>
      <c r="AC332" s="219">
        <f t="shared" si="28"/>
        <v>1178</v>
      </c>
      <c r="AD332" s="219">
        <f t="shared" si="29"/>
        <v>2</v>
      </c>
      <c r="AE332" s="75" t="str">
        <f>VLOOKUP(C332,Calendar!$J$3:$K$10,2)</f>
        <v>Weekend/Holiday Day</v>
      </c>
      <c r="AF332" s="71">
        <f t="shared" si="26"/>
        <v>43429</v>
      </c>
    </row>
    <row r="333" spans="1:32">
      <c r="A333" s="69">
        <f t="shared" ref="A333:A368" si="30">A332+1</f>
        <v>43430</v>
      </c>
      <c r="B333">
        <f t="shared" si="27"/>
        <v>11</v>
      </c>
      <c r="C333">
        <f>VLOOKUP(A333,Calendar!$A$3:$E$8037,4)</f>
        <v>7</v>
      </c>
      <c r="D333" s="218">
        <f>(INDEX(LOADS!$J$10:$AS$33,'365x24'!D$3,($B333*3-3)+IF($C333&gt;3,2,$C333))/INDEX(LOADS!$J$37:$AS$37,1,($B333*3-3)+IF($C333&gt;3,2,$C333)))*$AB333</f>
        <v>1.7250097383236727</v>
      </c>
      <c r="E333" s="218">
        <f>(INDEX(LOADS!$J$10:$AS$33,'365x24'!E$3,($B333*3-3)+IF($C333&gt;3,2,$C333))/INDEX(LOADS!$J$37:$AS$37,1,($B333*3-3)+IF($C333&gt;3,2,$C333)))*$AB333</f>
        <v>1.6477162885102843</v>
      </c>
      <c r="F333" s="218">
        <f>(INDEX(LOADS!$J$10:$AS$33,'365x24'!F$3,($B333*3-3)+IF($C333&gt;3,2,$C333))/INDEX(LOADS!$J$37:$AS$37,1,($B333*3-3)+IF($C333&gt;3,2,$C333)))*$AB333</f>
        <v>1.5147163086857922</v>
      </c>
      <c r="G333" s="218">
        <f>(INDEX(LOADS!$J$10:$AS$33,'365x24'!G$3,($B333*3-3)+IF($C333&gt;3,2,$C333))/INDEX(LOADS!$J$37:$AS$37,1,($B333*3-3)+IF($C333&gt;3,2,$C333)))*$AB333</f>
        <v>1.4808013138305458</v>
      </c>
      <c r="H333" s="218">
        <f>(INDEX(LOADS!$J$10:$AS$33,'365x24'!H$3,($B333*3-3)+IF($C333&gt;3,2,$C333))/INDEX(LOADS!$J$37:$AS$37,1,($B333*3-3)+IF($C333&gt;3,2,$C333)))*$AB333</f>
        <v>1.6759532073037926</v>
      </c>
      <c r="I333" s="218">
        <f>(INDEX(LOADS!$J$10:$AS$33,'365x24'!I$3,($B333*3-3)+IF($C333&gt;3,2,$C333))/INDEX(LOADS!$J$37:$AS$37,1,($B333*3-3)+IF($C333&gt;3,2,$C333)))*$AB333</f>
        <v>3.2136375894285072</v>
      </c>
      <c r="J333" s="218">
        <f>(INDEX(LOADS!$J$10:$AS$33,'365x24'!J$3,($B333*3-3)+IF($C333&gt;3,2,$C333))/INDEX(LOADS!$J$37:$AS$37,1,($B333*3-3)+IF($C333&gt;3,2,$C333)))*$AB333</f>
        <v>4.7781777367100888</v>
      </c>
      <c r="K333" s="218">
        <f>(INDEX(LOADS!$J$10:$AS$33,'365x24'!K$3,($B333*3-3)+IF($C333&gt;3,2,$C333))/INDEX(LOADS!$J$37:$AS$37,1,($B333*3-3)+IF($C333&gt;3,2,$C333)))*$AB333</f>
        <v>5.0753815377794389</v>
      </c>
      <c r="L333" s="218">
        <f>(INDEX(LOADS!$J$10:$AS$33,'365x24'!L$3,($B333*3-3)+IF($C333&gt;3,2,$C333))/INDEX(LOADS!$J$37:$AS$37,1,($B333*3-3)+IF($C333&gt;3,2,$C333)))*$AB333</f>
        <v>4.936754635731603</v>
      </c>
      <c r="M333" s="218">
        <f>(INDEX(LOADS!$J$10:$AS$33,'365x24'!M$3,($B333*3-3)+IF($C333&gt;3,2,$C333))/INDEX(LOADS!$J$37:$AS$37,1,($B333*3-3)+IF($C333&gt;3,2,$C333)))*$AB333</f>
        <v>5.0673503851515722</v>
      </c>
      <c r="N333" s="218">
        <f>(INDEX(LOADS!$J$10:$AS$33,'365x24'!N$3,($B333*3-3)+IF($C333&gt;3,2,$C333))/INDEX(LOADS!$J$37:$AS$37,1,($B333*3-3)+IF($C333&gt;3,2,$C333)))*$AB333</f>
        <v>6.3264509633823707</v>
      </c>
      <c r="O333" s="218">
        <f>(INDEX(LOADS!$J$10:$AS$33,'365x24'!O$3,($B333*3-3)+IF($C333&gt;3,2,$C333))/INDEX(LOADS!$J$37:$AS$37,1,($B333*3-3)+IF($C333&gt;3,2,$C333)))*$AB333</f>
        <v>6.9811177871492358</v>
      </c>
      <c r="P333" s="218">
        <f>(INDEX(LOADS!$J$10:$AS$33,'365x24'!P$3,($B333*3-3)+IF($C333&gt;3,2,$C333))/INDEX(LOADS!$J$37:$AS$37,1,($B333*3-3)+IF($C333&gt;3,2,$C333)))*$AB333</f>
        <v>7.0633220054484545</v>
      </c>
      <c r="Q333" s="218">
        <f>(INDEX(LOADS!$J$10:$AS$33,'365x24'!Q$3,($B333*3-3)+IF($C333&gt;3,2,$C333))/INDEX(LOADS!$J$37:$AS$37,1,($B333*3-3)+IF($C333&gt;3,2,$C333)))*$AB333</f>
        <v>7.1608723752658792</v>
      </c>
      <c r="R333" s="218">
        <f>(INDEX(LOADS!$J$10:$AS$33,'365x24'!R$3,($B333*3-3)+IF($C333&gt;3,2,$C333))/INDEX(LOADS!$J$37:$AS$37,1,($B333*3-3)+IF($C333&gt;3,2,$C333)))*$AB333</f>
        <v>6.8905243393534024</v>
      </c>
      <c r="S333" s="218">
        <f>(INDEX(LOADS!$J$10:$AS$33,'365x24'!S$3,($B333*3-3)+IF($C333&gt;3,2,$C333))/INDEX(LOADS!$J$37:$AS$37,1,($B333*3-3)+IF($C333&gt;3,2,$C333)))*$AB333</f>
        <v>6.8145608893382583</v>
      </c>
      <c r="T333" s="218">
        <f>(INDEX(LOADS!$J$10:$AS$33,'365x24'!T$3,($B333*3-3)+IF($C333&gt;3,2,$C333))/INDEX(LOADS!$J$37:$AS$37,1,($B333*3-3)+IF($C333&gt;3,2,$C333)))*$AB333</f>
        <v>6.6351643780903746</v>
      </c>
      <c r="U333" s="218">
        <f>(INDEX(LOADS!$J$10:$AS$33,'365x24'!U$3,($B333*3-3)+IF($C333&gt;3,2,$C333))/INDEX(LOADS!$J$37:$AS$37,1,($B333*3-3)+IF($C333&gt;3,2,$C333)))*$AB333</f>
        <v>6.7777301256945535</v>
      </c>
      <c r="V333" s="218">
        <f>(INDEX(LOADS!$J$10:$AS$33,'365x24'!V$3,($B333*3-3)+IF($C333&gt;3,2,$C333))/INDEX(LOADS!$J$37:$AS$37,1,($B333*3-3)+IF($C333&gt;3,2,$C333)))*$AB333</f>
        <v>6.5819132323221838</v>
      </c>
      <c r="W333" s="218">
        <f>(INDEX(LOADS!$J$10:$AS$33,'365x24'!W$3,($B333*3-3)+IF($C333&gt;3,2,$C333))/INDEX(LOADS!$J$37:$AS$37,1,($B333*3-3)+IF($C333&gt;3,2,$C333)))*$AB333</f>
        <v>6.5077401666508328</v>
      </c>
      <c r="X333" s="218">
        <f>(INDEX(LOADS!$J$10:$AS$33,'365x24'!X$3,($B333*3-3)+IF($C333&gt;3,2,$C333))/INDEX(LOADS!$J$37:$AS$37,1,($B333*3-3)+IF($C333&gt;3,2,$C333)))*$AB333</f>
        <v>6.1151856108150016</v>
      </c>
      <c r="Y333" s="218">
        <f>(INDEX(LOADS!$J$10:$AS$33,'365x24'!Y$3,($B333*3-3)+IF($C333&gt;3,2,$C333))/INDEX(LOADS!$J$37:$AS$37,1,($B333*3-3)+IF($C333&gt;3,2,$C333)))*$AB333</f>
        <v>5.869442571170052</v>
      </c>
      <c r="Z333" s="218">
        <f>(INDEX(LOADS!$J$10:$AS$33,'365x24'!Z$3,($B333*3-3)+IF($C333&gt;3,2,$C333))/INDEX(LOADS!$J$37:$AS$37,1,($B333*3-3)+IF($C333&gt;3,2,$C333)))*$AB333</f>
        <v>5.4828730144263256</v>
      </c>
      <c r="AA333" s="218">
        <f>(INDEX(LOADS!$J$10:$AS$33,'365x24'!AA$3,($B333*3-3)+IF($C333&gt;3,2,$C333))/INDEX(LOADS!$J$37:$AS$37,1,($B333*3-3)+IF($C333&gt;3,2,$C333)))*$AB333</f>
        <v>5.1000376878853633</v>
      </c>
      <c r="AB333" s="219">
        <f>VLOOKUP(B333,LOADS!$Z$59:$AH$70,'365x24'!C333+1)</f>
        <v>121.4224338884476</v>
      </c>
      <c r="AC333" s="219">
        <f t="shared" si="28"/>
        <v>1178</v>
      </c>
      <c r="AD333" s="219">
        <f t="shared" si="29"/>
        <v>2</v>
      </c>
      <c r="AE333" s="75" t="str">
        <f>VLOOKUP(C333,Calendar!$J$3:$K$10,2)</f>
        <v>High Day +2s</v>
      </c>
      <c r="AF333" s="71">
        <f t="shared" ref="AF333:AF368" si="31">A333</f>
        <v>43430</v>
      </c>
    </row>
    <row r="334" spans="1:32">
      <c r="A334" s="69">
        <f t="shared" si="30"/>
        <v>43431</v>
      </c>
      <c r="B334">
        <f t="shared" si="27"/>
        <v>11</v>
      </c>
      <c r="C334">
        <f>VLOOKUP(A334,Calendar!$A$3:$E$8037,4)</f>
        <v>8</v>
      </c>
      <c r="D334" s="218">
        <f>(INDEX(LOADS!$J$10:$AS$33,'365x24'!D$3,($B334*3-3)+IF($C334&gt;3,2,$C334))/INDEX(LOADS!$J$37:$AS$37,1,($B334*3-3)+IF($C334&gt;3,2,$C334)))*$AB334</f>
        <v>1.7054862960408086</v>
      </c>
      <c r="E334" s="218">
        <f>(INDEX(LOADS!$J$10:$AS$33,'365x24'!E$3,($B334*3-3)+IF($C334&gt;3,2,$C334))/INDEX(LOADS!$J$37:$AS$37,1,($B334*3-3)+IF($C334&gt;3,2,$C334)))*$AB334</f>
        <v>1.6290676437272544</v>
      </c>
      <c r="F334" s="218">
        <f>(INDEX(LOADS!$J$10:$AS$33,'365x24'!F$3,($B334*3-3)+IF($C334&gt;3,2,$C334))/INDEX(LOADS!$J$37:$AS$37,1,($B334*3-3)+IF($C334&gt;3,2,$C334)))*$AB334</f>
        <v>1.4975729408713718</v>
      </c>
      <c r="G334" s="218">
        <f>(INDEX(LOADS!$J$10:$AS$33,'365x24'!G$3,($B334*3-3)+IF($C334&gt;3,2,$C334))/INDEX(LOADS!$J$37:$AS$37,1,($B334*3-3)+IF($C334&gt;3,2,$C334)))*$AB334</f>
        <v>1.4640417916431208</v>
      </c>
      <c r="H334" s="218">
        <f>(INDEX(LOADS!$J$10:$AS$33,'365x24'!H$3,($B334*3-3)+IF($C334&gt;3,2,$C334))/INDEX(LOADS!$J$37:$AS$37,1,($B334*3-3)+IF($C334&gt;3,2,$C334)))*$AB334</f>
        <v>1.6569849806412735</v>
      </c>
      <c r="I334" s="218">
        <f>(INDEX(LOADS!$J$10:$AS$33,'365x24'!I$3,($B334*3-3)+IF($C334&gt;3,2,$C334))/INDEX(LOADS!$J$37:$AS$37,1,($B334*3-3)+IF($C334&gt;3,2,$C334)))*$AB334</f>
        <v>3.1772660451981425</v>
      </c>
      <c r="J334" s="218">
        <f>(INDEX(LOADS!$J$10:$AS$33,'365x24'!J$3,($B334*3-3)+IF($C334&gt;3,2,$C334))/INDEX(LOADS!$J$37:$AS$37,1,($B334*3-3)+IF($C334&gt;3,2,$C334)))*$AB334</f>
        <v>4.7240989247547551</v>
      </c>
      <c r="K334" s="218">
        <f>(INDEX(LOADS!$J$10:$AS$33,'365x24'!K$3,($B334*3-3)+IF($C334&gt;3,2,$C334))/INDEX(LOADS!$J$37:$AS$37,1,($B334*3-3)+IF($C334&gt;3,2,$C334)))*$AB334</f>
        <v>5.0179390107519435</v>
      </c>
      <c r="L334" s="218">
        <f>(INDEX(LOADS!$J$10:$AS$33,'365x24'!L$3,($B334*3-3)+IF($C334&gt;3,2,$C334))/INDEX(LOADS!$J$37:$AS$37,1,($B334*3-3)+IF($C334&gt;3,2,$C334)))*$AB334</f>
        <v>4.8808810704675425</v>
      </c>
      <c r="M334" s="218">
        <f>(INDEX(LOADS!$J$10:$AS$33,'365x24'!M$3,($B334*3-3)+IF($C334&gt;3,2,$C334))/INDEX(LOADS!$J$37:$AS$37,1,($B334*3-3)+IF($C334&gt;3,2,$C334)))*$AB334</f>
        <v>5.009998753694874</v>
      </c>
      <c r="N334" s="218">
        <f>(INDEX(LOADS!$J$10:$AS$33,'365x24'!N$3,($B334*3-3)+IF($C334&gt;3,2,$C334))/INDEX(LOADS!$J$37:$AS$37,1,($B334*3-3)+IF($C334&gt;3,2,$C334)))*$AB334</f>
        <v>6.2548489906543834</v>
      </c>
      <c r="O334" s="218">
        <f>(INDEX(LOADS!$J$10:$AS$33,'365x24'!O$3,($B334*3-3)+IF($C334&gt;3,2,$C334))/INDEX(LOADS!$J$37:$AS$37,1,($B334*3-3)+IF($C334&gt;3,2,$C334)))*$AB334</f>
        <v>6.9021063780196092</v>
      </c>
      <c r="P334" s="218">
        <f>(INDEX(LOADS!$J$10:$AS$33,'365x24'!P$3,($B334*3-3)+IF($C334&gt;3,2,$C334))/INDEX(LOADS!$J$37:$AS$37,1,($B334*3-3)+IF($C334&gt;3,2,$C334)))*$AB334</f>
        <v>6.983380219361691</v>
      </c>
      <c r="Q334" s="218">
        <f>(INDEX(LOADS!$J$10:$AS$33,'365x24'!Q$3,($B334*3-3)+IF($C334&gt;3,2,$C334))/INDEX(LOADS!$J$37:$AS$37,1,($B334*3-3)+IF($C334&gt;3,2,$C334)))*$AB334</f>
        <v>7.079826526417909</v>
      </c>
      <c r="R334" s="218">
        <f>(INDEX(LOADS!$J$10:$AS$33,'365x24'!R$3,($B334*3-3)+IF($C334&gt;3,2,$C334))/INDEX(LOADS!$J$37:$AS$37,1,($B334*3-3)+IF($C334&gt;3,2,$C334)))*$AB334</f>
        <v>6.8125382554204696</v>
      </c>
      <c r="S334" s="218">
        <f>(INDEX(LOADS!$J$10:$AS$33,'365x24'!S$3,($B334*3-3)+IF($C334&gt;3,2,$C334))/INDEX(LOADS!$J$37:$AS$37,1,($B334*3-3)+IF($C334&gt;3,2,$C334)))*$AB334</f>
        <v>6.7374345501354744</v>
      </c>
      <c r="T334" s="218">
        <f>(INDEX(LOADS!$J$10:$AS$33,'365x24'!T$3,($B334*3-3)+IF($C334&gt;3,2,$C334))/INDEX(LOADS!$J$37:$AS$37,1,($B334*3-3)+IF($C334&gt;3,2,$C334)))*$AB334</f>
        <v>6.5600684259371729</v>
      </c>
      <c r="U334" s="218">
        <f>(INDEX(LOADS!$J$10:$AS$33,'365x24'!U$3,($B334*3-3)+IF($C334&gt;3,2,$C334))/INDEX(LOADS!$J$37:$AS$37,1,($B334*3-3)+IF($C334&gt;3,2,$C334)))*$AB334</f>
        <v>6.701020632421538</v>
      </c>
      <c r="V334" s="218">
        <f>(INDEX(LOADS!$J$10:$AS$33,'365x24'!V$3,($B334*3-3)+IF($C334&gt;3,2,$C334))/INDEX(LOADS!$J$37:$AS$37,1,($B334*3-3)+IF($C334&gt;3,2,$C334)))*$AB334</f>
        <v>6.5074199699091055</v>
      </c>
      <c r="W334" s="218">
        <f>(INDEX(LOADS!$J$10:$AS$33,'365x24'!W$3,($B334*3-3)+IF($C334&gt;3,2,$C334))/INDEX(LOADS!$J$37:$AS$37,1,($B334*3-3)+IF($C334&gt;3,2,$C334)))*$AB334</f>
        <v>6.4340863856240951</v>
      </c>
      <c r="X334" s="218">
        <f>(INDEX(LOADS!$J$10:$AS$33,'365x24'!X$3,($B334*3-3)+IF($C334&gt;3,2,$C334))/INDEX(LOADS!$J$37:$AS$37,1,($B334*3-3)+IF($C334&gt;3,2,$C334)))*$AB334</f>
        <v>6.0459747126563821</v>
      </c>
      <c r="Y334" s="218">
        <f>(INDEX(LOADS!$J$10:$AS$33,'365x24'!Y$3,($B334*3-3)+IF($C334&gt;3,2,$C334))/INDEX(LOADS!$J$37:$AS$37,1,($B334*3-3)+IF($C334&gt;3,2,$C334)))*$AB334</f>
        <v>5.8030129616872781</v>
      </c>
      <c r="Z334" s="218">
        <f>(INDEX(LOADS!$J$10:$AS$33,'365x24'!Z$3,($B334*3-3)+IF($C334&gt;3,2,$C334))/INDEX(LOADS!$J$37:$AS$37,1,($B334*3-3)+IF($C334&gt;3,2,$C334)))*$AB334</f>
        <v>5.4208185503480832</v>
      </c>
      <c r="AA334" s="218">
        <f>(INDEX(LOADS!$J$10:$AS$33,'365x24'!AA$3,($B334*3-3)+IF($C334&gt;3,2,$C334))/INDEX(LOADS!$J$37:$AS$37,1,($B334*3-3)+IF($C334&gt;3,2,$C334)))*$AB334</f>
        <v>5.0423161056659946</v>
      </c>
      <c r="AB334" s="219">
        <f>VLOOKUP(B334,LOADS!$Z$59:$AH$70,'365x24'!C334+1)</f>
        <v>120.04819012205029</v>
      </c>
      <c r="AC334" s="219">
        <f t="shared" si="28"/>
        <v>1178</v>
      </c>
      <c r="AD334" s="219">
        <f t="shared" si="29"/>
        <v>2</v>
      </c>
      <c r="AE334" s="75" t="str">
        <f>VLOOKUP(C334,Calendar!$J$3:$K$10,2)</f>
        <v>High Day +1s</v>
      </c>
      <c r="AF334" s="71">
        <f t="shared" si="31"/>
        <v>43431</v>
      </c>
    </row>
    <row r="335" spans="1:32">
      <c r="A335" s="69">
        <f t="shared" si="30"/>
        <v>43432</v>
      </c>
      <c r="B335">
        <f t="shared" si="27"/>
        <v>11</v>
      </c>
      <c r="C335">
        <f>VLOOKUP(A335,Calendar!$A$3:$E$8037,4)</f>
        <v>2</v>
      </c>
      <c r="D335" s="218">
        <f>(INDEX(LOADS!$J$10:$AS$33,'365x24'!D$3,($B335*3-3)+IF($C335&gt;3,2,$C335))/INDEX(LOADS!$J$37:$AS$37,1,($B335*3-3)+IF($C335&gt;3,2,$C335)))*$AB335</f>
        <v>1.6859628537579445</v>
      </c>
      <c r="E335" s="218">
        <f>(INDEX(LOADS!$J$10:$AS$33,'365x24'!E$3,($B335*3-3)+IF($C335&gt;3,2,$C335))/INDEX(LOADS!$J$37:$AS$37,1,($B335*3-3)+IF($C335&gt;3,2,$C335)))*$AB335</f>
        <v>1.6104189989442246</v>
      </c>
      <c r="F335" s="218">
        <f>(INDEX(LOADS!$J$10:$AS$33,'365x24'!F$3,($B335*3-3)+IF($C335&gt;3,2,$C335))/INDEX(LOADS!$J$37:$AS$37,1,($B335*3-3)+IF($C335&gt;3,2,$C335)))*$AB335</f>
        <v>1.4804295730569512</v>
      </c>
      <c r="G335" s="218">
        <f>(INDEX(LOADS!$J$10:$AS$33,'365x24'!G$3,($B335*3-3)+IF($C335&gt;3,2,$C335))/INDEX(LOADS!$J$37:$AS$37,1,($B335*3-3)+IF($C335&gt;3,2,$C335)))*$AB335</f>
        <v>1.4472822694556957</v>
      </c>
      <c r="H335" s="218">
        <f>(INDEX(LOADS!$J$10:$AS$33,'365x24'!H$3,($B335*3-3)+IF($C335&gt;3,2,$C335))/INDEX(LOADS!$J$37:$AS$37,1,($B335*3-3)+IF($C335&gt;3,2,$C335)))*$AB335</f>
        <v>1.638016753978754</v>
      </c>
      <c r="I335" s="218">
        <f>(INDEX(LOADS!$J$10:$AS$33,'365x24'!I$3,($B335*3-3)+IF($C335&gt;3,2,$C335))/INDEX(LOADS!$J$37:$AS$37,1,($B335*3-3)+IF($C335&gt;3,2,$C335)))*$AB335</f>
        <v>3.1408945009677773</v>
      </c>
      <c r="J335" s="218">
        <f>(INDEX(LOADS!$J$10:$AS$33,'365x24'!J$3,($B335*3-3)+IF($C335&gt;3,2,$C335))/INDEX(LOADS!$J$37:$AS$37,1,($B335*3-3)+IF($C335&gt;3,2,$C335)))*$AB335</f>
        <v>4.6700201127994214</v>
      </c>
      <c r="K335" s="218">
        <f>(INDEX(LOADS!$J$10:$AS$33,'365x24'!K$3,($B335*3-3)+IF($C335&gt;3,2,$C335))/INDEX(LOADS!$J$37:$AS$37,1,($B335*3-3)+IF($C335&gt;3,2,$C335)))*$AB335</f>
        <v>4.9604964837244481</v>
      </c>
      <c r="L335" s="218">
        <f>(INDEX(LOADS!$J$10:$AS$33,'365x24'!L$3,($B335*3-3)+IF($C335&gt;3,2,$C335))/INDEX(LOADS!$J$37:$AS$37,1,($B335*3-3)+IF($C335&gt;3,2,$C335)))*$AB335</f>
        <v>4.825007505203482</v>
      </c>
      <c r="M335" s="218">
        <f>(INDEX(LOADS!$J$10:$AS$33,'365x24'!M$3,($B335*3-3)+IF($C335&gt;3,2,$C335))/INDEX(LOADS!$J$37:$AS$37,1,($B335*3-3)+IF($C335&gt;3,2,$C335)))*$AB335</f>
        <v>4.9526471222381749</v>
      </c>
      <c r="N335" s="218">
        <f>(INDEX(LOADS!$J$10:$AS$33,'365x24'!N$3,($B335*3-3)+IF($C335&gt;3,2,$C335))/INDEX(LOADS!$J$37:$AS$37,1,($B335*3-3)+IF($C335&gt;3,2,$C335)))*$AB335</f>
        <v>6.1832470179263952</v>
      </c>
      <c r="O335" s="218">
        <f>(INDEX(LOADS!$J$10:$AS$33,'365x24'!O$3,($B335*3-3)+IF($C335&gt;3,2,$C335))/INDEX(LOADS!$J$37:$AS$37,1,($B335*3-3)+IF($C335&gt;3,2,$C335)))*$AB335</f>
        <v>6.8230949688899809</v>
      </c>
      <c r="P335" s="218">
        <f>(INDEX(LOADS!$J$10:$AS$33,'365x24'!P$3,($B335*3-3)+IF($C335&gt;3,2,$C335))/INDEX(LOADS!$J$37:$AS$37,1,($B335*3-3)+IF($C335&gt;3,2,$C335)))*$AB335</f>
        <v>6.9034384332749266</v>
      </c>
      <c r="Q335" s="218">
        <f>(INDEX(LOADS!$J$10:$AS$33,'365x24'!Q$3,($B335*3-3)+IF($C335&gt;3,2,$C335))/INDEX(LOADS!$J$37:$AS$37,1,($B335*3-3)+IF($C335&gt;3,2,$C335)))*$AB335</f>
        <v>6.998780677569937</v>
      </c>
      <c r="R335" s="218">
        <f>(INDEX(LOADS!$J$10:$AS$33,'365x24'!R$3,($B335*3-3)+IF($C335&gt;3,2,$C335))/INDEX(LOADS!$J$37:$AS$37,1,($B335*3-3)+IF($C335&gt;3,2,$C335)))*$AB335</f>
        <v>6.7345521714875369</v>
      </c>
      <c r="S335" s="218">
        <f>(INDEX(LOADS!$J$10:$AS$33,'365x24'!S$3,($B335*3-3)+IF($C335&gt;3,2,$C335))/INDEX(LOADS!$J$37:$AS$37,1,($B335*3-3)+IF($C335&gt;3,2,$C335)))*$AB335</f>
        <v>6.6603082109326897</v>
      </c>
      <c r="T335" s="218">
        <f>(INDEX(LOADS!$J$10:$AS$33,'365x24'!T$3,($B335*3-3)+IF($C335&gt;3,2,$C335))/INDEX(LOADS!$J$37:$AS$37,1,($B335*3-3)+IF($C335&gt;3,2,$C335)))*$AB335</f>
        <v>6.4849724737839702</v>
      </c>
      <c r="U335" s="218">
        <f>(INDEX(LOADS!$J$10:$AS$33,'365x24'!U$3,($B335*3-3)+IF($C335&gt;3,2,$C335))/INDEX(LOADS!$J$37:$AS$37,1,($B335*3-3)+IF($C335&gt;3,2,$C335)))*$AB335</f>
        <v>6.6243111391485217</v>
      </c>
      <c r="V335" s="218">
        <f>(INDEX(LOADS!$J$10:$AS$33,'365x24'!V$3,($B335*3-3)+IF($C335&gt;3,2,$C335))/INDEX(LOADS!$J$37:$AS$37,1,($B335*3-3)+IF($C335&gt;3,2,$C335)))*$AB335</f>
        <v>6.4329267074960272</v>
      </c>
      <c r="W335" s="218">
        <f>(INDEX(LOADS!$J$10:$AS$33,'365x24'!W$3,($B335*3-3)+IF($C335&gt;3,2,$C335))/INDEX(LOADS!$J$37:$AS$37,1,($B335*3-3)+IF($C335&gt;3,2,$C335)))*$AB335</f>
        <v>6.3604326045973556</v>
      </c>
      <c r="X335" s="218">
        <f>(INDEX(LOADS!$J$10:$AS$33,'365x24'!X$3,($B335*3-3)+IF($C335&gt;3,2,$C335))/INDEX(LOADS!$J$37:$AS$37,1,($B335*3-3)+IF($C335&gt;3,2,$C335)))*$AB335</f>
        <v>5.9767638144977617</v>
      </c>
      <c r="Y335" s="218">
        <f>(INDEX(LOADS!$J$10:$AS$33,'365x24'!Y$3,($B335*3-3)+IF($C335&gt;3,2,$C335))/INDEX(LOADS!$J$37:$AS$37,1,($B335*3-3)+IF($C335&gt;3,2,$C335)))*$AB335</f>
        <v>5.7365833522045042</v>
      </c>
      <c r="Z335" s="218">
        <f>(INDEX(LOADS!$J$10:$AS$33,'365x24'!Z$3,($B335*3-3)+IF($C335&gt;3,2,$C335))/INDEX(LOADS!$J$37:$AS$37,1,($B335*3-3)+IF($C335&gt;3,2,$C335)))*$AB335</f>
        <v>5.35876408626984</v>
      </c>
      <c r="AA335" s="218">
        <f>(INDEX(LOADS!$J$10:$AS$33,'365x24'!AA$3,($B335*3-3)+IF($C335&gt;3,2,$C335))/INDEX(LOADS!$J$37:$AS$37,1,($B335*3-3)+IF($C335&gt;3,2,$C335)))*$AB335</f>
        <v>4.984594523446626</v>
      </c>
      <c r="AB335" s="219">
        <f>VLOOKUP(B335,LOADS!$Z$59:$AH$70,'365x24'!C335+1)</f>
        <v>118.67394635565296</v>
      </c>
      <c r="AC335" s="219">
        <f t="shared" si="28"/>
        <v>1178</v>
      </c>
      <c r="AD335" s="219">
        <f t="shared" si="29"/>
        <v>2</v>
      </c>
      <c r="AE335" s="75" t="str">
        <f>VLOOKUP(C335,Calendar!$J$3:$K$10,2)</f>
        <v>Weekday</v>
      </c>
      <c r="AF335" s="71">
        <f t="shared" si="31"/>
        <v>43432</v>
      </c>
    </row>
    <row r="336" spans="1:32">
      <c r="A336" s="69">
        <f t="shared" si="30"/>
        <v>43433</v>
      </c>
      <c r="B336">
        <f t="shared" si="27"/>
        <v>11</v>
      </c>
      <c r="C336">
        <f>VLOOKUP(A336,Calendar!$A$3:$E$8037,4)</f>
        <v>1</v>
      </c>
      <c r="D336" s="218">
        <f>(INDEX(LOADS!$J$10:$AS$33,'365x24'!D$3,($B336*3-3)+IF($C336&gt;3,2,$C336))/INDEX(LOADS!$J$37:$AS$37,1,($B336*3-3)+IF($C336&gt;3,2,$C336)))*$AB336</f>
        <v>1.702528172903067</v>
      </c>
      <c r="E336" s="218">
        <f>(INDEX(LOADS!$J$10:$AS$33,'365x24'!E$3,($B336*3-3)+IF($C336&gt;3,2,$C336))/INDEX(LOADS!$J$37:$AS$37,1,($B336*3-3)+IF($C336&gt;3,2,$C336)))*$AB336</f>
        <v>1.5972034073123524</v>
      </c>
      <c r="F336" s="218">
        <f>(INDEX(LOADS!$J$10:$AS$33,'365x24'!F$3,($B336*3-3)+IF($C336&gt;3,2,$C336))/INDEX(LOADS!$J$37:$AS$37,1,($B336*3-3)+IF($C336&gt;3,2,$C336)))*$AB336</f>
        <v>1.4742134120497776</v>
      </c>
      <c r="G336" s="218">
        <f>(INDEX(LOADS!$J$10:$AS$33,'365x24'!G$3,($B336*3-3)+IF($C336&gt;3,2,$C336))/INDEX(LOADS!$J$37:$AS$37,1,($B336*3-3)+IF($C336&gt;3,2,$C336)))*$AB336</f>
        <v>1.4352165842835956</v>
      </c>
      <c r="H336" s="218">
        <f>(INDEX(LOADS!$J$10:$AS$33,'365x24'!H$3,($B336*3-3)+IF($C336&gt;3,2,$C336))/INDEX(LOADS!$J$37:$AS$37,1,($B336*3-3)+IF($C336&gt;3,2,$C336)))*$AB336</f>
        <v>1.6218680676089121</v>
      </c>
      <c r="I336" s="218">
        <f>(INDEX(LOADS!$J$10:$AS$33,'365x24'!I$3,($B336*3-3)+IF($C336&gt;3,2,$C336))/INDEX(LOADS!$J$37:$AS$37,1,($B336*3-3)+IF($C336&gt;3,2,$C336)))*$AB336</f>
        <v>3.1344116949844243</v>
      </c>
      <c r="J336" s="218">
        <f>(INDEX(LOADS!$J$10:$AS$33,'365x24'!J$3,($B336*3-3)+IF($C336&gt;3,2,$C336))/INDEX(LOADS!$J$37:$AS$37,1,($B336*3-3)+IF($C336&gt;3,2,$C336)))*$AB336</f>
        <v>4.7396144515821481</v>
      </c>
      <c r="K336" s="218">
        <f>(INDEX(LOADS!$J$10:$AS$33,'365x24'!K$3,($B336*3-3)+IF($C336&gt;3,2,$C336))/INDEX(LOADS!$J$37:$AS$37,1,($B336*3-3)+IF($C336&gt;3,2,$C336)))*$AB336</f>
        <v>5.0365902938015354</v>
      </c>
      <c r="L336" s="218">
        <f>(INDEX(LOADS!$J$10:$AS$33,'365x24'!L$3,($B336*3-3)+IF($C336&gt;3,2,$C336))/INDEX(LOADS!$J$37:$AS$37,1,($B336*3-3)+IF($C336&gt;3,2,$C336)))*$AB336</f>
        <v>4.8272739875010018</v>
      </c>
      <c r="M336" s="218">
        <f>(INDEX(LOADS!$J$10:$AS$33,'365x24'!M$3,($B336*3-3)+IF($C336&gt;3,2,$C336))/INDEX(LOADS!$J$37:$AS$37,1,($B336*3-3)+IF($C336&gt;3,2,$C336)))*$AB336</f>
        <v>4.8356066430065967</v>
      </c>
      <c r="N336" s="218">
        <f>(INDEX(LOADS!$J$10:$AS$33,'365x24'!N$3,($B336*3-3)+IF($C336&gt;3,2,$C336))/INDEX(LOADS!$J$37:$AS$37,1,($B336*3-3)+IF($C336&gt;3,2,$C336)))*$AB336</f>
        <v>6.1195022033085955</v>
      </c>
      <c r="O336" s="218">
        <f>(INDEX(LOADS!$J$10:$AS$33,'365x24'!O$3,($B336*3-3)+IF($C336&gt;3,2,$C336))/INDEX(LOADS!$J$37:$AS$37,1,($B336*3-3)+IF($C336&gt;3,2,$C336)))*$AB336</f>
        <v>6.812779141374059</v>
      </c>
      <c r="P336" s="218">
        <f>(INDEX(LOADS!$J$10:$AS$33,'365x24'!P$3,($B336*3-3)+IF($C336&gt;3,2,$C336))/INDEX(LOADS!$J$37:$AS$37,1,($B336*3-3)+IF($C336&gt;3,2,$C336)))*$AB336</f>
        <v>7.2420775530222867</v>
      </c>
      <c r="Q336" s="218">
        <f>(INDEX(LOADS!$J$10:$AS$33,'365x24'!Q$3,($B336*3-3)+IF($C336&gt;3,2,$C336))/INDEX(LOADS!$J$37:$AS$37,1,($B336*3-3)+IF($C336&gt;3,2,$C336)))*$AB336</f>
        <v>7.8123644958251734</v>
      </c>
      <c r="R336" s="218">
        <f>(INDEX(LOADS!$J$10:$AS$33,'365x24'!R$3,($B336*3-3)+IF($C336&gt;3,2,$C336))/INDEX(LOADS!$J$37:$AS$37,1,($B336*3-3)+IF($C336&gt;3,2,$C336)))*$AB336</f>
        <v>7.7513694575242207</v>
      </c>
      <c r="S336" s="218">
        <f>(INDEX(LOADS!$J$10:$AS$33,'365x24'!S$3,($B336*3-3)+IF($C336&gt;3,2,$C336))/INDEX(LOADS!$J$37:$AS$37,1,($B336*3-3)+IF($C336&gt;3,2,$C336)))*$AB336</f>
        <v>7.684374907259242</v>
      </c>
      <c r="T336" s="218">
        <f>(INDEX(LOADS!$J$10:$AS$33,'365x24'!T$3,($B336*3-3)+IF($C336&gt;3,2,$C336))/INDEX(LOADS!$J$37:$AS$37,1,($B336*3-3)+IF($C336&gt;3,2,$C336)))*$AB336</f>
        <v>7.135419562550676</v>
      </c>
      <c r="U336" s="218">
        <f>(INDEX(LOADS!$J$10:$AS$33,'365x24'!U$3,($B336*3-3)+IF($C336&gt;3,2,$C336))/INDEX(LOADS!$J$37:$AS$37,1,($B336*3-3)+IF($C336&gt;3,2,$C336)))*$AB336</f>
        <v>6.9737660457421438</v>
      </c>
      <c r="V336" s="218">
        <f>(INDEX(LOADS!$J$10:$AS$33,'365x24'!V$3,($B336*3-3)+IF($C336&gt;3,2,$C336))/INDEX(LOADS!$J$37:$AS$37,1,($B336*3-3)+IF($C336&gt;3,2,$C336)))*$AB336</f>
        <v>6.6591249738508953</v>
      </c>
      <c r="W336" s="218">
        <f>(INDEX(LOADS!$J$10:$AS$33,'365x24'!W$3,($B336*3-3)+IF($C336&gt;3,2,$C336))/INDEX(LOADS!$J$37:$AS$37,1,($B336*3-3)+IF($C336&gt;3,2,$C336)))*$AB336</f>
        <v>6.3874804043685138</v>
      </c>
      <c r="X336" s="218">
        <f>(INDEX(LOADS!$J$10:$AS$33,'365x24'!X$3,($B336*3-3)+IF($C336&gt;3,2,$C336))/INDEX(LOADS!$J$37:$AS$37,1,($B336*3-3)+IF($C336&gt;3,2,$C336)))*$AB336</f>
        <v>5.8985201793002302</v>
      </c>
      <c r="Y336" s="218">
        <f>(INDEX(LOADS!$J$10:$AS$33,'365x24'!Y$3,($B336*3-3)+IF($C336&gt;3,2,$C336))/INDEX(LOADS!$J$37:$AS$37,1,($B336*3-3)+IF($C336&gt;3,2,$C336)))*$AB336</f>
        <v>5.6262089973774039</v>
      </c>
      <c r="Z336" s="218">
        <f>(INDEX(LOADS!$J$10:$AS$33,'365x24'!Z$3,($B336*3-3)+IF($C336&gt;3,2,$C336))/INDEX(LOADS!$J$37:$AS$37,1,($B336*3-3)+IF($C336&gt;3,2,$C336)))*$AB336</f>
        <v>5.3189006623310764</v>
      </c>
      <c r="AA336" s="218">
        <f>(INDEX(LOADS!$J$10:$AS$33,'365x24'!AA$3,($B336*3-3)+IF($C336&gt;3,2,$C336))/INDEX(LOADS!$J$37:$AS$37,1,($B336*3-3)+IF($C336&gt;3,2,$C336)))*$AB336</f>
        <v>4.9702623559770025</v>
      </c>
      <c r="AB336" s="219">
        <f>VLOOKUP(B336,LOADS!$Z$59:$AH$70,'365x24'!C336+1)</f>
        <v>122.79667765484493</v>
      </c>
      <c r="AC336" s="219">
        <f t="shared" si="28"/>
        <v>1178</v>
      </c>
      <c r="AD336" s="219">
        <f t="shared" si="29"/>
        <v>2</v>
      </c>
      <c r="AE336" s="75" t="str">
        <f>VLOOKUP(C336,Calendar!$J$3:$K$10,2)</f>
        <v>Peak Day</v>
      </c>
      <c r="AF336" s="71">
        <f t="shared" si="31"/>
        <v>43433</v>
      </c>
    </row>
    <row r="337" spans="1:32">
      <c r="A337" s="69">
        <f t="shared" si="30"/>
        <v>43434</v>
      </c>
      <c r="B337">
        <f t="shared" si="27"/>
        <v>11</v>
      </c>
      <c r="C337">
        <f>VLOOKUP(A337,Calendar!$A$3:$E$8037,4)</f>
        <v>2</v>
      </c>
      <c r="D337" s="218">
        <f>(INDEX(LOADS!$J$10:$AS$33,'365x24'!D$3,($B337*3-3)+IF($C337&gt;3,2,$C337))/INDEX(LOADS!$J$37:$AS$37,1,($B337*3-3)+IF($C337&gt;3,2,$C337)))*$AB337</f>
        <v>1.6859628537579445</v>
      </c>
      <c r="E337" s="218">
        <f>(INDEX(LOADS!$J$10:$AS$33,'365x24'!E$3,($B337*3-3)+IF($C337&gt;3,2,$C337))/INDEX(LOADS!$J$37:$AS$37,1,($B337*3-3)+IF($C337&gt;3,2,$C337)))*$AB337</f>
        <v>1.6104189989442246</v>
      </c>
      <c r="F337" s="218">
        <f>(INDEX(LOADS!$J$10:$AS$33,'365x24'!F$3,($B337*3-3)+IF($C337&gt;3,2,$C337))/INDEX(LOADS!$J$37:$AS$37,1,($B337*3-3)+IF($C337&gt;3,2,$C337)))*$AB337</f>
        <v>1.4804295730569512</v>
      </c>
      <c r="G337" s="218">
        <f>(INDEX(LOADS!$J$10:$AS$33,'365x24'!G$3,($B337*3-3)+IF($C337&gt;3,2,$C337))/INDEX(LOADS!$J$37:$AS$37,1,($B337*3-3)+IF($C337&gt;3,2,$C337)))*$AB337</f>
        <v>1.4472822694556957</v>
      </c>
      <c r="H337" s="218">
        <f>(INDEX(LOADS!$J$10:$AS$33,'365x24'!H$3,($B337*3-3)+IF($C337&gt;3,2,$C337))/INDEX(LOADS!$J$37:$AS$37,1,($B337*3-3)+IF($C337&gt;3,2,$C337)))*$AB337</f>
        <v>1.638016753978754</v>
      </c>
      <c r="I337" s="218">
        <f>(INDEX(LOADS!$J$10:$AS$33,'365x24'!I$3,($B337*3-3)+IF($C337&gt;3,2,$C337))/INDEX(LOADS!$J$37:$AS$37,1,($B337*3-3)+IF($C337&gt;3,2,$C337)))*$AB337</f>
        <v>3.1408945009677773</v>
      </c>
      <c r="J337" s="218">
        <f>(INDEX(LOADS!$J$10:$AS$33,'365x24'!J$3,($B337*3-3)+IF($C337&gt;3,2,$C337))/INDEX(LOADS!$J$37:$AS$37,1,($B337*3-3)+IF($C337&gt;3,2,$C337)))*$AB337</f>
        <v>4.6700201127994214</v>
      </c>
      <c r="K337" s="218">
        <f>(INDEX(LOADS!$J$10:$AS$33,'365x24'!K$3,($B337*3-3)+IF($C337&gt;3,2,$C337))/INDEX(LOADS!$J$37:$AS$37,1,($B337*3-3)+IF($C337&gt;3,2,$C337)))*$AB337</f>
        <v>4.9604964837244481</v>
      </c>
      <c r="L337" s="218">
        <f>(INDEX(LOADS!$J$10:$AS$33,'365x24'!L$3,($B337*3-3)+IF($C337&gt;3,2,$C337))/INDEX(LOADS!$J$37:$AS$37,1,($B337*3-3)+IF($C337&gt;3,2,$C337)))*$AB337</f>
        <v>4.825007505203482</v>
      </c>
      <c r="M337" s="218">
        <f>(INDEX(LOADS!$J$10:$AS$33,'365x24'!M$3,($B337*3-3)+IF($C337&gt;3,2,$C337))/INDEX(LOADS!$J$37:$AS$37,1,($B337*3-3)+IF($C337&gt;3,2,$C337)))*$AB337</f>
        <v>4.9526471222381749</v>
      </c>
      <c r="N337" s="218">
        <f>(INDEX(LOADS!$J$10:$AS$33,'365x24'!N$3,($B337*3-3)+IF($C337&gt;3,2,$C337))/INDEX(LOADS!$J$37:$AS$37,1,($B337*3-3)+IF($C337&gt;3,2,$C337)))*$AB337</f>
        <v>6.1832470179263952</v>
      </c>
      <c r="O337" s="218">
        <f>(INDEX(LOADS!$J$10:$AS$33,'365x24'!O$3,($B337*3-3)+IF($C337&gt;3,2,$C337))/INDEX(LOADS!$J$37:$AS$37,1,($B337*3-3)+IF($C337&gt;3,2,$C337)))*$AB337</f>
        <v>6.8230949688899809</v>
      </c>
      <c r="P337" s="218">
        <f>(INDEX(LOADS!$J$10:$AS$33,'365x24'!P$3,($B337*3-3)+IF($C337&gt;3,2,$C337))/INDEX(LOADS!$J$37:$AS$37,1,($B337*3-3)+IF($C337&gt;3,2,$C337)))*$AB337</f>
        <v>6.9034384332749266</v>
      </c>
      <c r="Q337" s="218">
        <f>(INDEX(LOADS!$J$10:$AS$33,'365x24'!Q$3,($B337*3-3)+IF($C337&gt;3,2,$C337))/INDEX(LOADS!$J$37:$AS$37,1,($B337*3-3)+IF($C337&gt;3,2,$C337)))*$AB337</f>
        <v>6.998780677569937</v>
      </c>
      <c r="R337" s="218">
        <f>(INDEX(LOADS!$J$10:$AS$33,'365x24'!R$3,($B337*3-3)+IF($C337&gt;3,2,$C337))/INDEX(LOADS!$J$37:$AS$37,1,($B337*3-3)+IF($C337&gt;3,2,$C337)))*$AB337</f>
        <v>6.7345521714875369</v>
      </c>
      <c r="S337" s="218">
        <f>(INDEX(LOADS!$J$10:$AS$33,'365x24'!S$3,($B337*3-3)+IF($C337&gt;3,2,$C337))/INDEX(LOADS!$J$37:$AS$37,1,($B337*3-3)+IF($C337&gt;3,2,$C337)))*$AB337</f>
        <v>6.6603082109326897</v>
      </c>
      <c r="T337" s="218">
        <f>(INDEX(LOADS!$J$10:$AS$33,'365x24'!T$3,($B337*3-3)+IF($C337&gt;3,2,$C337))/INDEX(LOADS!$J$37:$AS$37,1,($B337*3-3)+IF($C337&gt;3,2,$C337)))*$AB337</f>
        <v>6.4849724737839702</v>
      </c>
      <c r="U337" s="218">
        <f>(INDEX(LOADS!$J$10:$AS$33,'365x24'!U$3,($B337*3-3)+IF($C337&gt;3,2,$C337))/INDEX(LOADS!$J$37:$AS$37,1,($B337*3-3)+IF($C337&gt;3,2,$C337)))*$AB337</f>
        <v>6.6243111391485217</v>
      </c>
      <c r="V337" s="218">
        <f>(INDEX(LOADS!$J$10:$AS$33,'365x24'!V$3,($B337*3-3)+IF($C337&gt;3,2,$C337))/INDEX(LOADS!$J$37:$AS$37,1,($B337*3-3)+IF($C337&gt;3,2,$C337)))*$AB337</f>
        <v>6.4329267074960272</v>
      </c>
      <c r="W337" s="218">
        <f>(INDEX(LOADS!$J$10:$AS$33,'365x24'!W$3,($B337*3-3)+IF($C337&gt;3,2,$C337))/INDEX(LOADS!$J$37:$AS$37,1,($B337*3-3)+IF($C337&gt;3,2,$C337)))*$AB337</f>
        <v>6.3604326045973556</v>
      </c>
      <c r="X337" s="218">
        <f>(INDEX(LOADS!$J$10:$AS$33,'365x24'!X$3,($B337*3-3)+IF($C337&gt;3,2,$C337))/INDEX(LOADS!$J$37:$AS$37,1,($B337*3-3)+IF($C337&gt;3,2,$C337)))*$AB337</f>
        <v>5.9767638144977617</v>
      </c>
      <c r="Y337" s="218">
        <f>(INDEX(LOADS!$J$10:$AS$33,'365x24'!Y$3,($B337*3-3)+IF($C337&gt;3,2,$C337))/INDEX(LOADS!$J$37:$AS$37,1,($B337*3-3)+IF($C337&gt;3,2,$C337)))*$AB337</f>
        <v>5.7365833522045042</v>
      </c>
      <c r="Z337" s="218">
        <f>(INDEX(LOADS!$J$10:$AS$33,'365x24'!Z$3,($B337*3-3)+IF($C337&gt;3,2,$C337))/INDEX(LOADS!$J$37:$AS$37,1,($B337*3-3)+IF($C337&gt;3,2,$C337)))*$AB337</f>
        <v>5.35876408626984</v>
      </c>
      <c r="AA337" s="218">
        <f>(INDEX(LOADS!$J$10:$AS$33,'365x24'!AA$3,($B337*3-3)+IF($C337&gt;3,2,$C337))/INDEX(LOADS!$J$37:$AS$37,1,($B337*3-3)+IF($C337&gt;3,2,$C337)))*$AB337</f>
        <v>4.984594523446626</v>
      </c>
      <c r="AB337" s="219">
        <f>VLOOKUP(B337,LOADS!$Z$59:$AH$70,'365x24'!C337+1)</f>
        <v>118.67394635565296</v>
      </c>
      <c r="AC337" s="219">
        <f t="shared" si="28"/>
        <v>1178</v>
      </c>
      <c r="AD337" s="219">
        <f t="shared" si="29"/>
        <v>2</v>
      </c>
      <c r="AE337" s="75" t="str">
        <f>VLOOKUP(C337,Calendar!$J$3:$K$10,2)</f>
        <v>Weekday</v>
      </c>
      <c r="AF337" s="71">
        <f t="shared" si="31"/>
        <v>43434</v>
      </c>
    </row>
    <row r="338" spans="1:32">
      <c r="A338" s="69">
        <f t="shared" si="30"/>
        <v>43435</v>
      </c>
      <c r="B338">
        <f t="shared" si="27"/>
        <v>12</v>
      </c>
      <c r="C338">
        <f>VLOOKUP(A338,Calendar!$A$3:$E$8037,4)</f>
        <v>3</v>
      </c>
      <c r="D338" s="218">
        <f>(INDEX(LOADS!$J$10:$AS$33,'365x24'!D$3,($B338*3-3)+IF($C338&gt;3,2,$C338))/INDEX(LOADS!$J$37:$AS$37,1,($B338*3-3)+IF($C338&gt;3,2,$C338)))*$AB338</f>
        <v>1.4884344774459919</v>
      </c>
      <c r="E338" s="218">
        <f>(INDEX(LOADS!$J$10:$AS$33,'365x24'!E$3,($B338*3-3)+IF($C338&gt;3,2,$C338))/INDEX(LOADS!$J$37:$AS$37,1,($B338*3-3)+IF($C338&gt;3,2,$C338)))*$AB338</f>
        <v>1.4225509479150913</v>
      </c>
      <c r="F338" s="218">
        <f>(INDEX(LOADS!$J$10:$AS$33,'365x24'!F$3,($B338*3-3)+IF($C338&gt;3,2,$C338))/INDEX(LOADS!$J$37:$AS$37,1,($B338*3-3)+IF($C338&gt;3,2,$C338)))*$AB338</f>
        <v>1.4556593657906536</v>
      </c>
      <c r="G338" s="218">
        <f>(INDEX(LOADS!$J$10:$AS$33,'365x24'!G$3,($B338*3-3)+IF($C338&gt;3,2,$C338))/INDEX(LOADS!$J$37:$AS$37,1,($B338*3-3)+IF($C338&gt;3,2,$C338)))*$AB338</f>
        <v>1.4743245141231849</v>
      </c>
      <c r="H338" s="218">
        <f>(INDEX(LOADS!$J$10:$AS$33,'365x24'!H$3,($B338*3-3)+IF($C338&gt;3,2,$C338))/INDEX(LOADS!$J$37:$AS$37,1,($B338*3-3)+IF($C338&gt;3,2,$C338)))*$AB338</f>
        <v>1.6729750213765577</v>
      </c>
      <c r="I338" s="218">
        <f>(INDEX(LOADS!$J$10:$AS$33,'365x24'!I$3,($B338*3-3)+IF($C338&gt;3,2,$C338))/INDEX(LOADS!$J$37:$AS$37,1,($B338*3-3)+IF($C338&gt;3,2,$C338)))*$AB338</f>
        <v>3.1485216583072302</v>
      </c>
      <c r="J338" s="218">
        <f>(INDEX(LOADS!$J$10:$AS$33,'365x24'!J$3,($B338*3-3)+IF($C338&gt;3,2,$C338))/INDEX(LOADS!$J$37:$AS$37,1,($B338*3-3)+IF($C338&gt;3,2,$C338)))*$AB338</f>
        <v>4.3704222616476054</v>
      </c>
      <c r="K338" s="218">
        <f>(INDEX(LOADS!$J$10:$AS$33,'365x24'!K$3,($B338*3-3)+IF($C338&gt;3,2,$C338))/INDEX(LOADS!$J$37:$AS$37,1,($B338*3-3)+IF($C338&gt;3,2,$C338)))*$AB338</f>
        <v>4.5365198613924553</v>
      </c>
      <c r="L338" s="218">
        <f>(INDEX(LOADS!$J$10:$AS$33,'365x24'!L$3,($B338*3-3)+IF($C338&gt;3,2,$C338))/INDEX(LOADS!$J$37:$AS$37,1,($B338*3-3)+IF($C338&gt;3,2,$C338)))*$AB338</f>
        <v>4.4035306795231683</v>
      </c>
      <c r="M338" s="218">
        <f>(INDEX(LOADS!$J$10:$AS$33,'365x24'!M$3,($B338*3-3)+IF($C338&gt;3,2,$C338))/INDEX(LOADS!$J$37:$AS$37,1,($B338*3-3)+IF($C338&gt;3,2,$C338)))*$AB338</f>
        <v>4.4984118502135377</v>
      </c>
      <c r="N338" s="218">
        <f>(INDEX(LOADS!$J$10:$AS$33,'365x24'!N$3,($B338*3-3)+IF($C338&gt;3,2,$C338))/INDEX(LOADS!$J$37:$AS$37,1,($B338*3-3)+IF($C338&gt;3,2,$C338)))*$AB338</f>
        <v>5.7643088746234517</v>
      </c>
      <c r="O338" s="218">
        <f>(INDEX(LOADS!$J$10:$AS$33,'365x24'!O$3,($B338*3-3)+IF($C338&gt;3,2,$C338))/INDEX(LOADS!$J$37:$AS$37,1,($B338*3-3)+IF($C338&gt;3,2,$C338)))*$AB338</f>
        <v>6.3238189163057692</v>
      </c>
      <c r="P338" s="218">
        <f>(INDEX(LOADS!$J$10:$AS$33,'365x24'!P$3,($B338*3-3)+IF($C338&gt;3,2,$C338))/INDEX(LOADS!$J$37:$AS$37,1,($B338*3-3)+IF($C338&gt;3,2,$C338)))*$AB338</f>
        <v>6.2981543373485396</v>
      </c>
      <c r="Q338" s="218">
        <f>(INDEX(LOADS!$J$10:$AS$33,'365x24'!Q$3,($B338*3-3)+IF($C338&gt;3,2,$C338))/INDEX(LOADS!$J$37:$AS$37,1,($B338*3-3)+IF($C338&gt;3,2,$C338)))*$AB338</f>
        <v>6.2831555574384703</v>
      </c>
      <c r="R338" s="218">
        <f>(INDEX(LOADS!$J$10:$AS$33,'365x24'!R$3,($B338*3-3)+IF($C338&gt;3,2,$C338))/INDEX(LOADS!$J$37:$AS$37,1,($B338*3-3)+IF($C338&gt;3,2,$C338)))*$AB338</f>
        <v>5.9290732494874074</v>
      </c>
      <c r="S338" s="218">
        <f>(INDEX(LOADS!$J$10:$AS$33,'365x24'!S$3,($B338*3-3)+IF($C338&gt;3,2,$C338))/INDEX(LOADS!$J$37:$AS$37,1,($B338*3-3)+IF($C338&gt;3,2,$C338)))*$AB338</f>
        <v>5.8840769097571952</v>
      </c>
      <c r="T338" s="218">
        <f>(INDEX(LOADS!$J$10:$AS$33,'365x24'!T$3,($B338*3-3)+IF($C338&gt;3,2,$C338))/INDEX(LOADS!$J$37:$AS$37,1,($B338*3-3)+IF($C338&gt;3,2,$C338)))*$AB338</f>
        <v>5.8536349416434259</v>
      </c>
      <c r="U338" s="218">
        <f>(INDEX(LOADS!$J$10:$AS$33,'365x24'!U$3,($B338*3-3)+IF($C338&gt;3,2,$C338))/INDEX(LOADS!$J$37:$AS$37,1,($B338*3-3)+IF($C338&gt;3,2,$C338)))*$AB338</f>
        <v>6.0920599911768347</v>
      </c>
      <c r="V338" s="218">
        <f>(INDEX(LOADS!$J$10:$AS$33,'365x24'!V$3,($B338*3-3)+IF($C338&gt;3,2,$C338))/INDEX(LOADS!$J$37:$AS$37,1,($B338*3-3)+IF($C338&gt;3,2,$C338)))*$AB338</f>
        <v>6.0316204632429224</v>
      </c>
      <c r="W338" s="218">
        <f>(INDEX(LOADS!$J$10:$AS$33,'365x24'!W$3,($B338*3-3)+IF($C338&gt;3,2,$C338))/INDEX(LOADS!$J$37:$AS$37,1,($B338*3-3)+IF($C338&gt;3,2,$C338)))*$AB338</f>
        <v>6.0512855302361261</v>
      </c>
      <c r="X338" s="218">
        <f>(INDEX(LOADS!$J$10:$AS$33,'365x24'!X$3,($B338*3-3)+IF($C338&gt;3,2,$C338))/INDEX(LOADS!$J$37:$AS$37,1,($B338*3-3)+IF($C338&gt;3,2,$C338)))*$AB338</f>
        <v>5.5908785380336798</v>
      </c>
      <c r="Y338" s="218">
        <f>(INDEX(LOADS!$J$10:$AS$33,'365x24'!Y$3,($B338*3-3)+IF($C338&gt;3,2,$C338))/INDEX(LOADS!$J$37:$AS$37,1,($B338*3-3)+IF($C338&gt;3,2,$C338)))*$AB338</f>
        <v>5.3898948872387402</v>
      </c>
      <c r="Z338" s="218">
        <f>(INDEX(LOADS!$J$10:$AS$33,'365x24'!Z$3,($B338*3-3)+IF($C338&gt;3,2,$C338))/INDEX(LOADS!$J$37:$AS$37,1,($B338*3-3)+IF($C338&gt;3,2,$C338)))*$AB338</f>
        <v>5.068254384722791</v>
      </c>
      <c r="AA338" s="218">
        <f>(INDEX(LOADS!$J$10:$AS$33,'365x24'!AA$3,($B338*3-3)+IF($C338&gt;3,2,$C338))/INDEX(LOADS!$J$37:$AS$37,1,($B338*3-3)+IF($C338&gt;3,2,$C338)))*$AB338</f>
        <v>4.204991274343203</v>
      </c>
      <c r="AB338" s="219">
        <f>VLOOKUP(B338,LOADS!$Z$59:$AH$70,'365x24'!C338+1)</f>
        <v>109.23655849333403</v>
      </c>
      <c r="AC338" s="219">
        <f t="shared" si="28"/>
        <v>1178</v>
      </c>
      <c r="AD338" s="219">
        <f t="shared" si="29"/>
        <v>2</v>
      </c>
      <c r="AE338" s="75" t="str">
        <f>VLOOKUP(C338,Calendar!$J$3:$K$10,2)</f>
        <v>Weekend/Holiday Day</v>
      </c>
      <c r="AF338" s="71">
        <f t="shared" si="31"/>
        <v>43435</v>
      </c>
    </row>
    <row r="339" spans="1:32">
      <c r="A339" s="69">
        <f t="shared" si="30"/>
        <v>43436</v>
      </c>
      <c r="B339">
        <f t="shared" si="27"/>
        <v>12</v>
      </c>
      <c r="C339">
        <f>VLOOKUP(A339,Calendar!$A$3:$E$8037,4)</f>
        <v>3</v>
      </c>
      <c r="D339" s="218">
        <f>(INDEX(LOADS!$J$10:$AS$33,'365x24'!D$3,($B339*3-3)+IF($C339&gt;3,2,$C339))/INDEX(LOADS!$J$37:$AS$37,1,($B339*3-3)+IF($C339&gt;3,2,$C339)))*$AB339</f>
        <v>1.4884344774459919</v>
      </c>
      <c r="E339" s="218">
        <f>(INDEX(LOADS!$J$10:$AS$33,'365x24'!E$3,($B339*3-3)+IF($C339&gt;3,2,$C339))/INDEX(LOADS!$J$37:$AS$37,1,($B339*3-3)+IF($C339&gt;3,2,$C339)))*$AB339</f>
        <v>1.4225509479150913</v>
      </c>
      <c r="F339" s="218">
        <f>(INDEX(LOADS!$J$10:$AS$33,'365x24'!F$3,($B339*3-3)+IF($C339&gt;3,2,$C339))/INDEX(LOADS!$J$37:$AS$37,1,($B339*3-3)+IF($C339&gt;3,2,$C339)))*$AB339</f>
        <v>1.4556593657906536</v>
      </c>
      <c r="G339" s="218">
        <f>(INDEX(LOADS!$J$10:$AS$33,'365x24'!G$3,($B339*3-3)+IF($C339&gt;3,2,$C339))/INDEX(LOADS!$J$37:$AS$37,1,($B339*3-3)+IF($C339&gt;3,2,$C339)))*$AB339</f>
        <v>1.4743245141231849</v>
      </c>
      <c r="H339" s="218">
        <f>(INDEX(LOADS!$J$10:$AS$33,'365x24'!H$3,($B339*3-3)+IF($C339&gt;3,2,$C339))/INDEX(LOADS!$J$37:$AS$37,1,($B339*3-3)+IF($C339&gt;3,2,$C339)))*$AB339</f>
        <v>1.6729750213765577</v>
      </c>
      <c r="I339" s="218">
        <f>(INDEX(LOADS!$J$10:$AS$33,'365x24'!I$3,($B339*3-3)+IF($C339&gt;3,2,$C339))/INDEX(LOADS!$J$37:$AS$37,1,($B339*3-3)+IF($C339&gt;3,2,$C339)))*$AB339</f>
        <v>3.1485216583072302</v>
      </c>
      <c r="J339" s="218">
        <f>(INDEX(LOADS!$J$10:$AS$33,'365x24'!J$3,($B339*3-3)+IF($C339&gt;3,2,$C339))/INDEX(LOADS!$J$37:$AS$37,1,($B339*3-3)+IF($C339&gt;3,2,$C339)))*$AB339</f>
        <v>4.3704222616476054</v>
      </c>
      <c r="K339" s="218">
        <f>(INDEX(LOADS!$J$10:$AS$33,'365x24'!K$3,($B339*3-3)+IF($C339&gt;3,2,$C339))/INDEX(LOADS!$J$37:$AS$37,1,($B339*3-3)+IF($C339&gt;3,2,$C339)))*$AB339</f>
        <v>4.5365198613924553</v>
      </c>
      <c r="L339" s="218">
        <f>(INDEX(LOADS!$J$10:$AS$33,'365x24'!L$3,($B339*3-3)+IF($C339&gt;3,2,$C339))/INDEX(LOADS!$J$37:$AS$37,1,($B339*3-3)+IF($C339&gt;3,2,$C339)))*$AB339</f>
        <v>4.4035306795231683</v>
      </c>
      <c r="M339" s="218">
        <f>(INDEX(LOADS!$J$10:$AS$33,'365x24'!M$3,($B339*3-3)+IF($C339&gt;3,2,$C339))/INDEX(LOADS!$J$37:$AS$37,1,($B339*3-3)+IF($C339&gt;3,2,$C339)))*$AB339</f>
        <v>4.4984118502135377</v>
      </c>
      <c r="N339" s="218">
        <f>(INDEX(LOADS!$J$10:$AS$33,'365x24'!N$3,($B339*3-3)+IF($C339&gt;3,2,$C339))/INDEX(LOADS!$J$37:$AS$37,1,($B339*3-3)+IF($C339&gt;3,2,$C339)))*$AB339</f>
        <v>5.7643088746234517</v>
      </c>
      <c r="O339" s="218">
        <f>(INDEX(LOADS!$J$10:$AS$33,'365x24'!O$3,($B339*3-3)+IF($C339&gt;3,2,$C339))/INDEX(LOADS!$J$37:$AS$37,1,($B339*3-3)+IF($C339&gt;3,2,$C339)))*$AB339</f>
        <v>6.3238189163057692</v>
      </c>
      <c r="P339" s="218">
        <f>(INDEX(LOADS!$J$10:$AS$33,'365x24'!P$3,($B339*3-3)+IF($C339&gt;3,2,$C339))/INDEX(LOADS!$J$37:$AS$37,1,($B339*3-3)+IF($C339&gt;3,2,$C339)))*$AB339</f>
        <v>6.2981543373485396</v>
      </c>
      <c r="Q339" s="218">
        <f>(INDEX(LOADS!$J$10:$AS$33,'365x24'!Q$3,($B339*3-3)+IF($C339&gt;3,2,$C339))/INDEX(LOADS!$J$37:$AS$37,1,($B339*3-3)+IF($C339&gt;3,2,$C339)))*$AB339</f>
        <v>6.2831555574384703</v>
      </c>
      <c r="R339" s="218">
        <f>(INDEX(LOADS!$J$10:$AS$33,'365x24'!R$3,($B339*3-3)+IF($C339&gt;3,2,$C339))/INDEX(LOADS!$J$37:$AS$37,1,($B339*3-3)+IF($C339&gt;3,2,$C339)))*$AB339</f>
        <v>5.9290732494874074</v>
      </c>
      <c r="S339" s="218">
        <f>(INDEX(LOADS!$J$10:$AS$33,'365x24'!S$3,($B339*3-3)+IF($C339&gt;3,2,$C339))/INDEX(LOADS!$J$37:$AS$37,1,($B339*3-3)+IF($C339&gt;3,2,$C339)))*$AB339</f>
        <v>5.8840769097571952</v>
      </c>
      <c r="T339" s="218">
        <f>(INDEX(LOADS!$J$10:$AS$33,'365x24'!T$3,($B339*3-3)+IF($C339&gt;3,2,$C339))/INDEX(LOADS!$J$37:$AS$37,1,($B339*3-3)+IF($C339&gt;3,2,$C339)))*$AB339</f>
        <v>5.8536349416434259</v>
      </c>
      <c r="U339" s="218">
        <f>(INDEX(LOADS!$J$10:$AS$33,'365x24'!U$3,($B339*3-3)+IF($C339&gt;3,2,$C339))/INDEX(LOADS!$J$37:$AS$37,1,($B339*3-3)+IF($C339&gt;3,2,$C339)))*$AB339</f>
        <v>6.0920599911768347</v>
      </c>
      <c r="V339" s="218">
        <f>(INDEX(LOADS!$J$10:$AS$33,'365x24'!V$3,($B339*3-3)+IF($C339&gt;3,2,$C339))/INDEX(LOADS!$J$37:$AS$37,1,($B339*3-3)+IF($C339&gt;3,2,$C339)))*$AB339</f>
        <v>6.0316204632429224</v>
      </c>
      <c r="W339" s="218">
        <f>(INDEX(LOADS!$J$10:$AS$33,'365x24'!W$3,($B339*3-3)+IF($C339&gt;3,2,$C339))/INDEX(LOADS!$J$37:$AS$37,1,($B339*3-3)+IF($C339&gt;3,2,$C339)))*$AB339</f>
        <v>6.0512855302361261</v>
      </c>
      <c r="X339" s="218">
        <f>(INDEX(LOADS!$J$10:$AS$33,'365x24'!X$3,($B339*3-3)+IF($C339&gt;3,2,$C339))/INDEX(LOADS!$J$37:$AS$37,1,($B339*3-3)+IF($C339&gt;3,2,$C339)))*$AB339</f>
        <v>5.5908785380336798</v>
      </c>
      <c r="Y339" s="218">
        <f>(INDEX(LOADS!$J$10:$AS$33,'365x24'!Y$3,($B339*3-3)+IF($C339&gt;3,2,$C339))/INDEX(LOADS!$J$37:$AS$37,1,($B339*3-3)+IF($C339&gt;3,2,$C339)))*$AB339</f>
        <v>5.3898948872387402</v>
      </c>
      <c r="Z339" s="218">
        <f>(INDEX(LOADS!$J$10:$AS$33,'365x24'!Z$3,($B339*3-3)+IF($C339&gt;3,2,$C339))/INDEX(LOADS!$J$37:$AS$37,1,($B339*3-3)+IF($C339&gt;3,2,$C339)))*$AB339</f>
        <v>5.068254384722791</v>
      </c>
      <c r="AA339" s="218">
        <f>(INDEX(LOADS!$J$10:$AS$33,'365x24'!AA$3,($B339*3-3)+IF($C339&gt;3,2,$C339))/INDEX(LOADS!$J$37:$AS$37,1,($B339*3-3)+IF($C339&gt;3,2,$C339)))*$AB339</f>
        <v>4.204991274343203</v>
      </c>
      <c r="AB339" s="219">
        <f>VLOOKUP(B339,LOADS!$Z$59:$AH$70,'365x24'!C339+1)</f>
        <v>109.23655849333403</v>
      </c>
      <c r="AC339" s="219">
        <f t="shared" si="28"/>
        <v>1178</v>
      </c>
      <c r="AD339" s="219">
        <f t="shared" si="29"/>
        <v>2</v>
      </c>
      <c r="AE339" s="75" t="str">
        <f>VLOOKUP(C339,Calendar!$J$3:$K$10,2)</f>
        <v>Weekend/Holiday Day</v>
      </c>
      <c r="AF339" s="71">
        <f t="shared" si="31"/>
        <v>43436</v>
      </c>
    </row>
    <row r="340" spans="1:32">
      <c r="A340" s="69">
        <f t="shared" si="30"/>
        <v>43437</v>
      </c>
      <c r="B340">
        <f t="shared" si="27"/>
        <v>12</v>
      </c>
      <c r="C340">
        <f>VLOOKUP(A340,Calendar!$A$3:$E$8037,4)</f>
        <v>6</v>
      </c>
      <c r="D340" s="218">
        <f>(INDEX(LOADS!$J$10:$AS$33,'365x24'!D$3,($B340*3-3)+IF($C340&gt;3,2,$C340))/INDEX(LOADS!$J$37:$AS$37,1,($B340*3-3)+IF($C340&gt;3,2,$C340)))*$AB340</f>
        <v>1.671776366783907</v>
      </c>
      <c r="E340" s="218">
        <f>(INDEX(LOADS!$J$10:$AS$33,'365x24'!E$3,($B340*3-3)+IF($C340&gt;3,2,$C340))/INDEX(LOADS!$J$37:$AS$37,1,($B340*3-3)+IF($C340&gt;3,2,$C340)))*$AB340</f>
        <v>1.5670589178461976</v>
      </c>
      <c r="F340" s="218">
        <f>(INDEX(LOADS!$J$10:$AS$33,'365x24'!F$3,($B340*3-3)+IF($C340&gt;3,2,$C340))/INDEX(LOADS!$J$37:$AS$37,1,($B340*3-3)+IF($C340&gt;3,2,$C340)))*$AB340</f>
        <v>1.4622963126131292</v>
      </c>
      <c r="G340" s="218">
        <f>(INDEX(LOADS!$J$10:$AS$33,'365x24'!G$3,($B340*3-3)+IF($C340&gt;3,2,$C340))/INDEX(LOADS!$J$37:$AS$37,1,($B340*3-3)+IF($C340&gt;3,2,$C340)))*$AB340</f>
        <v>1.4834746151365388</v>
      </c>
      <c r="H340" s="218">
        <f>(INDEX(LOADS!$J$10:$AS$33,'365x24'!H$3,($B340*3-3)+IF($C340&gt;3,2,$C340))/INDEX(LOADS!$J$37:$AS$37,1,($B340*3-3)+IF($C340&gt;3,2,$C340)))*$AB340</f>
        <v>1.6875810701595857</v>
      </c>
      <c r="I340" s="218">
        <f>(INDEX(LOADS!$J$10:$AS$33,'365x24'!I$3,($B340*3-3)+IF($C340&gt;3,2,$C340))/INDEX(LOADS!$J$37:$AS$37,1,($B340*3-3)+IF($C340&gt;3,2,$C340)))*$AB340</f>
        <v>3.1417040933127218</v>
      </c>
      <c r="J340" s="218">
        <f>(INDEX(LOADS!$J$10:$AS$33,'365x24'!J$3,($B340*3-3)+IF($C340&gt;3,2,$C340))/INDEX(LOADS!$J$37:$AS$37,1,($B340*3-3)+IF($C340&gt;3,2,$C340)))*$AB340</f>
        <v>4.6613940573272421</v>
      </c>
      <c r="K340" s="218">
        <f>(INDEX(LOADS!$J$10:$AS$33,'365x24'!K$3,($B340*3-3)+IF($C340&gt;3,2,$C340))/INDEX(LOADS!$J$37:$AS$37,1,($B340*3-3)+IF($C340&gt;3,2,$C340)))*$AB340</f>
        <v>4.9564452912034822</v>
      </c>
      <c r="L340" s="218">
        <f>(INDEX(LOADS!$J$10:$AS$33,'365x24'!L$3,($B340*3-3)+IF($C340&gt;3,2,$C340))/INDEX(LOADS!$J$37:$AS$37,1,($B340*3-3)+IF($C340&gt;3,2,$C340)))*$AB340</f>
        <v>4.8472573690252228</v>
      </c>
      <c r="M340" s="218">
        <f>(INDEX(LOADS!$J$10:$AS$33,'365x24'!M$3,($B340*3-3)+IF($C340&gt;3,2,$C340))/INDEX(LOADS!$J$37:$AS$37,1,($B340*3-3)+IF($C340&gt;3,2,$C340)))*$AB340</f>
        <v>5.0172256647568023</v>
      </c>
      <c r="N340" s="218">
        <f>(INDEX(LOADS!$J$10:$AS$33,'365x24'!N$3,($B340*3-3)+IF($C340&gt;3,2,$C340))/INDEX(LOADS!$J$37:$AS$37,1,($B340*3-3)+IF($C340&gt;3,2,$C340)))*$AB340</f>
        <v>6.2573078479078941</v>
      </c>
      <c r="O340" s="218">
        <f>(INDEX(LOADS!$J$10:$AS$33,'365x24'!O$3,($B340*3-3)+IF($C340&gt;3,2,$C340))/INDEX(LOADS!$J$37:$AS$37,1,($B340*3-3)+IF($C340&gt;3,2,$C340)))*$AB340</f>
        <v>6.8648858019643288</v>
      </c>
      <c r="P340" s="218">
        <f>(INDEX(LOADS!$J$10:$AS$33,'365x24'!P$3,($B340*3-3)+IF($C340&gt;3,2,$C340))/INDEX(LOADS!$J$37:$AS$37,1,($B340*3-3)+IF($C340&gt;3,2,$C340)))*$AB340</f>
        <v>6.867279085618363</v>
      </c>
      <c r="Q340" s="218">
        <f>(INDEX(LOADS!$J$10:$AS$33,'365x24'!Q$3,($B340*3-3)+IF($C340&gt;3,2,$C340))/INDEX(LOADS!$J$37:$AS$37,1,($B340*3-3)+IF($C340&gt;3,2,$C340)))*$AB340</f>
        <v>6.866375959711184</v>
      </c>
      <c r="R340" s="218">
        <f>(INDEX(LOADS!$J$10:$AS$33,'365x24'!R$3,($B340*3-3)+IF($C340&gt;3,2,$C340))/INDEX(LOADS!$J$37:$AS$37,1,($B340*3-3)+IF($C340&gt;3,2,$C340)))*$AB340</f>
        <v>6.5368253161806082</v>
      </c>
      <c r="S340" s="218">
        <f>(INDEX(LOADS!$J$10:$AS$33,'365x24'!S$3,($B340*3-3)+IF($C340&gt;3,2,$C340))/INDEX(LOADS!$J$37:$AS$37,1,($B340*3-3)+IF($C340&gt;3,2,$C340)))*$AB340</f>
        <v>6.4502155416818896</v>
      </c>
      <c r="T340" s="218">
        <f>(INDEX(LOADS!$J$10:$AS$33,'365x24'!T$3,($B340*3-3)+IF($C340&gt;3,2,$C340))/INDEX(LOADS!$J$37:$AS$37,1,($B340*3-3)+IF($C340&gt;3,2,$C340)))*$AB340</f>
        <v>6.379184689082054</v>
      </c>
      <c r="U340" s="218">
        <f>(INDEX(LOADS!$J$10:$AS$33,'365x24'!U$3,($B340*3-3)+IF($C340&gt;3,2,$C340))/INDEX(LOADS!$J$37:$AS$37,1,($B340*3-3)+IF($C340&gt;3,2,$C340)))*$AB340</f>
        <v>6.5813042671093029</v>
      </c>
      <c r="V340" s="218">
        <f>(INDEX(LOADS!$J$10:$AS$33,'365x24'!V$3,($B340*3-3)+IF($C340&gt;3,2,$C340))/INDEX(LOADS!$J$37:$AS$37,1,($B340*3-3)+IF($C340&gt;3,2,$C340)))*$AB340</f>
        <v>6.3873579785420471</v>
      </c>
      <c r="W340" s="218">
        <f>(INDEX(LOADS!$J$10:$AS$33,'365x24'!W$3,($B340*3-3)+IF($C340&gt;3,2,$C340))/INDEX(LOADS!$J$37:$AS$37,1,($B340*3-3)+IF($C340&gt;3,2,$C340)))*$AB340</f>
        <v>6.4117423780359522</v>
      </c>
      <c r="X340" s="218">
        <f>(INDEX(LOADS!$J$10:$AS$33,'365x24'!X$3,($B340*3-3)+IF($C340&gt;3,2,$C340))/INDEX(LOADS!$J$37:$AS$37,1,($B340*3-3)+IF($C340&gt;3,2,$C340)))*$AB340</f>
        <v>6.0466085737624207</v>
      </c>
      <c r="Y340" s="218">
        <f>(INDEX(LOADS!$J$10:$AS$33,'365x24'!Y$3,($B340*3-3)+IF($C340&gt;3,2,$C340))/INDEX(LOADS!$J$37:$AS$37,1,($B340*3-3)+IF($C340&gt;3,2,$C340)))*$AB340</f>
        <v>5.8028548914140989</v>
      </c>
      <c r="Z340" s="218">
        <f>(INDEX(LOADS!$J$10:$AS$33,'365x24'!Z$3,($B340*3-3)+IF($C340&gt;3,2,$C340))/INDEX(LOADS!$J$37:$AS$37,1,($B340*3-3)+IF($C340&gt;3,2,$C340)))*$AB340</f>
        <v>5.3987963605410405</v>
      </c>
      <c r="AA340" s="218">
        <f>(INDEX(LOADS!$J$10:$AS$33,'365x24'!AA$3,($B340*3-3)+IF($C340&gt;3,2,$C340))/INDEX(LOADS!$J$37:$AS$37,1,($B340*3-3)+IF($C340&gt;3,2,$C340)))*$AB340</f>
        <v>5.0766061931539959</v>
      </c>
      <c r="AB340" s="219">
        <f>VLOOKUP(B340,LOADS!$Z$59:$AH$70,'365x24'!C340+1)</f>
        <v>118.42355864287002</v>
      </c>
      <c r="AC340" s="219">
        <f t="shared" si="28"/>
        <v>1178</v>
      </c>
      <c r="AD340" s="219">
        <f t="shared" si="29"/>
        <v>2</v>
      </c>
      <c r="AE340" s="75" t="str">
        <f>VLOOKUP(C340,Calendar!$J$3:$K$10,2)</f>
        <v>Low Day -1s</v>
      </c>
      <c r="AF340" s="71">
        <f t="shared" si="31"/>
        <v>43437</v>
      </c>
    </row>
    <row r="341" spans="1:32">
      <c r="A341" s="69">
        <f t="shared" si="30"/>
        <v>43438</v>
      </c>
      <c r="B341">
        <f t="shared" si="27"/>
        <v>12</v>
      </c>
      <c r="C341">
        <f>VLOOKUP(A341,Calendar!$A$3:$E$8037,4)</f>
        <v>1</v>
      </c>
      <c r="D341" s="218">
        <f>(INDEX(LOADS!$J$10:$AS$33,'365x24'!D$3,($B341*3-3)+IF($C341&gt;3,2,$C341))/INDEX(LOADS!$J$37:$AS$37,1,($B341*3-3)+IF($C341&gt;3,2,$C341)))*$AB341</f>
        <v>1.7898544026016965</v>
      </c>
      <c r="E341" s="218">
        <f>(INDEX(LOADS!$J$10:$AS$33,'365x24'!E$3,($B341*3-3)+IF($C341&gt;3,2,$C341))/INDEX(LOADS!$J$37:$AS$37,1,($B341*3-3)+IF($C341&gt;3,2,$C341)))*$AB341</f>
        <v>1.6848629432312059</v>
      </c>
      <c r="F341" s="218">
        <f>(INDEX(LOADS!$J$10:$AS$33,'365x24'!F$3,($B341*3-3)+IF($C341&gt;3,2,$C341))/INDEX(LOADS!$J$37:$AS$37,1,($B341*3-3)+IF($C341&gt;3,2,$C341)))*$AB341</f>
        <v>1.5748718905573587</v>
      </c>
      <c r="G341" s="218">
        <f>(INDEX(LOADS!$J$10:$AS$33,'365x24'!G$3,($B341*3-3)+IF($C341&gt;3,2,$C341))/INDEX(LOADS!$J$37:$AS$37,1,($B341*3-3)+IF($C341&gt;3,2,$C341)))*$AB341</f>
        <v>1.5622062541888548</v>
      </c>
      <c r="H341" s="218">
        <f>(INDEX(LOADS!$J$10:$AS$33,'365x24'!H$3,($B341*3-3)+IF($C341&gt;3,2,$C341))/INDEX(LOADS!$J$37:$AS$37,1,($B341*3-3)+IF($C341&gt;3,2,$C341)))*$AB341</f>
        <v>1.7791886035545359</v>
      </c>
      <c r="I341" s="218">
        <f>(INDEX(LOADS!$J$10:$AS$33,'365x24'!I$3,($B341*3-3)+IF($C341&gt;3,2,$C341))/INDEX(LOADS!$J$37:$AS$37,1,($B341*3-3)+IF($C341&gt;3,2,$C341)))*$AB341</f>
        <v>3.2217379246830538</v>
      </c>
      <c r="J341" s="218">
        <f>(INDEX(LOADS!$J$10:$AS$33,'365x24'!J$3,($B341*3-3)+IF($C341&gt;3,2,$C341))/INDEX(LOADS!$J$37:$AS$37,1,($B341*3-3)+IF($C341&gt;3,2,$C341)))*$AB341</f>
        <v>4.7396144515821472</v>
      </c>
      <c r="K341" s="218">
        <f>(INDEX(LOADS!$J$10:$AS$33,'365x24'!K$3,($B341*3-3)+IF($C341&gt;3,2,$C341))/INDEX(LOADS!$J$37:$AS$37,1,($B341*3-3)+IF($C341&gt;3,2,$C341)))*$AB341</f>
        <v>5.0365902938015337</v>
      </c>
      <c r="L341" s="218">
        <f>(INDEX(LOADS!$J$10:$AS$33,'365x24'!L$3,($B341*3-3)+IF($C341&gt;3,2,$C341))/INDEX(LOADS!$J$37:$AS$37,1,($B341*3-3)+IF($C341&gt;3,2,$C341)))*$AB341</f>
        <v>4.9146002171996308</v>
      </c>
      <c r="M341" s="218">
        <f>(INDEX(LOADS!$J$10:$AS$33,'365x24'!M$3,($B341*3-3)+IF($C341&gt;3,2,$C341))/INDEX(LOADS!$J$37:$AS$37,1,($B341*3-3)+IF($C341&gt;3,2,$C341)))*$AB341</f>
        <v>5.0975853321024855</v>
      </c>
      <c r="N341" s="218">
        <f>(INDEX(LOADS!$J$10:$AS$33,'365x24'!N$3,($B341*3-3)+IF($C341&gt;3,2,$C341))/INDEX(LOADS!$J$37:$AS$37,1,($B341*3-3)+IF($C341&gt;3,2,$C341)))*$AB341</f>
        <v>6.3814808924044852</v>
      </c>
      <c r="O341" s="218">
        <f>(INDEX(LOADS!$J$10:$AS$33,'365x24'!O$3,($B341*3-3)+IF($C341&gt;3,2,$C341))/INDEX(LOADS!$J$37:$AS$37,1,($B341*3-3)+IF($C341&gt;3,2,$C341)))*$AB341</f>
        <v>7.0644253376430095</v>
      </c>
      <c r="P341" s="218">
        <f>(INDEX(LOADS!$J$10:$AS$33,'365x24'!P$3,($B341*3-3)+IF($C341&gt;3,2,$C341))/INDEX(LOADS!$J$37:$AS$37,1,($B341*3-3)+IF($C341&gt;3,2,$C341)))*$AB341</f>
        <v>7.0984225721058349</v>
      </c>
      <c r="Q341" s="218">
        <f>(INDEX(LOADS!$J$10:$AS$33,'365x24'!Q$3,($B341*3-3)+IF($C341&gt;3,2,$C341))/INDEX(LOADS!$J$37:$AS$37,1,($B341*3-3)+IF($C341&gt;3,2,$C341)))*$AB341</f>
        <v>7.0914231414811351</v>
      </c>
      <c r="R341" s="218">
        <f>(INDEX(LOADS!$J$10:$AS$33,'365x24'!R$3,($B341*3-3)+IF($C341&gt;3,2,$C341))/INDEX(LOADS!$J$37:$AS$37,1,($B341*3-3)+IF($C341&gt;3,2,$C341)))*$AB341</f>
        <v>6.6751236724216358</v>
      </c>
      <c r="S341" s="218">
        <f>(INDEX(LOADS!$J$10:$AS$33,'365x24'!S$3,($B341*3-3)+IF($C341&gt;3,2,$C341))/INDEX(LOADS!$J$37:$AS$37,1,($B341*3-3)+IF($C341&gt;3,2,$C341)))*$AB341</f>
        <v>6.5218028111186959</v>
      </c>
      <c r="T341" s="218">
        <f>(INDEX(LOADS!$J$10:$AS$33,'365x24'!T$3,($B341*3-3)+IF($C341&gt;3,2,$C341))/INDEX(LOADS!$J$37:$AS$37,1,($B341*3-3)+IF($C341&gt;3,2,$C341)))*$AB341</f>
        <v>6.5431344092130184</v>
      </c>
      <c r="U341" s="218">
        <f>(INDEX(LOADS!$J$10:$AS$33,'365x24'!U$3,($B341*3-3)+IF($C341&gt;3,2,$C341))/INDEX(LOADS!$J$37:$AS$37,1,($B341*3-3)+IF($C341&gt;3,2,$C341)))*$AB341</f>
        <v>6.8274446150639019</v>
      </c>
      <c r="V341" s="218">
        <f>(INDEX(LOADS!$J$10:$AS$33,'365x24'!V$3,($B341*3-3)+IF($C341&gt;3,2,$C341))/INDEX(LOADS!$J$37:$AS$37,1,($B341*3-3)+IF($C341&gt;3,2,$C341)))*$AB341</f>
        <v>6.6394599068576907</v>
      </c>
      <c r="W341" s="218">
        <f>(INDEX(LOADS!$J$10:$AS$33,'365x24'!W$3,($B341*3-3)+IF($C341&gt;3,2,$C341))/INDEX(LOADS!$J$37:$AS$37,1,($B341*3-3)+IF($C341&gt;3,2,$C341)))*$AB341</f>
        <v>6.5844643805207665</v>
      </c>
      <c r="X341" s="218">
        <f>(INDEX(LOADS!$J$10:$AS$33,'365x24'!X$3,($B341*3-3)+IF($C341&gt;3,2,$C341))/INDEX(LOADS!$J$37:$AS$37,1,($B341*3-3)+IF($C341&gt;3,2,$C341)))*$AB341</f>
        <v>6.1574991124141052</v>
      </c>
      <c r="Y341" s="218">
        <f>(INDEX(LOADS!$J$10:$AS$33,'365x24'!Y$3,($B341*3-3)+IF($C341&gt;3,2,$C341))/INDEX(LOADS!$J$37:$AS$37,1,($B341*3-3)+IF($C341&gt;3,2,$C341)))*$AB341</f>
        <v>5.8885209926935156</v>
      </c>
      <c r="Z341" s="218">
        <f>(INDEX(LOADS!$J$10:$AS$33,'365x24'!Z$3,($B341*3-3)+IF($C341&gt;3,2,$C341))/INDEX(LOADS!$J$37:$AS$37,1,($B341*3-3)+IF($C341&gt;3,2,$C341)))*$AB341</f>
        <v>5.4935531217283353</v>
      </c>
      <c r="AA341" s="218">
        <f>(INDEX(LOADS!$J$10:$AS$33,'365x24'!AA$3,($B341*3-3)+IF($C341&gt;3,2,$C341))/INDEX(LOADS!$J$37:$AS$37,1,($B341*3-3)+IF($C341&gt;3,2,$C341)))*$AB341</f>
        <v>5.1455814278147098</v>
      </c>
      <c r="AB341" s="219">
        <f>VLOOKUP(B341,LOADS!$Z$59:$AH$70,'365x24'!C341+1)</f>
        <v>121.51344870698334</v>
      </c>
      <c r="AC341" s="219">
        <f t="shared" si="28"/>
        <v>1178</v>
      </c>
      <c r="AD341" s="219">
        <f t="shared" si="29"/>
        <v>2</v>
      </c>
      <c r="AE341" s="75" t="str">
        <f>VLOOKUP(C341,Calendar!$J$3:$K$10,2)</f>
        <v>Peak Day</v>
      </c>
      <c r="AF341" s="71">
        <f t="shared" si="31"/>
        <v>43438</v>
      </c>
    </row>
    <row r="342" spans="1:32">
      <c r="A342" s="69">
        <f t="shared" si="30"/>
        <v>43439</v>
      </c>
      <c r="B342">
        <f t="shared" si="27"/>
        <v>12</v>
      </c>
      <c r="C342">
        <f>VLOOKUP(A342,Calendar!$A$3:$E$8037,4)</f>
        <v>5</v>
      </c>
      <c r="D342" s="218">
        <f>(INDEX(LOADS!$J$10:$AS$33,'365x24'!D$3,($B342*3-3)+IF($C342&gt;3,2,$C342))/INDEX(LOADS!$J$37:$AS$37,1,($B342*3-3)+IF($C342&gt;3,2,$C342)))*$AB342</f>
        <v>1.6608714310508004</v>
      </c>
      <c r="E342" s="218">
        <f>(INDEX(LOADS!$J$10:$AS$33,'365x24'!E$3,($B342*3-3)+IF($C342&gt;3,2,$C342))/INDEX(LOADS!$J$37:$AS$37,1,($B342*3-3)+IF($C342&gt;3,2,$C342)))*$AB342</f>
        <v>1.556837050179783</v>
      </c>
      <c r="F342" s="218">
        <f>(INDEX(LOADS!$J$10:$AS$33,'365x24'!F$3,($B342*3-3)+IF($C342&gt;3,2,$C342))/INDEX(LOADS!$J$37:$AS$37,1,($B342*3-3)+IF($C342&gt;3,2,$C342)))*$AB342</f>
        <v>1.4527578075662599</v>
      </c>
      <c r="G342" s="218">
        <f>(INDEX(LOADS!$J$10:$AS$33,'365x24'!G$3,($B342*3-3)+IF($C342&gt;3,2,$C342))/INDEX(LOADS!$J$37:$AS$37,1,($B342*3-3)+IF($C342&gt;3,2,$C342)))*$AB342</f>
        <v>1.4737979648014943</v>
      </c>
      <c r="H342" s="218">
        <f>(INDEX(LOADS!$J$10:$AS$33,'365x24'!H$3,($B342*3-3)+IF($C342&gt;3,2,$C342))/INDEX(LOADS!$J$37:$AS$37,1,($B342*3-3)+IF($C342&gt;3,2,$C342)))*$AB342</f>
        <v>1.676573040927841</v>
      </c>
      <c r="I342" s="218">
        <f>(INDEX(LOADS!$J$10:$AS$33,'365x24'!I$3,($B342*3-3)+IF($C342&gt;3,2,$C342))/INDEX(LOADS!$J$37:$AS$37,1,($B342*3-3)+IF($C342&gt;3,2,$C342)))*$AB342</f>
        <v>3.1212108731005466</v>
      </c>
      <c r="J342" s="218">
        <f>(INDEX(LOADS!$J$10:$AS$33,'365x24'!J$3,($B342*3-3)+IF($C342&gt;3,2,$C342))/INDEX(LOADS!$J$37:$AS$37,1,($B342*3-3)+IF($C342&gt;3,2,$C342)))*$AB342</f>
        <v>4.6309879553917144</v>
      </c>
      <c r="K342" s="218">
        <f>(INDEX(LOADS!$J$10:$AS$33,'365x24'!K$3,($B342*3-3)+IF($C342&gt;3,2,$C342))/INDEX(LOADS!$J$37:$AS$37,1,($B342*3-3)+IF($C342&gt;3,2,$C342)))*$AB342</f>
        <v>4.9241145809248037</v>
      </c>
      <c r="L342" s="218">
        <f>(INDEX(LOADS!$J$10:$AS$33,'365x24'!L$3,($B342*3-3)+IF($C342&gt;3,2,$C342))/INDEX(LOADS!$J$37:$AS$37,1,($B342*3-3)+IF($C342&gt;3,2,$C342)))*$AB342</f>
        <v>4.8156388875457088</v>
      </c>
      <c r="M342" s="218">
        <f>(INDEX(LOADS!$J$10:$AS$33,'365x24'!M$3,($B342*3-3)+IF($C342&gt;3,2,$C342))/INDEX(LOADS!$J$37:$AS$37,1,($B342*3-3)+IF($C342&gt;3,2,$C342)))*$AB342</f>
        <v>4.9844984863376469</v>
      </c>
      <c r="N342" s="218">
        <f>(INDEX(LOADS!$J$10:$AS$33,'365x24'!N$3,($B342*3-3)+IF($C342&gt;3,2,$C342))/INDEX(LOADS!$J$37:$AS$37,1,($B342*3-3)+IF($C342&gt;3,2,$C342)))*$AB342</f>
        <v>6.2164916590327239</v>
      </c>
      <c r="O342" s="218">
        <f>(INDEX(LOADS!$J$10:$AS$33,'365x24'!O$3,($B342*3-3)+IF($C342&gt;3,2,$C342))/INDEX(LOADS!$J$37:$AS$37,1,($B342*3-3)+IF($C342&gt;3,2,$C342)))*$AB342</f>
        <v>6.8201064044486488</v>
      </c>
      <c r="P342" s="218">
        <f>(INDEX(LOADS!$J$10:$AS$33,'365x24'!P$3,($B342*3-3)+IF($C342&gt;3,2,$C342))/INDEX(LOADS!$J$37:$AS$37,1,($B342*3-3)+IF($C342&gt;3,2,$C342)))*$AB342</f>
        <v>6.8224840768014605</v>
      </c>
      <c r="Q342" s="218">
        <f>(INDEX(LOADS!$J$10:$AS$33,'365x24'!Q$3,($B342*3-3)+IF($C342&gt;3,2,$C342))/INDEX(LOADS!$J$37:$AS$37,1,($B342*3-3)+IF($C342&gt;3,2,$C342)))*$AB342</f>
        <v>6.8215868419513468</v>
      </c>
      <c r="R342" s="218">
        <f>(INDEX(LOADS!$J$10:$AS$33,'365x24'!R$3,($B342*3-3)+IF($C342&gt;3,2,$C342))/INDEX(LOADS!$J$37:$AS$37,1,($B342*3-3)+IF($C342&gt;3,2,$C342)))*$AB342</f>
        <v>6.4941858451438064</v>
      </c>
      <c r="S342" s="218">
        <f>(INDEX(LOADS!$J$10:$AS$33,'365x24'!S$3,($B342*3-3)+IF($C342&gt;3,2,$C342))/INDEX(LOADS!$J$37:$AS$37,1,($B342*3-3)+IF($C342&gt;3,2,$C342)))*$AB342</f>
        <v>6.4081410230176248</v>
      </c>
      <c r="T342" s="218">
        <f>(INDEX(LOADS!$J$10:$AS$33,'365x24'!T$3,($B342*3-3)+IF($C342&gt;3,2,$C342))/INDEX(LOADS!$J$37:$AS$37,1,($B342*3-3)+IF($C342&gt;3,2,$C342)))*$AB342</f>
        <v>6.3375735020559558</v>
      </c>
      <c r="U342" s="218">
        <f>(INDEX(LOADS!$J$10:$AS$33,'365x24'!U$3,($B342*3-3)+IF($C342&gt;3,2,$C342))/INDEX(LOADS!$J$37:$AS$37,1,($B342*3-3)+IF($C342&gt;3,2,$C342)))*$AB342</f>
        <v>6.538374661512047</v>
      </c>
      <c r="V342" s="218">
        <f>(INDEX(LOADS!$J$10:$AS$33,'365x24'!V$3,($B342*3-3)+IF($C342&gt;3,2,$C342))/INDEX(LOADS!$J$37:$AS$37,1,($B342*3-3)+IF($C342&gt;3,2,$C342)))*$AB342</f>
        <v>6.34569347744951</v>
      </c>
      <c r="W342" s="218">
        <f>(INDEX(LOADS!$J$10:$AS$33,'365x24'!W$3,($B342*3-3)+IF($C342&gt;3,2,$C342))/INDEX(LOADS!$J$37:$AS$37,1,($B342*3-3)+IF($C342&gt;3,2,$C342)))*$AB342</f>
        <v>6.3699188184026587</v>
      </c>
      <c r="X342" s="218">
        <f>(INDEX(LOADS!$J$10:$AS$33,'365x24'!X$3,($B342*3-3)+IF($C342&gt;3,2,$C342))/INDEX(LOADS!$J$37:$AS$37,1,($B342*3-3)+IF($C342&gt;3,2,$C342)))*$AB342</f>
        <v>6.0071667685005252</v>
      </c>
      <c r="Y342" s="218">
        <f>(INDEX(LOADS!$J$10:$AS$33,'365x24'!Y$3,($B342*3-3)+IF($C342&gt;3,2,$C342))/INDEX(LOADS!$J$37:$AS$37,1,($B342*3-3)+IF($C342&gt;3,2,$C342)))*$AB342</f>
        <v>5.7650030824540597</v>
      </c>
      <c r="Z342" s="218">
        <f>(INDEX(LOADS!$J$10:$AS$33,'365x24'!Z$3,($B342*3-3)+IF($C342&gt;3,2,$C342))/INDEX(LOADS!$J$37:$AS$37,1,($B342*3-3)+IF($C342&gt;3,2,$C342)))*$AB342</f>
        <v>5.3635802105119019</v>
      </c>
      <c r="AA342" s="218">
        <f>(INDEX(LOADS!$J$10:$AS$33,'365x24'!AA$3,($B342*3-3)+IF($C342&gt;3,2,$C342))/INDEX(LOADS!$J$37:$AS$37,1,($B342*3-3)+IF($C342&gt;3,2,$C342)))*$AB342</f>
        <v>5.0434916777328134</v>
      </c>
      <c r="AB342" s="219">
        <f>VLOOKUP(B342,LOADS!$Z$59:$AH$70,'365x24'!C342+1)</f>
        <v>117.65108612684169</v>
      </c>
      <c r="AC342" s="219">
        <f t="shared" si="28"/>
        <v>1178</v>
      </c>
      <c r="AD342" s="219">
        <f t="shared" si="29"/>
        <v>2</v>
      </c>
      <c r="AE342" s="75" t="str">
        <f>VLOOKUP(C342,Calendar!$J$3:$K$10,2)</f>
        <v>Low Day -2s</v>
      </c>
      <c r="AF342" s="71">
        <f t="shared" si="31"/>
        <v>43439</v>
      </c>
    </row>
    <row r="343" spans="1:32">
      <c r="A343" s="69">
        <f t="shared" si="30"/>
        <v>43440</v>
      </c>
      <c r="B343">
        <f t="shared" si="27"/>
        <v>12</v>
      </c>
      <c r="C343">
        <f>VLOOKUP(A343,Calendar!$A$3:$E$8037,4)</f>
        <v>2</v>
      </c>
      <c r="D343" s="218">
        <f>(INDEX(LOADS!$J$10:$AS$33,'365x24'!D$3,($B343*3-3)+IF($C343&gt;3,2,$C343))/INDEX(LOADS!$J$37:$AS$37,1,($B343*3-3)+IF($C343&gt;3,2,$C343)))*$AB343</f>
        <v>1.6826813025170133</v>
      </c>
      <c r="E343" s="218">
        <f>(INDEX(LOADS!$J$10:$AS$33,'365x24'!E$3,($B343*3-3)+IF($C343&gt;3,2,$C343))/INDEX(LOADS!$J$37:$AS$37,1,($B343*3-3)+IF($C343&gt;3,2,$C343)))*$AB343</f>
        <v>1.5772807855126119</v>
      </c>
      <c r="F343" s="218">
        <f>(INDEX(LOADS!$J$10:$AS$33,'365x24'!F$3,($B343*3-3)+IF($C343&gt;3,2,$C343))/INDEX(LOADS!$J$37:$AS$37,1,($B343*3-3)+IF($C343&gt;3,2,$C343)))*$AB343</f>
        <v>1.4718348176599982</v>
      </c>
      <c r="G343" s="218">
        <f>(INDEX(LOADS!$J$10:$AS$33,'365x24'!G$3,($B343*3-3)+IF($C343&gt;3,2,$C343))/INDEX(LOADS!$J$37:$AS$37,1,($B343*3-3)+IF($C343&gt;3,2,$C343)))*$AB343</f>
        <v>1.4931512654715833</v>
      </c>
      <c r="H343" s="218">
        <f>(INDEX(LOADS!$J$10:$AS$33,'365x24'!H$3,($B343*3-3)+IF($C343&gt;3,2,$C343))/INDEX(LOADS!$J$37:$AS$37,1,($B343*3-3)+IF($C343&gt;3,2,$C343)))*$AB343</f>
        <v>1.6985890993913304</v>
      </c>
      <c r="I343" s="218">
        <f>(INDEX(LOADS!$J$10:$AS$33,'365x24'!I$3,($B343*3-3)+IF($C343&gt;3,2,$C343))/INDEX(LOADS!$J$37:$AS$37,1,($B343*3-3)+IF($C343&gt;3,2,$C343)))*$AB343</f>
        <v>3.1621973135248971</v>
      </c>
      <c r="J343" s="218">
        <f>(INDEX(LOADS!$J$10:$AS$33,'365x24'!J$3,($B343*3-3)+IF($C343&gt;3,2,$C343))/INDEX(LOADS!$J$37:$AS$37,1,($B343*3-3)+IF($C343&gt;3,2,$C343)))*$AB343</f>
        <v>4.6918001592627698</v>
      </c>
      <c r="K343" s="218">
        <f>(INDEX(LOADS!$J$10:$AS$33,'365x24'!K$3,($B343*3-3)+IF($C343&gt;3,2,$C343))/INDEX(LOADS!$J$37:$AS$37,1,($B343*3-3)+IF($C343&gt;3,2,$C343)))*$AB343</f>
        <v>4.9887760014821607</v>
      </c>
      <c r="L343" s="218">
        <f>(INDEX(LOADS!$J$10:$AS$33,'365x24'!L$3,($B343*3-3)+IF($C343&gt;3,2,$C343))/INDEX(LOADS!$J$37:$AS$37,1,($B343*3-3)+IF($C343&gt;3,2,$C343)))*$AB343</f>
        <v>4.8788758505047376</v>
      </c>
      <c r="M343" s="218">
        <f>(INDEX(LOADS!$J$10:$AS$33,'365x24'!M$3,($B343*3-3)+IF($C343&gt;3,2,$C343))/INDEX(LOADS!$J$37:$AS$37,1,($B343*3-3)+IF($C343&gt;3,2,$C343)))*$AB343</f>
        <v>5.0499528431759586</v>
      </c>
      <c r="N343" s="218">
        <f>(INDEX(LOADS!$J$10:$AS$33,'365x24'!N$3,($B343*3-3)+IF($C343&gt;3,2,$C343))/INDEX(LOADS!$J$37:$AS$37,1,($B343*3-3)+IF($C343&gt;3,2,$C343)))*$AB343</f>
        <v>6.2981240367830651</v>
      </c>
      <c r="O343" s="218">
        <f>(INDEX(LOADS!$J$10:$AS$33,'365x24'!O$3,($B343*3-3)+IF($C343&gt;3,2,$C343))/INDEX(LOADS!$J$37:$AS$37,1,($B343*3-3)+IF($C343&gt;3,2,$C343)))*$AB343</f>
        <v>6.9096651994800089</v>
      </c>
      <c r="P343" s="218">
        <f>(INDEX(LOADS!$J$10:$AS$33,'365x24'!P$3,($B343*3-3)+IF($C343&gt;3,2,$C343))/INDEX(LOADS!$J$37:$AS$37,1,($B343*3-3)+IF($C343&gt;3,2,$C343)))*$AB343</f>
        <v>6.9120740944352663</v>
      </c>
      <c r="Q343" s="218">
        <f>(INDEX(LOADS!$J$10:$AS$33,'365x24'!Q$3,($B343*3-3)+IF($C343&gt;3,2,$C343))/INDEX(LOADS!$J$37:$AS$37,1,($B343*3-3)+IF($C343&gt;3,2,$C343)))*$AB343</f>
        <v>6.911165077471022</v>
      </c>
      <c r="R343" s="218">
        <f>(INDEX(LOADS!$J$10:$AS$33,'365x24'!R$3,($B343*3-3)+IF($C343&gt;3,2,$C343))/INDEX(LOADS!$J$37:$AS$37,1,($B343*3-3)+IF($C343&gt;3,2,$C343)))*$AB343</f>
        <v>6.579464787217411</v>
      </c>
      <c r="S343" s="218">
        <f>(INDEX(LOADS!$J$10:$AS$33,'365x24'!S$3,($B343*3-3)+IF($C343&gt;3,2,$C343))/INDEX(LOADS!$J$37:$AS$37,1,($B343*3-3)+IF($C343&gt;3,2,$C343)))*$AB343</f>
        <v>6.4922900603461535</v>
      </c>
      <c r="T343" s="218">
        <f>(INDEX(LOADS!$J$10:$AS$33,'365x24'!T$3,($B343*3-3)+IF($C343&gt;3,2,$C343))/INDEX(LOADS!$J$37:$AS$37,1,($B343*3-3)+IF($C343&gt;3,2,$C343)))*$AB343</f>
        <v>6.4207958761081523</v>
      </c>
      <c r="U343" s="218">
        <f>(INDEX(LOADS!$J$10:$AS$33,'365x24'!U$3,($B343*3-3)+IF($C343&gt;3,2,$C343))/INDEX(LOADS!$J$37:$AS$37,1,($B343*3-3)+IF($C343&gt;3,2,$C343)))*$AB343</f>
        <v>6.6242338727065588</v>
      </c>
      <c r="V343" s="218">
        <f>(INDEX(LOADS!$J$10:$AS$33,'365x24'!V$3,($B343*3-3)+IF($C343&gt;3,2,$C343))/INDEX(LOADS!$J$37:$AS$37,1,($B343*3-3)+IF($C343&gt;3,2,$C343)))*$AB343</f>
        <v>6.4290224796345843</v>
      </c>
      <c r="W343" s="218">
        <f>(INDEX(LOADS!$J$10:$AS$33,'365x24'!W$3,($B343*3-3)+IF($C343&gt;3,2,$C343))/INDEX(LOADS!$J$37:$AS$37,1,($B343*3-3)+IF($C343&gt;3,2,$C343)))*$AB343</f>
        <v>6.4535659376692456</v>
      </c>
      <c r="X343" s="218">
        <f>(INDEX(LOADS!$J$10:$AS$33,'365x24'!X$3,($B343*3-3)+IF($C343&gt;3,2,$C343))/INDEX(LOADS!$J$37:$AS$37,1,($B343*3-3)+IF($C343&gt;3,2,$C343)))*$AB343</f>
        <v>6.0860503790243161</v>
      </c>
      <c r="Y343" s="218">
        <f>(INDEX(LOADS!$J$10:$AS$33,'365x24'!Y$3,($B343*3-3)+IF($C343&gt;3,2,$C343))/INDEX(LOADS!$J$37:$AS$37,1,($B343*3-3)+IF($C343&gt;3,2,$C343)))*$AB343</f>
        <v>5.8407067003741382</v>
      </c>
      <c r="Z343" s="218">
        <f>(INDEX(LOADS!$J$10:$AS$33,'365x24'!Z$3,($B343*3-3)+IF($C343&gt;3,2,$C343))/INDEX(LOADS!$J$37:$AS$37,1,($B343*3-3)+IF($C343&gt;3,2,$C343)))*$AB343</f>
        <v>5.4340125105701782</v>
      </c>
      <c r="AA343" s="218">
        <f>(INDEX(LOADS!$J$10:$AS$33,'365x24'!AA$3,($B343*3-3)+IF($C343&gt;3,2,$C343))/INDEX(LOADS!$J$37:$AS$37,1,($B343*3-3)+IF($C343&gt;3,2,$C343)))*$AB343</f>
        <v>5.1097207085751792</v>
      </c>
      <c r="AB343" s="219">
        <f>VLOOKUP(B343,LOADS!$Z$59:$AH$70,'365x24'!C343+1)</f>
        <v>119.19603115889835</v>
      </c>
      <c r="AC343" s="219">
        <f t="shared" si="28"/>
        <v>1178</v>
      </c>
      <c r="AD343" s="219">
        <f t="shared" si="29"/>
        <v>2</v>
      </c>
      <c r="AE343" s="75" t="str">
        <f>VLOOKUP(C343,Calendar!$J$3:$K$10,2)</f>
        <v>Weekday</v>
      </c>
      <c r="AF343" s="71">
        <f t="shared" si="31"/>
        <v>43440</v>
      </c>
    </row>
    <row r="344" spans="1:32">
      <c r="A344" s="69">
        <f t="shared" si="30"/>
        <v>43441</v>
      </c>
      <c r="B344">
        <f t="shared" si="27"/>
        <v>12</v>
      </c>
      <c r="C344">
        <f>VLOOKUP(A344,Calendar!$A$3:$E$8037,4)</f>
        <v>7</v>
      </c>
      <c r="D344" s="218">
        <f>(INDEX(LOADS!$J$10:$AS$33,'365x24'!D$3,($B344*3-3)+IF($C344&gt;3,2,$C344))/INDEX(LOADS!$J$37:$AS$37,1,($B344*3-3)+IF($C344&gt;3,2,$C344)))*$AB344</f>
        <v>1.7044911739832262</v>
      </c>
      <c r="E344" s="218">
        <f>(INDEX(LOADS!$J$10:$AS$33,'365x24'!E$3,($B344*3-3)+IF($C344&gt;3,2,$C344))/INDEX(LOADS!$J$37:$AS$37,1,($B344*3-3)+IF($C344&gt;3,2,$C344)))*$AB344</f>
        <v>1.5977245208454407</v>
      </c>
      <c r="F344" s="218">
        <f>(INDEX(LOADS!$J$10:$AS$33,'365x24'!F$3,($B344*3-3)+IF($C344&gt;3,2,$C344))/INDEX(LOADS!$J$37:$AS$37,1,($B344*3-3)+IF($C344&gt;3,2,$C344)))*$AB344</f>
        <v>1.4909118277537363</v>
      </c>
      <c r="G344" s="218">
        <f>(INDEX(LOADS!$J$10:$AS$33,'365x24'!G$3,($B344*3-3)+IF($C344&gt;3,2,$C344))/INDEX(LOADS!$J$37:$AS$37,1,($B344*3-3)+IF($C344&gt;3,2,$C344)))*$AB344</f>
        <v>1.5125045661416721</v>
      </c>
      <c r="H344" s="218">
        <f>(INDEX(LOADS!$J$10:$AS$33,'365x24'!H$3,($B344*3-3)+IF($C344&gt;3,2,$C344))/INDEX(LOADS!$J$37:$AS$37,1,($B344*3-3)+IF($C344&gt;3,2,$C344)))*$AB344</f>
        <v>1.72060515785482</v>
      </c>
      <c r="I344" s="218">
        <f>(INDEX(LOADS!$J$10:$AS$33,'365x24'!I$3,($B344*3-3)+IF($C344&gt;3,2,$C344))/INDEX(LOADS!$J$37:$AS$37,1,($B344*3-3)+IF($C344&gt;3,2,$C344)))*$AB344</f>
        <v>3.2031837539492471</v>
      </c>
      <c r="J344" s="218">
        <f>(INDEX(LOADS!$J$10:$AS$33,'365x24'!J$3,($B344*3-3)+IF($C344&gt;3,2,$C344))/INDEX(LOADS!$J$37:$AS$37,1,($B344*3-3)+IF($C344&gt;3,2,$C344)))*$AB344</f>
        <v>4.7526123631338262</v>
      </c>
      <c r="K344" s="218">
        <f>(INDEX(LOADS!$J$10:$AS$33,'365x24'!K$3,($B344*3-3)+IF($C344&gt;3,2,$C344))/INDEX(LOADS!$J$37:$AS$37,1,($B344*3-3)+IF($C344&gt;3,2,$C344)))*$AB344</f>
        <v>5.0534374220395177</v>
      </c>
      <c r="L344" s="218">
        <f>(INDEX(LOADS!$J$10:$AS$33,'365x24'!L$3,($B344*3-3)+IF($C344&gt;3,2,$C344))/INDEX(LOADS!$J$37:$AS$37,1,($B344*3-3)+IF($C344&gt;3,2,$C344)))*$AB344</f>
        <v>4.9421128134637664</v>
      </c>
      <c r="M344" s="218">
        <f>(INDEX(LOADS!$J$10:$AS$33,'365x24'!M$3,($B344*3-3)+IF($C344&gt;3,2,$C344))/INDEX(LOADS!$J$37:$AS$37,1,($B344*3-3)+IF($C344&gt;3,2,$C344)))*$AB344</f>
        <v>5.1154072000142712</v>
      </c>
      <c r="N344" s="218">
        <f>(INDEX(LOADS!$J$10:$AS$33,'365x24'!N$3,($B344*3-3)+IF($C344&gt;3,2,$C344))/INDEX(LOADS!$J$37:$AS$37,1,($B344*3-3)+IF($C344&gt;3,2,$C344)))*$AB344</f>
        <v>6.3797564145334063</v>
      </c>
      <c r="O344" s="218">
        <f>(INDEX(LOADS!$J$10:$AS$33,'365x24'!O$3,($B344*3-3)+IF($C344&gt;3,2,$C344))/INDEX(LOADS!$J$37:$AS$37,1,($B344*3-3)+IF($C344&gt;3,2,$C344)))*$AB344</f>
        <v>6.9992239945113699</v>
      </c>
      <c r="P344" s="218">
        <f>(INDEX(LOADS!$J$10:$AS$33,'365x24'!P$3,($B344*3-3)+IF($C344&gt;3,2,$C344))/INDEX(LOADS!$J$37:$AS$37,1,($B344*3-3)+IF($C344&gt;3,2,$C344)))*$AB344</f>
        <v>7.0016641120690712</v>
      </c>
      <c r="Q344" s="218">
        <f>(INDEX(LOADS!$J$10:$AS$33,'365x24'!Q$3,($B344*3-3)+IF($C344&gt;3,2,$C344))/INDEX(LOADS!$J$37:$AS$37,1,($B344*3-3)+IF($C344&gt;3,2,$C344)))*$AB344</f>
        <v>7.0007433129906964</v>
      </c>
      <c r="R344" s="218">
        <f>(INDEX(LOADS!$J$10:$AS$33,'365x24'!R$3,($B344*3-3)+IF($C344&gt;3,2,$C344))/INDEX(LOADS!$J$37:$AS$37,1,($B344*3-3)+IF($C344&gt;3,2,$C344)))*$AB344</f>
        <v>6.6647437292910157</v>
      </c>
      <c r="S344" s="218">
        <f>(INDEX(LOADS!$J$10:$AS$33,'365x24'!S$3,($B344*3-3)+IF($C344&gt;3,2,$C344))/INDEX(LOADS!$J$37:$AS$37,1,($B344*3-3)+IF($C344&gt;3,2,$C344)))*$AB344</f>
        <v>6.5764390976746832</v>
      </c>
      <c r="T344" s="218">
        <f>(INDEX(LOADS!$J$10:$AS$33,'365x24'!T$3,($B344*3-3)+IF($C344&gt;3,2,$C344))/INDEX(LOADS!$J$37:$AS$37,1,($B344*3-3)+IF($C344&gt;3,2,$C344)))*$AB344</f>
        <v>6.5040182501603496</v>
      </c>
      <c r="U344" s="218">
        <f>(INDEX(LOADS!$J$10:$AS$33,'365x24'!U$3,($B344*3-3)+IF($C344&gt;3,2,$C344))/INDEX(LOADS!$J$37:$AS$37,1,($B344*3-3)+IF($C344&gt;3,2,$C344)))*$AB344</f>
        <v>6.7100930839010706</v>
      </c>
      <c r="V344" s="218">
        <f>(INDEX(LOADS!$J$10:$AS$33,'365x24'!V$3,($B344*3-3)+IF($C344&gt;3,2,$C344))/INDEX(LOADS!$J$37:$AS$37,1,($B344*3-3)+IF($C344&gt;3,2,$C344)))*$AB344</f>
        <v>6.5123514818196586</v>
      </c>
      <c r="W344" s="218">
        <f>(INDEX(LOADS!$J$10:$AS$33,'365x24'!W$3,($B344*3-3)+IF($C344&gt;3,2,$C344))/INDEX(LOADS!$J$37:$AS$37,1,($B344*3-3)+IF($C344&gt;3,2,$C344)))*$AB344</f>
        <v>6.5372130569358324</v>
      </c>
      <c r="X344" s="218">
        <f>(INDEX(LOADS!$J$10:$AS$33,'365x24'!X$3,($B344*3-3)+IF($C344&gt;3,2,$C344))/INDEX(LOADS!$J$37:$AS$37,1,($B344*3-3)+IF($C344&gt;3,2,$C344)))*$AB344</f>
        <v>6.164933989548107</v>
      </c>
      <c r="Y344" s="218">
        <f>(INDEX(LOADS!$J$10:$AS$33,'365x24'!Y$3,($B344*3-3)+IF($C344&gt;3,2,$C344))/INDEX(LOADS!$J$37:$AS$37,1,($B344*3-3)+IF($C344&gt;3,2,$C344)))*$AB344</f>
        <v>5.9164103182942176</v>
      </c>
      <c r="Z344" s="218">
        <f>(INDEX(LOADS!$J$10:$AS$33,'365x24'!Z$3,($B344*3-3)+IF($C344&gt;3,2,$C344))/INDEX(LOADS!$J$37:$AS$37,1,($B344*3-3)+IF($C344&gt;3,2,$C344)))*$AB344</f>
        <v>5.5044448106284545</v>
      </c>
      <c r="AA344" s="218">
        <f>(INDEX(LOADS!$J$10:$AS$33,'365x24'!AA$3,($B344*3-3)+IF($C344&gt;3,2,$C344))/INDEX(LOADS!$J$37:$AS$37,1,($B344*3-3)+IF($C344&gt;3,2,$C344)))*$AB344</f>
        <v>5.1759497394175442</v>
      </c>
      <c r="AB344" s="219">
        <f>VLOOKUP(B344,LOADS!$Z$59:$AH$70,'365x24'!C344+1)</f>
        <v>120.74097619095501</v>
      </c>
      <c r="AC344" s="219">
        <f t="shared" si="28"/>
        <v>1178</v>
      </c>
      <c r="AD344" s="219">
        <f t="shared" si="29"/>
        <v>2</v>
      </c>
      <c r="AE344" s="75" t="str">
        <f>VLOOKUP(C344,Calendar!$J$3:$K$10,2)</f>
        <v>High Day +2s</v>
      </c>
      <c r="AF344" s="71">
        <f t="shared" si="31"/>
        <v>43441</v>
      </c>
    </row>
    <row r="345" spans="1:32">
      <c r="A345" s="69">
        <f t="shared" si="30"/>
        <v>43442</v>
      </c>
      <c r="B345">
        <f t="shared" si="27"/>
        <v>12</v>
      </c>
      <c r="C345">
        <f>VLOOKUP(A345,Calendar!$A$3:$E$8037,4)</f>
        <v>3</v>
      </c>
      <c r="D345" s="218">
        <f>(INDEX(LOADS!$J$10:$AS$33,'365x24'!D$3,($B345*3-3)+IF($C345&gt;3,2,$C345))/INDEX(LOADS!$J$37:$AS$37,1,($B345*3-3)+IF($C345&gt;3,2,$C345)))*$AB345</f>
        <v>1.4884344774459919</v>
      </c>
      <c r="E345" s="218">
        <f>(INDEX(LOADS!$J$10:$AS$33,'365x24'!E$3,($B345*3-3)+IF($C345&gt;3,2,$C345))/INDEX(LOADS!$J$37:$AS$37,1,($B345*3-3)+IF($C345&gt;3,2,$C345)))*$AB345</f>
        <v>1.4225509479150913</v>
      </c>
      <c r="F345" s="218">
        <f>(INDEX(LOADS!$J$10:$AS$33,'365x24'!F$3,($B345*3-3)+IF($C345&gt;3,2,$C345))/INDEX(LOADS!$J$37:$AS$37,1,($B345*3-3)+IF($C345&gt;3,2,$C345)))*$AB345</f>
        <v>1.4556593657906536</v>
      </c>
      <c r="G345" s="218">
        <f>(INDEX(LOADS!$J$10:$AS$33,'365x24'!G$3,($B345*3-3)+IF($C345&gt;3,2,$C345))/INDEX(LOADS!$J$37:$AS$37,1,($B345*3-3)+IF($C345&gt;3,2,$C345)))*$AB345</f>
        <v>1.4743245141231849</v>
      </c>
      <c r="H345" s="218">
        <f>(INDEX(LOADS!$J$10:$AS$33,'365x24'!H$3,($B345*3-3)+IF($C345&gt;3,2,$C345))/INDEX(LOADS!$J$37:$AS$37,1,($B345*3-3)+IF($C345&gt;3,2,$C345)))*$AB345</f>
        <v>1.6729750213765577</v>
      </c>
      <c r="I345" s="218">
        <f>(INDEX(LOADS!$J$10:$AS$33,'365x24'!I$3,($B345*3-3)+IF($C345&gt;3,2,$C345))/INDEX(LOADS!$J$37:$AS$37,1,($B345*3-3)+IF($C345&gt;3,2,$C345)))*$AB345</f>
        <v>3.1485216583072302</v>
      </c>
      <c r="J345" s="218">
        <f>(INDEX(LOADS!$J$10:$AS$33,'365x24'!J$3,($B345*3-3)+IF($C345&gt;3,2,$C345))/INDEX(LOADS!$J$37:$AS$37,1,($B345*3-3)+IF($C345&gt;3,2,$C345)))*$AB345</f>
        <v>4.3704222616476054</v>
      </c>
      <c r="K345" s="218">
        <f>(INDEX(LOADS!$J$10:$AS$33,'365x24'!K$3,($B345*3-3)+IF($C345&gt;3,2,$C345))/INDEX(LOADS!$J$37:$AS$37,1,($B345*3-3)+IF($C345&gt;3,2,$C345)))*$AB345</f>
        <v>4.5365198613924553</v>
      </c>
      <c r="L345" s="218">
        <f>(INDEX(LOADS!$J$10:$AS$33,'365x24'!L$3,($B345*3-3)+IF($C345&gt;3,2,$C345))/INDEX(LOADS!$J$37:$AS$37,1,($B345*3-3)+IF($C345&gt;3,2,$C345)))*$AB345</f>
        <v>4.4035306795231683</v>
      </c>
      <c r="M345" s="218">
        <f>(INDEX(LOADS!$J$10:$AS$33,'365x24'!M$3,($B345*3-3)+IF($C345&gt;3,2,$C345))/INDEX(LOADS!$J$37:$AS$37,1,($B345*3-3)+IF($C345&gt;3,2,$C345)))*$AB345</f>
        <v>4.4984118502135377</v>
      </c>
      <c r="N345" s="218">
        <f>(INDEX(LOADS!$J$10:$AS$33,'365x24'!N$3,($B345*3-3)+IF($C345&gt;3,2,$C345))/INDEX(LOADS!$J$37:$AS$37,1,($B345*3-3)+IF($C345&gt;3,2,$C345)))*$AB345</f>
        <v>5.7643088746234517</v>
      </c>
      <c r="O345" s="218">
        <f>(INDEX(LOADS!$J$10:$AS$33,'365x24'!O$3,($B345*3-3)+IF($C345&gt;3,2,$C345))/INDEX(LOADS!$J$37:$AS$37,1,($B345*3-3)+IF($C345&gt;3,2,$C345)))*$AB345</f>
        <v>6.3238189163057692</v>
      </c>
      <c r="P345" s="218">
        <f>(INDEX(LOADS!$J$10:$AS$33,'365x24'!P$3,($B345*3-3)+IF($C345&gt;3,2,$C345))/INDEX(LOADS!$J$37:$AS$37,1,($B345*3-3)+IF($C345&gt;3,2,$C345)))*$AB345</f>
        <v>6.2981543373485396</v>
      </c>
      <c r="Q345" s="218">
        <f>(INDEX(LOADS!$J$10:$AS$33,'365x24'!Q$3,($B345*3-3)+IF($C345&gt;3,2,$C345))/INDEX(LOADS!$J$37:$AS$37,1,($B345*3-3)+IF($C345&gt;3,2,$C345)))*$AB345</f>
        <v>6.2831555574384703</v>
      </c>
      <c r="R345" s="218">
        <f>(INDEX(LOADS!$J$10:$AS$33,'365x24'!R$3,($B345*3-3)+IF($C345&gt;3,2,$C345))/INDEX(LOADS!$J$37:$AS$37,1,($B345*3-3)+IF($C345&gt;3,2,$C345)))*$AB345</f>
        <v>5.9290732494874074</v>
      </c>
      <c r="S345" s="218">
        <f>(INDEX(LOADS!$J$10:$AS$33,'365x24'!S$3,($B345*3-3)+IF($C345&gt;3,2,$C345))/INDEX(LOADS!$J$37:$AS$37,1,($B345*3-3)+IF($C345&gt;3,2,$C345)))*$AB345</f>
        <v>5.8840769097571952</v>
      </c>
      <c r="T345" s="218">
        <f>(INDEX(LOADS!$J$10:$AS$33,'365x24'!T$3,($B345*3-3)+IF($C345&gt;3,2,$C345))/INDEX(LOADS!$J$37:$AS$37,1,($B345*3-3)+IF($C345&gt;3,2,$C345)))*$AB345</f>
        <v>5.8536349416434259</v>
      </c>
      <c r="U345" s="218">
        <f>(INDEX(LOADS!$J$10:$AS$33,'365x24'!U$3,($B345*3-3)+IF($C345&gt;3,2,$C345))/INDEX(LOADS!$J$37:$AS$37,1,($B345*3-3)+IF($C345&gt;3,2,$C345)))*$AB345</f>
        <v>6.0920599911768347</v>
      </c>
      <c r="V345" s="218">
        <f>(INDEX(LOADS!$J$10:$AS$33,'365x24'!V$3,($B345*3-3)+IF($C345&gt;3,2,$C345))/INDEX(LOADS!$J$37:$AS$37,1,($B345*3-3)+IF($C345&gt;3,2,$C345)))*$AB345</f>
        <v>6.0316204632429224</v>
      </c>
      <c r="W345" s="218">
        <f>(INDEX(LOADS!$J$10:$AS$33,'365x24'!W$3,($B345*3-3)+IF($C345&gt;3,2,$C345))/INDEX(LOADS!$J$37:$AS$37,1,($B345*3-3)+IF($C345&gt;3,2,$C345)))*$AB345</f>
        <v>6.0512855302361261</v>
      </c>
      <c r="X345" s="218">
        <f>(INDEX(LOADS!$J$10:$AS$33,'365x24'!X$3,($B345*3-3)+IF($C345&gt;3,2,$C345))/INDEX(LOADS!$J$37:$AS$37,1,($B345*3-3)+IF($C345&gt;3,2,$C345)))*$AB345</f>
        <v>5.5908785380336798</v>
      </c>
      <c r="Y345" s="218">
        <f>(INDEX(LOADS!$J$10:$AS$33,'365x24'!Y$3,($B345*3-3)+IF($C345&gt;3,2,$C345))/INDEX(LOADS!$J$37:$AS$37,1,($B345*3-3)+IF($C345&gt;3,2,$C345)))*$AB345</f>
        <v>5.3898948872387402</v>
      </c>
      <c r="Z345" s="218">
        <f>(INDEX(LOADS!$J$10:$AS$33,'365x24'!Z$3,($B345*3-3)+IF($C345&gt;3,2,$C345))/INDEX(LOADS!$J$37:$AS$37,1,($B345*3-3)+IF($C345&gt;3,2,$C345)))*$AB345</f>
        <v>5.068254384722791</v>
      </c>
      <c r="AA345" s="218">
        <f>(INDEX(LOADS!$J$10:$AS$33,'365x24'!AA$3,($B345*3-3)+IF($C345&gt;3,2,$C345))/INDEX(LOADS!$J$37:$AS$37,1,($B345*3-3)+IF($C345&gt;3,2,$C345)))*$AB345</f>
        <v>4.204991274343203</v>
      </c>
      <c r="AB345" s="219">
        <f>VLOOKUP(B345,LOADS!$Z$59:$AH$70,'365x24'!C345+1)</f>
        <v>109.23655849333403</v>
      </c>
      <c r="AC345" s="219">
        <f t="shared" si="28"/>
        <v>1178</v>
      </c>
      <c r="AD345" s="219">
        <f t="shared" si="29"/>
        <v>2</v>
      </c>
      <c r="AE345" s="75" t="str">
        <f>VLOOKUP(C345,Calendar!$J$3:$K$10,2)</f>
        <v>Weekend/Holiday Day</v>
      </c>
      <c r="AF345" s="71">
        <f t="shared" si="31"/>
        <v>43442</v>
      </c>
    </row>
    <row r="346" spans="1:32">
      <c r="A346" s="69">
        <f t="shared" si="30"/>
        <v>43443</v>
      </c>
      <c r="B346">
        <f t="shared" si="27"/>
        <v>12</v>
      </c>
      <c r="C346">
        <f>VLOOKUP(A346,Calendar!$A$3:$E$8037,4)</f>
        <v>3</v>
      </c>
      <c r="D346" s="218">
        <f>(INDEX(LOADS!$J$10:$AS$33,'365x24'!D$3,($B346*3-3)+IF($C346&gt;3,2,$C346))/INDEX(LOADS!$J$37:$AS$37,1,($B346*3-3)+IF($C346&gt;3,2,$C346)))*$AB346</f>
        <v>1.4884344774459919</v>
      </c>
      <c r="E346" s="218">
        <f>(INDEX(LOADS!$J$10:$AS$33,'365x24'!E$3,($B346*3-3)+IF($C346&gt;3,2,$C346))/INDEX(LOADS!$J$37:$AS$37,1,($B346*3-3)+IF($C346&gt;3,2,$C346)))*$AB346</f>
        <v>1.4225509479150913</v>
      </c>
      <c r="F346" s="218">
        <f>(INDEX(LOADS!$J$10:$AS$33,'365x24'!F$3,($B346*3-3)+IF($C346&gt;3,2,$C346))/INDEX(LOADS!$J$37:$AS$37,1,($B346*3-3)+IF($C346&gt;3,2,$C346)))*$AB346</f>
        <v>1.4556593657906536</v>
      </c>
      <c r="G346" s="218">
        <f>(INDEX(LOADS!$J$10:$AS$33,'365x24'!G$3,($B346*3-3)+IF($C346&gt;3,2,$C346))/INDEX(LOADS!$J$37:$AS$37,1,($B346*3-3)+IF($C346&gt;3,2,$C346)))*$AB346</f>
        <v>1.4743245141231849</v>
      </c>
      <c r="H346" s="218">
        <f>(INDEX(LOADS!$J$10:$AS$33,'365x24'!H$3,($B346*3-3)+IF($C346&gt;3,2,$C346))/INDEX(LOADS!$J$37:$AS$37,1,($B346*3-3)+IF($C346&gt;3,2,$C346)))*$AB346</f>
        <v>1.6729750213765577</v>
      </c>
      <c r="I346" s="218">
        <f>(INDEX(LOADS!$J$10:$AS$33,'365x24'!I$3,($B346*3-3)+IF($C346&gt;3,2,$C346))/INDEX(LOADS!$J$37:$AS$37,1,($B346*3-3)+IF($C346&gt;3,2,$C346)))*$AB346</f>
        <v>3.1485216583072302</v>
      </c>
      <c r="J346" s="218">
        <f>(INDEX(LOADS!$J$10:$AS$33,'365x24'!J$3,($B346*3-3)+IF($C346&gt;3,2,$C346))/INDEX(LOADS!$J$37:$AS$37,1,($B346*3-3)+IF($C346&gt;3,2,$C346)))*$AB346</f>
        <v>4.3704222616476054</v>
      </c>
      <c r="K346" s="218">
        <f>(INDEX(LOADS!$J$10:$AS$33,'365x24'!K$3,($B346*3-3)+IF($C346&gt;3,2,$C346))/INDEX(LOADS!$J$37:$AS$37,1,($B346*3-3)+IF($C346&gt;3,2,$C346)))*$AB346</f>
        <v>4.5365198613924553</v>
      </c>
      <c r="L346" s="218">
        <f>(INDEX(LOADS!$J$10:$AS$33,'365x24'!L$3,($B346*3-3)+IF($C346&gt;3,2,$C346))/INDEX(LOADS!$J$37:$AS$37,1,($B346*3-3)+IF($C346&gt;3,2,$C346)))*$AB346</f>
        <v>4.4035306795231683</v>
      </c>
      <c r="M346" s="218">
        <f>(INDEX(LOADS!$J$10:$AS$33,'365x24'!M$3,($B346*3-3)+IF($C346&gt;3,2,$C346))/INDEX(LOADS!$J$37:$AS$37,1,($B346*3-3)+IF($C346&gt;3,2,$C346)))*$AB346</f>
        <v>4.4984118502135377</v>
      </c>
      <c r="N346" s="218">
        <f>(INDEX(LOADS!$J$10:$AS$33,'365x24'!N$3,($B346*3-3)+IF($C346&gt;3,2,$C346))/INDEX(LOADS!$J$37:$AS$37,1,($B346*3-3)+IF($C346&gt;3,2,$C346)))*$AB346</f>
        <v>5.7643088746234517</v>
      </c>
      <c r="O346" s="218">
        <f>(INDEX(LOADS!$J$10:$AS$33,'365x24'!O$3,($B346*3-3)+IF($C346&gt;3,2,$C346))/INDEX(LOADS!$J$37:$AS$37,1,($B346*3-3)+IF($C346&gt;3,2,$C346)))*$AB346</f>
        <v>6.3238189163057692</v>
      </c>
      <c r="P346" s="218">
        <f>(INDEX(LOADS!$J$10:$AS$33,'365x24'!P$3,($B346*3-3)+IF($C346&gt;3,2,$C346))/INDEX(LOADS!$J$37:$AS$37,1,($B346*3-3)+IF($C346&gt;3,2,$C346)))*$AB346</f>
        <v>6.2981543373485396</v>
      </c>
      <c r="Q346" s="218">
        <f>(INDEX(LOADS!$J$10:$AS$33,'365x24'!Q$3,($B346*3-3)+IF($C346&gt;3,2,$C346))/INDEX(LOADS!$J$37:$AS$37,1,($B346*3-3)+IF($C346&gt;3,2,$C346)))*$AB346</f>
        <v>6.2831555574384703</v>
      </c>
      <c r="R346" s="218">
        <f>(INDEX(LOADS!$J$10:$AS$33,'365x24'!R$3,($B346*3-3)+IF($C346&gt;3,2,$C346))/INDEX(LOADS!$J$37:$AS$37,1,($B346*3-3)+IF($C346&gt;3,2,$C346)))*$AB346</f>
        <v>5.9290732494874074</v>
      </c>
      <c r="S346" s="218">
        <f>(INDEX(LOADS!$J$10:$AS$33,'365x24'!S$3,($B346*3-3)+IF($C346&gt;3,2,$C346))/INDEX(LOADS!$J$37:$AS$37,1,($B346*3-3)+IF($C346&gt;3,2,$C346)))*$AB346</f>
        <v>5.8840769097571952</v>
      </c>
      <c r="T346" s="218">
        <f>(INDEX(LOADS!$J$10:$AS$33,'365x24'!T$3,($B346*3-3)+IF($C346&gt;3,2,$C346))/INDEX(LOADS!$J$37:$AS$37,1,($B346*3-3)+IF($C346&gt;3,2,$C346)))*$AB346</f>
        <v>5.8536349416434259</v>
      </c>
      <c r="U346" s="218">
        <f>(INDEX(LOADS!$J$10:$AS$33,'365x24'!U$3,($B346*3-3)+IF($C346&gt;3,2,$C346))/INDEX(LOADS!$J$37:$AS$37,1,($B346*3-3)+IF($C346&gt;3,2,$C346)))*$AB346</f>
        <v>6.0920599911768347</v>
      </c>
      <c r="V346" s="218">
        <f>(INDEX(LOADS!$J$10:$AS$33,'365x24'!V$3,($B346*3-3)+IF($C346&gt;3,2,$C346))/INDEX(LOADS!$J$37:$AS$37,1,($B346*3-3)+IF($C346&gt;3,2,$C346)))*$AB346</f>
        <v>6.0316204632429224</v>
      </c>
      <c r="W346" s="218">
        <f>(INDEX(LOADS!$J$10:$AS$33,'365x24'!W$3,($B346*3-3)+IF($C346&gt;3,2,$C346))/INDEX(LOADS!$J$37:$AS$37,1,($B346*3-3)+IF($C346&gt;3,2,$C346)))*$AB346</f>
        <v>6.0512855302361261</v>
      </c>
      <c r="X346" s="218">
        <f>(INDEX(LOADS!$J$10:$AS$33,'365x24'!X$3,($B346*3-3)+IF($C346&gt;3,2,$C346))/INDEX(LOADS!$J$37:$AS$37,1,($B346*3-3)+IF($C346&gt;3,2,$C346)))*$AB346</f>
        <v>5.5908785380336798</v>
      </c>
      <c r="Y346" s="218">
        <f>(INDEX(LOADS!$J$10:$AS$33,'365x24'!Y$3,($B346*3-3)+IF($C346&gt;3,2,$C346))/INDEX(LOADS!$J$37:$AS$37,1,($B346*3-3)+IF($C346&gt;3,2,$C346)))*$AB346</f>
        <v>5.3898948872387402</v>
      </c>
      <c r="Z346" s="218">
        <f>(INDEX(LOADS!$J$10:$AS$33,'365x24'!Z$3,($B346*3-3)+IF($C346&gt;3,2,$C346))/INDEX(LOADS!$J$37:$AS$37,1,($B346*3-3)+IF($C346&gt;3,2,$C346)))*$AB346</f>
        <v>5.068254384722791</v>
      </c>
      <c r="AA346" s="218">
        <f>(INDEX(LOADS!$J$10:$AS$33,'365x24'!AA$3,($B346*3-3)+IF($C346&gt;3,2,$C346))/INDEX(LOADS!$J$37:$AS$37,1,($B346*3-3)+IF($C346&gt;3,2,$C346)))*$AB346</f>
        <v>4.204991274343203</v>
      </c>
      <c r="AB346" s="219">
        <f>VLOOKUP(B346,LOADS!$Z$59:$AH$70,'365x24'!C346+1)</f>
        <v>109.23655849333403</v>
      </c>
      <c r="AC346" s="219">
        <f t="shared" si="28"/>
        <v>1178</v>
      </c>
      <c r="AD346" s="219">
        <f t="shared" si="29"/>
        <v>2</v>
      </c>
      <c r="AE346" s="75" t="str">
        <f>VLOOKUP(C346,Calendar!$J$3:$K$10,2)</f>
        <v>Weekend/Holiday Day</v>
      </c>
      <c r="AF346" s="71">
        <f t="shared" si="31"/>
        <v>43443</v>
      </c>
    </row>
    <row r="347" spans="1:32">
      <c r="A347" s="69">
        <f t="shared" si="30"/>
        <v>43444</v>
      </c>
      <c r="B347">
        <f t="shared" si="27"/>
        <v>12</v>
      </c>
      <c r="C347">
        <f>VLOOKUP(A347,Calendar!$A$3:$E$8037,4)</f>
        <v>2</v>
      </c>
      <c r="D347" s="218">
        <f>(INDEX(LOADS!$J$10:$AS$33,'365x24'!D$3,($B347*3-3)+IF($C347&gt;3,2,$C347))/INDEX(LOADS!$J$37:$AS$37,1,($B347*3-3)+IF($C347&gt;3,2,$C347)))*$AB347</f>
        <v>1.6826813025170133</v>
      </c>
      <c r="E347" s="218">
        <f>(INDEX(LOADS!$J$10:$AS$33,'365x24'!E$3,($B347*3-3)+IF($C347&gt;3,2,$C347))/INDEX(LOADS!$J$37:$AS$37,1,($B347*3-3)+IF($C347&gt;3,2,$C347)))*$AB347</f>
        <v>1.5772807855126119</v>
      </c>
      <c r="F347" s="218">
        <f>(INDEX(LOADS!$J$10:$AS$33,'365x24'!F$3,($B347*3-3)+IF($C347&gt;3,2,$C347))/INDEX(LOADS!$J$37:$AS$37,1,($B347*3-3)+IF($C347&gt;3,2,$C347)))*$AB347</f>
        <v>1.4718348176599982</v>
      </c>
      <c r="G347" s="218">
        <f>(INDEX(LOADS!$J$10:$AS$33,'365x24'!G$3,($B347*3-3)+IF($C347&gt;3,2,$C347))/INDEX(LOADS!$J$37:$AS$37,1,($B347*3-3)+IF($C347&gt;3,2,$C347)))*$AB347</f>
        <v>1.4931512654715833</v>
      </c>
      <c r="H347" s="218">
        <f>(INDEX(LOADS!$J$10:$AS$33,'365x24'!H$3,($B347*3-3)+IF($C347&gt;3,2,$C347))/INDEX(LOADS!$J$37:$AS$37,1,($B347*3-3)+IF($C347&gt;3,2,$C347)))*$AB347</f>
        <v>1.6985890993913304</v>
      </c>
      <c r="I347" s="218">
        <f>(INDEX(LOADS!$J$10:$AS$33,'365x24'!I$3,($B347*3-3)+IF($C347&gt;3,2,$C347))/INDEX(LOADS!$J$37:$AS$37,1,($B347*3-3)+IF($C347&gt;3,2,$C347)))*$AB347</f>
        <v>3.1621973135248971</v>
      </c>
      <c r="J347" s="218">
        <f>(INDEX(LOADS!$J$10:$AS$33,'365x24'!J$3,($B347*3-3)+IF($C347&gt;3,2,$C347))/INDEX(LOADS!$J$37:$AS$37,1,($B347*3-3)+IF($C347&gt;3,2,$C347)))*$AB347</f>
        <v>4.6918001592627698</v>
      </c>
      <c r="K347" s="218">
        <f>(INDEX(LOADS!$J$10:$AS$33,'365x24'!K$3,($B347*3-3)+IF($C347&gt;3,2,$C347))/INDEX(LOADS!$J$37:$AS$37,1,($B347*3-3)+IF($C347&gt;3,2,$C347)))*$AB347</f>
        <v>4.9887760014821607</v>
      </c>
      <c r="L347" s="218">
        <f>(INDEX(LOADS!$J$10:$AS$33,'365x24'!L$3,($B347*3-3)+IF($C347&gt;3,2,$C347))/INDEX(LOADS!$J$37:$AS$37,1,($B347*3-3)+IF($C347&gt;3,2,$C347)))*$AB347</f>
        <v>4.8788758505047376</v>
      </c>
      <c r="M347" s="218">
        <f>(INDEX(LOADS!$J$10:$AS$33,'365x24'!M$3,($B347*3-3)+IF($C347&gt;3,2,$C347))/INDEX(LOADS!$J$37:$AS$37,1,($B347*3-3)+IF($C347&gt;3,2,$C347)))*$AB347</f>
        <v>5.0499528431759586</v>
      </c>
      <c r="N347" s="218">
        <f>(INDEX(LOADS!$J$10:$AS$33,'365x24'!N$3,($B347*3-3)+IF($C347&gt;3,2,$C347))/INDEX(LOADS!$J$37:$AS$37,1,($B347*3-3)+IF($C347&gt;3,2,$C347)))*$AB347</f>
        <v>6.2981240367830651</v>
      </c>
      <c r="O347" s="218">
        <f>(INDEX(LOADS!$J$10:$AS$33,'365x24'!O$3,($B347*3-3)+IF($C347&gt;3,2,$C347))/INDEX(LOADS!$J$37:$AS$37,1,($B347*3-3)+IF($C347&gt;3,2,$C347)))*$AB347</f>
        <v>6.9096651994800089</v>
      </c>
      <c r="P347" s="218">
        <f>(INDEX(LOADS!$J$10:$AS$33,'365x24'!P$3,($B347*3-3)+IF($C347&gt;3,2,$C347))/INDEX(LOADS!$J$37:$AS$37,1,($B347*3-3)+IF($C347&gt;3,2,$C347)))*$AB347</f>
        <v>6.9120740944352663</v>
      </c>
      <c r="Q347" s="218">
        <f>(INDEX(LOADS!$J$10:$AS$33,'365x24'!Q$3,($B347*3-3)+IF($C347&gt;3,2,$C347))/INDEX(LOADS!$J$37:$AS$37,1,($B347*3-3)+IF($C347&gt;3,2,$C347)))*$AB347</f>
        <v>6.911165077471022</v>
      </c>
      <c r="R347" s="218">
        <f>(INDEX(LOADS!$J$10:$AS$33,'365x24'!R$3,($B347*3-3)+IF($C347&gt;3,2,$C347))/INDEX(LOADS!$J$37:$AS$37,1,($B347*3-3)+IF($C347&gt;3,2,$C347)))*$AB347</f>
        <v>6.579464787217411</v>
      </c>
      <c r="S347" s="218">
        <f>(INDEX(LOADS!$J$10:$AS$33,'365x24'!S$3,($B347*3-3)+IF($C347&gt;3,2,$C347))/INDEX(LOADS!$J$37:$AS$37,1,($B347*3-3)+IF($C347&gt;3,2,$C347)))*$AB347</f>
        <v>6.4922900603461535</v>
      </c>
      <c r="T347" s="218">
        <f>(INDEX(LOADS!$J$10:$AS$33,'365x24'!T$3,($B347*3-3)+IF($C347&gt;3,2,$C347))/INDEX(LOADS!$J$37:$AS$37,1,($B347*3-3)+IF($C347&gt;3,2,$C347)))*$AB347</f>
        <v>6.4207958761081523</v>
      </c>
      <c r="U347" s="218">
        <f>(INDEX(LOADS!$J$10:$AS$33,'365x24'!U$3,($B347*3-3)+IF($C347&gt;3,2,$C347))/INDEX(LOADS!$J$37:$AS$37,1,($B347*3-3)+IF($C347&gt;3,2,$C347)))*$AB347</f>
        <v>6.6242338727065588</v>
      </c>
      <c r="V347" s="218">
        <f>(INDEX(LOADS!$J$10:$AS$33,'365x24'!V$3,($B347*3-3)+IF($C347&gt;3,2,$C347))/INDEX(LOADS!$J$37:$AS$37,1,($B347*3-3)+IF($C347&gt;3,2,$C347)))*$AB347</f>
        <v>6.4290224796345843</v>
      </c>
      <c r="W347" s="218">
        <f>(INDEX(LOADS!$J$10:$AS$33,'365x24'!W$3,($B347*3-3)+IF($C347&gt;3,2,$C347))/INDEX(LOADS!$J$37:$AS$37,1,($B347*3-3)+IF($C347&gt;3,2,$C347)))*$AB347</f>
        <v>6.4535659376692456</v>
      </c>
      <c r="X347" s="218">
        <f>(INDEX(LOADS!$J$10:$AS$33,'365x24'!X$3,($B347*3-3)+IF($C347&gt;3,2,$C347))/INDEX(LOADS!$J$37:$AS$37,1,($B347*3-3)+IF($C347&gt;3,2,$C347)))*$AB347</f>
        <v>6.0860503790243161</v>
      </c>
      <c r="Y347" s="218">
        <f>(INDEX(LOADS!$J$10:$AS$33,'365x24'!Y$3,($B347*3-3)+IF($C347&gt;3,2,$C347))/INDEX(LOADS!$J$37:$AS$37,1,($B347*3-3)+IF($C347&gt;3,2,$C347)))*$AB347</f>
        <v>5.8407067003741382</v>
      </c>
      <c r="Z347" s="218">
        <f>(INDEX(LOADS!$J$10:$AS$33,'365x24'!Z$3,($B347*3-3)+IF($C347&gt;3,2,$C347))/INDEX(LOADS!$J$37:$AS$37,1,($B347*3-3)+IF($C347&gt;3,2,$C347)))*$AB347</f>
        <v>5.4340125105701782</v>
      </c>
      <c r="AA347" s="218">
        <f>(INDEX(LOADS!$J$10:$AS$33,'365x24'!AA$3,($B347*3-3)+IF($C347&gt;3,2,$C347))/INDEX(LOADS!$J$37:$AS$37,1,($B347*3-3)+IF($C347&gt;3,2,$C347)))*$AB347</f>
        <v>5.1097207085751792</v>
      </c>
      <c r="AB347" s="219">
        <f>VLOOKUP(B347,LOADS!$Z$59:$AH$70,'365x24'!C347+1)</f>
        <v>119.19603115889835</v>
      </c>
      <c r="AC347" s="219">
        <f t="shared" si="28"/>
        <v>1178</v>
      </c>
      <c r="AD347" s="219">
        <f t="shared" si="29"/>
        <v>2</v>
      </c>
      <c r="AE347" s="75" t="str">
        <f>VLOOKUP(C347,Calendar!$J$3:$K$10,2)</f>
        <v>Weekday</v>
      </c>
      <c r="AF347" s="71">
        <f t="shared" si="31"/>
        <v>43444</v>
      </c>
    </row>
    <row r="348" spans="1:32">
      <c r="A348" s="69">
        <f t="shared" si="30"/>
        <v>43445</v>
      </c>
      <c r="B348">
        <f t="shared" si="27"/>
        <v>12</v>
      </c>
      <c r="C348">
        <f>VLOOKUP(A348,Calendar!$A$3:$E$8037,4)</f>
        <v>8</v>
      </c>
      <c r="D348" s="218">
        <f>(INDEX(LOADS!$J$10:$AS$33,'365x24'!D$3,($B348*3-3)+IF($C348&gt;3,2,$C348))/INDEX(LOADS!$J$37:$AS$37,1,($B348*3-3)+IF($C348&gt;3,2,$C348)))*$AB348</f>
        <v>1.6935862382501199</v>
      </c>
      <c r="E348" s="218">
        <f>(INDEX(LOADS!$J$10:$AS$33,'365x24'!E$3,($B348*3-3)+IF($C348&gt;3,2,$C348))/INDEX(LOADS!$J$37:$AS$37,1,($B348*3-3)+IF($C348&gt;3,2,$C348)))*$AB348</f>
        <v>1.5875026531790264</v>
      </c>
      <c r="F348" s="218">
        <f>(INDEX(LOADS!$J$10:$AS$33,'365x24'!F$3,($B348*3-3)+IF($C348&gt;3,2,$C348))/INDEX(LOADS!$J$37:$AS$37,1,($B348*3-3)+IF($C348&gt;3,2,$C348)))*$AB348</f>
        <v>1.4813733227068673</v>
      </c>
      <c r="G348" s="218">
        <f>(INDEX(LOADS!$J$10:$AS$33,'365x24'!G$3,($B348*3-3)+IF($C348&gt;3,2,$C348))/INDEX(LOADS!$J$37:$AS$37,1,($B348*3-3)+IF($C348&gt;3,2,$C348)))*$AB348</f>
        <v>1.5028279158066276</v>
      </c>
      <c r="H348" s="218">
        <f>(INDEX(LOADS!$J$10:$AS$33,'365x24'!H$3,($B348*3-3)+IF($C348&gt;3,2,$C348))/INDEX(LOADS!$J$37:$AS$37,1,($B348*3-3)+IF($C348&gt;3,2,$C348)))*$AB348</f>
        <v>1.7095971286230753</v>
      </c>
      <c r="I348" s="218">
        <f>(INDEX(LOADS!$J$10:$AS$33,'365x24'!I$3,($B348*3-3)+IF($C348&gt;3,2,$C348))/INDEX(LOADS!$J$37:$AS$37,1,($B348*3-3)+IF($C348&gt;3,2,$C348)))*$AB348</f>
        <v>3.1826905337370719</v>
      </c>
      <c r="J348" s="218">
        <f>(INDEX(LOADS!$J$10:$AS$33,'365x24'!J$3,($B348*3-3)+IF($C348&gt;3,2,$C348))/INDEX(LOADS!$J$37:$AS$37,1,($B348*3-3)+IF($C348&gt;3,2,$C348)))*$AB348</f>
        <v>4.7222062611982984</v>
      </c>
      <c r="K348" s="218">
        <f>(INDEX(LOADS!$J$10:$AS$33,'365x24'!K$3,($B348*3-3)+IF($C348&gt;3,2,$C348))/INDEX(LOADS!$J$37:$AS$37,1,($B348*3-3)+IF($C348&gt;3,2,$C348)))*$AB348</f>
        <v>5.0211067117608392</v>
      </c>
      <c r="L348" s="218">
        <f>(INDEX(LOADS!$J$10:$AS$33,'365x24'!L$3,($B348*3-3)+IF($C348&gt;3,2,$C348))/INDEX(LOADS!$J$37:$AS$37,1,($B348*3-3)+IF($C348&gt;3,2,$C348)))*$AB348</f>
        <v>4.9104943319842524</v>
      </c>
      <c r="M348" s="218">
        <f>(INDEX(LOADS!$J$10:$AS$33,'365x24'!M$3,($B348*3-3)+IF($C348&gt;3,2,$C348))/INDEX(LOADS!$J$37:$AS$37,1,($B348*3-3)+IF($C348&gt;3,2,$C348)))*$AB348</f>
        <v>5.0826800215951149</v>
      </c>
      <c r="N348" s="218">
        <f>(INDEX(LOADS!$J$10:$AS$33,'365x24'!N$3,($B348*3-3)+IF($C348&gt;3,2,$C348))/INDEX(LOADS!$J$37:$AS$37,1,($B348*3-3)+IF($C348&gt;3,2,$C348)))*$AB348</f>
        <v>6.3389402256582352</v>
      </c>
      <c r="O348" s="218">
        <f>(INDEX(LOADS!$J$10:$AS$33,'365x24'!O$3,($B348*3-3)+IF($C348&gt;3,2,$C348))/INDEX(LOADS!$J$37:$AS$37,1,($B348*3-3)+IF($C348&gt;3,2,$C348)))*$AB348</f>
        <v>6.954444596995689</v>
      </c>
      <c r="P348" s="218">
        <f>(INDEX(LOADS!$J$10:$AS$33,'365x24'!P$3,($B348*3-3)+IF($C348&gt;3,2,$C348))/INDEX(LOADS!$J$37:$AS$37,1,($B348*3-3)+IF($C348&gt;3,2,$C348)))*$AB348</f>
        <v>6.9568691032521688</v>
      </c>
      <c r="Q348" s="218">
        <f>(INDEX(LOADS!$J$10:$AS$33,'365x24'!Q$3,($B348*3-3)+IF($C348&gt;3,2,$C348))/INDEX(LOADS!$J$37:$AS$37,1,($B348*3-3)+IF($C348&gt;3,2,$C348)))*$AB348</f>
        <v>6.9559541952308592</v>
      </c>
      <c r="R348" s="218">
        <f>(INDEX(LOADS!$J$10:$AS$33,'365x24'!R$3,($B348*3-3)+IF($C348&gt;3,2,$C348))/INDEX(LOADS!$J$37:$AS$37,1,($B348*3-3)+IF($C348&gt;3,2,$C348)))*$AB348</f>
        <v>6.6221042582542129</v>
      </c>
      <c r="S348" s="218">
        <f>(INDEX(LOADS!$J$10:$AS$33,'365x24'!S$3,($B348*3-3)+IF($C348&gt;3,2,$C348))/INDEX(LOADS!$J$37:$AS$37,1,($B348*3-3)+IF($C348&gt;3,2,$C348)))*$AB348</f>
        <v>6.5343645790104183</v>
      </c>
      <c r="T348" s="218">
        <f>(INDEX(LOADS!$J$10:$AS$33,'365x24'!T$3,($B348*3-3)+IF($C348&gt;3,2,$C348))/INDEX(LOADS!$J$37:$AS$37,1,($B348*3-3)+IF($C348&gt;3,2,$C348)))*$AB348</f>
        <v>6.4624070631342514</v>
      </c>
      <c r="U348" s="218">
        <f>(INDEX(LOADS!$J$10:$AS$33,'365x24'!U$3,($B348*3-3)+IF($C348&gt;3,2,$C348))/INDEX(LOADS!$J$37:$AS$37,1,($B348*3-3)+IF($C348&gt;3,2,$C348)))*$AB348</f>
        <v>6.6671634783038147</v>
      </c>
      <c r="V348" s="218">
        <f>(INDEX(LOADS!$J$10:$AS$33,'365x24'!V$3,($B348*3-3)+IF($C348&gt;3,2,$C348))/INDEX(LOADS!$J$37:$AS$37,1,($B348*3-3)+IF($C348&gt;3,2,$C348)))*$AB348</f>
        <v>6.4706869807271215</v>
      </c>
      <c r="W348" s="218">
        <f>(INDEX(LOADS!$J$10:$AS$33,'365x24'!W$3,($B348*3-3)+IF($C348&gt;3,2,$C348))/INDEX(LOADS!$J$37:$AS$37,1,($B348*3-3)+IF($C348&gt;3,2,$C348)))*$AB348</f>
        <v>6.495389497302539</v>
      </c>
      <c r="X348" s="218">
        <f>(INDEX(LOADS!$J$10:$AS$33,'365x24'!X$3,($B348*3-3)+IF($C348&gt;3,2,$C348))/INDEX(LOADS!$J$37:$AS$37,1,($B348*3-3)+IF($C348&gt;3,2,$C348)))*$AB348</f>
        <v>6.1254921842862116</v>
      </c>
      <c r="Y348" s="218">
        <f>(INDEX(LOADS!$J$10:$AS$33,'365x24'!Y$3,($B348*3-3)+IF($C348&gt;3,2,$C348))/INDEX(LOADS!$J$37:$AS$37,1,($B348*3-3)+IF($C348&gt;3,2,$C348)))*$AB348</f>
        <v>5.8785585093341775</v>
      </c>
      <c r="Z348" s="218">
        <f>(INDEX(LOADS!$J$10:$AS$33,'365x24'!Z$3,($B348*3-3)+IF($C348&gt;3,2,$C348))/INDEX(LOADS!$J$37:$AS$37,1,($B348*3-3)+IF($C348&gt;3,2,$C348)))*$AB348</f>
        <v>5.4692286605993159</v>
      </c>
      <c r="AA348" s="218">
        <f>(INDEX(LOADS!$J$10:$AS$33,'365x24'!AA$3,($B348*3-3)+IF($C348&gt;3,2,$C348))/INDEX(LOADS!$J$37:$AS$37,1,($B348*3-3)+IF($C348&gt;3,2,$C348)))*$AB348</f>
        <v>5.1428352239963617</v>
      </c>
      <c r="AB348" s="219">
        <f>VLOOKUP(B348,LOADS!$Z$59:$AH$70,'365x24'!C348+1)</f>
        <v>119.96850367492668</v>
      </c>
      <c r="AC348" s="219">
        <f t="shared" si="28"/>
        <v>1178</v>
      </c>
      <c r="AD348" s="219">
        <f t="shared" si="29"/>
        <v>2</v>
      </c>
      <c r="AE348" s="75" t="str">
        <f>VLOOKUP(C348,Calendar!$J$3:$K$10,2)</f>
        <v>High Day +1s</v>
      </c>
      <c r="AF348" s="71">
        <f t="shared" si="31"/>
        <v>43445</v>
      </c>
    </row>
    <row r="349" spans="1:32">
      <c r="A349" s="69">
        <f t="shared" si="30"/>
        <v>43446</v>
      </c>
      <c r="B349">
        <f t="shared" si="27"/>
        <v>12</v>
      </c>
      <c r="C349">
        <f>VLOOKUP(A349,Calendar!$A$3:$E$8037,4)</f>
        <v>8</v>
      </c>
      <c r="D349" s="218">
        <f>(INDEX(LOADS!$J$10:$AS$33,'365x24'!D$3,($B349*3-3)+IF($C349&gt;3,2,$C349))/INDEX(LOADS!$J$37:$AS$37,1,($B349*3-3)+IF($C349&gt;3,2,$C349)))*$AB349</f>
        <v>1.6935862382501199</v>
      </c>
      <c r="E349" s="218">
        <f>(INDEX(LOADS!$J$10:$AS$33,'365x24'!E$3,($B349*3-3)+IF($C349&gt;3,2,$C349))/INDEX(LOADS!$J$37:$AS$37,1,($B349*3-3)+IF($C349&gt;3,2,$C349)))*$AB349</f>
        <v>1.5875026531790264</v>
      </c>
      <c r="F349" s="218">
        <f>(INDEX(LOADS!$J$10:$AS$33,'365x24'!F$3,($B349*3-3)+IF($C349&gt;3,2,$C349))/INDEX(LOADS!$J$37:$AS$37,1,($B349*3-3)+IF($C349&gt;3,2,$C349)))*$AB349</f>
        <v>1.4813733227068673</v>
      </c>
      <c r="G349" s="218">
        <f>(INDEX(LOADS!$J$10:$AS$33,'365x24'!G$3,($B349*3-3)+IF($C349&gt;3,2,$C349))/INDEX(LOADS!$J$37:$AS$37,1,($B349*3-3)+IF($C349&gt;3,2,$C349)))*$AB349</f>
        <v>1.5028279158066276</v>
      </c>
      <c r="H349" s="218">
        <f>(INDEX(LOADS!$J$10:$AS$33,'365x24'!H$3,($B349*3-3)+IF($C349&gt;3,2,$C349))/INDEX(LOADS!$J$37:$AS$37,1,($B349*3-3)+IF($C349&gt;3,2,$C349)))*$AB349</f>
        <v>1.7095971286230753</v>
      </c>
      <c r="I349" s="218">
        <f>(INDEX(LOADS!$J$10:$AS$33,'365x24'!I$3,($B349*3-3)+IF($C349&gt;3,2,$C349))/INDEX(LOADS!$J$37:$AS$37,1,($B349*3-3)+IF($C349&gt;3,2,$C349)))*$AB349</f>
        <v>3.1826905337370719</v>
      </c>
      <c r="J349" s="218">
        <f>(INDEX(LOADS!$J$10:$AS$33,'365x24'!J$3,($B349*3-3)+IF($C349&gt;3,2,$C349))/INDEX(LOADS!$J$37:$AS$37,1,($B349*3-3)+IF($C349&gt;3,2,$C349)))*$AB349</f>
        <v>4.7222062611982984</v>
      </c>
      <c r="K349" s="218">
        <f>(INDEX(LOADS!$J$10:$AS$33,'365x24'!K$3,($B349*3-3)+IF($C349&gt;3,2,$C349))/INDEX(LOADS!$J$37:$AS$37,1,($B349*3-3)+IF($C349&gt;3,2,$C349)))*$AB349</f>
        <v>5.0211067117608392</v>
      </c>
      <c r="L349" s="218">
        <f>(INDEX(LOADS!$J$10:$AS$33,'365x24'!L$3,($B349*3-3)+IF($C349&gt;3,2,$C349))/INDEX(LOADS!$J$37:$AS$37,1,($B349*3-3)+IF($C349&gt;3,2,$C349)))*$AB349</f>
        <v>4.9104943319842524</v>
      </c>
      <c r="M349" s="218">
        <f>(INDEX(LOADS!$J$10:$AS$33,'365x24'!M$3,($B349*3-3)+IF($C349&gt;3,2,$C349))/INDEX(LOADS!$J$37:$AS$37,1,($B349*3-3)+IF($C349&gt;3,2,$C349)))*$AB349</f>
        <v>5.0826800215951149</v>
      </c>
      <c r="N349" s="218">
        <f>(INDEX(LOADS!$J$10:$AS$33,'365x24'!N$3,($B349*3-3)+IF($C349&gt;3,2,$C349))/INDEX(LOADS!$J$37:$AS$37,1,($B349*3-3)+IF($C349&gt;3,2,$C349)))*$AB349</f>
        <v>6.3389402256582352</v>
      </c>
      <c r="O349" s="218">
        <f>(INDEX(LOADS!$J$10:$AS$33,'365x24'!O$3,($B349*3-3)+IF($C349&gt;3,2,$C349))/INDEX(LOADS!$J$37:$AS$37,1,($B349*3-3)+IF($C349&gt;3,2,$C349)))*$AB349</f>
        <v>6.954444596995689</v>
      </c>
      <c r="P349" s="218">
        <f>(INDEX(LOADS!$J$10:$AS$33,'365x24'!P$3,($B349*3-3)+IF($C349&gt;3,2,$C349))/INDEX(LOADS!$J$37:$AS$37,1,($B349*3-3)+IF($C349&gt;3,2,$C349)))*$AB349</f>
        <v>6.9568691032521688</v>
      </c>
      <c r="Q349" s="218">
        <f>(INDEX(LOADS!$J$10:$AS$33,'365x24'!Q$3,($B349*3-3)+IF($C349&gt;3,2,$C349))/INDEX(LOADS!$J$37:$AS$37,1,($B349*3-3)+IF($C349&gt;3,2,$C349)))*$AB349</f>
        <v>6.9559541952308592</v>
      </c>
      <c r="R349" s="218">
        <f>(INDEX(LOADS!$J$10:$AS$33,'365x24'!R$3,($B349*3-3)+IF($C349&gt;3,2,$C349))/INDEX(LOADS!$J$37:$AS$37,1,($B349*3-3)+IF($C349&gt;3,2,$C349)))*$AB349</f>
        <v>6.6221042582542129</v>
      </c>
      <c r="S349" s="218">
        <f>(INDEX(LOADS!$J$10:$AS$33,'365x24'!S$3,($B349*3-3)+IF($C349&gt;3,2,$C349))/INDEX(LOADS!$J$37:$AS$37,1,($B349*3-3)+IF($C349&gt;3,2,$C349)))*$AB349</f>
        <v>6.5343645790104183</v>
      </c>
      <c r="T349" s="218">
        <f>(INDEX(LOADS!$J$10:$AS$33,'365x24'!T$3,($B349*3-3)+IF($C349&gt;3,2,$C349))/INDEX(LOADS!$J$37:$AS$37,1,($B349*3-3)+IF($C349&gt;3,2,$C349)))*$AB349</f>
        <v>6.4624070631342514</v>
      </c>
      <c r="U349" s="218">
        <f>(INDEX(LOADS!$J$10:$AS$33,'365x24'!U$3,($B349*3-3)+IF($C349&gt;3,2,$C349))/INDEX(LOADS!$J$37:$AS$37,1,($B349*3-3)+IF($C349&gt;3,2,$C349)))*$AB349</f>
        <v>6.6671634783038147</v>
      </c>
      <c r="V349" s="218">
        <f>(INDEX(LOADS!$J$10:$AS$33,'365x24'!V$3,($B349*3-3)+IF($C349&gt;3,2,$C349))/INDEX(LOADS!$J$37:$AS$37,1,($B349*3-3)+IF($C349&gt;3,2,$C349)))*$AB349</f>
        <v>6.4706869807271215</v>
      </c>
      <c r="W349" s="218">
        <f>(INDEX(LOADS!$J$10:$AS$33,'365x24'!W$3,($B349*3-3)+IF($C349&gt;3,2,$C349))/INDEX(LOADS!$J$37:$AS$37,1,($B349*3-3)+IF($C349&gt;3,2,$C349)))*$AB349</f>
        <v>6.495389497302539</v>
      </c>
      <c r="X349" s="218">
        <f>(INDEX(LOADS!$J$10:$AS$33,'365x24'!X$3,($B349*3-3)+IF($C349&gt;3,2,$C349))/INDEX(LOADS!$J$37:$AS$37,1,($B349*3-3)+IF($C349&gt;3,2,$C349)))*$AB349</f>
        <v>6.1254921842862116</v>
      </c>
      <c r="Y349" s="218">
        <f>(INDEX(LOADS!$J$10:$AS$33,'365x24'!Y$3,($B349*3-3)+IF($C349&gt;3,2,$C349))/INDEX(LOADS!$J$37:$AS$37,1,($B349*3-3)+IF($C349&gt;3,2,$C349)))*$AB349</f>
        <v>5.8785585093341775</v>
      </c>
      <c r="Z349" s="218">
        <f>(INDEX(LOADS!$J$10:$AS$33,'365x24'!Z$3,($B349*3-3)+IF($C349&gt;3,2,$C349))/INDEX(LOADS!$J$37:$AS$37,1,($B349*3-3)+IF($C349&gt;3,2,$C349)))*$AB349</f>
        <v>5.4692286605993159</v>
      </c>
      <c r="AA349" s="218">
        <f>(INDEX(LOADS!$J$10:$AS$33,'365x24'!AA$3,($B349*3-3)+IF($C349&gt;3,2,$C349))/INDEX(LOADS!$J$37:$AS$37,1,($B349*3-3)+IF($C349&gt;3,2,$C349)))*$AB349</f>
        <v>5.1428352239963617</v>
      </c>
      <c r="AB349" s="219">
        <f>VLOOKUP(B349,LOADS!$Z$59:$AH$70,'365x24'!C349+1)</f>
        <v>119.96850367492668</v>
      </c>
      <c r="AC349" s="219">
        <f t="shared" si="28"/>
        <v>1178</v>
      </c>
      <c r="AD349" s="219">
        <f t="shared" si="29"/>
        <v>2</v>
      </c>
      <c r="AE349" s="75" t="str">
        <f>VLOOKUP(C349,Calendar!$J$3:$K$10,2)</f>
        <v>High Day +1s</v>
      </c>
      <c r="AF349" s="71">
        <f t="shared" si="31"/>
        <v>43446</v>
      </c>
    </row>
    <row r="350" spans="1:32">
      <c r="A350" s="69">
        <f t="shared" si="30"/>
        <v>43447</v>
      </c>
      <c r="B350">
        <f t="shared" si="27"/>
        <v>12</v>
      </c>
      <c r="C350">
        <f>VLOOKUP(A350,Calendar!$A$3:$E$8037,4)</f>
        <v>7</v>
      </c>
      <c r="D350" s="218">
        <f>(INDEX(LOADS!$J$10:$AS$33,'365x24'!D$3,($B350*3-3)+IF($C350&gt;3,2,$C350))/INDEX(LOADS!$J$37:$AS$37,1,($B350*3-3)+IF($C350&gt;3,2,$C350)))*$AB350</f>
        <v>1.7044911739832262</v>
      </c>
      <c r="E350" s="218">
        <f>(INDEX(LOADS!$J$10:$AS$33,'365x24'!E$3,($B350*3-3)+IF($C350&gt;3,2,$C350))/INDEX(LOADS!$J$37:$AS$37,1,($B350*3-3)+IF($C350&gt;3,2,$C350)))*$AB350</f>
        <v>1.5977245208454407</v>
      </c>
      <c r="F350" s="218">
        <f>(INDEX(LOADS!$J$10:$AS$33,'365x24'!F$3,($B350*3-3)+IF($C350&gt;3,2,$C350))/INDEX(LOADS!$J$37:$AS$37,1,($B350*3-3)+IF($C350&gt;3,2,$C350)))*$AB350</f>
        <v>1.4909118277537363</v>
      </c>
      <c r="G350" s="218">
        <f>(INDEX(LOADS!$J$10:$AS$33,'365x24'!G$3,($B350*3-3)+IF($C350&gt;3,2,$C350))/INDEX(LOADS!$J$37:$AS$37,1,($B350*3-3)+IF($C350&gt;3,2,$C350)))*$AB350</f>
        <v>1.5125045661416721</v>
      </c>
      <c r="H350" s="218">
        <f>(INDEX(LOADS!$J$10:$AS$33,'365x24'!H$3,($B350*3-3)+IF($C350&gt;3,2,$C350))/INDEX(LOADS!$J$37:$AS$37,1,($B350*3-3)+IF($C350&gt;3,2,$C350)))*$AB350</f>
        <v>1.72060515785482</v>
      </c>
      <c r="I350" s="218">
        <f>(INDEX(LOADS!$J$10:$AS$33,'365x24'!I$3,($B350*3-3)+IF($C350&gt;3,2,$C350))/INDEX(LOADS!$J$37:$AS$37,1,($B350*3-3)+IF($C350&gt;3,2,$C350)))*$AB350</f>
        <v>3.2031837539492471</v>
      </c>
      <c r="J350" s="218">
        <f>(INDEX(LOADS!$J$10:$AS$33,'365x24'!J$3,($B350*3-3)+IF($C350&gt;3,2,$C350))/INDEX(LOADS!$J$37:$AS$37,1,($B350*3-3)+IF($C350&gt;3,2,$C350)))*$AB350</f>
        <v>4.7526123631338262</v>
      </c>
      <c r="K350" s="218">
        <f>(INDEX(LOADS!$J$10:$AS$33,'365x24'!K$3,($B350*3-3)+IF($C350&gt;3,2,$C350))/INDEX(LOADS!$J$37:$AS$37,1,($B350*3-3)+IF($C350&gt;3,2,$C350)))*$AB350</f>
        <v>5.0534374220395177</v>
      </c>
      <c r="L350" s="218">
        <f>(INDEX(LOADS!$J$10:$AS$33,'365x24'!L$3,($B350*3-3)+IF($C350&gt;3,2,$C350))/INDEX(LOADS!$J$37:$AS$37,1,($B350*3-3)+IF($C350&gt;3,2,$C350)))*$AB350</f>
        <v>4.9421128134637664</v>
      </c>
      <c r="M350" s="218">
        <f>(INDEX(LOADS!$J$10:$AS$33,'365x24'!M$3,($B350*3-3)+IF($C350&gt;3,2,$C350))/INDEX(LOADS!$J$37:$AS$37,1,($B350*3-3)+IF($C350&gt;3,2,$C350)))*$AB350</f>
        <v>5.1154072000142712</v>
      </c>
      <c r="N350" s="218">
        <f>(INDEX(LOADS!$J$10:$AS$33,'365x24'!N$3,($B350*3-3)+IF($C350&gt;3,2,$C350))/INDEX(LOADS!$J$37:$AS$37,1,($B350*3-3)+IF($C350&gt;3,2,$C350)))*$AB350</f>
        <v>6.3797564145334063</v>
      </c>
      <c r="O350" s="218">
        <f>(INDEX(LOADS!$J$10:$AS$33,'365x24'!O$3,($B350*3-3)+IF($C350&gt;3,2,$C350))/INDEX(LOADS!$J$37:$AS$37,1,($B350*3-3)+IF($C350&gt;3,2,$C350)))*$AB350</f>
        <v>6.9992239945113699</v>
      </c>
      <c r="P350" s="218">
        <f>(INDEX(LOADS!$J$10:$AS$33,'365x24'!P$3,($B350*3-3)+IF($C350&gt;3,2,$C350))/INDEX(LOADS!$J$37:$AS$37,1,($B350*3-3)+IF($C350&gt;3,2,$C350)))*$AB350</f>
        <v>7.0016641120690712</v>
      </c>
      <c r="Q350" s="218">
        <f>(INDEX(LOADS!$J$10:$AS$33,'365x24'!Q$3,($B350*3-3)+IF($C350&gt;3,2,$C350))/INDEX(LOADS!$J$37:$AS$37,1,($B350*3-3)+IF($C350&gt;3,2,$C350)))*$AB350</f>
        <v>7.0007433129906964</v>
      </c>
      <c r="R350" s="218">
        <f>(INDEX(LOADS!$J$10:$AS$33,'365x24'!R$3,($B350*3-3)+IF($C350&gt;3,2,$C350))/INDEX(LOADS!$J$37:$AS$37,1,($B350*3-3)+IF($C350&gt;3,2,$C350)))*$AB350</f>
        <v>6.6647437292910157</v>
      </c>
      <c r="S350" s="218">
        <f>(INDEX(LOADS!$J$10:$AS$33,'365x24'!S$3,($B350*3-3)+IF($C350&gt;3,2,$C350))/INDEX(LOADS!$J$37:$AS$37,1,($B350*3-3)+IF($C350&gt;3,2,$C350)))*$AB350</f>
        <v>6.5764390976746832</v>
      </c>
      <c r="T350" s="218">
        <f>(INDEX(LOADS!$J$10:$AS$33,'365x24'!T$3,($B350*3-3)+IF($C350&gt;3,2,$C350))/INDEX(LOADS!$J$37:$AS$37,1,($B350*3-3)+IF($C350&gt;3,2,$C350)))*$AB350</f>
        <v>6.5040182501603496</v>
      </c>
      <c r="U350" s="218">
        <f>(INDEX(LOADS!$J$10:$AS$33,'365x24'!U$3,($B350*3-3)+IF($C350&gt;3,2,$C350))/INDEX(LOADS!$J$37:$AS$37,1,($B350*3-3)+IF($C350&gt;3,2,$C350)))*$AB350</f>
        <v>6.7100930839010706</v>
      </c>
      <c r="V350" s="218">
        <f>(INDEX(LOADS!$J$10:$AS$33,'365x24'!V$3,($B350*3-3)+IF($C350&gt;3,2,$C350))/INDEX(LOADS!$J$37:$AS$37,1,($B350*3-3)+IF($C350&gt;3,2,$C350)))*$AB350</f>
        <v>6.5123514818196586</v>
      </c>
      <c r="W350" s="218">
        <f>(INDEX(LOADS!$J$10:$AS$33,'365x24'!W$3,($B350*3-3)+IF($C350&gt;3,2,$C350))/INDEX(LOADS!$J$37:$AS$37,1,($B350*3-3)+IF($C350&gt;3,2,$C350)))*$AB350</f>
        <v>6.5372130569358324</v>
      </c>
      <c r="X350" s="218">
        <f>(INDEX(LOADS!$J$10:$AS$33,'365x24'!X$3,($B350*3-3)+IF($C350&gt;3,2,$C350))/INDEX(LOADS!$J$37:$AS$37,1,($B350*3-3)+IF($C350&gt;3,2,$C350)))*$AB350</f>
        <v>6.164933989548107</v>
      </c>
      <c r="Y350" s="218">
        <f>(INDEX(LOADS!$J$10:$AS$33,'365x24'!Y$3,($B350*3-3)+IF($C350&gt;3,2,$C350))/INDEX(LOADS!$J$37:$AS$37,1,($B350*3-3)+IF($C350&gt;3,2,$C350)))*$AB350</f>
        <v>5.9164103182942176</v>
      </c>
      <c r="Z350" s="218">
        <f>(INDEX(LOADS!$J$10:$AS$33,'365x24'!Z$3,($B350*3-3)+IF($C350&gt;3,2,$C350))/INDEX(LOADS!$J$37:$AS$37,1,($B350*3-3)+IF($C350&gt;3,2,$C350)))*$AB350</f>
        <v>5.5044448106284545</v>
      </c>
      <c r="AA350" s="218">
        <f>(INDEX(LOADS!$J$10:$AS$33,'365x24'!AA$3,($B350*3-3)+IF($C350&gt;3,2,$C350))/INDEX(LOADS!$J$37:$AS$37,1,($B350*3-3)+IF($C350&gt;3,2,$C350)))*$AB350</f>
        <v>5.1759497394175442</v>
      </c>
      <c r="AB350" s="219">
        <f>VLOOKUP(B350,LOADS!$Z$59:$AH$70,'365x24'!C350+1)</f>
        <v>120.74097619095501</v>
      </c>
      <c r="AC350" s="219">
        <f t="shared" si="28"/>
        <v>1178</v>
      </c>
      <c r="AD350" s="219">
        <f t="shared" si="29"/>
        <v>2</v>
      </c>
      <c r="AE350" s="75" t="str">
        <f>VLOOKUP(C350,Calendar!$J$3:$K$10,2)</f>
        <v>High Day +2s</v>
      </c>
      <c r="AF350" s="71">
        <f t="shared" si="31"/>
        <v>43447</v>
      </c>
    </row>
    <row r="351" spans="1:32">
      <c r="A351" s="69">
        <f t="shared" si="30"/>
        <v>43448</v>
      </c>
      <c r="B351">
        <f t="shared" si="27"/>
        <v>12</v>
      </c>
      <c r="C351">
        <f>VLOOKUP(A351,Calendar!$A$3:$E$8037,4)</f>
        <v>8</v>
      </c>
      <c r="D351" s="218">
        <f>(INDEX(LOADS!$J$10:$AS$33,'365x24'!D$3,($B351*3-3)+IF($C351&gt;3,2,$C351))/INDEX(LOADS!$J$37:$AS$37,1,($B351*3-3)+IF($C351&gt;3,2,$C351)))*$AB351</f>
        <v>1.6935862382501199</v>
      </c>
      <c r="E351" s="218">
        <f>(INDEX(LOADS!$J$10:$AS$33,'365x24'!E$3,($B351*3-3)+IF($C351&gt;3,2,$C351))/INDEX(LOADS!$J$37:$AS$37,1,($B351*3-3)+IF($C351&gt;3,2,$C351)))*$AB351</f>
        <v>1.5875026531790264</v>
      </c>
      <c r="F351" s="218">
        <f>(INDEX(LOADS!$J$10:$AS$33,'365x24'!F$3,($B351*3-3)+IF($C351&gt;3,2,$C351))/INDEX(LOADS!$J$37:$AS$37,1,($B351*3-3)+IF($C351&gt;3,2,$C351)))*$AB351</f>
        <v>1.4813733227068673</v>
      </c>
      <c r="G351" s="218">
        <f>(INDEX(LOADS!$J$10:$AS$33,'365x24'!G$3,($B351*3-3)+IF($C351&gt;3,2,$C351))/INDEX(LOADS!$J$37:$AS$37,1,($B351*3-3)+IF($C351&gt;3,2,$C351)))*$AB351</f>
        <v>1.5028279158066276</v>
      </c>
      <c r="H351" s="218">
        <f>(INDEX(LOADS!$J$10:$AS$33,'365x24'!H$3,($B351*3-3)+IF($C351&gt;3,2,$C351))/INDEX(LOADS!$J$37:$AS$37,1,($B351*3-3)+IF($C351&gt;3,2,$C351)))*$AB351</f>
        <v>1.7095971286230753</v>
      </c>
      <c r="I351" s="218">
        <f>(INDEX(LOADS!$J$10:$AS$33,'365x24'!I$3,($B351*3-3)+IF($C351&gt;3,2,$C351))/INDEX(LOADS!$J$37:$AS$37,1,($B351*3-3)+IF($C351&gt;3,2,$C351)))*$AB351</f>
        <v>3.1826905337370719</v>
      </c>
      <c r="J351" s="218">
        <f>(INDEX(LOADS!$J$10:$AS$33,'365x24'!J$3,($B351*3-3)+IF($C351&gt;3,2,$C351))/INDEX(LOADS!$J$37:$AS$37,1,($B351*3-3)+IF($C351&gt;3,2,$C351)))*$AB351</f>
        <v>4.7222062611982984</v>
      </c>
      <c r="K351" s="218">
        <f>(INDEX(LOADS!$J$10:$AS$33,'365x24'!K$3,($B351*3-3)+IF($C351&gt;3,2,$C351))/INDEX(LOADS!$J$37:$AS$37,1,($B351*3-3)+IF($C351&gt;3,2,$C351)))*$AB351</f>
        <v>5.0211067117608392</v>
      </c>
      <c r="L351" s="218">
        <f>(INDEX(LOADS!$J$10:$AS$33,'365x24'!L$3,($B351*3-3)+IF($C351&gt;3,2,$C351))/INDEX(LOADS!$J$37:$AS$37,1,($B351*3-3)+IF($C351&gt;3,2,$C351)))*$AB351</f>
        <v>4.9104943319842524</v>
      </c>
      <c r="M351" s="218">
        <f>(INDEX(LOADS!$J$10:$AS$33,'365x24'!M$3,($B351*3-3)+IF($C351&gt;3,2,$C351))/INDEX(LOADS!$J$37:$AS$37,1,($B351*3-3)+IF($C351&gt;3,2,$C351)))*$AB351</f>
        <v>5.0826800215951149</v>
      </c>
      <c r="N351" s="218">
        <f>(INDEX(LOADS!$J$10:$AS$33,'365x24'!N$3,($B351*3-3)+IF($C351&gt;3,2,$C351))/INDEX(LOADS!$J$37:$AS$37,1,($B351*3-3)+IF($C351&gt;3,2,$C351)))*$AB351</f>
        <v>6.3389402256582352</v>
      </c>
      <c r="O351" s="218">
        <f>(INDEX(LOADS!$J$10:$AS$33,'365x24'!O$3,($B351*3-3)+IF($C351&gt;3,2,$C351))/INDEX(LOADS!$J$37:$AS$37,1,($B351*3-3)+IF($C351&gt;3,2,$C351)))*$AB351</f>
        <v>6.954444596995689</v>
      </c>
      <c r="P351" s="218">
        <f>(INDEX(LOADS!$J$10:$AS$33,'365x24'!P$3,($B351*3-3)+IF($C351&gt;3,2,$C351))/INDEX(LOADS!$J$37:$AS$37,1,($B351*3-3)+IF($C351&gt;3,2,$C351)))*$AB351</f>
        <v>6.9568691032521688</v>
      </c>
      <c r="Q351" s="218">
        <f>(INDEX(LOADS!$J$10:$AS$33,'365x24'!Q$3,($B351*3-3)+IF($C351&gt;3,2,$C351))/INDEX(LOADS!$J$37:$AS$37,1,($B351*3-3)+IF($C351&gt;3,2,$C351)))*$AB351</f>
        <v>6.9559541952308592</v>
      </c>
      <c r="R351" s="218">
        <f>(INDEX(LOADS!$J$10:$AS$33,'365x24'!R$3,($B351*3-3)+IF($C351&gt;3,2,$C351))/INDEX(LOADS!$J$37:$AS$37,1,($B351*3-3)+IF($C351&gt;3,2,$C351)))*$AB351</f>
        <v>6.6221042582542129</v>
      </c>
      <c r="S351" s="218">
        <f>(INDEX(LOADS!$J$10:$AS$33,'365x24'!S$3,($B351*3-3)+IF($C351&gt;3,2,$C351))/INDEX(LOADS!$J$37:$AS$37,1,($B351*3-3)+IF($C351&gt;3,2,$C351)))*$AB351</f>
        <v>6.5343645790104183</v>
      </c>
      <c r="T351" s="218">
        <f>(INDEX(LOADS!$J$10:$AS$33,'365x24'!T$3,($B351*3-3)+IF($C351&gt;3,2,$C351))/INDEX(LOADS!$J$37:$AS$37,1,($B351*3-3)+IF($C351&gt;3,2,$C351)))*$AB351</f>
        <v>6.4624070631342514</v>
      </c>
      <c r="U351" s="218">
        <f>(INDEX(LOADS!$J$10:$AS$33,'365x24'!U$3,($B351*3-3)+IF($C351&gt;3,2,$C351))/INDEX(LOADS!$J$37:$AS$37,1,($B351*3-3)+IF($C351&gt;3,2,$C351)))*$AB351</f>
        <v>6.6671634783038147</v>
      </c>
      <c r="V351" s="218">
        <f>(INDEX(LOADS!$J$10:$AS$33,'365x24'!V$3,($B351*3-3)+IF($C351&gt;3,2,$C351))/INDEX(LOADS!$J$37:$AS$37,1,($B351*3-3)+IF($C351&gt;3,2,$C351)))*$AB351</f>
        <v>6.4706869807271215</v>
      </c>
      <c r="W351" s="218">
        <f>(INDEX(LOADS!$J$10:$AS$33,'365x24'!W$3,($B351*3-3)+IF($C351&gt;3,2,$C351))/INDEX(LOADS!$J$37:$AS$37,1,($B351*3-3)+IF($C351&gt;3,2,$C351)))*$AB351</f>
        <v>6.495389497302539</v>
      </c>
      <c r="X351" s="218">
        <f>(INDEX(LOADS!$J$10:$AS$33,'365x24'!X$3,($B351*3-3)+IF($C351&gt;3,2,$C351))/INDEX(LOADS!$J$37:$AS$37,1,($B351*3-3)+IF($C351&gt;3,2,$C351)))*$AB351</f>
        <v>6.1254921842862116</v>
      </c>
      <c r="Y351" s="218">
        <f>(INDEX(LOADS!$J$10:$AS$33,'365x24'!Y$3,($B351*3-3)+IF($C351&gt;3,2,$C351))/INDEX(LOADS!$J$37:$AS$37,1,($B351*3-3)+IF($C351&gt;3,2,$C351)))*$AB351</f>
        <v>5.8785585093341775</v>
      </c>
      <c r="Z351" s="218">
        <f>(INDEX(LOADS!$J$10:$AS$33,'365x24'!Z$3,($B351*3-3)+IF($C351&gt;3,2,$C351))/INDEX(LOADS!$J$37:$AS$37,1,($B351*3-3)+IF($C351&gt;3,2,$C351)))*$AB351</f>
        <v>5.4692286605993159</v>
      </c>
      <c r="AA351" s="218">
        <f>(INDEX(LOADS!$J$10:$AS$33,'365x24'!AA$3,($B351*3-3)+IF($C351&gt;3,2,$C351))/INDEX(LOADS!$J$37:$AS$37,1,($B351*3-3)+IF($C351&gt;3,2,$C351)))*$AB351</f>
        <v>5.1428352239963617</v>
      </c>
      <c r="AB351" s="219">
        <f>VLOOKUP(B351,LOADS!$Z$59:$AH$70,'365x24'!C351+1)</f>
        <v>119.96850367492668</v>
      </c>
      <c r="AC351" s="219">
        <f t="shared" si="28"/>
        <v>1178</v>
      </c>
      <c r="AD351" s="219">
        <f t="shared" si="29"/>
        <v>2</v>
      </c>
      <c r="AE351" s="75" t="str">
        <f>VLOOKUP(C351,Calendar!$J$3:$K$10,2)</f>
        <v>High Day +1s</v>
      </c>
      <c r="AF351" s="71">
        <f t="shared" si="31"/>
        <v>43448</v>
      </c>
    </row>
    <row r="352" spans="1:32">
      <c r="A352" s="69">
        <f t="shared" si="30"/>
        <v>43449</v>
      </c>
      <c r="B352">
        <f t="shared" si="27"/>
        <v>12</v>
      </c>
      <c r="C352">
        <f>VLOOKUP(A352,Calendar!$A$3:$E$8037,4)</f>
        <v>3</v>
      </c>
      <c r="D352" s="218">
        <f>(INDEX(LOADS!$J$10:$AS$33,'365x24'!D$3,($B352*3-3)+IF($C352&gt;3,2,$C352))/INDEX(LOADS!$J$37:$AS$37,1,($B352*3-3)+IF($C352&gt;3,2,$C352)))*$AB352</f>
        <v>1.4884344774459919</v>
      </c>
      <c r="E352" s="218">
        <f>(INDEX(LOADS!$J$10:$AS$33,'365x24'!E$3,($B352*3-3)+IF($C352&gt;3,2,$C352))/INDEX(LOADS!$J$37:$AS$37,1,($B352*3-3)+IF($C352&gt;3,2,$C352)))*$AB352</f>
        <v>1.4225509479150913</v>
      </c>
      <c r="F352" s="218">
        <f>(INDEX(LOADS!$J$10:$AS$33,'365x24'!F$3,($B352*3-3)+IF($C352&gt;3,2,$C352))/INDEX(LOADS!$J$37:$AS$37,1,($B352*3-3)+IF($C352&gt;3,2,$C352)))*$AB352</f>
        <v>1.4556593657906536</v>
      </c>
      <c r="G352" s="218">
        <f>(INDEX(LOADS!$J$10:$AS$33,'365x24'!G$3,($B352*3-3)+IF($C352&gt;3,2,$C352))/INDEX(LOADS!$J$37:$AS$37,1,($B352*3-3)+IF($C352&gt;3,2,$C352)))*$AB352</f>
        <v>1.4743245141231849</v>
      </c>
      <c r="H352" s="218">
        <f>(INDEX(LOADS!$J$10:$AS$33,'365x24'!H$3,($B352*3-3)+IF($C352&gt;3,2,$C352))/INDEX(LOADS!$J$37:$AS$37,1,($B352*3-3)+IF($C352&gt;3,2,$C352)))*$AB352</f>
        <v>1.6729750213765577</v>
      </c>
      <c r="I352" s="218">
        <f>(INDEX(LOADS!$J$10:$AS$33,'365x24'!I$3,($B352*3-3)+IF($C352&gt;3,2,$C352))/INDEX(LOADS!$J$37:$AS$37,1,($B352*3-3)+IF($C352&gt;3,2,$C352)))*$AB352</f>
        <v>3.1485216583072302</v>
      </c>
      <c r="J352" s="218">
        <f>(INDEX(LOADS!$J$10:$AS$33,'365x24'!J$3,($B352*3-3)+IF($C352&gt;3,2,$C352))/INDEX(LOADS!$J$37:$AS$37,1,($B352*3-3)+IF($C352&gt;3,2,$C352)))*$AB352</f>
        <v>4.3704222616476054</v>
      </c>
      <c r="K352" s="218">
        <f>(INDEX(LOADS!$J$10:$AS$33,'365x24'!K$3,($B352*3-3)+IF($C352&gt;3,2,$C352))/INDEX(LOADS!$J$37:$AS$37,1,($B352*3-3)+IF($C352&gt;3,2,$C352)))*$AB352</f>
        <v>4.5365198613924553</v>
      </c>
      <c r="L352" s="218">
        <f>(INDEX(LOADS!$J$10:$AS$33,'365x24'!L$3,($B352*3-3)+IF($C352&gt;3,2,$C352))/INDEX(LOADS!$J$37:$AS$37,1,($B352*3-3)+IF($C352&gt;3,2,$C352)))*$AB352</f>
        <v>4.4035306795231683</v>
      </c>
      <c r="M352" s="218">
        <f>(INDEX(LOADS!$J$10:$AS$33,'365x24'!M$3,($B352*3-3)+IF($C352&gt;3,2,$C352))/INDEX(LOADS!$J$37:$AS$37,1,($B352*3-3)+IF($C352&gt;3,2,$C352)))*$AB352</f>
        <v>4.4984118502135377</v>
      </c>
      <c r="N352" s="218">
        <f>(INDEX(LOADS!$J$10:$AS$33,'365x24'!N$3,($B352*3-3)+IF($C352&gt;3,2,$C352))/INDEX(LOADS!$J$37:$AS$37,1,($B352*3-3)+IF($C352&gt;3,2,$C352)))*$AB352</f>
        <v>5.7643088746234517</v>
      </c>
      <c r="O352" s="218">
        <f>(INDEX(LOADS!$J$10:$AS$33,'365x24'!O$3,($B352*3-3)+IF($C352&gt;3,2,$C352))/INDEX(LOADS!$J$37:$AS$37,1,($B352*3-3)+IF($C352&gt;3,2,$C352)))*$AB352</f>
        <v>6.3238189163057692</v>
      </c>
      <c r="P352" s="218">
        <f>(INDEX(LOADS!$J$10:$AS$33,'365x24'!P$3,($B352*3-3)+IF($C352&gt;3,2,$C352))/INDEX(LOADS!$J$37:$AS$37,1,($B352*3-3)+IF($C352&gt;3,2,$C352)))*$AB352</f>
        <v>6.2981543373485396</v>
      </c>
      <c r="Q352" s="218">
        <f>(INDEX(LOADS!$J$10:$AS$33,'365x24'!Q$3,($B352*3-3)+IF($C352&gt;3,2,$C352))/INDEX(LOADS!$J$37:$AS$37,1,($B352*3-3)+IF($C352&gt;3,2,$C352)))*$AB352</f>
        <v>6.2831555574384703</v>
      </c>
      <c r="R352" s="218">
        <f>(INDEX(LOADS!$J$10:$AS$33,'365x24'!R$3,($B352*3-3)+IF($C352&gt;3,2,$C352))/INDEX(LOADS!$J$37:$AS$37,1,($B352*3-3)+IF($C352&gt;3,2,$C352)))*$AB352</f>
        <v>5.9290732494874074</v>
      </c>
      <c r="S352" s="218">
        <f>(INDEX(LOADS!$J$10:$AS$33,'365x24'!S$3,($B352*3-3)+IF($C352&gt;3,2,$C352))/INDEX(LOADS!$J$37:$AS$37,1,($B352*3-3)+IF($C352&gt;3,2,$C352)))*$AB352</f>
        <v>5.8840769097571952</v>
      </c>
      <c r="T352" s="218">
        <f>(INDEX(LOADS!$J$10:$AS$33,'365x24'!T$3,($B352*3-3)+IF($C352&gt;3,2,$C352))/INDEX(LOADS!$J$37:$AS$37,1,($B352*3-3)+IF($C352&gt;3,2,$C352)))*$AB352</f>
        <v>5.8536349416434259</v>
      </c>
      <c r="U352" s="218">
        <f>(INDEX(LOADS!$J$10:$AS$33,'365x24'!U$3,($B352*3-3)+IF($C352&gt;3,2,$C352))/INDEX(LOADS!$J$37:$AS$37,1,($B352*3-3)+IF($C352&gt;3,2,$C352)))*$AB352</f>
        <v>6.0920599911768347</v>
      </c>
      <c r="V352" s="218">
        <f>(INDEX(LOADS!$J$10:$AS$33,'365x24'!V$3,($B352*3-3)+IF($C352&gt;3,2,$C352))/INDEX(LOADS!$J$37:$AS$37,1,($B352*3-3)+IF($C352&gt;3,2,$C352)))*$AB352</f>
        <v>6.0316204632429224</v>
      </c>
      <c r="W352" s="218">
        <f>(INDEX(LOADS!$J$10:$AS$33,'365x24'!W$3,($B352*3-3)+IF($C352&gt;3,2,$C352))/INDEX(LOADS!$J$37:$AS$37,1,($B352*3-3)+IF($C352&gt;3,2,$C352)))*$AB352</f>
        <v>6.0512855302361261</v>
      </c>
      <c r="X352" s="218">
        <f>(INDEX(LOADS!$J$10:$AS$33,'365x24'!X$3,($B352*3-3)+IF($C352&gt;3,2,$C352))/INDEX(LOADS!$J$37:$AS$37,1,($B352*3-3)+IF($C352&gt;3,2,$C352)))*$AB352</f>
        <v>5.5908785380336798</v>
      </c>
      <c r="Y352" s="218">
        <f>(INDEX(LOADS!$J$10:$AS$33,'365x24'!Y$3,($B352*3-3)+IF($C352&gt;3,2,$C352))/INDEX(LOADS!$J$37:$AS$37,1,($B352*3-3)+IF($C352&gt;3,2,$C352)))*$AB352</f>
        <v>5.3898948872387402</v>
      </c>
      <c r="Z352" s="218">
        <f>(INDEX(LOADS!$J$10:$AS$33,'365x24'!Z$3,($B352*3-3)+IF($C352&gt;3,2,$C352))/INDEX(LOADS!$J$37:$AS$37,1,($B352*3-3)+IF($C352&gt;3,2,$C352)))*$AB352</f>
        <v>5.068254384722791</v>
      </c>
      <c r="AA352" s="218">
        <f>(INDEX(LOADS!$J$10:$AS$33,'365x24'!AA$3,($B352*3-3)+IF($C352&gt;3,2,$C352))/INDEX(LOADS!$J$37:$AS$37,1,($B352*3-3)+IF($C352&gt;3,2,$C352)))*$AB352</f>
        <v>4.204991274343203</v>
      </c>
      <c r="AB352" s="219">
        <f>VLOOKUP(B352,LOADS!$Z$59:$AH$70,'365x24'!C352+1)</f>
        <v>109.23655849333403</v>
      </c>
      <c r="AC352" s="219">
        <f t="shared" si="28"/>
        <v>1178</v>
      </c>
      <c r="AD352" s="219">
        <f t="shared" si="29"/>
        <v>2</v>
      </c>
      <c r="AE352" s="75" t="str">
        <f>VLOOKUP(C352,Calendar!$J$3:$K$10,2)</f>
        <v>Weekend/Holiday Day</v>
      </c>
      <c r="AF352" s="71">
        <f t="shared" si="31"/>
        <v>43449</v>
      </c>
    </row>
    <row r="353" spans="1:32">
      <c r="A353" s="69">
        <f t="shared" si="30"/>
        <v>43450</v>
      </c>
      <c r="B353">
        <f t="shared" si="27"/>
        <v>12</v>
      </c>
      <c r="C353">
        <f>VLOOKUP(A353,Calendar!$A$3:$E$8037,4)</f>
        <v>3</v>
      </c>
      <c r="D353" s="218">
        <f>(INDEX(LOADS!$J$10:$AS$33,'365x24'!D$3,($B353*3-3)+IF($C353&gt;3,2,$C353))/INDEX(LOADS!$J$37:$AS$37,1,($B353*3-3)+IF($C353&gt;3,2,$C353)))*$AB353</f>
        <v>1.4884344774459919</v>
      </c>
      <c r="E353" s="218">
        <f>(INDEX(LOADS!$J$10:$AS$33,'365x24'!E$3,($B353*3-3)+IF($C353&gt;3,2,$C353))/INDEX(LOADS!$J$37:$AS$37,1,($B353*3-3)+IF($C353&gt;3,2,$C353)))*$AB353</f>
        <v>1.4225509479150913</v>
      </c>
      <c r="F353" s="218">
        <f>(INDEX(LOADS!$J$10:$AS$33,'365x24'!F$3,($B353*3-3)+IF($C353&gt;3,2,$C353))/INDEX(LOADS!$J$37:$AS$37,1,($B353*3-3)+IF($C353&gt;3,2,$C353)))*$AB353</f>
        <v>1.4556593657906536</v>
      </c>
      <c r="G353" s="218">
        <f>(INDEX(LOADS!$J$10:$AS$33,'365x24'!G$3,($B353*3-3)+IF($C353&gt;3,2,$C353))/INDEX(LOADS!$J$37:$AS$37,1,($B353*3-3)+IF($C353&gt;3,2,$C353)))*$AB353</f>
        <v>1.4743245141231849</v>
      </c>
      <c r="H353" s="218">
        <f>(INDEX(LOADS!$J$10:$AS$33,'365x24'!H$3,($B353*3-3)+IF($C353&gt;3,2,$C353))/INDEX(LOADS!$J$37:$AS$37,1,($B353*3-3)+IF($C353&gt;3,2,$C353)))*$AB353</f>
        <v>1.6729750213765577</v>
      </c>
      <c r="I353" s="218">
        <f>(INDEX(LOADS!$J$10:$AS$33,'365x24'!I$3,($B353*3-3)+IF($C353&gt;3,2,$C353))/INDEX(LOADS!$J$37:$AS$37,1,($B353*3-3)+IF($C353&gt;3,2,$C353)))*$AB353</f>
        <v>3.1485216583072302</v>
      </c>
      <c r="J353" s="218">
        <f>(INDEX(LOADS!$J$10:$AS$33,'365x24'!J$3,($B353*3-3)+IF($C353&gt;3,2,$C353))/INDEX(LOADS!$J$37:$AS$37,1,($B353*3-3)+IF($C353&gt;3,2,$C353)))*$AB353</f>
        <v>4.3704222616476054</v>
      </c>
      <c r="K353" s="218">
        <f>(INDEX(LOADS!$J$10:$AS$33,'365x24'!K$3,($B353*3-3)+IF($C353&gt;3,2,$C353))/INDEX(LOADS!$J$37:$AS$37,1,($B353*3-3)+IF($C353&gt;3,2,$C353)))*$AB353</f>
        <v>4.5365198613924553</v>
      </c>
      <c r="L353" s="218">
        <f>(INDEX(LOADS!$J$10:$AS$33,'365x24'!L$3,($B353*3-3)+IF($C353&gt;3,2,$C353))/INDEX(LOADS!$J$37:$AS$37,1,($B353*3-3)+IF($C353&gt;3,2,$C353)))*$AB353</f>
        <v>4.4035306795231683</v>
      </c>
      <c r="M353" s="218">
        <f>(INDEX(LOADS!$J$10:$AS$33,'365x24'!M$3,($B353*3-3)+IF($C353&gt;3,2,$C353))/INDEX(LOADS!$J$37:$AS$37,1,($B353*3-3)+IF($C353&gt;3,2,$C353)))*$AB353</f>
        <v>4.4984118502135377</v>
      </c>
      <c r="N353" s="218">
        <f>(INDEX(LOADS!$J$10:$AS$33,'365x24'!N$3,($B353*3-3)+IF($C353&gt;3,2,$C353))/INDEX(LOADS!$J$37:$AS$37,1,($B353*3-3)+IF($C353&gt;3,2,$C353)))*$AB353</f>
        <v>5.7643088746234517</v>
      </c>
      <c r="O353" s="218">
        <f>(INDEX(LOADS!$J$10:$AS$33,'365x24'!O$3,($B353*3-3)+IF($C353&gt;3,2,$C353))/INDEX(LOADS!$J$37:$AS$37,1,($B353*3-3)+IF($C353&gt;3,2,$C353)))*$AB353</f>
        <v>6.3238189163057692</v>
      </c>
      <c r="P353" s="218">
        <f>(INDEX(LOADS!$J$10:$AS$33,'365x24'!P$3,($B353*3-3)+IF($C353&gt;3,2,$C353))/INDEX(LOADS!$J$37:$AS$37,1,($B353*3-3)+IF($C353&gt;3,2,$C353)))*$AB353</f>
        <v>6.2981543373485396</v>
      </c>
      <c r="Q353" s="218">
        <f>(INDEX(LOADS!$J$10:$AS$33,'365x24'!Q$3,($B353*3-3)+IF($C353&gt;3,2,$C353))/INDEX(LOADS!$J$37:$AS$37,1,($B353*3-3)+IF($C353&gt;3,2,$C353)))*$AB353</f>
        <v>6.2831555574384703</v>
      </c>
      <c r="R353" s="218">
        <f>(INDEX(LOADS!$J$10:$AS$33,'365x24'!R$3,($B353*3-3)+IF($C353&gt;3,2,$C353))/INDEX(LOADS!$J$37:$AS$37,1,($B353*3-3)+IF($C353&gt;3,2,$C353)))*$AB353</f>
        <v>5.9290732494874074</v>
      </c>
      <c r="S353" s="218">
        <f>(INDEX(LOADS!$J$10:$AS$33,'365x24'!S$3,($B353*3-3)+IF($C353&gt;3,2,$C353))/INDEX(LOADS!$J$37:$AS$37,1,($B353*3-3)+IF($C353&gt;3,2,$C353)))*$AB353</f>
        <v>5.8840769097571952</v>
      </c>
      <c r="T353" s="218">
        <f>(INDEX(LOADS!$J$10:$AS$33,'365x24'!T$3,($B353*3-3)+IF($C353&gt;3,2,$C353))/INDEX(LOADS!$J$37:$AS$37,1,($B353*3-3)+IF($C353&gt;3,2,$C353)))*$AB353</f>
        <v>5.8536349416434259</v>
      </c>
      <c r="U353" s="218">
        <f>(INDEX(LOADS!$J$10:$AS$33,'365x24'!U$3,($B353*3-3)+IF($C353&gt;3,2,$C353))/INDEX(LOADS!$J$37:$AS$37,1,($B353*3-3)+IF($C353&gt;3,2,$C353)))*$AB353</f>
        <v>6.0920599911768347</v>
      </c>
      <c r="V353" s="218">
        <f>(INDEX(LOADS!$J$10:$AS$33,'365x24'!V$3,($B353*3-3)+IF($C353&gt;3,2,$C353))/INDEX(LOADS!$J$37:$AS$37,1,($B353*3-3)+IF($C353&gt;3,2,$C353)))*$AB353</f>
        <v>6.0316204632429224</v>
      </c>
      <c r="W353" s="218">
        <f>(INDEX(LOADS!$J$10:$AS$33,'365x24'!W$3,($B353*3-3)+IF($C353&gt;3,2,$C353))/INDEX(LOADS!$J$37:$AS$37,1,($B353*3-3)+IF($C353&gt;3,2,$C353)))*$AB353</f>
        <v>6.0512855302361261</v>
      </c>
      <c r="X353" s="218">
        <f>(INDEX(LOADS!$J$10:$AS$33,'365x24'!X$3,($B353*3-3)+IF($C353&gt;3,2,$C353))/INDEX(LOADS!$J$37:$AS$37,1,($B353*3-3)+IF($C353&gt;3,2,$C353)))*$AB353</f>
        <v>5.5908785380336798</v>
      </c>
      <c r="Y353" s="218">
        <f>(INDEX(LOADS!$J$10:$AS$33,'365x24'!Y$3,($B353*3-3)+IF($C353&gt;3,2,$C353))/INDEX(LOADS!$J$37:$AS$37,1,($B353*3-3)+IF($C353&gt;3,2,$C353)))*$AB353</f>
        <v>5.3898948872387402</v>
      </c>
      <c r="Z353" s="218">
        <f>(INDEX(LOADS!$J$10:$AS$33,'365x24'!Z$3,($B353*3-3)+IF($C353&gt;3,2,$C353))/INDEX(LOADS!$J$37:$AS$37,1,($B353*3-3)+IF($C353&gt;3,2,$C353)))*$AB353</f>
        <v>5.068254384722791</v>
      </c>
      <c r="AA353" s="218">
        <f>(INDEX(LOADS!$J$10:$AS$33,'365x24'!AA$3,($B353*3-3)+IF($C353&gt;3,2,$C353))/INDEX(LOADS!$J$37:$AS$37,1,($B353*3-3)+IF($C353&gt;3,2,$C353)))*$AB353</f>
        <v>4.204991274343203</v>
      </c>
      <c r="AB353" s="219">
        <f>VLOOKUP(B353,LOADS!$Z$59:$AH$70,'365x24'!C353+1)</f>
        <v>109.23655849333403</v>
      </c>
      <c r="AC353" s="219">
        <f t="shared" si="28"/>
        <v>1178</v>
      </c>
      <c r="AD353" s="219">
        <f t="shared" si="29"/>
        <v>2</v>
      </c>
      <c r="AE353" s="75" t="str">
        <f>VLOOKUP(C353,Calendar!$J$3:$K$10,2)</f>
        <v>Weekend/Holiday Day</v>
      </c>
      <c r="AF353" s="71">
        <f t="shared" si="31"/>
        <v>43450</v>
      </c>
    </row>
    <row r="354" spans="1:32">
      <c r="A354" s="69">
        <f t="shared" si="30"/>
        <v>43451</v>
      </c>
      <c r="B354">
        <f t="shared" si="27"/>
        <v>12</v>
      </c>
      <c r="C354">
        <f>VLOOKUP(A354,Calendar!$A$3:$E$8037,4)</f>
        <v>2</v>
      </c>
      <c r="D354" s="218">
        <f>(INDEX(LOADS!$J$10:$AS$33,'365x24'!D$3,($B354*3-3)+IF($C354&gt;3,2,$C354))/INDEX(LOADS!$J$37:$AS$37,1,($B354*3-3)+IF($C354&gt;3,2,$C354)))*$AB354</f>
        <v>1.6826813025170133</v>
      </c>
      <c r="E354" s="218">
        <f>(INDEX(LOADS!$J$10:$AS$33,'365x24'!E$3,($B354*3-3)+IF($C354&gt;3,2,$C354))/INDEX(LOADS!$J$37:$AS$37,1,($B354*3-3)+IF($C354&gt;3,2,$C354)))*$AB354</f>
        <v>1.5772807855126119</v>
      </c>
      <c r="F354" s="218">
        <f>(INDEX(LOADS!$J$10:$AS$33,'365x24'!F$3,($B354*3-3)+IF($C354&gt;3,2,$C354))/INDEX(LOADS!$J$37:$AS$37,1,($B354*3-3)+IF($C354&gt;3,2,$C354)))*$AB354</f>
        <v>1.4718348176599982</v>
      </c>
      <c r="G354" s="218">
        <f>(INDEX(LOADS!$J$10:$AS$33,'365x24'!G$3,($B354*3-3)+IF($C354&gt;3,2,$C354))/INDEX(LOADS!$J$37:$AS$37,1,($B354*3-3)+IF($C354&gt;3,2,$C354)))*$AB354</f>
        <v>1.4931512654715833</v>
      </c>
      <c r="H354" s="218">
        <f>(INDEX(LOADS!$J$10:$AS$33,'365x24'!H$3,($B354*3-3)+IF($C354&gt;3,2,$C354))/INDEX(LOADS!$J$37:$AS$37,1,($B354*3-3)+IF($C354&gt;3,2,$C354)))*$AB354</f>
        <v>1.6985890993913304</v>
      </c>
      <c r="I354" s="218">
        <f>(INDEX(LOADS!$J$10:$AS$33,'365x24'!I$3,($B354*3-3)+IF($C354&gt;3,2,$C354))/INDEX(LOADS!$J$37:$AS$37,1,($B354*3-3)+IF($C354&gt;3,2,$C354)))*$AB354</f>
        <v>3.1621973135248971</v>
      </c>
      <c r="J354" s="218">
        <f>(INDEX(LOADS!$J$10:$AS$33,'365x24'!J$3,($B354*3-3)+IF($C354&gt;3,2,$C354))/INDEX(LOADS!$J$37:$AS$37,1,($B354*3-3)+IF($C354&gt;3,2,$C354)))*$AB354</f>
        <v>4.6918001592627698</v>
      </c>
      <c r="K354" s="218">
        <f>(INDEX(LOADS!$J$10:$AS$33,'365x24'!K$3,($B354*3-3)+IF($C354&gt;3,2,$C354))/INDEX(LOADS!$J$37:$AS$37,1,($B354*3-3)+IF($C354&gt;3,2,$C354)))*$AB354</f>
        <v>4.9887760014821607</v>
      </c>
      <c r="L354" s="218">
        <f>(INDEX(LOADS!$J$10:$AS$33,'365x24'!L$3,($B354*3-3)+IF($C354&gt;3,2,$C354))/INDEX(LOADS!$J$37:$AS$37,1,($B354*3-3)+IF($C354&gt;3,2,$C354)))*$AB354</f>
        <v>4.8788758505047376</v>
      </c>
      <c r="M354" s="218">
        <f>(INDEX(LOADS!$J$10:$AS$33,'365x24'!M$3,($B354*3-3)+IF($C354&gt;3,2,$C354))/INDEX(LOADS!$J$37:$AS$37,1,($B354*3-3)+IF($C354&gt;3,2,$C354)))*$AB354</f>
        <v>5.0499528431759586</v>
      </c>
      <c r="N354" s="218">
        <f>(INDEX(LOADS!$J$10:$AS$33,'365x24'!N$3,($B354*3-3)+IF($C354&gt;3,2,$C354))/INDEX(LOADS!$J$37:$AS$37,1,($B354*3-3)+IF($C354&gt;3,2,$C354)))*$AB354</f>
        <v>6.2981240367830651</v>
      </c>
      <c r="O354" s="218">
        <f>(INDEX(LOADS!$J$10:$AS$33,'365x24'!O$3,($B354*3-3)+IF($C354&gt;3,2,$C354))/INDEX(LOADS!$J$37:$AS$37,1,($B354*3-3)+IF($C354&gt;3,2,$C354)))*$AB354</f>
        <v>6.9096651994800089</v>
      </c>
      <c r="P354" s="218">
        <f>(INDEX(LOADS!$J$10:$AS$33,'365x24'!P$3,($B354*3-3)+IF($C354&gt;3,2,$C354))/INDEX(LOADS!$J$37:$AS$37,1,($B354*3-3)+IF($C354&gt;3,2,$C354)))*$AB354</f>
        <v>6.9120740944352663</v>
      </c>
      <c r="Q354" s="218">
        <f>(INDEX(LOADS!$J$10:$AS$33,'365x24'!Q$3,($B354*3-3)+IF($C354&gt;3,2,$C354))/INDEX(LOADS!$J$37:$AS$37,1,($B354*3-3)+IF($C354&gt;3,2,$C354)))*$AB354</f>
        <v>6.911165077471022</v>
      </c>
      <c r="R354" s="218">
        <f>(INDEX(LOADS!$J$10:$AS$33,'365x24'!R$3,($B354*3-3)+IF($C354&gt;3,2,$C354))/INDEX(LOADS!$J$37:$AS$37,1,($B354*3-3)+IF($C354&gt;3,2,$C354)))*$AB354</f>
        <v>6.579464787217411</v>
      </c>
      <c r="S354" s="218">
        <f>(INDEX(LOADS!$J$10:$AS$33,'365x24'!S$3,($B354*3-3)+IF($C354&gt;3,2,$C354))/INDEX(LOADS!$J$37:$AS$37,1,($B354*3-3)+IF($C354&gt;3,2,$C354)))*$AB354</f>
        <v>6.4922900603461535</v>
      </c>
      <c r="T354" s="218">
        <f>(INDEX(LOADS!$J$10:$AS$33,'365x24'!T$3,($B354*3-3)+IF($C354&gt;3,2,$C354))/INDEX(LOADS!$J$37:$AS$37,1,($B354*3-3)+IF($C354&gt;3,2,$C354)))*$AB354</f>
        <v>6.4207958761081523</v>
      </c>
      <c r="U354" s="218">
        <f>(INDEX(LOADS!$J$10:$AS$33,'365x24'!U$3,($B354*3-3)+IF($C354&gt;3,2,$C354))/INDEX(LOADS!$J$37:$AS$37,1,($B354*3-3)+IF($C354&gt;3,2,$C354)))*$AB354</f>
        <v>6.6242338727065588</v>
      </c>
      <c r="V354" s="218">
        <f>(INDEX(LOADS!$J$10:$AS$33,'365x24'!V$3,($B354*3-3)+IF($C354&gt;3,2,$C354))/INDEX(LOADS!$J$37:$AS$37,1,($B354*3-3)+IF($C354&gt;3,2,$C354)))*$AB354</f>
        <v>6.4290224796345843</v>
      </c>
      <c r="W354" s="218">
        <f>(INDEX(LOADS!$J$10:$AS$33,'365x24'!W$3,($B354*3-3)+IF($C354&gt;3,2,$C354))/INDEX(LOADS!$J$37:$AS$37,1,($B354*3-3)+IF($C354&gt;3,2,$C354)))*$AB354</f>
        <v>6.4535659376692456</v>
      </c>
      <c r="X354" s="218">
        <f>(INDEX(LOADS!$J$10:$AS$33,'365x24'!X$3,($B354*3-3)+IF($C354&gt;3,2,$C354))/INDEX(LOADS!$J$37:$AS$37,1,($B354*3-3)+IF($C354&gt;3,2,$C354)))*$AB354</f>
        <v>6.0860503790243161</v>
      </c>
      <c r="Y354" s="218">
        <f>(INDEX(LOADS!$J$10:$AS$33,'365x24'!Y$3,($B354*3-3)+IF($C354&gt;3,2,$C354))/INDEX(LOADS!$J$37:$AS$37,1,($B354*3-3)+IF($C354&gt;3,2,$C354)))*$AB354</f>
        <v>5.8407067003741382</v>
      </c>
      <c r="Z354" s="218">
        <f>(INDEX(LOADS!$J$10:$AS$33,'365x24'!Z$3,($B354*3-3)+IF($C354&gt;3,2,$C354))/INDEX(LOADS!$J$37:$AS$37,1,($B354*3-3)+IF($C354&gt;3,2,$C354)))*$AB354</f>
        <v>5.4340125105701782</v>
      </c>
      <c r="AA354" s="218">
        <f>(INDEX(LOADS!$J$10:$AS$33,'365x24'!AA$3,($B354*3-3)+IF($C354&gt;3,2,$C354))/INDEX(LOADS!$J$37:$AS$37,1,($B354*3-3)+IF($C354&gt;3,2,$C354)))*$AB354</f>
        <v>5.1097207085751792</v>
      </c>
      <c r="AB354" s="219">
        <f>VLOOKUP(B354,LOADS!$Z$59:$AH$70,'365x24'!C354+1)</f>
        <v>119.19603115889835</v>
      </c>
      <c r="AC354" s="219">
        <f t="shared" si="28"/>
        <v>1178</v>
      </c>
      <c r="AD354" s="219">
        <f t="shared" si="29"/>
        <v>2</v>
      </c>
      <c r="AE354" s="75" t="str">
        <f>VLOOKUP(C354,Calendar!$J$3:$K$10,2)</f>
        <v>Weekday</v>
      </c>
      <c r="AF354" s="71">
        <f t="shared" si="31"/>
        <v>43451</v>
      </c>
    </row>
    <row r="355" spans="1:32">
      <c r="A355" s="69">
        <f t="shared" si="30"/>
        <v>43452</v>
      </c>
      <c r="B355">
        <f t="shared" si="27"/>
        <v>12</v>
      </c>
      <c r="C355">
        <f>VLOOKUP(A355,Calendar!$A$3:$E$8037,4)</f>
        <v>6</v>
      </c>
      <c r="D355" s="218">
        <f>(INDEX(LOADS!$J$10:$AS$33,'365x24'!D$3,($B355*3-3)+IF($C355&gt;3,2,$C355))/INDEX(LOADS!$J$37:$AS$37,1,($B355*3-3)+IF($C355&gt;3,2,$C355)))*$AB355</f>
        <v>1.671776366783907</v>
      </c>
      <c r="E355" s="218">
        <f>(INDEX(LOADS!$J$10:$AS$33,'365x24'!E$3,($B355*3-3)+IF($C355&gt;3,2,$C355))/INDEX(LOADS!$J$37:$AS$37,1,($B355*3-3)+IF($C355&gt;3,2,$C355)))*$AB355</f>
        <v>1.5670589178461976</v>
      </c>
      <c r="F355" s="218">
        <f>(INDEX(LOADS!$J$10:$AS$33,'365x24'!F$3,($B355*3-3)+IF($C355&gt;3,2,$C355))/INDEX(LOADS!$J$37:$AS$37,1,($B355*3-3)+IF($C355&gt;3,2,$C355)))*$AB355</f>
        <v>1.4622963126131292</v>
      </c>
      <c r="G355" s="218">
        <f>(INDEX(LOADS!$J$10:$AS$33,'365x24'!G$3,($B355*3-3)+IF($C355&gt;3,2,$C355))/INDEX(LOADS!$J$37:$AS$37,1,($B355*3-3)+IF($C355&gt;3,2,$C355)))*$AB355</f>
        <v>1.4834746151365388</v>
      </c>
      <c r="H355" s="218">
        <f>(INDEX(LOADS!$J$10:$AS$33,'365x24'!H$3,($B355*3-3)+IF($C355&gt;3,2,$C355))/INDEX(LOADS!$J$37:$AS$37,1,($B355*3-3)+IF($C355&gt;3,2,$C355)))*$AB355</f>
        <v>1.6875810701595857</v>
      </c>
      <c r="I355" s="218">
        <f>(INDEX(LOADS!$J$10:$AS$33,'365x24'!I$3,($B355*3-3)+IF($C355&gt;3,2,$C355))/INDEX(LOADS!$J$37:$AS$37,1,($B355*3-3)+IF($C355&gt;3,2,$C355)))*$AB355</f>
        <v>3.1417040933127218</v>
      </c>
      <c r="J355" s="218">
        <f>(INDEX(LOADS!$J$10:$AS$33,'365x24'!J$3,($B355*3-3)+IF($C355&gt;3,2,$C355))/INDEX(LOADS!$J$37:$AS$37,1,($B355*3-3)+IF($C355&gt;3,2,$C355)))*$AB355</f>
        <v>4.6613940573272421</v>
      </c>
      <c r="K355" s="218">
        <f>(INDEX(LOADS!$J$10:$AS$33,'365x24'!K$3,($B355*3-3)+IF($C355&gt;3,2,$C355))/INDEX(LOADS!$J$37:$AS$37,1,($B355*3-3)+IF($C355&gt;3,2,$C355)))*$AB355</f>
        <v>4.9564452912034822</v>
      </c>
      <c r="L355" s="218">
        <f>(INDEX(LOADS!$J$10:$AS$33,'365x24'!L$3,($B355*3-3)+IF($C355&gt;3,2,$C355))/INDEX(LOADS!$J$37:$AS$37,1,($B355*3-3)+IF($C355&gt;3,2,$C355)))*$AB355</f>
        <v>4.8472573690252228</v>
      </c>
      <c r="M355" s="218">
        <f>(INDEX(LOADS!$J$10:$AS$33,'365x24'!M$3,($B355*3-3)+IF($C355&gt;3,2,$C355))/INDEX(LOADS!$J$37:$AS$37,1,($B355*3-3)+IF($C355&gt;3,2,$C355)))*$AB355</f>
        <v>5.0172256647568023</v>
      </c>
      <c r="N355" s="218">
        <f>(INDEX(LOADS!$J$10:$AS$33,'365x24'!N$3,($B355*3-3)+IF($C355&gt;3,2,$C355))/INDEX(LOADS!$J$37:$AS$37,1,($B355*3-3)+IF($C355&gt;3,2,$C355)))*$AB355</f>
        <v>6.2573078479078941</v>
      </c>
      <c r="O355" s="218">
        <f>(INDEX(LOADS!$J$10:$AS$33,'365x24'!O$3,($B355*3-3)+IF($C355&gt;3,2,$C355))/INDEX(LOADS!$J$37:$AS$37,1,($B355*3-3)+IF($C355&gt;3,2,$C355)))*$AB355</f>
        <v>6.8648858019643288</v>
      </c>
      <c r="P355" s="218">
        <f>(INDEX(LOADS!$J$10:$AS$33,'365x24'!P$3,($B355*3-3)+IF($C355&gt;3,2,$C355))/INDEX(LOADS!$J$37:$AS$37,1,($B355*3-3)+IF($C355&gt;3,2,$C355)))*$AB355</f>
        <v>6.867279085618363</v>
      </c>
      <c r="Q355" s="218">
        <f>(INDEX(LOADS!$J$10:$AS$33,'365x24'!Q$3,($B355*3-3)+IF($C355&gt;3,2,$C355))/INDEX(LOADS!$J$37:$AS$37,1,($B355*3-3)+IF($C355&gt;3,2,$C355)))*$AB355</f>
        <v>6.866375959711184</v>
      </c>
      <c r="R355" s="218">
        <f>(INDEX(LOADS!$J$10:$AS$33,'365x24'!R$3,($B355*3-3)+IF($C355&gt;3,2,$C355))/INDEX(LOADS!$J$37:$AS$37,1,($B355*3-3)+IF($C355&gt;3,2,$C355)))*$AB355</f>
        <v>6.5368253161806082</v>
      </c>
      <c r="S355" s="218">
        <f>(INDEX(LOADS!$J$10:$AS$33,'365x24'!S$3,($B355*3-3)+IF($C355&gt;3,2,$C355))/INDEX(LOADS!$J$37:$AS$37,1,($B355*3-3)+IF($C355&gt;3,2,$C355)))*$AB355</f>
        <v>6.4502155416818896</v>
      </c>
      <c r="T355" s="218">
        <f>(INDEX(LOADS!$J$10:$AS$33,'365x24'!T$3,($B355*3-3)+IF($C355&gt;3,2,$C355))/INDEX(LOADS!$J$37:$AS$37,1,($B355*3-3)+IF($C355&gt;3,2,$C355)))*$AB355</f>
        <v>6.379184689082054</v>
      </c>
      <c r="U355" s="218">
        <f>(INDEX(LOADS!$J$10:$AS$33,'365x24'!U$3,($B355*3-3)+IF($C355&gt;3,2,$C355))/INDEX(LOADS!$J$37:$AS$37,1,($B355*3-3)+IF($C355&gt;3,2,$C355)))*$AB355</f>
        <v>6.5813042671093029</v>
      </c>
      <c r="V355" s="218">
        <f>(INDEX(LOADS!$J$10:$AS$33,'365x24'!V$3,($B355*3-3)+IF($C355&gt;3,2,$C355))/INDEX(LOADS!$J$37:$AS$37,1,($B355*3-3)+IF($C355&gt;3,2,$C355)))*$AB355</f>
        <v>6.3873579785420471</v>
      </c>
      <c r="W355" s="218">
        <f>(INDEX(LOADS!$J$10:$AS$33,'365x24'!W$3,($B355*3-3)+IF($C355&gt;3,2,$C355))/INDEX(LOADS!$J$37:$AS$37,1,($B355*3-3)+IF($C355&gt;3,2,$C355)))*$AB355</f>
        <v>6.4117423780359522</v>
      </c>
      <c r="X355" s="218">
        <f>(INDEX(LOADS!$J$10:$AS$33,'365x24'!X$3,($B355*3-3)+IF($C355&gt;3,2,$C355))/INDEX(LOADS!$J$37:$AS$37,1,($B355*3-3)+IF($C355&gt;3,2,$C355)))*$AB355</f>
        <v>6.0466085737624207</v>
      </c>
      <c r="Y355" s="218">
        <f>(INDEX(LOADS!$J$10:$AS$33,'365x24'!Y$3,($B355*3-3)+IF($C355&gt;3,2,$C355))/INDEX(LOADS!$J$37:$AS$37,1,($B355*3-3)+IF($C355&gt;3,2,$C355)))*$AB355</f>
        <v>5.8028548914140989</v>
      </c>
      <c r="Z355" s="218">
        <f>(INDEX(LOADS!$J$10:$AS$33,'365x24'!Z$3,($B355*3-3)+IF($C355&gt;3,2,$C355))/INDEX(LOADS!$J$37:$AS$37,1,($B355*3-3)+IF($C355&gt;3,2,$C355)))*$AB355</f>
        <v>5.3987963605410405</v>
      </c>
      <c r="AA355" s="218">
        <f>(INDEX(LOADS!$J$10:$AS$33,'365x24'!AA$3,($B355*3-3)+IF($C355&gt;3,2,$C355))/INDEX(LOADS!$J$37:$AS$37,1,($B355*3-3)+IF($C355&gt;3,2,$C355)))*$AB355</f>
        <v>5.0766061931539959</v>
      </c>
      <c r="AB355" s="219">
        <f>VLOOKUP(B355,LOADS!$Z$59:$AH$70,'365x24'!C355+1)</f>
        <v>118.42355864287002</v>
      </c>
      <c r="AC355" s="219">
        <f t="shared" si="28"/>
        <v>1178</v>
      </c>
      <c r="AD355" s="219">
        <f t="shared" si="29"/>
        <v>2</v>
      </c>
      <c r="AE355" s="75" t="str">
        <f>VLOOKUP(C355,Calendar!$J$3:$K$10,2)</f>
        <v>Low Day -1s</v>
      </c>
      <c r="AF355" s="71">
        <f t="shared" si="31"/>
        <v>43452</v>
      </c>
    </row>
    <row r="356" spans="1:32">
      <c r="A356" s="69">
        <f t="shared" si="30"/>
        <v>43453</v>
      </c>
      <c r="B356">
        <f t="shared" si="27"/>
        <v>12</v>
      </c>
      <c r="C356">
        <f>VLOOKUP(A356,Calendar!$A$3:$E$8037,4)</f>
        <v>4</v>
      </c>
      <c r="D356" s="218">
        <f>(INDEX(LOADS!$J$10:$AS$33,'365x24'!D$3,($B356*3-3)+IF($C356&gt;3,2,$C356))/INDEX(LOADS!$J$37:$AS$37,1,($B356*3-3)+IF($C356&gt;3,2,$C356)))*$AB356</f>
        <v>1.6499664953176938</v>
      </c>
      <c r="E356" s="218">
        <f>(INDEX(LOADS!$J$10:$AS$33,'365x24'!E$3,($B356*3-3)+IF($C356&gt;3,2,$C356))/INDEX(LOADS!$J$37:$AS$37,1,($B356*3-3)+IF($C356&gt;3,2,$C356)))*$AB356</f>
        <v>1.5466151825133687</v>
      </c>
      <c r="F356" s="218">
        <f>(INDEX(LOADS!$J$10:$AS$33,'365x24'!F$3,($B356*3-3)+IF($C356&gt;3,2,$C356))/INDEX(LOADS!$J$37:$AS$37,1,($B356*3-3)+IF($C356&gt;3,2,$C356)))*$AB356</f>
        <v>1.4432193025193909</v>
      </c>
      <c r="G356" s="218">
        <f>(INDEX(LOADS!$J$10:$AS$33,'365x24'!G$3,($B356*3-3)+IF($C356&gt;3,2,$C356))/INDEX(LOADS!$J$37:$AS$37,1,($B356*3-3)+IF($C356&gt;3,2,$C356)))*$AB356</f>
        <v>1.46412131446645</v>
      </c>
      <c r="H356" s="218">
        <f>(INDEX(LOADS!$J$10:$AS$33,'365x24'!H$3,($B356*3-3)+IF($C356&gt;3,2,$C356))/INDEX(LOADS!$J$37:$AS$37,1,($B356*3-3)+IF($C356&gt;3,2,$C356)))*$AB356</f>
        <v>1.6655650116960961</v>
      </c>
      <c r="I356" s="218">
        <f>(INDEX(LOADS!$J$10:$AS$33,'365x24'!I$3,($B356*3-3)+IF($C356&gt;3,2,$C356))/INDEX(LOADS!$J$37:$AS$37,1,($B356*3-3)+IF($C356&gt;3,2,$C356)))*$AB356</f>
        <v>3.1007176528883713</v>
      </c>
      <c r="J356" s="218">
        <f>(INDEX(LOADS!$J$10:$AS$33,'365x24'!J$3,($B356*3-3)+IF($C356&gt;3,2,$C356))/INDEX(LOADS!$J$37:$AS$37,1,($B356*3-3)+IF($C356&gt;3,2,$C356)))*$AB356</f>
        <v>4.6005818534561858</v>
      </c>
      <c r="K356" s="218">
        <f>(INDEX(LOADS!$J$10:$AS$33,'365x24'!K$3,($B356*3-3)+IF($C356&gt;3,2,$C356))/INDEX(LOADS!$J$37:$AS$37,1,($B356*3-3)+IF($C356&gt;3,2,$C356)))*$AB356</f>
        <v>4.8917838706461252</v>
      </c>
      <c r="L356" s="218">
        <f>(INDEX(LOADS!$J$10:$AS$33,'365x24'!L$3,($B356*3-3)+IF($C356&gt;3,2,$C356))/INDEX(LOADS!$J$37:$AS$37,1,($B356*3-3)+IF($C356&gt;3,2,$C356)))*$AB356</f>
        <v>4.7840204060661939</v>
      </c>
      <c r="M356" s="218">
        <f>(INDEX(LOADS!$J$10:$AS$33,'365x24'!M$3,($B356*3-3)+IF($C356&gt;3,2,$C356))/INDEX(LOADS!$J$37:$AS$37,1,($B356*3-3)+IF($C356&gt;3,2,$C356)))*$AB356</f>
        <v>4.9517713079184906</v>
      </c>
      <c r="N356" s="218">
        <f>(INDEX(LOADS!$J$10:$AS$33,'365x24'!N$3,($B356*3-3)+IF($C356&gt;3,2,$C356))/INDEX(LOADS!$J$37:$AS$37,1,($B356*3-3)+IF($C356&gt;3,2,$C356)))*$AB356</f>
        <v>6.1756754701575529</v>
      </c>
      <c r="O356" s="218">
        <f>(INDEX(LOADS!$J$10:$AS$33,'365x24'!O$3,($B356*3-3)+IF($C356&gt;3,2,$C356))/INDEX(LOADS!$J$37:$AS$37,1,($B356*3-3)+IF($C356&gt;3,2,$C356)))*$AB356</f>
        <v>6.7753270069329687</v>
      </c>
      <c r="P356" s="218">
        <f>(INDEX(LOADS!$J$10:$AS$33,'365x24'!P$3,($B356*3-3)+IF($C356&gt;3,2,$C356))/INDEX(LOADS!$J$37:$AS$37,1,($B356*3-3)+IF($C356&gt;3,2,$C356)))*$AB356</f>
        <v>6.7776890679845581</v>
      </c>
      <c r="Q356" s="218">
        <f>(INDEX(LOADS!$J$10:$AS$33,'365x24'!Q$3,($B356*3-3)+IF($C356&gt;3,2,$C356))/INDEX(LOADS!$J$37:$AS$37,1,($B356*3-3)+IF($C356&gt;3,2,$C356)))*$AB356</f>
        <v>6.7767977241915087</v>
      </c>
      <c r="R356" s="218">
        <f>(INDEX(LOADS!$J$10:$AS$33,'365x24'!R$3,($B356*3-3)+IF($C356&gt;3,2,$C356))/INDEX(LOADS!$J$37:$AS$37,1,($B356*3-3)+IF($C356&gt;3,2,$C356)))*$AB356</f>
        <v>6.4515463741070036</v>
      </c>
      <c r="S356" s="218">
        <f>(INDEX(LOADS!$J$10:$AS$33,'365x24'!S$3,($B356*3-3)+IF($C356&gt;3,2,$C356))/INDEX(LOADS!$J$37:$AS$37,1,($B356*3-3)+IF($C356&gt;3,2,$C356)))*$AB356</f>
        <v>6.3660665043533609</v>
      </c>
      <c r="T356" s="218">
        <f>(INDEX(LOADS!$J$10:$AS$33,'365x24'!T$3,($B356*3-3)+IF($C356&gt;3,2,$C356))/INDEX(LOADS!$J$37:$AS$37,1,($B356*3-3)+IF($C356&gt;3,2,$C356)))*$AB356</f>
        <v>6.2959623150298567</v>
      </c>
      <c r="U356" s="218">
        <f>(INDEX(LOADS!$J$10:$AS$33,'365x24'!U$3,($B356*3-3)+IF($C356&gt;3,2,$C356))/INDEX(LOADS!$J$37:$AS$37,1,($B356*3-3)+IF($C356&gt;3,2,$C356)))*$AB356</f>
        <v>6.4954450559147912</v>
      </c>
      <c r="V356" s="218">
        <f>(INDEX(LOADS!$J$10:$AS$33,'365x24'!V$3,($B356*3-3)+IF($C356&gt;3,2,$C356))/INDEX(LOADS!$J$37:$AS$37,1,($B356*3-3)+IF($C356&gt;3,2,$C356)))*$AB356</f>
        <v>6.3040289763569728</v>
      </c>
      <c r="W356" s="218">
        <f>(INDEX(LOADS!$J$10:$AS$33,'365x24'!W$3,($B356*3-3)+IF($C356&gt;3,2,$C356))/INDEX(LOADS!$J$37:$AS$37,1,($B356*3-3)+IF($C356&gt;3,2,$C356)))*$AB356</f>
        <v>6.3280952587693644</v>
      </c>
      <c r="X356" s="218">
        <f>(INDEX(LOADS!$J$10:$AS$33,'365x24'!X$3,($B356*3-3)+IF($C356&gt;3,2,$C356))/INDEX(LOADS!$J$37:$AS$37,1,($B356*3-3)+IF($C356&gt;3,2,$C356)))*$AB356</f>
        <v>5.9677249632386298</v>
      </c>
      <c r="Y356" s="218">
        <f>(INDEX(LOADS!$J$10:$AS$33,'365x24'!Y$3,($B356*3-3)+IF($C356&gt;3,2,$C356))/INDEX(LOADS!$J$37:$AS$37,1,($B356*3-3)+IF($C356&gt;3,2,$C356)))*$AB356</f>
        <v>5.7271512734940195</v>
      </c>
      <c r="Z356" s="218">
        <f>(INDEX(LOADS!$J$10:$AS$33,'365x24'!Z$3,($B356*3-3)+IF($C356&gt;3,2,$C356))/INDEX(LOADS!$J$37:$AS$37,1,($B356*3-3)+IF($C356&gt;3,2,$C356)))*$AB356</f>
        <v>5.3283640604827642</v>
      </c>
      <c r="AA356" s="218">
        <f>(INDEX(LOADS!$J$10:$AS$33,'365x24'!AA$3,($B356*3-3)+IF($C356&gt;3,2,$C356))/INDEX(LOADS!$J$37:$AS$37,1,($B356*3-3)+IF($C356&gt;3,2,$C356)))*$AB356</f>
        <v>5.01037716231163</v>
      </c>
      <c r="AB356" s="219">
        <f>VLOOKUP(B356,LOADS!$Z$59:$AH$70,'365x24'!C356+1)</f>
        <v>116.87861361081336</v>
      </c>
      <c r="AC356" s="219">
        <f t="shared" si="28"/>
        <v>1178</v>
      </c>
      <c r="AD356" s="219">
        <f t="shared" si="29"/>
        <v>2</v>
      </c>
      <c r="AE356" s="75" t="str">
        <f>VLOOKUP(C356,Calendar!$J$3:$K$10,2)</f>
        <v>Low Day -3s</v>
      </c>
      <c r="AF356" s="71">
        <f t="shared" si="31"/>
        <v>43453</v>
      </c>
    </row>
    <row r="357" spans="1:32">
      <c r="A357" s="69">
        <f t="shared" si="30"/>
        <v>43454</v>
      </c>
      <c r="B357">
        <f t="shared" si="27"/>
        <v>12</v>
      </c>
      <c r="C357">
        <f>VLOOKUP(A357,Calendar!$A$3:$E$8037,4)</f>
        <v>5</v>
      </c>
      <c r="D357" s="218">
        <f>(INDEX(LOADS!$J$10:$AS$33,'365x24'!D$3,($B357*3-3)+IF($C357&gt;3,2,$C357))/INDEX(LOADS!$J$37:$AS$37,1,($B357*3-3)+IF($C357&gt;3,2,$C357)))*$AB357</f>
        <v>1.6608714310508004</v>
      </c>
      <c r="E357" s="218">
        <f>(INDEX(LOADS!$J$10:$AS$33,'365x24'!E$3,($B357*3-3)+IF($C357&gt;3,2,$C357))/INDEX(LOADS!$J$37:$AS$37,1,($B357*3-3)+IF($C357&gt;3,2,$C357)))*$AB357</f>
        <v>1.556837050179783</v>
      </c>
      <c r="F357" s="218">
        <f>(INDEX(LOADS!$J$10:$AS$33,'365x24'!F$3,($B357*3-3)+IF($C357&gt;3,2,$C357))/INDEX(LOADS!$J$37:$AS$37,1,($B357*3-3)+IF($C357&gt;3,2,$C357)))*$AB357</f>
        <v>1.4527578075662599</v>
      </c>
      <c r="G357" s="218">
        <f>(INDEX(LOADS!$J$10:$AS$33,'365x24'!G$3,($B357*3-3)+IF($C357&gt;3,2,$C357))/INDEX(LOADS!$J$37:$AS$37,1,($B357*3-3)+IF($C357&gt;3,2,$C357)))*$AB357</f>
        <v>1.4737979648014943</v>
      </c>
      <c r="H357" s="218">
        <f>(INDEX(LOADS!$J$10:$AS$33,'365x24'!H$3,($B357*3-3)+IF($C357&gt;3,2,$C357))/INDEX(LOADS!$J$37:$AS$37,1,($B357*3-3)+IF($C357&gt;3,2,$C357)))*$AB357</f>
        <v>1.676573040927841</v>
      </c>
      <c r="I357" s="218">
        <f>(INDEX(LOADS!$J$10:$AS$33,'365x24'!I$3,($B357*3-3)+IF($C357&gt;3,2,$C357))/INDEX(LOADS!$J$37:$AS$37,1,($B357*3-3)+IF($C357&gt;3,2,$C357)))*$AB357</f>
        <v>3.1212108731005466</v>
      </c>
      <c r="J357" s="218">
        <f>(INDEX(LOADS!$J$10:$AS$33,'365x24'!J$3,($B357*3-3)+IF($C357&gt;3,2,$C357))/INDEX(LOADS!$J$37:$AS$37,1,($B357*3-3)+IF($C357&gt;3,2,$C357)))*$AB357</f>
        <v>4.6309879553917144</v>
      </c>
      <c r="K357" s="218">
        <f>(INDEX(LOADS!$J$10:$AS$33,'365x24'!K$3,($B357*3-3)+IF($C357&gt;3,2,$C357))/INDEX(LOADS!$J$37:$AS$37,1,($B357*3-3)+IF($C357&gt;3,2,$C357)))*$AB357</f>
        <v>4.9241145809248037</v>
      </c>
      <c r="L357" s="218">
        <f>(INDEX(LOADS!$J$10:$AS$33,'365x24'!L$3,($B357*3-3)+IF($C357&gt;3,2,$C357))/INDEX(LOADS!$J$37:$AS$37,1,($B357*3-3)+IF($C357&gt;3,2,$C357)))*$AB357</f>
        <v>4.8156388875457088</v>
      </c>
      <c r="M357" s="218">
        <f>(INDEX(LOADS!$J$10:$AS$33,'365x24'!M$3,($B357*3-3)+IF($C357&gt;3,2,$C357))/INDEX(LOADS!$J$37:$AS$37,1,($B357*3-3)+IF($C357&gt;3,2,$C357)))*$AB357</f>
        <v>4.9844984863376469</v>
      </c>
      <c r="N357" s="218">
        <f>(INDEX(LOADS!$J$10:$AS$33,'365x24'!N$3,($B357*3-3)+IF($C357&gt;3,2,$C357))/INDEX(LOADS!$J$37:$AS$37,1,($B357*3-3)+IF($C357&gt;3,2,$C357)))*$AB357</f>
        <v>6.2164916590327239</v>
      </c>
      <c r="O357" s="218">
        <f>(INDEX(LOADS!$J$10:$AS$33,'365x24'!O$3,($B357*3-3)+IF($C357&gt;3,2,$C357))/INDEX(LOADS!$J$37:$AS$37,1,($B357*3-3)+IF($C357&gt;3,2,$C357)))*$AB357</f>
        <v>6.8201064044486488</v>
      </c>
      <c r="P357" s="218">
        <f>(INDEX(LOADS!$J$10:$AS$33,'365x24'!P$3,($B357*3-3)+IF($C357&gt;3,2,$C357))/INDEX(LOADS!$J$37:$AS$37,1,($B357*3-3)+IF($C357&gt;3,2,$C357)))*$AB357</f>
        <v>6.8224840768014605</v>
      </c>
      <c r="Q357" s="218">
        <f>(INDEX(LOADS!$J$10:$AS$33,'365x24'!Q$3,($B357*3-3)+IF($C357&gt;3,2,$C357))/INDEX(LOADS!$J$37:$AS$37,1,($B357*3-3)+IF($C357&gt;3,2,$C357)))*$AB357</f>
        <v>6.8215868419513468</v>
      </c>
      <c r="R357" s="218">
        <f>(INDEX(LOADS!$J$10:$AS$33,'365x24'!R$3,($B357*3-3)+IF($C357&gt;3,2,$C357))/INDEX(LOADS!$J$37:$AS$37,1,($B357*3-3)+IF($C357&gt;3,2,$C357)))*$AB357</f>
        <v>6.4941858451438064</v>
      </c>
      <c r="S357" s="218">
        <f>(INDEX(LOADS!$J$10:$AS$33,'365x24'!S$3,($B357*3-3)+IF($C357&gt;3,2,$C357))/INDEX(LOADS!$J$37:$AS$37,1,($B357*3-3)+IF($C357&gt;3,2,$C357)))*$AB357</f>
        <v>6.4081410230176248</v>
      </c>
      <c r="T357" s="218">
        <f>(INDEX(LOADS!$J$10:$AS$33,'365x24'!T$3,($B357*3-3)+IF($C357&gt;3,2,$C357))/INDEX(LOADS!$J$37:$AS$37,1,($B357*3-3)+IF($C357&gt;3,2,$C357)))*$AB357</f>
        <v>6.3375735020559558</v>
      </c>
      <c r="U357" s="218">
        <f>(INDEX(LOADS!$J$10:$AS$33,'365x24'!U$3,($B357*3-3)+IF($C357&gt;3,2,$C357))/INDEX(LOADS!$J$37:$AS$37,1,($B357*3-3)+IF($C357&gt;3,2,$C357)))*$AB357</f>
        <v>6.538374661512047</v>
      </c>
      <c r="V357" s="218">
        <f>(INDEX(LOADS!$J$10:$AS$33,'365x24'!V$3,($B357*3-3)+IF($C357&gt;3,2,$C357))/INDEX(LOADS!$J$37:$AS$37,1,($B357*3-3)+IF($C357&gt;3,2,$C357)))*$AB357</f>
        <v>6.34569347744951</v>
      </c>
      <c r="W357" s="218">
        <f>(INDEX(LOADS!$J$10:$AS$33,'365x24'!W$3,($B357*3-3)+IF($C357&gt;3,2,$C357))/INDEX(LOADS!$J$37:$AS$37,1,($B357*3-3)+IF($C357&gt;3,2,$C357)))*$AB357</f>
        <v>6.3699188184026587</v>
      </c>
      <c r="X357" s="218">
        <f>(INDEX(LOADS!$J$10:$AS$33,'365x24'!X$3,($B357*3-3)+IF($C357&gt;3,2,$C357))/INDEX(LOADS!$J$37:$AS$37,1,($B357*3-3)+IF($C357&gt;3,2,$C357)))*$AB357</f>
        <v>6.0071667685005252</v>
      </c>
      <c r="Y357" s="218">
        <f>(INDEX(LOADS!$J$10:$AS$33,'365x24'!Y$3,($B357*3-3)+IF($C357&gt;3,2,$C357))/INDEX(LOADS!$J$37:$AS$37,1,($B357*3-3)+IF($C357&gt;3,2,$C357)))*$AB357</f>
        <v>5.7650030824540597</v>
      </c>
      <c r="Z357" s="218">
        <f>(INDEX(LOADS!$J$10:$AS$33,'365x24'!Z$3,($B357*3-3)+IF($C357&gt;3,2,$C357))/INDEX(LOADS!$J$37:$AS$37,1,($B357*3-3)+IF($C357&gt;3,2,$C357)))*$AB357</f>
        <v>5.3635802105119019</v>
      </c>
      <c r="AA357" s="218">
        <f>(INDEX(LOADS!$J$10:$AS$33,'365x24'!AA$3,($B357*3-3)+IF($C357&gt;3,2,$C357))/INDEX(LOADS!$J$37:$AS$37,1,($B357*3-3)+IF($C357&gt;3,2,$C357)))*$AB357</f>
        <v>5.0434916777328134</v>
      </c>
      <c r="AB357" s="219">
        <f>VLOOKUP(B357,LOADS!$Z$59:$AH$70,'365x24'!C357+1)</f>
        <v>117.65108612684169</v>
      </c>
      <c r="AC357" s="219">
        <f t="shared" si="28"/>
        <v>1178</v>
      </c>
      <c r="AD357" s="219">
        <f t="shared" si="29"/>
        <v>2</v>
      </c>
      <c r="AE357" s="75" t="str">
        <f>VLOOKUP(C357,Calendar!$J$3:$K$10,2)</f>
        <v>Low Day -2s</v>
      </c>
      <c r="AF357" s="71">
        <f t="shared" si="31"/>
        <v>43454</v>
      </c>
    </row>
    <row r="358" spans="1:32">
      <c r="A358" s="69">
        <f t="shared" si="30"/>
        <v>43455</v>
      </c>
      <c r="B358">
        <f t="shared" si="27"/>
        <v>12</v>
      </c>
      <c r="C358">
        <f>VLOOKUP(A358,Calendar!$A$3:$E$8037,4)</f>
        <v>2</v>
      </c>
      <c r="D358" s="218">
        <f>(INDEX(LOADS!$J$10:$AS$33,'365x24'!D$3,($B358*3-3)+IF($C358&gt;3,2,$C358))/INDEX(LOADS!$J$37:$AS$37,1,($B358*3-3)+IF($C358&gt;3,2,$C358)))*$AB358</f>
        <v>1.6826813025170133</v>
      </c>
      <c r="E358" s="218">
        <f>(INDEX(LOADS!$J$10:$AS$33,'365x24'!E$3,($B358*3-3)+IF($C358&gt;3,2,$C358))/INDEX(LOADS!$J$37:$AS$37,1,($B358*3-3)+IF($C358&gt;3,2,$C358)))*$AB358</f>
        <v>1.5772807855126119</v>
      </c>
      <c r="F358" s="218">
        <f>(INDEX(LOADS!$J$10:$AS$33,'365x24'!F$3,($B358*3-3)+IF($C358&gt;3,2,$C358))/INDEX(LOADS!$J$37:$AS$37,1,($B358*3-3)+IF($C358&gt;3,2,$C358)))*$AB358</f>
        <v>1.4718348176599982</v>
      </c>
      <c r="G358" s="218">
        <f>(INDEX(LOADS!$J$10:$AS$33,'365x24'!G$3,($B358*3-3)+IF($C358&gt;3,2,$C358))/INDEX(LOADS!$J$37:$AS$37,1,($B358*3-3)+IF($C358&gt;3,2,$C358)))*$AB358</f>
        <v>1.4931512654715833</v>
      </c>
      <c r="H358" s="218">
        <f>(INDEX(LOADS!$J$10:$AS$33,'365x24'!H$3,($B358*3-3)+IF($C358&gt;3,2,$C358))/INDEX(LOADS!$J$37:$AS$37,1,($B358*3-3)+IF($C358&gt;3,2,$C358)))*$AB358</f>
        <v>1.6985890993913304</v>
      </c>
      <c r="I358" s="218">
        <f>(INDEX(LOADS!$J$10:$AS$33,'365x24'!I$3,($B358*3-3)+IF($C358&gt;3,2,$C358))/INDEX(LOADS!$J$37:$AS$37,1,($B358*3-3)+IF($C358&gt;3,2,$C358)))*$AB358</f>
        <v>3.1621973135248971</v>
      </c>
      <c r="J358" s="218">
        <f>(INDEX(LOADS!$J$10:$AS$33,'365x24'!J$3,($B358*3-3)+IF($C358&gt;3,2,$C358))/INDEX(LOADS!$J$37:$AS$37,1,($B358*3-3)+IF($C358&gt;3,2,$C358)))*$AB358</f>
        <v>4.6918001592627698</v>
      </c>
      <c r="K358" s="218">
        <f>(INDEX(LOADS!$J$10:$AS$33,'365x24'!K$3,($B358*3-3)+IF($C358&gt;3,2,$C358))/INDEX(LOADS!$J$37:$AS$37,1,($B358*3-3)+IF($C358&gt;3,2,$C358)))*$AB358</f>
        <v>4.9887760014821607</v>
      </c>
      <c r="L358" s="218">
        <f>(INDEX(LOADS!$J$10:$AS$33,'365x24'!L$3,($B358*3-3)+IF($C358&gt;3,2,$C358))/INDEX(LOADS!$J$37:$AS$37,1,($B358*3-3)+IF($C358&gt;3,2,$C358)))*$AB358</f>
        <v>4.8788758505047376</v>
      </c>
      <c r="M358" s="218">
        <f>(INDEX(LOADS!$J$10:$AS$33,'365x24'!M$3,($B358*3-3)+IF($C358&gt;3,2,$C358))/INDEX(LOADS!$J$37:$AS$37,1,($B358*3-3)+IF($C358&gt;3,2,$C358)))*$AB358</f>
        <v>5.0499528431759586</v>
      </c>
      <c r="N358" s="218">
        <f>(INDEX(LOADS!$J$10:$AS$33,'365x24'!N$3,($B358*3-3)+IF($C358&gt;3,2,$C358))/INDEX(LOADS!$J$37:$AS$37,1,($B358*3-3)+IF($C358&gt;3,2,$C358)))*$AB358</f>
        <v>6.2981240367830651</v>
      </c>
      <c r="O358" s="218">
        <f>(INDEX(LOADS!$J$10:$AS$33,'365x24'!O$3,($B358*3-3)+IF($C358&gt;3,2,$C358))/INDEX(LOADS!$J$37:$AS$37,1,($B358*3-3)+IF($C358&gt;3,2,$C358)))*$AB358</f>
        <v>6.9096651994800089</v>
      </c>
      <c r="P358" s="218">
        <f>(INDEX(LOADS!$J$10:$AS$33,'365x24'!P$3,($B358*3-3)+IF($C358&gt;3,2,$C358))/INDEX(LOADS!$J$37:$AS$37,1,($B358*3-3)+IF($C358&gt;3,2,$C358)))*$AB358</f>
        <v>6.9120740944352663</v>
      </c>
      <c r="Q358" s="218">
        <f>(INDEX(LOADS!$J$10:$AS$33,'365x24'!Q$3,($B358*3-3)+IF($C358&gt;3,2,$C358))/INDEX(LOADS!$J$37:$AS$37,1,($B358*3-3)+IF($C358&gt;3,2,$C358)))*$AB358</f>
        <v>6.911165077471022</v>
      </c>
      <c r="R358" s="218">
        <f>(INDEX(LOADS!$J$10:$AS$33,'365x24'!R$3,($B358*3-3)+IF($C358&gt;3,2,$C358))/INDEX(LOADS!$J$37:$AS$37,1,($B358*3-3)+IF($C358&gt;3,2,$C358)))*$AB358</f>
        <v>6.579464787217411</v>
      </c>
      <c r="S358" s="218">
        <f>(INDEX(LOADS!$J$10:$AS$33,'365x24'!S$3,($B358*3-3)+IF($C358&gt;3,2,$C358))/INDEX(LOADS!$J$37:$AS$37,1,($B358*3-3)+IF($C358&gt;3,2,$C358)))*$AB358</f>
        <v>6.4922900603461535</v>
      </c>
      <c r="T358" s="218">
        <f>(INDEX(LOADS!$J$10:$AS$33,'365x24'!T$3,($B358*3-3)+IF($C358&gt;3,2,$C358))/INDEX(LOADS!$J$37:$AS$37,1,($B358*3-3)+IF($C358&gt;3,2,$C358)))*$AB358</f>
        <v>6.4207958761081523</v>
      </c>
      <c r="U358" s="218">
        <f>(INDEX(LOADS!$J$10:$AS$33,'365x24'!U$3,($B358*3-3)+IF($C358&gt;3,2,$C358))/INDEX(LOADS!$J$37:$AS$37,1,($B358*3-3)+IF($C358&gt;3,2,$C358)))*$AB358</f>
        <v>6.6242338727065588</v>
      </c>
      <c r="V358" s="218">
        <f>(INDEX(LOADS!$J$10:$AS$33,'365x24'!V$3,($B358*3-3)+IF($C358&gt;3,2,$C358))/INDEX(LOADS!$J$37:$AS$37,1,($B358*3-3)+IF($C358&gt;3,2,$C358)))*$AB358</f>
        <v>6.4290224796345843</v>
      </c>
      <c r="W358" s="218">
        <f>(INDEX(LOADS!$J$10:$AS$33,'365x24'!W$3,($B358*3-3)+IF($C358&gt;3,2,$C358))/INDEX(LOADS!$J$37:$AS$37,1,($B358*3-3)+IF($C358&gt;3,2,$C358)))*$AB358</f>
        <v>6.4535659376692456</v>
      </c>
      <c r="X358" s="218">
        <f>(INDEX(LOADS!$J$10:$AS$33,'365x24'!X$3,($B358*3-3)+IF($C358&gt;3,2,$C358))/INDEX(LOADS!$J$37:$AS$37,1,($B358*3-3)+IF($C358&gt;3,2,$C358)))*$AB358</f>
        <v>6.0860503790243161</v>
      </c>
      <c r="Y358" s="218">
        <f>(INDEX(LOADS!$J$10:$AS$33,'365x24'!Y$3,($B358*3-3)+IF($C358&gt;3,2,$C358))/INDEX(LOADS!$J$37:$AS$37,1,($B358*3-3)+IF($C358&gt;3,2,$C358)))*$AB358</f>
        <v>5.8407067003741382</v>
      </c>
      <c r="Z358" s="218">
        <f>(INDEX(LOADS!$J$10:$AS$33,'365x24'!Z$3,($B358*3-3)+IF($C358&gt;3,2,$C358))/INDEX(LOADS!$J$37:$AS$37,1,($B358*3-3)+IF($C358&gt;3,2,$C358)))*$AB358</f>
        <v>5.4340125105701782</v>
      </c>
      <c r="AA358" s="218">
        <f>(INDEX(LOADS!$J$10:$AS$33,'365x24'!AA$3,($B358*3-3)+IF($C358&gt;3,2,$C358))/INDEX(LOADS!$J$37:$AS$37,1,($B358*3-3)+IF($C358&gt;3,2,$C358)))*$AB358</f>
        <v>5.1097207085751792</v>
      </c>
      <c r="AB358" s="219">
        <f>VLOOKUP(B358,LOADS!$Z$59:$AH$70,'365x24'!C358+1)</f>
        <v>119.19603115889835</v>
      </c>
      <c r="AC358" s="219">
        <f t="shared" si="28"/>
        <v>1178</v>
      </c>
      <c r="AD358" s="219">
        <f t="shared" si="29"/>
        <v>2</v>
      </c>
      <c r="AE358" s="75" t="str">
        <f>VLOOKUP(C358,Calendar!$J$3:$K$10,2)</f>
        <v>Weekday</v>
      </c>
      <c r="AF358" s="71">
        <f t="shared" si="31"/>
        <v>43455</v>
      </c>
    </row>
    <row r="359" spans="1:32">
      <c r="A359" s="69">
        <f t="shared" si="30"/>
        <v>43456</v>
      </c>
      <c r="B359">
        <f t="shared" si="27"/>
        <v>12</v>
      </c>
      <c r="C359">
        <f>VLOOKUP(A359,Calendar!$A$3:$E$8037,4)</f>
        <v>3</v>
      </c>
      <c r="D359" s="218">
        <f>(INDEX(LOADS!$J$10:$AS$33,'365x24'!D$3,($B359*3-3)+IF($C359&gt;3,2,$C359))/INDEX(LOADS!$J$37:$AS$37,1,($B359*3-3)+IF($C359&gt;3,2,$C359)))*$AB359</f>
        <v>1.4884344774459919</v>
      </c>
      <c r="E359" s="218">
        <f>(INDEX(LOADS!$J$10:$AS$33,'365x24'!E$3,($B359*3-3)+IF($C359&gt;3,2,$C359))/INDEX(LOADS!$J$37:$AS$37,1,($B359*3-3)+IF($C359&gt;3,2,$C359)))*$AB359</f>
        <v>1.4225509479150913</v>
      </c>
      <c r="F359" s="218">
        <f>(INDEX(LOADS!$J$10:$AS$33,'365x24'!F$3,($B359*3-3)+IF($C359&gt;3,2,$C359))/INDEX(LOADS!$J$37:$AS$37,1,($B359*3-3)+IF($C359&gt;3,2,$C359)))*$AB359</f>
        <v>1.4556593657906536</v>
      </c>
      <c r="G359" s="218">
        <f>(INDEX(LOADS!$J$10:$AS$33,'365x24'!G$3,($B359*3-3)+IF($C359&gt;3,2,$C359))/INDEX(LOADS!$J$37:$AS$37,1,($B359*3-3)+IF($C359&gt;3,2,$C359)))*$AB359</f>
        <v>1.4743245141231849</v>
      </c>
      <c r="H359" s="218">
        <f>(INDEX(LOADS!$J$10:$AS$33,'365x24'!H$3,($B359*3-3)+IF($C359&gt;3,2,$C359))/INDEX(LOADS!$J$37:$AS$37,1,($B359*3-3)+IF($C359&gt;3,2,$C359)))*$AB359</f>
        <v>1.6729750213765577</v>
      </c>
      <c r="I359" s="218">
        <f>(INDEX(LOADS!$J$10:$AS$33,'365x24'!I$3,($B359*3-3)+IF($C359&gt;3,2,$C359))/INDEX(LOADS!$J$37:$AS$37,1,($B359*3-3)+IF($C359&gt;3,2,$C359)))*$AB359</f>
        <v>3.1485216583072302</v>
      </c>
      <c r="J359" s="218">
        <f>(INDEX(LOADS!$J$10:$AS$33,'365x24'!J$3,($B359*3-3)+IF($C359&gt;3,2,$C359))/INDEX(LOADS!$J$37:$AS$37,1,($B359*3-3)+IF($C359&gt;3,2,$C359)))*$AB359</f>
        <v>4.3704222616476054</v>
      </c>
      <c r="K359" s="218">
        <f>(INDEX(LOADS!$J$10:$AS$33,'365x24'!K$3,($B359*3-3)+IF($C359&gt;3,2,$C359))/INDEX(LOADS!$J$37:$AS$37,1,($B359*3-3)+IF($C359&gt;3,2,$C359)))*$AB359</f>
        <v>4.5365198613924553</v>
      </c>
      <c r="L359" s="218">
        <f>(INDEX(LOADS!$J$10:$AS$33,'365x24'!L$3,($B359*3-3)+IF($C359&gt;3,2,$C359))/INDEX(LOADS!$J$37:$AS$37,1,($B359*3-3)+IF($C359&gt;3,2,$C359)))*$AB359</f>
        <v>4.4035306795231683</v>
      </c>
      <c r="M359" s="218">
        <f>(INDEX(LOADS!$J$10:$AS$33,'365x24'!M$3,($B359*3-3)+IF($C359&gt;3,2,$C359))/INDEX(LOADS!$J$37:$AS$37,1,($B359*3-3)+IF($C359&gt;3,2,$C359)))*$AB359</f>
        <v>4.4984118502135377</v>
      </c>
      <c r="N359" s="218">
        <f>(INDEX(LOADS!$J$10:$AS$33,'365x24'!N$3,($B359*3-3)+IF($C359&gt;3,2,$C359))/INDEX(LOADS!$J$37:$AS$37,1,($B359*3-3)+IF($C359&gt;3,2,$C359)))*$AB359</f>
        <v>5.7643088746234517</v>
      </c>
      <c r="O359" s="218">
        <f>(INDEX(LOADS!$J$10:$AS$33,'365x24'!O$3,($B359*3-3)+IF($C359&gt;3,2,$C359))/INDEX(LOADS!$J$37:$AS$37,1,($B359*3-3)+IF($C359&gt;3,2,$C359)))*$AB359</f>
        <v>6.3238189163057692</v>
      </c>
      <c r="P359" s="218">
        <f>(INDEX(LOADS!$J$10:$AS$33,'365x24'!P$3,($B359*3-3)+IF($C359&gt;3,2,$C359))/INDEX(LOADS!$J$37:$AS$37,1,($B359*3-3)+IF($C359&gt;3,2,$C359)))*$AB359</f>
        <v>6.2981543373485396</v>
      </c>
      <c r="Q359" s="218">
        <f>(INDEX(LOADS!$J$10:$AS$33,'365x24'!Q$3,($B359*3-3)+IF($C359&gt;3,2,$C359))/INDEX(LOADS!$J$37:$AS$37,1,($B359*3-3)+IF($C359&gt;3,2,$C359)))*$AB359</f>
        <v>6.2831555574384703</v>
      </c>
      <c r="R359" s="218">
        <f>(INDEX(LOADS!$J$10:$AS$33,'365x24'!R$3,($B359*3-3)+IF($C359&gt;3,2,$C359))/INDEX(LOADS!$J$37:$AS$37,1,($B359*3-3)+IF($C359&gt;3,2,$C359)))*$AB359</f>
        <v>5.9290732494874074</v>
      </c>
      <c r="S359" s="218">
        <f>(INDEX(LOADS!$J$10:$AS$33,'365x24'!S$3,($B359*3-3)+IF($C359&gt;3,2,$C359))/INDEX(LOADS!$J$37:$AS$37,1,($B359*3-3)+IF($C359&gt;3,2,$C359)))*$AB359</f>
        <v>5.8840769097571952</v>
      </c>
      <c r="T359" s="218">
        <f>(INDEX(LOADS!$J$10:$AS$33,'365x24'!T$3,($B359*3-3)+IF($C359&gt;3,2,$C359))/INDEX(LOADS!$J$37:$AS$37,1,($B359*3-3)+IF($C359&gt;3,2,$C359)))*$AB359</f>
        <v>5.8536349416434259</v>
      </c>
      <c r="U359" s="218">
        <f>(INDEX(LOADS!$J$10:$AS$33,'365x24'!U$3,($B359*3-3)+IF($C359&gt;3,2,$C359))/INDEX(LOADS!$J$37:$AS$37,1,($B359*3-3)+IF($C359&gt;3,2,$C359)))*$AB359</f>
        <v>6.0920599911768347</v>
      </c>
      <c r="V359" s="218">
        <f>(INDEX(LOADS!$J$10:$AS$33,'365x24'!V$3,($B359*3-3)+IF($C359&gt;3,2,$C359))/INDEX(LOADS!$J$37:$AS$37,1,($B359*3-3)+IF($C359&gt;3,2,$C359)))*$AB359</f>
        <v>6.0316204632429224</v>
      </c>
      <c r="W359" s="218">
        <f>(INDEX(LOADS!$J$10:$AS$33,'365x24'!W$3,($B359*3-3)+IF($C359&gt;3,2,$C359))/INDEX(LOADS!$J$37:$AS$37,1,($B359*3-3)+IF($C359&gt;3,2,$C359)))*$AB359</f>
        <v>6.0512855302361261</v>
      </c>
      <c r="X359" s="218">
        <f>(INDEX(LOADS!$J$10:$AS$33,'365x24'!X$3,($B359*3-3)+IF($C359&gt;3,2,$C359))/INDEX(LOADS!$J$37:$AS$37,1,($B359*3-3)+IF($C359&gt;3,2,$C359)))*$AB359</f>
        <v>5.5908785380336798</v>
      </c>
      <c r="Y359" s="218">
        <f>(INDEX(LOADS!$J$10:$AS$33,'365x24'!Y$3,($B359*3-3)+IF($C359&gt;3,2,$C359))/INDEX(LOADS!$J$37:$AS$37,1,($B359*3-3)+IF($C359&gt;3,2,$C359)))*$AB359</f>
        <v>5.3898948872387402</v>
      </c>
      <c r="Z359" s="218">
        <f>(INDEX(LOADS!$J$10:$AS$33,'365x24'!Z$3,($B359*3-3)+IF($C359&gt;3,2,$C359))/INDEX(LOADS!$J$37:$AS$37,1,($B359*3-3)+IF($C359&gt;3,2,$C359)))*$AB359</f>
        <v>5.068254384722791</v>
      </c>
      <c r="AA359" s="218">
        <f>(INDEX(LOADS!$J$10:$AS$33,'365x24'!AA$3,($B359*3-3)+IF($C359&gt;3,2,$C359))/INDEX(LOADS!$J$37:$AS$37,1,($B359*3-3)+IF($C359&gt;3,2,$C359)))*$AB359</f>
        <v>4.204991274343203</v>
      </c>
      <c r="AB359" s="219">
        <f>VLOOKUP(B359,LOADS!$Z$59:$AH$70,'365x24'!C359+1)</f>
        <v>109.23655849333403</v>
      </c>
      <c r="AC359" s="219">
        <f t="shared" si="28"/>
        <v>1178</v>
      </c>
      <c r="AD359" s="219">
        <f t="shared" si="29"/>
        <v>2</v>
      </c>
      <c r="AE359" s="75" t="str">
        <f>VLOOKUP(C359,Calendar!$J$3:$K$10,2)</f>
        <v>Weekend/Holiday Day</v>
      </c>
      <c r="AF359" s="71">
        <f t="shared" si="31"/>
        <v>43456</v>
      </c>
    </row>
    <row r="360" spans="1:32">
      <c r="A360" s="69">
        <f t="shared" si="30"/>
        <v>43457</v>
      </c>
      <c r="B360">
        <f t="shared" si="27"/>
        <v>12</v>
      </c>
      <c r="C360">
        <f>VLOOKUP(A360,Calendar!$A$3:$E$8037,4)</f>
        <v>3</v>
      </c>
      <c r="D360" s="218">
        <f>(INDEX(LOADS!$J$10:$AS$33,'365x24'!D$3,($B360*3-3)+IF($C360&gt;3,2,$C360))/INDEX(LOADS!$J$37:$AS$37,1,($B360*3-3)+IF($C360&gt;3,2,$C360)))*$AB360</f>
        <v>1.4884344774459919</v>
      </c>
      <c r="E360" s="218">
        <f>(INDEX(LOADS!$J$10:$AS$33,'365x24'!E$3,($B360*3-3)+IF($C360&gt;3,2,$C360))/INDEX(LOADS!$J$37:$AS$37,1,($B360*3-3)+IF($C360&gt;3,2,$C360)))*$AB360</f>
        <v>1.4225509479150913</v>
      </c>
      <c r="F360" s="218">
        <f>(INDEX(LOADS!$J$10:$AS$33,'365x24'!F$3,($B360*3-3)+IF($C360&gt;3,2,$C360))/INDEX(LOADS!$J$37:$AS$37,1,($B360*3-3)+IF($C360&gt;3,2,$C360)))*$AB360</f>
        <v>1.4556593657906536</v>
      </c>
      <c r="G360" s="218">
        <f>(INDEX(LOADS!$J$10:$AS$33,'365x24'!G$3,($B360*3-3)+IF($C360&gt;3,2,$C360))/INDEX(LOADS!$J$37:$AS$37,1,($B360*3-3)+IF($C360&gt;3,2,$C360)))*$AB360</f>
        <v>1.4743245141231849</v>
      </c>
      <c r="H360" s="218">
        <f>(INDEX(LOADS!$J$10:$AS$33,'365x24'!H$3,($B360*3-3)+IF($C360&gt;3,2,$C360))/INDEX(LOADS!$J$37:$AS$37,1,($B360*3-3)+IF($C360&gt;3,2,$C360)))*$AB360</f>
        <v>1.6729750213765577</v>
      </c>
      <c r="I360" s="218">
        <f>(INDEX(LOADS!$J$10:$AS$33,'365x24'!I$3,($B360*3-3)+IF($C360&gt;3,2,$C360))/INDEX(LOADS!$J$37:$AS$37,1,($B360*3-3)+IF($C360&gt;3,2,$C360)))*$AB360</f>
        <v>3.1485216583072302</v>
      </c>
      <c r="J360" s="218">
        <f>(INDEX(LOADS!$J$10:$AS$33,'365x24'!J$3,($B360*3-3)+IF($C360&gt;3,2,$C360))/INDEX(LOADS!$J$37:$AS$37,1,($B360*3-3)+IF($C360&gt;3,2,$C360)))*$AB360</f>
        <v>4.3704222616476054</v>
      </c>
      <c r="K360" s="218">
        <f>(INDEX(LOADS!$J$10:$AS$33,'365x24'!K$3,($B360*3-3)+IF($C360&gt;3,2,$C360))/INDEX(LOADS!$J$37:$AS$37,1,($B360*3-3)+IF($C360&gt;3,2,$C360)))*$AB360</f>
        <v>4.5365198613924553</v>
      </c>
      <c r="L360" s="218">
        <f>(INDEX(LOADS!$J$10:$AS$33,'365x24'!L$3,($B360*3-3)+IF($C360&gt;3,2,$C360))/INDEX(LOADS!$J$37:$AS$37,1,($B360*3-3)+IF($C360&gt;3,2,$C360)))*$AB360</f>
        <v>4.4035306795231683</v>
      </c>
      <c r="M360" s="218">
        <f>(INDEX(LOADS!$J$10:$AS$33,'365x24'!M$3,($B360*3-3)+IF($C360&gt;3,2,$C360))/INDEX(LOADS!$J$37:$AS$37,1,($B360*3-3)+IF($C360&gt;3,2,$C360)))*$AB360</f>
        <v>4.4984118502135377</v>
      </c>
      <c r="N360" s="218">
        <f>(INDEX(LOADS!$J$10:$AS$33,'365x24'!N$3,($B360*3-3)+IF($C360&gt;3,2,$C360))/INDEX(LOADS!$J$37:$AS$37,1,($B360*3-3)+IF($C360&gt;3,2,$C360)))*$AB360</f>
        <v>5.7643088746234517</v>
      </c>
      <c r="O360" s="218">
        <f>(INDEX(LOADS!$J$10:$AS$33,'365x24'!O$3,($B360*3-3)+IF($C360&gt;3,2,$C360))/INDEX(LOADS!$J$37:$AS$37,1,($B360*3-3)+IF($C360&gt;3,2,$C360)))*$AB360</f>
        <v>6.3238189163057692</v>
      </c>
      <c r="P360" s="218">
        <f>(INDEX(LOADS!$J$10:$AS$33,'365x24'!P$3,($B360*3-3)+IF($C360&gt;3,2,$C360))/INDEX(LOADS!$J$37:$AS$37,1,($B360*3-3)+IF($C360&gt;3,2,$C360)))*$AB360</f>
        <v>6.2981543373485396</v>
      </c>
      <c r="Q360" s="218">
        <f>(INDEX(LOADS!$J$10:$AS$33,'365x24'!Q$3,($B360*3-3)+IF($C360&gt;3,2,$C360))/INDEX(LOADS!$J$37:$AS$37,1,($B360*3-3)+IF($C360&gt;3,2,$C360)))*$AB360</f>
        <v>6.2831555574384703</v>
      </c>
      <c r="R360" s="218">
        <f>(INDEX(LOADS!$J$10:$AS$33,'365x24'!R$3,($B360*3-3)+IF($C360&gt;3,2,$C360))/INDEX(LOADS!$J$37:$AS$37,1,($B360*3-3)+IF($C360&gt;3,2,$C360)))*$AB360</f>
        <v>5.9290732494874074</v>
      </c>
      <c r="S360" s="218">
        <f>(INDEX(LOADS!$J$10:$AS$33,'365x24'!S$3,($B360*3-3)+IF($C360&gt;3,2,$C360))/INDEX(LOADS!$J$37:$AS$37,1,($B360*3-3)+IF($C360&gt;3,2,$C360)))*$AB360</f>
        <v>5.8840769097571952</v>
      </c>
      <c r="T360" s="218">
        <f>(INDEX(LOADS!$J$10:$AS$33,'365x24'!T$3,($B360*3-3)+IF($C360&gt;3,2,$C360))/INDEX(LOADS!$J$37:$AS$37,1,($B360*3-3)+IF($C360&gt;3,2,$C360)))*$AB360</f>
        <v>5.8536349416434259</v>
      </c>
      <c r="U360" s="218">
        <f>(INDEX(LOADS!$J$10:$AS$33,'365x24'!U$3,($B360*3-3)+IF($C360&gt;3,2,$C360))/INDEX(LOADS!$J$37:$AS$37,1,($B360*3-3)+IF($C360&gt;3,2,$C360)))*$AB360</f>
        <v>6.0920599911768347</v>
      </c>
      <c r="V360" s="218">
        <f>(INDEX(LOADS!$J$10:$AS$33,'365x24'!V$3,($B360*3-3)+IF($C360&gt;3,2,$C360))/INDEX(LOADS!$J$37:$AS$37,1,($B360*3-3)+IF($C360&gt;3,2,$C360)))*$AB360</f>
        <v>6.0316204632429224</v>
      </c>
      <c r="W360" s="218">
        <f>(INDEX(LOADS!$J$10:$AS$33,'365x24'!W$3,($B360*3-3)+IF($C360&gt;3,2,$C360))/INDEX(LOADS!$J$37:$AS$37,1,($B360*3-3)+IF($C360&gt;3,2,$C360)))*$AB360</f>
        <v>6.0512855302361261</v>
      </c>
      <c r="X360" s="218">
        <f>(INDEX(LOADS!$J$10:$AS$33,'365x24'!X$3,($B360*3-3)+IF($C360&gt;3,2,$C360))/INDEX(LOADS!$J$37:$AS$37,1,($B360*3-3)+IF($C360&gt;3,2,$C360)))*$AB360</f>
        <v>5.5908785380336798</v>
      </c>
      <c r="Y360" s="218">
        <f>(INDEX(LOADS!$J$10:$AS$33,'365x24'!Y$3,($B360*3-3)+IF($C360&gt;3,2,$C360))/INDEX(LOADS!$J$37:$AS$37,1,($B360*3-3)+IF($C360&gt;3,2,$C360)))*$AB360</f>
        <v>5.3898948872387402</v>
      </c>
      <c r="Z360" s="218">
        <f>(INDEX(LOADS!$J$10:$AS$33,'365x24'!Z$3,($B360*3-3)+IF($C360&gt;3,2,$C360))/INDEX(LOADS!$J$37:$AS$37,1,($B360*3-3)+IF($C360&gt;3,2,$C360)))*$AB360</f>
        <v>5.068254384722791</v>
      </c>
      <c r="AA360" s="218">
        <f>(INDEX(LOADS!$J$10:$AS$33,'365x24'!AA$3,($B360*3-3)+IF($C360&gt;3,2,$C360))/INDEX(LOADS!$J$37:$AS$37,1,($B360*3-3)+IF($C360&gt;3,2,$C360)))*$AB360</f>
        <v>4.204991274343203</v>
      </c>
      <c r="AB360" s="219">
        <f>VLOOKUP(B360,LOADS!$Z$59:$AH$70,'365x24'!C360+1)</f>
        <v>109.23655849333403</v>
      </c>
      <c r="AC360" s="219">
        <f t="shared" si="28"/>
        <v>1178</v>
      </c>
      <c r="AD360" s="219">
        <f t="shared" si="29"/>
        <v>2</v>
      </c>
      <c r="AE360" s="75" t="str">
        <f>VLOOKUP(C360,Calendar!$J$3:$K$10,2)</f>
        <v>Weekend/Holiday Day</v>
      </c>
      <c r="AF360" s="71">
        <f t="shared" si="31"/>
        <v>43457</v>
      </c>
    </row>
    <row r="361" spans="1:32">
      <c r="A361" s="69">
        <f t="shared" si="30"/>
        <v>43458</v>
      </c>
      <c r="B361">
        <f t="shared" si="27"/>
        <v>12</v>
      </c>
      <c r="C361">
        <f>VLOOKUP(A361,Calendar!$A$3:$E$8037,4)</f>
        <v>6</v>
      </c>
      <c r="D361" s="218">
        <f>(INDEX(LOADS!$J$10:$AS$33,'365x24'!D$3,($B361*3-3)+IF($C361&gt;3,2,$C361))/INDEX(LOADS!$J$37:$AS$37,1,($B361*3-3)+IF($C361&gt;3,2,$C361)))*$AB361</f>
        <v>1.671776366783907</v>
      </c>
      <c r="E361" s="218">
        <f>(INDEX(LOADS!$J$10:$AS$33,'365x24'!E$3,($B361*3-3)+IF($C361&gt;3,2,$C361))/INDEX(LOADS!$J$37:$AS$37,1,($B361*3-3)+IF($C361&gt;3,2,$C361)))*$AB361</f>
        <v>1.5670589178461976</v>
      </c>
      <c r="F361" s="218">
        <f>(INDEX(LOADS!$J$10:$AS$33,'365x24'!F$3,($B361*3-3)+IF($C361&gt;3,2,$C361))/INDEX(LOADS!$J$37:$AS$37,1,($B361*3-3)+IF($C361&gt;3,2,$C361)))*$AB361</f>
        <v>1.4622963126131292</v>
      </c>
      <c r="G361" s="218">
        <f>(INDEX(LOADS!$J$10:$AS$33,'365x24'!G$3,($B361*3-3)+IF($C361&gt;3,2,$C361))/INDEX(LOADS!$J$37:$AS$37,1,($B361*3-3)+IF($C361&gt;3,2,$C361)))*$AB361</f>
        <v>1.4834746151365388</v>
      </c>
      <c r="H361" s="218">
        <f>(INDEX(LOADS!$J$10:$AS$33,'365x24'!H$3,($B361*3-3)+IF($C361&gt;3,2,$C361))/INDEX(LOADS!$J$37:$AS$37,1,($B361*3-3)+IF($C361&gt;3,2,$C361)))*$AB361</f>
        <v>1.6875810701595857</v>
      </c>
      <c r="I361" s="218">
        <f>(INDEX(LOADS!$J$10:$AS$33,'365x24'!I$3,($B361*3-3)+IF($C361&gt;3,2,$C361))/INDEX(LOADS!$J$37:$AS$37,1,($B361*3-3)+IF($C361&gt;3,2,$C361)))*$AB361</f>
        <v>3.1417040933127218</v>
      </c>
      <c r="J361" s="218">
        <f>(INDEX(LOADS!$J$10:$AS$33,'365x24'!J$3,($B361*3-3)+IF($C361&gt;3,2,$C361))/INDEX(LOADS!$J$37:$AS$37,1,($B361*3-3)+IF($C361&gt;3,2,$C361)))*$AB361</f>
        <v>4.6613940573272421</v>
      </c>
      <c r="K361" s="218">
        <f>(INDEX(LOADS!$J$10:$AS$33,'365x24'!K$3,($B361*3-3)+IF($C361&gt;3,2,$C361))/INDEX(LOADS!$J$37:$AS$37,1,($B361*3-3)+IF($C361&gt;3,2,$C361)))*$AB361</f>
        <v>4.9564452912034822</v>
      </c>
      <c r="L361" s="218">
        <f>(INDEX(LOADS!$J$10:$AS$33,'365x24'!L$3,($B361*3-3)+IF($C361&gt;3,2,$C361))/INDEX(LOADS!$J$37:$AS$37,1,($B361*3-3)+IF($C361&gt;3,2,$C361)))*$AB361</f>
        <v>4.8472573690252228</v>
      </c>
      <c r="M361" s="218">
        <f>(INDEX(LOADS!$J$10:$AS$33,'365x24'!M$3,($B361*3-3)+IF($C361&gt;3,2,$C361))/INDEX(LOADS!$J$37:$AS$37,1,($B361*3-3)+IF($C361&gt;3,2,$C361)))*$AB361</f>
        <v>5.0172256647568023</v>
      </c>
      <c r="N361" s="218">
        <f>(INDEX(LOADS!$J$10:$AS$33,'365x24'!N$3,($B361*3-3)+IF($C361&gt;3,2,$C361))/INDEX(LOADS!$J$37:$AS$37,1,($B361*3-3)+IF($C361&gt;3,2,$C361)))*$AB361</f>
        <v>6.2573078479078941</v>
      </c>
      <c r="O361" s="218">
        <f>(INDEX(LOADS!$J$10:$AS$33,'365x24'!O$3,($B361*3-3)+IF($C361&gt;3,2,$C361))/INDEX(LOADS!$J$37:$AS$37,1,($B361*3-3)+IF($C361&gt;3,2,$C361)))*$AB361</f>
        <v>6.8648858019643288</v>
      </c>
      <c r="P361" s="218">
        <f>(INDEX(LOADS!$J$10:$AS$33,'365x24'!P$3,($B361*3-3)+IF($C361&gt;3,2,$C361))/INDEX(LOADS!$J$37:$AS$37,1,($B361*3-3)+IF($C361&gt;3,2,$C361)))*$AB361</f>
        <v>6.867279085618363</v>
      </c>
      <c r="Q361" s="218">
        <f>(INDEX(LOADS!$J$10:$AS$33,'365x24'!Q$3,($B361*3-3)+IF($C361&gt;3,2,$C361))/INDEX(LOADS!$J$37:$AS$37,1,($B361*3-3)+IF($C361&gt;3,2,$C361)))*$AB361</f>
        <v>6.866375959711184</v>
      </c>
      <c r="R361" s="218">
        <f>(INDEX(LOADS!$J$10:$AS$33,'365x24'!R$3,($B361*3-3)+IF($C361&gt;3,2,$C361))/INDEX(LOADS!$J$37:$AS$37,1,($B361*3-3)+IF($C361&gt;3,2,$C361)))*$AB361</f>
        <v>6.5368253161806082</v>
      </c>
      <c r="S361" s="218">
        <f>(INDEX(LOADS!$J$10:$AS$33,'365x24'!S$3,($B361*3-3)+IF($C361&gt;3,2,$C361))/INDEX(LOADS!$J$37:$AS$37,1,($B361*3-3)+IF($C361&gt;3,2,$C361)))*$AB361</f>
        <v>6.4502155416818896</v>
      </c>
      <c r="T361" s="218">
        <f>(INDEX(LOADS!$J$10:$AS$33,'365x24'!T$3,($B361*3-3)+IF($C361&gt;3,2,$C361))/INDEX(LOADS!$J$37:$AS$37,1,($B361*3-3)+IF($C361&gt;3,2,$C361)))*$AB361</f>
        <v>6.379184689082054</v>
      </c>
      <c r="U361" s="218">
        <f>(INDEX(LOADS!$J$10:$AS$33,'365x24'!U$3,($B361*3-3)+IF($C361&gt;3,2,$C361))/INDEX(LOADS!$J$37:$AS$37,1,($B361*3-3)+IF($C361&gt;3,2,$C361)))*$AB361</f>
        <v>6.5813042671093029</v>
      </c>
      <c r="V361" s="218">
        <f>(INDEX(LOADS!$J$10:$AS$33,'365x24'!V$3,($B361*3-3)+IF($C361&gt;3,2,$C361))/INDEX(LOADS!$J$37:$AS$37,1,($B361*3-3)+IF($C361&gt;3,2,$C361)))*$AB361</f>
        <v>6.3873579785420471</v>
      </c>
      <c r="W361" s="218">
        <f>(INDEX(LOADS!$J$10:$AS$33,'365x24'!W$3,($B361*3-3)+IF($C361&gt;3,2,$C361))/INDEX(LOADS!$J$37:$AS$37,1,($B361*3-3)+IF($C361&gt;3,2,$C361)))*$AB361</f>
        <v>6.4117423780359522</v>
      </c>
      <c r="X361" s="218">
        <f>(INDEX(LOADS!$J$10:$AS$33,'365x24'!X$3,($B361*3-3)+IF($C361&gt;3,2,$C361))/INDEX(LOADS!$J$37:$AS$37,1,($B361*3-3)+IF($C361&gt;3,2,$C361)))*$AB361</f>
        <v>6.0466085737624207</v>
      </c>
      <c r="Y361" s="218">
        <f>(INDEX(LOADS!$J$10:$AS$33,'365x24'!Y$3,($B361*3-3)+IF($C361&gt;3,2,$C361))/INDEX(LOADS!$J$37:$AS$37,1,($B361*3-3)+IF($C361&gt;3,2,$C361)))*$AB361</f>
        <v>5.8028548914140989</v>
      </c>
      <c r="Z361" s="218">
        <f>(INDEX(LOADS!$J$10:$AS$33,'365x24'!Z$3,($B361*3-3)+IF($C361&gt;3,2,$C361))/INDEX(LOADS!$J$37:$AS$37,1,($B361*3-3)+IF($C361&gt;3,2,$C361)))*$AB361</f>
        <v>5.3987963605410405</v>
      </c>
      <c r="AA361" s="218">
        <f>(INDEX(LOADS!$J$10:$AS$33,'365x24'!AA$3,($B361*3-3)+IF($C361&gt;3,2,$C361))/INDEX(LOADS!$J$37:$AS$37,1,($B361*3-3)+IF($C361&gt;3,2,$C361)))*$AB361</f>
        <v>5.0766061931539959</v>
      </c>
      <c r="AB361" s="219">
        <f>VLOOKUP(B361,LOADS!$Z$59:$AH$70,'365x24'!C361+1)</f>
        <v>118.42355864287002</v>
      </c>
      <c r="AC361" s="219">
        <f t="shared" si="28"/>
        <v>1178</v>
      </c>
      <c r="AD361" s="219">
        <f t="shared" si="29"/>
        <v>2</v>
      </c>
      <c r="AE361" s="75" t="str">
        <f>VLOOKUP(C361,Calendar!$J$3:$K$10,2)</f>
        <v>Low Day -1s</v>
      </c>
      <c r="AF361" s="71">
        <f t="shared" si="31"/>
        <v>43458</v>
      </c>
    </row>
    <row r="362" spans="1:32">
      <c r="A362" s="69">
        <f t="shared" si="30"/>
        <v>43459</v>
      </c>
      <c r="B362">
        <f t="shared" si="27"/>
        <v>12</v>
      </c>
      <c r="C362">
        <f>VLOOKUP(A362,Calendar!$A$3:$E$8037,4)</f>
        <v>3</v>
      </c>
      <c r="D362" s="218">
        <f>(INDEX(LOADS!$J$10:$AS$33,'365x24'!D$3,($B362*3-3)+IF($C362&gt;3,2,$C362))/INDEX(LOADS!$J$37:$AS$37,1,($B362*3-3)+IF($C362&gt;3,2,$C362)))*$AB362</f>
        <v>1.4884344774459919</v>
      </c>
      <c r="E362" s="218">
        <f>(INDEX(LOADS!$J$10:$AS$33,'365x24'!E$3,($B362*3-3)+IF($C362&gt;3,2,$C362))/INDEX(LOADS!$J$37:$AS$37,1,($B362*3-3)+IF($C362&gt;3,2,$C362)))*$AB362</f>
        <v>1.4225509479150913</v>
      </c>
      <c r="F362" s="218">
        <f>(INDEX(LOADS!$J$10:$AS$33,'365x24'!F$3,($B362*3-3)+IF($C362&gt;3,2,$C362))/INDEX(LOADS!$J$37:$AS$37,1,($B362*3-3)+IF($C362&gt;3,2,$C362)))*$AB362</f>
        <v>1.4556593657906536</v>
      </c>
      <c r="G362" s="218">
        <f>(INDEX(LOADS!$J$10:$AS$33,'365x24'!G$3,($B362*3-3)+IF($C362&gt;3,2,$C362))/INDEX(LOADS!$J$37:$AS$37,1,($B362*3-3)+IF($C362&gt;3,2,$C362)))*$AB362</f>
        <v>1.4743245141231849</v>
      </c>
      <c r="H362" s="218">
        <f>(INDEX(LOADS!$J$10:$AS$33,'365x24'!H$3,($B362*3-3)+IF($C362&gt;3,2,$C362))/INDEX(LOADS!$J$37:$AS$37,1,($B362*3-3)+IF($C362&gt;3,2,$C362)))*$AB362</f>
        <v>1.6729750213765577</v>
      </c>
      <c r="I362" s="218">
        <f>(INDEX(LOADS!$J$10:$AS$33,'365x24'!I$3,($B362*3-3)+IF($C362&gt;3,2,$C362))/INDEX(LOADS!$J$37:$AS$37,1,($B362*3-3)+IF($C362&gt;3,2,$C362)))*$AB362</f>
        <v>3.1485216583072302</v>
      </c>
      <c r="J362" s="218">
        <f>(INDEX(LOADS!$J$10:$AS$33,'365x24'!J$3,($B362*3-3)+IF($C362&gt;3,2,$C362))/INDEX(LOADS!$J$37:$AS$37,1,($B362*3-3)+IF($C362&gt;3,2,$C362)))*$AB362</f>
        <v>4.3704222616476054</v>
      </c>
      <c r="K362" s="218">
        <f>(INDEX(LOADS!$J$10:$AS$33,'365x24'!K$3,($B362*3-3)+IF($C362&gt;3,2,$C362))/INDEX(LOADS!$J$37:$AS$37,1,($B362*3-3)+IF($C362&gt;3,2,$C362)))*$AB362</f>
        <v>4.5365198613924553</v>
      </c>
      <c r="L362" s="218">
        <f>(INDEX(LOADS!$J$10:$AS$33,'365x24'!L$3,($B362*3-3)+IF($C362&gt;3,2,$C362))/INDEX(LOADS!$J$37:$AS$37,1,($B362*3-3)+IF($C362&gt;3,2,$C362)))*$AB362</f>
        <v>4.4035306795231683</v>
      </c>
      <c r="M362" s="218">
        <f>(INDEX(LOADS!$J$10:$AS$33,'365x24'!M$3,($B362*3-3)+IF($C362&gt;3,2,$C362))/INDEX(LOADS!$J$37:$AS$37,1,($B362*3-3)+IF($C362&gt;3,2,$C362)))*$AB362</f>
        <v>4.4984118502135377</v>
      </c>
      <c r="N362" s="218">
        <f>(INDEX(LOADS!$J$10:$AS$33,'365x24'!N$3,($B362*3-3)+IF($C362&gt;3,2,$C362))/INDEX(LOADS!$J$37:$AS$37,1,($B362*3-3)+IF($C362&gt;3,2,$C362)))*$AB362</f>
        <v>5.7643088746234517</v>
      </c>
      <c r="O362" s="218">
        <f>(INDEX(LOADS!$J$10:$AS$33,'365x24'!O$3,($B362*3-3)+IF($C362&gt;3,2,$C362))/INDEX(LOADS!$J$37:$AS$37,1,($B362*3-3)+IF($C362&gt;3,2,$C362)))*$AB362</f>
        <v>6.3238189163057692</v>
      </c>
      <c r="P362" s="218">
        <f>(INDEX(LOADS!$J$10:$AS$33,'365x24'!P$3,($B362*3-3)+IF($C362&gt;3,2,$C362))/INDEX(LOADS!$J$37:$AS$37,1,($B362*3-3)+IF($C362&gt;3,2,$C362)))*$AB362</f>
        <v>6.2981543373485396</v>
      </c>
      <c r="Q362" s="218">
        <f>(INDEX(LOADS!$J$10:$AS$33,'365x24'!Q$3,($B362*3-3)+IF($C362&gt;3,2,$C362))/INDEX(LOADS!$J$37:$AS$37,1,($B362*3-3)+IF($C362&gt;3,2,$C362)))*$AB362</f>
        <v>6.2831555574384703</v>
      </c>
      <c r="R362" s="218">
        <f>(INDEX(LOADS!$J$10:$AS$33,'365x24'!R$3,($B362*3-3)+IF($C362&gt;3,2,$C362))/INDEX(LOADS!$J$37:$AS$37,1,($B362*3-3)+IF($C362&gt;3,2,$C362)))*$AB362</f>
        <v>5.9290732494874074</v>
      </c>
      <c r="S362" s="218">
        <f>(INDEX(LOADS!$J$10:$AS$33,'365x24'!S$3,($B362*3-3)+IF($C362&gt;3,2,$C362))/INDEX(LOADS!$J$37:$AS$37,1,($B362*3-3)+IF($C362&gt;3,2,$C362)))*$AB362</f>
        <v>5.8840769097571952</v>
      </c>
      <c r="T362" s="218">
        <f>(INDEX(LOADS!$J$10:$AS$33,'365x24'!T$3,($B362*3-3)+IF($C362&gt;3,2,$C362))/INDEX(LOADS!$J$37:$AS$37,1,($B362*3-3)+IF($C362&gt;3,2,$C362)))*$AB362</f>
        <v>5.8536349416434259</v>
      </c>
      <c r="U362" s="218">
        <f>(INDEX(LOADS!$J$10:$AS$33,'365x24'!U$3,($B362*3-3)+IF($C362&gt;3,2,$C362))/INDEX(LOADS!$J$37:$AS$37,1,($B362*3-3)+IF($C362&gt;3,2,$C362)))*$AB362</f>
        <v>6.0920599911768347</v>
      </c>
      <c r="V362" s="218">
        <f>(INDEX(LOADS!$J$10:$AS$33,'365x24'!V$3,($B362*3-3)+IF($C362&gt;3,2,$C362))/INDEX(LOADS!$J$37:$AS$37,1,($B362*3-3)+IF($C362&gt;3,2,$C362)))*$AB362</f>
        <v>6.0316204632429224</v>
      </c>
      <c r="W362" s="218">
        <f>(INDEX(LOADS!$J$10:$AS$33,'365x24'!W$3,($B362*3-3)+IF($C362&gt;3,2,$C362))/INDEX(LOADS!$J$37:$AS$37,1,($B362*3-3)+IF($C362&gt;3,2,$C362)))*$AB362</f>
        <v>6.0512855302361261</v>
      </c>
      <c r="X362" s="218">
        <f>(INDEX(LOADS!$J$10:$AS$33,'365x24'!X$3,($B362*3-3)+IF($C362&gt;3,2,$C362))/INDEX(LOADS!$J$37:$AS$37,1,($B362*3-3)+IF($C362&gt;3,2,$C362)))*$AB362</f>
        <v>5.5908785380336798</v>
      </c>
      <c r="Y362" s="218">
        <f>(INDEX(LOADS!$J$10:$AS$33,'365x24'!Y$3,($B362*3-3)+IF($C362&gt;3,2,$C362))/INDEX(LOADS!$J$37:$AS$37,1,($B362*3-3)+IF($C362&gt;3,2,$C362)))*$AB362</f>
        <v>5.3898948872387402</v>
      </c>
      <c r="Z362" s="218">
        <f>(INDEX(LOADS!$J$10:$AS$33,'365x24'!Z$3,($B362*3-3)+IF($C362&gt;3,2,$C362))/INDEX(LOADS!$J$37:$AS$37,1,($B362*3-3)+IF($C362&gt;3,2,$C362)))*$AB362</f>
        <v>5.068254384722791</v>
      </c>
      <c r="AA362" s="218">
        <f>(INDEX(LOADS!$J$10:$AS$33,'365x24'!AA$3,($B362*3-3)+IF($C362&gt;3,2,$C362))/INDEX(LOADS!$J$37:$AS$37,1,($B362*3-3)+IF($C362&gt;3,2,$C362)))*$AB362</f>
        <v>4.204991274343203</v>
      </c>
      <c r="AB362" s="219">
        <f>VLOOKUP(B362,LOADS!$Z$59:$AH$70,'365x24'!C362+1)</f>
        <v>109.23655849333403</v>
      </c>
      <c r="AC362" s="219">
        <f t="shared" si="28"/>
        <v>1178</v>
      </c>
      <c r="AD362" s="219">
        <f t="shared" si="29"/>
        <v>2</v>
      </c>
      <c r="AE362" s="75" t="str">
        <f>VLOOKUP(C362,Calendar!$J$3:$K$10,2)</f>
        <v>Weekend/Holiday Day</v>
      </c>
      <c r="AF362" s="71">
        <f t="shared" si="31"/>
        <v>43459</v>
      </c>
    </row>
    <row r="363" spans="1:32">
      <c r="A363" s="69">
        <f t="shared" si="30"/>
        <v>43460</v>
      </c>
      <c r="B363">
        <f t="shared" si="27"/>
        <v>12</v>
      </c>
      <c r="C363">
        <f>VLOOKUP(A363,Calendar!$A$3:$E$8037,4)</f>
        <v>6</v>
      </c>
      <c r="D363" s="218">
        <f>(INDEX(LOADS!$J$10:$AS$33,'365x24'!D$3,($B363*3-3)+IF($C363&gt;3,2,$C363))/INDEX(LOADS!$J$37:$AS$37,1,($B363*3-3)+IF($C363&gt;3,2,$C363)))*$AB363</f>
        <v>1.671776366783907</v>
      </c>
      <c r="E363" s="218">
        <f>(INDEX(LOADS!$J$10:$AS$33,'365x24'!E$3,($B363*3-3)+IF($C363&gt;3,2,$C363))/INDEX(LOADS!$J$37:$AS$37,1,($B363*3-3)+IF($C363&gt;3,2,$C363)))*$AB363</f>
        <v>1.5670589178461976</v>
      </c>
      <c r="F363" s="218">
        <f>(INDEX(LOADS!$J$10:$AS$33,'365x24'!F$3,($B363*3-3)+IF($C363&gt;3,2,$C363))/INDEX(LOADS!$J$37:$AS$37,1,($B363*3-3)+IF($C363&gt;3,2,$C363)))*$AB363</f>
        <v>1.4622963126131292</v>
      </c>
      <c r="G363" s="218">
        <f>(INDEX(LOADS!$J$10:$AS$33,'365x24'!G$3,($B363*3-3)+IF($C363&gt;3,2,$C363))/INDEX(LOADS!$J$37:$AS$37,1,($B363*3-3)+IF($C363&gt;3,2,$C363)))*$AB363</f>
        <v>1.4834746151365388</v>
      </c>
      <c r="H363" s="218">
        <f>(INDEX(LOADS!$J$10:$AS$33,'365x24'!H$3,($B363*3-3)+IF($C363&gt;3,2,$C363))/INDEX(LOADS!$J$37:$AS$37,1,($B363*3-3)+IF($C363&gt;3,2,$C363)))*$AB363</f>
        <v>1.6875810701595857</v>
      </c>
      <c r="I363" s="218">
        <f>(INDEX(LOADS!$J$10:$AS$33,'365x24'!I$3,($B363*3-3)+IF($C363&gt;3,2,$C363))/INDEX(LOADS!$J$37:$AS$37,1,($B363*3-3)+IF($C363&gt;3,2,$C363)))*$AB363</f>
        <v>3.1417040933127218</v>
      </c>
      <c r="J363" s="218">
        <f>(INDEX(LOADS!$J$10:$AS$33,'365x24'!J$3,($B363*3-3)+IF($C363&gt;3,2,$C363))/INDEX(LOADS!$J$37:$AS$37,1,($B363*3-3)+IF($C363&gt;3,2,$C363)))*$AB363</f>
        <v>4.6613940573272421</v>
      </c>
      <c r="K363" s="218">
        <f>(INDEX(LOADS!$J$10:$AS$33,'365x24'!K$3,($B363*3-3)+IF($C363&gt;3,2,$C363))/INDEX(LOADS!$J$37:$AS$37,1,($B363*3-3)+IF($C363&gt;3,2,$C363)))*$AB363</f>
        <v>4.9564452912034822</v>
      </c>
      <c r="L363" s="218">
        <f>(INDEX(LOADS!$J$10:$AS$33,'365x24'!L$3,($B363*3-3)+IF($C363&gt;3,2,$C363))/INDEX(LOADS!$J$37:$AS$37,1,($B363*3-3)+IF($C363&gt;3,2,$C363)))*$AB363</f>
        <v>4.8472573690252228</v>
      </c>
      <c r="M363" s="218">
        <f>(INDEX(LOADS!$J$10:$AS$33,'365x24'!M$3,($B363*3-3)+IF($C363&gt;3,2,$C363))/INDEX(LOADS!$J$37:$AS$37,1,($B363*3-3)+IF($C363&gt;3,2,$C363)))*$AB363</f>
        <v>5.0172256647568023</v>
      </c>
      <c r="N363" s="218">
        <f>(INDEX(LOADS!$J$10:$AS$33,'365x24'!N$3,($B363*3-3)+IF($C363&gt;3,2,$C363))/INDEX(LOADS!$J$37:$AS$37,1,($B363*3-3)+IF($C363&gt;3,2,$C363)))*$AB363</f>
        <v>6.2573078479078941</v>
      </c>
      <c r="O363" s="218">
        <f>(INDEX(LOADS!$J$10:$AS$33,'365x24'!O$3,($B363*3-3)+IF($C363&gt;3,2,$C363))/INDEX(LOADS!$J$37:$AS$37,1,($B363*3-3)+IF($C363&gt;3,2,$C363)))*$AB363</f>
        <v>6.8648858019643288</v>
      </c>
      <c r="P363" s="218">
        <f>(INDEX(LOADS!$J$10:$AS$33,'365x24'!P$3,($B363*3-3)+IF($C363&gt;3,2,$C363))/INDEX(LOADS!$J$37:$AS$37,1,($B363*3-3)+IF($C363&gt;3,2,$C363)))*$AB363</f>
        <v>6.867279085618363</v>
      </c>
      <c r="Q363" s="218">
        <f>(INDEX(LOADS!$J$10:$AS$33,'365x24'!Q$3,($B363*3-3)+IF($C363&gt;3,2,$C363))/INDEX(LOADS!$J$37:$AS$37,1,($B363*3-3)+IF($C363&gt;3,2,$C363)))*$AB363</f>
        <v>6.866375959711184</v>
      </c>
      <c r="R363" s="218">
        <f>(INDEX(LOADS!$J$10:$AS$33,'365x24'!R$3,($B363*3-3)+IF($C363&gt;3,2,$C363))/INDEX(LOADS!$J$37:$AS$37,1,($B363*3-3)+IF($C363&gt;3,2,$C363)))*$AB363</f>
        <v>6.5368253161806082</v>
      </c>
      <c r="S363" s="218">
        <f>(INDEX(LOADS!$J$10:$AS$33,'365x24'!S$3,($B363*3-3)+IF($C363&gt;3,2,$C363))/INDEX(LOADS!$J$37:$AS$37,1,($B363*3-3)+IF($C363&gt;3,2,$C363)))*$AB363</f>
        <v>6.4502155416818896</v>
      </c>
      <c r="T363" s="218">
        <f>(INDEX(LOADS!$J$10:$AS$33,'365x24'!T$3,($B363*3-3)+IF($C363&gt;3,2,$C363))/INDEX(LOADS!$J$37:$AS$37,1,($B363*3-3)+IF($C363&gt;3,2,$C363)))*$AB363</f>
        <v>6.379184689082054</v>
      </c>
      <c r="U363" s="218">
        <f>(INDEX(LOADS!$J$10:$AS$33,'365x24'!U$3,($B363*3-3)+IF($C363&gt;3,2,$C363))/INDEX(LOADS!$J$37:$AS$37,1,($B363*3-3)+IF($C363&gt;3,2,$C363)))*$AB363</f>
        <v>6.5813042671093029</v>
      </c>
      <c r="V363" s="218">
        <f>(INDEX(LOADS!$J$10:$AS$33,'365x24'!V$3,($B363*3-3)+IF($C363&gt;3,2,$C363))/INDEX(LOADS!$J$37:$AS$37,1,($B363*3-3)+IF($C363&gt;3,2,$C363)))*$AB363</f>
        <v>6.3873579785420471</v>
      </c>
      <c r="W363" s="218">
        <f>(INDEX(LOADS!$J$10:$AS$33,'365x24'!W$3,($B363*3-3)+IF($C363&gt;3,2,$C363))/INDEX(LOADS!$J$37:$AS$37,1,($B363*3-3)+IF($C363&gt;3,2,$C363)))*$AB363</f>
        <v>6.4117423780359522</v>
      </c>
      <c r="X363" s="218">
        <f>(INDEX(LOADS!$J$10:$AS$33,'365x24'!X$3,($B363*3-3)+IF($C363&gt;3,2,$C363))/INDEX(LOADS!$J$37:$AS$37,1,($B363*3-3)+IF($C363&gt;3,2,$C363)))*$AB363</f>
        <v>6.0466085737624207</v>
      </c>
      <c r="Y363" s="218">
        <f>(INDEX(LOADS!$J$10:$AS$33,'365x24'!Y$3,($B363*3-3)+IF($C363&gt;3,2,$C363))/INDEX(LOADS!$J$37:$AS$37,1,($B363*3-3)+IF($C363&gt;3,2,$C363)))*$AB363</f>
        <v>5.8028548914140989</v>
      </c>
      <c r="Z363" s="218">
        <f>(INDEX(LOADS!$J$10:$AS$33,'365x24'!Z$3,($B363*3-3)+IF($C363&gt;3,2,$C363))/INDEX(LOADS!$J$37:$AS$37,1,($B363*3-3)+IF($C363&gt;3,2,$C363)))*$AB363</f>
        <v>5.3987963605410405</v>
      </c>
      <c r="AA363" s="218">
        <f>(INDEX(LOADS!$J$10:$AS$33,'365x24'!AA$3,($B363*3-3)+IF($C363&gt;3,2,$C363))/INDEX(LOADS!$J$37:$AS$37,1,($B363*3-3)+IF($C363&gt;3,2,$C363)))*$AB363</f>
        <v>5.0766061931539959</v>
      </c>
      <c r="AB363" s="219">
        <f>VLOOKUP(B363,LOADS!$Z$59:$AH$70,'365x24'!C363+1)</f>
        <v>118.42355864287002</v>
      </c>
      <c r="AC363" s="219">
        <f t="shared" si="28"/>
        <v>1178</v>
      </c>
      <c r="AD363" s="219">
        <f t="shared" si="29"/>
        <v>2</v>
      </c>
      <c r="AE363" s="75" t="str">
        <f>VLOOKUP(C363,Calendar!$J$3:$K$10,2)</f>
        <v>Low Day -1s</v>
      </c>
      <c r="AF363" s="71">
        <f t="shared" si="31"/>
        <v>43460</v>
      </c>
    </row>
    <row r="364" spans="1:32">
      <c r="A364" s="69">
        <f t="shared" si="30"/>
        <v>43461</v>
      </c>
      <c r="B364">
        <f t="shared" si="27"/>
        <v>12</v>
      </c>
      <c r="C364">
        <f>VLOOKUP(A364,Calendar!$A$3:$E$8037,4)</f>
        <v>8</v>
      </c>
      <c r="D364" s="218">
        <f>(INDEX(LOADS!$J$10:$AS$33,'365x24'!D$3,($B364*3-3)+IF($C364&gt;3,2,$C364))/INDEX(LOADS!$J$37:$AS$37,1,($B364*3-3)+IF($C364&gt;3,2,$C364)))*$AB364</f>
        <v>1.6935862382501199</v>
      </c>
      <c r="E364" s="218">
        <f>(INDEX(LOADS!$J$10:$AS$33,'365x24'!E$3,($B364*3-3)+IF($C364&gt;3,2,$C364))/INDEX(LOADS!$J$37:$AS$37,1,($B364*3-3)+IF($C364&gt;3,2,$C364)))*$AB364</f>
        <v>1.5875026531790264</v>
      </c>
      <c r="F364" s="218">
        <f>(INDEX(LOADS!$J$10:$AS$33,'365x24'!F$3,($B364*3-3)+IF($C364&gt;3,2,$C364))/INDEX(LOADS!$J$37:$AS$37,1,($B364*3-3)+IF($C364&gt;3,2,$C364)))*$AB364</f>
        <v>1.4813733227068673</v>
      </c>
      <c r="G364" s="218">
        <f>(INDEX(LOADS!$J$10:$AS$33,'365x24'!G$3,($B364*3-3)+IF($C364&gt;3,2,$C364))/INDEX(LOADS!$J$37:$AS$37,1,($B364*3-3)+IF($C364&gt;3,2,$C364)))*$AB364</f>
        <v>1.5028279158066276</v>
      </c>
      <c r="H364" s="218">
        <f>(INDEX(LOADS!$J$10:$AS$33,'365x24'!H$3,($B364*3-3)+IF($C364&gt;3,2,$C364))/INDEX(LOADS!$J$37:$AS$37,1,($B364*3-3)+IF($C364&gt;3,2,$C364)))*$AB364</f>
        <v>1.7095971286230753</v>
      </c>
      <c r="I364" s="218">
        <f>(INDEX(LOADS!$J$10:$AS$33,'365x24'!I$3,($B364*3-3)+IF($C364&gt;3,2,$C364))/INDEX(LOADS!$J$37:$AS$37,1,($B364*3-3)+IF($C364&gt;3,2,$C364)))*$AB364</f>
        <v>3.1826905337370719</v>
      </c>
      <c r="J364" s="218">
        <f>(INDEX(LOADS!$J$10:$AS$33,'365x24'!J$3,($B364*3-3)+IF($C364&gt;3,2,$C364))/INDEX(LOADS!$J$37:$AS$37,1,($B364*3-3)+IF($C364&gt;3,2,$C364)))*$AB364</f>
        <v>4.7222062611982984</v>
      </c>
      <c r="K364" s="218">
        <f>(INDEX(LOADS!$J$10:$AS$33,'365x24'!K$3,($B364*3-3)+IF($C364&gt;3,2,$C364))/INDEX(LOADS!$J$37:$AS$37,1,($B364*3-3)+IF($C364&gt;3,2,$C364)))*$AB364</f>
        <v>5.0211067117608392</v>
      </c>
      <c r="L364" s="218">
        <f>(INDEX(LOADS!$J$10:$AS$33,'365x24'!L$3,($B364*3-3)+IF($C364&gt;3,2,$C364))/INDEX(LOADS!$J$37:$AS$37,1,($B364*3-3)+IF($C364&gt;3,2,$C364)))*$AB364</f>
        <v>4.9104943319842524</v>
      </c>
      <c r="M364" s="218">
        <f>(INDEX(LOADS!$J$10:$AS$33,'365x24'!M$3,($B364*3-3)+IF($C364&gt;3,2,$C364))/INDEX(LOADS!$J$37:$AS$37,1,($B364*3-3)+IF($C364&gt;3,2,$C364)))*$AB364</f>
        <v>5.0826800215951149</v>
      </c>
      <c r="N364" s="218">
        <f>(INDEX(LOADS!$J$10:$AS$33,'365x24'!N$3,($B364*3-3)+IF($C364&gt;3,2,$C364))/INDEX(LOADS!$J$37:$AS$37,1,($B364*3-3)+IF($C364&gt;3,2,$C364)))*$AB364</f>
        <v>6.3389402256582352</v>
      </c>
      <c r="O364" s="218">
        <f>(INDEX(LOADS!$J$10:$AS$33,'365x24'!O$3,($B364*3-3)+IF($C364&gt;3,2,$C364))/INDEX(LOADS!$J$37:$AS$37,1,($B364*3-3)+IF($C364&gt;3,2,$C364)))*$AB364</f>
        <v>6.954444596995689</v>
      </c>
      <c r="P364" s="218">
        <f>(INDEX(LOADS!$J$10:$AS$33,'365x24'!P$3,($B364*3-3)+IF($C364&gt;3,2,$C364))/INDEX(LOADS!$J$37:$AS$37,1,($B364*3-3)+IF($C364&gt;3,2,$C364)))*$AB364</f>
        <v>6.9568691032521688</v>
      </c>
      <c r="Q364" s="218">
        <f>(INDEX(LOADS!$J$10:$AS$33,'365x24'!Q$3,($B364*3-3)+IF($C364&gt;3,2,$C364))/INDEX(LOADS!$J$37:$AS$37,1,($B364*3-3)+IF($C364&gt;3,2,$C364)))*$AB364</f>
        <v>6.9559541952308592</v>
      </c>
      <c r="R364" s="218">
        <f>(INDEX(LOADS!$J$10:$AS$33,'365x24'!R$3,($B364*3-3)+IF($C364&gt;3,2,$C364))/INDEX(LOADS!$J$37:$AS$37,1,($B364*3-3)+IF($C364&gt;3,2,$C364)))*$AB364</f>
        <v>6.6221042582542129</v>
      </c>
      <c r="S364" s="218">
        <f>(INDEX(LOADS!$J$10:$AS$33,'365x24'!S$3,($B364*3-3)+IF($C364&gt;3,2,$C364))/INDEX(LOADS!$J$37:$AS$37,1,($B364*3-3)+IF($C364&gt;3,2,$C364)))*$AB364</f>
        <v>6.5343645790104183</v>
      </c>
      <c r="T364" s="218">
        <f>(INDEX(LOADS!$J$10:$AS$33,'365x24'!T$3,($B364*3-3)+IF($C364&gt;3,2,$C364))/INDEX(LOADS!$J$37:$AS$37,1,($B364*3-3)+IF($C364&gt;3,2,$C364)))*$AB364</f>
        <v>6.4624070631342514</v>
      </c>
      <c r="U364" s="218">
        <f>(INDEX(LOADS!$J$10:$AS$33,'365x24'!U$3,($B364*3-3)+IF($C364&gt;3,2,$C364))/INDEX(LOADS!$J$37:$AS$37,1,($B364*3-3)+IF($C364&gt;3,2,$C364)))*$AB364</f>
        <v>6.6671634783038147</v>
      </c>
      <c r="V364" s="218">
        <f>(INDEX(LOADS!$J$10:$AS$33,'365x24'!V$3,($B364*3-3)+IF($C364&gt;3,2,$C364))/INDEX(LOADS!$J$37:$AS$37,1,($B364*3-3)+IF($C364&gt;3,2,$C364)))*$AB364</f>
        <v>6.4706869807271215</v>
      </c>
      <c r="W364" s="218">
        <f>(INDEX(LOADS!$J$10:$AS$33,'365x24'!W$3,($B364*3-3)+IF($C364&gt;3,2,$C364))/INDEX(LOADS!$J$37:$AS$37,1,($B364*3-3)+IF($C364&gt;3,2,$C364)))*$AB364</f>
        <v>6.495389497302539</v>
      </c>
      <c r="X364" s="218">
        <f>(INDEX(LOADS!$J$10:$AS$33,'365x24'!X$3,($B364*3-3)+IF($C364&gt;3,2,$C364))/INDEX(LOADS!$J$37:$AS$37,1,($B364*3-3)+IF($C364&gt;3,2,$C364)))*$AB364</f>
        <v>6.1254921842862116</v>
      </c>
      <c r="Y364" s="218">
        <f>(INDEX(LOADS!$J$10:$AS$33,'365x24'!Y$3,($B364*3-3)+IF($C364&gt;3,2,$C364))/INDEX(LOADS!$J$37:$AS$37,1,($B364*3-3)+IF($C364&gt;3,2,$C364)))*$AB364</f>
        <v>5.8785585093341775</v>
      </c>
      <c r="Z364" s="218">
        <f>(INDEX(LOADS!$J$10:$AS$33,'365x24'!Z$3,($B364*3-3)+IF($C364&gt;3,2,$C364))/INDEX(LOADS!$J$37:$AS$37,1,($B364*3-3)+IF($C364&gt;3,2,$C364)))*$AB364</f>
        <v>5.4692286605993159</v>
      </c>
      <c r="AA364" s="218">
        <f>(INDEX(LOADS!$J$10:$AS$33,'365x24'!AA$3,($B364*3-3)+IF($C364&gt;3,2,$C364))/INDEX(LOADS!$J$37:$AS$37,1,($B364*3-3)+IF($C364&gt;3,2,$C364)))*$AB364</f>
        <v>5.1428352239963617</v>
      </c>
      <c r="AB364" s="219">
        <f>VLOOKUP(B364,LOADS!$Z$59:$AH$70,'365x24'!C364+1)</f>
        <v>119.96850367492668</v>
      </c>
      <c r="AC364" s="219">
        <f t="shared" si="28"/>
        <v>1178</v>
      </c>
      <c r="AD364" s="219">
        <f t="shared" si="29"/>
        <v>2</v>
      </c>
      <c r="AE364" s="75" t="str">
        <f>VLOOKUP(C364,Calendar!$J$3:$K$10,2)</f>
        <v>High Day +1s</v>
      </c>
      <c r="AF364" s="71">
        <f t="shared" si="31"/>
        <v>43461</v>
      </c>
    </row>
    <row r="365" spans="1:32">
      <c r="A365" s="69">
        <f t="shared" si="30"/>
        <v>43462</v>
      </c>
      <c r="B365">
        <f t="shared" si="27"/>
        <v>12</v>
      </c>
      <c r="C365">
        <f>VLOOKUP(A365,Calendar!$A$3:$E$8037,4)</f>
        <v>2</v>
      </c>
      <c r="D365" s="218">
        <f>(INDEX(LOADS!$J$10:$AS$33,'365x24'!D$3,($B365*3-3)+IF($C365&gt;3,2,$C365))/INDEX(LOADS!$J$37:$AS$37,1,($B365*3-3)+IF($C365&gt;3,2,$C365)))*$AB365</f>
        <v>1.6826813025170133</v>
      </c>
      <c r="E365" s="218">
        <f>(INDEX(LOADS!$J$10:$AS$33,'365x24'!E$3,($B365*3-3)+IF($C365&gt;3,2,$C365))/INDEX(LOADS!$J$37:$AS$37,1,($B365*3-3)+IF($C365&gt;3,2,$C365)))*$AB365</f>
        <v>1.5772807855126119</v>
      </c>
      <c r="F365" s="218">
        <f>(INDEX(LOADS!$J$10:$AS$33,'365x24'!F$3,($B365*3-3)+IF($C365&gt;3,2,$C365))/INDEX(LOADS!$J$37:$AS$37,1,($B365*3-3)+IF($C365&gt;3,2,$C365)))*$AB365</f>
        <v>1.4718348176599982</v>
      </c>
      <c r="G365" s="218">
        <f>(INDEX(LOADS!$J$10:$AS$33,'365x24'!G$3,($B365*3-3)+IF($C365&gt;3,2,$C365))/INDEX(LOADS!$J$37:$AS$37,1,($B365*3-3)+IF($C365&gt;3,2,$C365)))*$AB365</f>
        <v>1.4931512654715833</v>
      </c>
      <c r="H365" s="218">
        <f>(INDEX(LOADS!$J$10:$AS$33,'365x24'!H$3,($B365*3-3)+IF($C365&gt;3,2,$C365))/INDEX(LOADS!$J$37:$AS$37,1,($B365*3-3)+IF($C365&gt;3,2,$C365)))*$AB365</f>
        <v>1.6985890993913304</v>
      </c>
      <c r="I365" s="218">
        <f>(INDEX(LOADS!$J$10:$AS$33,'365x24'!I$3,($B365*3-3)+IF($C365&gt;3,2,$C365))/INDEX(LOADS!$J$37:$AS$37,1,($B365*3-3)+IF($C365&gt;3,2,$C365)))*$AB365</f>
        <v>3.1621973135248971</v>
      </c>
      <c r="J365" s="218">
        <f>(INDEX(LOADS!$J$10:$AS$33,'365x24'!J$3,($B365*3-3)+IF($C365&gt;3,2,$C365))/INDEX(LOADS!$J$37:$AS$37,1,($B365*3-3)+IF($C365&gt;3,2,$C365)))*$AB365</f>
        <v>4.6918001592627698</v>
      </c>
      <c r="K365" s="218">
        <f>(INDEX(LOADS!$J$10:$AS$33,'365x24'!K$3,($B365*3-3)+IF($C365&gt;3,2,$C365))/INDEX(LOADS!$J$37:$AS$37,1,($B365*3-3)+IF($C365&gt;3,2,$C365)))*$AB365</f>
        <v>4.9887760014821607</v>
      </c>
      <c r="L365" s="218">
        <f>(INDEX(LOADS!$J$10:$AS$33,'365x24'!L$3,($B365*3-3)+IF($C365&gt;3,2,$C365))/INDEX(LOADS!$J$37:$AS$37,1,($B365*3-3)+IF($C365&gt;3,2,$C365)))*$AB365</f>
        <v>4.8788758505047376</v>
      </c>
      <c r="M365" s="218">
        <f>(INDEX(LOADS!$J$10:$AS$33,'365x24'!M$3,($B365*3-3)+IF($C365&gt;3,2,$C365))/INDEX(LOADS!$J$37:$AS$37,1,($B365*3-3)+IF($C365&gt;3,2,$C365)))*$AB365</f>
        <v>5.0499528431759586</v>
      </c>
      <c r="N365" s="218">
        <f>(INDEX(LOADS!$J$10:$AS$33,'365x24'!N$3,($B365*3-3)+IF($C365&gt;3,2,$C365))/INDEX(LOADS!$J$37:$AS$37,1,($B365*3-3)+IF($C365&gt;3,2,$C365)))*$AB365</f>
        <v>6.2981240367830651</v>
      </c>
      <c r="O365" s="218">
        <f>(INDEX(LOADS!$J$10:$AS$33,'365x24'!O$3,($B365*3-3)+IF($C365&gt;3,2,$C365))/INDEX(LOADS!$J$37:$AS$37,1,($B365*3-3)+IF($C365&gt;3,2,$C365)))*$AB365</f>
        <v>6.9096651994800089</v>
      </c>
      <c r="P365" s="218">
        <f>(INDEX(LOADS!$J$10:$AS$33,'365x24'!P$3,($B365*3-3)+IF($C365&gt;3,2,$C365))/INDEX(LOADS!$J$37:$AS$37,1,($B365*3-3)+IF($C365&gt;3,2,$C365)))*$AB365</f>
        <v>6.9120740944352663</v>
      </c>
      <c r="Q365" s="218">
        <f>(INDEX(LOADS!$J$10:$AS$33,'365x24'!Q$3,($B365*3-3)+IF($C365&gt;3,2,$C365))/INDEX(LOADS!$J$37:$AS$37,1,($B365*3-3)+IF($C365&gt;3,2,$C365)))*$AB365</f>
        <v>6.911165077471022</v>
      </c>
      <c r="R365" s="218">
        <f>(INDEX(LOADS!$J$10:$AS$33,'365x24'!R$3,($B365*3-3)+IF($C365&gt;3,2,$C365))/INDEX(LOADS!$J$37:$AS$37,1,($B365*3-3)+IF($C365&gt;3,2,$C365)))*$AB365</f>
        <v>6.579464787217411</v>
      </c>
      <c r="S365" s="218">
        <f>(INDEX(LOADS!$J$10:$AS$33,'365x24'!S$3,($B365*3-3)+IF($C365&gt;3,2,$C365))/INDEX(LOADS!$J$37:$AS$37,1,($B365*3-3)+IF($C365&gt;3,2,$C365)))*$AB365</f>
        <v>6.4922900603461535</v>
      </c>
      <c r="T365" s="218">
        <f>(INDEX(LOADS!$J$10:$AS$33,'365x24'!T$3,($B365*3-3)+IF($C365&gt;3,2,$C365))/INDEX(LOADS!$J$37:$AS$37,1,($B365*3-3)+IF($C365&gt;3,2,$C365)))*$AB365</f>
        <v>6.4207958761081523</v>
      </c>
      <c r="U365" s="218">
        <f>(INDEX(LOADS!$J$10:$AS$33,'365x24'!U$3,($B365*3-3)+IF($C365&gt;3,2,$C365))/INDEX(LOADS!$J$37:$AS$37,1,($B365*3-3)+IF($C365&gt;3,2,$C365)))*$AB365</f>
        <v>6.6242338727065588</v>
      </c>
      <c r="V365" s="218">
        <f>(INDEX(LOADS!$J$10:$AS$33,'365x24'!V$3,($B365*3-3)+IF($C365&gt;3,2,$C365))/INDEX(LOADS!$J$37:$AS$37,1,($B365*3-3)+IF($C365&gt;3,2,$C365)))*$AB365</f>
        <v>6.4290224796345843</v>
      </c>
      <c r="W365" s="218">
        <f>(INDEX(LOADS!$J$10:$AS$33,'365x24'!W$3,($B365*3-3)+IF($C365&gt;3,2,$C365))/INDEX(LOADS!$J$37:$AS$37,1,($B365*3-3)+IF($C365&gt;3,2,$C365)))*$AB365</f>
        <v>6.4535659376692456</v>
      </c>
      <c r="X365" s="218">
        <f>(INDEX(LOADS!$J$10:$AS$33,'365x24'!X$3,($B365*3-3)+IF($C365&gt;3,2,$C365))/INDEX(LOADS!$J$37:$AS$37,1,($B365*3-3)+IF($C365&gt;3,2,$C365)))*$AB365</f>
        <v>6.0860503790243161</v>
      </c>
      <c r="Y365" s="218">
        <f>(INDEX(LOADS!$J$10:$AS$33,'365x24'!Y$3,($B365*3-3)+IF($C365&gt;3,2,$C365))/INDEX(LOADS!$J$37:$AS$37,1,($B365*3-3)+IF($C365&gt;3,2,$C365)))*$AB365</f>
        <v>5.8407067003741382</v>
      </c>
      <c r="Z365" s="218">
        <f>(INDEX(LOADS!$J$10:$AS$33,'365x24'!Z$3,($B365*3-3)+IF($C365&gt;3,2,$C365))/INDEX(LOADS!$J$37:$AS$37,1,($B365*3-3)+IF($C365&gt;3,2,$C365)))*$AB365</f>
        <v>5.4340125105701782</v>
      </c>
      <c r="AA365" s="218">
        <f>(INDEX(LOADS!$J$10:$AS$33,'365x24'!AA$3,($B365*3-3)+IF($C365&gt;3,2,$C365))/INDEX(LOADS!$J$37:$AS$37,1,($B365*3-3)+IF($C365&gt;3,2,$C365)))*$AB365</f>
        <v>5.1097207085751792</v>
      </c>
      <c r="AB365" s="219">
        <f>VLOOKUP(B365,LOADS!$Z$59:$AH$70,'365x24'!C365+1)</f>
        <v>119.19603115889835</v>
      </c>
      <c r="AC365" s="219">
        <f t="shared" si="28"/>
        <v>1178</v>
      </c>
      <c r="AD365" s="219">
        <f t="shared" si="29"/>
        <v>2</v>
      </c>
      <c r="AE365" s="75" t="str">
        <f>VLOOKUP(C365,Calendar!$J$3:$K$10,2)</f>
        <v>Weekday</v>
      </c>
      <c r="AF365" s="71">
        <f t="shared" si="31"/>
        <v>43462</v>
      </c>
    </row>
    <row r="366" spans="1:32">
      <c r="A366" s="69">
        <f t="shared" si="30"/>
        <v>43463</v>
      </c>
      <c r="B366">
        <f t="shared" si="27"/>
        <v>12</v>
      </c>
      <c r="C366">
        <f>VLOOKUP(A366,Calendar!$A$3:$E$8037,4)</f>
        <v>3</v>
      </c>
      <c r="D366" s="218">
        <f>(INDEX(LOADS!$J$10:$AS$33,'365x24'!D$3,($B366*3-3)+IF($C366&gt;3,2,$C366))/INDEX(LOADS!$J$37:$AS$37,1,($B366*3-3)+IF($C366&gt;3,2,$C366)))*$AB366</f>
        <v>1.4884344774459919</v>
      </c>
      <c r="E366" s="218">
        <f>(INDEX(LOADS!$J$10:$AS$33,'365x24'!E$3,($B366*3-3)+IF($C366&gt;3,2,$C366))/INDEX(LOADS!$J$37:$AS$37,1,($B366*3-3)+IF($C366&gt;3,2,$C366)))*$AB366</f>
        <v>1.4225509479150913</v>
      </c>
      <c r="F366" s="218">
        <f>(INDEX(LOADS!$J$10:$AS$33,'365x24'!F$3,($B366*3-3)+IF($C366&gt;3,2,$C366))/INDEX(LOADS!$J$37:$AS$37,1,($B366*3-3)+IF($C366&gt;3,2,$C366)))*$AB366</f>
        <v>1.4556593657906536</v>
      </c>
      <c r="G366" s="218">
        <f>(INDEX(LOADS!$J$10:$AS$33,'365x24'!G$3,($B366*3-3)+IF($C366&gt;3,2,$C366))/INDEX(LOADS!$J$37:$AS$37,1,($B366*3-3)+IF($C366&gt;3,2,$C366)))*$AB366</f>
        <v>1.4743245141231849</v>
      </c>
      <c r="H366" s="218">
        <f>(INDEX(LOADS!$J$10:$AS$33,'365x24'!H$3,($B366*3-3)+IF($C366&gt;3,2,$C366))/INDEX(LOADS!$J$37:$AS$37,1,($B366*3-3)+IF($C366&gt;3,2,$C366)))*$AB366</f>
        <v>1.6729750213765577</v>
      </c>
      <c r="I366" s="218">
        <f>(INDEX(LOADS!$J$10:$AS$33,'365x24'!I$3,($B366*3-3)+IF($C366&gt;3,2,$C366))/INDEX(LOADS!$J$37:$AS$37,1,($B366*3-3)+IF($C366&gt;3,2,$C366)))*$AB366</f>
        <v>3.1485216583072302</v>
      </c>
      <c r="J366" s="218">
        <f>(INDEX(LOADS!$J$10:$AS$33,'365x24'!J$3,($B366*3-3)+IF($C366&gt;3,2,$C366))/INDEX(LOADS!$J$37:$AS$37,1,($B366*3-3)+IF($C366&gt;3,2,$C366)))*$AB366</f>
        <v>4.3704222616476054</v>
      </c>
      <c r="K366" s="218">
        <f>(INDEX(LOADS!$J$10:$AS$33,'365x24'!K$3,($B366*3-3)+IF($C366&gt;3,2,$C366))/INDEX(LOADS!$J$37:$AS$37,1,($B366*3-3)+IF($C366&gt;3,2,$C366)))*$AB366</f>
        <v>4.5365198613924553</v>
      </c>
      <c r="L366" s="218">
        <f>(INDEX(LOADS!$J$10:$AS$33,'365x24'!L$3,($B366*3-3)+IF($C366&gt;3,2,$C366))/INDEX(LOADS!$J$37:$AS$37,1,($B366*3-3)+IF($C366&gt;3,2,$C366)))*$AB366</f>
        <v>4.4035306795231683</v>
      </c>
      <c r="M366" s="218">
        <f>(INDEX(LOADS!$J$10:$AS$33,'365x24'!M$3,($B366*3-3)+IF($C366&gt;3,2,$C366))/INDEX(LOADS!$J$37:$AS$37,1,($B366*3-3)+IF($C366&gt;3,2,$C366)))*$AB366</f>
        <v>4.4984118502135377</v>
      </c>
      <c r="N366" s="218">
        <f>(INDEX(LOADS!$J$10:$AS$33,'365x24'!N$3,($B366*3-3)+IF($C366&gt;3,2,$C366))/INDEX(LOADS!$J$37:$AS$37,1,($B366*3-3)+IF($C366&gt;3,2,$C366)))*$AB366</f>
        <v>5.7643088746234517</v>
      </c>
      <c r="O366" s="218">
        <f>(INDEX(LOADS!$J$10:$AS$33,'365x24'!O$3,($B366*3-3)+IF($C366&gt;3,2,$C366))/INDEX(LOADS!$J$37:$AS$37,1,($B366*3-3)+IF($C366&gt;3,2,$C366)))*$AB366</f>
        <v>6.3238189163057692</v>
      </c>
      <c r="P366" s="218">
        <f>(INDEX(LOADS!$J$10:$AS$33,'365x24'!P$3,($B366*3-3)+IF($C366&gt;3,2,$C366))/INDEX(LOADS!$J$37:$AS$37,1,($B366*3-3)+IF($C366&gt;3,2,$C366)))*$AB366</f>
        <v>6.2981543373485396</v>
      </c>
      <c r="Q366" s="218">
        <f>(INDEX(LOADS!$J$10:$AS$33,'365x24'!Q$3,($B366*3-3)+IF($C366&gt;3,2,$C366))/INDEX(LOADS!$J$37:$AS$37,1,($B366*3-3)+IF($C366&gt;3,2,$C366)))*$AB366</f>
        <v>6.2831555574384703</v>
      </c>
      <c r="R366" s="218">
        <f>(INDEX(LOADS!$J$10:$AS$33,'365x24'!R$3,($B366*3-3)+IF($C366&gt;3,2,$C366))/INDEX(LOADS!$J$37:$AS$37,1,($B366*3-3)+IF($C366&gt;3,2,$C366)))*$AB366</f>
        <v>5.9290732494874074</v>
      </c>
      <c r="S366" s="218">
        <f>(INDEX(LOADS!$J$10:$AS$33,'365x24'!S$3,($B366*3-3)+IF($C366&gt;3,2,$C366))/INDEX(LOADS!$J$37:$AS$37,1,($B366*3-3)+IF($C366&gt;3,2,$C366)))*$AB366</f>
        <v>5.8840769097571952</v>
      </c>
      <c r="T366" s="218">
        <f>(INDEX(LOADS!$J$10:$AS$33,'365x24'!T$3,($B366*3-3)+IF($C366&gt;3,2,$C366))/INDEX(LOADS!$J$37:$AS$37,1,($B366*3-3)+IF($C366&gt;3,2,$C366)))*$AB366</f>
        <v>5.8536349416434259</v>
      </c>
      <c r="U366" s="218">
        <f>(INDEX(LOADS!$J$10:$AS$33,'365x24'!U$3,($B366*3-3)+IF($C366&gt;3,2,$C366))/INDEX(LOADS!$J$37:$AS$37,1,($B366*3-3)+IF($C366&gt;3,2,$C366)))*$AB366</f>
        <v>6.0920599911768347</v>
      </c>
      <c r="V366" s="218">
        <f>(INDEX(LOADS!$J$10:$AS$33,'365x24'!V$3,($B366*3-3)+IF($C366&gt;3,2,$C366))/INDEX(LOADS!$J$37:$AS$37,1,($B366*3-3)+IF($C366&gt;3,2,$C366)))*$AB366</f>
        <v>6.0316204632429224</v>
      </c>
      <c r="W366" s="218">
        <f>(INDEX(LOADS!$J$10:$AS$33,'365x24'!W$3,($B366*3-3)+IF($C366&gt;3,2,$C366))/INDEX(LOADS!$J$37:$AS$37,1,($B366*3-3)+IF($C366&gt;3,2,$C366)))*$AB366</f>
        <v>6.0512855302361261</v>
      </c>
      <c r="X366" s="218">
        <f>(INDEX(LOADS!$J$10:$AS$33,'365x24'!X$3,($B366*3-3)+IF($C366&gt;3,2,$C366))/INDEX(LOADS!$J$37:$AS$37,1,($B366*3-3)+IF($C366&gt;3,2,$C366)))*$AB366</f>
        <v>5.5908785380336798</v>
      </c>
      <c r="Y366" s="218">
        <f>(INDEX(LOADS!$J$10:$AS$33,'365x24'!Y$3,($B366*3-3)+IF($C366&gt;3,2,$C366))/INDEX(LOADS!$J$37:$AS$37,1,($B366*3-3)+IF($C366&gt;3,2,$C366)))*$AB366</f>
        <v>5.3898948872387402</v>
      </c>
      <c r="Z366" s="218">
        <f>(INDEX(LOADS!$J$10:$AS$33,'365x24'!Z$3,($B366*3-3)+IF($C366&gt;3,2,$C366))/INDEX(LOADS!$J$37:$AS$37,1,($B366*3-3)+IF($C366&gt;3,2,$C366)))*$AB366</f>
        <v>5.068254384722791</v>
      </c>
      <c r="AA366" s="218">
        <f>(INDEX(LOADS!$J$10:$AS$33,'365x24'!AA$3,($B366*3-3)+IF($C366&gt;3,2,$C366))/INDEX(LOADS!$J$37:$AS$37,1,($B366*3-3)+IF($C366&gt;3,2,$C366)))*$AB366</f>
        <v>4.204991274343203</v>
      </c>
      <c r="AB366" s="219">
        <f>VLOOKUP(B366,LOADS!$Z$59:$AH$70,'365x24'!C366+1)</f>
        <v>109.23655849333403</v>
      </c>
      <c r="AC366" s="219">
        <f t="shared" si="28"/>
        <v>1178</v>
      </c>
      <c r="AD366" s="219">
        <f t="shared" si="29"/>
        <v>2</v>
      </c>
      <c r="AE366" s="75" t="str">
        <f>VLOOKUP(C366,Calendar!$J$3:$K$10,2)</f>
        <v>Weekend/Holiday Day</v>
      </c>
      <c r="AF366" s="71">
        <f t="shared" si="31"/>
        <v>43463</v>
      </c>
    </row>
    <row r="367" spans="1:32">
      <c r="A367" s="69">
        <f t="shared" si="30"/>
        <v>43464</v>
      </c>
      <c r="B367">
        <f t="shared" si="27"/>
        <v>12</v>
      </c>
      <c r="C367">
        <f>VLOOKUP(A367,Calendar!$A$3:$E$8037,4)</f>
        <v>3</v>
      </c>
      <c r="D367" s="218">
        <f>(INDEX(LOADS!$J$10:$AS$33,'365x24'!D$3,($B367*3-3)+IF($C367&gt;3,2,$C367))/INDEX(LOADS!$J$37:$AS$37,1,($B367*3-3)+IF($C367&gt;3,2,$C367)))*$AB367</f>
        <v>1.4884344774459919</v>
      </c>
      <c r="E367" s="218">
        <f>(INDEX(LOADS!$J$10:$AS$33,'365x24'!E$3,($B367*3-3)+IF($C367&gt;3,2,$C367))/INDEX(LOADS!$J$37:$AS$37,1,($B367*3-3)+IF($C367&gt;3,2,$C367)))*$AB367</f>
        <v>1.4225509479150913</v>
      </c>
      <c r="F367" s="218">
        <f>(INDEX(LOADS!$J$10:$AS$33,'365x24'!F$3,($B367*3-3)+IF($C367&gt;3,2,$C367))/INDEX(LOADS!$J$37:$AS$37,1,($B367*3-3)+IF($C367&gt;3,2,$C367)))*$AB367</f>
        <v>1.4556593657906536</v>
      </c>
      <c r="G367" s="218">
        <f>(INDEX(LOADS!$J$10:$AS$33,'365x24'!G$3,($B367*3-3)+IF($C367&gt;3,2,$C367))/INDEX(LOADS!$J$37:$AS$37,1,($B367*3-3)+IF($C367&gt;3,2,$C367)))*$AB367</f>
        <v>1.4743245141231849</v>
      </c>
      <c r="H367" s="218">
        <f>(INDEX(LOADS!$J$10:$AS$33,'365x24'!H$3,($B367*3-3)+IF($C367&gt;3,2,$C367))/INDEX(LOADS!$J$37:$AS$37,1,($B367*3-3)+IF($C367&gt;3,2,$C367)))*$AB367</f>
        <v>1.6729750213765577</v>
      </c>
      <c r="I367" s="218">
        <f>(INDEX(LOADS!$J$10:$AS$33,'365x24'!I$3,($B367*3-3)+IF($C367&gt;3,2,$C367))/INDEX(LOADS!$J$37:$AS$37,1,($B367*3-3)+IF($C367&gt;3,2,$C367)))*$AB367</f>
        <v>3.1485216583072302</v>
      </c>
      <c r="J367" s="218">
        <f>(INDEX(LOADS!$J$10:$AS$33,'365x24'!J$3,($B367*3-3)+IF($C367&gt;3,2,$C367))/INDEX(LOADS!$J$37:$AS$37,1,($B367*3-3)+IF($C367&gt;3,2,$C367)))*$AB367</f>
        <v>4.3704222616476054</v>
      </c>
      <c r="K367" s="218">
        <f>(INDEX(LOADS!$J$10:$AS$33,'365x24'!K$3,($B367*3-3)+IF($C367&gt;3,2,$C367))/INDEX(LOADS!$J$37:$AS$37,1,($B367*3-3)+IF($C367&gt;3,2,$C367)))*$AB367</f>
        <v>4.5365198613924553</v>
      </c>
      <c r="L367" s="218">
        <f>(INDEX(LOADS!$J$10:$AS$33,'365x24'!L$3,($B367*3-3)+IF($C367&gt;3,2,$C367))/INDEX(LOADS!$J$37:$AS$37,1,($B367*3-3)+IF($C367&gt;3,2,$C367)))*$AB367</f>
        <v>4.4035306795231683</v>
      </c>
      <c r="M367" s="218">
        <f>(INDEX(LOADS!$J$10:$AS$33,'365x24'!M$3,($B367*3-3)+IF($C367&gt;3,2,$C367))/INDEX(LOADS!$J$37:$AS$37,1,($B367*3-3)+IF($C367&gt;3,2,$C367)))*$AB367</f>
        <v>4.4984118502135377</v>
      </c>
      <c r="N367" s="218">
        <f>(INDEX(LOADS!$J$10:$AS$33,'365x24'!N$3,($B367*3-3)+IF($C367&gt;3,2,$C367))/INDEX(LOADS!$J$37:$AS$37,1,($B367*3-3)+IF($C367&gt;3,2,$C367)))*$AB367</f>
        <v>5.7643088746234517</v>
      </c>
      <c r="O367" s="218">
        <f>(INDEX(LOADS!$J$10:$AS$33,'365x24'!O$3,($B367*3-3)+IF($C367&gt;3,2,$C367))/INDEX(LOADS!$J$37:$AS$37,1,($B367*3-3)+IF($C367&gt;3,2,$C367)))*$AB367</f>
        <v>6.3238189163057692</v>
      </c>
      <c r="P367" s="218">
        <f>(INDEX(LOADS!$J$10:$AS$33,'365x24'!P$3,($B367*3-3)+IF($C367&gt;3,2,$C367))/INDEX(LOADS!$J$37:$AS$37,1,($B367*3-3)+IF($C367&gt;3,2,$C367)))*$AB367</f>
        <v>6.2981543373485396</v>
      </c>
      <c r="Q367" s="218">
        <f>(INDEX(LOADS!$J$10:$AS$33,'365x24'!Q$3,($B367*3-3)+IF($C367&gt;3,2,$C367))/INDEX(LOADS!$J$37:$AS$37,1,($B367*3-3)+IF($C367&gt;3,2,$C367)))*$AB367</f>
        <v>6.2831555574384703</v>
      </c>
      <c r="R367" s="218">
        <f>(INDEX(LOADS!$J$10:$AS$33,'365x24'!R$3,($B367*3-3)+IF($C367&gt;3,2,$C367))/INDEX(LOADS!$J$37:$AS$37,1,($B367*3-3)+IF($C367&gt;3,2,$C367)))*$AB367</f>
        <v>5.9290732494874074</v>
      </c>
      <c r="S367" s="218">
        <f>(INDEX(LOADS!$J$10:$AS$33,'365x24'!S$3,($B367*3-3)+IF($C367&gt;3,2,$C367))/INDEX(LOADS!$J$37:$AS$37,1,($B367*3-3)+IF($C367&gt;3,2,$C367)))*$AB367</f>
        <v>5.8840769097571952</v>
      </c>
      <c r="T367" s="218">
        <f>(INDEX(LOADS!$J$10:$AS$33,'365x24'!T$3,($B367*3-3)+IF($C367&gt;3,2,$C367))/INDEX(LOADS!$J$37:$AS$37,1,($B367*3-3)+IF($C367&gt;3,2,$C367)))*$AB367</f>
        <v>5.8536349416434259</v>
      </c>
      <c r="U367" s="218">
        <f>(INDEX(LOADS!$J$10:$AS$33,'365x24'!U$3,($B367*3-3)+IF($C367&gt;3,2,$C367))/INDEX(LOADS!$J$37:$AS$37,1,($B367*3-3)+IF($C367&gt;3,2,$C367)))*$AB367</f>
        <v>6.0920599911768347</v>
      </c>
      <c r="V367" s="218">
        <f>(INDEX(LOADS!$J$10:$AS$33,'365x24'!V$3,($B367*3-3)+IF($C367&gt;3,2,$C367))/INDEX(LOADS!$J$37:$AS$37,1,($B367*3-3)+IF($C367&gt;3,2,$C367)))*$AB367</f>
        <v>6.0316204632429224</v>
      </c>
      <c r="W367" s="218">
        <f>(INDEX(LOADS!$J$10:$AS$33,'365x24'!W$3,($B367*3-3)+IF($C367&gt;3,2,$C367))/INDEX(LOADS!$J$37:$AS$37,1,($B367*3-3)+IF($C367&gt;3,2,$C367)))*$AB367</f>
        <v>6.0512855302361261</v>
      </c>
      <c r="X367" s="218">
        <f>(INDEX(LOADS!$J$10:$AS$33,'365x24'!X$3,($B367*3-3)+IF($C367&gt;3,2,$C367))/INDEX(LOADS!$J$37:$AS$37,1,($B367*3-3)+IF($C367&gt;3,2,$C367)))*$AB367</f>
        <v>5.5908785380336798</v>
      </c>
      <c r="Y367" s="218">
        <f>(INDEX(LOADS!$J$10:$AS$33,'365x24'!Y$3,($B367*3-3)+IF($C367&gt;3,2,$C367))/INDEX(LOADS!$J$37:$AS$37,1,($B367*3-3)+IF($C367&gt;3,2,$C367)))*$AB367</f>
        <v>5.3898948872387402</v>
      </c>
      <c r="Z367" s="218">
        <f>(INDEX(LOADS!$J$10:$AS$33,'365x24'!Z$3,($B367*3-3)+IF($C367&gt;3,2,$C367))/INDEX(LOADS!$J$37:$AS$37,1,($B367*3-3)+IF($C367&gt;3,2,$C367)))*$AB367</f>
        <v>5.068254384722791</v>
      </c>
      <c r="AA367" s="218">
        <f>(INDEX(LOADS!$J$10:$AS$33,'365x24'!AA$3,($B367*3-3)+IF($C367&gt;3,2,$C367))/INDEX(LOADS!$J$37:$AS$37,1,($B367*3-3)+IF($C367&gt;3,2,$C367)))*$AB367</f>
        <v>4.204991274343203</v>
      </c>
      <c r="AB367" s="219">
        <f>VLOOKUP(B367,LOADS!$Z$59:$AH$70,'365x24'!C367+1)</f>
        <v>109.23655849333403</v>
      </c>
      <c r="AC367" s="219">
        <f t="shared" si="28"/>
        <v>1178</v>
      </c>
      <c r="AD367" s="219">
        <f t="shared" si="29"/>
        <v>2</v>
      </c>
      <c r="AE367" s="75" t="str">
        <f>VLOOKUP(C367,Calendar!$J$3:$K$10,2)</f>
        <v>Weekend/Holiday Day</v>
      </c>
      <c r="AF367" s="71">
        <f t="shared" si="31"/>
        <v>43464</v>
      </c>
    </row>
    <row r="368" spans="1:32">
      <c r="A368" s="69">
        <f t="shared" si="30"/>
        <v>43465</v>
      </c>
      <c r="B368">
        <f t="shared" si="27"/>
        <v>12</v>
      </c>
      <c r="C368">
        <f>VLOOKUP(A368,Calendar!$A$3:$E$8037,4)</f>
        <v>2</v>
      </c>
      <c r="D368" s="218">
        <f>(INDEX(LOADS!$J$10:$AS$33,'365x24'!D$3,($B368*3-3)+IF($C368&gt;3,2,$C368))/INDEX(LOADS!$J$37:$AS$37,1,($B368*3-3)+IF($C368&gt;3,2,$C368)))*$AB368</f>
        <v>1.6826813025170133</v>
      </c>
      <c r="E368" s="218">
        <f>(INDEX(LOADS!$J$10:$AS$33,'365x24'!E$3,($B368*3-3)+IF($C368&gt;3,2,$C368))/INDEX(LOADS!$J$37:$AS$37,1,($B368*3-3)+IF($C368&gt;3,2,$C368)))*$AB368</f>
        <v>1.5772807855126119</v>
      </c>
      <c r="F368" s="218">
        <f>(INDEX(LOADS!$J$10:$AS$33,'365x24'!F$3,($B368*3-3)+IF($C368&gt;3,2,$C368))/INDEX(LOADS!$J$37:$AS$37,1,($B368*3-3)+IF($C368&gt;3,2,$C368)))*$AB368</f>
        <v>1.4718348176599982</v>
      </c>
      <c r="G368" s="218">
        <f>(INDEX(LOADS!$J$10:$AS$33,'365x24'!G$3,($B368*3-3)+IF($C368&gt;3,2,$C368))/INDEX(LOADS!$J$37:$AS$37,1,($B368*3-3)+IF($C368&gt;3,2,$C368)))*$AB368</f>
        <v>1.4931512654715833</v>
      </c>
      <c r="H368" s="218">
        <f>(INDEX(LOADS!$J$10:$AS$33,'365x24'!H$3,($B368*3-3)+IF($C368&gt;3,2,$C368))/INDEX(LOADS!$J$37:$AS$37,1,($B368*3-3)+IF($C368&gt;3,2,$C368)))*$AB368</f>
        <v>1.6985890993913304</v>
      </c>
      <c r="I368" s="218">
        <f>(INDEX(LOADS!$J$10:$AS$33,'365x24'!I$3,($B368*3-3)+IF($C368&gt;3,2,$C368))/INDEX(LOADS!$J$37:$AS$37,1,($B368*3-3)+IF($C368&gt;3,2,$C368)))*$AB368</f>
        <v>3.1621973135248971</v>
      </c>
      <c r="J368" s="218">
        <f>(INDEX(LOADS!$J$10:$AS$33,'365x24'!J$3,($B368*3-3)+IF($C368&gt;3,2,$C368))/INDEX(LOADS!$J$37:$AS$37,1,($B368*3-3)+IF($C368&gt;3,2,$C368)))*$AB368</f>
        <v>4.6918001592627698</v>
      </c>
      <c r="K368" s="218">
        <f>(INDEX(LOADS!$J$10:$AS$33,'365x24'!K$3,($B368*3-3)+IF($C368&gt;3,2,$C368))/INDEX(LOADS!$J$37:$AS$37,1,($B368*3-3)+IF($C368&gt;3,2,$C368)))*$AB368</f>
        <v>4.9887760014821607</v>
      </c>
      <c r="L368" s="218">
        <f>(INDEX(LOADS!$J$10:$AS$33,'365x24'!L$3,($B368*3-3)+IF($C368&gt;3,2,$C368))/INDEX(LOADS!$J$37:$AS$37,1,($B368*3-3)+IF($C368&gt;3,2,$C368)))*$AB368</f>
        <v>4.8788758505047376</v>
      </c>
      <c r="M368" s="218">
        <f>(INDEX(LOADS!$J$10:$AS$33,'365x24'!M$3,($B368*3-3)+IF($C368&gt;3,2,$C368))/INDEX(LOADS!$J$37:$AS$37,1,($B368*3-3)+IF($C368&gt;3,2,$C368)))*$AB368</f>
        <v>5.0499528431759586</v>
      </c>
      <c r="N368" s="218">
        <f>(INDEX(LOADS!$J$10:$AS$33,'365x24'!N$3,($B368*3-3)+IF($C368&gt;3,2,$C368))/INDEX(LOADS!$J$37:$AS$37,1,($B368*3-3)+IF($C368&gt;3,2,$C368)))*$AB368</f>
        <v>6.2981240367830651</v>
      </c>
      <c r="O368" s="218">
        <f>(INDEX(LOADS!$J$10:$AS$33,'365x24'!O$3,($B368*3-3)+IF($C368&gt;3,2,$C368))/INDEX(LOADS!$J$37:$AS$37,1,($B368*3-3)+IF($C368&gt;3,2,$C368)))*$AB368</f>
        <v>6.9096651994800089</v>
      </c>
      <c r="P368" s="218">
        <f>(INDEX(LOADS!$J$10:$AS$33,'365x24'!P$3,($B368*3-3)+IF($C368&gt;3,2,$C368))/INDEX(LOADS!$J$37:$AS$37,1,($B368*3-3)+IF($C368&gt;3,2,$C368)))*$AB368</f>
        <v>6.9120740944352663</v>
      </c>
      <c r="Q368" s="218">
        <f>(INDEX(LOADS!$J$10:$AS$33,'365x24'!Q$3,($B368*3-3)+IF($C368&gt;3,2,$C368))/INDEX(LOADS!$J$37:$AS$37,1,($B368*3-3)+IF($C368&gt;3,2,$C368)))*$AB368</f>
        <v>6.911165077471022</v>
      </c>
      <c r="R368" s="218">
        <f>(INDEX(LOADS!$J$10:$AS$33,'365x24'!R$3,($B368*3-3)+IF($C368&gt;3,2,$C368))/INDEX(LOADS!$J$37:$AS$37,1,($B368*3-3)+IF($C368&gt;3,2,$C368)))*$AB368</f>
        <v>6.579464787217411</v>
      </c>
      <c r="S368" s="218">
        <f>(INDEX(LOADS!$J$10:$AS$33,'365x24'!S$3,($B368*3-3)+IF($C368&gt;3,2,$C368))/INDEX(LOADS!$J$37:$AS$37,1,($B368*3-3)+IF($C368&gt;3,2,$C368)))*$AB368</f>
        <v>6.4922900603461535</v>
      </c>
      <c r="T368" s="218">
        <f>(INDEX(LOADS!$J$10:$AS$33,'365x24'!T$3,($B368*3-3)+IF($C368&gt;3,2,$C368))/INDEX(LOADS!$J$37:$AS$37,1,($B368*3-3)+IF($C368&gt;3,2,$C368)))*$AB368</f>
        <v>6.4207958761081523</v>
      </c>
      <c r="U368" s="218">
        <f>(INDEX(LOADS!$J$10:$AS$33,'365x24'!U$3,($B368*3-3)+IF($C368&gt;3,2,$C368))/INDEX(LOADS!$J$37:$AS$37,1,($B368*3-3)+IF($C368&gt;3,2,$C368)))*$AB368</f>
        <v>6.6242338727065588</v>
      </c>
      <c r="V368" s="218">
        <f>(INDEX(LOADS!$J$10:$AS$33,'365x24'!V$3,($B368*3-3)+IF($C368&gt;3,2,$C368))/INDEX(LOADS!$J$37:$AS$37,1,($B368*3-3)+IF($C368&gt;3,2,$C368)))*$AB368</f>
        <v>6.4290224796345843</v>
      </c>
      <c r="W368" s="218">
        <f>(INDEX(LOADS!$J$10:$AS$33,'365x24'!W$3,($B368*3-3)+IF($C368&gt;3,2,$C368))/INDEX(LOADS!$J$37:$AS$37,1,($B368*3-3)+IF($C368&gt;3,2,$C368)))*$AB368</f>
        <v>6.4535659376692456</v>
      </c>
      <c r="X368" s="218">
        <f>(INDEX(LOADS!$J$10:$AS$33,'365x24'!X$3,($B368*3-3)+IF($C368&gt;3,2,$C368))/INDEX(LOADS!$J$37:$AS$37,1,($B368*3-3)+IF($C368&gt;3,2,$C368)))*$AB368</f>
        <v>6.0860503790243161</v>
      </c>
      <c r="Y368" s="218">
        <f>(INDEX(LOADS!$J$10:$AS$33,'365x24'!Y$3,($B368*3-3)+IF($C368&gt;3,2,$C368))/INDEX(LOADS!$J$37:$AS$37,1,($B368*3-3)+IF($C368&gt;3,2,$C368)))*$AB368</f>
        <v>5.8407067003741382</v>
      </c>
      <c r="Z368" s="218">
        <f>(INDEX(LOADS!$J$10:$AS$33,'365x24'!Z$3,($B368*3-3)+IF($C368&gt;3,2,$C368))/INDEX(LOADS!$J$37:$AS$37,1,($B368*3-3)+IF($C368&gt;3,2,$C368)))*$AB368</f>
        <v>5.4340125105701782</v>
      </c>
      <c r="AA368" s="218">
        <f>(INDEX(LOADS!$J$10:$AS$33,'365x24'!AA$3,($B368*3-3)+IF($C368&gt;3,2,$C368))/INDEX(LOADS!$J$37:$AS$37,1,($B368*3-3)+IF($C368&gt;3,2,$C368)))*$AB368</f>
        <v>5.1097207085751792</v>
      </c>
      <c r="AB368" s="219">
        <f>VLOOKUP(B368,LOADS!$Z$59:$AH$70,'365x24'!C368+1)</f>
        <v>119.19603115889835</v>
      </c>
      <c r="AC368" s="219">
        <f t="shared" si="28"/>
        <v>1178</v>
      </c>
      <c r="AD368" s="219">
        <f t="shared" si="29"/>
        <v>2</v>
      </c>
      <c r="AE368" s="75" t="str">
        <f>VLOOKUP(C368,Calendar!$J$3:$K$10,2)</f>
        <v>Weekday</v>
      </c>
      <c r="AF368" s="71">
        <f t="shared" si="31"/>
        <v>43465</v>
      </c>
    </row>
    <row r="369" spans="1:32">
      <c r="A369" s="69">
        <f>A368+1</f>
        <v>43466</v>
      </c>
      <c r="B369">
        <f t="shared" si="27"/>
        <v>1</v>
      </c>
      <c r="C369">
        <f>VLOOKUP(A369,Calendar!$A$3:$E$8037,4)</f>
        <v>0</v>
      </c>
      <c r="D369" s="218">
        <f>IF(C369&gt;0,(INDEX(LOADS!$J$10:$AS$33,'365x24'!D$3,($B369*3-3)+IF($C369&gt;3,2,$C369))/INDEX(LOADS!$J$37:$AS$37,1,($B369*3-3)+IF($C369&gt;3,2,$C369)))*$AB369,0)</f>
        <v>0</v>
      </c>
      <c r="E369" s="218">
        <f>IF(D369&gt;0,(INDEX(LOADS!$J$10:$AS$33,'365x24'!E$3,($B369*3-3)+IF($C369&gt;3,2,$C369))/INDEX(LOADS!$J$37:$AS$37,1,($B369*3-3)+IF($C369&gt;3,2,$C369)))*$AB369,0)</f>
        <v>0</v>
      </c>
      <c r="F369" s="218">
        <f>IF(E369&gt;0,(INDEX(LOADS!$J$10:$AS$33,'365x24'!F$3,($B369*3-3)+IF($C369&gt;3,2,$C369))/INDEX(LOADS!$J$37:$AS$37,1,($B369*3-3)+IF($C369&gt;3,2,$C369)))*$AB369,0)</f>
        <v>0</v>
      </c>
      <c r="G369" s="218">
        <f>IF(F369&gt;0,(INDEX(LOADS!$J$10:$AS$33,'365x24'!G$3,($B369*3-3)+IF($C369&gt;3,2,$C369))/INDEX(LOADS!$J$37:$AS$37,1,($B369*3-3)+IF($C369&gt;3,2,$C369)))*$AB369,0)</f>
        <v>0</v>
      </c>
      <c r="H369" s="218">
        <f>IF(G369&gt;0,(INDEX(LOADS!$J$10:$AS$33,'365x24'!H$3,($B369*3-3)+IF($C369&gt;3,2,$C369))/INDEX(LOADS!$J$37:$AS$37,1,($B369*3-3)+IF($C369&gt;3,2,$C369)))*$AB369,0)</f>
        <v>0</v>
      </c>
      <c r="I369" s="218">
        <f>IF(H369&gt;0,(INDEX(LOADS!$J$10:$AS$33,'365x24'!I$3,($B369*3-3)+IF($C369&gt;3,2,$C369))/INDEX(LOADS!$J$37:$AS$37,1,($B369*3-3)+IF($C369&gt;3,2,$C369)))*$AB369,0)</f>
        <v>0</v>
      </c>
      <c r="J369" s="218">
        <f>IF(I369&gt;0,(INDEX(LOADS!$J$10:$AS$33,'365x24'!J$3,($B369*3-3)+IF($C369&gt;3,2,$C369))/INDEX(LOADS!$J$37:$AS$37,1,($B369*3-3)+IF($C369&gt;3,2,$C369)))*$AB369,0)</f>
        <v>0</v>
      </c>
      <c r="K369" s="218">
        <f>IF(J369&gt;0,(INDEX(LOADS!$J$10:$AS$33,'365x24'!K$3,($B369*3-3)+IF($C369&gt;3,2,$C369))/INDEX(LOADS!$J$37:$AS$37,1,($B369*3-3)+IF($C369&gt;3,2,$C369)))*$AB369,0)</f>
        <v>0</v>
      </c>
      <c r="L369" s="218">
        <f>IF(K369&gt;0,(INDEX(LOADS!$J$10:$AS$33,'365x24'!L$3,($B369*3-3)+IF($C369&gt;3,2,$C369))/INDEX(LOADS!$J$37:$AS$37,1,($B369*3-3)+IF($C369&gt;3,2,$C369)))*$AB369,0)</f>
        <v>0</v>
      </c>
      <c r="M369" s="218">
        <f>IF(L369&gt;0,(INDEX(LOADS!$J$10:$AS$33,'365x24'!M$3,($B369*3-3)+IF($C369&gt;3,2,$C369))/INDEX(LOADS!$J$37:$AS$37,1,($B369*3-3)+IF($C369&gt;3,2,$C369)))*$AB369,0)</f>
        <v>0</v>
      </c>
      <c r="N369" s="218">
        <f>IF(M369&gt;0,(INDEX(LOADS!$J$10:$AS$33,'365x24'!N$3,($B369*3-3)+IF($C369&gt;3,2,$C369))/INDEX(LOADS!$J$37:$AS$37,1,($B369*3-3)+IF($C369&gt;3,2,$C369)))*$AB369,0)</f>
        <v>0</v>
      </c>
      <c r="O369" s="218">
        <f>IF(N369&gt;0,(INDEX(LOADS!$J$10:$AS$33,'365x24'!O$3,($B369*3-3)+IF($C369&gt;3,2,$C369))/INDEX(LOADS!$J$37:$AS$37,1,($B369*3-3)+IF($C369&gt;3,2,$C369)))*$AB369,0)</f>
        <v>0</v>
      </c>
      <c r="P369" s="218">
        <f>IF(O369&gt;0,(INDEX(LOADS!$J$10:$AS$33,'365x24'!P$3,($B369*3-3)+IF($C369&gt;3,2,$C369))/INDEX(LOADS!$J$37:$AS$37,1,($B369*3-3)+IF($C369&gt;3,2,$C369)))*$AB369,0)</f>
        <v>0</v>
      </c>
      <c r="Q369" s="218">
        <f>IF(P369&gt;0,(INDEX(LOADS!$J$10:$AS$33,'365x24'!Q$3,($B369*3-3)+IF($C369&gt;3,2,$C369))/INDEX(LOADS!$J$37:$AS$37,1,($B369*3-3)+IF($C369&gt;3,2,$C369)))*$AB369,0)</f>
        <v>0</v>
      </c>
      <c r="R369" s="218">
        <f>IF(Q369&gt;0,(INDEX(LOADS!$J$10:$AS$33,'365x24'!R$3,($B369*3-3)+IF($C369&gt;3,2,$C369))/INDEX(LOADS!$J$37:$AS$37,1,($B369*3-3)+IF($C369&gt;3,2,$C369)))*$AB369,0)</f>
        <v>0</v>
      </c>
      <c r="S369" s="218">
        <f>IF(R369&gt;0,(INDEX(LOADS!$J$10:$AS$33,'365x24'!S$3,($B369*3-3)+IF($C369&gt;3,2,$C369))/INDEX(LOADS!$J$37:$AS$37,1,($B369*3-3)+IF($C369&gt;3,2,$C369)))*$AB369,0)</f>
        <v>0</v>
      </c>
      <c r="T369" s="218">
        <f>IF(S369&gt;0,(INDEX(LOADS!$J$10:$AS$33,'365x24'!T$3,($B369*3-3)+IF($C369&gt;3,2,$C369))/INDEX(LOADS!$J$37:$AS$37,1,($B369*3-3)+IF($C369&gt;3,2,$C369)))*$AB369,0)</f>
        <v>0</v>
      </c>
      <c r="U369" s="218">
        <f>IF(T369&gt;0,(INDEX(LOADS!$J$10:$AS$33,'365x24'!U$3,($B369*3-3)+IF($C369&gt;3,2,$C369))/INDEX(LOADS!$J$37:$AS$37,1,($B369*3-3)+IF($C369&gt;3,2,$C369)))*$AB369,0)</f>
        <v>0</v>
      </c>
      <c r="V369" s="218">
        <f>IF(U369&gt;0,(INDEX(LOADS!$J$10:$AS$33,'365x24'!V$3,($B369*3-3)+IF($C369&gt;3,2,$C369))/INDEX(LOADS!$J$37:$AS$37,1,($B369*3-3)+IF($C369&gt;3,2,$C369)))*$AB369,0)</f>
        <v>0</v>
      </c>
      <c r="W369" s="218">
        <f>IF(V369&gt;0,(INDEX(LOADS!$J$10:$AS$33,'365x24'!W$3,($B369*3-3)+IF($C369&gt;3,2,$C369))/INDEX(LOADS!$J$37:$AS$37,1,($B369*3-3)+IF($C369&gt;3,2,$C369)))*$AB369,0)</f>
        <v>0</v>
      </c>
      <c r="X369" s="218">
        <f>IF(W369&gt;0,(INDEX(LOADS!$J$10:$AS$33,'365x24'!X$3,($B369*3-3)+IF($C369&gt;3,2,$C369))/INDEX(LOADS!$J$37:$AS$37,1,($B369*3-3)+IF($C369&gt;3,2,$C369)))*$AB369,0)</f>
        <v>0</v>
      </c>
      <c r="Y369" s="218">
        <f>IF(X369&gt;0,(INDEX(LOADS!$J$10:$AS$33,'365x24'!Y$3,($B369*3-3)+IF($C369&gt;3,2,$C369))/INDEX(LOADS!$J$37:$AS$37,1,($B369*3-3)+IF($C369&gt;3,2,$C369)))*$AB369,0)</f>
        <v>0</v>
      </c>
      <c r="Z369" s="218">
        <f>IF(Y369&gt;0,(INDEX(LOADS!$J$10:$AS$33,'365x24'!Z$3,($B369*3-3)+IF($C369&gt;3,2,$C369))/INDEX(LOADS!$J$37:$AS$37,1,($B369*3-3)+IF($C369&gt;3,2,$C369)))*$AB369,0)</f>
        <v>0</v>
      </c>
      <c r="AA369" s="218">
        <f>IF(Z369&gt;0,(INDEX(LOADS!$J$10:$AS$33,'365x24'!AA$3,($B369*3-3)+IF($C369&gt;3,2,$C369))/INDEX(LOADS!$J$37:$AS$37,1,($B369*3-3)+IF($C369&gt;3,2,$C369)))*$AB369,0)</f>
        <v>0</v>
      </c>
      <c r="AB369" s="219">
        <f>IF($B369=12,VLOOKUP(B369,LOADS!$Z$59:$AH$70,'365x24'!C369+1),0)</f>
        <v>0</v>
      </c>
      <c r="AC369" s="219">
        <f t="shared" si="28"/>
        <v>1178</v>
      </c>
      <c r="AD369" s="219">
        <f t="shared" si="29"/>
        <v>2</v>
      </c>
      <c r="AE369" s="75" t="str">
        <f>IF(C369&gt;0,VLOOKUP(C369,Calendar!$J$3:$K$10,2),"n/a")</f>
        <v>n/a</v>
      </c>
      <c r="AF369" s="71">
        <f>A369</f>
        <v>43466</v>
      </c>
    </row>
  </sheetData>
  <phoneticPr fontId="17" type="noConversion"/>
  <printOptions gridLines="1"/>
  <pageMargins left="0.25" right="0.25" top="0.75" bottom="0.75" header="0.5" footer="0.5"/>
  <pageSetup scale="40" fitToHeight="12" orientation="landscape" r:id="rId1"/>
  <headerFooter alignWithMargins="0">
    <oddHeader>&amp;L&amp;D&amp;C&amp;F&amp;R&amp;A</oddHeader>
    <oddFooter>&amp;C&amp;P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AC8789"/>
  <sheetViews>
    <sheetView zoomScale="90" zoomScaleNormal="90" workbookViewId="0">
      <selection activeCell="A8" sqref="A8"/>
    </sheetView>
  </sheetViews>
  <sheetFormatPr defaultRowHeight="15"/>
  <cols>
    <col min="4" max="4" width="10.33203125" customWidth="1"/>
    <col min="5" max="5" width="16.109375" customWidth="1"/>
    <col min="15" max="15" width="16.21875" customWidth="1"/>
  </cols>
  <sheetData>
    <row r="1" spans="1:29">
      <c r="C1" s="109" t="s">
        <v>198</v>
      </c>
      <c r="D1">
        <f>SUM(D6:D8789)</f>
        <v>47212.806627848164</v>
      </c>
      <c r="E1">
        <f>SUM(E6:E8789)</f>
        <v>1.0000170852293317</v>
      </c>
      <c r="G1" s="129" t="s">
        <v>199</v>
      </c>
    </row>
    <row r="2" spans="1:29" ht="15.75" thickBot="1">
      <c r="C2" s="109"/>
      <c r="D2" s="156" t="s">
        <v>227</v>
      </c>
      <c r="E2" s="125">
        <f>1/47212</f>
        <v>2.1181055663814286E-5</v>
      </c>
      <c r="G2" s="129" t="s">
        <v>200</v>
      </c>
      <c r="AC2" t="str">
        <f>TEXT(D1,0)&amp;" "&amp;LOADS!D3</f>
        <v>47213 kWh</v>
      </c>
    </row>
    <row r="3" spans="1:29">
      <c r="B3">
        <f>LOADS!$D$2</f>
        <v>2018</v>
      </c>
      <c r="C3" s="109"/>
      <c r="E3" s="132" t="str">
        <f>LCALIN</f>
        <v>PreNResSpltPkgAC-65to-PEYes-cDXGF-RFF1985-CZ02</v>
      </c>
      <c r="G3" s="129" t="s">
        <v>201</v>
      </c>
      <c r="O3">
        <f>1/24</f>
        <v>4.1666666666666664E-2</v>
      </c>
    </row>
    <row r="4" spans="1:29">
      <c r="A4" s="110" t="s">
        <v>196</v>
      </c>
      <c r="B4" s="109" t="s">
        <v>120</v>
      </c>
      <c r="C4" s="110" t="s">
        <v>197</v>
      </c>
      <c r="E4" s="133" t="str">
        <f>LOADS!J4&amp;"-"&amp;TEXT(B3,0)</f>
        <v>PreNResSpltPkgAC-65to-PEYes-20-MM-2018</v>
      </c>
      <c r="G4" s="129" t="s">
        <v>202</v>
      </c>
    </row>
    <row r="5" spans="1:29">
      <c r="A5" s="110"/>
      <c r="C5" s="110"/>
      <c r="E5" s="133" t="str">
        <f>LOADS!J4</f>
        <v>PreNResSpltPkgAC-65to-PEYes-20-MM</v>
      </c>
      <c r="O5" s="161" t="s">
        <v>306</v>
      </c>
      <c r="P5" s="161" t="s">
        <v>307</v>
      </c>
    </row>
    <row r="6" spans="1:29">
      <c r="A6">
        <f>IF(C6=1,A5+1,A5)</f>
        <v>1</v>
      </c>
      <c r="B6" s="128">
        <f>DATE(LOADS!$D$2,1,1)</f>
        <v>43101</v>
      </c>
      <c r="C6" s="126">
        <v>1</v>
      </c>
      <c r="D6" s="127">
        <f>INDEX('365x24'!$D$4:$AA$369,'8760'!A6,'8760'!C6)</f>
        <v>1.5205763072829055</v>
      </c>
      <c r="E6" s="130">
        <f t="shared" ref="E6:E69" si="0">D6*$E$2</f>
        <v>3.2207411405636397E-5</v>
      </c>
      <c r="O6" s="220">
        <f>B6+O$3*C6</f>
        <v>43101.041666666664</v>
      </c>
      <c r="P6">
        <f>E6</f>
        <v>3.2207411405636397E-5</v>
      </c>
    </row>
    <row r="7" spans="1:29">
      <c r="A7">
        <f t="shared" ref="A7:A70" si="1">IF(C7=1,A6+1,A6)</f>
        <v>1</v>
      </c>
      <c r="B7" s="128">
        <f>IF(C6=24,B6+1,B6)</f>
        <v>43101</v>
      </c>
      <c r="C7" s="126">
        <f>IF(C6=24,1,C6+1)</f>
        <v>2</v>
      </c>
      <c r="D7" s="127">
        <f>INDEX('365x24'!$D$4:$AA$369,'8760'!A7,'8760'!C7)</f>
        <v>1.4855791541594086</v>
      </c>
      <c r="E7" s="130">
        <f t="shared" si="0"/>
        <v>3.1466134757252578E-5</v>
      </c>
      <c r="O7" s="220">
        <f t="shared" ref="O7:O70" si="2">B7+O$3*C7</f>
        <v>43101.083333333336</v>
      </c>
      <c r="P7">
        <f t="shared" ref="P7:P70" si="3">E7</f>
        <v>3.1466134757252578E-5</v>
      </c>
    </row>
    <row r="8" spans="1:29">
      <c r="A8">
        <f t="shared" si="1"/>
        <v>1</v>
      </c>
      <c r="B8" s="128">
        <f t="shared" ref="B8:B71" si="4">IF(C7=24,B7+1,B7)</f>
        <v>43101</v>
      </c>
      <c r="C8" s="126">
        <f t="shared" ref="C8:C71" si="5">IF(C7=24,1,C7+1)</f>
        <v>3</v>
      </c>
      <c r="D8" s="127">
        <f>INDEX('365x24'!$D$4:$AA$369,'8760'!A8,'8760'!C8)</f>
        <v>1.4932785278465779</v>
      </c>
      <c r="E8" s="130">
        <f t="shared" si="0"/>
        <v>3.1629215619897017E-5</v>
      </c>
      <c r="O8" s="220">
        <f t="shared" si="2"/>
        <v>43101.125</v>
      </c>
      <c r="P8">
        <f t="shared" si="3"/>
        <v>3.1629215619897017E-5</v>
      </c>
    </row>
    <row r="9" spans="1:29">
      <c r="A9">
        <f t="shared" si="1"/>
        <v>1</v>
      </c>
      <c r="B9" s="128">
        <f t="shared" si="4"/>
        <v>43101</v>
      </c>
      <c r="C9" s="126">
        <f t="shared" si="5"/>
        <v>4</v>
      </c>
      <c r="D9" s="127">
        <f>INDEX('365x24'!$D$4:$AA$369,'8760'!A9,'8760'!C9)</f>
        <v>1.491178698659168</v>
      </c>
      <c r="E9" s="130">
        <f t="shared" si="0"/>
        <v>3.1584739020993985E-5</v>
      </c>
      <c r="O9" s="220">
        <f t="shared" si="2"/>
        <v>43101.166666666664</v>
      </c>
      <c r="P9">
        <f t="shared" si="3"/>
        <v>3.1584739020993985E-5</v>
      </c>
    </row>
    <row r="10" spans="1:29">
      <c r="A10">
        <f t="shared" si="1"/>
        <v>1</v>
      </c>
      <c r="B10" s="128">
        <f t="shared" si="4"/>
        <v>43101</v>
      </c>
      <c r="C10" s="126">
        <f t="shared" si="5"/>
        <v>5</v>
      </c>
      <c r="D10" s="127">
        <f>INDEX('365x24'!$D$4:$AA$369,'8760'!A10,'8760'!C10)</f>
        <v>1.6920623575880398</v>
      </c>
      <c r="E10" s="130">
        <f t="shared" si="0"/>
        <v>3.5839666982717104E-5</v>
      </c>
      <c r="O10" s="220">
        <f t="shared" si="2"/>
        <v>43101.208333333336</v>
      </c>
      <c r="P10">
        <f t="shared" si="3"/>
        <v>3.5839666982717104E-5</v>
      </c>
    </row>
    <row r="11" spans="1:29">
      <c r="A11">
        <f t="shared" si="1"/>
        <v>1</v>
      </c>
      <c r="B11" s="128">
        <f t="shared" si="4"/>
        <v>43101</v>
      </c>
      <c r="C11" s="126">
        <f t="shared" si="5"/>
        <v>6</v>
      </c>
      <c r="D11" s="127">
        <f>INDEX('365x24'!$D$4:$AA$369,'8760'!A11,'8760'!C11)</f>
        <v>3.1777415036135164</v>
      </c>
      <c r="E11" s="130">
        <f t="shared" si="0"/>
        <v>6.7307919673250801E-5</v>
      </c>
      <c r="O11" s="220">
        <f t="shared" si="2"/>
        <v>43101.25</v>
      </c>
      <c r="P11">
        <f t="shared" si="3"/>
        <v>6.7307919673250801E-5</v>
      </c>
    </row>
    <row r="12" spans="1:29">
      <c r="A12">
        <f t="shared" si="1"/>
        <v>1</v>
      </c>
      <c r="B12" s="128">
        <f t="shared" si="4"/>
        <v>43101</v>
      </c>
      <c r="C12" s="126">
        <f t="shared" si="5"/>
        <v>7</v>
      </c>
      <c r="D12" s="127">
        <f>INDEX('365x24'!$D$4:$AA$369,'8760'!A12,'8760'!C12)</f>
        <v>4.3996421069538911</v>
      </c>
      <c r="E12" s="130">
        <f t="shared" si="0"/>
        <v>9.3189064368251538E-5</v>
      </c>
      <c r="O12" s="220">
        <f t="shared" si="2"/>
        <v>43101.291666666664</v>
      </c>
      <c r="P12">
        <f t="shared" si="3"/>
        <v>9.3189064368251538E-5</v>
      </c>
    </row>
    <row r="13" spans="1:29">
      <c r="A13">
        <f t="shared" si="1"/>
        <v>1</v>
      </c>
      <c r="B13" s="128">
        <f t="shared" si="4"/>
        <v>43101</v>
      </c>
      <c r="C13" s="126">
        <f t="shared" si="5"/>
        <v>8</v>
      </c>
      <c r="D13" s="127">
        <f>INDEX('365x24'!$D$4:$AA$369,'8760'!A13,'8760'!C13)</f>
        <v>4.5394307357157455</v>
      </c>
      <c r="E13" s="130">
        <f t="shared" si="0"/>
        <v>9.6149935095224645E-5</v>
      </c>
      <c r="O13" s="220">
        <f t="shared" si="2"/>
        <v>43101.333333333336</v>
      </c>
      <c r="P13">
        <f t="shared" si="3"/>
        <v>9.6149935095224645E-5</v>
      </c>
    </row>
    <row r="14" spans="1:29">
      <c r="A14">
        <f t="shared" si="1"/>
        <v>1</v>
      </c>
      <c r="B14" s="128">
        <f t="shared" si="4"/>
        <v>43101</v>
      </c>
      <c r="C14" s="126">
        <f t="shared" si="5"/>
        <v>9</v>
      </c>
      <c r="D14" s="127">
        <f>INDEX('365x24'!$D$4:$AA$369,'8760'!A14,'8760'!C14)</f>
        <v>4.4064415538464567</v>
      </c>
      <c r="E14" s="130">
        <f t="shared" si="0"/>
        <v>9.333308383136612E-5</v>
      </c>
      <c r="O14" s="220">
        <f t="shared" si="2"/>
        <v>43101.375</v>
      </c>
      <c r="P14">
        <f t="shared" si="3"/>
        <v>9.333308383136612E-5</v>
      </c>
    </row>
    <row r="15" spans="1:29">
      <c r="A15">
        <f t="shared" si="1"/>
        <v>1</v>
      </c>
      <c r="B15" s="128">
        <f t="shared" si="4"/>
        <v>43101</v>
      </c>
      <c r="C15" s="126">
        <f t="shared" si="5"/>
        <v>10</v>
      </c>
      <c r="D15" s="127">
        <f>INDEX('365x24'!$D$4:$AA$369,'8760'!A15,'8760'!C15)</f>
        <v>4.5304314677697048</v>
      </c>
      <c r="E15" s="130">
        <f t="shared" si="0"/>
        <v>9.595932109992598E-5</v>
      </c>
      <c r="O15" s="220">
        <f t="shared" si="2"/>
        <v>43101.416666666664</v>
      </c>
      <c r="P15">
        <f t="shared" si="3"/>
        <v>9.595932109992598E-5</v>
      </c>
    </row>
    <row r="16" spans="1:29">
      <c r="A16">
        <f t="shared" si="1"/>
        <v>1</v>
      </c>
      <c r="B16" s="128">
        <f t="shared" si="4"/>
        <v>43101</v>
      </c>
      <c r="C16" s="126">
        <f t="shared" si="5"/>
        <v>11</v>
      </c>
      <c r="D16" s="127">
        <f>INDEX('365x24'!$D$4:$AA$369,'8760'!A16,'8760'!C16)</f>
        <v>5.7701306232700293</v>
      </c>
      <c r="E16" s="130">
        <f t="shared" si="0"/>
        <v>1.222174579189619E-4</v>
      </c>
      <c r="O16" s="220">
        <f t="shared" si="2"/>
        <v>43101.458333333336</v>
      </c>
      <c r="P16">
        <f t="shared" si="3"/>
        <v>1.222174579189619E-4</v>
      </c>
    </row>
    <row r="17" spans="1:16">
      <c r="A17">
        <f t="shared" si="1"/>
        <v>1</v>
      </c>
      <c r="B17" s="128">
        <f t="shared" si="4"/>
        <v>43101</v>
      </c>
      <c r="C17" s="126">
        <f t="shared" si="5"/>
        <v>12</v>
      </c>
      <c r="D17" s="127">
        <f>INDEX('365x24'!$D$4:$AA$369,'8760'!A17,'8760'!C17)</f>
        <v>6.2799891483463446</v>
      </c>
      <c r="E17" s="130">
        <f t="shared" si="0"/>
        <v>1.3301679971927359E-4</v>
      </c>
      <c r="O17" s="220">
        <f t="shared" si="2"/>
        <v>43101.5</v>
      </c>
      <c r="P17">
        <f t="shared" si="3"/>
        <v>1.3301679971927359E-4</v>
      </c>
    </row>
    <row r="18" spans="1:16">
      <c r="A18">
        <f t="shared" si="1"/>
        <v>1</v>
      </c>
      <c r="B18" s="128">
        <f t="shared" si="4"/>
        <v>43101</v>
      </c>
      <c r="C18" s="126">
        <f t="shared" si="5"/>
        <v>13</v>
      </c>
      <c r="D18" s="127">
        <f>INDEX('365x24'!$D$4:$AA$369,'8760'!A18,'8760'!C18)</f>
        <v>6.1758976157704595</v>
      </c>
      <c r="E18" s="130">
        <f t="shared" si="0"/>
        <v>1.3081203117365205E-4</v>
      </c>
      <c r="O18" s="220">
        <f t="shared" si="2"/>
        <v>43101.541666666664</v>
      </c>
      <c r="P18">
        <f t="shared" si="3"/>
        <v>1.3081203117365205E-4</v>
      </c>
    </row>
    <row r="19" spans="1:16">
      <c r="A19">
        <f t="shared" si="1"/>
        <v>1</v>
      </c>
      <c r="B19" s="128">
        <f t="shared" si="4"/>
        <v>43101</v>
      </c>
      <c r="C19" s="126">
        <f t="shared" si="5"/>
        <v>14</v>
      </c>
      <c r="D19" s="127">
        <f>INDEX('365x24'!$D$4:$AA$369,'8760'!A19,'8760'!C19)</f>
        <v>6.1608988358603902</v>
      </c>
      <c r="E19" s="130">
        <f t="shared" si="0"/>
        <v>1.3049434118148756E-4</v>
      </c>
      <c r="O19" s="220">
        <f t="shared" si="2"/>
        <v>43101.583333333336</v>
      </c>
      <c r="P19">
        <f t="shared" si="3"/>
        <v>1.3049434118148756E-4</v>
      </c>
    </row>
    <row r="20" spans="1:16">
      <c r="A20">
        <f t="shared" si="1"/>
        <v>1</v>
      </c>
      <c r="B20" s="128">
        <f t="shared" si="4"/>
        <v>43101</v>
      </c>
      <c r="C20" s="126">
        <f t="shared" si="5"/>
        <v>15</v>
      </c>
      <c r="D20" s="127">
        <f>INDEX('365x24'!$D$4:$AA$369,'8760'!A20,'8760'!C20)</f>
        <v>5.809727402232614</v>
      </c>
      <c r="E20" s="130">
        <f t="shared" si="0"/>
        <v>1.2305615949827615E-4</v>
      </c>
      <c r="O20" s="220">
        <f t="shared" si="2"/>
        <v>43101.625</v>
      </c>
      <c r="P20">
        <f t="shared" si="3"/>
        <v>1.2305615949827615E-4</v>
      </c>
    </row>
    <row r="21" spans="1:16">
      <c r="A21">
        <f t="shared" si="1"/>
        <v>1</v>
      </c>
      <c r="B21" s="128">
        <f t="shared" si="4"/>
        <v>43101</v>
      </c>
      <c r="C21" s="126">
        <f t="shared" si="5"/>
        <v>16</v>
      </c>
      <c r="D21" s="127">
        <f>INDEX('365x24'!$D$4:$AA$369,'8760'!A21,'8760'!C21)</f>
        <v>5.7385331935928141</v>
      </c>
      <c r="E21" s="130">
        <f t="shared" si="0"/>
        <v>1.2154819100213535E-4</v>
      </c>
      <c r="O21" s="220">
        <f t="shared" si="2"/>
        <v>43101.666666666664</v>
      </c>
      <c r="P21">
        <f t="shared" si="3"/>
        <v>1.2154819100213535E-4</v>
      </c>
    </row>
    <row r="22" spans="1:16">
      <c r="A22">
        <f t="shared" si="1"/>
        <v>1</v>
      </c>
      <c r="B22" s="128">
        <f t="shared" si="4"/>
        <v>43101</v>
      </c>
      <c r="C22" s="126">
        <f t="shared" si="5"/>
        <v>17</v>
      </c>
      <c r="D22" s="127">
        <f>INDEX('365x24'!$D$4:$AA$369,'8760'!A22,'8760'!C22)</f>
        <v>5.7075357151120034</v>
      </c>
      <c r="E22" s="130">
        <f t="shared" si="0"/>
        <v>1.2089163168499543E-4</v>
      </c>
      <c r="O22" s="220">
        <f t="shared" si="2"/>
        <v>43101.708333333336</v>
      </c>
      <c r="P22">
        <f t="shared" si="3"/>
        <v>1.2089163168499543E-4</v>
      </c>
    </row>
    <row r="23" spans="1:16">
      <c r="A23">
        <f t="shared" si="1"/>
        <v>1</v>
      </c>
      <c r="B23" s="128">
        <f t="shared" si="4"/>
        <v>43101</v>
      </c>
      <c r="C23" s="126">
        <f t="shared" si="5"/>
        <v>18</v>
      </c>
      <c r="D23" s="127">
        <f>INDEX('365x24'!$D$4:$AA$369,'8760'!A23,'8760'!C23)</f>
        <v>6.0251098817412219</v>
      </c>
      <c r="E23" s="130">
        <f t="shared" si="0"/>
        <v>1.2761818778575832E-4</v>
      </c>
      <c r="O23" s="220">
        <f t="shared" si="2"/>
        <v>43101.75</v>
      </c>
      <c r="P23">
        <f t="shared" si="3"/>
        <v>1.2761818778575832E-4</v>
      </c>
    </row>
    <row r="24" spans="1:16">
      <c r="A24">
        <f t="shared" si="1"/>
        <v>1</v>
      </c>
      <c r="B24" s="128">
        <f t="shared" si="4"/>
        <v>43101</v>
      </c>
      <c r="C24" s="126">
        <f t="shared" si="5"/>
        <v>19</v>
      </c>
      <c r="D24" s="127">
        <f>INDEX('365x24'!$D$4:$AA$369,'8760'!A24,'8760'!C24)</f>
        <v>5.9644148190384714</v>
      </c>
      <c r="E24" s="130">
        <f t="shared" si="0"/>
        <v>1.2633260228413266E-4</v>
      </c>
      <c r="O24" s="220">
        <f t="shared" si="2"/>
        <v>43101.791666666664</v>
      </c>
      <c r="P24">
        <f t="shared" si="3"/>
        <v>1.2633260228413266E-4</v>
      </c>
    </row>
    <row r="25" spans="1:16">
      <c r="A25">
        <f t="shared" si="1"/>
        <v>1</v>
      </c>
      <c r="B25" s="128">
        <f t="shared" si="4"/>
        <v>43101</v>
      </c>
      <c r="C25" s="126">
        <f t="shared" si="5"/>
        <v>20</v>
      </c>
      <c r="D25" s="127">
        <f>INDEX('365x24'!$D$4:$AA$369,'8760'!A25,'8760'!C25)</f>
        <v>5.9785136721539365</v>
      </c>
      <c r="E25" s="130">
        <f t="shared" si="0"/>
        <v>1.2663123087676729E-4</v>
      </c>
      <c r="O25" s="220">
        <f t="shared" si="2"/>
        <v>43101.833333333336</v>
      </c>
      <c r="P25">
        <f t="shared" si="3"/>
        <v>1.2663123087676729E-4</v>
      </c>
    </row>
    <row r="26" spans="1:16">
      <c r="A26">
        <f t="shared" si="1"/>
        <v>1</v>
      </c>
      <c r="B26" s="128">
        <f t="shared" si="4"/>
        <v>43101</v>
      </c>
      <c r="C26" s="126">
        <f t="shared" si="5"/>
        <v>21</v>
      </c>
      <c r="D26" s="127">
        <f>INDEX('365x24'!$D$4:$AA$369,'8760'!A26,'8760'!C26)</f>
        <v>5.57334663084991</v>
      </c>
      <c r="E26" s="130">
        <f t="shared" si="0"/>
        <v>1.1804936522176376E-4</v>
      </c>
      <c r="O26" s="220">
        <f t="shared" si="2"/>
        <v>43101.875</v>
      </c>
      <c r="P26">
        <f t="shared" si="3"/>
        <v>1.1804936522176376E-4</v>
      </c>
    </row>
    <row r="27" spans="1:16">
      <c r="A27">
        <f t="shared" si="1"/>
        <v>1</v>
      </c>
      <c r="B27" s="128">
        <f t="shared" si="4"/>
        <v>43101</v>
      </c>
      <c r="C27" s="126">
        <f t="shared" si="5"/>
        <v>22</v>
      </c>
      <c r="D27" s="127">
        <f>INDEX('365x24'!$D$4:$AA$369,'8760'!A27,'8760'!C27)</f>
        <v>5.3986608408306269</v>
      </c>
      <c r="E27" s="130">
        <f t="shared" si="0"/>
        <v>1.1434933577968795E-4</v>
      </c>
      <c r="O27" s="220">
        <f t="shared" si="2"/>
        <v>43101.916666666664</v>
      </c>
      <c r="P27">
        <f t="shared" si="3"/>
        <v>1.1434933577968795E-4</v>
      </c>
    </row>
    <row r="28" spans="1:16">
      <c r="A28">
        <f t="shared" si="1"/>
        <v>1</v>
      </c>
      <c r="B28" s="128">
        <f t="shared" si="4"/>
        <v>43101</v>
      </c>
      <c r="C28" s="126">
        <f t="shared" si="5"/>
        <v>23</v>
      </c>
      <c r="D28" s="127">
        <f>INDEX('365x24'!$D$4:$AA$369,'8760'!A28,'8760'!C28)</f>
        <v>5.0769870076926562</v>
      </c>
      <c r="E28" s="130">
        <f t="shared" si="0"/>
        <v>1.0753594441440008E-4</v>
      </c>
      <c r="O28" s="220">
        <f t="shared" si="2"/>
        <v>43101.958333333336</v>
      </c>
      <c r="P28">
        <f t="shared" si="3"/>
        <v>1.0753594441440008E-4</v>
      </c>
    </row>
    <row r="29" spans="1:16">
      <c r="A29">
        <f t="shared" si="1"/>
        <v>1</v>
      </c>
      <c r="B29" s="128">
        <f t="shared" si="4"/>
        <v>43101</v>
      </c>
      <c r="C29" s="126">
        <f t="shared" si="5"/>
        <v>24</v>
      </c>
      <c r="D29" s="127">
        <f>INDEX('365x24'!$D$4:$AA$369,'8760'!A29,'8760'!C29)</f>
        <v>4.2400550887107462</v>
      </c>
      <c r="E29" s="130">
        <f t="shared" si="0"/>
        <v>8.9808842851621333E-5</v>
      </c>
      <c r="O29" s="220">
        <f t="shared" si="2"/>
        <v>43102</v>
      </c>
      <c r="P29">
        <f t="shared" si="3"/>
        <v>8.9808842851621333E-5</v>
      </c>
    </row>
    <row r="30" spans="1:16">
      <c r="A30">
        <f t="shared" si="1"/>
        <v>2</v>
      </c>
      <c r="B30" s="128">
        <f t="shared" si="4"/>
        <v>43102</v>
      </c>
      <c r="C30" s="126">
        <f t="shared" si="5"/>
        <v>1</v>
      </c>
      <c r="D30" s="127">
        <f>INDEX('365x24'!$D$4:$AA$369,'8760'!A30,'8760'!C30)</f>
        <v>1.7898544026016967</v>
      </c>
      <c r="E30" s="130">
        <f t="shared" si="0"/>
        <v>3.7911005731629604E-5</v>
      </c>
      <c r="O30" s="220">
        <f t="shared" si="2"/>
        <v>43102.041666666664</v>
      </c>
      <c r="P30">
        <f t="shared" si="3"/>
        <v>3.7911005731629604E-5</v>
      </c>
    </row>
    <row r="31" spans="1:16">
      <c r="A31">
        <f t="shared" si="1"/>
        <v>2</v>
      </c>
      <c r="B31" s="128">
        <f t="shared" si="4"/>
        <v>43102</v>
      </c>
      <c r="C31" s="126">
        <f t="shared" si="5"/>
        <v>2</v>
      </c>
      <c r="D31" s="127">
        <f>INDEX('365x24'!$D$4:$AA$369,'8760'!A31,'8760'!C31)</f>
        <v>1.6868627805525489</v>
      </c>
      <c r="E31" s="130">
        <f t="shared" si="0"/>
        <v>3.5729534452100079E-5</v>
      </c>
      <c r="O31" s="220">
        <f t="shared" si="2"/>
        <v>43102.083333333336</v>
      </c>
      <c r="P31">
        <f t="shared" si="3"/>
        <v>3.5729534452100079E-5</v>
      </c>
    </row>
    <row r="32" spans="1:16">
      <c r="A32">
        <f t="shared" si="1"/>
        <v>2</v>
      </c>
      <c r="B32" s="128">
        <f t="shared" si="4"/>
        <v>43102</v>
      </c>
      <c r="C32" s="126">
        <f t="shared" si="5"/>
        <v>3</v>
      </c>
      <c r="D32" s="127">
        <f>INDEX('365x24'!$D$4:$AA$369,'8760'!A32,'8760'!C32)</f>
        <v>1.5738719718966876</v>
      </c>
      <c r="E32" s="130">
        <f t="shared" si="0"/>
        <v>3.3336269844460891E-5</v>
      </c>
      <c r="O32" s="220">
        <f t="shared" si="2"/>
        <v>43102.125</v>
      </c>
      <c r="P32">
        <f t="shared" si="3"/>
        <v>3.3336269844460891E-5</v>
      </c>
    </row>
    <row r="33" spans="1:16">
      <c r="A33">
        <f t="shared" si="1"/>
        <v>2</v>
      </c>
      <c r="B33" s="128">
        <f t="shared" si="4"/>
        <v>43102</v>
      </c>
      <c r="C33" s="126">
        <f t="shared" si="5"/>
        <v>4</v>
      </c>
      <c r="D33" s="127">
        <f>INDEX('365x24'!$D$4:$AA$369,'8760'!A33,'8760'!C33)</f>
        <v>1.5618729479686313</v>
      </c>
      <c r="E33" s="130">
        <f t="shared" si="0"/>
        <v>3.3082117850729297E-5</v>
      </c>
      <c r="O33" s="220">
        <f t="shared" si="2"/>
        <v>43102.166666666664</v>
      </c>
      <c r="P33">
        <f t="shared" si="3"/>
        <v>3.3082117850729297E-5</v>
      </c>
    </row>
    <row r="34" spans="1:16">
      <c r="A34">
        <f t="shared" si="1"/>
        <v>2</v>
      </c>
      <c r="B34" s="128">
        <f t="shared" si="4"/>
        <v>43102</v>
      </c>
      <c r="C34" s="126">
        <f t="shared" si="5"/>
        <v>5</v>
      </c>
      <c r="D34" s="127">
        <f>INDEX('365x24'!$D$4:$AA$369,'8760'!A34,'8760'!C34)</f>
        <v>1.7828549719769975</v>
      </c>
      <c r="E34" s="130">
        <f t="shared" si="0"/>
        <v>3.7762750401952845E-5</v>
      </c>
      <c r="O34" s="220">
        <f t="shared" si="2"/>
        <v>43102.208333333336</v>
      </c>
      <c r="P34">
        <f t="shared" si="3"/>
        <v>3.7762750401952845E-5</v>
      </c>
    </row>
    <row r="35" spans="1:16">
      <c r="A35">
        <f t="shared" si="1"/>
        <v>2</v>
      </c>
      <c r="B35" s="128">
        <f t="shared" si="4"/>
        <v>43102</v>
      </c>
      <c r="C35" s="126">
        <f t="shared" si="5"/>
        <v>6</v>
      </c>
      <c r="D35" s="127">
        <f>INDEX('365x24'!$D$4:$AA$369,'8760'!A35,'8760'!C35)</f>
        <v>3.2217379246830538</v>
      </c>
      <c r="E35" s="130">
        <f t="shared" si="0"/>
        <v>6.8239810316933285E-5</v>
      </c>
      <c r="O35" s="220">
        <f t="shared" si="2"/>
        <v>43102.25</v>
      </c>
      <c r="P35">
        <f t="shared" si="3"/>
        <v>6.8239810316933285E-5</v>
      </c>
    </row>
    <row r="36" spans="1:16">
      <c r="A36">
        <f t="shared" si="1"/>
        <v>2</v>
      </c>
      <c r="B36" s="128">
        <f t="shared" si="4"/>
        <v>43102</v>
      </c>
      <c r="C36" s="126">
        <f t="shared" si="5"/>
        <v>7</v>
      </c>
      <c r="D36" s="127">
        <f>INDEX('365x24'!$D$4:$AA$369,'8760'!A36,'8760'!C36)</f>
        <v>4.7396144515821472</v>
      </c>
      <c r="E36" s="130">
        <f t="shared" si="0"/>
        <v>1.0039003752398008E-4</v>
      </c>
      <c r="O36" s="220">
        <f t="shared" si="2"/>
        <v>43102.291666666664</v>
      </c>
      <c r="P36">
        <f t="shared" si="3"/>
        <v>1.0039003752398008E-4</v>
      </c>
    </row>
    <row r="37" spans="1:16">
      <c r="A37">
        <f t="shared" si="1"/>
        <v>2</v>
      </c>
      <c r="B37" s="128">
        <f t="shared" si="4"/>
        <v>43102</v>
      </c>
      <c r="C37" s="126">
        <f t="shared" si="5"/>
        <v>8</v>
      </c>
      <c r="D37" s="127">
        <f>INDEX('365x24'!$D$4:$AA$369,'8760'!A37,'8760'!C37)</f>
        <v>5.0365902938015337</v>
      </c>
      <c r="E37" s="130">
        <f t="shared" si="0"/>
        <v>1.0668029936883703E-4</v>
      </c>
      <c r="O37" s="220">
        <f t="shared" si="2"/>
        <v>43102.333333333336</v>
      </c>
      <c r="P37">
        <f t="shared" si="3"/>
        <v>1.0668029936883703E-4</v>
      </c>
    </row>
    <row r="38" spans="1:16">
      <c r="A38">
        <f t="shared" si="1"/>
        <v>2</v>
      </c>
      <c r="B38" s="128">
        <f t="shared" si="4"/>
        <v>43102</v>
      </c>
      <c r="C38" s="126">
        <f t="shared" si="5"/>
        <v>9</v>
      </c>
      <c r="D38" s="127">
        <f>INDEX('365x24'!$D$4:$AA$369,'8760'!A38,'8760'!C38)</f>
        <v>4.9146002171996308</v>
      </c>
      <c r="E38" s="130">
        <f t="shared" si="0"/>
        <v>1.0409642076589916E-4</v>
      </c>
      <c r="O38" s="220">
        <f t="shared" si="2"/>
        <v>43102.375</v>
      </c>
      <c r="P38">
        <f t="shared" si="3"/>
        <v>1.0409642076589916E-4</v>
      </c>
    </row>
    <row r="39" spans="1:16">
      <c r="A39">
        <f t="shared" si="1"/>
        <v>2</v>
      </c>
      <c r="B39" s="128">
        <f t="shared" si="4"/>
        <v>43102</v>
      </c>
      <c r="C39" s="126">
        <f t="shared" si="5"/>
        <v>10</v>
      </c>
      <c r="D39" s="127">
        <f>INDEX('365x24'!$D$4:$AA$369,'8760'!A39,'8760'!C39)</f>
        <v>5.0975853321024855</v>
      </c>
      <c r="E39" s="130">
        <f t="shared" si="0"/>
        <v>1.0797223867030597E-4</v>
      </c>
      <c r="O39" s="220">
        <f t="shared" si="2"/>
        <v>43102.416666666664</v>
      </c>
      <c r="P39">
        <f t="shared" si="3"/>
        <v>1.0797223867030597E-4</v>
      </c>
    </row>
    <row r="40" spans="1:16">
      <c r="A40">
        <f t="shared" si="1"/>
        <v>2</v>
      </c>
      <c r="B40" s="128">
        <f t="shared" si="4"/>
        <v>43102</v>
      </c>
      <c r="C40" s="126">
        <f t="shared" si="5"/>
        <v>11</v>
      </c>
      <c r="D40" s="127">
        <f>INDEX('365x24'!$D$4:$AA$369,'8760'!A40,'8760'!C40)</f>
        <v>6.3814808924044852</v>
      </c>
      <c r="E40" s="130">
        <f t="shared" si="0"/>
        <v>1.3516650199958666E-4</v>
      </c>
      <c r="O40" s="220">
        <f t="shared" si="2"/>
        <v>43102.458333333336</v>
      </c>
      <c r="P40">
        <f t="shared" si="3"/>
        <v>1.3516650199958666E-4</v>
      </c>
    </row>
    <row r="41" spans="1:16">
      <c r="A41">
        <f t="shared" si="1"/>
        <v>2</v>
      </c>
      <c r="B41" s="128">
        <f t="shared" si="4"/>
        <v>43102</v>
      </c>
      <c r="C41" s="126">
        <f t="shared" si="5"/>
        <v>12</v>
      </c>
      <c r="D41" s="127">
        <f>INDEX('365x24'!$D$4:$AA$369,'8760'!A41,'8760'!C41)</f>
        <v>7.0644253376430104</v>
      </c>
      <c r="E41" s="130">
        <f t="shared" si="0"/>
        <v>1.4963198630947664E-4</v>
      </c>
      <c r="O41" s="220">
        <f t="shared" si="2"/>
        <v>43102.5</v>
      </c>
      <c r="P41">
        <f t="shared" si="3"/>
        <v>1.4963198630947664E-4</v>
      </c>
    </row>
    <row r="42" spans="1:16">
      <c r="A42">
        <f t="shared" si="1"/>
        <v>2</v>
      </c>
      <c r="B42" s="128">
        <f t="shared" si="4"/>
        <v>43102</v>
      </c>
      <c r="C42" s="126">
        <f t="shared" si="5"/>
        <v>13</v>
      </c>
      <c r="D42" s="127">
        <f>INDEX('365x24'!$D$4:$AA$369,'8760'!A42,'8760'!C42)</f>
        <v>7.0984225721058349</v>
      </c>
      <c r="E42" s="130">
        <f t="shared" si="0"/>
        <v>1.5035208362504946E-4</v>
      </c>
      <c r="O42" s="220">
        <f t="shared" si="2"/>
        <v>43102.541666666664</v>
      </c>
      <c r="P42">
        <f t="shared" si="3"/>
        <v>1.5035208362504946E-4</v>
      </c>
    </row>
    <row r="43" spans="1:16">
      <c r="A43">
        <f t="shared" si="1"/>
        <v>2</v>
      </c>
      <c r="B43" s="128">
        <f t="shared" si="4"/>
        <v>43102</v>
      </c>
      <c r="C43" s="126">
        <f t="shared" si="5"/>
        <v>14</v>
      </c>
      <c r="D43" s="127">
        <f>INDEX('365x24'!$D$4:$AA$369,'8760'!A43,'8760'!C43)</f>
        <v>7.0914231414811351</v>
      </c>
      <c r="E43" s="130">
        <f t="shared" si="0"/>
        <v>1.502038282953727E-4</v>
      </c>
      <c r="O43" s="220">
        <f t="shared" si="2"/>
        <v>43102.583333333336</v>
      </c>
      <c r="P43">
        <f t="shared" si="3"/>
        <v>1.502038282953727E-4</v>
      </c>
    </row>
    <row r="44" spans="1:16">
      <c r="A44">
        <f t="shared" si="1"/>
        <v>2</v>
      </c>
      <c r="B44" s="128">
        <f t="shared" si="4"/>
        <v>43102</v>
      </c>
      <c r="C44" s="126">
        <f t="shared" si="5"/>
        <v>15</v>
      </c>
      <c r="D44" s="127">
        <f>INDEX('365x24'!$D$4:$AA$369,'8760'!A44,'8760'!C44)</f>
        <v>6.7624499021202666</v>
      </c>
      <c r="E44" s="130">
        <f t="shared" si="0"/>
        <v>1.4323582780056485E-4</v>
      </c>
      <c r="O44" s="220">
        <f t="shared" si="2"/>
        <v>43102.625</v>
      </c>
      <c r="P44">
        <f t="shared" si="3"/>
        <v>1.4323582780056485E-4</v>
      </c>
    </row>
    <row r="45" spans="1:16">
      <c r="A45">
        <f t="shared" si="1"/>
        <v>2</v>
      </c>
      <c r="B45" s="128">
        <f t="shared" si="4"/>
        <v>43102</v>
      </c>
      <c r="C45" s="126">
        <f t="shared" si="5"/>
        <v>16</v>
      </c>
      <c r="D45" s="127">
        <f>INDEX('365x24'!$D$4:$AA$369,'8760'!A45,'8760'!C45)</f>
        <v>6.6091290408173267</v>
      </c>
      <c r="E45" s="130">
        <f t="shared" si="0"/>
        <v>1.399883301028833E-4</v>
      </c>
      <c r="O45" s="220">
        <f t="shared" si="2"/>
        <v>43102.666666666664</v>
      </c>
      <c r="P45">
        <f t="shared" si="3"/>
        <v>1.399883301028833E-4</v>
      </c>
    </row>
    <row r="46" spans="1:16">
      <c r="A46">
        <f t="shared" si="1"/>
        <v>2</v>
      </c>
      <c r="B46" s="128">
        <f t="shared" si="4"/>
        <v>43102</v>
      </c>
      <c r="C46" s="126">
        <f t="shared" si="5"/>
        <v>17</v>
      </c>
      <c r="D46" s="127">
        <f>INDEX('365x24'!$D$4:$AA$369,'8760'!A46,'8760'!C46)</f>
        <v>6.5431344092130184</v>
      </c>
      <c r="E46" s="130">
        <f t="shared" si="0"/>
        <v>1.3859049413735954E-4</v>
      </c>
      <c r="O46" s="220">
        <f t="shared" si="2"/>
        <v>43102.708333333336</v>
      </c>
      <c r="P46">
        <f t="shared" si="3"/>
        <v>1.3859049413735954E-4</v>
      </c>
    </row>
    <row r="47" spans="1:16">
      <c r="A47">
        <f t="shared" si="1"/>
        <v>2</v>
      </c>
      <c r="B47" s="128">
        <f t="shared" si="4"/>
        <v>43102</v>
      </c>
      <c r="C47" s="126">
        <f t="shared" si="5"/>
        <v>18</v>
      </c>
      <c r="D47" s="127">
        <f>INDEX('365x24'!$D$4:$AA$369,'8760'!A47,'8760'!C47)</f>
        <v>6.740118385365272</v>
      </c>
      <c r="E47" s="130">
        <f t="shared" si="0"/>
        <v>1.427628227011199E-4</v>
      </c>
      <c r="O47" s="220">
        <f t="shared" si="2"/>
        <v>43102.75</v>
      </c>
      <c r="P47">
        <f t="shared" si="3"/>
        <v>1.427628227011199E-4</v>
      </c>
    </row>
    <row r="48" spans="1:16">
      <c r="A48">
        <f t="shared" si="1"/>
        <v>2</v>
      </c>
      <c r="B48" s="128">
        <f t="shared" si="4"/>
        <v>43102</v>
      </c>
      <c r="C48" s="126">
        <f t="shared" si="5"/>
        <v>19</v>
      </c>
      <c r="D48" s="127">
        <f>INDEX('365x24'!$D$4:$AA$369,'8760'!A48,'8760'!C48)</f>
        <v>6.6394599068576907</v>
      </c>
      <c r="E48" s="130">
        <f t="shared" si="0"/>
        <v>1.4063076986481595E-4</v>
      </c>
      <c r="O48" s="220">
        <f t="shared" si="2"/>
        <v>43102.791666666664</v>
      </c>
      <c r="P48">
        <f t="shared" si="3"/>
        <v>1.4063076986481595E-4</v>
      </c>
    </row>
    <row r="49" spans="1:16">
      <c r="A49">
        <f t="shared" si="1"/>
        <v>2</v>
      </c>
      <c r="B49" s="128">
        <f t="shared" si="4"/>
        <v>43102</v>
      </c>
      <c r="C49" s="126">
        <f t="shared" si="5"/>
        <v>20</v>
      </c>
      <c r="D49" s="127">
        <f>INDEX('365x24'!$D$4:$AA$369,'8760'!A49,'8760'!C49)</f>
        <v>6.5844643805207665</v>
      </c>
      <c r="E49" s="130">
        <f t="shared" si="0"/>
        <v>1.394659065602128E-4</v>
      </c>
      <c r="O49" s="220">
        <f t="shared" si="2"/>
        <v>43102.833333333336</v>
      </c>
      <c r="P49">
        <f t="shared" si="3"/>
        <v>1.394659065602128E-4</v>
      </c>
    </row>
    <row r="50" spans="1:16">
      <c r="A50">
        <f t="shared" si="1"/>
        <v>2</v>
      </c>
      <c r="B50" s="128">
        <f t="shared" si="4"/>
        <v>43102</v>
      </c>
      <c r="C50" s="126">
        <f t="shared" si="5"/>
        <v>21</v>
      </c>
      <c r="D50" s="127">
        <f>INDEX('365x24'!$D$4:$AA$369,'8760'!A50,'8760'!C50)</f>
        <v>6.1574991124141061</v>
      </c>
      <c r="E50" s="130">
        <f t="shared" si="0"/>
        <v>1.3042233144993024E-4</v>
      </c>
      <c r="O50" s="220">
        <f t="shared" si="2"/>
        <v>43102.875</v>
      </c>
      <c r="P50">
        <f t="shared" si="3"/>
        <v>1.3042233144993024E-4</v>
      </c>
    </row>
    <row r="51" spans="1:16">
      <c r="A51">
        <f t="shared" si="1"/>
        <v>2</v>
      </c>
      <c r="B51" s="128">
        <f t="shared" si="4"/>
        <v>43102</v>
      </c>
      <c r="C51" s="126">
        <f t="shared" si="5"/>
        <v>22</v>
      </c>
      <c r="D51" s="127">
        <f>INDEX('365x24'!$D$4:$AA$369,'8760'!A51,'8760'!C51)</f>
        <v>5.8885209926935156</v>
      </c>
      <c r="E51" s="130">
        <f t="shared" si="0"/>
        <v>1.2472509092378031E-4</v>
      </c>
      <c r="O51" s="220">
        <f t="shared" si="2"/>
        <v>43102.916666666664</v>
      </c>
      <c r="P51">
        <f t="shared" si="3"/>
        <v>1.2472509092378031E-4</v>
      </c>
    </row>
    <row r="52" spans="1:16">
      <c r="A52">
        <f t="shared" si="1"/>
        <v>2</v>
      </c>
      <c r="B52" s="128">
        <f t="shared" si="4"/>
        <v>43102</v>
      </c>
      <c r="C52" s="126">
        <f t="shared" si="5"/>
        <v>23</v>
      </c>
      <c r="D52" s="127">
        <f>INDEX('365x24'!$D$4:$AA$369,'8760'!A52,'8760'!C52)</f>
        <v>5.4935531217283353</v>
      </c>
      <c r="E52" s="130">
        <f t="shared" si="0"/>
        <v>1.1635925446344861E-4</v>
      </c>
      <c r="O52" s="220">
        <f t="shared" si="2"/>
        <v>43102.958333333336</v>
      </c>
      <c r="P52">
        <f t="shared" si="3"/>
        <v>1.1635925446344861E-4</v>
      </c>
    </row>
    <row r="53" spans="1:16">
      <c r="A53">
        <f t="shared" si="1"/>
        <v>2</v>
      </c>
      <c r="B53" s="128">
        <f t="shared" si="4"/>
        <v>43102</v>
      </c>
      <c r="C53" s="126">
        <f t="shared" si="5"/>
        <v>24</v>
      </c>
      <c r="D53" s="127">
        <f>INDEX('365x24'!$D$4:$AA$369,'8760'!A53,'8760'!C53)</f>
        <v>5.1455814278147098</v>
      </c>
      <c r="E53" s="130">
        <f t="shared" si="0"/>
        <v>1.0898884664523236E-4</v>
      </c>
      <c r="O53" s="220">
        <f t="shared" si="2"/>
        <v>43103</v>
      </c>
      <c r="P53">
        <f t="shared" si="3"/>
        <v>1.0898884664523236E-4</v>
      </c>
    </row>
    <row r="54" spans="1:16">
      <c r="A54">
        <f t="shared" si="1"/>
        <v>3</v>
      </c>
      <c r="B54" s="128">
        <f t="shared" si="4"/>
        <v>43103</v>
      </c>
      <c r="C54" s="126">
        <f t="shared" si="5"/>
        <v>1</v>
      </c>
      <c r="D54" s="127">
        <f>INDEX('365x24'!$D$4:$AA$369,'8760'!A54,'8760'!C54)</f>
        <v>1.777090661050253</v>
      </c>
      <c r="E54" s="130">
        <f t="shared" si="0"/>
        <v>3.7640656211349933E-5</v>
      </c>
      <c r="O54" s="220">
        <f t="shared" si="2"/>
        <v>43103.041666666664</v>
      </c>
      <c r="P54">
        <f t="shared" si="3"/>
        <v>3.7640656211349933E-5</v>
      </c>
    </row>
    <row r="55" spans="1:16">
      <c r="A55">
        <f t="shared" si="1"/>
        <v>3</v>
      </c>
      <c r="B55" s="128">
        <f t="shared" si="4"/>
        <v>43103</v>
      </c>
      <c r="C55" s="126">
        <f t="shared" si="5"/>
        <v>2</v>
      </c>
      <c r="D55" s="127">
        <f>INDEX('365x24'!$D$4:$AA$369,'8760'!A55,'8760'!C55)</f>
        <v>1.6623237166464413</v>
      </c>
      <c r="E55" s="130">
        <f t="shared" si="0"/>
        <v>3.5209771173566921E-5</v>
      </c>
      <c r="O55" s="220">
        <f t="shared" si="2"/>
        <v>43103.083333333336</v>
      </c>
      <c r="P55">
        <f t="shared" si="3"/>
        <v>3.5209771173566921E-5</v>
      </c>
    </row>
    <row r="56" spans="1:16">
      <c r="A56">
        <f t="shared" si="1"/>
        <v>3</v>
      </c>
      <c r="B56" s="128">
        <f t="shared" si="4"/>
        <v>43103</v>
      </c>
      <c r="C56" s="126">
        <f t="shared" si="5"/>
        <v>3</v>
      </c>
      <c r="D56" s="127">
        <f>INDEX('365x24'!$D$4:$AA$369,'8760'!A56,'8760'!C56)</f>
        <v>1.561740912344312</v>
      </c>
      <c r="E56" s="130">
        <f t="shared" si="0"/>
        <v>3.3079321196820978E-5</v>
      </c>
      <c r="O56" s="220">
        <f t="shared" si="2"/>
        <v>43103.125</v>
      </c>
      <c r="P56">
        <f t="shared" si="3"/>
        <v>3.3079321196820978E-5</v>
      </c>
    </row>
    <row r="57" spans="1:16">
      <c r="A57">
        <f t="shared" si="1"/>
        <v>3</v>
      </c>
      <c r="B57" s="128">
        <f t="shared" si="4"/>
        <v>43103</v>
      </c>
      <c r="C57" s="126">
        <f t="shared" si="5"/>
        <v>4</v>
      </c>
      <c r="D57" s="127">
        <f>INDEX('365x24'!$D$4:$AA$369,'8760'!A57,'8760'!C57)</f>
        <v>1.5417106063899102</v>
      </c>
      <c r="E57" s="130">
        <f t="shared" si="0"/>
        <v>3.2655058171437568E-5</v>
      </c>
      <c r="O57" s="220">
        <f t="shared" si="2"/>
        <v>43103.166666666664</v>
      </c>
      <c r="P57">
        <f t="shared" si="3"/>
        <v>3.2655058171437568E-5</v>
      </c>
    </row>
    <row r="58" spans="1:16">
      <c r="A58">
        <f t="shared" si="1"/>
        <v>3</v>
      </c>
      <c r="B58" s="128">
        <f t="shared" si="4"/>
        <v>43103</v>
      </c>
      <c r="C58" s="126">
        <f t="shared" si="5"/>
        <v>5</v>
      </c>
      <c r="D58" s="127">
        <f>INDEX('365x24'!$D$4:$AA$369,'8760'!A58,'8760'!C58)</f>
        <v>1.7511662698508954</v>
      </c>
      <c r="E58" s="130">
        <f t="shared" si="0"/>
        <v>3.7091550238305848E-5</v>
      </c>
      <c r="O58" s="220">
        <f t="shared" si="2"/>
        <v>43103.208333333336</v>
      </c>
      <c r="P58">
        <f t="shared" si="3"/>
        <v>3.7091550238305848E-5</v>
      </c>
    </row>
    <row r="59" spans="1:16">
      <c r="A59">
        <f t="shared" si="1"/>
        <v>3</v>
      </c>
      <c r="B59" s="128">
        <f t="shared" si="4"/>
        <v>43103</v>
      </c>
      <c r="C59" s="126">
        <f t="shared" si="5"/>
        <v>6</v>
      </c>
      <c r="D59" s="127">
        <f>INDEX('365x24'!$D$4:$AA$369,'8760'!A59,'8760'!C59)</f>
        <v>3.2276585834084099</v>
      </c>
      <c r="E59" s="130">
        <f t="shared" si="0"/>
        <v>6.8365216118961499E-5</v>
      </c>
      <c r="O59" s="220">
        <f t="shared" si="2"/>
        <v>43103.25</v>
      </c>
      <c r="P59">
        <f t="shared" si="3"/>
        <v>6.8365216118961499E-5</v>
      </c>
    </row>
    <row r="60" spans="1:16">
      <c r="A60">
        <f t="shared" si="1"/>
        <v>3</v>
      </c>
      <c r="B60" s="128">
        <f t="shared" si="4"/>
        <v>43103</v>
      </c>
      <c r="C60" s="126">
        <f t="shared" si="5"/>
        <v>7</v>
      </c>
      <c r="D60" s="127">
        <f>INDEX('365x24'!$D$4:$AA$369,'8760'!A60,'8760'!C60)</f>
        <v>4.7410009095949537</v>
      </c>
      <c r="E60" s="130">
        <f t="shared" si="0"/>
        <v>1.0041940416832488E-4</v>
      </c>
      <c r="O60" s="220">
        <f t="shared" si="2"/>
        <v>43103.291666666664</v>
      </c>
      <c r="P60">
        <f t="shared" si="3"/>
        <v>1.0041940416832488E-4</v>
      </c>
    </row>
    <row r="61" spans="1:16">
      <c r="A61">
        <f t="shared" si="1"/>
        <v>3</v>
      </c>
      <c r="B61" s="128">
        <f t="shared" si="4"/>
        <v>43103</v>
      </c>
      <c r="C61" s="126">
        <f t="shared" si="5"/>
        <v>8</v>
      </c>
      <c r="D61" s="127">
        <f>INDEX('365x24'!$D$4:$AA$369,'8760'!A61,'8760'!C61)</f>
        <v>5.0461995187422968</v>
      </c>
      <c r="E61" s="130">
        <f t="shared" si="0"/>
        <v>1.0688383289719345E-4</v>
      </c>
      <c r="O61" s="220">
        <f t="shared" si="2"/>
        <v>43103.333333333336</v>
      </c>
      <c r="P61">
        <f t="shared" si="3"/>
        <v>1.0688383289719345E-4</v>
      </c>
    </row>
    <row r="62" spans="1:16">
      <c r="A62">
        <f t="shared" si="1"/>
        <v>3</v>
      </c>
      <c r="B62" s="128">
        <f t="shared" si="4"/>
        <v>43103</v>
      </c>
      <c r="C62" s="126">
        <f t="shared" si="5"/>
        <v>9</v>
      </c>
      <c r="D62" s="127">
        <f>INDEX('365x24'!$D$4:$AA$369,'8760'!A62,'8760'!C62)</f>
        <v>4.9103480417549044</v>
      </c>
      <c r="E62" s="130">
        <f t="shared" si="0"/>
        <v>1.040063552011121E-4</v>
      </c>
      <c r="O62" s="220">
        <f t="shared" si="2"/>
        <v>43103.375</v>
      </c>
      <c r="P62">
        <f t="shared" si="3"/>
        <v>1.040063552011121E-4</v>
      </c>
    </row>
    <row r="63" spans="1:16">
      <c r="A63">
        <f t="shared" si="1"/>
        <v>3</v>
      </c>
      <c r="B63" s="128">
        <f t="shared" si="4"/>
        <v>43103</v>
      </c>
      <c r="C63" s="126">
        <f t="shared" si="5"/>
        <v>10</v>
      </c>
      <c r="D63" s="127">
        <f>INDEX('365x24'!$D$4:$AA$369,'8760'!A63,'8760'!C63)</f>
        <v>5.0791201412080218</v>
      </c>
      <c r="E63" s="130">
        <f t="shared" si="0"/>
        <v>1.0758112643412738E-4</v>
      </c>
      <c r="O63" s="220">
        <f t="shared" si="2"/>
        <v>43103.416666666664</v>
      </c>
      <c r="P63">
        <f t="shared" si="3"/>
        <v>1.0758112643412738E-4</v>
      </c>
    </row>
    <row r="64" spans="1:16">
      <c r="A64">
        <f t="shared" si="1"/>
        <v>3</v>
      </c>
      <c r="B64" s="128">
        <f t="shared" si="4"/>
        <v>43103</v>
      </c>
      <c r="C64" s="126">
        <f t="shared" si="5"/>
        <v>11</v>
      </c>
      <c r="D64" s="127">
        <f>INDEX('365x24'!$D$4:$AA$369,'8760'!A64,'8760'!C64)</f>
        <v>6.3578012036177585</v>
      </c>
      <c r="E64" s="130">
        <f t="shared" si="0"/>
        <v>1.3466494119329319E-4</v>
      </c>
      <c r="O64" s="220">
        <f t="shared" si="2"/>
        <v>43103.458333333336</v>
      </c>
      <c r="P64">
        <f t="shared" si="3"/>
        <v>1.3466494119329319E-4</v>
      </c>
    </row>
    <row r="65" spans="1:16">
      <c r="A65">
        <f t="shared" si="1"/>
        <v>3</v>
      </c>
      <c r="B65" s="128">
        <f t="shared" si="4"/>
        <v>43103</v>
      </c>
      <c r="C65" s="126">
        <f t="shared" si="5"/>
        <v>12</v>
      </c>
      <c r="D65" s="127">
        <f>INDEX('365x24'!$D$4:$AA$369,'8760'!A65,'8760'!C65)</f>
        <v>7.0026524649296942</v>
      </c>
      <c r="E65" s="130">
        <f t="shared" si="0"/>
        <v>1.4832357165402217E-4</v>
      </c>
      <c r="O65" s="220">
        <f t="shared" si="2"/>
        <v>43103.5</v>
      </c>
      <c r="P65">
        <f t="shared" si="3"/>
        <v>1.4832357165402217E-4</v>
      </c>
    </row>
    <row r="66" spans="1:16">
      <c r="A66">
        <f t="shared" si="1"/>
        <v>3</v>
      </c>
      <c r="B66" s="128">
        <f t="shared" si="4"/>
        <v>43103</v>
      </c>
      <c r="C66" s="126">
        <f t="shared" si="5"/>
        <v>13</v>
      </c>
      <c r="D66" s="127">
        <f>INDEX('365x24'!$D$4:$AA$369,'8760'!A66,'8760'!C66)</f>
        <v>6.9840597407423557</v>
      </c>
      <c r="E66" s="130">
        <f t="shared" si="0"/>
        <v>1.479297581280682E-4</v>
      </c>
      <c r="O66" s="220">
        <f t="shared" si="2"/>
        <v>43103.541666666664</v>
      </c>
      <c r="P66">
        <f t="shared" si="3"/>
        <v>1.479297581280682E-4</v>
      </c>
    </row>
    <row r="67" spans="1:16">
      <c r="A67">
        <f t="shared" si="1"/>
        <v>3</v>
      </c>
      <c r="B67" s="128">
        <f t="shared" si="4"/>
        <v>43103</v>
      </c>
      <c r="C67" s="126">
        <f t="shared" si="5"/>
        <v>14</v>
      </c>
      <c r="D67" s="127">
        <f>INDEX('365x24'!$D$4:$AA$369,'8760'!A67,'8760'!C67)</f>
        <v>6.9266043894520983</v>
      </c>
      <c r="E67" s="130">
        <f t="shared" si="0"/>
        <v>1.4671279313420527E-4</v>
      </c>
      <c r="O67" s="220">
        <f t="shared" si="2"/>
        <v>43103.583333333336</v>
      </c>
      <c r="P67">
        <f t="shared" si="3"/>
        <v>1.4671279313420527E-4</v>
      </c>
    </row>
    <row r="68" spans="1:16">
      <c r="A68">
        <f t="shared" si="1"/>
        <v>3</v>
      </c>
      <c r="B68" s="128">
        <f t="shared" si="4"/>
        <v>43103</v>
      </c>
      <c r="C68" s="126">
        <f t="shared" si="5"/>
        <v>15</v>
      </c>
      <c r="D68" s="127">
        <f>INDEX('365x24'!$D$4:$AA$369,'8760'!A68,'8760'!C68)</f>
        <v>6.5458368987495144</v>
      </c>
      <c r="E68" s="130">
        <f t="shared" si="0"/>
        <v>1.3864773571866293E-4</v>
      </c>
      <c r="O68" s="220">
        <f t="shared" si="2"/>
        <v>43103.625</v>
      </c>
      <c r="P68">
        <f t="shared" si="3"/>
        <v>1.3864773571866293E-4</v>
      </c>
    </row>
    <row r="69" spans="1:16">
      <c r="A69">
        <f t="shared" si="1"/>
        <v>3</v>
      </c>
      <c r="B69" s="128">
        <f t="shared" si="4"/>
        <v>43103</v>
      </c>
      <c r="C69" s="126">
        <f t="shared" si="5"/>
        <v>16</v>
      </c>
      <c r="D69" s="127">
        <f>INDEX('365x24'!$D$4:$AA$369,'8760'!A69,'8760'!C69)</f>
        <v>6.4681116445436757</v>
      </c>
      <c r="E69" s="130">
        <f t="shared" si="0"/>
        <v>1.3700143278284495E-4</v>
      </c>
      <c r="O69" s="220">
        <f t="shared" si="2"/>
        <v>43103.666666666664</v>
      </c>
      <c r="P69">
        <f t="shared" si="3"/>
        <v>1.3700143278284495E-4</v>
      </c>
    </row>
    <row r="70" spans="1:16">
      <c r="A70">
        <f t="shared" si="1"/>
        <v>3</v>
      </c>
      <c r="B70" s="128">
        <f t="shared" si="4"/>
        <v>43103</v>
      </c>
      <c r="C70" s="126">
        <f t="shared" si="5"/>
        <v>17</v>
      </c>
      <c r="D70" s="127">
        <f>INDEX('365x24'!$D$4:$AA$369,'8760'!A70,'8760'!C70)</f>
        <v>6.403660061987047</v>
      </c>
      <c r="E70" s="130">
        <f t="shared" ref="E70:E133" si="6">D70*$E$2</f>
        <v>1.3563628022509209E-4</v>
      </c>
      <c r="O70" s="220">
        <f t="shared" si="2"/>
        <v>43103.708333333336</v>
      </c>
      <c r="P70">
        <f t="shared" si="3"/>
        <v>1.3563628022509209E-4</v>
      </c>
    </row>
    <row r="71" spans="1:16">
      <c r="A71">
        <f t="shared" ref="A71:A134" si="7">IF(C71=1,A70+1,A70)</f>
        <v>3</v>
      </c>
      <c r="B71" s="128">
        <f t="shared" si="4"/>
        <v>43103</v>
      </c>
      <c r="C71" s="126">
        <f t="shared" si="5"/>
        <v>18</v>
      </c>
      <c r="D71" s="127">
        <f>INDEX('365x24'!$D$4:$AA$369,'8760'!A71,'8760'!C71)</f>
        <v>6.6160388083743928</v>
      </c>
      <c r="E71" s="130">
        <f t="shared" si="6"/>
        <v>1.4013468627413356E-4</v>
      </c>
      <c r="O71" s="220">
        <f t="shared" ref="O71:O134" si="8">B71+O$3*C71</f>
        <v>43103.75</v>
      </c>
      <c r="P71">
        <f t="shared" ref="P71:P134" si="9">E71</f>
        <v>1.4013468627413356E-4</v>
      </c>
    </row>
    <row r="72" spans="1:16">
      <c r="A72">
        <f t="shared" si="7"/>
        <v>3</v>
      </c>
      <c r="B72" s="128">
        <f t="shared" ref="B72:B135" si="10">IF(C71=24,B71+1,B71)</f>
        <v>43103</v>
      </c>
      <c r="C72" s="126">
        <f t="shared" ref="C72:C135" si="11">IF(C71=24,1,C71+1)</f>
        <v>19</v>
      </c>
      <c r="D72" s="127">
        <f>INDEX('365x24'!$D$4:$AA$369,'8760'!A72,'8760'!C72)</f>
        <v>6.445206175055147</v>
      </c>
      <c r="E72" s="130">
        <f t="shared" si="6"/>
        <v>1.3651627075860262E-4</v>
      </c>
      <c r="O72" s="220">
        <f t="shared" si="8"/>
        <v>43103.791666666664</v>
      </c>
      <c r="P72">
        <f t="shared" si="9"/>
        <v>1.3651627075860262E-4</v>
      </c>
    </row>
    <row r="73" spans="1:16">
      <c r="A73">
        <f t="shared" si="7"/>
        <v>3</v>
      </c>
      <c r="B73" s="128">
        <f t="shared" si="10"/>
        <v>43103</v>
      </c>
      <c r="C73" s="126">
        <f t="shared" si="11"/>
        <v>20</v>
      </c>
      <c r="D73" s="127">
        <f>INDEX('365x24'!$D$4:$AA$369,'8760'!A73,'8760'!C73)</f>
        <v>6.4651885616173121</v>
      </c>
      <c r="E73" s="130">
        <f t="shared" si="6"/>
        <v>1.3693951880067171E-4</v>
      </c>
      <c r="O73" s="220">
        <f t="shared" si="8"/>
        <v>43103.833333333336</v>
      </c>
      <c r="P73">
        <f t="shared" si="9"/>
        <v>1.3693951880067171E-4</v>
      </c>
    </row>
    <row r="74" spans="1:16">
      <c r="A74">
        <f t="shared" si="7"/>
        <v>3</v>
      </c>
      <c r="B74" s="128">
        <f t="shared" si="10"/>
        <v>43103</v>
      </c>
      <c r="C74" s="126">
        <f t="shared" si="11"/>
        <v>21</v>
      </c>
      <c r="D74" s="127">
        <f>INDEX('365x24'!$D$4:$AA$369,'8760'!A74,'8760'!C74)</f>
        <v>6.1111121723898556</v>
      </c>
      <c r="E74" s="130">
        <f t="shared" si="6"/>
        <v>1.2943980709120256E-4</v>
      </c>
      <c r="O74" s="220">
        <f t="shared" si="8"/>
        <v>43103.875</v>
      </c>
      <c r="P74">
        <f t="shared" si="9"/>
        <v>1.2943980709120256E-4</v>
      </c>
    </row>
    <row r="75" spans="1:16">
      <c r="A75">
        <f t="shared" si="7"/>
        <v>3</v>
      </c>
      <c r="B75" s="128">
        <f t="shared" si="10"/>
        <v>43103</v>
      </c>
      <c r="C75" s="126">
        <f t="shared" si="11"/>
        <v>22</v>
      </c>
      <c r="D75" s="127">
        <f>INDEX('365x24'!$D$4:$AA$369,'8760'!A75,'8760'!C75)</f>
        <v>5.8560372475207565</v>
      </c>
      <c r="E75" s="130">
        <f t="shared" si="6"/>
        <v>1.2403705090910695E-4</v>
      </c>
      <c r="O75" s="220">
        <f t="shared" si="8"/>
        <v>43103.916666666664</v>
      </c>
      <c r="P75">
        <f t="shared" si="9"/>
        <v>1.2403705090910695E-4</v>
      </c>
    </row>
    <row r="76" spans="1:16">
      <c r="A76">
        <f t="shared" si="7"/>
        <v>3</v>
      </c>
      <c r="B76" s="128">
        <f t="shared" si="10"/>
        <v>43103</v>
      </c>
      <c r="C76" s="126">
        <f t="shared" si="11"/>
        <v>23</v>
      </c>
      <c r="D76" s="127">
        <f>INDEX('365x24'!$D$4:$AA$369,'8760'!A76,'8760'!C76)</f>
        <v>5.4747905628958193</v>
      </c>
      <c r="E76" s="130">
        <f t="shared" si="6"/>
        <v>1.1596184366042149E-4</v>
      </c>
      <c r="O76" s="220">
        <f t="shared" si="8"/>
        <v>43103.958333333336</v>
      </c>
      <c r="P76">
        <f t="shared" si="9"/>
        <v>1.1596184366042149E-4</v>
      </c>
    </row>
    <row r="77" spans="1:16">
      <c r="A77">
        <f t="shared" si="7"/>
        <v>3</v>
      </c>
      <c r="B77" s="128">
        <f t="shared" si="10"/>
        <v>43103</v>
      </c>
      <c r="C77" s="126">
        <f t="shared" si="11"/>
        <v>24</v>
      </c>
      <c r="D77" s="127">
        <f>INDEX('365x24'!$D$4:$AA$369,'8760'!A77,'8760'!C77)</f>
        <v>5.1249789995773121</v>
      </c>
      <c r="E77" s="130">
        <f t="shared" si="6"/>
        <v>1.085524654659263E-4</v>
      </c>
      <c r="O77" s="220">
        <f t="shared" si="8"/>
        <v>43104</v>
      </c>
      <c r="P77">
        <f t="shared" si="9"/>
        <v>1.085524654659263E-4</v>
      </c>
    </row>
    <row r="78" spans="1:16">
      <c r="A78">
        <f t="shared" si="7"/>
        <v>4</v>
      </c>
      <c r="B78" s="128">
        <f t="shared" si="10"/>
        <v>43104</v>
      </c>
      <c r="C78" s="126">
        <f t="shared" si="11"/>
        <v>1</v>
      </c>
      <c r="D78" s="127">
        <f>INDEX('365x24'!$D$4:$AA$369,'8760'!A78,'8760'!C78)</f>
        <v>1.7545268180922797</v>
      </c>
      <c r="E78" s="130">
        <f t="shared" si="6"/>
        <v>3.7162730197667537E-5</v>
      </c>
      <c r="O78" s="220">
        <f t="shared" si="8"/>
        <v>43104.041666666664</v>
      </c>
      <c r="P78">
        <f t="shared" si="9"/>
        <v>3.7162730197667537E-5</v>
      </c>
    </row>
    <row r="79" spans="1:16">
      <c r="A79">
        <f t="shared" si="7"/>
        <v>4</v>
      </c>
      <c r="B79" s="128">
        <f t="shared" si="10"/>
        <v>43104</v>
      </c>
      <c r="C79" s="126">
        <f t="shared" si="11"/>
        <v>2</v>
      </c>
      <c r="D79" s="127">
        <f>INDEX('365x24'!$D$4:$AA$369,'8760'!A79,'8760'!C79)</f>
        <v>1.6412170775143906</v>
      </c>
      <c r="E79" s="130">
        <f t="shared" si="6"/>
        <v>3.4762710275234912E-5</v>
      </c>
      <c r="O79" s="220">
        <f t="shared" si="8"/>
        <v>43104.083333333336</v>
      </c>
      <c r="P79">
        <f t="shared" si="9"/>
        <v>3.4762710275234912E-5</v>
      </c>
    </row>
    <row r="80" spans="1:16">
      <c r="A80">
        <f t="shared" si="7"/>
        <v>4</v>
      </c>
      <c r="B80" s="128">
        <f t="shared" si="10"/>
        <v>43104</v>
      </c>
      <c r="C80" s="126">
        <f t="shared" si="11"/>
        <v>3</v>
      </c>
      <c r="D80" s="127">
        <f>INDEX('365x24'!$D$4:$AA$369,'8760'!A80,'8760'!C80)</f>
        <v>1.5419113800308883</v>
      </c>
      <c r="E80" s="130">
        <f t="shared" si="6"/>
        <v>3.265931076910295E-5</v>
      </c>
      <c r="O80" s="220">
        <f t="shared" si="8"/>
        <v>43104.125</v>
      </c>
      <c r="P80">
        <f t="shared" si="9"/>
        <v>3.265931076910295E-5</v>
      </c>
    </row>
    <row r="81" spans="1:16">
      <c r="A81">
        <f t="shared" si="7"/>
        <v>4</v>
      </c>
      <c r="B81" s="128">
        <f t="shared" si="10"/>
        <v>43104</v>
      </c>
      <c r="C81" s="126">
        <f t="shared" si="11"/>
        <v>4</v>
      </c>
      <c r="D81" s="127">
        <f>INDEX('365x24'!$D$4:$AA$369,'8760'!A81,'8760'!C81)</f>
        <v>1.5221354002557084</v>
      </c>
      <c r="E81" s="130">
        <f t="shared" si="6"/>
        <v>3.2240434640678398E-5</v>
      </c>
      <c r="O81" s="220">
        <f t="shared" si="8"/>
        <v>43104.166666666664</v>
      </c>
      <c r="P81">
        <f t="shared" si="9"/>
        <v>3.2240434640678398E-5</v>
      </c>
    </row>
    <row r="82" spans="1:16">
      <c r="A82">
        <f t="shared" si="7"/>
        <v>4</v>
      </c>
      <c r="B82" s="128">
        <f t="shared" si="10"/>
        <v>43104</v>
      </c>
      <c r="C82" s="126">
        <f t="shared" si="11"/>
        <v>5</v>
      </c>
      <c r="D82" s="127">
        <f>INDEX('365x24'!$D$4:$AA$369,'8760'!A82,'8760'!C82)</f>
        <v>1.7289315906799048</v>
      </c>
      <c r="E82" s="130">
        <f t="shared" si="6"/>
        <v>3.662059626111804E-5</v>
      </c>
      <c r="O82" s="220">
        <f t="shared" si="8"/>
        <v>43104.208333333336</v>
      </c>
      <c r="P82">
        <f t="shared" si="9"/>
        <v>3.662059626111804E-5</v>
      </c>
    </row>
    <row r="83" spans="1:16">
      <c r="A83">
        <f t="shared" si="7"/>
        <v>4</v>
      </c>
      <c r="B83" s="128">
        <f t="shared" si="10"/>
        <v>43104</v>
      </c>
      <c r="C83" s="126">
        <f t="shared" si="11"/>
        <v>6</v>
      </c>
      <c r="D83" s="127">
        <f>INDEX('365x24'!$D$4:$AA$369,'8760'!A83,'8760'!C83)</f>
        <v>3.1866767792752766</v>
      </c>
      <c r="E83" s="130">
        <f t="shared" si="6"/>
        <v>6.7497178244414069E-5</v>
      </c>
      <c r="O83" s="220">
        <f t="shared" si="8"/>
        <v>43104.25</v>
      </c>
      <c r="P83">
        <f t="shared" si="9"/>
        <v>6.7497178244414069E-5</v>
      </c>
    </row>
    <row r="84" spans="1:16">
      <c r="A84">
        <f t="shared" si="7"/>
        <v>4</v>
      </c>
      <c r="B84" s="128">
        <f t="shared" si="10"/>
        <v>43104</v>
      </c>
      <c r="C84" s="126">
        <f t="shared" si="11"/>
        <v>7</v>
      </c>
      <c r="D84" s="127">
        <f>INDEX('365x24'!$D$4:$AA$369,'8760'!A84,'8760'!C84)</f>
        <v>4.6808040933422097</v>
      </c>
      <c r="E84" s="130">
        <f t="shared" si="6"/>
        <v>9.9144372052491108E-5</v>
      </c>
      <c r="O84" s="220">
        <f t="shared" si="8"/>
        <v>43104.291666666664</v>
      </c>
      <c r="P84">
        <f t="shared" si="9"/>
        <v>9.9144372052491108E-5</v>
      </c>
    </row>
    <row r="85" spans="1:16">
      <c r="A85">
        <f t="shared" si="7"/>
        <v>4</v>
      </c>
      <c r="B85" s="128">
        <f t="shared" si="10"/>
        <v>43104</v>
      </c>
      <c r="C85" s="126">
        <f t="shared" si="11"/>
        <v>8</v>
      </c>
      <c r="D85" s="127">
        <f>INDEX('365x24'!$D$4:$AA$369,'8760'!A85,'8760'!C85)</f>
        <v>4.9821275746535179</v>
      </c>
      <c r="E85" s="130">
        <f t="shared" si="6"/>
        <v>1.0552672148296023E-4</v>
      </c>
      <c r="O85" s="220">
        <f t="shared" si="8"/>
        <v>43104.333333333336</v>
      </c>
      <c r="P85">
        <f t="shared" si="9"/>
        <v>1.0552672148296023E-4</v>
      </c>
    </row>
    <row r="86" spans="1:16">
      <c r="A86">
        <f t="shared" si="7"/>
        <v>4</v>
      </c>
      <c r="B86" s="128">
        <f t="shared" si="10"/>
        <v>43104</v>
      </c>
      <c r="C86" s="126">
        <f t="shared" si="11"/>
        <v>9</v>
      </c>
      <c r="D86" s="127">
        <f>INDEX('365x24'!$D$4:$AA$369,'8760'!A86,'8760'!C86)</f>
        <v>4.8480010132596503</v>
      </c>
      <c r="E86" s="130">
        <f t="shared" si="6"/>
        <v>1.0268577932008071E-4</v>
      </c>
      <c r="O86" s="220">
        <f t="shared" si="8"/>
        <v>43104.375</v>
      </c>
      <c r="P86">
        <f t="shared" si="9"/>
        <v>1.0268577932008071E-4</v>
      </c>
    </row>
    <row r="87" spans="1:16">
      <c r="A87">
        <f t="shared" si="7"/>
        <v>4</v>
      </c>
      <c r="B87" s="128">
        <f t="shared" si="10"/>
        <v>43104</v>
      </c>
      <c r="C87" s="126">
        <f t="shared" si="11"/>
        <v>10</v>
      </c>
      <c r="D87" s="127">
        <f>INDEX('365x24'!$D$4:$AA$369,'8760'!A87,'8760'!C87)</f>
        <v>5.0146302017002835</v>
      </c>
      <c r="E87" s="130">
        <f t="shared" si="6"/>
        <v>1.0621516143565797E-4</v>
      </c>
      <c r="O87" s="220">
        <f t="shared" si="8"/>
        <v>43104.416666666664</v>
      </c>
      <c r="P87">
        <f t="shared" si="9"/>
        <v>1.0621516143565797E-4</v>
      </c>
    </row>
    <row r="88" spans="1:16">
      <c r="A88">
        <f t="shared" si="7"/>
        <v>4</v>
      </c>
      <c r="B88" s="128">
        <f t="shared" si="10"/>
        <v>43104</v>
      </c>
      <c r="C88" s="126">
        <f t="shared" si="11"/>
        <v>11</v>
      </c>
      <c r="D88" s="127">
        <f>INDEX('365x24'!$D$4:$AA$369,'8760'!A88,'8760'!C88)</f>
        <v>6.2770757622766489</v>
      </c>
      <c r="E88" s="130">
        <f t="shared" si="6"/>
        <v>1.329550911267612E-4</v>
      </c>
      <c r="O88" s="220">
        <f t="shared" si="8"/>
        <v>43104.458333333336</v>
      </c>
      <c r="P88">
        <f t="shared" si="9"/>
        <v>1.329550911267612E-4</v>
      </c>
    </row>
    <row r="89" spans="1:16">
      <c r="A89">
        <f t="shared" si="7"/>
        <v>4</v>
      </c>
      <c r="B89" s="128">
        <f t="shared" si="10"/>
        <v>43104</v>
      </c>
      <c r="C89" s="126">
        <f t="shared" si="11"/>
        <v>12</v>
      </c>
      <c r="D89" s="127">
        <f>INDEX('365x24'!$D$4:$AA$369,'8760'!A89,'8760'!C89)</f>
        <v>6.9137393025508214</v>
      </c>
      <c r="E89" s="130">
        <f t="shared" si="6"/>
        <v>1.464402970124295E-4</v>
      </c>
      <c r="O89" s="220">
        <f t="shared" si="8"/>
        <v>43104.5</v>
      </c>
      <c r="P89">
        <f t="shared" si="9"/>
        <v>1.464402970124295E-4</v>
      </c>
    </row>
    <row r="90" spans="1:16">
      <c r="A90">
        <f t="shared" si="7"/>
        <v>4</v>
      </c>
      <c r="B90" s="128">
        <f t="shared" si="10"/>
        <v>43104</v>
      </c>
      <c r="C90" s="126">
        <f t="shared" si="11"/>
        <v>13</v>
      </c>
      <c r="D90" s="127">
        <f>INDEX('365x24'!$D$4:$AA$369,'8760'!A90,'8760'!C90)</f>
        <v>6.8953826514676413</v>
      </c>
      <c r="E90" s="130">
        <f t="shared" si="6"/>
        <v>1.4605148376403546E-4</v>
      </c>
      <c r="O90" s="220">
        <f t="shared" si="8"/>
        <v>43104.541666666664</v>
      </c>
      <c r="P90">
        <f t="shared" si="9"/>
        <v>1.4605148376403546E-4</v>
      </c>
    </row>
    <row r="91" spans="1:16">
      <c r="A91">
        <f t="shared" si="7"/>
        <v>4</v>
      </c>
      <c r="B91" s="128">
        <f t="shared" si="10"/>
        <v>43104</v>
      </c>
      <c r="C91" s="126">
        <f t="shared" si="11"/>
        <v>14</v>
      </c>
      <c r="D91" s="127">
        <f>INDEX('365x24'!$D$4:$AA$369,'8760'!A91,'8760'!C91)</f>
        <v>6.8386568147440974</v>
      </c>
      <c r="E91" s="130">
        <f t="shared" si="6"/>
        <v>1.4484997065881763E-4</v>
      </c>
      <c r="O91" s="220">
        <f t="shared" si="8"/>
        <v>43104.583333333336</v>
      </c>
      <c r="P91">
        <f t="shared" si="9"/>
        <v>1.4484997065881763E-4</v>
      </c>
    </row>
    <row r="92" spans="1:16">
      <c r="A92">
        <f t="shared" si="7"/>
        <v>4</v>
      </c>
      <c r="B92" s="128">
        <f t="shared" si="10"/>
        <v>43104</v>
      </c>
      <c r="C92" s="126">
        <f t="shared" si="11"/>
        <v>15</v>
      </c>
      <c r="D92" s="127">
        <f>INDEX('365x24'!$D$4:$AA$369,'8760'!A92,'8760'!C92)</f>
        <v>6.4627239551900661</v>
      </c>
      <c r="E92" s="130">
        <f t="shared" si="6"/>
        <v>1.3688731583474682E-4</v>
      </c>
      <c r="O92" s="220">
        <f t="shared" si="8"/>
        <v>43104.625</v>
      </c>
      <c r="P92">
        <f t="shared" si="9"/>
        <v>1.3688731583474682E-4</v>
      </c>
    </row>
    <row r="93" spans="1:16">
      <c r="A93">
        <f t="shared" si="7"/>
        <v>4</v>
      </c>
      <c r="B93" s="128">
        <f t="shared" si="10"/>
        <v>43104</v>
      </c>
      <c r="C93" s="126">
        <f t="shared" si="11"/>
        <v>16</v>
      </c>
      <c r="D93" s="127">
        <f>INDEX('365x24'!$D$4:$AA$369,'8760'!A93,'8760'!C93)</f>
        <v>6.3859855839093411</v>
      </c>
      <c r="E93" s="130">
        <f t="shared" si="6"/>
        <v>1.3526191612109933E-4</v>
      </c>
      <c r="O93" s="220">
        <f t="shared" si="8"/>
        <v>43104.666666666664</v>
      </c>
      <c r="P93">
        <f t="shared" si="9"/>
        <v>1.3526191612109933E-4</v>
      </c>
    </row>
    <row r="94" spans="1:16">
      <c r="A94">
        <f t="shared" si="7"/>
        <v>4</v>
      </c>
      <c r="B94" s="128">
        <f t="shared" si="10"/>
        <v>43104</v>
      </c>
      <c r="C94" s="126">
        <f t="shared" si="11"/>
        <v>17</v>
      </c>
      <c r="D94" s="127">
        <f>INDEX('365x24'!$D$4:$AA$369,'8760'!A94,'8760'!C94)</f>
        <v>6.3223523475514032</v>
      </c>
      <c r="E94" s="130">
        <f t="shared" si="6"/>
        <v>1.339140969997332E-4</v>
      </c>
      <c r="O94" s="220">
        <f t="shared" si="8"/>
        <v>43104.708333333336</v>
      </c>
      <c r="P94">
        <f t="shared" si="9"/>
        <v>1.339140969997332E-4</v>
      </c>
    </row>
    <row r="95" spans="1:16">
      <c r="A95">
        <f t="shared" si="7"/>
        <v>4</v>
      </c>
      <c r="B95" s="128">
        <f t="shared" si="10"/>
        <v>43104</v>
      </c>
      <c r="C95" s="126">
        <f t="shared" si="11"/>
        <v>18</v>
      </c>
      <c r="D95" s="127">
        <f>INDEX('365x24'!$D$4:$AA$369,'8760'!A95,'8760'!C95)</f>
        <v>6.5320345063159984</v>
      </c>
      <c r="E95" s="130">
        <f t="shared" si="6"/>
        <v>1.3835538647623483E-4</v>
      </c>
      <c r="O95" s="220">
        <f t="shared" si="8"/>
        <v>43104.75</v>
      </c>
      <c r="P95">
        <f t="shared" si="9"/>
        <v>1.3835538647623483E-4</v>
      </c>
    </row>
    <row r="96" spans="1:16">
      <c r="A96">
        <f t="shared" si="7"/>
        <v>4</v>
      </c>
      <c r="B96" s="128">
        <f t="shared" si="10"/>
        <v>43104</v>
      </c>
      <c r="C96" s="126">
        <f t="shared" si="11"/>
        <v>19</v>
      </c>
      <c r="D96" s="127">
        <f>INDEX('365x24'!$D$4:$AA$369,'8760'!A96,'8760'!C96)</f>
        <v>6.3633709467501616</v>
      </c>
      <c r="E96" s="130">
        <f t="shared" si="6"/>
        <v>1.3478291423261378E-4</v>
      </c>
      <c r="O96" s="220">
        <f t="shared" si="8"/>
        <v>43104.791666666664</v>
      </c>
      <c r="P96">
        <f t="shared" si="9"/>
        <v>1.3478291423261378E-4</v>
      </c>
    </row>
    <row r="97" spans="1:16">
      <c r="A97">
        <f t="shared" si="7"/>
        <v>4</v>
      </c>
      <c r="B97" s="128">
        <f t="shared" si="10"/>
        <v>43104</v>
      </c>
      <c r="C97" s="126">
        <f t="shared" si="11"/>
        <v>20</v>
      </c>
      <c r="D97" s="127">
        <f>INDEX('365x24'!$D$4:$AA$369,'8760'!A97,'8760'!C97)</f>
        <v>6.3830996155689403</v>
      </c>
      <c r="E97" s="130">
        <f t="shared" si="6"/>
        <v>1.3520078826503729E-4</v>
      </c>
      <c r="O97" s="220">
        <f t="shared" si="8"/>
        <v>43104.833333333336</v>
      </c>
      <c r="P97">
        <f t="shared" si="9"/>
        <v>1.3520078826503729E-4</v>
      </c>
    </row>
    <row r="98" spans="1:16">
      <c r="A98">
        <f t="shared" si="7"/>
        <v>4</v>
      </c>
      <c r="B98" s="128">
        <f t="shared" si="10"/>
        <v>43104</v>
      </c>
      <c r="C98" s="126">
        <f t="shared" si="11"/>
        <v>21</v>
      </c>
      <c r="D98" s="127">
        <f>INDEX('365x24'!$D$4:$AA$369,'8760'!A98,'8760'!C98)</f>
        <v>6.0335189587296858</v>
      </c>
      <c r="E98" s="130">
        <f t="shared" si="6"/>
        <v>1.2779630091353227E-4</v>
      </c>
      <c r="O98" s="220">
        <f t="shared" si="8"/>
        <v>43104.875</v>
      </c>
      <c r="P98">
        <f t="shared" si="9"/>
        <v>1.2779630091353227E-4</v>
      </c>
    </row>
    <row r="99" spans="1:16">
      <c r="A99">
        <f t="shared" si="7"/>
        <v>4</v>
      </c>
      <c r="B99" s="128">
        <f t="shared" si="10"/>
        <v>43104</v>
      </c>
      <c r="C99" s="126">
        <f t="shared" si="11"/>
        <v>22</v>
      </c>
      <c r="D99" s="127">
        <f>INDEX('365x24'!$D$4:$AA$369,'8760'!A99,'8760'!C99)</f>
        <v>5.7816827378127309</v>
      </c>
      <c r="E99" s="130">
        <f t="shared" si="6"/>
        <v>1.2246214390012564E-4</v>
      </c>
      <c r="O99" s="220">
        <f t="shared" si="8"/>
        <v>43104.916666666664</v>
      </c>
      <c r="P99">
        <f t="shared" si="9"/>
        <v>1.2246214390012564E-4</v>
      </c>
    </row>
    <row r="100" spans="1:16">
      <c r="A100">
        <f t="shared" si="7"/>
        <v>4</v>
      </c>
      <c r="B100" s="128">
        <f t="shared" si="10"/>
        <v>43104</v>
      </c>
      <c r="C100" s="126">
        <f t="shared" si="11"/>
        <v>23</v>
      </c>
      <c r="D100" s="127">
        <f>INDEX('365x24'!$D$4:$AA$369,'8760'!A100,'8760'!C100)</f>
        <v>5.4052767686947014</v>
      </c>
      <c r="E100" s="130">
        <f t="shared" si="6"/>
        <v>1.1448946811604469E-4</v>
      </c>
      <c r="O100" s="220">
        <f t="shared" si="8"/>
        <v>43104.958333333336</v>
      </c>
      <c r="P100">
        <f t="shared" si="9"/>
        <v>1.1448946811604469E-4</v>
      </c>
    </row>
    <row r="101" spans="1:16">
      <c r="A101">
        <f t="shared" si="7"/>
        <v>4</v>
      </c>
      <c r="B101" s="128">
        <f t="shared" si="10"/>
        <v>43104</v>
      </c>
      <c r="C101" s="126">
        <f t="shared" si="11"/>
        <v>24</v>
      </c>
      <c r="D101" s="127">
        <f>INDEX('365x24'!$D$4:$AA$369,'8760'!A101,'8760'!C101)</f>
        <v>5.0599067869750405</v>
      </c>
      <c r="E101" s="130">
        <f t="shared" si="6"/>
        <v>1.0717416730863003E-4</v>
      </c>
      <c r="O101" s="220">
        <f t="shared" si="8"/>
        <v>43105</v>
      </c>
      <c r="P101">
        <f t="shared" si="9"/>
        <v>1.0717416730863003E-4</v>
      </c>
    </row>
    <row r="102" spans="1:16">
      <c r="A102">
        <f t="shared" si="7"/>
        <v>5</v>
      </c>
      <c r="B102" s="128">
        <f t="shared" si="10"/>
        <v>43105</v>
      </c>
      <c r="C102" s="126">
        <f t="shared" si="11"/>
        <v>1</v>
      </c>
      <c r="D102" s="127">
        <f>INDEX('365x24'!$D$4:$AA$369,'8760'!A102,'8760'!C102)</f>
        <v>1.7545268180922797</v>
      </c>
      <c r="E102" s="130">
        <f t="shared" si="6"/>
        <v>3.7162730197667537E-5</v>
      </c>
      <c r="O102" s="220">
        <f t="shared" si="8"/>
        <v>43105.041666666664</v>
      </c>
      <c r="P102">
        <f t="shared" si="9"/>
        <v>3.7162730197667537E-5</v>
      </c>
    </row>
    <row r="103" spans="1:16">
      <c r="A103">
        <f t="shared" si="7"/>
        <v>5</v>
      </c>
      <c r="B103" s="128">
        <f t="shared" si="10"/>
        <v>43105</v>
      </c>
      <c r="C103" s="126">
        <f t="shared" si="11"/>
        <v>2</v>
      </c>
      <c r="D103" s="127">
        <f>INDEX('365x24'!$D$4:$AA$369,'8760'!A103,'8760'!C103)</f>
        <v>1.6412170775143906</v>
      </c>
      <c r="E103" s="130">
        <f t="shared" si="6"/>
        <v>3.4762710275234912E-5</v>
      </c>
      <c r="O103" s="220">
        <f t="shared" si="8"/>
        <v>43105.083333333336</v>
      </c>
      <c r="P103">
        <f t="shared" si="9"/>
        <v>3.4762710275234912E-5</v>
      </c>
    </row>
    <row r="104" spans="1:16">
      <c r="A104">
        <f t="shared" si="7"/>
        <v>5</v>
      </c>
      <c r="B104" s="128">
        <f t="shared" si="10"/>
        <v>43105</v>
      </c>
      <c r="C104" s="126">
        <f t="shared" si="11"/>
        <v>3</v>
      </c>
      <c r="D104" s="127">
        <f>INDEX('365x24'!$D$4:$AA$369,'8760'!A104,'8760'!C104)</f>
        <v>1.5419113800308883</v>
      </c>
      <c r="E104" s="130">
        <f t="shared" si="6"/>
        <v>3.265931076910295E-5</v>
      </c>
      <c r="O104" s="220">
        <f t="shared" si="8"/>
        <v>43105.125</v>
      </c>
      <c r="P104">
        <f t="shared" si="9"/>
        <v>3.265931076910295E-5</v>
      </c>
    </row>
    <row r="105" spans="1:16">
      <c r="A105">
        <f t="shared" si="7"/>
        <v>5</v>
      </c>
      <c r="B105" s="128">
        <f t="shared" si="10"/>
        <v>43105</v>
      </c>
      <c r="C105" s="126">
        <f t="shared" si="11"/>
        <v>4</v>
      </c>
      <c r="D105" s="127">
        <f>INDEX('365x24'!$D$4:$AA$369,'8760'!A105,'8760'!C105)</f>
        <v>1.5221354002557084</v>
      </c>
      <c r="E105" s="130">
        <f t="shared" si="6"/>
        <v>3.2240434640678398E-5</v>
      </c>
      <c r="O105" s="220">
        <f t="shared" si="8"/>
        <v>43105.166666666664</v>
      </c>
      <c r="P105">
        <f t="shared" si="9"/>
        <v>3.2240434640678398E-5</v>
      </c>
    </row>
    <row r="106" spans="1:16">
      <c r="A106">
        <f t="shared" si="7"/>
        <v>5</v>
      </c>
      <c r="B106" s="128">
        <f t="shared" si="10"/>
        <v>43105</v>
      </c>
      <c r="C106" s="126">
        <f t="shared" si="11"/>
        <v>5</v>
      </c>
      <c r="D106" s="127">
        <f>INDEX('365x24'!$D$4:$AA$369,'8760'!A106,'8760'!C106)</f>
        <v>1.7289315906799048</v>
      </c>
      <c r="E106" s="130">
        <f t="shared" si="6"/>
        <v>3.662059626111804E-5</v>
      </c>
      <c r="O106" s="220">
        <f t="shared" si="8"/>
        <v>43105.208333333336</v>
      </c>
      <c r="P106">
        <f t="shared" si="9"/>
        <v>3.662059626111804E-5</v>
      </c>
    </row>
    <row r="107" spans="1:16">
      <c r="A107">
        <f t="shared" si="7"/>
        <v>5</v>
      </c>
      <c r="B107" s="128">
        <f t="shared" si="10"/>
        <v>43105</v>
      </c>
      <c r="C107" s="126">
        <f t="shared" si="11"/>
        <v>6</v>
      </c>
      <c r="D107" s="127">
        <f>INDEX('365x24'!$D$4:$AA$369,'8760'!A107,'8760'!C107)</f>
        <v>3.1866767792752766</v>
      </c>
      <c r="E107" s="130">
        <f t="shared" si="6"/>
        <v>6.7497178244414069E-5</v>
      </c>
      <c r="O107" s="220">
        <f t="shared" si="8"/>
        <v>43105.25</v>
      </c>
      <c r="P107">
        <f t="shared" si="9"/>
        <v>6.7497178244414069E-5</v>
      </c>
    </row>
    <row r="108" spans="1:16">
      <c r="A108">
        <f t="shared" si="7"/>
        <v>5</v>
      </c>
      <c r="B108" s="128">
        <f t="shared" si="10"/>
        <v>43105</v>
      </c>
      <c r="C108" s="126">
        <f t="shared" si="11"/>
        <v>7</v>
      </c>
      <c r="D108" s="127">
        <f>INDEX('365x24'!$D$4:$AA$369,'8760'!A108,'8760'!C108)</f>
        <v>4.6808040933422097</v>
      </c>
      <c r="E108" s="130">
        <f t="shared" si="6"/>
        <v>9.9144372052491108E-5</v>
      </c>
      <c r="O108" s="220">
        <f t="shared" si="8"/>
        <v>43105.291666666664</v>
      </c>
      <c r="P108">
        <f t="shared" si="9"/>
        <v>9.9144372052491108E-5</v>
      </c>
    </row>
    <row r="109" spans="1:16">
      <c r="A109">
        <f t="shared" si="7"/>
        <v>5</v>
      </c>
      <c r="B109" s="128">
        <f t="shared" si="10"/>
        <v>43105</v>
      </c>
      <c r="C109" s="126">
        <f t="shared" si="11"/>
        <v>8</v>
      </c>
      <c r="D109" s="127">
        <f>INDEX('365x24'!$D$4:$AA$369,'8760'!A109,'8760'!C109)</f>
        <v>4.9821275746535179</v>
      </c>
      <c r="E109" s="130">
        <f t="shared" si="6"/>
        <v>1.0552672148296023E-4</v>
      </c>
      <c r="O109" s="220">
        <f t="shared" si="8"/>
        <v>43105.333333333336</v>
      </c>
      <c r="P109">
        <f t="shared" si="9"/>
        <v>1.0552672148296023E-4</v>
      </c>
    </row>
    <row r="110" spans="1:16">
      <c r="A110">
        <f t="shared" si="7"/>
        <v>5</v>
      </c>
      <c r="B110" s="128">
        <f t="shared" si="10"/>
        <v>43105</v>
      </c>
      <c r="C110" s="126">
        <f t="shared" si="11"/>
        <v>9</v>
      </c>
      <c r="D110" s="127">
        <f>INDEX('365x24'!$D$4:$AA$369,'8760'!A110,'8760'!C110)</f>
        <v>4.8480010132596503</v>
      </c>
      <c r="E110" s="130">
        <f t="shared" si="6"/>
        <v>1.0268577932008071E-4</v>
      </c>
      <c r="O110" s="220">
        <f t="shared" si="8"/>
        <v>43105.375</v>
      </c>
      <c r="P110">
        <f t="shared" si="9"/>
        <v>1.0268577932008071E-4</v>
      </c>
    </row>
    <row r="111" spans="1:16">
      <c r="A111">
        <f t="shared" si="7"/>
        <v>5</v>
      </c>
      <c r="B111" s="128">
        <f t="shared" si="10"/>
        <v>43105</v>
      </c>
      <c r="C111" s="126">
        <f t="shared" si="11"/>
        <v>10</v>
      </c>
      <c r="D111" s="127">
        <f>INDEX('365x24'!$D$4:$AA$369,'8760'!A111,'8760'!C111)</f>
        <v>5.0146302017002835</v>
      </c>
      <c r="E111" s="130">
        <f t="shared" si="6"/>
        <v>1.0621516143565797E-4</v>
      </c>
      <c r="O111" s="220">
        <f t="shared" si="8"/>
        <v>43105.416666666664</v>
      </c>
      <c r="P111">
        <f t="shared" si="9"/>
        <v>1.0621516143565797E-4</v>
      </c>
    </row>
    <row r="112" spans="1:16">
      <c r="A112">
        <f t="shared" si="7"/>
        <v>5</v>
      </c>
      <c r="B112" s="128">
        <f t="shared" si="10"/>
        <v>43105</v>
      </c>
      <c r="C112" s="126">
        <f t="shared" si="11"/>
        <v>11</v>
      </c>
      <c r="D112" s="127">
        <f>INDEX('365x24'!$D$4:$AA$369,'8760'!A112,'8760'!C112)</f>
        <v>6.2770757622766489</v>
      </c>
      <c r="E112" s="130">
        <f t="shared" si="6"/>
        <v>1.329550911267612E-4</v>
      </c>
      <c r="O112" s="220">
        <f t="shared" si="8"/>
        <v>43105.458333333336</v>
      </c>
      <c r="P112">
        <f t="shared" si="9"/>
        <v>1.329550911267612E-4</v>
      </c>
    </row>
    <row r="113" spans="1:16">
      <c r="A113">
        <f t="shared" si="7"/>
        <v>5</v>
      </c>
      <c r="B113" s="128">
        <f t="shared" si="10"/>
        <v>43105</v>
      </c>
      <c r="C113" s="126">
        <f t="shared" si="11"/>
        <v>12</v>
      </c>
      <c r="D113" s="127">
        <f>INDEX('365x24'!$D$4:$AA$369,'8760'!A113,'8760'!C113)</f>
        <v>6.9137393025508214</v>
      </c>
      <c r="E113" s="130">
        <f t="shared" si="6"/>
        <v>1.464402970124295E-4</v>
      </c>
      <c r="O113" s="220">
        <f t="shared" si="8"/>
        <v>43105.5</v>
      </c>
      <c r="P113">
        <f t="shared" si="9"/>
        <v>1.464402970124295E-4</v>
      </c>
    </row>
    <row r="114" spans="1:16">
      <c r="A114">
        <f t="shared" si="7"/>
        <v>5</v>
      </c>
      <c r="B114" s="128">
        <f t="shared" si="10"/>
        <v>43105</v>
      </c>
      <c r="C114" s="126">
        <f t="shared" si="11"/>
        <v>13</v>
      </c>
      <c r="D114" s="127">
        <f>INDEX('365x24'!$D$4:$AA$369,'8760'!A114,'8760'!C114)</f>
        <v>6.8953826514676413</v>
      </c>
      <c r="E114" s="130">
        <f t="shared" si="6"/>
        <v>1.4605148376403546E-4</v>
      </c>
      <c r="O114" s="220">
        <f t="shared" si="8"/>
        <v>43105.541666666664</v>
      </c>
      <c r="P114">
        <f t="shared" si="9"/>
        <v>1.4605148376403546E-4</v>
      </c>
    </row>
    <row r="115" spans="1:16">
      <c r="A115">
        <f t="shared" si="7"/>
        <v>5</v>
      </c>
      <c r="B115" s="128">
        <f t="shared" si="10"/>
        <v>43105</v>
      </c>
      <c r="C115" s="126">
        <f t="shared" si="11"/>
        <v>14</v>
      </c>
      <c r="D115" s="127">
        <f>INDEX('365x24'!$D$4:$AA$369,'8760'!A115,'8760'!C115)</f>
        <v>6.8386568147440974</v>
      </c>
      <c r="E115" s="130">
        <f t="shared" si="6"/>
        <v>1.4484997065881763E-4</v>
      </c>
      <c r="O115" s="220">
        <f t="shared" si="8"/>
        <v>43105.583333333336</v>
      </c>
      <c r="P115">
        <f t="shared" si="9"/>
        <v>1.4484997065881763E-4</v>
      </c>
    </row>
    <row r="116" spans="1:16">
      <c r="A116">
        <f t="shared" si="7"/>
        <v>5</v>
      </c>
      <c r="B116" s="128">
        <f t="shared" si="10"/>
        <v>43105</v>
      </c>
      <c r="C116" s="126">
        <f t="shared" si="11"/>
        <v>15</v>
      </c>
      <c r="D116" s="127">
        <f>INDEX('365x24'!$D$4:$AA$369,'8760'!A116,'8760'!C116)</f>
        <v>6.4627239551900661</v>
      </c>
      <c r="E116" s="130">
        <f t="shared" si="6"/>
        <v>1.3688731583474682E-4</v>
      </c>
      <c r="O116" s="220">
        <f t="shared" si="8"/>
        <v>43105.625</v>
      </c>
      <c r="P116">
        <f t="shared" si="9"/>
        <v>1.3688731583474682E-4</v>
      </c>
    </row>
    <row r="117" spans="1:16">
      <c r="A117">
        <f t="shared" si="7"/>
        <v>5</v>
      </c>
      <c r="B117" s="128">
        <f t="shared" si="10"/>
        <v>43105</v>
      </c>
      <c r="C117" s="126">
        <f t="shared" si="11"/>
        <v>16</v>
      </c>
      <c r="D117" s="127">
        <f>INDEX('365x24'!$D$4:$AA$369,'8760'!A117,'8760'!C117)</f>
        <v>6.3859855839093411</v>
      </c>
      <c r="E117" s="130">
        <f t="shared" si="6"/>
        <v>1.3526191612109933E-4</v>
      </c>
      <c r="O117" s="220">
        <f t="shared" si="8"/>
        <v>43105.666666666664</v>
      </c>
      <c r="P117">
        <f t="shared" si="9"/>
        <v>1.3526191612109933E-4</v>
      </c>
    </row>
    <row r="118" spans="1:16">
      <c r="A118">
        <f t="shared" si="7"/>
        <v>5</v>
      </c>
      <c r="B118" s="128">
        <f t="shared" si="10"/>
        <v>43105</v>
      </c>
      <c r="C118" s="126">
        <f t="shared" si="11"/>
        <v>17</v>
      </c>
      <c r="D118" s="127">
        <f>INDEX('365x24'!$D$4:$AA$369,'8760'!A118,'8760'!C118)</f>
        <v>6.3223523475514032</v>
      </c>
      <c r="E118" s="130">
        <f t="shared" si="6"/>
        <v>1.339140969997332E-4</v>
      </c>
      <c r="O118" s="220">
        <f t="shared" si="8"/>
        <v>43105.708333333336</v>
      </c>
      <c r="P118">
        <f t="shared" si="9"/>
        <v>1.339140969997332E-4</v>
      </c>
    </row>
    <row r="119" spans="1:16">
      <c r="A119">
        <f t="shared" si="7"/>
        <v>5</v>
      </c>
      <c r="B119" s="128">
        <f t="shared" si="10"/>
        <v>43105</v>
      </c>
      <c r="C119" s="126">
        <f t="shared" si="11"/>
        <v>18</v>
      </c>
      <c r="D119" s="127">
        <f>INDEX('365x24'!$D$4:$AA$369,'8760'!A119,'8760'!C119)</f>
        <v>6.5320345063159984</v>
      </c>
      <c r="E119" s="130">
        <f t="shared" si="6"/>
        <v>1.3835538647623483E-4</v>
      </c>
      <c r="O119" s="220">
        <f t="shared" si="8"/>
        <v>43105.75</v>
      </c>
      <c r="P119">
        <f t="shared" si="9"/>
        <v>1.3835538647623483E-4</v>
      </c>
    </row>
    <row r="120" spans="1:16">
      <c r="A120">
        <f t="shared" si="7"/>
        <v>5</v>
      </c>
      <c r="B120" s="128">
        <f t="shared" si="10"/>
        <v>43105</v>
      </c>
      <c r="C120" s="126">
        <f t="shared" si="11"/>
        <v>19</v>
      </c>
      <c r="D120" s="127">
        <f>INDEX('365x24'!$D$4:$AA$369,'8760'!A120,'8760'!C120)</f>
        <v>6.3633709467501616</v>
      </c>
      <c r="E120" s="130">
        <f t="shared" si="6"/>
        <v>1.3478291423261378E-4</v>
      </c>
      <c r="O120" s="220">
        <f t="shared" si="8"/>
        <v>43105.791666666664</v>
      </c>
      <c r="P120">
        <f t="shared" si="9"/>
        <v>1.3478291423261378E-4</v>
      </c>
    </row>
    <row r="121" spans="1:16">
      <c r="A121">
        <f t="shared" si="7"/>
        <v>5</v>
      </c>
      <c r="B121" s="128">
        <f t="shared" si="10"/>
        <v>43105</v>
      </c>
      <c r="C121" s="126">
        <f t="shared" si="11"/>
        <v>20</v>
      </c>
      <c r="D121" s="127">
        <f>INDEX('365x24'!$D$4:$AA$369,'8760'!A121,'8760'!C121)</f>
        <v>6.3830996155689403</v>
      </c>
      <c r="E121" s="130">
        <f t="shared" si="6"/>
        <v>1.3520078826503729E-4</v>
      </c>
      <c r="O121" s="220">
        <f t="shared" si="8"/>
        <v>43105.833333333336</v>
      </c>
      <c r="P121">
        <f t="shared" si="9"/>
        <v>1.3520078826503729E-4</v>
      </c>
    </row>
    <row r="122" spans="1:16">
      <c r="A122">
        <f t="shared" si="7"/>
        <v>5</v>
      </c>
      <c r="B122" s="128">
        <f t="shared" si="10"/>
        <v>43105</v>
      </c>
      <c r="C122" s="126">
        <f t="shared" si="11"/>
        <v>21</v>
      </c>
      <c r="D122" s="127">
        <f>INDEX('365x24'!$D$4:$AA$369,'8760'!A122,'8760'!C122)</f>
        <v>6.0335189587296858</v>
      </c>
      <c r="E122" s="130">
        <f t="shared" si="6"/>
        <v>1.2779630091353227E-4</v>
      </c>
      <c r="O122" s="220">
        <f t="shared" si="8"/>
        <v>43105.875</v>
      </c>
      <c r="P122">
        <f t="shared" si="9"/>
        <v>1.2779630091353227E-4</v>
      </c>
    </row>
    <row r="123" spans="1:16">
      <c r="A123">
        <f t="shared" si="7"/>
        <v>5</v>
      </c>
      <c r="B123" s="128">
        <f t="shared" si="10"/>
        <v>43105</v>
      </c>
      <c r="C123" s="126">
        <f t="shared" si="11"/>
        <v>22</v>
      </c>
      <c r="D123" s="127">
        <f>INDEX('365x24'!$D$4:$AA$369,'8760'!A123,'8760'!C123)</f>
        <v>5.7816827378127309</v>
      </c>
      <c r="E123" s="130">
        <f t="shared" si="6"/>
        <v>1.2246214390012564E-4</v>
      </c>
      <c r="O123" s="220">
        <f t="shared" si="8"/>
        <v>43105.916666666664</v>
      </c>
      <c r="P123">
        <f t="shared" si="9"/>
        <v>1.2246214390012564E-4</v>
      </c>
    </row>
    <row r="124" spans="1:16">
      <c r="A124">
        <f t="shared" si="7"/>
        <v>5</v>
      </c>
      <c r="B124" s="128">
        <f t="shared" si="10"/>
        <v>43105</v>
      </c>
      <c r="C124" s="126">
        <f t="shared" si="11"/>
        <v>23</v>
      </c>
      <c r="D124" s="127">
        <f>INDEX('365x24'!$D$4:$AA$369,'8760'!A124,'8760'!C124)</f>
        <v>5.4052767686947014</v>
      </c>
      <c r="E124" s="130">
        <f t="shared" si="6"/>
        <v>1.1448946811604469E-4</v>
      </c>
      <c r="O124" s="220">
        <f t="shared" si="8"/>
        <v>43105.958333333336</v>
      </c>
      <c r="P124">
        <f t="shared" si="9"/>
        <v>1.1448946811604469E-4</v>
      </c>
    </row>
    <row r="125" spans="1:16">
      <c r="A125">
        <f t="shared" si="7"/>
        <v>5</v>
      </c>
      <c r="B125" s="128">
        <f t="shared" si="10"/>
        <v>43105</v>
      </c>
      <c r="C125" s="126">
        <f t="shared" si="11"/>
        <v>24</v>
      </c>
      <c r="D125" s="127">
        <f>INDEX('365x24'!$D$4:$AA$369,'8760'!A125,'8760'!C125)</f>
        <v>5.0599067869750405</v>
      </c>
      <c r="E125" s="130">
        <f t="shared" si="6"/>
        <v>1.0717416730863003E-4</v>
      </c>
      <c r="O125" s="220">
        <f t="shared" si="8"/>
        <v>43106</v>
      </c>
      <c r="P125">
        <f t="shared" si="9"/>
        <v>1.0717416730863003E-4</v>
      </c>
    </row>
    <row r="126" spans="1:16">
      <c r="A126">
        <f t="shared" si="7"/>
        <v>6</v>
      </c>
      <c r="B126" s="128">
        <f t="shared" si="10"/>
        <v>43106</v>
      </c>
      <c r="C126" s="126">
        <f t="shared" si="11"/>
        <v>1</v>
      </c>
      <c r="D126" s="127">
        <f>INDEX('365x24'!$D$4:$AA$369,'8760'!A126,'8760'!C126)</f>
        <v>1.5205763072829055</v>
      </c>
      <c r="E126" s="130">
        <f t="shared" si="6"/>
        <v>3.2207411405636397E-5</v>
      </c>
      <c r="O126" s="220">
        <f t="shared" si="8"/>
        <v>43106.041666666664</v>
      </c>
      <c r="P126">
        <f t="shared" si="9"/>
        <v>3.2207411405636397E-5</v>
      </c>
    </row>
    <row r="127" spans="1:16">
      <c r="A127">
        <f t="shared" si="7"/>
        <v>6</v>
      </c>
      <c r="B127" s="128">
        <f t="shared" si="10"/>
        <v>43106</v>
      </c>
      <c r="C127" s="126">
        <f t="shared" si="11"/>
        <v>2</v>
      </c>
      <c r="D127" s="127">
        <f>INDEX('365x24'!$D$4:$AA$369,'8760'!A127,'8760'!C127)</f>
        <v>1.4855791541594086</v>
      </c>
      <c r="E127" s="130">
        <f t="shared" si="6"/>
        <v>3.1466134757252578E-5</v>
      </c>
      <c r="O127" s="220">
        <f t="shared" si="8"/>
        <v>43106.083333333336</v>
      </c>
      <c r="P127">
        <f t="shared" si="9"/>
        <v>3.1466134757252578E-5</v>
      </c>
    </row>
    <row r="128" spans="1:16">
      <c r="A128">
        <f t="shared" si="7"/>
        <v>6</v>
      </c>
      <c r="B128" s="128">
        <f t="shared" si="10"/>
        <v>43106</v>
      </c>
      <c r="C128" s="126">
        <f t="shared" si="11"/>
        <v>3</v>
      </c>
      <c r="D128" s="127">
        <f>INDEX('365x24'!$D$4:$AA$369,'8760'!A128,'8760'!C128)</f>
        <v>1.4932785278465779</v>
      </c>
      <c r="E128" s="130">
        <f t="shared" si="6"/>
        <v>3.1629215619897017E-5</v>
      </c>
      <c r="O128" s="220">
        <f t="shared" si="8"/>
        <v>43106.125</v>
      </c>
      <c r="P128">
        <f t="shared" si="9"/>
        <v>3.1629215619897017E-5</v>
      </c>
    </row>
    <row r="129" spans="1:16">
      <c r="A129">
        <f t="shared" si="7"/>
        <v>6</v>
      </c>
      <c r="B129" s="128">
        <f t="shared" si="10"/>
        <v>43106</v>
      </c>
      <c r="C129" s="126">
        <f t="shared" si="11"/>
        <v>4</v>
      </c>
      <c r="D129" s="127">
        <f>INDEX('365x24'!$D$4:$AA$369,'8760'!A129,'8760'!C129)</f>
        <v>1.491178698659168</v>
      </c>
      <c r="E129" s="130">
        <f t="shared" si="6"/>
        <v>3.1584739020993985E-5</v>
      </c>
      <c r="O129" s="220">
        <f t="shared" si="8"/>
        <v>43106.166666666664</v>
      </c>
      <c r="P129">
        <f t="shared" si="9"/>
        <v>3.1584739020993985E-5</v>
      </c>
    </row>
    <row r="130" spans="1:16">
      <c r="A130">
        <f t="shared" si="7"/>
        <v>6</v>
      </c>
      <c r="B130" s="128">
        <f t="shared" si="10"/>
        <v>43106</v>
      </c>
      <c r="C130" s="126">
        <f t="shared" si="11"/>
        <v>5</v>
      </c>
      <c r="D130" s="127">
        <f>INDEX('365x24'!$D$4:$AA$369,'8760'!A130,'8760'!C130)</f>
        <v>1.6920623575880398</v>
      </c>
      <c r="E130" s="130">
        <f t="shared" si="6"/>
        <v>3.5839666982717104E-5</v>
      </c>
      <c r="O130" s="220">
        <f t="shared" si="8"/>
        <v>43106.208333333336</v>
      </c>
      <c r="P130">
        <f t="shared" si="9"/>
        <v>3.5839666982717104E-5</v>
      </c>
    </row>
    <row r="131" spans="1:16">
      <c r="A131">
        <f t="shared" si="7"/>
        <v>6</v>
      </c>
      <c r="B131" s="128">
        <f t="shared" si="10"/>
        <v>43106</v>
      </c>
      <c r="C131" s="126">
        <f t="shared" si="11"/>
        <v>6</v>
      </c>
      <c r="D131" s="127">
        <f>INDEX('365x24'!$D$4:$AA$369,'8760'!A131,'8760'!C131)</f>
        <v>3.1777415036135164</v>
      </c>
      <c r="E131" s="130">
        <f t="shared" si="6"/>
        <v>6.7307919673250801E-5</v>
      </c>
      <c r="O131" s="220">
        <f t="shared" si="8"/>
        <v>43106.25</v>
      </c>
      <c r="P131">
        <f t="shared" si="9"/>
        <v>6.7307919673250801E-5</v>
      </c>
    </row>
    <row r="132" spans="1:16">
      <c r="A132">
        <f t="shared" si="7"/>
        <v>6</v>
      </c>
      <c r="B132" s="128">
        <f t="shared" si="10"/>
        <v>43106</v>
      </c>
      <c r="C132" s="126">
        <f t="shared" si="11"/>
        <v>7</v>
      </c>
      <c r="D132" s="127">
        <f>INDEX('365x24'!$D$4:$AA$369,'8760'!A132,'8760'!C132)</f>
        <v>4.3996421069538911</v>
      </c>
      <c r="E132" s="130">
        <f t="shared" si="6"/>
        <v>9.3189064368251538E-5</v>
      </c>
      <c r="O132" s="220">
        <f t="shared" si="8"/>
        <v>43106.291666666664</v>
      </c>
      <c r="P132">
        <f t="shared" si="9"/>
        <v>9.3189064368251538E-5</v>
      </c>
    </row>
    <row r="133" spans="1:16">
      <c r="A133">
        <f t="shared" si="7"/>
        <v>6</v>
      </c>
      <c r="B133" s="128">
        <f t="shared" si="10"/>
        <v>43106</v>
      </c>
      <c r="C133" s="126">
        <f t="shared" si="11"/>
        <v>8</v>
      </c>
      <c r="D133" s="127">
        <f>INDEX('365x24'!$D$4:$AA$369,'8760'!A133,'8760'!C133)</f>
        <v>4.5394307357157455</v>
      </c>
      <c r="E133" s="130">
        <f t="shared" si="6"/>
        <v>9.6149935095224645E-5</v>
      </c>
      <c r="O133" s="220">
        <f t="shared" si="8"/>
        <v>43106.333333333336</v>
      </c>
      <c r="P133">
        <f t="shared" si="9"/>
        <v>9.6149935095224645E-5</v>
      </c>
    </row>
    <row r="134" spans="1:16">
      <c r="A134">
        <f t="shared" si="7"/>
        <v>6</v>
      </c>
      <c r="B134" s="128">
        <f t="shared" si="10"/>
        <v>43106</v>
      </c>
      <c r="C134" s="126">
        <f t="shared" si="11"/>
        <v>9</v>
      </c>
      <c r="D134" s="127">
        <f>INDEX('365x24'!$D$4:$AA$369,'8760'!A134,'8760'!C134)</f>
        <v>4.4064415538464567</v>
      </c>
      <c r="E134" s="130">
        <f t="shared" ref="E134:E197" si="12">D134*$E$2</f>
        <v>9.333308383136612E-5</v>
      </c>
      <c r="O134" s="220">
        <f t="shared" si="8"/>
        <v>43106.375</v>
      </c>
      <c r="P134">
        <f t="shared" si="9"/>
        <v>9.333308383136612E-5</v>
      </c>
    </row>
    <row r="135" spans="1:16">
      <c r="A135">
        <f t="shared" ref="A135:A198" si="13">IF(C135=1,A134+1,A134)</f>
        <v>6</v>
      </c>
      <c r="B135" s="128">
        <f t="shared" si="10"/>
        <v>43106</v>
      </c>
      <c r="C135" s="126">
        <f t="shared" si="11"/>
        <v>10</v>
      </c>
      <c r="D135" s="127">
        <f>INDEX('365x24'!$D$4:$AA$369,'8760'!A135,'8760'!C135)</f>
        <v>4.5304314677697048</v>
      </c>
      <c r="E135" s="130">
        <f t="shared" si="12"/>
        <v>9.595932109992598E-5</v>
      </c>
      <c r="O135" s="220">
        <f t="shared" ref="O135:O198" si="14">B135+O$3*C135</f>
        <v>43106.416666666664</v>
      </c>
      <c r="P135">
        <f t="shared" ref="P135:P198" si="15">E135</f>
        <v>9.595932109992598E-5</v>
      </c>
    </row>
    <row r="136" spans="1:16">
      <c r="A136">
        <f t="shared" si="13"/>
        <v>6</v>
      </c>
      <c r="B136" s="128">
        <f t="shared" ref="B136:B199" si="16">IF(C135=24,B135+1,B135)</f>
        <v>43106</v>
      </c>
      <c r="C136" s="126">
        <f t="shared" ref="C136:C199" si="17">IF(C135=24,1,C135+1)</f>
        <v>11</v>
      </c>
      <c r="D136" s="127">
        <f>INDEX('365x24'!$D$4:$AA$369,'8760'!A136,'8760'!C136)</f>
        <v>5.7701306232700293</v>
      </c>
      <c r="E136" s="130">
        <f t="shared" si="12"/>
        <v>1.222174579189619E-4</v>
      </c>
      <c r="O136" s="220">
        <f t="shared" si="14"/>
        <v>43106.458333333336</v>
      </c>
      <c r="P136">
        <f t="shared" si="15"/>
        <v>1.222174579189619E-4</v>
      </c>
    </row>
    <row r="137" spans="1:16">
      <c r="A137">
        <f t="shared" si="13"/>
        <v>6</v>
      </c>
      <c r="B137" s="128">
        <f t="shared" si="16"/>
        <v>43106</v>
      </c>
      <c r="C137" s="126">
        <f t="shared" si="17"/>
        <v>12</v>
      </c>
      <c r="D137" s="127">
        <f>INDEX('365x24'!$D$4:$AA$369,'8760'!A137,'8760'!C137)</f>
        <v>6.2799891483463446</v>
      </c>
      <c r="E137" s="130">
        <f t="shared" si="12"/>
        <v>1.3301679971927359E-4</v>
      </c>
      <c r="O137" s="220">
        <f t="shared" si="14"/>
        <v>43106.5</v>
      </c>
      <c r="P137">
        <f t="shared" si="15"/>
        <v>1.3301679971927359E-4</v>
      </c>
    </row>
    <row r="138" spans="1:16">
      <c r="A138">
        <f t="shared" si="13"/>
        <v>6</v>
      </c>
      <c r="B138" s="128">
        <f t="shared" si="16"/>
        <v>43106</v>
      </c>
      <c r="C138" s="126">
        <f t="shared" si="17"/>
        <v>13</v>
      </c>
      <c r="D138" s="127">
        <f>INDEX('365x24'!$D$4:$AA$369,'8760'!A138,'8760'!C138)</f>
        <v>6.1758976157704595</v>
      </c>
      <c r="E138" s="130">
        <f t="shared" si="12"/>
        <v>1.3081203117365205E-4</v>
      </c>
      <c r="O138" s="220">
        <f t="shared" si="14"/>
        <v>43106.541666666664</v>
      </c>
      <c r="P138">
        <f t="shared" si="15"/>
        <v>1.3081203117365205E-4</v>
      </c>
    </row>
    <row r="139" spans="1:16">
      <c r="A139">
        <f t="shared" si="13"/>
        <v>6</v>
      </c>
      <c r="B139" s="128">
        <f t="shared" si="16"/>
        <v>43106</v>
      </c>
      <c r="C139" s="126">
        <f t="shared" si="17"/>
        <v>14</v>
      </c>
      <c r="D139" s="127">
        <f>INDEX('365x24'!$D$4:$AA$369,'8760'!A139,'8760'!C139)</f>
        <v>6.1608988358603902</v>
      </c>
      <c r="E139" s="130">
        <f t="shared" si="12"/>
        <v>1.3049434118148756E-4</v>
      </c>
      <c r="O139" s="220">
        <f t="shared" si="14"/>
        <v>43106.583333333336</v>
      </c>
      <c r="P139">
        <f t="shared" si="15"/>
        <v>1.3049434118148756E-4</v>
      </c>
    </row>
    <row r="140" spans="1:16">
      <c r="A140">
        <f t="shared" si="13"/>
        <v>6</v>
      </c>
      <c r="B140" s="128">
        <f t="shared" si="16"/>
        <v>43106</v>
      </c>
      <c r="C140" s="126">
        <f t="shared" si="17"/>
        <v>15</v>
      </c>
      <c r="D140" s="127">
        <f>INDEX('365x24'!$D$4:$AA$369,'8760'!A140,'8760'!C140)</f>
        <v>5.809727402232614</v>
      </c>
      <c r="E140" s="130">
        <f t="shared" si="12"/>
        <v>1.2305615949827615E-4</v>
      </c>
      <c r="O140" s="220">
        <f t="shared" si="14"/>
        <v>43106.625</v>
      </c>
      <c r="P140">
        <f t="shared" si="15"/>
        <v>1.2305615949827615E-4</v>
      </c>
    </row>
    <row r="141" spans="1:16">
      <c r="A141">
        <f t="shared" si="13"/>
        <v>6</v>
      </c>
      <c r="B141" s="128">
        <f t="shared" si="16"/>
        <v>43106</v>
      </c>
      <c r="C141" s="126">
        <f t="shared" si="17"/>
        <v>16</v>
      </c>
      <c r="D141" s="127">
        <f>INDEX('365x24'!$D$4:$AA$369,'8760'!A141,'8760'!C141)</f>
        <v>5.7385331935928141</v>
      </c>
      <c r="E141" s="130">
        <f t="shared" si="12"/>
        <v>1.2154819100213535E-4</v>
      </c>
      <c r="O141" s="220">
        <f t="shared" si="14"/>
        <v>43106.666666666664</v>
      </c>
      <c r="P141">
        <f t="shared" si="15"/>
        <v>1.2154819100213535E-4</v>
      </c>
    </row>
    <row r="142" spans="1:16">
      <c r="A142">
        <f t="shared" si="13"/>
        <v>6</v>
      </c>
      <c r="B142" s="128">
        <f t="shared" si="16"/>
        <v>43106</v>
      </c>
      <c r="C142" s="126">
        <f t="shared" si="17"/>
        <v>17</v>
      </c>
      <c r="D142" s="127">
        <f>INDEX('365x24'!$D$4:$AA$369,'8760'!A142,'8760'!C142)</f>
        <v>5.7075357151120034</v>
      </c>
      <c r="E142" s="130">
        <f t="shared" si="12"/>
        <v>1.2089163168499543E-4</v>
      </c>
      <c r="O142" s="220">
        <f t="shared" si="14"/>
        <v>43106.708333333336</v>
      </c>
      <c r="P142">
        <f t="shared" si="15"/>
        <v>1.2089163168499543E-4</v>
      </c>
    </row>
    <row r="143" spans="1:16">
      <c r="A143">
        <f t="shared" si="13"/>
        <v>6</v>
      </c>
      <c r="B143" s="128">
        <f t="shared" si="16"/>
        <v>43106</v>
      </c>
      <c r="C143" s="126">
        <f t="shared" si="17"/>
        <v>18</v>
      </c>
      <c r="D143" s="127">
        <f>INDEX('365x24'!$D$4:$AA$369,'8760'!A143,'8760'!C143)</f>
        <v>6.0251098817412219</v>
      </c>
      <c r="E143" s="130">
        <f t="shared" si="12"/>
        <v>1.2761818778575832E-4</v>
      </c>
      <c r="O143" s="220">
        <f t="shared" si="14"/>
        <v>43106.75</v>
      </c>
      <c r="P143">
        <f t="shared" si="15"/>
        <v>1.2761818778575832E-4</v>
      </c>
    </row>
    <row r="144" spans="1:16">
      <c r="A144">
        <f t="shared" si="13"/>
        <v>6</v>
      </c>
      <c r="B144" s="128">
        <f t="shared" si="16"/>
        <v>43106</v>
      </c>
      <c r="C144" s="126">
        <f t="shared" si="17"/>
        <v>19</v>
      </c>
      <c r="D144" s="127">
        <f>INDEX('365x24'!$D$4:$AA$369,'8760'!A144,'8760'!C144)</f>
        <v>5.9644148190384714</v>
      </c>
      <c r="E144" s="130">
        <f t="shared" si="12"/>
        <v>1.2633260228413266E-4</v>
      </c>
      <c r="O144" s="220">
        <f t="shared" si="14"/>
        <v>43106.791666666664</v>
      </c>
      <c r="P144">
        <f t="shared" si="15"/>
        <v>1.2633260228413266E-4</v>
      </c>
    </row>
    <row r="145" spans="1:16">
      <c r="A145">
        <f t="shared" si="13"/>
        <v>6</v>
      </c>
      <c r="B145" s="128">
        <f t="shared" si="16"/>
        <v>43106</v>
      </c>
      <c r="C145" s="126">
        <f t="shared" si="17"/>
        <v>20</v>
      </c>
      <c r="D145" s="127">
        <f>INDEX('365x24'!$D$4:$AA$369,'8760'!A145,'8760'!C145)</f>
        <v>5.9785136721539365</v>
      </c>
      <c r="E145" s="130">
        <f t="shared" si="12"/>
        <v>1.2663123087676729E-4</v>
      </c>
      <c r="O145" s="220">
        <f t="shared" si="14"/>
        <v>43106.833333333336</v>
      </c>
      <c r="P145">
        <f t="shared" si="15"/>
        <v>1.2663123087676729E-4</v>
      </c>
    </row>
    <row r="146" spans="1:16">
      <c r="A146">
        <f t="shared" si="13"/>
        <v>6</v>
      </c>
      <c r="B146" s="128">
        <f t="shared" si="16"/>
        <v>43106</v>
      </c>
      <c r="C146" s="126">
        <f t="shared" si="17"/>
        <v>21</v>
      </c>
      <c r="D146" s="127">
        <f>INDEX('365x24'!$D$4:$AA$369,'8760'!A146,'8760'!C146)</f>
        <v>5.57334663084991</v>
      </c>
      <c r="E146" s="130">
        <f t="shared" si="12"/>
        <v>1.1804936522176376E-4</v>
      </c>
      <c r="O146" s="220">
        <f t="shared" si="14"/>
        <v>43106.875</v>
      </c>
      <c r="P146">
        <f t="shared" si="15"/>
        <v>1.1804936522176376E-4</v>
      </c>
    </row>
    <row r="147" spans="1:16">
      <c r="A147">
        <f t="shared" si="13"/>
        <v>6</v>
      </c>
      <c r="B147" s="128">
        <f t="shared" si="16"/>
        <v>43106</v>
      </c>
      <c r="C147" s="126">
        <f t="shared" si="17"/>
        <v>22</v>
      </c>
      <c r="D147" s="127">
        <f>INDEX('365x24'!$D$4:$AA$369,'8760'!A147,'8760'!C147)</f>
        <v>5.3986608408306269</v>
      </c>
      <c r="E147" s="130">
        <f t="shared" si="12"/>
        <v>1.1434933577968795E-4</v>
      </c>
      <c r="O147" s="220">
        <f t="shared" si="14"/>
        <v>43106.916666666664</v>
      </c>
      <c r="P147">
        <f t="shared" si="15"/>
        <v>1.1434933577968795E-4</v>
      </c>
    </row>
    <row r="148" spans="1:16">
      <c r="A148">
        <f t="shared" si="13"/>
        <v>6</v>
      </c>
      <c r="B148" s="128">
        <f t="shared" si="16"/>
        <v>43106</v>
      </c>
      <c r="C148" s="126">
        <f t="shared" si="17"/>
        <v>23</v>
      </c>
      <c r="D148" s="127">
        <f>INDEX('365x24'!$D$4:$AA$369,'8760'!A148,'8760'!C148)</f>
        <v>5.0769870076926562</v>
      </c>
      <c r="E148" s="130">
        <f t="shared" si="12"/>
        <v>1.0753594441440008E-4</v>
      </c>
      <c r="O148" s="220">
        <f t="shared" si="14"/>
        <v>43106.958333333336</v>
      </c>
      <c r="P148">
        <f t="shared" si="15"/>
        <v>1.0753594441440008E-4</v>
      </c>
    </row>
    <row r="149" spans="1:16">
      <c r="A149">
        <f t="shared" si="13"/>
        <v>6</v>
      </c>
      <c r="B149" s="128">
        <f t="shared" si="16"/>
        <v>43106</v>
      </c>
      <c r="C149" s="126">
        <f t="shared" si="17"/>
        <v>24</v>
      </c>
      <c r="D149" s="127">
        <f>INDEX('365x24'!$D$4:$AA$369,'8760'!A149,'8760'!C149)</f>
        <v>4.2400550887107462</v>
      </c>
      <c r="E149" s="130">
        <f t="shared" si="12"/>
        <v>8.9808842851621333E-5</v>
      </c>
      <c r="O149" s="220">
        <f t="shared" si="14"/>
        <v>43107</v>
      </c>
      <c r="P149">
        <f t="shared" si="15"/>
        <v>8.9808842851621333E-5</v>
      </c>
    </row>
    <row r="150" spans="1:16">
      <c r="A150">
        <f t="shared" si="13"/>
        <v>7</v>
      </c>
      <c r="B150" s="128">
        <f t="shared" si="16"/>
        <v>43107</v>
      </c>
      <c r="C150" s="126">
        <f t="shared" si="17"/>
        <v>1</v>
      </c>
      <c r="D150" s="127">
        <f>INDEX('365x24'!$D$4:$AA$369,'8760'!A150,'8760'!C150)</f>
        <v>1.5205763072829055</v>
      </c>
      <c r="E150" s="130">
        <f t="shared" si="12"/>
        <v>3.2207411405636397E-5</v>
      </c>
      <c r="O150" s="220">
        <f t="shared" si="14"/>
        <v>43107.041666666664</v>
      </c>
      <c r="P150">
        <f t="shared" si="15"/>
        <v>3.2207411405636397E-5</v>
      </c>
    </row>
    <row r="151" spans="1:16">
      <c r="A151">
        <f t="shared" si="13"/>
        <v>7</v>
      </c>
      <c r="B151" s="128">
        <f t="shared" si="16"/>
        <v>43107</v>
      </c>
      <c r="C151" s="126">
        <f t="shared" si="17"/>
        <v>2</v>
      </c>
      <c r="D151" s="127">
        <f>INDEX('365x24'!$D$4:$AA$369,'8760'!A151,'8760'!C151)</f>
        <v>1.4855791541594086</v>
      </c>
      <c r="E151" s="130">
        <f t="shared" si="12"/>
        <v>3.1466134757252578E-5</v>
      </c>
      <c r="O151" s="220">
        <f t="shared" si="14"/>
        <v>43107.083333333336</v>
      </c>
      <c r="P151">
        <f t="shared" si="15"/>
        <v>3.1466134757252578E-5</v>
      </c>
    </row>
    <row r="152" spans="1:16">
      <c r="A152">
        <f t="shared" si="13"/>
        <v>7</v>
      </c>
      <c r="B152" s="128">
        <f t="shared" si="16"/>
        <v>43107</v>
      </c>
      <c r="C152" s="126">
        <f t="shared" si="17"/>
        <v>3</v>
      </c>
      <c r="D152" s="127">
        <f>INDEX('365x24'!$D$4:$AA$369,'8760'!A152,'8760'!C152)</f>
        <v>1.4932785278465779</v>
      </c>
      <c r="E152" s="130">
        <f t="shared" si="12"/>
        <v>3.1629215619897017E-5</v>
      </c>
      <c r="O152" s="220">
        <f t="shared" si="14"/>
        <v>43107.125</v>
      </c>
      <c r="P152">
        <f t="shared" si="15"/>
        <v>3.1629215619897017E-5</v>
      </c>
    </row>
    <row r="153" spans="1:16">
      <c r="A153">
        <f t="shared" si="13"/>
        <v>7</v>
      </c>
      <c r="B153" s="128">
        <f t="shared" si="16"/>
        <v>43107</v>
      </c>
      <c r="C153" s="126">
        <f t="shared" si="17"/>
        <v>4</v>
      </c>
      <c r="D153" s="127">
        <f>INDEX('365x24'!$D$4:$AA$369,'8760'!A153,'8760'!C153)</f>
        <v>1.491178698659168</v>
      </c>
      <c r="E153" s="130">
        <f t="shared" si="12"/>
        <v>3.1584739020993985E-5</v>
      </c>
      <c r="O153" s="220">
        <f t="shared" si="14"/>
        <v>43107.166666666664</v>
      </c>
      <c r="P153">
        <f t="shared" si="15"/>
        <v>3.1584739020993985E-5</v>
      </c>
    </row>
    <row r="154" spans="1:16">
      <c r="A154">
        <f t="shared" si="13"/>
        <v>7</v>
      </c>
      <c r="B154" s="128">
        <f t="shared" si="16"/>
        <v>43107</v>
      </c>
      <c r="C154" s="126">
        <f t="shared" si="17"/>
        <v>5</v>
      </c>
      <c r="D154" s="127">
        <f>INDEX('365x24'!$D$4:$AA$369,'8760'!A154,'8760'!C154)</f>
        <v>1.6920623575880398</v>
      </c>
      <c r="E154" s="130">
        <f t="shared" si="12"/>
        <v>3.5839666982717104E-5</v>
      </c>
      <c r="O154" s="220">
        <f t="shared" si="14"/>
        <v>43107.208333333336</v>
      </c>
      <c r="P154">
        <f t="shared" si="15"/>
        <v>3.5839666982717104E-5</v>
      </c>
    </row>
    <row r="155" spans="1:16">
      <c r="A155">
        <f t="shared" si="13"/>
        <v>7</v>
      </c>
      <c r="B155" s="128">
        <f t="shared" si="16"/>
        <v>43107</v>
      </c>
      <c r="C155" s="126">
        <f t="shared" si="17"/>
        <v>6</v>
      </c>
      <c r="D155" s="127">
        <f>INDEX('365x24'!$D$4:$AA$369,'8760'!A155,'8760'!C155)</f>
        <v>3.1777415036135164</v>
      </c>
      <c r="E155" s="130">
        <f t="shared" si="12"/>
        <v>6.7307919673250801E-5</v>
      </c>
      <c r="O155" s="220">
        <f t="shared" si="14"/>
        <v>43107.25</v>
      </c>
      <c r="P155">
        <f t="shared" si="15"/>
        <v>6.7307919673250801E-5</v>
      </c>
    </row>
    <row r="156" spans="1:16">
      <c r="A156">
        <f t="shared" si="13"/>
        <v>7</v>
      </c>
      <c r="B156" s="128">
        <f t="shared" si="16"/>
        <v>43107</v>
      </c>
      <c r="C156" s="126">
        <f t="shared" si="17"/>
        <v>7</v>
      </c>
      <c r="D156" s="127">
        <f>INDEX('365x24'!$D$4:$AA$369,'8760'!A156,'8760'!C156)</f>
        <v>4.3996421069538911</v>
      </c>
      <c r="E156" s="130">
        <f t="shared" si="12"/>
        <v>9.3189064368251538E-5</v>
      </c>
      <c r="O156" s="220">
        <f t="shared" si="14"/>
        <v>43107.291666666664</v>
      </c>
      <c r="P156">
        <f t="shared" si="15"/>
        <v>9.3189064368251538E-5</v>
      </c>
    </row>
    <row r="157" spans="1:16">
      <c r="A157">
        <f t="shared" si="13"/>
        <v>7</v>
      </c>
      <c r="B157" s="128">
        <f t="shared" si="16"/>
        <v>43107</v>
      </c>
      <c r="C157" s="126">
        <f t="shared" si="17"/>
        <v>8</v>
      </c>
      <c r="D157" s="127">
        <f>INDEX('365x24'!$D$4:$AA$369,'8760'!A157,'8760'!C157)</f>
        <v>4.5394307357157455</v>
      </c>
      <c r="E157" s="130">
        <f t="shared" si="12"/>
        <v>9.6149935095224645E-5</v>
      </c>
      <c r="O157" s="220">
        <f t="shared" si="14"/>
        <v>43107.333333333336</v>
      </c>
      <c r="P157">
        <f t="shared" si="15"/>
        <v>9.6149935095224645E-5</v>
      </c>
    </row>
    <row r="158" spans="1:16">
      <c r="A158">
        <f t="shared" si="13"/>
        <v>7</v>
      </c>
      <c r="B158" s="128">
        <f t="shared" si="16"/>
        <v>43107</v>
      </c>
      <c r="C158" s="126">
        <f t="shared" si="17"/>
        <v>9</v>
      </c>
      <c r="D158" s="127">
        <f>INDEX('365x24'!$D$4:$AA$369,'8760'!A158,'8760'!C158)</f>
        <v>4.4064415538464567</v>
      </c>
      <c r="E158" s="130">
        <f t="shared" si="12"/>
        <v>9.333308383136612E-5</v>
      </c>
      <c r="O158" s="220">
        <f t="shared" si="14"/>
        <v>43107.375</v>
      </c>
      <c r="P158">
        <f t="shared" si="15"/>
        <v>9.333308383136612E-5</v>
      </c>
    </row>
    <row r="159" spans="1:16">
      <c r="A159">
        <f t="shared" si="13"/>
        <v>7</v>
      </c>
      <c r="B159" s="128">
        <f t="shared" si="16"/>
        <v>43107</v>
      </c>
      <c r="C159" s="126">
        <f t="shared" si="17"/>
        <v>10</v>
      </c>
      <c r="D159" s="127">
        <f>INDEX('365x24'!$D$4:$AA$369,'8760'!A159,'8760'!C159)</f>
        <v>4.5304314677697048</v>
      </c>
      <c r="E159" s="130">
        <f t="shared" si="12"/>
        <v>9.595932109992598E-5</v>
      </c>
      <c r="O159" s="220">
        <f t="shared" si="14"/>
        <v>43107.416666666664</v>
      </c>
      <c r="P159">
        <f t="shared" si="15"/>
        <v>9.595932109992598E-5</v>
      </c>
    </row>
    <row r="160" spans="1:16">
      <c r="A160">
        <f t="shared" si="13"/>
        <v>7</v>
      </c>
      <c r="B160" s="128">
        <f t="shared" si="16"/>
        <v>43107</v>
      </c>
      <c r="C160" s="126">
        <f t="shared" si="17"/>
        <v>11</v>
      </c>
      <c r="D160" s="127">
        <f>INDEX('365x24'!$D$4:$AA$369,'8760'!A160,'8760'!C160)</f>
        <v>5.7701306232700293</v>
      </c>
      <c r="E160" s="130">
        <f t="shared" si="12"/>
        <v>1.222174579189619E-4</v>
      </c>
      <c r="O160" s="220">
        <f t="shared" si="14"/>
        <v>43107.458333333336</v>
      </c>
      <c r="P160">
        <f t="shared" si="15"/>
        <v>1.222174579189619E-4</v>
      </c>
    </row>
    <row r="161" spans="1:16">
      <c r="A161">
        <f t="shared" si="13"/>
        <v>7</v>
      </c>
      <c r="B161" s="128">
        <f t="shared" si="16"/>
        <v>43107</v>
      </c>
      <c r="C161" s="126">
        <f t="shared" si="17"/>
        <v>12</v>
      </c>
      <c r="D161" s="127">
        <f>INDEX('365x24'!$D$4:$AA$369,'8760'!A161,'8760'!C161)</f>
        <v>6.2799891483463446</v>
      </c>
      <c r="E161" s="130">
        <f t="shared" si="12"/>
        <v>1.3301679971927359E-4</v>
      </c>
      <c r="O161" s="220">
        <f t="shared" si="14"/>
        <v>43107.5</v>
      </c>
      <c r="P161">
        <f t="shared" si="15"/>
        <v>1.3301679971927359E-4</v>
      </c>
    </row>
    <row r="162" spans="1:16">
      <c r="A162">
        <f t="shared" si="13"/>
        <v>7</v>
      </c>
      <c r="B162" s="128">
        <f t="shared" si="16"/>
        <v>43107</v>
      </c>
      <c r="C162" s="126">
        <f t="shared" si="17"/>
        <v>13</v>
      </c>
      <c r="D162" s="127">
        <f>INDEX('365x24'!$D$4:$AA$369,'8760'!A162,'8760'!C162)</f>
        <v>6.1758976157704595</v>
      </c>
      <c r="E162" s="130">
        <f t="shared" si="12"/>
        <v>1.3081203117365205E-4</v>
      </c>
      <c r="O162" s="220">
        <f t="shared" si="14"/>
        <v>43107.541666666664</v>
      </c>
      <c r="P162">
        <f t="shared" si="15"/>
        <v>1.3081203117365205E-4</v>
      </c>
    </row>
    <row r="163" spans="1:16">
      <c r="A163">
        <f t="shared" si="13"/>
        <v>7</v>
      </c>
      <c r="B163" s="128">
        <f t="shared" si="16"/>
        <v>43107</v>
      </c>
      <c r="C163" s="126">
        <f t="shared" si="17"/>
        <v>14</v>
      </c>
      <c r="D163" s="127">
        <f>INDEX('365x24'!$D$4:$AA$369,'8760'!A163,'8760'!C163)</f>
        <v>6.1608988358603902</v>
      </c>
      <c r="E163" s="130">
        <f t="shared" si="12"/>
        <v>1.3049434118148756E-4</v>
      </c>
      <c r="O163" s="220">
        <f t="shared" si="14"/>
        <v>43107.583333333336</v>
      </c>
      <c r="P163">
        <f t="shared" si="15"/>
        <v>1.3049434118148756E-4</v>
      </c>
    </row>
    <row r="164" spans="1:16">
      <c r="A164">
        <f t="shared" si="13"/>
        <v>7</v>
      </c>
      <c r="B164" s="128">
        <f t="shared" si="16"/>
        <v>43107</v>
      </c>
      <c r="C164" s="126">
        <f t="shared" si="17"/>
        <v>15</v>
      </c>
      <c r="D164" s="127">
        <f>INDEX('365x24'!$D$4:$AA$369,'8760'!A164,'8760'!C164)</f>
        <v>5.809727402232614</v>
      </c>
      <c r="E164" s="130">
        <f t="shared" si="12"/>
        <v>1.2305615949827615E-4</v>
      </c>
      <c r="O164" s="220">
        <f t="shared" si="14"/>
        <v>43107.625</v>
      </c>
      <c r="P164">
        <f t="shared" si="15"/>
        <v>1.2305615949827615E-4</v>
      </c>
    </row>
    <row r="165" spans="1:16">
      <c r="A165">
        <f t="shared" si="13"/>
        <v>7</v>
      </c>
      <c r="B165" s="128">
        <f t="shared" si="16"/>
        <v>43107</v>
      </c>
      <c r="C165" s="126">
        <f t="shared" si="17"/>
        <v>16</v>
      </c>
      <c r="D165" s="127">
        <f>INDEX('365x24'!$D$4:$AA$369,'8760'!A165,'8760'!C165)</f>
        <v>5.7385331935928141</v>
      </c>
      <c r="E165" s="130">
        <f t="shared" si="12"/>
        <v>1.2154819100213535E-4</v>
      </c>
      <c r="O165" s="220">
        <f t="shared" si="14"/>
        <v>43107.666666666664</v>
      </c>
      <c r="P165">
        <f t="shared" si="15"/>
        <v>1.2154819100213535E-4</v>
      </c>
    </row>
    <row r="166" spans="1:16">
      <c r="A166">
        <f t="shared" si="13"/>
        <v>7</v>
      </c>
      <c r="B166" s="128">
        <f t="shared" si="16"/>
        <v>43107</v>
      </c>
      <c r="C166" s="126">
        <f t="shared" si="17"/>
        <v>17</v>
      </c>
      <c r="D166" s="127">
        <f>INDEX('365x24'!$D$4:$AA$369,'8760'!A166,'8760'!C166)</f>
        <v>5.7075357151120034</v>
      </c>
      <c r="E166" s="130">
        <f t="shared" si="12"/>
        <v>1.2089163168499543E-4</v>
      </c>
      <c r="O166" s="220">
        <f t="shared" si="14"/>
        <v>43107.708333333336</v>
      </c>
      <c r="P166">
        <f t="shared" si="15"/>
        <v>1.2089163168499543E-4</v>
      </c>
    </row>
    <row r="167" spans="1:16">
      <c r="A167">
        <f t="shared" si="13"/>
        <v>7</v>
      </c>
      <c r="B167" s="128">
        <f t="shared" si="16"/>
        <v>43107</v>
      </c>
      <c r="C167" s="126">
        <f t="shared" si="17"/>
        <v>18</v>
      </c>
      <c r="D167" s="127">
        <f>INDEX('365x24'!$D$4:$AA$369,'8760'!A167,'8760'!C167)</f>
        <v>6.0251098817412219</v>
      </c>
      <c r="E167" s="130">
        <f t="shared" si="12"/>
        <v>1.2761818778575832E-4</v>
      </c>
      <c r="O167" s="220">
        <f t="shared" si="14"/>
        <v>43107.75</v>
      </c>
      <c r="P167">
        <f t="shared" si="15"/>
        <v>1.2761818778575832E-4</v>
      </c>
    </row>
    <row r="168" spans="1:16">
      <c r="A168">
        <f t="shared" si="13"/>
        <v>7</v>
      </c>
      <c r="B168" s="128">
        <f t="shared" si="16"/>
        <v>43107</v>
      </c>
      <c r="C168" s="126">
        <f t="shared" si="17"/>
        <v>19</v>
      </c>
      <c r="D168" s="127">
        <f>INDEX('365x24'!$D$4:$AA$369,'8760'!A168,'8760'!C168)</f>
        <v>5.9644148190384714</v>
      </c>
      <c r="E168" s="130">
        <f t="shared" si="12"/>
        <v>1.2633260228413266E-4</v>
      </c>
      <c r="O168" s="220">
        <f t="shared" si="14"/>
        <v>43107.791666666664</v>
      </c>
      <c r="P168">
        <f t="shared" si="15"/>
        <v>1.2633260228413266E-4</v>
      </c>
    </row>
    <row r="169" spans="1:16">
      <c r="A169">
        <f t="shared" si="13"/>
        <v>7</v>
      </c>
      <c r="B169" s="128">
        <f t="shared" si="16"/>
        <v>43107</v>
      </c>
      <c r="C169" s="126">
        <f t="shared" si="17"/>
        <v>20</v>
      </c>
      <c r="D169" s="127">
        <f>INDEX('365x24'!$D$4:$AA$369,'8760'!A169,'8760'!C169)</f>
        <v>5.9785136721539365</v>
      </c>
      <c r="E169" s="130">
        <f t="shared" si="12"/>
        <v>1.2663123087676729E-4</v>
      </c>
      <c r="O169" s="220">
        <f t="shared" si="14"/>
        <v>43107.833333333336</v>
      </c>
      <c r="P169">
        <f t="shared" si="15"/>
        <v>1.2663123087676729E-4</v>
      </c>
    </row>
    <row r="170" spans="1:16">
      <c r="A170">
        <f t="shared" si="13"/>
        <v>7</v>
      </c>
      <c r="B170" s="128">
        <f t="shared" si="16"/>
        <v>43107</v>
      </c>
      <c r="C170" s="126">
        <f t="shared" si="17"/>
        <v>21</v>
      </c>
      <c r="D170" s="127">
        <f>INDEX('365x24'!$D$4:$AA$369,'8760'!A170,'8760'!C170)</f>
        <v>5.57334663084991</v>
      </c>
      <c r="E170" s="130">
        <f t="shared" si="12"/>
        <v>1.1804936522176376E-4</v>
      </c>
      <c r="O170" s="220">
        <f t="shared" si="14"/>
        <v>43107.875</v>
      </c>
      <c r="P170">
        <f t="shared" si="15"/>
        <v>1.1804936522176376E-4</v>
      </c>
    </row>
    <row r="171" spans="1:16">
      <c r="A171">
        <f t="shared" si="13"/>
        <v>7</v>
      </c>
      <c r="B171" s="128">
        <f t="shared" si="16"/>
        <v>43107</v>
      </c>
      <c r="C171" s="126">
        <f t="shared" si="17"/>
        <v>22</v>
      </c>
      <c r="D171" s="127">
        <f>INDEX('365x24'!$D$4:$AA$369,'8760'!A171,'8760'!C171)</f>
        <v>5.3986608408306269</v>
      </c>
      <c r="E171" s="130">
        <f t="shared" si="12"/>
        <v>1.1434933577968795E-4</v>
      </c>
      <c r="O171" s="220">
        <f t="shared" si="14"/>
        <v>43107.916666666664</v>
      </c>
      <c r="P171">
        <f t="shared" si="15"/>
        <v>1.1434933577968795E-4</v>
      </c>
    </row>
    <row r="172" spans="1:16">
      <c r="A172">
        <f t="shared" si="13"/>
        <v>7</v>
      </c>
      <c r="B172" s="128">
        <f t="shared" si="16"/>
        <v>43107</v>
      </c>
      <c r="C172" s="126">
        <f t="shared" si="17"/>
        <v>23</v>
      </c>
      <c r="D172" s="127">
        <f>INDEX('365x24'!$D$4:$AA$369,'8760'!A172,'8760'!C172)</f>
        <v>5.0769870076926562</v>
      </c>
      <c r="E172" s="130">
        <f t="shared" si="12"/>
        <v>1.0753594441440008E-4</v>
      </c>
      <c r="O172" s="220">
        <f t="shared" si="14"/>
        <v>43107.958333333336</v>
      </c>
      <c r="P172">
        <f t="shared" si="15"/>
        <v>1.0753594441440008E-4</v>
      </c>
    </row>
    <row r="173" spans="1:16">
      <c r="A173">
        <f t="shared" si="13"/>
        <v>7</v>
      </c>
      <c r="B173" s="128">
        <f t="shared" si="16"/>
        <v>43107</v>
      </c>
      <c r="C173" s="126">
        <f t="shared" si="17"/>
        <v>24</v>
      </c>
      <c r="D173" s="127">
        <f>INDEX('365x24'!$D$4:$AA$369,'8760'!A173,'8760'!C173)</f>
        <v>4.2400550887107462</v>
      </c>
      <c r="E173" s="130">
        <f t="shared" si="12"/>
        <v>8.9808842851621333E-5</v>
      </c>
      <c r="O173" s="220">
        <f t="shared" si="14"/>
        <v>43108</v>
      </c>
      <c r="P173">
        <f t="shared" si="15"/>
        <v>8.9808842851621333E-5</v>
      </c>
    </row>
    <row r="174" spans="1:16">
      <c r="A174">
        <f t="shared" si="13"/>
        <v>8</v>
      </c>
      <c r="B174" s="128">
        <f t="shared" si="16"/>
        <v>43108</v>
      </c>
      <c r="C174" s="126">
        <f t="shared" si="17"/>
        <v>1</v>
      </c>
      <c r="D174" s="127">
        <f>INDEX('365x24'!$D$4:$AA$369,'8760'!A174,'8760'!C174)</f>
        <v>1.7658087395712663</v>
      </c>
      <c r="E174" s="130">
        <f t="shared" si="12"/>
        <v>3.7401693204508738E-5</v>
      </c>
      <c r="O174" s="220">
        <f t="shared" si="14"/>
        <v>43108.041666666664</v>
      </c>
      <c r="P174">
        <f t="shared" si="15"/>
        <v>3.7401693204508738E-5</v>
      </c>
    </row>
    <row r="175" spans="1:16">
      <c r="A175">
        <f t="shared" si="13"/>
        <v>8</v>
      </c>
      <c r="B175" s="128">
        <f t="shared" si="16"/>
        <v>43108</v>
      </c>
      <c r="C175" s="126">
        <f t="shared" si="17"/>
        <v>2</v>
      </c>
      <c r="D175" s="127">
        <f>INDEX('365x24'!$D$4:$AA$369,'8760'!A175,'8760'!C175)</f>
        <v>1.6517703970804161</v>
      </c>
      <c r="E175" s="130">
        <f t="shared" si="12"/>
        <v>3.4986240724400916E-5</v>
      </c>
      <c r="O175" s="220">
        <f t="shared" si="14"/>
        <v>43108.083333333336</v>
      </c>
      <c r="P175">
        <f t="shared" si="15"/>
        <v>3.4986240724400916E-5</v>
      </c>
    </row>
    <row r="176" spans="1:16">
      <c r="A176">
        <f t="shared" si="13"/>
        <v>8</v>
      </c>
      <c r="B176" s="128">
        <f t="shared" si="16"/>
        <v>43108</v>
      </c>
      <c r="C176" s="126">
        <f t="shared" si="17"/>
        <v>3</v>
      </c>
      <c r="D176" s="127">
        <f>INDEX('365x24'!$D$4:$AA$369,'8760'!A176,'8760'!C176)</f>
        <v>1.5518261461876002</v>
      </c>
      <c r="E176" s="130">
        <f t="shared" si="12"/>
        <v>3.2869315982961964E-5</v>
      </c>
      <c r="O176" s="220">
        <f t="shared" si="14"/>
        <v>43108.125</v>
      </c>
      <c r="P176">
        <f t="shared" si="15"/>
        <v>3.2869315982961964E-5</v>
      </c>
    </row>
    <row r="177" spans="1:16">
      <c r="A177">
        <f t="shared" si="13"/>
        <v>8</v>
      </c>
      <c r="B177" s="128">
        <f t="shared" si="16"/>
        <v>43108</v>
      </c>
      <c r="C177" s="126">
        <f t="shared" si="17"/>
        <v>4</v>
      </c>
      <c r="D177" s="127">
        <f>INDEX('365x24'!$D$4:$AA$369,'8760'!A177,'8760'!C177)</f>
        <v>1.5319230033228093</v>
      </c>
      <c r="E177" s="130">
        <f t="shared" si="12"/>
        <v>3.2447746406057983E-5</v>
      </c>
      <c r="O177" s="220">
        <f t="shared" si="14"/>
        <v>43108.166666666664</v>
      </c>
      <c r="P177">
        <f t="shared" si="15"/>
        <v>3.2447746406057983E-5</v>
      </c>
    </row>
    <row r="178" spans="1:16">
      <c r="A178">
        <f t="shared" si="13"/>
        <v>8</v>
      </c>
      <c r="B178" s="128">
        <f t="shared" si="16"/>
        <v>43108</v>
      </c>
      <c r="C178" s="126">
        <f t="shared" si="17"/>
        <v>5</v>
      </c>
      <c r="D178" s="127">
        <f>INDEX('365x24'!$D$4:$AA$369,'8760'!A178,'8760'!C178)</f>
        <v>1.7400489302654001</v>
      </c>
      <c r="E178" s="130">
        <f t="shared" si="12"/>
        <v>3.6856073249711941E-5</v>
      </c>
      <c r="O178" s="220">
        <f t="shared" si="14"/>
        <v>43108.208333333336</v>
      </c>
      <c r="P178">
        <f t="shared" si="15"/>
        <v>3.6856073249711941E-5</v>
      </c>
    </row>
    <row r="179" spans="1:16">
      <c r="A179">
        <f t="shared" si="13"/>
        <v>8</v>
      </c>
      <c r="B179" s="128">
        <f t="shared" si="16"/>
        <v>43108</v>
      </c>
      <c r="C179" s="126">
        <f t="shared" si="17"/>
        <v>6</v>
      </c>
      <c r="D179" s="127">
        <f>INDEX('365x24'!$D$4:$AA$369,'8760'!A179,'8760'!C179)</f>
        <v>3.207167681341843</v>
      </c>
      <c r="E179" s="130">
        <f t="shared" si="12"/>
        <v>6.7931197181687777E-5</v>
      </c>
      <c r="O179" s="220">
        <f t="shared" si="14"/>
        <v>43108.25</v>
      </c>
      <c r="P179">
        <f t="shared" si="15"/>
        <v>6.7931197181687777E-5</v>
      </c>
    </row>
    <row r="180" spans="1:16">
      <c r="A180">
        <f t="shared" si="13"/>
        <v>8</v>
      </c>
      <c r="B180" s="128">
        <f t="shared" si="16"/>
        <v>43108</v>
      </c>
      <c r="C180" s="126">
        <f t="shared" si="17"/>
        <v>7</v>
      </c>
      <c r="D180" s="127">
        <f>INDEX('365x24'!$D$4:$AA$369,'8760'!A180,'8760'!C180)</f>
        <v>4.7109025014685821</v>
      </c>
      <c r="E180" s="130">
        <f t="shared" si="12"/>
        <v>9.9781888110407995E-5</v>
      </c>
      <c r="O180" s="220">
        <f t="shared" si="14"/>
        <v>43108.291666666664</v>
      </c>
      <c r="P180">
        <f t="shared" si="15"/>
        <v>9.9781888110407995E-5</v>
      </c>
    </row>
    <row r="181" spans="1:16">
      <c r="A181">
        <f t="shared" si="13"/>
        <v>8</v>
      </c>
      <c r="B181" s="128">
        <f t="shared" si="16"/>
        <v>43108</v>
      </c>
      <c r="C181" s="126">
        <f t="shared" si="17"/>
        <v>8</v>
      </c>
      <c r="D181" s="127">
        <f>INDEX('365x24'!$D$4:$AA$369,'8760'!A181,'8760'!C181)</f>
        <v>5.0141635466979073</v>
      </c>
      <c r="E181" s="130">
        <f t="shared" si="12"/>
        <v>1.0620527719007684E-4</v>
      </c>
      <c r="O181" s="220">
        <f t="shared" si="14"/>
        <v>43108.333333333336</v>
      </c>
      <c r="P181">
        <f t="shared" si="15"/>
        <v>1.0620527719007684E-4</v>
      </c>
    </row>
    <row r="182" spans="1:16">
      <c r="A182">
        <f t="shared" si="13"/>
        <v>8</v>
      </c>
      <c r="B182" s="128">
        <f t="shared" si="16"/>
        <v>43108</v>
      </c>
      <c r="C182" s="126">
        <f t="shared" si="17"/>
        <v>9</v>
      </c>
      <c r="D182" s="127">
        <f>INDEX('365x24'!$D$4:$AA$369,'8760'!A182,'8760'!C182)</f>
        <v>4.8791745275072769</v>
      </c>
      <c r="E182" s="130">
        <f t="shared" si="12"/>
        <v>1.0334606726059639E-4</v>
      </c>
      <c r="O182" s="220">
        <f t="shared" si="14"/>
        <v>43108.375</v>
      </c>
      <c r="P182">
        <f t="shared" si="15"/>
        <v>1.0334606726059639E-4</v>
      </c>
    </row>
    <row r="183" spans="1:16">
      <c r="A183">
        <f t="shared" si="13"/>
        <v>8</v>
      </c>
      <c r="B183" s="128">
        <f t="shared" si="16"/>
        <v>43108</v>
      </c>
      <c r="C183" s="126">
        <f t="shared" si="17"/>
        <v>10</v>
      </c>
      <c r="D183" s="127">
        <f>INDEX('365x24'!$D$4:$AA$369,'8760'!A183,'8760'!C183)</f>
        <v>5.0468751714541531</v>
      </c>
      <c r="E183" s="130">
        <f t="shared" si="12"/>
        <v>1.0689814393489268E-4</v>
      </c>
      <c r="O183" s="220">
        <f t="shared" si="14"/>
        <v>43108.416666666664</v>
      </c>
      <c r="P183">
        <f t="shared" si="15"/>
        <v>1.0689814393489268E-4</v>
      </c>
    </row>
    <row r="184" spans="1:16">
      <c r="A184">
        <f t="shared" si="13"/>
        <v>8</v>
      </c>
      <c r="B184" s="128">
        <f t="shared" si="16"/>
        <v>43108</v>
      </c>
      <c r="C184" s="126">
        <f t="shared" si="17"/>
        <v>11</v>
      </c>
      <c r="D184" s="127">
        <f>INDEX('365x24'!$D$4:$AA$369,'8760'!A184,'8760'!C184)</f>
        <v>6.3174384829472032</v>
      </c>
      <c r="E184" s="130">
        <f t="shared" si="12"/>
        <v>1.338100161600272E-4</v>
      </c>
      <c r="O184" s="220">
        <f t="shared" si="14"/>
        <v>43108.458333333336</v>
      </c>
      <c r="P184">
        <f t="shared" si="15"/>
        <v>1.338100161600272E-4</v>
      </c>
    </row>
    <row r="185" spans="1:16">
      <c r="A185">
        <f t="shared" si="13"/>
        <v>8</v>
      </c>
      <c r="B185" s="128">
        <f t="shared" si="16"/>
        <v>43108</v>
      </c>
      <c r="C185" s="126">
        <f t="shared" si="17"/>
        <v>12</v>
      </c>
      <c r="D185" s="127">
        <f>INDEX('365x24'!$D$4:$AA$369,'8760'!A185,'8760'!C185)</f>
        <v>6.9581958837402578</v>
      </c>
      <c r="E185" s="130">
        <f t="shared" si="12"/>
        <v>1.4738193433322584E-4</v>
      </c>
      <c r="O185" s="220">
        <f t="shared" si="14"/>
        <v>43108.5</v>
      </c>
      <c r="P185">
        <f t="shared" si="15"/>
        <v>1.4738193433322584E-4</v>
      </c>
    </row>
    <row r="186" spans="1:16">
      <c r="A186">
        <f t="shared" si="13"/>
        <v>8</v>
      </c>
      <c r="B186" s="128">
        <f t="shared" si="16"/>
        <v>43108</v>
      </c>
      <c r="C186" s="126">
        <f t="shared" si="17"/>
        <v>13</v>
      </c>
      <c r="D186" s="127">
        <f>INDEX('365x24'!$D$4:$AA$369,'8760'!A186,'8760'!C186)</f>
        <v>6.9397211961049985</v>
      </c>
      <c r="E186" s="130">
        <f t="shared" si="12"/>
        <v>1.4699062094605182E-4</v>
      </c>
      <c r="O186" s="220">
        <f t="shared" si="14"/>
        <v>43108.541666666664</v>
      </c>
      <c r="P186">
        <f t="shared" si="15"/>
        <v>1.4699062094605182E-4</v>
      </c>
    </row>
    <row r="187" spans="1:16">
      <c r="A187">
        <f t="shared" si="13"/>
        <v>8</v>
      </c>
      <c r="B187" s="128">
        <f t="shared" si="16"/>
        <v>43108</v>
      </c>
      <c r="C187" s="126">
        <f t="shared" si="17"/>
        <v>14</v>
      </c>
      <c r="D187" s="127">
        <f>INDEX('365x24'!$D$4:$AA$369,'8760'!A187,'8760'!C187)</f>
        <v>6.8826306020980974</v>
      </c>
      <c r="E187" s="130">
        <f t="shared" si="12"/>
        <v>1.4578138189651142E-4</v>
      </c>
      <c r="O187" s="220">
        <f t="shared" si="14"/>
        <v>43108.583333333336</v>
      </c>
      <c r="P187">
        <f t="shared" si="15"/>
        <v>1.4578138189651142E-4</v>
      </c>
    </row>
    <row r="188" spans="1:16">
      <c r="A188">
        <f t="shared" si="13"/>
        <v>8</v>
      </c>
      <c r="B188" s="128">
        <f t="shared" si="16"/>
        <v>43108</v>
      </c>
      <c r="C188" s="126">
        <f t="shared" si="17"/>
        <v>15</v>
      </c>
      <c r="D188" s="127">
        <f>INDEX('365x24'!$D$4:$AA$369,'8760'!A188,'8760'!C188)</f>
        <v>6.5042804269697907</v>
      </c>
      <c r="E188" s="130">
        <f t="shared" si="12"/>
        <v>1.377675257767049E-4</v>
      </c>
      <c r="O188" s="220">
        <f t="shared" si="14"/>
        <v>43108.625</v>
      </c>
      <c r="P188">
        <f t="shared" si="15"/>
        <v>1.377675257767049E-4</v>
      </c>
    </row>
    <row r="189" spans="1:16">
      <c r="A189">
        <f t="shared" si="13"/>
        <v>8</v>
      </c>
      <c r="B189" s="128">
        <f t="shared" si="16"/>
        <v>43108</v>
      </c>
      <c r="C189" s="126">
        <f t="shared" si="17"/>
        <v>16</v>
      </c>
      <c r="D189" s="127">
        <f>INDEX('365x24'!$D$4:$AA$369,'8760'!A189,'8760'!C189)</f>
        <v>6.427048614226508</v>
      </c>
      <c r="E189" s="130">
        <f t="shared" si="12"/>
        <v>1.3613167445197214E-4</v>
      </c>
      <c r="O189" s="220">
        <f t="shared" si="14"/>
        <v>43108.666666666664</v>
      </c>
      <c r="P189">
        <f t="shared" si="15"/>
        <v>1.3613167445197214E-4</v>
      </c>
    </row>
    <row r="190" spans="1:16">
      <c r="A190">
        <f t="shared" si="13"/>
        <v>8</v>
      </c>
      <c r="B190" s="128">
        <f t="shared" si="16"/>
        <v>43108</v>
      </c>
      <c r="C190" s="126">
        <f t="shared" si="17"/>
        <v>17</v>
      </c>
      <c r="D190" s="127">
        <f>INDEX('365x24'!$D$4:$AA$369,'8760'!A190,'8760'!C190)</f>
        <v>6.3630062047692251</v>
      </c>
      <c r="E190" s="130">
        <f t="shared" si="12"/>
        <v>1.3477518861241264E-4</v>
      </c>
      <c r="O190" s="220">
        <f t="shared" si="14"/>
        <v>43108.708333333336</v>
      </c>
      <c r="P190">
        <f t="shared" si="15"/>
        <v>1.3477518861241264E-4</v>
      </c>
    </row>
    <row r="191" spans="1:16">
      <c r="A191">
        <f t="shared" si="13"/>
        <v>8</v>
      </c>
      <c r="B191" s="128">
        <f t="shared" si="16"/>
        <v>43108</v>
      </c>
      <c r="C191" s="126">
        <f t="shared" si="17"/>
        <v>18</v>
      </c>
      <c r="D191" s="127">
        <f>INDEX('365x24'!$D$4:$AA$369,'8760'!A191,'8760'!C191)</f>
        <v>6.5740366573451956</v>
      </c>
      <c r="E191" s="130">
        <f t="shared" si="12"/>
        <v>1.392450363751842E-4</v>
      </c>
      <c r="O191" s="220">
        <f t="shared" si="14"/>
        <v>43108.75</v>
      </c>
      <c r="P191">
        <f t="shared" si="15"/>
        <v>1.392450363751842E-4</v>
      </c>
    </row>
    <row r="192" spans="1:16">
      <c r="A192">
        <f t="shared" si="13"/>
        <v>8</v>
      </c>
      <c r="B192" s="128">
        <f t="shared" si="16"/>
        <v>43108</v>
      </c>
      <c r="C192" s="126">
        <f t="shared" si="17"/>
        <v>19</v>
      </c>
      <c r="D192" s="127">
        <f>INDEX('365x24'!$D$4:$AA$369,'8760'!A192,'8760'!C192)</f>
        <v>6.4042885609026543</v>
      </c>
      <c r="E192" s="130">
        <f t="shared" si="12"/>
        <v>1.3564959249560821E-4</v>
      </c>
      <c r="O192" s="220">
        <f t="shared" si="14"/>
        <v>43108.791666666664</v>
      </c>
      <c r="P192">
        <f t="shared" si="15"/>
        <v>1.3564959249560821E-4</v>
      </c>
    </row>
    <row r="193" spans="1:16">
      <c r="A193">
        <f t="shared" si="13"/>
        <v>8</v>
      </c>
      <c r="B193" s="128">
        <f t="shared" si="16"/>
        <v>43108</v>
      </c>
      <c r="C193" s="126">
        <f t="shared" si="17"/>
        <v>20</v>
      </c>
      <c r="D193" s="127">
        <f>INDEX('365x24'!$D$4:$AA$369,'8760'!A193,'8760'!C193)</f>
        <v>6.4241440885931267</v>
      </c>
      <c r="E193" s="130">
        <f t="shared" si="12"/>
        <v>1.360701535328545E-4</v>
      </c>
      <c r="O193" s="220">
        <f t="shared" si="14"/>
        <v>43108.833333333336</v>
      </c>
      <c r="P193">
        <f t="shared" si="15"/>
        <v>1.360701535328545E-4</v>
      </c>
    </row>
    <row r="194" spans="1:16">
      <c r="A194">
        <f t="shared" si="13"/>
        <v>8</v>
      </c>
      <c r="B194" s="128">
        <f t="shared" si="16"/>
        <v>43108</v>
      </c>
      <c r="C194" s="126">
        <f t="shared" si="17"/>
        <v>21</v>
      </c>
      <c r="D194" s="127">
        <f>INDEX('365x24'!$D$4:$AA$369,'8760'!A194,'8760'!C194)</f>
        <v>6.0723155655597703</v>
      </c>
      <c r="E194" s="130">
        <f t="shared" si="12"/>
        <v>1.2861805400236743E-4</v>
      </c>
      <c r="O194" s="220">
        <f t="shared" si="14"/>
        <v>43108.875</v>
      </c>
      <c r="P194">
        <f t="shared" si="15"/>
        <v>1.2861805400236743E-4</v>
      </c>
    </row>
    <row r="195" spans="1:16">
      <c r="A195">
        <f t="shared" si="13"/>
        <v>8</v>
      </c>
      <c r="B195" s="128">
        <f t="shared" si="16"/>
        <v>43108</v>
      </c>
      <c r="C195" s="126">
        <f t="shared" si="17"/>
        <v>22</v>
      </c>
      <c r="D195" s="127">
        <f>INDEX('365x24'!$D$4:$AA$369,'8760'!A195,'8760'!C195)</f>
        <v>5.8188599926667441</v>
      </c>
      <c r="E195" s="130">
        <f t="shared" si="12"/>
        <v>1.2324959740461631E-4</v>
      </c>
      <c r="O195" s="220">
        <f t="shared" si="14"/>
        <v>43108.916666666664</v>
      </c>
      <c r="P195">
        <f t="shared" si="15"/>
        <v>1.2324959740461631E-4</v>
      </c>
    </row>
    <row r="196" spans="1:16">
      <c r="A196">
        <f t="shared" si="13"/>
        <v>8</v>
      </c>
      <c r="B196" s="128">
        <f t="shared" si="16"/>
        <v>43108</v>
      </c>
      <c r="C196" s="126">
        <f t="shared" si="17"/>
        <v>23</v>
      </c>
      <c r="D196" s="127">
        <f>INDEX('365x24'!$D$4:$AA$369,'8760'!A196,'8760'!C196)</f>
        <v>5.4400336657952604</v>
      </c>
      <c r="E196" s="130">
        <f t="shared" si="12"/>
        <v>1.152256558882331E-4</v>
      </c>
      <c r="O196" s="220">
        <f t="shared" si="14"/>
        <v>43108.958333333336</v>
      </c>
      <c r="P196">
        <f t="shared" si="15"/>
        <v>1.152256558882331E-4</v>
      </c>
    </row>
    <row r="197" spans="1:16">
      <c r="A197">
        <f t="shared" si="13"/>
        <v>8</v>
      </c>
      <c r="B197" s="128">
        <f t="shared" si="16"/>
        <v>43108</v>
      </c>
      <c r="C197" s="126">
        <f t="shared" si="17"/>
        <v>24</v>
      </c>
      <c r="D197" s="127">
        <f>INDEX('365x24'!$D$4:$AA$369,'8760'!A197,'8760'!C197)</f>
        <v>5.0924428932761758</v>
      </c>
      <c r="E197" s="130">
        <f t="shared" si="12"/>
        <v>1.0786331638727816E-4</v>
      </c>
      <c r="O197" s="220">
        <f t="shared" si="14"/>
        <v>43109</v>
      </c>
      <c r="P197">
        <f t="shared" si="15"/>
        <v>1.0786331638727816E-4</v>
      </c>
    </row>
    <row r="198" spans="1:16">
      <c r="A198">
        <f t="shared" si="13"/>
        <v>9</v>
      </c>
      <c r="B198" s="128">
        <f t="shared" si="16"/>
        <v>43109</v>
      </c>
      <c r="C198" s="126">
        <f t="shared" si="17"/>
        <v>1</v>
      </c>
      <c r="D198" s="127">
        <f>INDEX('365x24'!$D$4:$AA$369,'8760'!A198,'8760'!C198)</f>
        <v>1.7545268180922797</v>
      </c>
      <c r="E198" s="130">
        <f t="shared" ref="E198:E261" si="18">D198*$E$2</f>
        <v>3.7162730197667537E-5</v>
      </c>
      <c r="O198" s="220">
        <f t="shared" si="14"/>
        <v>43109.041666666664</v>
      </c>
      <c r="P198">
        <f t="shared" si="15"/>
        <v>3.7162730197667537E-5</v>
      </c>
    </row>
    <row r="199" spans="1:16">
      <c r="A199">
        <f t="shared" ref="A199:A262" si="19">IF(C199=1,A198+1,A198)</f>
        <v>9</v>
      </c>
      <c r="B199" s="128">
        <f t="shared" si="16"/>
        <v>43109</v>
      </c>
      <c r="C199" s="126">
        <f t="shared" si="17"/>
        <v>2</v>
      </c>
      <c r="D199" s="127">
        <f>INDEX('365x24'!$D$4:$AA$369,'8760'!A199,'8760'!C199)</f>
        <v>1.6412170775143906</v>
      </c>
      <c r="E199" s="130">
        <f t="shared" si="18"/>
        <v>3.4762710275234912E-5</v>
      </c>
      <c r="O199" s="220">
        <f t="shared" ref="O199:O262" si="20">B199+O$3*C199</f>
        <v>43109.083333333336</v>
      </c>
      <c r="P199">
        <f t="shared" ref="P199:P262" si="21">E199</f>
        <v>3.4762710275234912E-5</v>
      </c>
    </row>
    <row r="200" spans="1:16">
      <c r="A200">
        <f t="shared" si="19"/>
        <v>9</v>
      </c>
      <c r="B200" s="128">
        <f t="shared" ref="B200:B263" si="22">IF(C199=24,B199+1,B199)</f>
        <v>43109</v>
      </c>
      <c r="C200" s="126">
        <f t="shared" ref="C200:C263" si="23">IF(C199=24,1,C199+1)</f>
        <v>3</v>
      </c>
      <c r="D200" s="127">
        <f>INDEX('365x24'!$D$4:$AA$369,'8760'!A200,'8760'!C200)</f>
        <v>1.5419113800308883</v>
      </c>
      <c r="E200" s="130">
        <f t="shared" si="18"/>
        <v>3.265931076910295E-5</v>
      </c>
      <c r="O200" s="220">
        <f t="shared" si="20"/>
        <v>43109.125</v>
      </c>
      <c r="P200">
        <f t="shared" si="21"/>
        <v>3.265931076910295E-5</v>
      </c>
    </row>
    <row r="201" spans="1:16">
      <c r="A201">
        <f t="shared" si="19"/>
        <v>9</v>
      </c>
      <c r="B201" s="128">
        <f t="shared" si="22"/>
        <v>43109</v>
      </c>
      <c r="C201" s="126">
        <f t="shared" si="23"/>
        <v>4</v>
      </c>
      <c r="D201" s="127">
        <f>INDEX('365x24'!$D$4:$AA$369,'8760'!A201,'8760'!C201)</f>
        <v>1.5221354002557084</v>
      </c>
      <c r="E201" s="130">
        <f t="shared" si="18"/>
        <v>3.2240434640678398E-5</v>
      </c>
      <c r="O201" s="220">
        <f t="shared" si="20"/>
        <v>43109.166666666664</v>
      </c>
      <c r="P201">
        <f t="shared" si="21"/>
        <v>3.2240434640678398E-5</v>
      </c>
    </row>
    <row r="202" spans="1:16">
      <c r="A202">
        <f t="shared" si="19"/>
        <v>9</v>
      </c>
      <c r="B202" s="128">
        <f t="shared" si="22"/>
        <v>43109</v>
      </c>
      <c r="C202" s="126">
        <f t="shared" si="23"/>
        <v>5</v>
      </c>
      <c r="D202" s="127">
        <f>INDEX('365x24'!$D$4:$AA$369,'8760'!A202,'8760'!C202)</f>
        <v>1.7289315906799048</v>
      </c>
      <c r="E202" s="130">
        <f t="shared" si="18"/>
        <v>3.662059626111804E-5</v>
      </c>
      <c r="O202" s="220">
        <f t="shared" si="20"/>
        <v>43109.208333333336</v>
      </c>
      <c r="P202">
        <f t="shared" si="21"/>
        <v>3.662059626111804E-5</v>
      </c>
    </row>
    <row r="203" spans="1:16">
      <c r="A203">
        <f t="shared" si="19"/>
        <v>9</v>
      </c>
      <c r="B203" s="128">
        <f t="shared" si="22"/>
        <v>43109</v>
      </c>
      <c r="C203" s="126">
        <f t="shared" si="23"/>
        <v>6</v>
      </c>
      <c r="D203" s="127">
        <f>INDEX('365x24'!$D$4:$AA$369,'8760'!A203,'8760'!C203)</f>
        <v>3.1866767792752766</v>
      </c>
      <c r="E203" s="130">
        <f t="shared" si="18"/>
        <v>6.7497178244414069E-5</v>
      </c>
      <c r="O203" s="220">
        <f t="shared" si="20"/>
        <v>43109.25</v>
      </c>
      <c r="P203">
        <f t="shared" si="21"/>
        <v>6.7497178244414069E-5</v>
      </c>
    </row>
    <row r="204" spans="1:16">
      <c r="A204">
        <f t="shared" si="19"/>
        <v>9</v>
      </c>
      <c r="B204" s="128">
        <f t="shared" si="22"/>
        <v>43109</v>
      </c>
      <c r="C204" s="126">
        <f t="shared" si="23"/>
        <v>7</v>
      </c>
      <c r="D204" s="127">
        <f>INDEX('365x24'!$D$4:$AA$369,'8760'!A204,'8760'!C204)</f>
        <v>4.6808040933422097</v>
      </c>
      <c r="E204" s="130">
        <f t="shared" si="18"/>
        <v>9.9144372052491108E-5</v>
      </c>
      <c r="O204" s="220">
        <f t="shared" si="20"/>
        <v>43109.291666666664</v>
      </c>
      <c r="P204">
        <f t="shared" si="21"/>
        <v>9.9144372052491108E-5</v>
      </c>
    </row>
    <row r="205" spans="1:16">
      <c r="A205">
        <f t="shared" si="19"/>
        <v>9</v>
      </c>
      <c r="B205" s="128">
        <f t="shared" si="22"/>
        <v>43109</v>
      </c>
      <c r="C205" s="126">
        <f t="shared" si="23"/>
        <v>8</v>
      </c>
      <c r="D205" s="127">
        <f>INDEX('365x24'!$D$4:$AA$369,'8760'!A205,'8760'!C205)</f>
        <v>4.9821275746535179</v>
      </c>
      <c r="E205" s="130">
        <f t="shared" si="18"/>
        <v>1.0552672148296023E-4</v>
      </c>
      <c r="O205" s="220">
        <f t="shared" si="20"/>
        <v>43109.333333333336</v>
      </c>
      <c r="P205">
        <f t="shared" si="21"/>
        <v>1.0552672148296023E-4</v>
      </c>
    </row>
    <row r="206" spans="1:16">
      <c r="A206">
        <f t="shared" si="19"/>
        <v>9</v>
      </c>
      <c r="B206" s="128">
        <f t="shared" si="22"/>
        <v>43109</v>
      </c>
      <c r="C206" s="126">
        <f t="shared" si="23"/>
        <v>9</v>
      </c>
      <c r="D206" s="127">
        <f>INDEX('365x24'!$D$4:$AA$369,'8760'!A206,'8760'!C206)</f>
        <v>4.8480010132596503</v>
      </c>
      <c r="E206" s="130">
        <f t="shared" si="18"/>
        <v>1.0268577932008071E-4</v>
      </c>
      <c r="O206" s="220">
        <f t="shared" si="20"/>
        <v>43109.375</v>
      </c>
      <c r="P206">
        <f t="shared" si="21"/>
        <v>1.0268577932008071E-4</v>
      </c>
    </row>
    <row r="207" spans="1:16">
      <c r="A207">
        <f t="shared" si="19"/>
        <v>9</v>
      </c>
      <c r="B207" s="128">
        <f t="shared" si="22"/>
        <v>43109</v>
      </c>
      <c r="C207" s="126">
        <f t="shared" si="23"/>
        <v>10</v>
      </c>
      <c r="D207" s="127">
        <f>INDEX('365x24'!$D$4:$AA$369,'8760'!A207,'8760'!C207)</f>
        <v>5.0146302017002835</v>
      </c>
      <c r="E207" s="130">
        <f t="shared" si="18"/>
        <v>1.0621516143565797E-4</v>
      </c>
      <c r="O207" s="220">
        <f t="shared" si="20"/>
        <v>43109.416666666664</v>
      </c>
      <c r="P207">
        <f t="shared" si="21"/>
        <v>1.0621516143565797E-4</v>
      </c>
    </row>
    <row r="208" spans="1:16">
      <c r="A208">
        <f t="shared" si="19"/>
        <v>9</v>
      </c>
      <c r="B208" s="128">
        <f t="shared" si="22"/>
        <v>43109</v>
      </c>
      <c r="C208" s="126">
        <f t="shared" si="23"/>
        <v>11</v>
      </c>
      <c r="D208" s="127">
        <f>INDEX('365x24'!$D$4:$AA$369,'8760'!A208,'8760'!C208)</f>
        <v>6.2770757622766489</v>
      </c>
      <c r="E208" s="130">
        <f t="shared" si="18"/>
        <v>1.329550911267612E-4</v>
      </c>
      <c r="O208" s="220">
        <f t="shared" si="20"/>
        <v>43109.458333333336</v>
      </c>
      <c r="P208">
        <f t="shared" si="21"/>
        <v>1.329550911267612E-4</v>
      </c>
    </row>
    <row r="209" spans="1:16">
      <c r="A209">
        <f t="shared" si="19"/>
        <v>9</v>
      </c>
      <c r="B209" s="128">
        <f t="shared" si="22"/>
        <v>43109</v>
      </c>
      <c r="C209" s="126">
        <f t="shared" si="23"/>
        <v>12</v>
      </c>
      <c r="D209" s="127">
        <f>INDEX('365x24'!$D$4:$AA$369,'8760'!A209,'8760'!C209)</f>
        <v>6.9137393025508214</v>
      </c>
      <c r="E209" s="130">
        <f t="shared" si="18"/>
        <v>1.464402970124295E-4</v>
      </c>
      <c r="O209" s="220">
        <f t="shared" si="20"/>
        <v>43109.5</v>
      </c>
      <c r="P209">
        <f t="shared" si="21"/>
        <v>1.464402970124295E-4</v>
      </c>
    </row>
    <row r="210" spans="1:16">
      <c r="A210">
        <f t="shared" si="19"/>
        <v>9</v>
      </c>
      <c r="B210" s="128">
        <f t="shared" si="22"/>
        <v>43109</v>
      </c>
      <c r="C210" s="126">
        <f t="shared" si="23"/>
        <v>13</v>
      </c>
      <c r="D210" s="127">
        <f>INDEX('365x24'!$D$4:$AA$369,'8760'!A210,'8760'!C210)</f>
        <v>6.8953826514676413</v>
      </c>
      <c r="E210" s="130">
        <f t="shared" si="18"/>
        <v>1.4605148376403546E-4</v>
      </c>
      <c r="O210" s="220">
        <f t="shared" si="20"/>
        <v>43109.541666666664</v>
      </c>
      <c r="P210">
        <f t="shared" si="21"/>
        <v>1.4605148376403546E-4</v>
      </c>
    </row>
    <row r="211" spans="1:16">
      <c r="A211">
        <f t="shared" si="19"/>
        <v>9</v>
      </c>
      <c r="B211" s="128">
        <f t="shared" si="22"/>
        <v>43109</v>
      </c>
      <c r="C211" s="126">
        <f t="shared" si="23"/>
        <v>14</v>
      </c>
      <c r="D211" s="127">
        <f>INDEX('365x24'!$D$4:$AA$369,'8760'!A211,'8760'!C211)</f>
        <v>6.8386568147440974</v>
      </c>
      <c r="E211" s="130">
        <f t="shared" si="18"/>
        <v>1.4484997065881763E-4</v>
      </c>
      <c r="O211" s="220">
        <f t="shared" si="20"/>
        <v>43109.583333333336</v>
      </c>
      <c r="P211">
        <f t="shared" si="21"/>
        <v>1.4484997065881763E-4</v>
      </c>
    </row>
    <row r="212" spans="1:16">
      <c r="A212">
        <f t="shared" si="19"/>
        <v>9</v>
      </c>
      <c r="B212" s="128">
        <f t="shared" si="22"/>
        <v>43109</v>
      </c>
      <c r="C212" s="126">
        <f t="shared" si="23"/>
        <v>15</v>
      </c>
      <c r="D212" s="127">
        <f>INDEX('365x24'!$D$4:$AA$369,'8760'!A212,'8760'!C212)</f>
        <v>6.4627239551900661</v>
      </c>
      <c r="E212" s="130">
        <f t="shared" si="18"/>
        <v>1.3688731583474682E-4</v>
      </c>
      <c r="O212" s="220">
        <f t="shared" si="20"/>
        <v>43109.625</v>
      </c>
      <c r="P212">
        <f t="shared" si="21"/>
        <v>1.3688731583474682E-4</v>
      </c>
    </row>
    <row r="213" spans="1:16">
      <c r="A213">
        <f t="shared" si="19"/>
        <v>9</v>
      </c>
      <c r="B213" s="128">
        <f t="shared" si="22"/>
        <v>43109</v>
      </c>
      <c r="C213" s="126">
        <f t="shared" si="23"/>
        <v>16</v>
      </c>
      <c r="D213" s="127">
        <f>INDEX('365x24'!$D$4:$AA$369,'8760'!A213,'8760'!C213)</f>
        <v>6.3859855839093411</v>
      </c>
      <c r="E213" s="130">
        <f t="shared" si="18"/>
        <v>1.3526191612109933E-4</v>
      </c>
      <c r="O213" s="220">
        <f t="shared" si="20"/>
        <v>43109.666666666664</v>
      </c>
      <c r="P213">
        <f t="shared" si="21"/>
        <v>1.3526191612109933E-4</v>
      </c>
    </row>
    <row r="214" spans="1:16">
      <c r="A214">
        <f t="shared" si="19"/>
        <v>9</v>
      </c>
      <c r="B214" s="128">
        <f t="shared" si="22"/>
        <v>43109</v>
      </c>
      <c r="C214" s="126">
        <f t="shared" si="23"/>
        <v>17</v>
      </c>
      <c r="D214" s="127">
        <f>INDEX('365x24'!$D$4:$AA$369,'8760'!A214,'8760'!C214)</f>
        <v>6.3223523475514032</v>
      </c>
      <c r="E214" s="130">
        <f t="shared" si="18"/>
        <v>1.339140969997332E-4</v>
      </c>
      <c r="O214" s="220">
        <f t="shared" si="20"/>
        <v>43109.708333333336</v>
      </c>
      <c r="P214">
        <f t="shared" si="21"/>
        <v>1.339140969997332E-4</v>
      </c>
    </row>
    <row r="215" spans="1:16">
      <c r="A215">
        <f t="shared" si="19"/>
        <v>9</v>
      </c>
      <c r="B215" s="128">
        <f t="shared" si="22"/>
        <v>43109</v>
      </c>
      <c r="C215" s="126">
        <f t="shared" si="23"/>
        <v>18</v>
      </c>
      <c r="D215" s="127">
        <f>INDEX('365x24'!$D$4:$AA$369,'8760'!A215,'8760'!C215)</f>
        <v>6.5320345063159984</v>
      </c>
      <c r="E215" s="130">
        <f t="shared" si="18"/>
        <v>1.3835538647623483E-4</v>
      </c>
      <c r="O215" s="220">
        <f t="shared" si="20"/>
        <v>43109.75</v>
      </c>
      <c r="P215">
        <f t="shared" si="21"/>
        <v>1.3835538647623483E-4</v>
      </c>
    </row>
    <row r="216" spans="1:16">
      <c r="A216">
        <f t="shared" si="19"/>
        <v>9</v>
      </c>
      <c r="B216" s="128">
        <f t="shared" si="22"/>
        <v>43109</v>
      </c>
      <c r="C216" s="126">
        <f t="shared" si="23"/>
        <v>19</v>
      </c>
      <c r="D216" s="127">
        <f>INDEX('365x24'!$D$4:$AA$369,'8760'!A216,'8760'!C216)</f>
        <v>6.3633709467501616</v>
      </c>
      <c r="E216" s="130">
        <f t="shared" si="18"/>
        <v>1.3478291423261378E-4</v>
      </c>
      <c r="O216" s="220">
        <f t="shared" si="20"/>
        <v>43109.791666666664</v>
      </c>
      <c r="P216">
        <f t="shared" si="21"/>
        <v>1.3478291423261378E-4</v>
      </c>
    </row>
    <row r="217" spans="1:16">
      <c r="A217">
        <f t="shared" si="19"/>
        <v>9</v>
      </c>
      <c r="B217" s="128">
        <f t="shared" si="22"/>
        <v>43109</v>
      </c>
      <c r="C217" s="126">
        <f t="shared" si="23"/>
        <v>20</v>
      </c>
      <c r="D217" s="127">
        <f>INDEX('365x24'!$D$4:$AA$369,'8760'!A217,'8760'!C217)</f>
        <v>6.3830996155689403</v>
      </c>
      <c r="E217" s="130">
        <f t="shared" si="18"/>
        <v>1.3520078826503729E-4</v>
      </c>
      <c r="O217" s="220">
        <f t="shared" si="20"/>
        <v>43109.833333333336</v>
      </c>
      <c r="P217">
        <f t="shared" si="21"/>
        <v>1.3520078826503729E-4</v>
      </c>
    </row>
    <row r="218" spans="1:16">
      <c r="A218">
        <f t="shared" si="19"/>
        <v>9</v>
      </c>
      <c r="B218" s="128">
        <f t="shared" si="22"/>
        <v>43109</v>
      </c>
      <c r="C218" s="126">
        <f t="shared" si="23"/>
        <v>21</v>
      </c>
      <c r="D218" s="127">
        <f>INDEX('365x24'!$D$4:$AA$369,'8760'!A218,'8760'!C218)</f>
        <v>6.0335189587296858</v>
      </c>
      <c r="E218" s="130">
        <f t="shared" si="18"/>
        <v>1.2779630091353227E-4</v>
      </c>
      <c r="O218" s="220">
        <f t="shared" si="20"/>
        <v>43109.875</v>
      </c>
      <c r="P218">
        <f t="shared" si="21"/>
        <v>1.2779630091353227E-4</v>
      </c>
    </row>
    <row r="219" spans="1:16">
      <c r="A219">
        <f t="shared" si="19"/>
        <v>9</v>
      </c>
      <c r="B219" s="128">
        <f t="shared" si="22"/>
        <v>43109</v>
      </c>
      <c r="C219" s="126">
        <f t="shared" si="23"/>
        <v>22</v>
      </c>
      <c r="D219" s="127">
        <f>INDEX('365x24'!$D$4:$AA$369,'8760'!A219,'8760'!C219)</f>
        <v>5.7816827378127309</v>
      </c>
      <c r="E219" s="130">
        <f t="shared" si="18"/>
        <v>1.2246214390012564E-4</v>
      </c>
      <c r="O219" s="220">
        <f t="shared" si="20"/>
        <v>43109.916666666664</v>
      </c>
      <c r="P219">
        <f t="shared" si="21"/>
        <v>1.2246214390012564E-4</v>
      </c>
    </row>
    <row r="220" spans="1:16">
      <c r="A220">
        <f t="shared" si="19"/>
        <v>9</v>
      </c>
      <c r="B220" s="128">
        <f t="shared" si="22"/>
        <v>43109</v>
      </c>
      <c r="C220" s="126">
        <f t="shared" si="23"/>
        <v>23</v>
      </c>
      <c r="D220" s="127">
        <f>INDEX('365x24'!$D$4:$AA$369,'8760'!A220,'8760'!C220)</f>
        <v>5.4052767686947014</v>
      </c>
      <c r="E220" s="130">
        <f t="shared" si="18"/>
        <v>1.1448946811604469E-4</v>
      </c>
      <c r="O220" s="220">
        <f t="shared" si="20"/>
        <v>43109.958333333336</v>
      </c>
      <c r="P220">
        <f t="shared" si="21"/>
        <v>1.1448946811604469E-4</v>
      </c>
    </row>
    <row r="221" spans="1:16">
      <c r="A221">
        <f t="shared" si="19"/>
        <v>9</v>
      </c>
      <c r="B221" s="128">
        <f t="shared" si="22"/>
        <v>43109</v>
      </c>
      <c r="C221" s="126">
        <f t="shared" si="23"/>
        <v>24</v>
      </c>
      <c r="D221" s="127">
        <f>INDEX('365x24'!$D$4:$AA$369,'8760'!A221,'8760'!C221)</f>
        <v>5.0599067869750405</v>
      </c>
      <c r="E221" s="130">
        <f t="shared" si="18"/>
        <v>1.0717416730863003E-4</v>
      </c>
      <c r="O221" s="220">
        <f t="shared" si="20"/>
        <v>43110</v>
      </c>
      <c r="P221">
        <f t="shared" si="21"/>
        <v>1.0717416730863003E-4</v>
      </c>
    </row>
    <row r="222" spans="1:16">
      <c r="A222">
        <f t="shared" si="19"/>
        <v>10</v>
      </c>
      <c r="B222" s="128">
        <f t="shared" si="22"/>
        <v>43110</v>
      </c>
      <c r="C222" s="126">
        <f t="shared" si="23"/>
        <v>1</v>
      </c>
      <c r="D222" s="127">
        <f>INDEX('365x24'!$D$4:$AA$369,'8760'!A222,'8760'!C222)</f>
        <v>1.7319629751343064</v>
      </c>
      <c r="E222" s="130">
        <f t="shared" si="18"/>
        <v>3.668480418398514E-5</v>
      </c>
      <c r="O222" s="220">
        <f t="shared" si="20"/>
        <v>43110.041666666664</v>
      </c>
      <c r="P222">
        <f t="shared" si="21"/>
        <v>3.668480418398514E-5</v>
      </c>
    </row>
    <row r="223" spans="1:16">
      <c r="A223">
        <f t="shared" si="19"/>
        <v>10</v>
      </c>
      <c r="B223" s="128">
        <f t="shared" si="22"/>
        <v>43110</v>
      </c>
      <c r="C223" s="126">
        <f t="shared" si="23"/>
        <v>2</v>
      </c>
      <c r="D223" s="127">
        <f>INDEX('365x24'!$D$4:$AA$369,'8760'!A223,'8760'!C223)</f>
        <v>1.6201104383823401</v>
      </c>
      <c r="E223" s="130">
        <f t="shared" si="18"/>
        <v>3.431564937690291E-5</v>
      </c>
      <c r="O223" s="220">
        <f t="shared" si="20"/>
        <v>43110.083333333336</v>
      </c>
      <c r="P223">
        <f t="shared" si="21"/>
        <v>3.431564937690291E-5</v>
      </c>
    </row>
    <row r="224" spans="1:16">
      <c r="A224">
        <f t="shared" si="19"/>
        <v>10</v>
      </c>
      <c r="B224" s="128">
        <f t="shared" si="22"/>
        <v>43110</v>
      </c>
      <c r="C224" s="126">
        <f t="shared" si="23"/>
        <v>3</v>
      </c>
      <c r="D224" s="127">
        <f>INDEX('365x24'!$D$4:$AA$369,'8760'!A224,'8760'!C224)</f>
        <v>1.5220818477174649</v>
      </c>
      <c r="E224" s="130">
        <f t="shared" si="18"/>
        <v>3.2239300341384922E-5</v>
      </c>
      <c r="O224" s="220">
        <f t="shared" si="20"/>
        <v>43110.125</v>
      </c>
      <c r="P224">
        <f t="shared" si="21"/>
        <v>3.2239300341384922E-5</v>
      </c>
    </row>
    <row r="225" spans="1:16">
      <c r="A225">
        <f t="shared" si="19"/>
        <v>10</v>
      </c>
      <c r="B225" s="128">
        <f t="shared" si="22"/>
        <v>43110</v>
      </c>
      <c r="C225" s="126">
        <f t="shared" si="23"/>
        <v>4</v>
      </c>
      <c r="D225" s="127">
        <f>INDEX('365x24'!$D$4:$AA$369,'8760'!A225,'8760'!C225)</f>
        <v>1.5025601941215065</v>
      </c>
      <c r="E225" s="130">
        <f t="shared" si="18"/>
        <v>3.1825811109919228E-5</v>
      </c>
      <c r="O225" s="220">
        <f t="shared" si="20"/>
        <v>43110.166666666664</v>
      </c>
      <c r="P225">
        <f t="shared" si="21"/>
        <v>3.1825811109919228E-5</v>
      </c>
    </row>
    <row r="226" spans="1:16">
      <c r="A226">
        <f t="shared" si="19"/>
        <v>10</v>
      </c>
      <c r="B226" s="128">
        <f t="shared" si="22"/>
        <v>43110</v>
      </c>
      <c r="C226" s="126">
        <f t="shared" si="23"/>
        <v>5</v>
      </c>
      <c r="D226" s="127">
        <f>INDEX('365x24'!$D$4:$AA$369,'8760'!A226,'8760'!C226)</f>
        <v>1.7066969115089146</v>
      </c>
      <c r="E226" s="130">
        <f t="shared" si="18"/>
        <v>3.6149642283930247E-5</v>
      </c>
      <c r="O226" s="220">
        <f t="shared" si="20"/>
        <v>43110.208333333336</v>
      </c>
      <c r="P226">
        <f t="shared" si="21"/>
        <v>3.6149642283930247E-5</v>
      </c>
    </row>
    <row r="227" spans="1:16">
      <c r="A227">
        <f t="shared" si="19"/>
        <v>10</v>
      </c>
      <c r="B227" s="128">
        <f t="shared" si="22"/>
        <v>43110</v>
      </c>
      <c r="C227" s="126">
        <f t="shared" si="23"/>
        <v>6</v>
      </c>
      <c r="D227" s="127">
        <f>INDEX('365x24'!$D$4:$AA$369,'8760'!A227,'8760'!C227)</f>
        <v>3.1456949751421432</v>
      </c>
      <c r="E227" s="130">
        <f t="shared" si="18"/>
        <v>6.6629140369866638E-5</v>
      </c>
      <c r="O227" s="220">
        <f t="shared" si="20"/>
        <v>43110.25</v>
      </c>
      <c r="P227">
        <f t="shared" si="21"/>
        <v>6.6629140369866638E-5</v>
      </c>
    </row>
    <row r="228" spans="1:16">
      <c r="A228">
        <f t="shared" si="19"/>
        <v>10</v>
      </c>
      <c r="B228" s="128">
        <f t="shared" si="22"/>
        <v>43110</v>
      </c>
      <c r="C228" s="126">
        <f t="shared" si="23"/>
        <v>7</v>
      </c>
      <c r="D228" s="127">
        <f>INDEX('365x24'!$D$4:$AA$369,'8760'!A228,'8760'!C228)</f>
        <v>4.6206072770894657</v>
      </c>
      <c r="E228" s="130">
        <f t="shared" si="18"/>
        <v>9.7869339936657336E-5</v>
      </c>
      <c r="O228" s="220">
        <f t="shared" si="20"/>
        <v>43110.291666666664</v>
      </c>
      <c r="P228">
        <f t="shared" si="21"/>
        <v>9.7869339936657336E-5</v>
      </c>
    </row>
    <row r="229" spans="1:16">
      <c r="A229">
        <f t="shared" si="19"/>
        <v>10</v>
      </c>
      <c r="B229" s="128">
        <f t="shared" si="22"/>
        <v>43110</v>
      </c>
      <c r="C229" s="126">
        <f t="shared" si="23"/>
        <v>8</v>
      </c>
      <c r="D229" s="127">
        <f>INDEX('365x24'!$D$4:$AA$369,'8760'!A229,'8760'!C229)</f>
        <v>4.9180556305647398</v>
      </c>
      <c r="E229" s="130">
        <f t="shared" si="18"/>
        <v>1.0416961006872702E-4</v>
      </c>
      <c r="O229" s="220">
        <f t="shared" si="20"/>
        <v>43110.333333333336</v>
      </c>
      <c r="P229">
        <f t="shared" si="21"/>
        <v>1.0416961006872702E-4</v>
      </c>
    </row>
    <row r="230" spans="1:16">
      <c r="A230">
        <f t="shared" si="19"/>
        <v>10</v>
      </c>
      <c r="B230" s="128">
        <f t="shared" si="22"/>
        <v>43110</v>
      </c>
      <c r="C230" s="126">
        <f t="shared" si="23"/>
        <v>9</v>
      </c>
      <c r="D230" s="127">
        <f>INDEX('365x24'!$D$4:$AA$369,'8760'!A230,'8760'!C230)</f>
        <v>4.7856539847643962</v>
      </c>
      <c r="E230" s="130">
        <f t="shared" si="18"/>
        <v>1.0136520343904931E-4</v>
      </c>
      <c r="O230" s="220">
        <f t="shared" si="20"/>
        <v>43110.375</v>
      </c>
      <c r="P230">
        <f t="shared" si="21"/>
        <v>1.0136520343904931E-4</v>
      </c>
    </row>
    <row r="231" spans="1:16">
      <c r="A231">
        <f t="shared" si="19"/>
        <v>10</v>
      </c>
      <c r="B231" s="128">
        <f t="shared" si="22"/>
        <v>43110</v>
      </c>
      <c r="C231" s="126">
        <f t="shared" si="23"/>
        <v>10</v>
      </c>
      <c r="D231" s="127">
        <f>INDEX('365x24'!$D$4:$AA$369,'8760'!A231,'8760'!C231)</f>
        <v>4.9501402621925452</v>
      </c>
      <c r="E231" s="130">
        <f t="shared" si="18"/>
        <v>1.0484919643718855E-4</v>
      </c>
      <c r="O231" s="220">
        <f t="shared" si="20"/>
        <v>43110.416666666664</v>
      </c>
      <c r="P231">
        <f t="shared" si="21"/>
        <v>1.0484919643718855E-4</v>
      </c>
    </row>
    <row r="232" spans="1:16">
      <c r="A232">
        <f t="shared" si="19"/>
        <v>10</v>
      </c>
      <c r="B232" s="128">
        <f t="shared" si="22"/>
        <v>43110</v>
      </c>
      <c r="C232" s="126">
        <f t="shared" si="23"/>
        <v>11</v>
      </c>
      <c r="D232" s="127">
        <f>INDEX('365x24'!$D$4:$AA$369,'8760'!A232,'8760'!C232)</f>
        <v>6.1963503209355402</v>
      </c>
      <c r="E232" s="130">
        <f t="shared" si="18"/>
        <v>1.312452410602292E-4</v>
      </c>
      <c r="O232" s="220">
        <f t="shared" si="20"/>
        <v>43110.458333333336</v>
      </c>
      <c r="P232">
        <f t="shared" si="21"/>
        <v>1.312452410602292E-4</v>
      </c>
    </row>
    <row r="233" spans="1:16">
      <c r="A233">
        <f t="shared" si="19"/>
        <v>10</v>
      </c>
      <c r="B233" s="128">
        <f t="shared" si="22"/>
        <v>43110</v>
      </c>
      <c r="C233" s="126">
        <f t="shared" si="23"/>
        <v>12</v>
      </c>
      <c r="D233" s="127">
        <f>INDEX('365x24'!$D$4:$AA$369,'8760'!A233,'8760'!C233)</f>
        <v>6.8248261401719494</v>
      </c>
      <c r="E233" s="130">
        <f t="shared" si="18"/>
        <v>1.4455702237083686E-4</v>
      </c>
      <c r="O233" s="220">
        <f t="shared" si="20"/>
        <v>43110.5</v>
      </c>
      <c r="P233">
        <f t="shared" si="21"/>
        <v>1.4455702237083686E-4</v>
      </c>
    </row>
    <row r="234" spans="1:16">
      <c r="A234">
        <f t="shared" si="19"/>
        <v>10</v>
      </c>
      <c r="B234" s="128">
        <f t="shared" si="22"/>
        <v>43110</v>
      </c>
      <c r="C234" s="126">
        <f t="shared" si="23"/>
        <v>13</v>
      </c>
      <c r="D234" s="127">
        <f>INDEX('365x24'!$D$4:$AA$369,'8760'!A234,'8760'!C234)</f>
        <v>6.8067055621929269</v>
      </c>
      <c r="E234" s="130">
        <f t="shared" si="18"/>
        <v>1.441732094000027E-4</v>
      </c>
      <c r="O234" s="220">
        <f t="shared" si="20"/>
        <v>43110.541666666664</v>
      </c>
      <c r="P234">
        <f t="shared" si="21"/>
        <v>1.441732094000027E-4</v>
      </c>
    </row>
    <row r="235" spans="1:16">
      <c r="A235">
        <f t="shared" si="19"/>
        <v>10</v>
      </c>
      <c r="B235" s="128">
        <f t="shared" si="22"/>
        <v>43110</v>
      </c>
      <c r="C235" s="126">
        <f t="shared" si="23"/>
        <v>14</v>
      </c>
      <c r="D235" s="127">
        <f>INDEX('365x24'!$D$4:$AA$369,'8760'!A235,'8760'!C235)</f>
        <v>6.7507092400360982</v>
      </c>
      <c r="E235" s="130">
        <f t="shared" si="18"/>
        <v>1.4298714818343004E-4</v>
      </c>
      <c r="O235" s="220">
        <f t="shared" si="20"/>
        <v>43110.583333333336</v>
      </c>
      <c r="P235">
        <f t="shared" si="21"/>
        <v>1.4298714818343004E-4</v>
      </c>
    </row>
    <row r="236" spans="1:16">
      <c r="A236">
        <f t="shared" si="19"/>
        <v>10</v>
      </c>
      <c r="B236" s="128">
        <f t="shared" si="22"/>
        <v>43110</v>
      </c>
      <c r="C236" s="126">
        <f t="shared" si="23"/>
        <v>15</v>
      </c>
      <c r="D236" s="127">
        <f>INDEX('365x24'!$D$4:$AA$369,'8760'!A236,'8760'!C236)</f>
        <v>6.3796110116306188</v>
      </c>
      <c r="E236" s="130">
        <f t="shared" si="18"/>
        <v>1.351268959508307E-4</v>
      </c>
      <c r="O236" s="220">
        <f t="shared" si="20"/>
        <v>43110.625</v>
      </c>
      <c r="P236">
        <f t="shared" si="21"/>
        <v>1.351268959508307E-4</v>
      </c>
    </row>
    <row r="237" spans="1:16">
      <c r="A237">
        <f t="shared" si="19"/>
        <v>10</v>
      </c>
      <c r="B237" s="128">
        <f t="shared" si="22"/>
        <v>43110</v>
      </c>
      <c r="C237" s="126">
        <f t="shared" si="23"/>
        <v>16</v>
      </c>
      <c r="D237" s="127">
        <f>INDEX('365x24'!$D$4:$AA$369,'8760'!A237,'8760'!C237)</f>
        <v>6.3038595232750074</v>
      </c>
      <c r="E237" s="130">
        <f t="shared" si="18"/>
        <v>1.3352239945935371E-4</v>
      </c>
      <c r="O237" s="220">
        <f t="shared" si="20"/>
        <v>43110.666666666664</v>
      </c>
      <c r="P237">
        <f t="shared" si="21"/>
        <v>1.3352239945935371E-4</v>
      </c>
    </row>
    <row r="238" spans="1:16">
      <c r="A238">
        <f t="shared" si="19"/>
        <v>10</v>
      </c>
      <c r="B238" s="128">
        <f t="shared" si="22"/>
        <v>43110</v>
      </c>
      <c r="C238" s="126">
        <f t="shared" si="23"/>
        <v>17</v>
      </c>
      <c r="D238" s="127">
        <f>INDEX('365x24'!$D$4:$AA$369,'8760'!A238,'8760'!C238)</f>
        <v>6.2410446331157612</v>
      </c>
      <c r="E238" s="130">
        <f t="shared" si="18"/>
        <v>1.3219191377437435E-4</v>
      </c>
      <c r="O238" s="220">
        <f t="shared" si="20"/>
        <v>43110.708333333336</v>
      </c>
      <c r="P238">
        <f t="shared" si="21"/>
        <v>1.3219191377437435E-4</v>
      </c>
    </row>
    <row r="239" spans="1:16">
      <c r="A239">
        <f t="shared" si="19"/>
        <v>10</v>
      </c>
      <c r="B239" s="128">
        <f t="shared" si="22"/>
        <v>43110</v>
      </c>
      <c r="C239" s="126">
        <f t="shared" si="23"/>
        <v>18</v>
      </c>
      <c r="D239" s="127">
        <f>INDEX('365x24'!$D$4:$AA$369,'8760'!A239,'8760'!C239)</f>
        <v>6.4480302042576048</v>
      </c>
      <c r="E239" s="130">
        <f t="shared" si="18"/>
        <v>1.3657608667833613E-4</v>
      </c>
      <c r="O239" s="220">
        <f t="shared" si="20"/>
        <v>43110.75</v>
      </c>
      <c r="P239">
        <f t="shared" si="21"/>
        <v>1.3657608667833613E-4</v>
      </c>
    </row>
    <row r="240" spans="1:16">
      <c r="A240">
        <f t="shared" si="19"/>
        <v>10</v>
      </c>
      <c r="B240" s="128">
        <f t="shared" si="22"/>
        <v>43110</v>
      </c>
      <c r="C240" s="126">
        <f t="shared" si="23"/>
        <v>19</v>
      </c>
      <c r="D240" s="127">
        <f>INDEX('365x24'!$D$4:$AA$369,'8760'!A240,'8760'!C240)</f>
        <v>6.2815357184451761</v>
      </c>
      <c r="E240" s="130">
        <f t="shared" si="18"/>
        <v>1.3304955770662493E-4</v>
      </c>
      <c r="O240" s="220">
        <f t="shared" si="20"/>
        <v>43110.791666666664</v>
      </c>
      <c r="P240">
        <f t="shared" si="21"/>
        <v>1.3304955770662493E-4</v>
      </c>
    </row>
    <row r="241" spans="1:16">
      <c r="A241">
        <f t="shared" si="19"/>
        <v>10</v>
      </c>
      <c r="B241" s="128">
        <f t="shared" si="22"/>
        <v>43110</v>
      </c>
      <c r="C241" s="126">
        <f t="shared" si="23"/>
        <v>20</v>
      </c>
      <c r="D241" s="127">
        <f>INDEX('365x24'!$D$4:$AA$369,'8760'!A241,'8760'!C241)</f>
        <v>6.3010106695205694</v>
      </c>
      <c r="E241" s="130">
        <f t="shared" si="18"/>
        <v>1.334620577294029E-4</v>
      </c>
      <c r="O241" s="220">
        <f t="shared" si="20"/>
        <v>43110.833333333336</v>
      </c>
      <c r="P241">
        <f t="shared" si="21"/>
        <v>1.334620577294029E-4</v>
      </c>
    </row>
    <row r="242" spans="1:16">
      <c r="A242">
        <f t="shared" si="19"/>
        <v>10</v>
      </c>
      <c r="B242" s="128">
        <f t="shared" si="22"/>
        <v>43110</v>
      </c>
      <c r="C242" s="126">
        <f t="shared" si="23"/>
        <v>21</v>
      </c>
      <c r="D242" s="127">
        <f>INDEX('365x24'!$D$4:$AA$369,'8760'!A242,'8760'!C242)</f>
        <v>5.955925745069516</v>
      </c>
      <c r="E242" s="130">
        <f t="shared" si="18"/>
        <v>1.2615279473586198E-4</v>
      </c>
      <c r="O242" s="220">
        <f t="shared" si="20"/>
        <v>43110.875</v>
      </c>
      <c r="P242">
        <f t="shared" si="21"/>
        <v>1.2615279473586198E-4</v>
      </c>
    </row>
    <row r="243" spans="1:16">
      <c r="A243">
        <f t="shared" si="19"/>
        <v>10</v>
      </c>
      <c r="B243" s="128">
        <f t="shared" si="22"/>
        <v>43110</v>
      </c>
      <c r="C243" s="126">
        <f t="shared" si="23"/>
        <v>22</v>
      </c>
      <c r="D243" s="127">
        <f>INDEX('365x24'!$D$4:$AA$369,'8760'!A243,'8760'!C243)</f>
        <v>5.7073282281047071</v>
      </c>
      <c r="E243" s="130">
        <f t="shared" si="18"/>
        <v>1.2088723689114437E-4</v>
      </c>
      <c r="O243" s="220">
        <f t="shared" si="20"/>
        <v>43110.916666666664</v>
      </c>
      <c r="P243">
        <f t="shared" si="21"/>
        <v>1.2088723689114437E-4</v>
      </c>
    </row>
    <row r="244" spans="1:16">
      <c r="A244">
        <f t="shared" si="19"/>
        <v>10</v>
      </c>
      <c r="B244" s="128">
        <f t="shared" si="22"/>
        <v>43110</v>
      </c>
      <c r="C244" s="126">
        <f t="shared" si="23"/>
        <v>23</v>
      </c>
      <c r="D244" s="127">
        <f>INDEX('365x24'!$D$4:$AA$369,'8760'!A244,'8760'!C244)</f>
        <v>5.3357629744935835</v>
      </c>
      <c r="E244" s="130">
        <f t="shared" si="18"/>
        <v>1.1301709257166788E-4</v>
      </c>
      <c r="O244" s="220">
        <f t="shared" si="20"/>
        <v>43110.958333333336</v>
      </c>
      <c r="P244">
        <f t="shared" si="21"/>
        <v>1.1301709257166788E-4</v>
      </c>
    </row>
    <row r="245" spans="1:16">
      <c r="A245">
        <f t="shared" si="19"/>
        <v>10</v>
      </c>
      <c r="B245" s="128">
        <f t="shared" si="22"/>
        <v>43110</v>
      </c>
      <c r="C245" s="126">
        <f t="shared" si="23"/>
        <v>24</v>
      </c>
      <c r="D245" s="127">
        <f>INDEX('365x24'!$D$4:$AA$369,'8760'!A245,'8760'!C245)</f>
        <v>4.9948345743727689</v>
      </c>
      <c r="E245" s="130">
        <f t="shared" si="18"/>
        <v>1.0579586915133375E-4</v>
      </c>
      <c r="O245" s="220">
        <f t="shared" si="20"/>
        <v>43111</v>
      </c>
      <c r="P245">
        <f t="shared" si="21"/>
        <v>1.0579586915133375E-4</v>
      </c>
    </row>
    <row r="246" spans="1:16">
      <c r="A246">
        <f t="shared" si="19"/>
        <v>11</v>
      </c>
      <c r="B246" s="128">
        <f t="shared" si="22"/>
        <v>43111</v>
      </c>
      <c r="C246" s="126">
        <f t="shared" si="23"/>
        <v>1</v>
      </c>
      <c r="D246" s="127">
        <f>INDEX('365x24'!$D$4:$AA$369,'8760'!A246,'8760'!C246)</f>
        <v>1.7432448966132932</v>
      </c>
      <c r="E246" s="130">
        <f t="shared" si="18"/>
        <v>3.6923767190826342E-5</v>
      </c>
      <c r="O246" s="220">
        <f t="shared" si="20"/>
        <v>43111.041666666664</v>
      </c>
      <c r="P246">
        <f t="shared" si="21"/>
        <v>3.6923767190826342E-5</v>
      </c>
    </row>
    <row r="247" spans="1:16">
      <c r="A247">
        <f t="shared" si="19"/>
        <v>11</v>
      </c>
      <c r="B247" s="128">
        <f t="shared" si="22"/>
        <v>43111</v>
      </c>
      <c r="C247" s="126">
        <f t="shared" si="23"/>
        <v>2</v>
      </c>
      <c r="D247" s="127">
        <f>INDEX('365x24'!$D$4:$AA$369,'8760'!A247,'8760'!C247)</f>
        <v>1.6306637579483656</v>
      </c>
      <c r="E247" s="130">
        <f t="shared" si="18"/>
        <v>3.4539179826068914E-5</v>
      </c>
      <c r="O247" s="220">
        <f t="shared" si="20"/>
        <v>43111.083333333336</v>
      </c>
      <c r="P247">
        <f t="shared" si="21"/>
        <v>3.4539179826068914E-5</v>
      </c>
    </row>
    <row r="248" spans="1:16">
      <c r="A248">
        <f t="shared" si="19"/>
        <v>11</v>
      </c>
      <c r="B248" s="128">
        <f t="shared" si="22"/>
        <v>43111</v>
      </c>
      <c r="C248" s="126">
        <f t="shared" si="23"/>
        <v>3</v>
      </c>
      <c r="D248" s="127">
        <f>INDEX('365x24'!$D$4:$AA$369,'8760'!A248,'8760'!C248)</f>
        <v>1.5319966138741767</v>
      </c>
      <c r="E248" s="130">
        <f t="shared" si="18"/>
        <v>3.2449305555243936E-5</v>
      </c>
      <c r="O248" s="220">
        <f t="shared" si="20"/>
        <v>43111.125</v>
      </c>
      <c r="P248">
        <f t="shared" si="21"/>
        <v>3.2449305555243936E-5</v>
      </c>
    </row>
    <row r="249" spans="1:16">
      <c r="A249">
        <f t="shared" si="19"/>
        <v>11</v>
      </c>
      <c r="B249" s="128">
        <f t="shared" si="22"/>
        <v>43111</v>
      </c>
      <c r="C249" s="126">
        <f t="shared" si="23"/>
        <v>4</v>
      </c>
      <c r="D249" s="127">
        <f>INDEX('365x24'!$D$4:$AA$369,'8760'!A249,'8760'!C249)</f>
        <v>1.5123477971886075</v>
      </c>
      <c r="E249" s="130">
        <f t="shared" si="18"/>
        <v>3.2033122875298813E-5</v>
      </c>
      <c r="O249" s="220">
        <f t="shared" si="20"/>
        <v>43111.166666666664</v>
      </c>
      <c r="P249">
        <f t="shared" si="21"/>
        <v>3.2033122875298813E-5</v>
      </c>
    </row>
    <row r="250" spans="1:16">
      <c r="A250">
        <f t="shared" si="19"/>
        <v>11</v>
      </c>
      <c r="B250" s="128">
        <f t="shared" si="22"/>
        <v>43111</v>
      </c>
      <c r="C250" s="126">
        <f t="shared" si="23"/>
        <v>5</v>
      </c>
      <c r="D250" s="127">
        <f>INDEX('365x24'!$D$4:$AA$369,'8760'!A250,'8760'!C250)</f>
        <v>1.7178142510944099</v>
      </c>
      <c r="E250" s="130">
        <f t="shared" si="18"/>
        <v>3.6385119272524147E-5</v>
      </c>
      <c r="O250" s="220">
        <f t="shared" si="20"/>
        <v>43111.208333333336</v>
      </c>
      <c r="P250">
        <f t="shared" si="21"/>
        <v>3.6385119272524147E-5</v>
      </c>
    </row>
    <row r="251" spans="1:16">
      <c r="A251">
        <f t="shared" si="19"/>
        <v>11</v>
      </c>
      <c r="B251" s="128">
        <f t="shared" si="22"/>
        <v>43111</v>
      </c>
      <c r="C251" s="126">
        <f t="shared" si="23"/>
        <v>6</v>
      </c>
      <c r="D251" s="127">
        <f>INDEX('365x24'!$D$4:$AA$369,'8760'!A251,'8760'!C251)</f>
        <v>3.1661858772087101</v>
      </c>
      <c r="E251" s="130">
        <f t="shared" si="18"/>
        <v>6.7063159307140347E-5</v>
      </c>
      <c r="O251" s="220">
        <f t="shared" si="20"/>
        <v>43111.25</v>
      </c>
      <c r="P251">
        <f t="shared" si="21"/>
        <v>6.7063159307140347E-5</v>
      </c>
    </row>
    <row r="252" spans="1:16">
      <c r="A252">
        <f t="shared" si="19"/>
        <v>11</v>
      </c>
      <c r="B252" s="128">
        <f t="shared" si="22"/>
        <v>43111</v>
      </c>
      <c r="C252" s="126">
        <f t="shared" si="23"/>
        <v>7</v>
      </c>
      <c r="D252" s="127">
        <f>INDEX('365x24'!$D$4:$AA$369,'8760'!A252,'8760'!C252)</f>
        <v>4.6507056852158382</v>
      </c>
      <c r="E252" s="130">
        <f t="shared" si="18"/>
        <v>9.8506855994574222E-5</v>
      </c>
      <c r="O252" s="220">
        <f t="shared" si="20"/>
        <v>43111.291666666664</v>
      </c>
      <c r="P252">
        <f t="shared" si="21"/>
        <v>9.8506855994574222E-5</v>
      </c>
    </row>
    <row r="253" spans="1:16">
      <c r="A253">
        <f t="shared" si="19"/>
        <v>11</v>
      </c>
      <c r="B253" s="128">
        <f t="shared" si="22"/>
        <v>43111</v>
      </c>
      <c r="C253" s="126">
        <f t="shared" si="23"/>
        <v>8</v>
      </c>
      <c r="D253" s="127">
        <f>INDEX('365x24'!$D$4:$AA$369,'8760'!A253,'8760'!C253)</f>
        <v>4.9500916026091293</v>
      </c>
      <c r="E253" s="130">
        <f t="shared" si="18"/>
        <v>1.0484816577584364E-4</v>
      </c>
      <c r="O253" s="220">
        <f t="shared" si="20"/>
        <v>43111.333333333336</v>
      </c>
      <c r="P253">
        <f t="shared" si="21"/>
        <v>1.0484816577584364E-4</v>
      </c>
    </row>
    <row r="254" spans="1:16">
      <c r="A254">
        <f t="shared" si="19"/>
        <v>11</v>
      </c>
      <c r="B254" s="128">
        <f t="shared" si="22"/>
        <v>43111</v>
      </c>
      <c r="C254" s="126">
        <f t="shared" si="23"/>
        <v>9</v>
      </c>
      <c r="D254" s="127">
        <f>INDEX('365x24'!$D$4:$AA$369,'8760'!A254,'8760'!C254)</f>
        <v>4.8168274990120237</v>
      </c>
      <c r="E254" s="130">
        <f t="shared" si="18"/>
        <v>1.0202549137956502E-4</v>
      </c>
      <c r="O254" s="220">
        <f t="shared" si="20"/>
        <v>43111.375</v>
      </c>
      <c r="P254">
        <f t="shared" si="21"/>
        <v>1.0202549137956502E-4</v>
      </c>
    </row>
    <row r="255" spans="1:16">
      <c r="A255">
        <f t="shared" si="19"/>
        <v>11</v>
      </c>
      <c r="B255" s="128">
        <f t="shared" si="22"/>
        <v>43111</v>
      </c>
      <c r="C255" s="126">
        <f t="shared" si="23"/>
        <v>10</v>
      </c>
      <c r="D255" s="127">
        <f>INDEX('365x24'!$D$4:$AA$369,'8760'!A255,'8760'!C255)</f>
        <v>4.9823852319464148</v>
      </c>
      <c r="E255" s="130">
        <f t="shared" si="18"/>
        <v>1.0553217893642326E-4</v>
      </c>
      <c r="O255" s="220">
        <f t="shared" si="20"/>
        <v>43111.416666666664</v>
      </c>
      <c r="P255">
        <f t="shared" si="21"/>
        <v>1.0553217893642326E-4</v>
      </c>
    </row>
    <row r="256" spans="1:16">
      <c r="A256">
        <f t="shared" si="19"/>
        <v>11</v>
      </c>
      <c r="B256" s="128">
        <f t="shared" si="22"/>
        <v>43111</v>
      </c>
      <c r="C256" s="126">
        <f t="shared" si="23"/>
        <v>11</v>
      </c>
      <c r="D256" s="127">
        <f>INDEX('365x24'!$D$4:$AA$369,'8760'!A256,'8760'!C256)</f>
        <v>6.2367130416060945</v>
      </c>
      <c r="E256" s="130">
        <f t="shared" si="18"/>
        <v>1.321001660934952E-4</v>
      </c>
      <c r="O256" s="220">
        <f t="shared" si="20"/>
        <v>43111.458333333336</v>
      </c>
      <c r="P256">
        <f t="shared" si="21"/>
        <v>1.321001660934952E-4</v>
      </c>
    </row>
    <row r="257" spans="1:16">
      <c r="A257">
        <f t="shared" si="19"/>
        <v>11</v>
      </c>
      <c r="B257" s="128">
        <f t="shared" si="22"/>
        <v>43111</v>
      </c>
      <c r="C257" s="126">
        <f t="shared" si="23"/>
        <v>12</v>
      </c>
      <c r="D257" s="127">
        <f>INDEX('365x24'!$D$4:$AA$369,'8760'!A257,'8760'!C257)</f>
        <v>6.8692827213613858</v>
      </c>
      <c r="E257" s="130">
        <f t="shared" si="18"/>
        <v>1.454986596916332E-4</v>
      </c>
      <c r="O257" s="220">
        <f t="shared" si="20"/>
        <v>43111.5</v>
      </c>
      <c r="P257">
        <f t="shared" si="21"/>
        <v>1.454986596916332E-4</v>
      </c>
    </row>
    <row r="258" spans="1:16">
      <c r="A258">
        <f t="shared" si="19"/>
        <v>11</v>
      </c>
      <c r="B258" s="128">
        <f t="shared" si="22"/>
        <v>43111</v>
      </c>
      <c r="C258" s="126">
        <f t="shared" si="23"/>
        <v>13</v>
      </c>
      <c r="D258" s="127">
        <f>INDEX('365x24'!$D$4:$AA$369,'8760'!A258,'8760'!C258)</f>
        <v>6.8510441068302841</v>
      </c>
      <c r="E258" s="130">
        <f t="shared" si="18"/>
        <v>1.4511234658201908E-4</v>
      </c>
      <c r="O258" s="220">
        <f t="shared" si="20"/>
        <v>43111.541666666664</v>
      </c>
      <c r="P258">
        <f t="shared" si="21"/>
        <v>1.4511234658201908E-4</v>
      </c>
    </row>
    <row r="259" spans="1:16">
      <c r="A259">
        <f t="shared" si="19"/>
        <v>11</v>
      </c>
      <c r="B259" s="128">
        <f t="shared" si="22"/>
        <v>43111</v>
      </c>
      <c r="C259" s="126">
        <f t="shared" si="23"/>
        <v>14</v>
      </c>
      <c r="D259" s="127">
        <f>INDEX('365x24'!$D$4:$AA$369,'8760'!A259,'8760'!C259)</f>
        <v>6.7946830273900982</v>
      </c>
      <c r="E259" s="130">
        <f t="shared" si="18"/>
        <v>1.4391855942112383E-4</v>
      </c>
      <c r="O259" s="220">
        <f t="shared" si="20"/>
        <v>43111.583333333336</v>
      </c>
      <c r="P259">
        <f t="shared" si="21"/>
        <v>1.4391855942112383E-4</v>
      </c>
    </row>
    <row r="260" spans="1:16">
      <c r="A260">
        <f t="shared" si="19"/>
        <v>11</v>
      </c>
      <c r="B260" s="128">
        <f t="shared" si="22"/>
        <v>43111</v>
      </c>
      <c r="C260" s="126">
        <f t="shared" si="23"/>
        <v>15</v>
      </c>
      <c r="D260" s="127">
        <f>INDEX('365x24'!$D$4:$AA$369,'8760'!A260,'8760'!C260)</f>
        <v>6.4211674834103434</v>
      </c>
      <c r="E260" s="130">
        <f t="shared" si="18"/>
        <v>1.3600710589278879E-4</v>
      </c>
      <c r="O260" s="220">
        <f t="shared" si="20"/>
        <v>43111.625</v>
      </c>
      <c r="P260">
        <f t="shared" si="21"/>
        <v>1.3600710589278879E-4</v>
      </c>
    </row>
    <row r="261" spans="1:16">
      <c r="A261">
        <f t="shared" si="19"/>
        <v>11</v>
      </c>
      <c r="B261" s="128">
        <f t="shared" si="22"/>
        <v>43111</v>
      </c>
      <c r="C261" s="126">
        <f t="shared" si="23"/>
        <v>16</v>
      </c>
      <c r="D261" s="127">
        <f>INDEX('365x24'!$D$4:$AA$369,'8760'!A261,'8760'!C261)</f>
        <v>6.3449225535921743</v>
      </c>
      <c r="E261" s="130">
        <f t="shared" si="18"/>
        <v>1.3439215779022652E-4</v>
      </c>
      <c r="O261" s="220">
        <f t="shared" si="20"/>
        <v>43111.666666666664</v>
      </c>
      <c r="P261">
        <f t="shared" si="21"/>
        <v>1.3439215779022652E-4</v>
      </c>
    </row>
    <row r="262" spans="1:16">
      <c r="A262">
        <f t="shared" si="19"/>
        <v>11</v>
      </c>
      <c r="B262" s="128">
        <f t="shared" si="22"/>
        <v>43111</v>
      </c>
      <c r="C262" s="126">
        <f t="shared" si="23"/>
        <v>17</v>
      </c>
      <c r="D262" s="127">
        <f>INDEX('365x24'!$D$4:$AA$369,'8760'!A262,'8760'!C262)</f>
        <v>6.2816984903335831</v>
      </c>
      <c r="E262" s="130">
        <f t="shared" ref="E262:E325" si="24">D262*$E$2</f>
        <v>1.3305300538705379E-4</v>
      </c>
      <c r="O262" s="220">
        <f t="shared" si="20"/>
        <v>43111.708333333336</v>
      </c>
      <c r="P262">
        <f t="shared" si="21"/>
        <v>1.3305300538705379E-4</v>
      </c>
    </row>
    <row r="263" spans="1:16">
      <c r="A263">
        <f t="shared" ref="A263:A326" si="25">IF(C263=1,A262+1,A262)</f>
        <v>11</v>
      </c>
      <c r="B263" s="128">
        <f t="shared" si="22"/>
        <v>43111</v>
      </c>
      <c r="C263" s="126">
        <f t="shared" si="23"/>
        <v>18</v>
      </c>
      <c r="D263" s="127">
        <f>INDEX('365x24'!$D$4:$AA$369,'8760'!A263,'8760'!C263)</f>
        <v>6.490032355286802</v>
      </c>
      <c r="E263" s="130">
        <f t="shared" si="24"/>
        <v>1.3746573657728549E-4</v>
      </c>
      <c r="O263" s="220">
        <f t="shared" ref="O263:O326" si="26">B263+O$3*C263</f>
        <v>43111.75</v>
      </c>
      <c r="P263">
        <f t="shared" ref="P263:P326" si="27">E263</f>
        <v>1.3746573657728549E-4</v>
      </c>
    </row>
    <row r="264" spans="1:16">
      <c r="A264">
        <f t="shared" si="25"/>
        <v>11</v>
      </c>
      <c r="B264" s="128">
        <f t="shared" ref="B264:B327" si="28">IF(C263=24,B263+1,B263)</f>
        <v>43111</v>
      </c>
      <c r="C264" s="126">
        <f t="shared" ref="C264:C327" si="29">IF(C263=24,1,C263+1)</f>
        <v>19</v>
      </c>
      <c r="D264" s="127">
        <f>INDEX('365x24'!$D$4:$AA$369,'8760'!A264,'8760'!C264)</f>
        <v>6.3224533325976688</v>
      </c>
      <c r="E264" s="130">
        <f t="shared" si="24"/>
        <v>1.3391623596961937E-4</v>
      </c>
      <c r="O264" s="220">
        <f t="shared" si="26"/>
        <v>43111.791666666664</v>
      </c>
      <c r="P264">
        <f t="shared" si="27"/>
        <v>1.3391623596961937E-4</v>
      </c>
    </row>
    <row r="265" spans="1:16">
      <c r="A265">
        <f t="shared" si="25"/>
        <v>11</v>
      </c>
      <c r="B265" s="128">
        <f t="shared" si="28"/>
        <v>43111</v>
      </c>
      <c r="C265" s="126">
        <f t="shared" si="29"/>
        <v>20</v>
      </c>
      <c r="D265" s="127">
        <f>INDEX('365x24'!$D$4:$AA$369,'8760'!A265,'8760'!C265)</f>
        <v>6.3420551425447558</v>
      </c>
      <c r="E265" s="130">
        <f t="shared" si="24"/>
        <v>1.3433142299722011E-4</v>
      </c>
      <c r="O265" s="220">
        <f t="shared" si="26"/>
        <v>43111.833333333336</v>
      </c>
      <c r="P265">
        <f t="shared" si="27"/>
        <v>1.3433142299722011E-4</v>
      </c>
    </row>
    <row r="266" spans="1:16">
      <c r="A266">
        <f t="shared" si="25"/>
        <v>11</v>
      </c>
      <c r="B266" s="128">
        <f t="shared" si="28"/>
        <v>43111</v>
      </c>
      <c r="C266" s="126">
        <f t="shared" si="29"/>
        <v>21</v>
      </c>
      <c r="D266" s="127">
        <f>INDEX('365x24'!$D$4:$AA$369,'8760'!A266,'8760'!C266)</f>
        <v>5.9947223518996013</v>
      </c>
      <c r="E266" s="130">
        <f t="shared" si="24"/>
        <v>1.2697454782469714E-4</v>
      </c>
      <c r="O266" s="220">
        <f t="shared" si="26"/>
        <v>43111.875</v>
      </c>
      <c r="P266">
        <f t="shared" si="27"/>
        <v>1.2697454782469714E-4</v>
      </c>
    </row>
    <row r="267" spans="1:16">
      <c r="A267">
        <f t="shared" si="25"/>
        <v>11</v>
      </c>
      <c r="B267" s="128">
        <f t="shared" si="28"/>
        <v>43111</v>
      </c>
      <c r="C267" s="126">
        <f t="shared" si="29"/>
        <v>22</v>
      </c>
      <c r="D267" s="127">
        <f>INDEX('365x24'!$D$4:$AA$369,'8760'!A267,'8760'!C267)</f>
        <v>5.7445054829587194</v>
      </c>
      <c r="E267" s="130">
        <f t="shared" si="24"/>
        <v>1.21674690395635E-4</v>
      </c>
      <c r="O267" s="220">
        <f t="shared" si="26"/>
        <v>43111.916666666664</v>
      </c>
      <c r="P267">
        <f t="shared" si="27"/>
        <v>1.21674690395635E-4</v>
      </c>
    </row>
    <row r="268" spans="1:16">
      <c r="A268">
        <f t="shared" si="25"/>
        <v>11</v>
      </c>
      <c r="B268" s="128">
        <f t="shared" si="28"/>
        <v>43111</v>
      </c>
      <c r="C268" s="126">
        <f t="shared" si="29"/>
        <v>23</v>
      </c>
      <c r="D268" s="127">
        <f>INDEX('365x24'!$D$4:$AA$369,'8760'!A268,'8760'!C268)</f>
        <v>5.3705198715941425</v>
      </c>
      <c r="E268" s="130">
        <f t="shared" si="24"/>
        <v>1.1375328034385628E-4</v>
      </c>
      <c r="O268" s="220">
        <f t="shared" si="26"/>
        <v>43111.958333333336</v>
      </c>
      <c r="P268">
        <f t="shared" si="27"/>
        <v>1.1375328034385628E-4</v>
      </c>
    </row>
    <row r="269" spans="1:16">
      <c r="A269">
        <f t="shared" si="25"/>
        <v>11</v>
      </c>
      <c r="B269" s="128">
        <f t="shared" si="28"/>
        <v>43111</v>
      </c>
      <c r="C269" s="126">
        <f t="shared" si="29"/>
        <v>24</v>
      </c>
      <c r="D269" s="127">
        <f>INDEX('365x24'!$D$4:$AA$369,'8760'!A269,'8760'!C269)</f>
        <v>5.0273706806739042</v>
      </c>
      <c r="E269" s="130">
        <f t="shared" si="24"/>
        <v>1.0648501822998188E-4</v>
      </c>
      <c r="O269" s="220">
        <f t="shared" si="26"/>
        <v>43112</v>
      </c>
      <c r="P269">
        <f t="shared" si="27"/>
        <v>1.0648501822998188E-4</v>
      </c>
    </row>
    <row r="270" spans="1:16">
      <c r="A270">
        <f t="shared" si="25"/>
        <v>12</v>
      </c>
      <c r="B270" s="128">
        <f t="shared" si="28"/>
        <v>43112</v>
      </c>
      <c r="C270" s="126">
        <f t="shared" si="29"/>
        <v>1</v>
      </c>
      <c r="D270" s="127">
        <f>INDEX('365x24'!$D$4:$AA$369,'8760'!A270,'8760'!C270)</f>
        <v>1.7658087395712663</v>
      </c>
      <c r="E270" s="130">
        <f t="shared" si="24"/>
        <v>3.7401693204508738E-5</v>
      </c>
      <c r="O270" s="220">
        <f t="shared" si="26"/>
        <v>43112.041666666664</v>
      </c>
      <c r="P270">
        <f t="shared" si="27"/>
        <v>3.7401693204508738E-5</v>
      </c>
    </row>
    <row r="271" spans="1:16">
      <c r="A271">
        <f t="shared" si="25"/>
        <v>12</v>
      </c>
      <c r="B271" s="128">
        <f t="shared" si="28"/>
        <v>43112</v>
      </c>
      <c r="C271" s="126">
        <f t="shared" si="29"/>
        <v>2</v>
      </c>
      <c r="D271" s="127">
        <f>INDEX('365x24'!$D$4:$AA$369,'8760'!A271,'8760'!C271)</f>
        <v>1.6517703970804161</v>
      </c>
      <c r="E271" s="130">
        <f t="shared" si="24"/>
        <v>3.4986240724400916E-5</v>
      </c>
      <c r="O271" s="220">
        <f t="shared" si="26"/>
        <v>43112.083333333336</v>
      </c>
      <c r="P271">
        <f t="shared" si="27"/>
        <v>3.4986240724400916E-5</v>
      </c>
    </row>
    <row r="272" spans="1:16">
      <c r="A272">
        <f t="shared" si="25"/>
        <v>12</v>
      </c>
      <c r="B272" s="128">
        <f t="shared" si="28"/>
        <v>43112</v>
      </c>
      <c r="C272" s="126">
        <f t="shared" si="29"/>
        <v>3</v>
      </c>
      <c r="D272" s="127">
        <f>INDEX('365x24'!$D$4:$AA$369,'8760'!A272,'8760'!C272)</f>
        <v>1.5518261461876002</v>
      </c>
      <c r="E272" s="130">
        <f t="shared" si="24"/>
        <v>3.2869315982961964E-5</v>
      </c>
      <c r="O272" s="220">
        <f t="shared" si="26"/>
        <v>43112.125</v>
      </c>
      <c r="P272">
        <f t="shared" si="27"/>
        <v>3.2869315982961964E-5</v>
      </c>
    </row>
    <row r="273" spans="1:16">
      <c r="A273">
        <f t="shared" si="25"/>
        <v>12</v>
      </c>
      <c r="B273" s="128">
        <f t="shared" si="28"/>
        <v>43112</v>
      </c>
      <c r="C273" s="126">
        <f t="shared" si="29"/>
        <v>4</v>
      </c>
      <c r="D273" s="127">
        <f>INDEX('365x24'!$D$4:$AA$369,'8760'!A273,'8760'!C273)</f>
        <v>1.5319230033228093</v>
      </c>
      <c r="E273" s="130">
        <f t="shared" si="24"/>
        <v>3.2447746406057983E-5</v>
      </c>
      <c r="O273" s="220">
        <f t="shared" si="26"/>
        <v>43112.166666666664</v>
      </c>
      <c r="P273">
        <f t="shared" si="27"/>
        <v>3.2447746406057983E-5</v>
      </c>
    </row>
    <row r="274" spans="1:16">
      <c r="A274">
        <f t="shared" si="25"/>
        <v>12</v>
      </c>
      <c r="B274" s="128">
        <f t="shared" si="28"/>
        <v>43112</v>
      </c>
      <c r="C274" s="126">
        <f t="shared" si="29"/>
        <v>5</v>
      </c>
      <c r="D274" s="127">
        <f>INDEX('365x24'!$D$4:$AA$369,'8760'!A274,'8760'!C274)</f>
        <v>1.7400489302654001</v>
      </c>
      <c r="E274" s="130">
        <f t="shared" si="24"/>
        <v>3.6856073249711941E-5</v>
      </c>
      <c r="O274" s="220">
        <f t="shared" si="26"/>
        <v>43112.208333333336</v>
      </c>
      <c r="P274">
        <f t="shared" si="27"/>
        <v>3.6856073249711941E-5</v>
      </c>
    </row>
    <row r="275" spans="1:16">
      <c r="A275">
        <f t="shared" si="25"/>
        <v>12</v>
      </c>
      <c r="B275" s="128">
        <f t="shared" si="28"/>
        <v>43112</v>
      </c>
      <c r="C275" s="126">
        <f t="shared" si="29"/>
        <v>6</v>
      </c>
      <c r="D275" s="127">
        <f>INDEX('365x24'!$D$4:$AA$369,'8760'!A275,'8760'!C275)</f>
        <v>3.207167681341843</v>
      </c>
      <c r="E275" s="130">
        <f t="shared" si="24"/>
        <v>6.7931197181687777E-5</v>
      </c>
      <c r="O275" s="220">
        <f t="shared" si="26"/>
        <v>43112.25</v>
      </c>
      <c r="P275">
        <f t="shared" si="27"/>
        <v>6.7931197181687777E-5</v>
      </c>
    </row>
    <row r="276" spans="1:16">
      <c r="A276">
        <f t="shared" si="25"/>
        <v>12</v>
      </c>
      <c r="B276" s="128">
        <f t="shared" si="28"/>
        <v>43112</v>
      </c>
      <c r="C276" s="126">
        <f t="shared" si="29"/>
        <v>7</v>
      </c>
      <c r="D276" s="127">
        <f>INDEX('365x24'!$D$4:$AA$369,'8760'!A276,'8760'!C276)</f>
        <v>4.7109025014685821</v>
      </c>
      <c r="E276" s="130">
        <f t="shared" si="24"/>
        <v>9.9781888110407995E-5</v>
      </c>
      <c r="O276" s="220">
        <f t="shared" si="26"/>
        <v>43112.291666666664</v>
      </c>
      <c r="P276">
        <f t="shared" si="27"/>
        <v>9.9781888110407995E-5</v>
      </c>
    </row>
    <row r="277" spans="1:16">
      <c r="A277">
        <f t="shared" si="25"/>
        <v>12</v>
      </c>
      <c r="B277" s="128">
        <f t="shared" si="28"/>
        <v>43112</v>
      </c>
      <c r="C277" s="126">
        <f t="shared" si="29"/>
        <v>8</v>
      </c>
      <c r="D277" s="127">
        <f>INDEX('365x24'!$D$4:$AA$369,'8760'!A277,'8760'!C277)</f>
        <v>5.0141635466979073</v>
      </c>
      <c r="E277" s="130">
        <f t="shared" si="24"/>
        <v>1.0620527719007684E-4</v>
      </c>
      <c r="O277" s="220">
        <f t="shared" si="26"/>
        <v>43112.333333333336</v>
      </c>
      <c r="P277">
        <f t="shared" si="27"/>
        <v>1.0620527719007684E-4</v>
      </c>
    </row>
    <row r="278" spans="1:16">
      <c r="A278">
        <f t="shared" si="25"/>
        <v>12</v>
      </c>
      <c r="B278" s="128">
        <f t="shared" si="28"/>
        <v>43112</v>
      </c>
      <c r="C278" s="126">
        <f t="shared" si="29"/>
        <v>9</v>
      </c>
      <c r="D278" s="127">
        <f>INDEX('365x24'!$D$4:$AA$369,'8760'!A278,'8760'!C278)</f>
        <v>4.8791745275072769</v>
      </c>
      <c r="E278" s="130">
        <f t="shared" si="24"/>
        <v>1.0334606726059639E-4</v>
      </c>
      <c r="O278" s="220">
        <f t="shared" si="26"/>
        <v>43112.375</v>
      </c>
      <c r="P278">
        <f t="shared" si="27"/>
        <v>1.0334606726059639E-4</v>
      </c>
    </row>
    <row r="279" spans="1:16">
      <c r="A279">
        <f t="shared" si="25"/>
        <v>12</v>
      </c>
      <c r="B279" s="128">
        <f t="shared" si="28"/>
        <v>43112</v>
      </c>
      <c r="C279" s="126">
        <f t="shared" si="29"/>
        <v>10</v>
      </c>
      <c r="D279" s="127">
        <f>INDEX('365x24'!$D$4:$AA$369,'8760'!A279,'8760'!C279)</f>
        <v>5.0468751714541531</v>
      </c>
      <c r="E279" s="130">
        <f t="shared" si="24"/>
        <v>1.0689814393489268E-4</v>
      </c>
      <c r="O279" s="220">
        <f t="shared" si="26"/>
        <v>43112.416666666664</v>
      </c>
      <c r="P279">
        <f t="shared" si="27"/>
        <v>1.0689814393489268E-4</v>
      </c>
    </row>
    <row r="280" spans="1:16">
      <c r="A280">
        <f t="shared" si="25"/>
        <v>12</v>
      </c>
      <c r="B280" s="128">
        <f t="shared" si="28"/>
        <v>43112</v>
      </c>
      <c r="C280" s="126">
        <f t="shared" si="29"/>
        <v>11</v>
      </c>
      <c r="D280" s="127">
        <f>INDEX('365x24'!$D$4:$AA$369,'8760'!A280,'8760'!C280)</f>
        <v>6.3174384829472032</v>
      </c>
      <c r="E280" s="130">
        <f t="shared" si="24"/>
        <v>1.338100161600272E-4</v>
      </c>
      <c r="O280" s="220">
        <f t="shared" si="26"/>
        <v>43112.458333333336</v>
      </c>
      <c r="P280">
        <f t="shared" si="27"/>
        <v>1.338100161600272E-4</v>
      </c>
    </row>
    <row r="281" spans="1:16">
      <c r="A281">
        <f t="shared" si="25"/>
        <v>12</v>
      </c>
      <c r="B281" s="128">
        <f t="shared" si="28"/>
        <v>43112</v>
      </c>
      <c r="C281" s="126">
        <f t="shared" si="29"/>
        <v>12</v>
      </c>
      <c r="D281" s="127">
        <f>INDEX('365x24'!$D$4:$AA$369,'8760'!A281,'8760'!C281)</f>
        <v>6.9581958837402578</v>
      </c>
      <c r="E281" s="130">
        <f t="shared" si="24"/>
        <v>1.4738193433322584E-4</v>
      </c>
      <c r="O281" s="220">
        <f t="shared" si="26"/>
        <v>43112.5</v>
      </c>
      <c r="P281">
        <f t="shared" si="27"/>
        <v>1.4738193433322584E-4</v>
      </c>
    </row>
    <row r="282" spans="1:16">
      <c r="A282">
        <f t="shared" si="25"/>
        <v>12</v>
      </c>
      <c r="B282" s="128">
        <f t="shared" si="28"/>
        <v>43112</v>
      </c>
      <c r="C282" s="126">
        <f t="shared" si="29"/>
        <v>13</v>
      </c>
      <c r="D282" s="127">
        <f>INDEX('365x24'!$D$4:$AA$369,'8760'!A282,'8760'!C282)</f>
        <v>6.9397211961049985</v>
      </c>
      <c r="E282" s="130">
        <f t="shared" si="24"/>
        <v>1.4699062094605182E-4</v>
      </c>
      <c r="O282" s="220">
        <f t="shared" si="26"/>
        <v>43112.541666666664</v>
      </c>
      <c r="P282">
        <f t="shared" si="27"/>
        <v>1.4699062094605182E-4</v>
      </c>
    </row>
    <row r="283" spans="1:16">
      <c r="A283">
        <f t="shared" si="25"/>
        <v>12</v>
      </c>
      <c r="B283" s="128">
        <f t="shared" si="28"/>
        <v>43112</v>
      </c>
      <c r="C283" s="126">
        <f t="shared" si="29"/>
        <v>14</v>
      </c>
      <c r="D283" s="127">
        <f>INDEX('365x24'!$D$4:$AA$369,'8760'!A283,'8760'!C283)</f>
        <v>6.8826306020980974</v>
      </c>
      <c r="E283" s="130">
        <f t="shared" si="24"/>
        <v>1.4578138189651142E-4</v>
      </c>
      <c r="O283" s="220">
        <f t="shared" si="26"/>
        <v>43112.583333333336</v>
      </c>
      <c r="P283">
        <f t="shared" si="27"/>
        <v>1.4578138189651142E-4</v>
      </c>
    </row>
    <row r="284" spans="1:16">
      <c r="A284">
        <f t="shared" si="25"/>
        <v>12</v>
      </c>
      <c r="B284" s="128">
        <f t="shared" si="28"/>
        <v>43112</v>
      </c>
      <c r="C284" s="126">
        <f t="shared" si="29"/>
        <v>15</v>
      </c>
      <c r="D284" s="127">
        <f>INDEX('365x24'!$D$4:$AA$369,'8760'!A284,'8760'!C284)</f>
        <v>6.5042804269697907</v>
      </c>
      <c r="E284" s="130">
        <f t="shared" si="24"/>
        <v>1.377675257767049E-4</v>
      </c>
      <c r="O284" s="220">
        <f t="shared" si="26"/>
        <v>43112.625</v>
      </c>
      <c r="P284">
        <f t="shared" si="27"/>
        <v>1.377675257767049E-4</v>
      </c>
    </row>
    <row r="285" spans="1:16">
      <c r="A285">
        <f t="shared" si="25"/>
        <v>12</v>
      </c>
      <c r="B285" s="128">
        <f t="shared" si="28"/>
        <v>43112</v>
      </c>
      <c r="C285" s="126">
        <f t="shared" si="29"/>
        <v>16</v>
      </c>
      <c r="D285" s="127">
        <f>INDEX('365x24'!$D$4:$AA$369,'8760'!A285,'8760'!C285)</f>
        <v>6.427048614226508</v>
      </c>
      <c r="E285" s="130">
        <f t="shared" si="24"/>
        <v>1.3613167445197214E-4</v>
      </c>
      <c r="O285" s="220">
        <f t="shared" si="26"/>
        <v>43112.666666666664</v>
      </c>
      <c r="P285">
        <f t="shared" si="27"/>
        <v>1.3613167445197214E-4</v>
      </c>
    </row>
    <row r="286" spans="1:16">
      <c r="A286">
        <f t="shared" si="25"/>
        <v>12</v>
      </c>
      <c r="B286" s="128">
        <f t="shared" si="28"/>
        <v>43112</v>
      </c>
      <c r="C286" s="126">
        <f t="shared" si="29"/>
        <v>17</v>
      </c>
      <c r="D286" s="127">
        <f>INDEX('365x24'!$D$4:$AA$369,'8760'!A286,'8760'!C286)</f>
        <v>6.3630062047692251</v>
      </c>
      <c r="E286" s="130">
        <f t="shared" si="24"/>
        <v>1.3477518861241264E-4</v>
      </c>
      <c r="O286" s="220">
        <f t="shared" si="26"/>
        <v>43112.708333333336</v>
      </c>
      <c r="P286">
        <f t="shared" si="27"/>
        <v>1.3477518861241264E-4</v>
      </c>
    </row>
    <row r="287" spans="1:16">
      <c r="A287">
        <f t="shared" si="25"/>
        <v>12</v>
      </c>
      <c r="B287" s="128">
        <f t="shared" si="28"/>
        <v>43112</v>
      </c>
      <c r="C287" s="126">
        <f t="shared" si="29"/>
        <v>18</v>
      </c>
      <c r="D287" s="127">
        <f>INDEX('365x24'!$D$4:$AA$369,'8760'!A287,'8760'!C287)</f>
        <v>6.5740366573451956</v>
      </c>
      <c r="E287" s="130">
        <f t="shared" si="24"/>
        <v>1.392450363751842E-4</v>
      </c>
      <c r="O287" s="220">
        <f t="shared" si="26"/>
        <v>43112.75</v>
      </c>
      <c r="P287">
        <f t="shared" si="27"/>
        <v>1.392450363751842E-4</v>
      </c>
    </row>
    <row r="288" spans="1:16">
      <c r="A288">
        <f t="shared" si="25"/>
        <v>12</v>
      </c>
      <c r="B288" s="128">
        <f t="shared" si="28"/>
        <v>43112</v>
      </c>
      <c r="C288" s="126">
        <f t="shared" si="29"/>
        <v>19</v>
      </c>
      <c r="D288" s="127">
        <f>INDEX('365x24'!$D$4:$AA$369,'8760'!A288,'8760'!C288)</f>
        <v>6.4042885609026543</v>
      </c>
      <c r="E288" s="130">
        <f t="shared" si="24"/>
        <v>1.3564959249560821E-4</v>
      </c>
      <c r="O288" s="220">
        <f t="shared" si="26"/>
        <v>43112.791666666664</v>
      </c>
      <c r="P288">
        <f t="shared" si="27"/>
        <v>1.3564959249560821E-4</v>
      </c>
    </row>
    <row r="289" spans="1:16">
      <c r="A289">
        <f t="shared" si="25"/>
        <v>12</v>
      </c>
      <c r="B289" s="128">
        <f t="shared" si="28"/>
        <v>43112</v>
      </c>
      <c r="C289" s="126">
        <f t="shared" si="29"/>
        <v>20</v>
      </c>
      <c r="D289" s="127">
        <f>INDEX('365x24'!$D$4:$AA$369,'8760'!A289,'8760'!C289)</f>
        <v>6.4241440885931267</v>
      </c>
      <c r="E289" s="130">
        <f t="shared" si="24"/>
        <v>1.360701535328545E-4</v>
      </c>
      <c r="O289" s="220">
        <f t="shared" si="26"/>
        <v>43112.833333333336</v>
      </c>
      <c r="P289">
        <f t="shared" si="27"/>
        <v>1.360701535328545E-4</v>
      </c>
    </row>
    <row r="290" spans="1:16">
      <c r="A290">
        <f t="shared" si="25"/>
        <v>12</v>
      </c>
      <c r="B290" s="128">
        <f t="shared" si="28"/>
        <v>43112</v>
      </c>
      <c r="C290" s="126">
        <f t="shared" si="29"/>
        <v>21</v>
      </c>
      <c r="D290" s="127">
        <f>INDEX('365x24'!$D$4:$AA$369,'8760'!A290,'8760'!C290)</f>
        <v>6.0723155655597703</v>
      </c>
      <c r="E290" s="130">
        <f t="shared" si="24"/>
        <v>1.2861805400236743E-4</v>
      </c>
      <c r="O290" s="220">
        <f t="shared" si="26"/>
        <v>43112.875</v>
      </c>
      <c r="P290">
        <f t="shared" si="27"/>
        <v>1.2861805400236743E-4</v>
      </c>
    </row>
    <row r="291" spans="1:16">
      <c r="A291">
        <f t="shared" si="25"/>
        <v>12</v>
      </c>
      <c r="B291" s="128">
        <f t="shared" si="28"/>
        <v>43112</v>
      </c>
      <c r="C291" s="126">
        <f t="shared" si="29"/>
        <v>22</v>
      </c>
      <c r="D291" s="127">
        <f>INDEX('365x24'!$D$4:$AA$369,'8760'!A291,'8760'!C291)</f>
        <v>5.8188599926667441</v>
      </c>
      <c r="E291" s="130">
        <f t="shared" si="24"/>
        <v>1.2324959740461631E-4</v>
      </c>
      <c r="O291" s="220">
        <f t="shared" si="26"/>
        <v>43112.916666666664</v>
      </c>
      <c r="P291">
        <f t="shared" si="27"/>
        <v>1.2324959740461631E-4</v>
      </c>
    </row>
    <row r="292" spans="1:16">
      <c r="A292">
        <f t="shared" si="25"/>
        <v>12</v>
      </c>
      <c r="B292" s="128">
        <f t="shared" si="28"/>
        <v>43112</v>
      </c>
      <c r="C292" s="126">
        <f t="shared" si="29"/>
        <v>23</v>
      </c>
      <c r="D292" s="127">
        <f>INDEX('365x24'!$D$4:$AA$369,'8760'!A292,'8760'!C292)</f>
        <v>5.4400336657952604</v>
      </c>
      <c r="E292" s="130">
        <f t="shared" si="24"/>
        <v>1.152256558882331E-4</v>
      </c>
      <c r="O292" s="220">
        <f t="shared" si="26"/>
        <v>43112.958333333336</v>
      </c>
      <c r="P292">
        <f t="shared" si="27"/>
        <v>1.152256558882331E-4</v>
      </c>
    </row>
    <row r="293" spans="1:16">
      <c r="A293">
        <f t="shared" si="25"/>
        <v>12</v>
      </c>
      <c r="B293" s="128">
        <f t="shared" si="28"/>
        <v>43112</v>
      </c>
      <c r="C293" s="126">
        <f t="shared" si="29"/>
        <v>24</v>
      </c>
      <c r="D293" s="127">
        <f>INDEX('365x24'!$D$4:$AA$369,'8760'!A293,'8760'!C293)</f>
        <v>5.0924428932761758</v>
      </c>
      <c r="E293" s="130">
        <f t="shared" si="24"/>
        <v>1.0786331638727816E-4</v>
      </c>
      <c r="O293" s="220">
        <f t="shared" si="26"/>
        <v>43113</v>
      </c>
      <c r="P293">
        <f t="shared" si="27"/>
        <v>1.0786331638727816E-4</v>
      </c>
    </row>
    <row r="294" spans="1:16">
      <c r="A294">
        <f t="shared" si="25"/>
        <v>13</v>
      </c>
      <c r="B294" s="128">
        <f t="shared" si="28"/>
        <v>43113</v>
      </c>
      <c r="C294" s="126">
        <f t="shared" si="29"/>
        <v>1</v>
      </c>
      <c r="D294" s="127">
        <f>INDEX('365x24'!$D$4:$AA$369,'8760'!A294,'8760'!C294)</f>
        <v>1.5205763072829055</v>
      </c>
      <c r="E294" s="130">
        <f t="shared" si="24"/>
        <v>3.2207411405636397E-5</v>
      </c>
      <c r="O294" s="220">
        <f t="shared" si="26"/>
        <v>43113.041666666664</v>
      </c>
      <c r="P294">
        <f t="shared" si="27"/>
        <v>3.2207411405636397E-5</v>
      </c>
    </row>
    <row r="295" spans="1:16">
      <c r="A295">
        <f t="shared" si="25"/>
        <v>13</v>
      </c>
      <c r="B295" s="128">
        <f t="shared" si="28"/>
        <v>43113</v>
      </c>
      <c r="C295" s="126">
        <f t="shared" si="29"/>
        <v>2</v>
      </c>
      <c r="D295" s="127">
        <f>INDEX('365x24'!$D$4:$AA$369,'8760'!A295,'8760'!C295)</f>
        <v>1.4855791541594086</v>
      </c>
      <c r="E295" s="130">
        <f t="shared" si="24"/>
        <v>3.1466134757252578E-5</v>
      </c>
      <c r="O295" s="220">
        <f t="shared" si="26"/>
        <v>43113.083333333336</v>
      </c>
      <c r="P295">
        <f t="shared" si="27"/>
        <v>3.1466134757252578E-5</v>
      </c>
    </row>
    <row r="296" spans="1:16">
      <c r="A296">
        <f t="shared" si="25"/>
        <v>13</v>
      </c>
      <c r="B296" s="128">
        <f t="shared" si="28"/>
        <v>43113</v>
      </c>
      <c r="C296" s="126">
        <f t="shared" si="29"/>
        <v>3</v>
      </c>
      <c r="D296" s="127">
        <f>INDEX('365x24'!$D$4:$AA$369,'8760'!A296,'8760'!C296)</f>
        <v>1.4932785278465779</v>
      </c>
      <c r="E296" s="130">
        <f t="shared" si="24"/>
        <v>3.1629215619897017E-5</v>
      </c>
      <c r="O296" s="220">
        <f t="shared" si="26"/>
        <v>43113.125</v>
      </c>
      <c r="P296">
        <f t="shared" si="27"/>
        <v>3.1629215619897017E-5</v>
      </c>
    </row>
    <row r="297" spans="1:16">
      <c r="A297">
        <f t="shared" si="25"/>
        <v>13</v>
      </c>
      <c r="B297" s="128">
        <f t="shared" si="28"/>
        <v>43113</v>
      </c>
      <c r="C297" s="126">
        <f t="shared" si="29"/>
        <v>4</v>
      </c>
      <c r="D297" s="127">
        <f>INDEX('365x24'!$D$4:$AA$369,'8760'!A297,'8760'!C297)</f>
        <v>1.491178698659168</v>
      </c>
      <c r="E297" s="130">
        <f t="shared" si="24"/>
        <v>3.1584739020993985E-5</v>
      </c>
      <c r="O297" s="220">
        <f t="shared" si="26"/>
        <v>43113.166666666664</v>
      </c>
      <c r="P297">
        <f t="shared" si="27"/>
        <v>3.1584739020993985E-5</v>
      </c>
    </row>
    <row r="298" spans="1:16">
      <c r="A298">
        <f t="shared" si="25"/>
        <v>13</v>
      </c>
      <c r="B298" s="128">
        <f t="shared" si="28"/>
        <v>43113</v>
      </c>
      <c r="C298" s="126">
        <f t="shared" si="29"/>
        <v>5</v>
      </c>
      <c r="D298" s="127">
        <f>INDEX('365x24'!$D$4:$AA$369,'8760'!A298,'8760'!C298)</f>
        <v>1.6920623575880398</v>
      </c>
      <c r="E298" s="130">
        <f t="shared" si="24"/>
        <v>3.5839666982717104E-5</v>
      </c>
      <c r="O298" s="220">
        <f t="shared" si="26"/>
        <v>43113.208333333336</v>
      </c>
      <c r="P298">
        <f t="shared" si="27"/>
        <v>3.5839666982717104E-5</v>
      </c>
    </row>
    <row r="299" spans="1:16">
      <c r="A299">
        <f t="shared" si="25"/>
        <v>13</v>
      </c>
      <c r="B299" s="128">
        <f t="shared" si="28"/>
        <v>43113</v>
      </c>
      <c r="C299" s="126">
        <f t="shared" si="29"/>
        <v>6</v>
      </c>
      <c r="D299" s="127">
        <f>INDEX('365x24'!$D$4:$AA$369,'8760'!A299,'8760'!C299)</f>
        <v>3.1777415036135164</v>
      </c>
      <c r="E299" s="130">
        <f t="shared" si="24"/>
        <v>6.7307919673250801E-5</v>
      </c>
      <c r="O299" s="220">
        <f t="shared" si="26"/>
        <v>43113.25</v>
      </c>
      <c r="P299">
        <f t="shared" si="27"/>
        <v>6.7307919673250801E-5</v>
      </c>
    </row>
    <row r="300" spans="1:16">
      <c r="A300">
        <f t="shared" si="25"/>
        <v>13</v>
      </c>
      <c r="B300" s="128">
        <f t="shared" si="28"/>
        <v>43113</v>
      </c>
      <c r="C300" s="126">
        <f t="shared" si="29"/>
        <v>7</v>
      </c>
      <c r="D300" s="127">
        <f>INDEX('365x24'!$D$4:$AA$369,'8760'!A300,'8760'!C300)</f>
        <v>4.3996421069538911</v>
      </c>
      <c r="E300" s="130">
        <f t="shared" si="24"/>
        <v>9.3189064368251538E-5</v>
      </c>
      <c r="O300" s="220">
        <f t="shared" si="26"/>
        <v>43113.291666666664</v>
      </c>
      <c r="P300">
        <f t="shared" si="27"/>
        <v>9.3189064368251538E-5</v>
      </c>
    </row>
    <row r="301" spans="1:16">
      <c r="A301">
        <f t="shared" si="25"/>
        <v>13</v>
      </c>
      <c r="B301" s="128">
        <f t="shared" si="28"/>
        <v>43113</v>
      </c>
      <c r="C301" s="126">
        <f t="shared" si="29"/>
        <v>8</v>
      </c>
      <c r="D301" s="127">
        <f>INDEX('365x24'!$D$4:$AA$369,'8760'!A301,'8760'!C301)</f>
        <v>4.5394307357157455</v>
      </c>
      <c r="E301" s="130">
        <f t="shared" si="24"/>
        <v>9.6149935095224645E-5</v>
      </c>
      <c r="O301" s="220">
        <f t="shared" si="26"/>
        <v>43113.333333333336</v>
      </c>
      <c r="P301">
        <f t="shared" si="27"/>
        <v>9.6149935095224645E-5</v>
      </c>
    </row>
    <row r="302" spans="1:16">
      <c r="A302">
        <f t="shared" si="25"/>
        <v>13</v>
      </c>
      <c r="B302" s="128">
        <f t="shared" si="28"/>
        <v>43113</v>
      </c>
      <c r="C302" s="126">
        <f t="shared" si="29"/>
        <v>9</v>
      </c>
      <c r="D302" s="127">
        <f>INDEX('365x24'!$D$4:$AA$369,'8760'!A302,'8760'!C302)</f>
        <v>4.4064415538464567</v>
      </c>
      <c r="E302" s="130">
        <f t="shared" si="24"/>
        <v>9.333308383136612E-5</v>
      </c>
      <c r="O302" s="220">
        <f t="shared" si="26"/>
        <v>43113.375</v>
      </c>
      <c r="P302">
        <f t="shared" si="27"/>
        <v>9.333308383136612E-5</v>
      </c>
    </row>
    <row r="303" spans="1:16">
      <c r="A303">
        <f t="shared" si="25"/>
        <v>13</v>
      </c>
      <c r="B303" s="128">
        <f t="shared" si="28"/>
        <v>43113</v>
      </c>
      <c r="C303" s="126">
        <f t="shared" si="29"/>
        <v>10</v>
      </c>
      <c r="D303" s="127">
        <f>INDEX('365x24'!$D$4:$AA$369,'8760'!A303,'8760'!C303)</f>
        <v>4.5304314677697048</v>
      </c>
      <c r="E303" s="130">
        <f t="shared" si="24"/>
        <v>9.595932109992598E-5</v>
      </c>
      <c r="O303" s="220">
        <f t="shared" si="26"/>
        <v>43113.416666666664</v>
      </c>
      <c r="P303">
        <f t="shared" si="27"/>
        <v>9.595932109992598E-5</v>
      </c>
    </row>
    <row r="304" spans="1:16">
      <c r="A304">
        <f t="shared" si="25"/>
        <v>13</v>
      </c>
      <c r="B304" s="128">
        <f t="shared" si="28"/>
        <v>43113</v>
      </c>
      <c r="C304" s="126">
        <f t="shared" si="29"/>
        <v>11</v>
      </c>
      <c r="D304" s="127">
        <f>INDEX('365x24'!$D$4:$AA$369,'8760'!A304,'8760'!C304)</f>
        <v>5.7701306232700293</v>
      </c>
      <c r="E304" s="130">
        <f t="shared" si="24"/>
        <v>1.222174579189619E-4</v>
      </c>
      <c r="O304" s="220">
        <f t="shared" si="26"/>
        <v>43113.458333333336</v>
      </c>
      <c r="P304">
        <f t="shared" si="27"/>
        <v>1.222174579189619E-4</v>
      </c>
    </row>
    <row r="305" spans="1:16">
      <c r="A305">
        <f t="shared" si="25"/>
        <v>13</v>
      </c>
      <c r="B305" s="128">
        <f t="shared" si="28"/>
        <v>43113</v>
      </c>
      <c r="C305" s="126">
        <f t="shared" si="29"/>
        <v>12</v>
      </c>
      <c r="D305" s="127">
        <f>INDEX('365x24'!$D$4:$AA$369,'8760'!A305,'8760'!C305)</f>
        <v>6.2799891483463446</v>
      </c>
      <c r="E305" s="130">
        <f t="shared" si="24"/>
        <v>1.3301679971927359E-4</v>
      </c>
      <c r="O305" s="220">
        <f t="shared" si="26"/>
        <v>43113.5</v>
      </c>
      <c r="P305">
        <f t="shared" si="27"/>
        <v>1.3301679971927359E-4</v>
      </c>
    </row>
    <row r="306" spans="1:16">
      <c r="A306">
        <f t="shared" si="25"/>
        <v>13</v>
      </c>
      <c r="B306" s="128">
        <f t="shared" si="28"/>
        <v>43113</v>
      </c>
      <c r="C306" s="126">
        <f t="shared" si="29"/>
        <v>13</v>
      </c>
      <c r="D306" s="127">
        <f>INDEX('365x24'!$D$4:$AA$369,'8760'!A306,'8760'!C306)</f>
        <v>6.1758976157704595</v>
      </c>
      <c r="E306" s="130">
        <f t="shared" si="24"/>
        <v>1.3081203117365205E-4</v>
      </c>
      <c r="O306" s="220">
        <f t="shared" si="26"/>
        <v>43113.541666666664</v>
      </c>
      <c r="P306">
        <f t="shared" si="27"/>
        <v>1.3081203117365205E-4</v>
      </c>
    </row>
    <row r="307" spans="1:16">
      <c r="A307">
        <f t="shared" si="25"/>
        <v>13</v>
      </c>
      <c r="B307" s="128">
        <f t="shared" si="28"/>
        <v>43113</v>
      </c>
      <c r="C307" s="126">
        <f t="shared" si="29"/>
        <v>14</v>
      </c>
      <c r="D307" s="127">
        <f>INDEX('365x24'!$D$4:$AA$369,'8760'!A307,'8760'!C307)</f>
        <v>6.1608988358603902</v>
      </c>
      <c r="E307" s="130">
        <f t="shared" si="24"/>
        <v>1.3049434118148756E-4</v>
      </c>
      <c r="O307" s="220">
        <f t="shared" si="26"/>
        <v>43113.583333333336</v>
      </c>
      <c r="P307">
        <f t="shared" si="27"/>
        <v>1.3049434118148756E-4</v>
      </c>
    </row>
    <row r="308" spans="1:16">
      <c r="A308">
        <f t="shared" si="25"/>
        <v>13</v>
      </c>
      <c r="B308" s="128">
        <f t="shared" si="28"/>
        <v>43113</v>
      </c>
      <c r="C308" s="126">
        <f t="shared" si="29"/>
        <v>15</v>
      </c>
      <c r="D308" s="127">
        <f>INDEX('365x24'!$D$4:$AA$369,'8760'!A308,'8760'!C308)</f>
        <v>5.809727402232614</v>
      </c>
      <c r="E308" s="130">
        <f t="shared" si="24"/>
        <v>1.2305615949827615E-4</v>
      </c>
      <c r="O308" s="220">
        <f t="shared" si="26"/>
        <v>43113.625</v>
      </c>
      <c r="P308">
        <f t="shared" si="27"/>
        <v>1.2305615949827615E-4</v>
      </c>
    </row>
    <row r="309" spans="1:16">
      <c r="A309">
        <f t="shared" si="25"/>
        <v>13</v>
      </c>
      <c r="B309" s="128">
        <f t="shared" si="28"/>
        <v>43113</v>
      </c>
      <c r="C309" s="126">
        <f t="shared" si="29"/>
        <v>16</v>
      </c>
      <c r="D309" s="127">
        <f>INDEX('365x24'!$D$4:$AA$369,'8760'!A309,'8760'!C309)</f>
        <v>5.7385331935928141</v>
      </c>
      <c r="E309" s="130">
        <f t="shared" si="24"/>
        <v>1.2154819100213535E-4</v>
      </c>
      <c r="O309" s="220">
        <f t="shared" si="26"/>
        <v>43113.666666666664</v>
      </c>
      <c r="P309">
        <f t="shared" si="27"/>
        <v>1.2154819100213535E-4</v>
      </c>
    </row>
    <row r="310" spans="1:16">
      <c r="A310">
        <f t="shared" si="25"/>
        <v>13</v>
      </c>
      <c r="B310" s="128">
        <f t="shared" si="28"/>
        <v>43113</v>
      </c>
      <c r="C310" s="126">
        <f t="shared" si="29"/>
        <v>17</v>
      </c>
      <c r="D310" s="127">
        <f>INDEX('365x24'!$D$4:$AA$369,'8760'!A310,'8760'!C310)</f>
        <v>5.7075357151120034</v>
      </c>
      <c r="E310" s="130">
        <f t="shared" si="24"/>
        <v>1.2089163168499543E-4</v>
      </c>
      <c r="O310" s="220">
        <f t="shared" si="26"/>
        <v>43113.708333333336</v>
      </c>
      <c r="P310">
        <f t="shared" si="27"/>
        <v>1.2089163168499543E-4</v>
      </c>
    </row>
    <row r="311" spans="1:16">
      <c r="A311">
        <f t="shared" si="25"/>
        <v>13</v>
      </c>
      <c r="B311" s="128">
        <f t="shared" si="28"/>
        <v>43113</v>
      </c>
      <c r="C311" s="126">
        <f t="shared" si="29"/>
        <v>18</v>
      </c>
      <c r="D311" s="127">
        <f>INDEX('365x24'!$D$4:$AA$369,'8760'!A311,'8760'!C311)</f>
        <v>6.0251098817412219</v>
      </c>
      <c r="E311" s="130">
        <f t="shared" si="24"/>
        <v>1.2761818778575832E-4</v>
      </c>
      <c r="O311" s="220">
        <f t="shared" si="26"/>
        <v>43113.75</v>
      </c>
      <c r="P311">
        <f t="shared" si="27"/>
        <v>1.2761818778575832E-4</v>
      </c>
    </row>
    <row r="312" spans="1:16">
      <c r="A312">
        <f t="shared" si="25"/>
        <v>13</v>
      </c>
      <c r="B312" s="128">
        <f t="shared" si="28"/>
        <v>43113</v>
      </c>
      <c r="C312" s="126">
        <f t="shared" si="29"/>
        <v>19</v>
      </c>
      <c r="D312" s="127">
        <f>INDEX('365x24'!$D$4:$AA$369,'8760'!A312,'8760'!C312)</f>
        <v>5.9644148190384714</v>
      </c>
      <c r="E312" s="130">
        <f t="shared" si="24"/>
        <v>1.2633260228413266E-4</v>
      </c>
      <c r="O312" s="220">
        <f t="shared" si="26"/>
        <v>43113.791666666664</v>
      </c>
      <c r="P312">
        <f t="shared" si="27"/>
        <v>1.2633260228413266E-4</v>
      </c>
    </row>
    <row r="313" spans="1:16">
      <c r="A313">
        <f t="shared" si="25"/>
        <v>13</v>
      </c>
      <c r="B313" s="128">
        <f t="shared" si="28"/>
        <v>43113</v>
      </c>
      <c r="C313" s="126">
        <f t="shared" si="29"/>
        <v>20</v>
      </c>
      <c r="D313" s="127">
        <f>INDEX('365x24'!$D$4:$AA$369,'8760'!A313,'8760'!C313)</f>
        <v>5.9785136721539365</v>
      </c>
      <c r="E313" s="130">
        <f t="shared" si="24"/>
        <v>1.2663123087676729E-4</v>
      </c>
      <c r="O313" s="220">
        <f t="shared" si="26"/>
        <v>43113.833333333336</v>
      </c>
      <c r="P313">
        <f t="shared" si="27"/>
        <v>1.2663123087676729E-4</v>
      </c>
    </row>
    <row r="314" spans="1:16">
      <c r="A314">
        <f t="shared" si="25"/>
        <v>13</v>
      </c>
      <c r="B314" s="128">
        <f t="shared" si="28"/>
        <v>43113</v>
      </c>
      <c r="C314" s="126">
        <f t="shared" si="29"/>
        <v>21</v>
      </c>
      <c r="D314" s="127">
        <f>INDEX('365x24'!$D$4:$AA$369,'8760'!A314,'8760'!C314)</f>
        <v>5.57334663084991</v>
      </c>
      <c r="E314" s="130">
        <f t="shared" si="24"/>
        <v>1.1804936522176376E-4</v>
      </c>
      <c r="O314" s="220">
        <f t="shared" si="26"/>
        <v>43113.875</v>
      </c>
      <c r="P314">
        <f t="shared" si="27"/>
        <v>1.1804936522176376E-4</v>
      </c>
    </row>
    <row r="315" spans="1:16">
      <c r="A315">
        <f t="shared" si="25"/>
        <v>13</v>
      </c>
      <c r="B315" s="128">
        <f t="shared" si="28"/>
        <v>43113</v>
      </c>
      <c r="C315" s="126">
        <f t="shared" si="29"/>
        <v>22</v>
      </c>
      <c r="D315" s="127">
        <f>INDEX('365x24'!$D$4:$AA$369,'8760'!A315,'8760'!C315)</f>
        <v>5.3986608408306269</v>
      </c>
      <c r="E315" s="130">
        <f t="shared" si="24"/>
        <v>1.1434933577968795E-4</v>
      </c>
      <c r="O315" s="220">
        <f t="shared" si="26"/>
        <v>43113.916666666664</v>
      </c>
      <c r="P315">
        <f t="shared" si="27"/>
        <v>1.1434933577968795E-4</v>
      </c>
    </row>
    <row r="316" spans="1:16">
      <c r="A316">
        <f t="shared" si="25"/>
        <v>13</v>
      </c>
      <c r="B316" s="128">
        <f t="shared" si="28"/>
        <v>43113</v>
      </c>
      <c r="C316" s="126">
        <f t="shared" si="29"/>
        <v>23</v>
      </c>
      <c r="D316" s="127">
        <f>INDEX('365x24'!$D$4:$AA$369,'8760'!A316,'8760'!C316)</f>
        <v>5.0769870076926562</v>
      </c>
      <c r="E316" s="130">
        <f t="shared" si="24"/>
        <v>1.0753594441440008E-4</v>
      </c>
      <c r="O316" s="220">
        <f t="shared" si="26"/>
        <v>43113.958333333336</v>
      </c>
      <c r="P316">
        <f t="shared" si="27"/>
        <v>1.0753594441440008E-4</v>
      </c>
    </row>
    <row r="317" spans="1:16">
      <c r="A317">
        <f t="shared" si="25"/>
        <v>13</v>
      </c>
      <c r="B317" s="128">
        <f t="shared" si="28"/>
        <v>43113</v>
      </c>
      <c r="C317" s="126">
        <f t="shared" si="29"/>
        <v>24</v>
      </c>
      <c r="D317" s="127">
        <f>INDEX('365x24'!$D$4:$AA$369,'8760'!A317,'8760'!C317)</f>
        <v>4.2400550887107462</v>
      </c>
      <c r="E317" s="130">
        <f t="shared" si="24"/>
        <v>8.9808842851621333E-5</v>
      </c>
      <c r="O317" s="220">
        <f t="shared" si="26"/>
        <v>43114</v>
      </c>
      <c r="P317">
        <f t="shared" si="27"/>
        <v>8.9808842851621333E-5</v>
      </c>
    </row>
    <row r="318" spans="1:16">
      <c r="A318">
        <f t="shared" si="25"/>
        <v>14</v>
      </c>
      <c r="B318" s="128">
        <f t="shared" si="28"/>
        <v>43114</v>
      </c>
      <c r="C318" s="126">
        <f t="shared" si="29"/>
        <v>1</v>
      </c>
      <c r="D318" s="127">
        <f>INDEX('365x24'!$D$4:$AA$369,'8760'!A318,'8760'!C318)</f>
        <v>1.5205763072829055</v>
      </c>
      <c r="E318" s="130">
        <f t="shared" si="24"/>
        <v>3.2207411405636397E-5</v>
      </c>
      <c r="O318" s="220">
        <f t="shared" si="26"/>
        <v>43114.041666666664</v>
      </c>
      <c r="P318">
        <f t="shared" si="27"/>
        <v>3.2207411405636397E-5</v>
      </c>
    </row>
    <row r="319" spans="1:16">
      <c r="A319">
        <f t="shared" si="25"/>
        <v>14</v>
      </c>
      <c r="B319" s="128">
        <f t="shared" si="28"/>
        <v>43114</v>
      </c>
      <c r="C319" s="126">
        <f t="shared" si="29"/>
        <v>2</v>
      </c>
      <c r="D319" s="127">
        <f>INDEX('365x24'!$D$4:$AA$369,'8760'!A319,'8760'!C319)</f>
        <v>1.4855791541594086</v>
      </c>
      <c r="E319" s="130">
        <f t="shared" si="24"/>
        <v>3.1466134757252578E-5</v>
      </c>
      <c r="O319" s="220">
        <f t="shared" si="26"/>
        <v>43114.083333333336</v>
      </c>
      <c r="P319">
        <f t="shared" si="27"/>
        <v>3.1466134757252578E-5</v>
      </c>
    </row>
    <row r="320" spans="1:16">
      <c r="A320">
        <f t="shared" si="25"/>
        <v>14</v>
      </c>
      <c r="B320" s="128">
        <f t="shared" si="28"/>
        <v>43114</v>
      </c>
      <c r="C320" s="126">
        <f t="shared" si="29"/>
        <v>3</v>
      </c>
      <c r="D320" s="127">
        <f>INDEX('365x24'!$D$4:$AA$369,'8760'!A320,'8760'!C320)</f>
        <v>1.4932785278465779</v>
      </c>
      <c r="E320" s="130">
        <f t="shared" si="24"/>
        <v>3.1629215619897017E-5</v>
      </c>
      <c r="O320" s="220">
        <f t="shared" si="26"/>
        <v>43114.125</v>
      </c>
      <c r="P320">
        <f t="shared" si="27"/>
        <v>3.1629215619897017E-5</v>
      </c>
    </row>
    <row r="321" spans="1:16">
      <c r="A321">
        <f t="shared" si="25"/>
        <v>14</v>
      </c>
      <c r="B321" s="128">
        <f t="shared" si="28"/>
        <v>43114</v>
      </c>
      <c r="C321" s="126">
        <f t="shared" si="29"/>
        <v>4</v>
      </c>
      <c r="D321" s="127">
        <f>INDEX('365x24'!$D$4:$AA$369,'8760'!A321,'8760'!C321)</f>
        <v>1.491178698659168</v>
      </c>
      <c r="E321" s="130">
        <f t="shared" si="24"/>
        <v>3.1584739020993985E-5</v>
      </c>
      <c r="O321" s="220">
        <f t="shared" si="26"/>
        <v>43114.166666666664</v>
      </c>
      <c r="P321">
        <f t="shared" si="27"/>
        <v>3.1584739020993985E-5</v>
      </c>
    </row>
    <row r="322" spans="1:16">
      <c r="A322">
        <f t="shared" si="25"/>
        <v>14</v>
      </c>
      <c r="B322" s="128">
        <f t="shared" si="28"/>
        <v>43114</v>
      </c>
      <c r="C322" s="126">
        <f t="shared" si="29"/>
        <v>5</v>
      </c>
      <c r="D322" s="127">
        <f>INDEX('365x24'!$D$4:$AA$369,'8760'!A322,'8760'!C322)</f>
        <v>1.6920623575880398</v>
      </c>
      <c r="E322" s="130">
        <f t="shared" si="24"/>
        <v>3.5839666982717104E-5</v>
      </c>
      <c r="O322" s="220">
        <f t="shared" si="26"/>
        <v>43114.208333333336</v>
      </c>
      <c r="P322">
        <f t="shared" si="27"/>
        <v>3.5839666982717104E-5</v>
      </c>
    </row>
    <row r="323" spans="1:16">
      <c r="A323">
        <f t="shared" si="25"/>
        <v>14</v>
      </c>
      <c r="B323" s="128">
        <f t="shared" si="28"/>
        <v>43114</v>
      </c>
      <c r="C323" s="126">
        <f t="shared" si="29"/>
        <v>6</v>
      </c>
      <c r="D323" s="127">
        <f>INDEX('365x24'!$D$4:$AA$369,'8760'!A323,'8760'!C323)</f>
        <v>3.1777415036135164</v>
      </c>
      <c r="E323" s="130">
        <f t="shared" si="24"/>
        <v>6.7307919673250801E-5</v>
      </c>
      <c r="O323" s="220">
        <f t="shared" si="26"/>
        <v>43114.25</v>
      </c>
      <c r="P323">
        <f t="shared" si="27"/>
        <v>6.7307919673250801E-5</v>
      </c>
    </row>
    <row r="324" spans="1:16">
      <c r="A324">
        <f t="shared" si="25"/>
        <v>14</v>
      </c>
      <c r="B324" s="128">
        <f t="shared" si="28"/>
        <v>43114</v>
      </c>
      <c r="C324" s="126">
        <f t="shared" si="29"/>
        <v>7</v>
      </c>
      <c r="D324" s="127">
        <f>INDEX('365x24'!$D$4:$AA$369,'8760'!A324,'8760'!C324)</f>
        <v>4.3996421069538911</v>
      </c>
      <c r="E324" s="130">
        <f t="shared" si="24"/>
        <v>9.3189064368251538E-5</v>
      </c>
      <c r="O324" s="220">
        <f t="shared" si="26"/>
        <v>43114.291666666664</v>
      </c>
      <c r="P324">
        <f t="shared" si="27"/>
        <v>9.3189064368251538E-5</v>
      </c>
    </row>
    <row r="325" spans="1:16">
      <c r="A325">
        <f t="shared" si="25"/>
        <v>14</v>
      </c>
      <c r="B325" s="128">
        <f t="shared" si="28"/>
        <v>43114</v>
      </c>
      <c r="C325" s="126">
        <f t="shared" si="29"/>
        <v>8</v>
      </c>
      <c r="D325" s="127">
        <f>INDEX('365x24'!$D$4:$AA$369,'8760'!A325,'8760'!C325)</f>
        <v>4.5394307357157455</v>
      </c>
      <c r="E325" s="130">
        <f t="shared" si="24"/>
        <v>9.6149935095224645E-5</v>
      </c>
      <c r="O325" s="220">
        <f t="shared" si="26"/>
        <v>43114.333333333336</v>
      </c>
      <c r="P325">
        <f t="shared" si="27"/>
        <v>9.6149935095224645E-5</v>
      </c>
    </row>
    <row r="326" spans="1:16">
      <c r="A326">
        <f t="shared" si="25"/>
        <v>14</v>
      </c>
      <c r="B326" s="128">
        <f t="shared" si="28"/>
        <v>43114</v>
      </c>
      <c r="C326" s="126">
        <f t="shared" si="29"/>
        <v>9</v>
      </c>
      <c r="D326" s="127">
        <f>INDEX('365x24'!$D$4:$AA$369,'8760'!A326,'8760'!C326)</f>
        <v>4.4064415538464567</v>
      </c>
      <c r="E326" s="130">
        <f t="shared" ref="E326:E389" si="30">D326*$E$2</f>
        <v>9.333308383136612E-5</v>
      </c>
      <c r="O326" s="220">
        <f t="shared" si="26"/>
        <v>43114.375</v>
      </c>
      <c r="P326">
        <f t="shared" si="27"/>
        <v>9.333308383136612E-5</v>
      </c>
    </row>
    <row r="327" spans="1:16">
      <c r="A327">
        <f t="shared" ref="A327:A390" si="31">IF(C327=1,A326+1,A326)</f>
        <v>14</v>
      </c>
      <c r="B327" s="128">
        <f t="shared" si="28"/>
        <v>43114</v>
      </c>
      <c r="C327" s="126">
        <f t="shared" si="29"/>
        <v>10</v>
      </c>
      <c r="D327" s="127">
        <f>INDEX('365x24'!$D$4:$AA$369,'8760'!A327,'8760'!C327)</f>
        <v>4.5304314677697048</v>
      </c>
      <c r="E327" s="130">
        <f t="shared" si="30"/>
        <v>9.595932109992598E-5</v>
      </c>
      <c r="O327" s="220">
        <f t="shared" ref="O327:O390" si="32">B327+O$3*C327</f>
        <v>43114.416666666664</v>
      </c>
      <c r="P327">
        <f t="shared" ref="P327:P390" si="33">E327</f>
        <v>9.595932109992598E-5</v>
      </c>
    </row>
    <row r="328" spans="1:16">
      <c r="A328">
        <f t="shared" si="31"/>
        <v>14</v>
      </c>
      <c r="B328" s="128">
        <f t="shared" ref="B328:B391" si="34">IF(C327=24,B327+1,B327)</f>
        <v>43114</v>
      </c>
      <c r="C328" s="126">
        <f t="shared" ref="C328:C391" si="35">IF(C327=24,1,C327+1)</f>
        <v>11</v>
      </c>
      <c r="D328" s="127">
        <f>INDEX('365x24'!$D$4:$AA$369,'8760'!A328,'8760'!C328)</f>
        <v>5.7701306232700293</v>
      </c>
      <c r="E328" s="130">
        <f t="shared" si="30"/>
        <v>1.222174579189619E-4</v>
      </c>
      <c r="O328" s="220">
        <f t="shared" si="32"/>
        <v>43114.458333333336</v>
      </c>
      <c r="P328">
        <f t="shared" si="33"/>
        <v>1.222174579189619E-4</v>
      </c>
    </row>
    <row r="329" spans="1:16">
      <c r="A329">
        <f t="shared" si="31"/>
        <v>14</v>
      </c>
      <c r="B329" s="128">
        <f t="shared" si="34"/>
        <v>43114</v>
      </c>
      <c r="C329" s="126">
        <f t="shared" si="35"/>
        <v>12</v>
      </c>
      <c r="D329" s="127">
        <f>INDEX('365x24'!$D$4:$AA$369,'8760'!A329,'8760'!C329)</f>
        <v>6.2799891483463446</v>
      </c>
      <c r="E329" s="130">
        <f t="shared" si="30"/>
        <v>1.3301679971927359E-4</v>
      </c>
      <c r="O329" s="220">
        <f t="shared" si="32"/>
        <v>43114.5</v>
      </c>
      <c r="P329">
        <f t="shared" si="33"/>
        <v>1.3301679971927359E-4</v>
      </c>
    </row>
    <row r="330" spans="1:16">
      <c r="A330">
        <f t="shared" si="31"/>
        <v>14</v>
      </c>
      <c r="B330" s="128">
        <f t="shared" si="34"/>
        <v>43114</v>
      </c>
      <c r="C330" s="126">
        <f t="shared" si="35"/>
        <v>13</v>
      </c>
      <c r="D330" s="127">
        <f>INDEX('365x24'!$D$4:$AA$369,'8760'!A330,'8760'!C330)</f>
        <v>6.1758976157704595</v>
      </c>
      <c r="E330" s="130">
        <f t="shared" si="30"/>
        <v>1.3081203117365205E-4</v>
      </c>
      <c r="O330" s="220">
        <f t="shared" si="32"/>
        <v>43114.541666666664</v>
      </c>
      <c r="P330">
        <f t="shared" si="33"/>
        <v>1.3081203117365205E-4</v>
      </c>
    </row>
    <row r="331" spans="1:16">
      <c r="A331">
        <f t="shared" si="31"/>
        <v>14</v>
      </c>
      <c r="B331" s="128">
        <f t="shared" si="34"/>
        <v>43114</v>
      </c>
      <c r="C331" s="126">
        <f t="shared" si="35"/>
        <v>14</v>
      </c>
      <c r="D331" s="127">
        <f>INDEX('365x24'!$D$4:$AA$369,'8760'!A331,'8760'!C331)</f>
        <v>6.1608988358603902</v>
      </c>
      <c r="E331" s="130">
        <f t="shared" si="30"/>
        <v>1.3049434118148756E-4</v>
      </c>
      <c r="O331" s="220">
        <f t="shared" si="32"/>
        <v>43114.583333333336</v>
      </c>
      <c r="P331">
        <f t="shared" si="33"/>
        <v>1.3049434118148756E-4</v>
      </c>
    </row>
    <row r="332" spans="1:16">
      <c r="A332">
        <f t="shared" si="31"/>
        <v>14</v>
      </c>
      <c r="B332" s="128">
        <f t="shared" si="34"/>
        <v>43114</v>
      </c>
      <c r="C332" s="126">
        <f t="shared" si="35"/>
        <v>15</v>
      </c>
      <c r="D332" s="127">
        <f>INDEX('365x24'!$D$4:$AA$369,'8760'!A332,'8760'!C332)</f>
        <v>5.809727402232614</v>
      </c>
      <c r="E332" s="130">
        <f t="shared" si="30"/>
        <v>1.2305615949827615E-4</v>
      </c>
      <c r="O332" s="220">
        <f t="shared" si="32"/>
        <v>43114.625</v>
      </c>
      <c r="P332">
        <f t="shared" si="33"/>
        <v>1.2305615949827615E-4</v>
      </c>
    </row>
    <row r="333" spans="1:16">
      <c r="A333">
        <f t="shared" si="31"/>
        <v>14</v>
      </c>
      <c r="B333" s="128">
        <f t="shared" si="34"/>
        <v>43114</v>
      </c>
      <c r="C333" s="126">
        <f t="shared" si="35"/>
        <v>16</v>
      </c>
      <c r="D333" s="127">
        <f>INDEX('365x24'!$D$4:$AA$369,'8760'!A333,'8760'!C333)</f>
        <v>5.7385331935928141</v>
      </c>
      <c r="E333" s="130">
        <f t="shared" si="30"/>
        <v>1.2154819100213535E-4</v>
      </c>
      <c r="O333" s="220">
        <f t="shared" si="32"/>
        <v>43114.666666666664</v>
      </c>
      <c r="P333">
        <f t="shared" si="33"/>
        <v>1.2154819100213535E-4</v>
      </c>
    </row>
    <row r="334" spans="1:16">
      <c r="A334">
        <f t="shared" si="31"/>
        <v>14</v>
      </c>
      <c r="B334" s="128">
        <f t="shared" si="34"/>
        <v>43114</v>
      </c>
      <c r="C334" s="126">
        <f t="shared" si="35"/>
        <v>17</v>
      </c>
      <c r="D334" s="127">
        <f>INDEX('365x24'!$D$4:$AA$369,'8760'!A334,'8760'!C334)</f>
        <v>5.7075357151120034</v>
      </c>
      <c r="E334" s="130">
        <f t="shared" si="30"/>
        <v>1.2089163168499543E-4</v>
      </c>
      <c r="O334" s="220">
        <f t="shared" si="32"/>
        <v>43114.708333333336</v>
      </c>
      <c r="P334">
        <f t="shared" si="33"/>
        <v>1.2089163168499543E-4</v>
      </c>
    </row>
    <row r="335" spans="1:16">
      <c r="A335">
        <f t="shared" si="31"/>
        <v>14</v>
      </c>
      <c r="B335" s="128">
        <f t="shared" si="34"/>
        <v>43114</v>
      </c>
      <c r="C335" s="126">
        <f t="shared" si="35"/>
        <v>18</v>
      </c>
      <c r="D335" s="127">
        <f>INDEX('365x24'!$D$4:$AA$369,'8760'!A335,'8760'!C335)</f>
        <v>6.0251098817412219</v>
      </c>
      <c r="E335" s="130">
        <f t="shared" si="30"/>
        <v>1.2761818778575832E-4</v>
      </c>
      <c r="O335" s="220">
        <f t="shared" si="32"/>
        <v>43114.75</v>
      </c>
      <c r="P335">
        <f t="shared" si="33"/>
        <v>1.2761818778575832E-4</v>
      </c>
    </row>
    <row r="336" spans="1:16">
      <c r="A336">
        <f t="shared" si="31"/>
        <v>14</v>
      </c>
      <c r="B336" s="128">
        <f t="shared" si="34"/>
        <v>43114</v>
      </c>
      <c r="C336" s="126">
        <f t="shared" si="35"/>
        <v>19</v>
      </c>
      <c r="D336" s="127">
        <f>INDEX('365x24'!$D$4:$AA$369,'8760'!A336,'8760'!C336)</f>
        <v>5.9644148190384714</v>
      </c>
      <c r="E336" s="130">
        <f t="shared" si="30"/>
        <v>1.2633260228413266E-4</v>
      </c>
      <c r="O336" s="220">
        <f t="shared" si="32"/>
        <v>43114.791666666664</v>
      </c>
      <c r="P336">
        <f t="shared" si="33"/>
        <v>1.2633260228413266E-4</v>
      </c>
    </row>
    <row r="337" spans="1:16">
      <c r="A337">
        <f t="shared" si="31"/>
        <v>14</v>
      </c>
      <c r="B337" s="128">
        <f t="shared" si="34"/>
        <v>43114</v>
      </c>
      <c r="C337" s="126">
        <f t="shared" si="35"/>
        <v>20</v>
      </c>
      <c r="D337" s="127">
        <f>INDEX('365x24'!$D$4:$AA$369,'8760'!A337,'8760'!C337)</f>
        <v>5.9785136721539365</v>
      </c>
      <c r="E337" s="130">
        <f t="shared" si="30"/>
        <v>1.2663123087676729E-4</v>
      </c>
      <c r="O337" s="220">
        <f t="shared" si="32"/>
        <v>43114.833333333336</v>
      </c>
      <c r="P337">
        <f t="shared" si="33"/>
        <v>1.2663123087676729E-4</v>
      </c>
    </row>
    <row r="338" spans="1:16">
      <c r="A338">
        <f t="shared" si="31"/>
        <v>14</v>
      </c>
      <c r="B338" s="128">
        <f t="shared" si="34"/>
        <v>43114</v>
      </c>
      <c r="C338" s="126">
        <f t="shared" si="35"/>
        <v>21</v>
      </c>
      <c r="D338" s="127">
        <f>INDEX('365x24'!$D$4:$AA$369,'8760'!A338,'8760'!C338)</f>
        <v>5.57334663084991</v>
      </c>
      <c r="E338" s="130">
        <f t="shared" si="30"/>
        <v>1.1804936522176376E-4</v>
      </c>
      <c r="O338" s="220">
        <f t="shared" si="32"/>
        <v>43114.875</v>
      </c>
      <c r="P338">
        <f t="shared" si="33"/>
        <v>1.1804936522176376E-4</v>
      </c>
    </row>
    <row r="339" spans="1:16">
      <c r="A339">
        <f t="shared" si="31"/>
        <v>14</v>
      </c>
      <c r="B339" s="128">
        <f t="shared" si="34"/>
        <v>43114</v>
      </c>
      <c r="C339" s="126">
        <f t="shared" si="35"/>
        <v>22</v>
      </c>
      <c r="D339" s="127">
        <f>INDEX('365x24'!$D$4:$AA$369,'8760'!A339,'8760'!C339)</f>
        <v>5.3986608408306269</v>
      </c>
      <c r="E339" s="130">
        <f t="shared" si="30"/>
        <v>1.1434933577968795E-4</v>
      </c>
      <c r="O339" s="220">
        <f t="shared" si="32"/>
        <v>43114.916666666664</v>
      </c>
      <c r="P339">
        <f t="shared" si="33"/>
        <v>1.1434933577968795E-4</v>
      </c>
    </row>
    <row r="340" spans="1:16">
      <c r="A340">
        <f t="shared" si="31"/>
        <v>14</v>
      </c>
      <c r="B340" s="128">
        <f t="shared" si="34"/>
        <v>43114</v>
      </c>
      <c r="C340" s="126">
        <f t="shared" si="35"/>
        <v>23</v>
      </c>
      <c r="D340" s="127">
        <f>INDEX('365x24'!$D$4:$AA$369,'8760'!A340,'8760'!C340)</f>
        <v>5.0769870076926562</v>
      </c>
      <c r="E340" s="130">
        <f t="shared" si="30"/>
        <v>1.0753594441440008E-4</v>
      </c>
      <c r="O340" s="220">
        <f t="shared" si="32"/>
        <v>43114.958333333336</v>
      </c>
      <c r="P340">
        <f t="shared" si="33"/>
        <v>1.0753594441440008E-4</v>
      </c>
    </row>
    <row r="341" spans="1:16">
      <c r="A341">
        <f t="shared" si="31"/>
        <v>14</v>
      </c>
      <c r="B341" s="128">
        <f t="shared" si="34"/>
        <v>43114</v>
      </c>
      <c r="C341" s="126">
        <f t="shared" si="35"/>
        <v>24</v>
      </c>
      <c r="D341" s="127">
        <f>INDEX('365x24'!$D$4:$AA$369,'8760'!A341,'8760'!C341)</f>
        <v>4.2400550887107462</v>
      </c>
      <c r="E341" s="130">
        <f t="shared" si="30"/>
        <v>8.9808842851621333E-5</v>
      </c>
      <c r="O341" s="220">
        <f t="shared" si="32"/>
        <v>43115</v>
      </c>
      <c r="P341">
        <f t="shared" si="33"/>
        <v>8.9808842851621333E-5</v>
      </c>
    </row>
    <row r="342" spans="1:16">
      <c r="A342">
        <f t="shared" si="31"/>
        <v>15</v>
      </c>
      <c r="B342" s="128">
        <f t="shared" si="34"/>
        <v>43115</v>
      </c>
      <c r="C342" s="126">
        <f t="shared" si="35"/>
        <v>1</v>
      </c>
      <c r="D342" s="127">
        <f>INDEX('365x24'!$D$4:$AA$369,'8760'!A342,'8760'!C342)</f>
        <v>1.5205763072829055</v>
      </c>
      <c r="E342" s="130">
        <f t="shared" si="30"/>
        <v>3.2207411405636397E-5</v>
      </c>
      <c r="O342" s="220">
        <f t="shared" si="32"/>
        <v>43115.041666666664</v>
      </c>
      <c r="P342">
        <f t="shared" si="33"/>
        <v>3.2207411405636397E-5</v>
      </c>
    </row>
    <row r="343" spans="1:16">
      <c r="A343">
        <f t="shared" si="31"/>
        <v>15</v>
      </c>
      <c r="B343" s="128">
        <f t="shared" si="34"/>
        <v>43115</v>
      </c>
      <c r="C343" s="126">
        <f t="shared" si="35"/>
        <v>2</v>
      </c>
      <c r="D343" s="127">
        <f>INDEX('365x24'!$D$4:$AA$369,'8760'!A343,'8760'!C343)</f>
        <v>1.4855791541594086</v>
      </c>
      <c r="E343" s="130">
        <f t="shared" si="30"/>
        <v>3.1466134757252578E-5</v>
      </c>
      <c r="O343" s="220">
        <f t="shared" si="32"/>
        <v>43115.083333333336</v>
      </c>
      <c r="P343">
        <f t="shared" si="33"/>
        <v>3.1466134757252578E-5</v>
      </c>
    </row>
    <row r="344" spans="1:16">
      <c r="A344">
        <f t="shared" si="31"/>
        <v>15</v>
      </c>
      <c r="B344" s="128">
        <f t="shared" si="34"/>
        <v>43115</v>
      </c>
      <c r="C344" s="126">
        <f t="shared" si="35"/>
        <v>3</v>
      </c>
      <c r="D344" s="127">
        <f>INDEX('365x24'!$D$4:$AA$369,'8760'!A344,'8760'!C344)</f>
        <v>1.4932785278465779</v>
      </c>
      <c r="E344" s="130">
        <f t="shared" si="30"/>
        <v>3.1629215619897017E-5</v>
      </c>
      <c r="O344" s="220">
        <f t="shared" si="32"/>
        <v>43115.125</v>
      </c>
      <c r="P344">
        <f t="shared" si="33"/>
        <v>3.1629215619897017E-5</v>
      </c>
    </row>
    <row r="345" spans="1:16">
      <c r="A345">
        <f t="shared" si="31"/>
        <v>15</v>
      </c>
      <c r="B345" s="128">
        <f t="shared" si="34"/>
        <v>43115</v>
      </c>
      <c r="C345" s="126">
        <f t="shared" si="35"/>
        <v>4</v>
      </c>
      <c r="D345" s="127">
        <f>INDEX('365x24'!$D$4:$AA$369,'8760'!A345,'8760'!C345)</f>
        <v>1.491178698659168</v>
      </c>
      <c r="E345" s="130">
        <f t="shared" si="30"/>
        <v>3.1584739020993985E-5</v>
      </c>
      <c r="O345" s="220">
        <f t="shared" si="32"/>
        <v>43115.166666666664</v>
      </c>
      <c r="P345">
        <f t="shared" si="33"/>
        <v>3.1584739020993985E-5</v>
      </c>
    </row>
    <row r="346" spans="1:16">
      <c r="A346">
        <f t="shared" si="31"/>
        <v>15</v>
      </c>
      <c r="B346" s="128">
        <f t="shared" si="34"/>
        <v>43115</v>
      </c>
      <c r="C346" s="126">
        <f t="shared" si="35"/>
        <v>5</v>
      </c>
      <c r="D346" s="127">
        <f>INDEX('365x24'!$D$4:$AA$369,'8760'!A346,'8760'!C346)</f>
        <v>1.6920623575880398</v>
      </c>
      <c r="E346" s="130">
        <f t="shared" si="30"/>
        <v>3.5839666982717104E-5</v>
      </c>
      <c r="O346" s="220">
        <f t="shared" si="32"/>
        <v>43115.208333333336</v>
      </c>
      <c r="P346">
        <f t="shared" si="33"/>
        <v>3.5839666982717104E-5</v>
      </c>
    </row>
    <row r="347" spans="1:16">
      <c r="A347">
        <f t="shared" si="31"/>
        <v>15</v>
      </c>
      <c r="B347" s="128">
        <f t="shared" si="34"/>
        <v>43115</v>
      </c>
      <c r="C347" s="126">
        <f t="shared" si="35"/>
        <v>6</v>
      </c>
      <c r="D347" s="127">
        <f>INDEX('365x24'!$D$4:$AA$369,'8760'!A347,'8760'!C347)</f>
        <v>3.1777415036135164</v>
      </c>
      <c r="E347" s="130">
        <f t="shared" si="30"/>
        <v>6.7307919673250801E-5</v>
      </c>
      <c r="O347" s="220">
        <f t="shared" si="32"/>
        <v>43115.25</v>
      </c>
      <c r="P347">
        <f t="shared" si="33"/>
        <v>6.7307919673250801E-5</v>
      </c>
    </row>
    <row r="348" spans="1:16">
      <c r="A348">
        <f t="shared" si="31"/>
        <v>15</v>
      </c>
      <c r="B348" s="128">
        <f t="shared" si="34"/>
        <v>43115</v>
      </c>
      <c r="C348" s="126">
        <f t="shared" si="35"/>
        <v>7</v>
      </c>
      <c r="D348" s="127">
        <f>INDEX('365x24'!$D$4:$AA$369,'8760'!A348,'8760'!C348)</f>
        <v>4.3996421069538911</v>
      </c>
      <c r="E348" s="130">
        <f t="shared" si="30"/>
        <v>9.3189064368251538E-5</v>
      </c>
      <c r="O348" s="220">
        <f t="shared" si="32"/>
        <v>43115.291666666664</v>
      </c>
      <c r="P348">
        <f t="shared" si="33"/>
        <v>9.3189064368251538E-5</v>
      </c>
    </row>
    <row r="349" spans="1:16">
      <c r="A349">
        <f t="shared" si="31"/>
        <v>15</v>
      </c>
      <c r="B349" s="128">
        <f t="shared" si="34"/>
        <v>43115</v>
      </c>
      <c r="C349" s="126">
        <f t="shared" si="35"/>
        <v>8</v>
      </c>
      <c r="D349" s="127">
        <f>INDEX('365x24'!$D$4:$AA$369,'8760'!A349,'8760'!C349)</f>
        <v>4.5394307357157455</v>
      </c>
      <c r="E349" s="130">
        <f t="shared" si="30"/>
        <v>9.6149935095224645E-5</v>
      </c>
      <c r="O349" s="220">
        <f t="shared" si="32"/>
        <v>43115.333333333336</v>
      </c>
      <c r="P349">
        <f t="shared" si="33"/>
        <v>9.6149935095224645E-5</v>
      </c>
    </row>
    <row r="350" spans="1:16">
      <c r="A350">
        <f t="shared" si="31"/>
        <v>15</v>
      </c>
      <c r="B350" s="128">
        <f t="shared" si="34"/>
        <v>43115</v>
      </c>
      <c r="C350" s="126">
        <f t="shared" si="35"/>
        <v>9</v>
      </c>
      <c r="D350" s="127">
        <f>INDEX('365x24'!$D$4:$AA$369,'8760'!A350,'8760'!C350)</f>
        <v>4.4064415538464567</v>
      </c>
      <c r="E350" s="130">
        <f t="shared" si="30"/>
        <v>9.333308383136612E-5</v>
      </c>
      <c r="O350" s="220">
        <f t="shared" si="32"/>
        <v>43115.375</v>
      </c>
      <c r="P350">
        <f t="shared" si="33"/>
        <v>9.333308383136612E-5</v>
      </c>
    </row>
    <row r="351" spans="1:16">
      <c r="A351">
        <f t="shared" si="31"/>
        <v>15</v>
      </c>
      <c r="B351" s="128">
        <f t="shared" si="34"/>
        <v>43115</v>
      </c>
      <c r="C351" s="126">
        <f t="shared" si="35"/>
        <v>10</v>
      </c>
      <c r="D351" s="127">
        <f>INDEX('365x24'!$D$4:$AA$369,'8760'!A351,'8760'!C351)</f>
        <v>4.5304314677697048</v>
      </c>
      <c r="E351" s="130">
        <f t="shared" si="30"/>
        <v>9.595932109992598E-5</v>
      </c>
      <c r="O351" s="220">
        <f t="shared" si="32"/>
        <v>43115.416666666664</v>
      </c>
      <c r="P351">
        <f t="shared" si="33"/>
        <v>9.595932109992598E-5</v>
      </c>
    </row>
    <row r="352" spans="1:16">
      <c r="A352">
        <f t="shared" si="31"/>
        <v>15</v>
      </c>
      <c r="B352" s="128">
        <f t="shared" si="34"/>
        <v>43115</v>
      </c>
      <c r="C352" s="126">
        <f t="shared" si="35"/>
        <v>11</v>
      </c>
      <c r="D352" s="127">
        <f>INDEX('365x24'!$D$4:$AA$369,'8760'!A352,'8760'!C352)</f>
        <v>5.7701306232700293</v>
      </c>
      <c r="E352" s="130">
        <f t="shared" si="30"/>
        <v>1.222174579189619E-4</v>
      </c>
      <c r="O352" s="220">
        <f t="shared" si="32"/>
        <v>43115.458333333336</v>
      </c>
      <c r="P352">
        <f t="shared" si="33"/>
        <v>1.222174579189619E-4</v>
      </c>
    </row>
    <row r="353" spans="1:16">
      <c r="A353">
        <f t="shared" si="31"/>
        <v>15</v>
      </c>
      <c r="B353" s="128">
        <f t="shared" si="34"/>
        <v>43115</v>
      </c>
      <c r="C353" s="126">
        <f t="shared" si="35"/>
        <v>12</v>
      </c>
      <c r="D353" s="127">
        <f>INDEX('365x24'!$D$4:$AA$369,'8760'!A353,'8760'!C353)</f>
        <v>6.2799891483463446</v>
      </c>
      <c r="E353" s="130">
        <f t="shared" si="30"/>
        <v>1.3301679971927359E-4</v>
      </c>
      <c r="O353" s="220">
        <f t="shared" si="32"/>
        <v>43115.5</v>
      </c>
      <c r="P353">
        <f t="shared" si="33"/>
        <v>1.3301679971927359E-4</v>
      </c>
    </row>
    <row r="354" spans="1:16">
      <c r="A354">
        <f t="shared" si="31"/>
        <v>15</v>
      </c>
      <c r="B354" s="128">
        <f t="shared" si="34"/>
        <v>43115</v>
      </c>
      <c r="C354" s="126">
        <f t="shared" si="35"/>
        <v>13</v>
      </c>
      <c r="D354" s="127">
        <f>INDEX('365x24'!$D$4:$AA$369,'8760'!A354,'8760'!C354)</f>
        <v>6.1758976157704595</v>
      </c>
      <c r="E354" s="130">
        <f t="shared" si="30"/>
        <v>1.3081203117365205E-4</v>
      </c>
      <c r="O354" s="220">
        <f t="shared" si="32"/>
        <v>43115.541666666664</v>
      </c>
      <c r="P354">
        <f t="shared" si="33"/>
        <v>1.3081203117365205E-4</v>
      </c>
    </row>
    <row r="355" spans="1:16">
      <c r="A355">
        <f t="shared" si="31"/>
        <v>15</v>
      </c>
      <c r="B355" s="128">
        <f t="shared" si="34"/>
        <v>43115</v>
      </c>
      <c r="C355" s="126">
        <f t="shared" si="35"/>
        <v>14</v>
      </c>
      <c r="D355" s="127">
        <f>INDEX('365x24'!$D$4:$AA$369,'8760'!A355,'8760'!C355)</f>
        <v>6.1608988358603902</v>
      </c>
      <c r="E355" s="130">
        <f t="shared" si="30"/>
        <v>1.3049434118148756E-4</v>
      </c>
      <c r="O355" s="220">
        <f t="shared" si="32"/>
        <v>43115.583333333336</v>
      </c>
      <c r="P355">
        <f t="shared" si="33"/>
        <v>1.3049434118148756E-4</v>
      </c>
    </row>
    <row r="356" spans="1:16">
      <c r="A356">
        <f t="shared" si="31"/>
        <v>15</v>
      </c>
      <c r="B356" s="128">
        <f t="shared" si="34"/>
        <v>43115</v>
      </c>
      <c r="C356" s="126">
        <f t="shared" si="35"/>
        <v>15</v>
      </c>
      <c r="D356" s="127">
        <f>INDEX('365x24'!$D$4:$AA$369,'8760'!A356,'8760'!C356)</f>
        <v>5.809727402232614</v>
      </c>
      <c r="E356" s="130">
        <f t="shared" si="30"/>
        <v>1.2305615949827615E-4</v>
      </c>
      <c r="O356" s="220">
        <f t="shared" si="32"/>
        <v>43115.625</v>
      </c>
      <c r="P356">
        <f t="shared" si="33"/>
        <v>1.2305615949827615E-4</v>
      </c>
    </row>
    <row r="357" spans="1:16">
      <c r="A357">
        <f t="shared" si="31"/>
        <v>15</v>
      </c>
      <c r="B357" s="128">
        <f t="shared" si="34"/>
        <v>43115</v>
      </c>
      <c r="C357" s="126">
        <f t="shared" si="35"/>
        <v>16</v>
      </c>
      <c r="D357" s="127">
        <f>INDEX('365x24'!$D$4:$AA$369,'8760'!A357,'8760'!C357)</f>
        <v>5.7385331935928141</v>
      </c>
      <c r="E357" s="130">
        <f t="shared" si="30"/>
        <v>1.2154819100213535E-4</v>
      </c>
      <c r="O357" s="220">
        <f t="shared" si="32"/>
        <v>43115.666666666664</v>
      </c>
      <c r="P357">
        <f t="shared" si="33"/>
        <v>1.2154819100213535E-4</v>
      </c>
    </row>
    <row r="358" spans="1:16">
      <c r="A358">
        <f t="shared" si="31"/>
        <v>15</v>
      </c>
      <c r="B358" s="128">
        <f t="shared" si="34"/>
        <v>43115</v>
      </c>
      <c r="C358" s="126">
        <f t="shared" si="35"/>
        <v>17</v>
      </c>
      <c r="D358" s="127">
        <f>INDEX('365x24'!$D$4:$AA$369,'8760'!A358,'8760'!C358)</f>
        <v>5.7075357151120034</v>
      </c>
      <c r="E358" s="130">
        <f t="shared" si="30"/>
        <v>1.2089163168499543E-4</v>
      </c>
      <c r="O358" s="220">
        <f t="shared" si="32"/>
        <v>43115.708333333336</v>
      </c>
      <c r="P358">
        <f t="shared" si="33"/>
        <v>1.2089163168499543E-4</v>
      </c>
    </row>
    <row r="359" spans="1:16">
      <c r="A359">
        <f t="shared" si="31"/>
        <v>15</v>
      </c>
      <c r="B359" s="128">
        <f t="shared" si="34"/>
        <v>43115</v>
      </c>
      <c r="C359" s="126">
        <f t="shared" si="35"/>
        <v>18</v>
      </c>
      <c r="D359" s="127">
        <f>INDEX('365x24'!$D$4:$AA$369,'8760'!A359,'8760'!C359)</f>
        <v>6.0251098817412219</v>
      </c>
      <c r="E359" s="130">
        <f t="shared" si="30"/>
        <v>1.2761818778575832E-4</v>
      </c>
      <c r="O359" s="220">
        <f t="shared" si="32"/>
        <v>43115.75</v>
      </c>
      <c r="P359">
        <f t="shared" si="33"/>
        <v>1.2761818778575832E-4</v>
      </c>
    </row>
    <row r="360" spans="1:16">
      <c r="A360">
        <f t="shared" si="31"/>
        <v>15</v>
      </c>
      <c r="B360" s="128">
        <f t="shared" si="34"/>
        <v>43115</v>
      </c>
      <c r="C360" s="126">
        <f t="shared" si="35"/>
        <v>19</v>
      </c>
      <c r="D360" s="127">
        <f>INDEX('365x24'!$D$4:$AA$369,'8760'!A360,'8760'!C360)</f>
        <v>5.9644148190384714</v>
      </c>
      <c r="E360" s="130">
        <f t="shared" si="30"/>
        <v>1.2633260228413266E-4</v>
      </c>
      <c r="O360" s="220">
        <f t="shared" si="32"/>
        <v>43115.791666666664</v>
      </c>
      <c r="P360">
        <f t="shared" si="33"/>
        <v>1.2633260228413266E-4</v>
      </c>
    </row>
    <row r="361" spans="1:16">
      <c r="A361">
        <f t="shared" si="31"/>
        <v>15</v>
      </c>
      <c r="B361" s="128">
        <f t="shared" si="34"/>
        <v>43115</v>
      </c>
      <c r="C361" s="126">
        <f t="shared" si="35"/>
        <v>20</v>
      </c>
      <c r="D361" s="127">
        <f>INDEX('365x24'!$D$4:$AA$369,'8760'!A361,'8760'!C361)</f>
        <v>5.9785136721539365</v>
      </c>
      <c r="E361" s="130">
        <f t="shared" si="30"/>
        <v>1.2663123087676729E-4</v>
      </c>
      <c r="O361" s="220">
        <f t="shared" si="32"/>
        <v>43115.833333333336</v>
      </c>
      <c r="P361">
        <f t="shared" si="33"/>
        <v>1.2663123087676729E-4</v>
      </c>
    </row>
    <row r="362" spans="1:16">
      <c r="A362">
        <f t="shared" si="31"/>
        <v>15</v>
      </c>
      <c r="B362" s="128">
        <f t="shared" si="34"/>
        <v>43115</v>
      </c>
      <c r="C362" s="126">
        <f t="shared" si="35"/>
        <v>21</v>
      </c>
      <c r="D362" s="127">
        <f>INDEX('365x24'!$D$4:$AA$369,'8760'!A362,'8760'!C362)</f>
        <v>5.57334663084991</v>
      </c>
      <c r="E362" s="130">
        <f t="shared" si="30"/>
        <v>1.1804936522176376E-4</v>
      </c>
      <c r="O362" s="220">
        <f t="shared" si="32"/>
        <v>43115.875</v>
      </c>
      <c r="P362">
        <f t="shared" si="33"/>
        <v>1.1804936522176376E-4</v>
      </c>
    </row>
    <row r="363" spans="1:16">
      <c r="A363">
        <f t="shared" si="31"/>
        <v>15</v>
      </c>
      <c r="B363" s="128">
        <f t="shared" si="34"/>
        <v>43115</v>
      </c>
      <c r="C363" s="126">
        <f t="shared" si="35"/>
        <v>22</v>
      </c>
      <c r="D363" s="127">
        <f>INDEX('365x24'!$D$4:$AA$369,'8760'!A363,'8760'!C363)</f>
        <v>5.3986608408306269</v>
      </c>
      <c r="E363" s="130">
        <f t="shared" si="30"/>
        <v>1.1434933577968795E-4</v>
      </c>
      <c r="O363" s="220">
        <f t="shared" si="32"/>
        <v>43115.916666666664</v>
      </c>
      <c r="P363">
        <f t="shared" si="33"/>
        <v>1.1434933577968795E-4</v>
      </c>
    </row>
    <row r="364" spans="1:16">
      <c r="A364">
        <f t="shared" si="31"/>
        <v>15</v>
      </c>
      <c r="B364" s="128">
        <f t="shared" si="34"/>
        <v>43115</v>
      </c>
      <c r="C364" s="126">
        <f t="shared" si="35"/>
        <v>23</v>
      </c>
      <c r="D364" s="127">
        <f>INDEX('365x24'!$D$4:$AA$369,'8760'!A364,'8760'!C364)</f>
        <v>5.0769870076926562</v>
      </c>
      <c r="E364" s="130">
        <f t="shared" si="30"/>
        <v>1.0753594441440008E-4</v>
      </c>
      <c r="O364" s="220">
        <f t="shared" si="32"/>
        <v>43115.958333333336</v>
      </c>
      <c r="P364">
        <f t="shared" si="33"/>
        <v>1.0753594441440008E-4</v>
      </c>
    </row>
    <row r="365" spans="1:16">
      <c r="A365">
        <f t="shared" si="31"/>
        <v>15</v>
      </c>
      <c r="B365" s="128">
        <f t="shared" si="34"/>
        <v>43115</v>
      </c>
      <c r="C365" s="126">
        <f t="shared" si="35"/>
        <v>24</v>
      </c>
      <c r="D365" s="127">
        <f>INDEX('365x24'!$D$4:$AA$369,'8760'!A365,'8760'!C365)</f>
        <v>4.2400550887107462</v>
      </c>
      <c r="E365" s="130">
        <f t="shared" si="30"/>
        <v>8.9808842851621333E-5</v>
      </c>
      <c r="O365" s="220">
        <f t="shared" si="32"/>
        <v>43116</v>
      </c>
      <c r="P365">
        <f t="shared" si="33"/>
        <v>8.9808842851621333E-5</v>
      </c>
    </row>
    <row r="366" spans="1:16">
      <c r="A366">
        <f t="shared" si="31"/>
        <v>16</v>
      </c>
      <c r="B366" s="128">
        <f t="shared" si="34"/>
        <v>43116</v>
      </c>
      <c r="C366" s="126">
        <f t="shared" si="35"/>
        <v>1</v>
      </c>
      <c r="D366" s="127">
        <f>INDEX('365x24'!$D$4:$AA$369,'8760'!A366,'8760'!C366)</f>
        <v>1.777090661050253</v>
      </c>
      <c r="E366" s="130">
        <f t="shared" si="30"/>
        <v>3.7640656211349933E-5</v>
      </c>
      <c r="O366" s="220">
        <f t="shared" si="32"/>
        <v>43116.041666666664</v>
      </c>
      <c r="P366">
        <f t="shared" si="33"/>
        <v>3.7640656211349933E-5</v>
      </c>
    </row>
    <row r="367" spans="1:16">
      <c r="A367">
        <f t="shared" si="31"/>
        <v>16</v>
      </c>
      <c r="B367" s="128">
        <f t="shared" si="34"/>
        <v>43116</v>
      </c>
      <c r="C367" s="126">
        <f t="shared" si="35"/>
        <v>2</v>
      </c>
      <c r="D367" s="127">
        <f>INDEX('365x24'!$D$4:$AA$369,'8760'!A367,'8760'!C367)</f>
        <v>1.6623237166464413</v>
      </c>
      <c r="E367" s="130">
        <f t="shared" si="30"/>
        <v>3.5209771173566921E-5</v>
      </c>
      <c r="O367" s="220">
        <f t="shared" si="32"/>
        <v>43116.083333333336</v>
      </c>
      <c r="P367">
        <f t="shared" si="33"/>
        <v>3.5209771173566921E-5</v>
      </c>
    </row>
    <row r="368" spans="1:16">
      <c r="A368">
        <f t="shared" si="31"/>
        <v>16</v>
      </c>
      <c r="B368" s="128">
        <f t="shared" si="34"/>
        <v>43116</v>
      </c>
      <c r="C368" s="126">
        <f t="shared" si="35"/>
        <v>3</v>
      </c>
      <c r="D368" s="127">
        <f>INDEX('365x24'!$D$4:$AA$369,'8760'!A368,'8760'!C368)</f>
        <v>1.561740912344312</v>
      </c>
      <c r="E368" s="130">
        <f t="shared" si="30"/>
        <v>3.3079321196820978E-5</v>
      </c>
      <c r="O368" s="220">
        <f t="shared" si="32"/>
        <v>43116.125</v>
      </c>
      <c r="P368">
        <f t="shared" si="33"/>
        <v>3.3079321196820978E-5</v>
      </c>
    </row>
    <row r="369" spans="1:16">
      <c r="A369">
        <f t="shared" si="31"/>
        <v>16</v>
      </c>
      <c r="B369" s="128">
        <f t="shared" si="34"/>
        <v>43116</v>
      </c>
      <c r="C369" s="126">
        <f t="shared" si="35"/>
        <v>4</v>
      </c>
      <c r="D369" s="127">
        <f>INDEX('365x24'!$D$4:$AA$369,'8760'!A369,'8760'!C369)</f>
        <v>1.5417106063899102</v>
      </c>
      <c r="E369" s="130">
        <f t="shared" si="30"/>
        <v>3.2655058171437568E-5</v>
      </c>
      <c r="O369" s="220">
        <f t="shared" si="32"/>
        <v>43116.166666666664</v>
      </c>
      <c r="P369">
        <f t="shared" si="33"/>
        <v>3.2655058171437568E-5</v>
      </c>
    </row>
    <row r="370" spans="1:16">
      <c r="A370">
        <f t="shared" si="31"/>
        <v>16</v>
      </c>
      <c r="B370" s="128">
        <f t="shared" si="34"/>
        <v>43116</v>
      </c>
      <c r="C370" s="126">
        <f t="shared" si="35"/>
        <v>5</v>
      </c>
      <c r="D370" s="127">
        <f>INDEX('365x24'!$D$4:$AA$369,'8760'!A370,'8760'!C370)</f>
        <v>1.7511662698508954</v>
      </c>
      <c r="E370" s="130">
        <f t="shared" si="30"/>
        <v>3.7091550238305848E-5</v>
      </c>
      <c r="O370" s="220">
        <f t="shared" si="32"/>
        <v>43116.208333333336</v>
      </c>
      <c r="P370">
        <f t="shared" si="33"/>
        <v>3.7091550238305848E-5</v>
      </c>
    </row>
    <row r="371" spans="1:16">
      <c r="A371">
        <f t="shared" si="31"/>
        <v>16</v>
      </c>
      <c r="B371" s="128">
        <f t="shared" si="34"/>
        <v>43116</v>
      </c>
      <c r="C371" s="126">
        <f t="shared" si="35"/>
        <v>6</v>
      </c>
      <c r="D371" s="127">
        <f>INDEX('365x24'!$D$4:$AA$369,'8760'!A371,'8760'!C371)</f>
        <v>3.2276585834084099</v>
      </c>
      <c r="E371" s="130">
        <f t="shared" si="30"/>
        <v>6.8365216118961499E-5</v>
      </c>
      <c r="O371" s="220">
        <f t="shared" si="32"/>
        <v>43116.25</v>
      </c>
      <c r="P371">
        <f t="shared" si="33"/>
        <v>6.8365216118961499E-5</v>
      </c>
    </row>
    <row r="372" spans="1:16">
      <c r="A372">
        <f t="shared" si="31"/>
        <v>16</v>
      </c>
      <c r="B372" s="128">
        <f t="shared" si="34"/>
        <v>43116</v>
      </c>
      <c r="C372" s="126">
        <f t="shared" si="35"/>
        <v>7</v>
      </c>
      <c r="D372" s="127">
        <f>INDEX('365x24'!$D$4:$AA$369,'8760'!A372,'8760'!C372)</f>
        <v>4.7410009095949537</v>
      </c>
      <c r="E372" s="130">
        <f t="shared" si="30"/>
        <v>1.0041940416832488E-4</v>
      </c>
      <c r="O372" s="220">
        <f t="shared" si="32"/>
        <v>43116.291666666664</v>
      </c>
      <c r="P372">
        <f t="shared" si="33"/>
        <v>1.0041940416832488E-4</v>
      </c>
    </row>
    <row r="373" spans="1:16">
      <c r="A373">
        <f t="shared" si="31"/>
        <v>16</v>
      </c>
      <c r="B373" s="128">
        <f t="shared" si="34"/>
        <v>43116</v>
      </c>
      <c r="C373" s="126">
        <f t="shared" si="35"/>
        <v>8</v>
      </c>
      <c r="D373" s="127">
        <f>INDEX('365x24'!$D$4:$AA$369,'8760'!A373,'8760'!C373)</f>
        <v>5.0461995187422968</v>
      </c>
      <c r="E373" s="130">
        <f t="shared" si="30"/>
        <v>1.0688383289719345E-4</v>
      </c>
      <c r="O373" s="220">
        <f t="shared" si="32"/>
        <v>43116.333333333336</v>
      </c>
      <c r="P373">
        <f t="shared" si="33"/>
        <v>1.0688383289719345E-4</v>
      </c>
    </row>
    <row r="374" spans="1:16">
      <c r="A374">
        <f t="shared" si="31"/>
        <v>16</v>
      </c>
      <c r="B374" s="128">
        <f t="shared" si="34"/>
        <v>43116</v>
      </c>
      <c r="C374" s="126">
        <f t="shared" si="35"/>
        <v>9</v>
      </c>
      <c r="D374" s="127">
        <f>INDEX('365x24'!$D$4:$AA$369,'8760'!A374,'8760'!C374)</f>
        <v>4.9103480417549044</v>
      </c>
      <c r="E374" s="130">
        <f t="shared" si="30"/>
        <v>1.040063552011121E-4</v>
      </c>
      <c r="O374" s="220">
        <f t="shared" si="32"/>
        <v>43116.375</v>
      </c>
      <c r="P374">
        <f t="shared" si="33"/>
        <v>1.040063552011121E-4</v>
      </c>
    </row>
    <row r="375" spans="1:16">
      <c r="A375">
        <f t="shared" si="31"/>
        <v>16</v>
      </c>
      <c r="B375" s="128">
        <f t="shared" si="34"/>
        <v>43116</v>
      </c>
      <c r="C375" s="126">
        <f t="shared" si="35"/>
        <v>10</v>
      </c>
      <c r="D375" s="127">
        <f>INDEX('365x24'!$D$4:$AA$369,'8760'!A375,'8760'!C375)</f>
        <v>5.0791201412080218</v>
      </c>
      <c r="E375" s="130">
        <f t="shared" si="30"/>
        <v>1.0758112643412738E-4</v>
      </c>
      <c r="O375" s="220">
        <f t="shared" si="32"/>
        <v>43116.416666666664</v>
      </c>
      <c r="P375">
        <f t="shared" si="33"/>
        <v>1.0758112643412738E-4</v>
      </c>
    </row>
    <row r="376" spans="1:16">
      <c r="A376">
        <f t="shared" si="31"/>
        <v>16</v>
      </c>
      <c r="B376" s="128">
        <f t="shared" si="34"/>
        <v>43116</v>
      </c>
      <c r="C376" s="126">
        <f t="shared" si="35"/>
        <v>11</v>
      </c>
      <c r="D376" s="127">
        <f>INDEX('365x24'!$D$4:$AA$369,'8760'!A376,'8760'!C376)</f>
        <v>6.3578012036177585</v>
      </c>
      <c r="E376" s="130">
        <f t="shared" si="30"/>
        <v>1.3466494119329319E-4</v>
      </c>
      <c r="O376" s="220">
        <f t="shared" si="32"/>
        <v>43116.458333333336</v>
      </c>
      <c r="P376">
        <f t="shared" si="33"/>
        <v>1.3466494119329319E-4</v>
      </c>
    </row>
    <row r="377" spans="1:16">
      <c r="A377">
        <f t="shared" si="31"/>
        <v>16</v>
      </c>
      <c r="B377" s="128">
        <f t="shared" si="34"/>
        <v>43116</v>
      </c>
      <c r="C377" s="126">
        <f t="shared" si="35"/>
        <v>12</v>
      </c>
      <c r="D377" s="127">
        <f>INDEX('365x24'!$D$4:$AA$369,'8760'!A377,'8760'!C377)</f>
        <v>7.0026524649296942</v>
      </c>
      <c r="E377" s="130">
        <f t="shared" si="30"/>
        <v>1.4832357165402217E-4</v>
      </c>
      <c r="O377" s="220">
        <f t="shared" si="32"/>
        <v>43116.5</v>
      </c>
      <c r="P377">
        <f t="shared" si="33"/>
        <v>1.4832357165402217E-4</v>
      </c>
    </row>
    <row r="378" spans="1:16">
      <c r="A378">
        <f t="shared" si="31"/>
        <v>16</v>
      </c>
      <c r="B378" s="128">
        <f t="shared" si="34"/>
        <v>43116</v>
      </c>
      <c r="C378" s="126">
        <f t="shared" si="35"/>
        <v>13</v>
      </c>
      <c r="D378" s="127">
        <f>INDEX('365x24'!$D$4:$AA$369,'8760'!A378,'8760'!C378)</f>
        <v>6.9840597407423557</v>
      </c>
      <c r="E378" s="130">
        <f t="shared" si="30"/>
        <v>1.479297581280682E-4</v>
      </c>
      <c r="O378" s="220">
        <f t="shared" si="32"/>
        <v>43116.541666666664</v>
      </c>
      <c r="P378">
        <f t="shared" si="33"/>
        <v>1.479297581280682E-4</v>
      </c>
    </row>
    <row r="379" spans="1:16">
      <c r="A379">
        <f t="shared" si="31"/>
        <v>16</v>
      </c>
      <c r="B379" s="128">
        <f t="shared" si="34"/>
        <v>43116</v>
      </c>
      <c r="C379" s="126">
        <f t="shared" si="35"/>
        <v>14</v>
      </c>
      <c r="D379" s="127">
        <f>INDEX('365x24'!$D$4:$AA$369,'8760'!A379,'8760'!C379)</f>
        <v>6.9266043894520983</v>
      </c>
      <c r="E379" s="130">
        <f t="shared" si="30"/>
        <v>1.4671279313420527E-4</v>
      </c>
      <c r="O379" s="220">
        <f t="shared" si="32"/>
        <v>43116.583333333336</v>
      </c>
      <c r="P379">
        <f t="shared" si="33"/>
        <v>1.4671279313420527E-4</v>
      </c>
    </row>
    <row r="380" spans="1:16">
      <c r="A380">
        <f t="shared" si="31"/>
        <v>16</v>
      </c>
      <c r="B380" s="128">
        <f t="shared" si="34"/>
        <v>43116</v>
      </c>
      <c r="C380" s="126">
        <f t="shared" si="35"/>
        <v>15</v>
      </c>
      <c r="D380" s="127">
        <f>INDEX('365x24'!$D$4:$AA$369,'8760'!A380,'8760'!C380)</f>
        <v>6.5458368987495144</v>
      </c>
      <c r="E380" s="130">
        <f t="shared" si="30"/>
        <v>1.3864773571866293E-4</v>
      </c>
      <c r="O380" s="220">
        <f t="shared" si="32"/>
        <v>43116.625</v>
      </c>
      <c r="P380">
        <f t="shared" si="33"/>
        <v>1.3864773571866293E-4</v>
      </c>
    </row>
    <row r="381" spans="1:16">
      <c r="A381">
        <f t="shared" si="31"/>
        <v>16</v>
      </c>
      <c r="B381" s="128">
        <f t="shared" si="34"/>
        <v>43116</v>
      </c>
      <c r="C381" s="126">
        <f t="shared" si="35"/>
        <v>16</v>
      </c>
      <c r="D381" s="127">
        <f>INDEX('365x24'!$D$4:$AA$369,'8760'!A381,'8760'!C381)</f>
        <v>6.4681116445436757</v>
      </c>
      <c r="E381" s="130">
        <f t="shared" si="30"/>
        <v>1.3700143278284495E-4</v>
      </c>
      <c r="O381" s="220">
        <f t="shared" si="32"/>
        <v>43116.666666666664</v>
      </c>
      <c r="P381">
        <f t="shared" si="33"/>
        <v>1.3700143278284495E-4</v>
      </c>
    </row>
    <row r="382" spans="1:16">
      <c r="A382">
        <f t="shared" si="31"/>
        <v>16</v>
      </c>
      <c r="B382" s="128">
        <f t="shared" si="34"/>
        <v>43116</v>
      </c>
      <c r="C382" s="126">
        <f t="shared" si="35"/>
        <v>17</v>
      </c>
      <c r="D382" s="127">
        <f>INDEX('365x24'!$D$4:$AA$369,'8760'!A382,'8760'!C382)</f>
        <v>6.403660061987047</v>
      </c>
      <c r="E382" s="130">
        <f t="shared" si="30"/>
        <v>1.3563628022509209E-4</v>
      </c>
      <c r="O382" s="220">
        <f t="shared" si="32"/>
        <v>43116.708333333336</v>
      </c>
      <c r="P382">
        <f t="shared" si="33"/>
        <v>1.3563628022509209E-4</v>
      </c>
    </row>
    <row r="383" spans="1:16">
      <c r="A383">
        <f t="shared" si="31"/>
        <v>16</v>
      </c>
      <c r="B383" s="128">
        <f t="shared" si="34"/>
        <v>43116</v>
      </c>
      <c r="C383" s="126">
        <f t="shared" si="35"/>
        <v>18</v>
      </c>
      <c r="D383" s="127">
        <f>INDEX('365x24'!$D$4:$AA$369,'8760'!A383,'8760'!C383)</f>
        <v>6.6160388083743928</v>
      </c>
      <c r="E383" s="130">
        <f t="shared" si="30"/>
        <v>1.4013468627413356E-4</v>
      </c>
      <c r="O383" s="220">
        <f t="shared" si="32"/>
        <v>43116.75</v>
      </c>
      <c r="P383">
        <f t="shared" si="33"/>
        <v>1.4013468627413356E-4</v>
      </c>
    </row>
    <row r="384" spans="1:16">
      <c r="A384">
        <f t="shared" si="31"/>
        <v>16</v>
      </c>
      <c r="B384" s="128">
        <f t="shared" si="34"/>
        <v>43116</v>
      </c>
      <c r="C384" s="126">
        <f t="shared" si="35"/>
        <v>19</v>
      </c>
      <c r="D384" s="127">
        <f>INDEX('365x24'!$D$4:$AA$369,'8760'!A384,'8760'!C384)</f>
        <v>6.445206175055147</v>
      </c>
      <c r="E384" s="130">
        <f t="shared" si="30"/>
        <v>1.3651627075860262E-4</v>
      </c>
      <c r="O384" s="220">
        <f t="shared" si="32"/>
        <v>43116.791666666664</v>
      </c>
      <c r="P384">
        <f t="shared" si="33"/>
        <v>1.3651627075860262E-4</v>
      </c>
    </row>
    <row r="385" spans="1:16">
      <c r="A385">
        <f t="shared" si="31"/>
        <v>16</v>
      </c>
      <c r="B385" s="128">
        <f t="shared" si="34"/>
        <v>43116</v>
      </c>
      <c r="C385" s="126">
        <f t="shared" si="35"/>
        <v>20</v>
      </c>
      <c r="D385" s="127">
        <f>INDEX('365x24'!$D$4:$AA$369,'8760'!A385,'8760'!C385)</f>
        <v>6.4651885616173121</v>
      </c>
      <c r="E385" s="130">
        <f t="shared" si="30"/>
        <v>1.3693951880067171E-4</v>
      </c>
      <c r="O385" s="220">
        <f t="shared" si="32"/>
        <v>43116.833333333336</v>
      </c>
      <c r="P385">
        <f t="shared" si="33"/>
        <v>1.3693951880067171E-4</v>
      </c>
    </row>
    <row r="386" spans="1:16">
      <c r="A386">
        <f t="shared" si="31"/>
        <v>16</v>
      </c>
      <c r="B386" s="128">
        <f t="shared" si="34"/>
        <v>43116</v>
      </c>
      <c r="C386" s="126">
        <f t="shared" si="35"/>
        <v>21</v>
      </c>
      <c r="D386" s="127">
        <f>INDEX('365x24'!$D$4:$AA$369,'8760'!A386,'8760'!C386)</f>
        <v>6.1111121723898556</v>
      </c>
      <c r="E386" s="130">
        <f t="shared" si="30"/>
        <v>1.2943980709120256E-4</v>
      </c>
      <c r="O386" s="220">
        <f t="shared" si="32"/>
        <v>43116.875</v>
      </c>
      <c r="P386">
        <f t="shared" si="33"/>
        <v>1.2943980709120256E-4</v>
      </c>
    </row>
    <row r="387" spans="1:16">
      <c r="A387">
        <f t="shared" si="31"/>
        <v>16</v>
      </c>
      <c r="B387" s="128">
        <f t="shared" si="34"/>
        <v>43116</v>
      </c>
      <c r="C387" s="126">
        <f t="shared" si="35"/>
        <v>22</v>
      </c>
      <c r="D387" s="127">
        <f>INDEX('365x24'!$D$4:$AA$369,'8760'!A387,'8760'!C387)</f>
        <v>5.8560372475207565</v>
      </c>
      <c r="E387" s="130">
        <f t="shared" si="30"/>
        <v>1.2403705090910695E-4</v>
      </c>
      <c r="O387" s="220">
        <f t="shared" si="32"/>
        <v>43116.916666666664</v>
      </c>
      <c r="P387">
        <f t="shared" si="33"/>
        <v>1.2403705090910695E-4</v>
      </c>
    </row>
    <row r="388" spans="1:16">
      <c r="A388">
        <f t="shared" si="31"/>
        <v>16</v>
      </c>
      <c r="B388" s="128">
        <f t="shared" si="34"/>
        <v>43116</v>
      </c>
      <c r="C388" s="126">
        <f t="shared" si="35"/>
        <v>23</v>
      </c>
      <c r="D388" s="127">
        <f>INDEX('365x24'!$D$4:$AA$369,'8760'!A388,'8760'!C388)</f>
        <v>5.4747905628958193</v>
      </c>
      <c r="E388" s="130">
        <f t="shared" si="30"/>
        <v>1.1596184366042149E-4</v>
      </c>
      <c r="O388" s="220">
        <f t="shared" si="32"/>
        <v>43116.958333333336</v>
      </c>
      <c r="P388">
        <f t="shared" si="33"/>
        <v>1.1596184366042149E-4</v>
      </c>
    </row>
    <row r="389" spans="1:16">
      <c r="A389">
        <f t="shared" si="31"/>
        <v>16</v>
      </c>
      <c r="B389" s="128">
        <f t="shared" si="34"/>
        <v>43116</v>
      </c>
      <c r="C389" s="126">
        <f t="shared" si="35"/>
        <v>24</v>
      </c>
      <c r="D389" s="127">
        <f>INDEX('365x24'!$D$4:$AA$369,'8760'!A389,'8760'!C389)</f>
        <v>5.1249789995773121</v>
      </c>
      <c r="E389" s="130">
        <f t="shared" si="30"/>
        <v>1.085524654659263E-4</v>
      </c>
      <c r="O389" s="220">
        <f t="shared" si="32"/>
        <v>43117</v>
      </c>
      <c r="P389">
        <f t="shared" si="33"/>
        <v>1.085524654659263E-4</v>
      </c>
    </row>
    <row r="390" spans="1:16">
      <c r="A390">
        <f t="shared" si="31"/>
        <v>17</v>
      </c>
      <c r="B390" s="128">
        <f t="shared" si="34"/>
        <v>43117</v>
      </c>
      <c r="C390" s="126">
        <f t="shared" si="35"/>
        <v>1</v>
      </c>
      <c r="D390" s="127">
        <f>INDEX('365x24'!$D$4:$AA$369,'8760'!A390,'8760'!C390)</f>
        <v>1.7883725825292396</v>
      </c>
      <c r="E390" s="130">
        <f t="shared" ref="E390:E453" si="36">D390*$E$2</f>
        <v>3.7879619218191135E-5</v>
      </c>
      <c r="O390" s="220">
        <f t="shared" si="32"/>
        <v>43117.041666666664</v>
      </c>
      <c r="P390">
        <f t="shared" si="33"/>
        <v>3.7879619218191135E-5</v>
      </c>
    </row>
    <row r="391" spans="1:16">
      <c r="A391">
        <f t="shared" ref="A391:A454" si="37">IF(C391=1,A390+1,A390)</f>
        <v>17</v>
      </c>
      <c r="B391" s="128">
        <f t="shared" si="34"/>
        <v>43117</v>
      </c>
      <c r="C391" s="126">
        <f t="shared" si="35"/>
        <v>2</v>
      </c>
      <c r="D391" s="127">
        <f>INDEX('365x24'!$D$4:$AA$369,'8760'!A391,'8760'!C391)</f>
        <v>1.6728770362124665</v>
      </c>
      <c r="E391" s="130">
        <f t="shared" si="36"/>
        <v>3.5433301622732918E-5</v>
      </c>
      <c r="O391" s="220">
        <f t="shared" ref="O391:O454" si="38">B391+O$3*C391</f>
        <v>43117.083333333336</v>
      </c>
      <c r="P391">
        <f t="shared" ref="P391:P454" si="39">E391</f>
        <v>3.5433301622732918E-5</v>
      </c>
    </row>
    <row r="392" spans="1:16">
      <c r="A392">
        <f t="shared" si="37"/>
        <v>17</v>
      </c>
      <c r="B392" s="128">
        <f t="shared" ref="B392:B455" si="40">IF(C391=24,B391+1,B391)</f>
        <v>43117</v>
      </c>
      <c r="C392" s="126">
        <f t="shared" ref="C392:C455" si="41">IF(C391=24,1,C391+1)</f>
        <v>3</v>
      </c>
      <c r="D392" s="127">
        <f>INDEX('365x24'!$D$4:$AA$369,'8760'!A392,'8760'!C392)</f>
        <v>1.5716556785010236</v>
      </c>
      <c r="E392" s="130">
        <f t="shared" si="36"/>
        <v>3.3289326410679992E-5</v>
      </c>
      <c r="O392" s="220">
        <f t="shared" si="38"/>
        <v>43117.125</v>
      </c>
      <c r="P392">
        <f t="shared" si="39"/>
        <v>3.3289326410679992E-5</v>
      </c>
    </row>
    <row r="393" spans="1:16">
      <c r="A393">
        <f t="shared" si="37"/>
        <v>17</v>
      </c>
      <c r="B393" s="128">
        <f t="shared" si="40"/>
        <v>43117</v>
      </c>
      <c r="C393" s="126">
        <f t="shared" si="41"/>
        <v>4</v>
      </c>
      <c r="D393" s="127">
        <f>INDEX('365x24'!$D$4:$AA$369,'8760'!A393,'8760'!C393)</f>
        <v>1.5514982094570111</v>
      </c>
      <c r="E393" s="130">
        <f t="shared" si="36"/>
        <v>3.2862369936817146E-5</v>
      </c>
      <c r="O393" s="220">
        <f t="shared" si="38"/>
        <v>43117.166666666664</v>
      </c>
      <c r="P393">
        <f t="shared" si="39"/>
        <v>3.2862369936817146E-5</v>
      </c>
    </row>
    <row r="394" spans="1:16">
      <c r="A394">
        <f t="shared" si="37"/>
        <v>17</v>
      </c>
      <c r="B394" s="128">
        <f t="shared" si="40"/>
        <v>43117</v>
      </c>
      <c r="C394" s="126">
        <f t="shared" si="41"/>
        <v>5</v>
      </c>
      <c r="D394" s="127">
        <f>INDEX('365x24'!$D$4:$AA$369,'8760'!A394,'8760'!C394)</f>
        <v>1.7622836094363903</v>
      </c>
      <c r="E394" s="130">
        <f t="shared" si="36"/>
        <v>3.7327027226899734E-5</v>
      </c>
      <c r="O394" s="220">
        <f t="shared" si="38"/>
        <v>43117.208333333336</v>
      </c>
      <c r="P394">
        <f t="shared" si="39"/>
        <v>3.7327027226899734E-5</v>
      </c>
    </row>
    <row r="395" spans="1:16">
      <c r="A395">
        <f t="shared" si="37"/>
        <v>17</v>
      </c>
      <c r="B395" s="128">
        <f t="shared" si="40"/>
        <v>43117</v>
      </c>
      <c r="C395" s="126">
        <f t="shared" si="41"/>
        <v>6</v>
      </c>
      <c r="D395" s="127">
        <f>INDEX('365x24'!$D$4:$AA$369,'8760'!A395,'8760'!C395)</f>
        <v>3.2481494854749764</v>
      </c>
      <c r="E395" s="130">
        <f t="shared" si="36"/>
        <v>6.8799235056235208E-5</v>
      </c>
      <c r="O395" s="220">
        <f t="shared" si="38"/>
        <v>43117.25</v>
      </c>
      <c r="P395">
        <f t="shared" si="39"/>
        <v>6.8799235056235208E-5</v>
      </c>
    </row>
    <row r="396" spans="1:16">
      <c r="A396">
        <f t="shared" si="37"/>
        <v>17</v>
      </c>
      <c r="B396" s="128">
        <f t="shared" si="40"/>
        <v>43117</v>
      </c>
      <c r="C396" s="126">
        <f t="shared" si="41"/>
        <v>7</v>
      </c>
      <c r="D396" s="127">
        <f>INDEX('365x24'!$D$4:$AA$369,'8760'!A396,'8760'!C396)</f>
        <v>4.7710993177213252</v>
      </c>
      <c r="E396" s="130">
        <f t="shared" si="36"/>
        <v>1.0105692022624175E-4</v>
      </c>
      <c r="O396" s="220">
        <f t="shared" si="38"/>
        <v>43117.291666666664</v>
      </c>
      <c r="P396">
        <f t="shared" si="39"/>
        <v>1.0105692022624175E-4</v>
      </c>
    </row>
    <row r="397" spans="1:16">
      <c r="A397">
        <f t="shared" si="37"/>
        <v>17</v>
      </c>
      <c r="B397" s="128">
        <f t="shared" si="40"/>
        <v>43117</v>
      </c>
      <c r="C397" s="126">
        <f t="shared" si="41"/>
        <v>8</v>
      </c>
      <c r="D397" s="127">
        <f>INDEX('365x24'!$D$4:$AA$369,'8760'!A397,'8760'!C397)</f>
        <v>5.0782354907866853</v>
      </c>
      <c r="E397" s="130">
        <f t="shared" si="36"/>
        <v>1.0756238860431004E-4</v>
      </c>
      <c r="O397" s="220">
        <f t="shared" si="38"/>
        <v>43117.333333333336</v>
      </c>
      <c r="P397">
        <f t="shared" si="39"/>
        <v>1.0756238860431004E-4</v>
      </c>
    </row>
    <row r="398" spans="1:16">
      <c r="A398">
        <f t="shared" si="37"/>
        <v>17</v>
      </c>
      <c r="B398" s="128">
        <f t="shared" si="40"/>
        <v>43117</v>
      </c>
      <c r="C398" s="126">
        <f t="shared" si="41"/>
        <v>9</v>
      </c>
      <c r="D398" s="127">
        <f>INDEX('365x24'!$D$4:$AA$369,'8760'!A398,'8760'!C398)</f>
        <v>4.941521556002531</v>
      </c>
      <c r="E398" s="130">
        <f t="shared" si="36"/>
        <v>1.0466664314162779E-4</v>
      </c>
      <c r="O398" s="220">
        <f t="shared" si="38"/>
        <v>43117.375</v>
      </c>
      <c r="P398">
        <f t="shared" si="39"/>
        <v>1.0466664314162779E-4</v>
      </c>
    </row>
    <row r="399" spans="1:16">
      <c r="A399">
        <f t="shared" si="37"/>
        <v>17</v>
      </c>
      <c r="B399" s="128">
        <f t="shared" si="40"/>
        <v>43117</v>
      </c>
      <c r="C399" s="126">
        <f t="shared" si="41"/>
        <v>10</v>
      </c>
      <c r="D399" s="127">
        <f>INDEX('365x24'!$D$4:$AA$369,'8760'!A399,'8760'!C399)</f>
        <v>5.1113651109618905</v>
      </c>
      <c r="E399" s="130">
        <f t="shared" si="36"/>
        <v>1.0826410893336209E-4</v>
      </c>
      <c r="O399" s="220">
        <f t="shared" si="38"/>
        <v>43117.416666666664</v>
      </c>
      <c r="P399">
        <f t="shared" si="39"/>
        <v>1.0826410893336209E-4</v>
      </c>
    </row>
    <row r="400" spans="1:16">
      <c r="A400">
        <f t="shared" si="37"/>
        <v>17</v>
      </c>
      <c r="B400" s="128">
        <f t="shared" si="40"/>
        <v>43117</v>
      </c>
      <c r="C400" s="126">
        <f t="shared" si="41"/>
        <v>11</v>
      </c>
      <c r="D400" s="127">
        <f>INDEX('365x24'!$D$4:$AA$369,'8760'!A400,'8760'!C400)</f>
        <v>6.3981639242883119</v>
      </c>
      <c r="E400" s="130">
        <f t="shared" si="36"/>
        <v>1.3551986622655919E-4</v>
      </c>
      <c r="O400" s="220">
        <f t="shared" si="38"/>
        <v>43117.458333333336</v>
      </c>
      <c r="P400">
        <f t="shared" si="39"/>
        <v>1.3551986622655919E-4</v>
      </c>
    </row>
    <row r="401" spans="1:16">
      <c r="A401">
        <f t="shared" si="37"/>
        <v>17</v>
      </c>
      <c r="B401" s="128">
        <f t="shared" si="40"/>
        <v>43117</v>
      </c>
      <c r="C401" s="126">
        <f t="shared" si="41"/>
        <v>12</v>
      </c>
      <c r="D401" s="127">
        <f>INDEX('365x24'!$D$4:$AA$369,'8760'!A401,'8760'!C401)</f>
        <v>7.0471090461191297</v>
      </c>
      <c r="E401" s="130">
        <f t="shared" si="36"/>
        <v>1.4926520897481848E-4</v>
      </c>
      <c r="O401" s="220">
        <f t="shared" si="38"/>
        <v>43117.5</v>
      </c>
      <c r="P401">
        <f t="shared" si="39"/>
        <v>1.4926520897481848E-4</v>
      </c>
    </row>
    <row r="402" spans="1:16">
      <c r="A402">
        <f t="shared" si="37"/>
        <v>17</v>
      </c>
      <c r="B402" s="128">
        <f t="shared" si="40"/>
        <v>43117</v>
      </c>
      <c r="C402" s="126">
        <f t="shared" si="41"/>
        <v>13</v>
      </c>
      <c r="D402" s="127">
        <f>INDEX('365x24'!$D$4:$AA$369,'8760'!A402,'8760'!C402)</f>
        <v>7.0283982853797129</v>
      </c>
      <c r="E402" s="130">
        <f t="shared" si="36"/>
        <v>1.4886889531008459E-4</v>
      </c>
      <c r="O402" s="220">
        <f t="shared" si="38"/>
        <v>43117.541666666664</v>
      </c>
      <c r="P402">
        <f t="shared" si="39"/>
        <v>1.4886889531008459E-4</v>
      </c>
    </row>
    <row r="403" spans="1:16">
      <c r="A403">
        <f t="shared" si="37"/>
        <v>17</v>
      </c>
      <c r="B403" s="128">
        <f t="shared" si="40"/>
        <v>43117</v>
      </c>
      <c r="C403" s="126">
        <f t="shared" si="41"/>
        <v>14</v>
      </c>
      <c r="D403" s="127">
        <f>INDEX('365x24'!$D$4:$AA$369,'8760'!A403,'8760'!C403)</f>
        <v>6.9705781768060975</v>
      </c>
      <c r="E403" s="130">
        <f t="shared" si="36"/>
        <v>1.4764420437189904E-4</v>
      </c>
      <c r="O403" s="220">
        <f t="shared" si="38"/>
        <v>43117.583333333336</v>
      </c>
      <c r="P403">
        <f t="shared" si="39"/>
        <v>1.4764420437189904E-4</v>
      </c>
    </row>
    <row r="404" spans="1:16">
      <c r="A404">
        <f t="shared" si="37"/>
        <v>17</v>
      </c>
      <c r="B404" s="128">
        <f t="shared" si="40"/>
        <v>43117</v>
      </c>
      <c r="C404" s="126">
        <f t="shared" si="41"/>
        <v>15</v>
      </c>
      <c r="D404" s="127">
        <f>INDEX('365x24'!$D$4:$AA$369,'8760'!A404,'8760'!C404)</f>
        <v>6.587393370529238</v>
      </c>
      <c r="E404" s="130">
        <f t="shared" si="36"/>
        <v>1.3952794566062098E-4</v>
      </c>
      <c r="O404" s="220">
        <f t="shared" si="38"/>
        <v>43117.625</v>
      </c>
      <c r="P404">
        <f t="shared" si="39"/>
        <v>1.3952794566062098E-4</v>
      </c>
    </row>
    <row r="405" spans="1:16">
      <c r="A405">
        <f t="shared" si="37"/>
        <v>17</v>
      </c>
      <c r="B405" s="128">
        <f t="shared" si="40"/>
        <v>43117</v>
      </c>
      <c r="C405" s="126">
        <f t="shared" si="41"/>
        <v>16</v>
      </c>
      <c r="D405" s="127">
        <f>INDEX('365x24'!$D$4:$AA$369,'8760'!A405,'8760'!C405)</f>
        <v>6.5091746748608426</v>
      </c>
      <c r="E405" s="130">
        <f t="shared" si="36"/>
        <v>1.3787119111371776E-4</v>
      </c>
      <c r="O405" s="220">
        <f t="shared" si="38"/>
        <v>43117.666666666664</v>
      </c>
      <c r="P405">
        <f t="shared" si="39"/>
        <v>1.3787119111371776E-4</v>
      </c>
    </row>
    <row r="406" spans="1:16">
      <c r="A406">
        <f t="shared" si="37"/>
        <v>17</v>
      </c>
      <c r="B406" s="128">
        <f t="shared" si="40"/>
        <v>43117</v>
      </c>
      <c r="C406" s="126">
        <f t="shared" si="41"/>
        <v>17</v>
      </c>
      <c r="D406" s="127">
        <f>INDEX('365x24'!$D$4:$AA$369,'8760'!A406,'8760'!C406)</f>
        <v>6.444313919204868</v>
      </c>
      <c r="E406" s="130">
        <f t="shared" si="36"/>
        <v>1.364973718377715E-4</v>
      </c>
      <c r="O406" s="220">
        <f t="shared" si="38"/>
        <v>43117.708333333336</v>
      </c>
      <c r="P406">
        <f t="shared" si="39"/>
        <v>1.364973718377715E-4</v>
      </c>
    </row>
    <row r="407" spans="1:16">
      <c r="A407">
        <f t="shared" si="37"/>
        <v>17</v>
      </c>
      <c r="B407" s="128">
        <f t="shared" si="40"/>
        <v>43117</v>
      </c>
      <c r="C407" s="126">
        <f t="shared" si="41"/>
        <v>18</v>
      </c>
      <c r="D407" s="127">
        <f>INDEX('365x24'!$D$4:$AA$369,'8760'!A407,'8760'!C407)</f>
        <v>6.6580409594035901</v>
      </c>
      <c r="E407" s="130">
        <f t="shared" si="36"/>
        <v>1.4102433617308293E-4</v>
      </c>
      <c r="O407" s="220">
        <f t="shared" si="38"/>
        <v>43117.75</v>
      </c>
      <c r="P407">
        <f t="shared" si="39"/>
        <v>1.4102433617308293E-4</v>
      </c>
    </row>
    <row r="408" spans="1:16">
      <c r="A408">
        <f t="shared" si="37"/>
        <v>17</v>
      </c>
      <c r="B408" s="128">
        <f t="shared" si="40"/>
        <v>43117</v>
      </c>
      <c r="C408" s="126">
        <f t="shared" si="41"/>
        <v>19</v>
      </c>
      <c r="D408" s="127">
        <f>INDEX('365x24'!$D$4:$AA$369,'8760'!A408,'8760'!C408)</f>
        <v>6.4861237892076389</v>
      </c>
      <c r="E408" s="130">
        <f t="shared" si="36"/>
        <v>1.3738294902159703E-4</v>
      </c>
      <c r="O408" s="220">
        <f t="shared" si="38"/>
        <v>43117.791666666664</v>
      </c>
      <c r="P408">
        <f t="shared" si="39"/>
        <v>1.3738294902159703E-4</v>
      </c>
    </row>
    <row r="409" spans="1:16">
      <c r="A409">
        <f t="shared" si="37"/>
        <v>17</v>
      </c>
      <c r="B409" s="128">
        <f t="shared" si="40"/>
        <v>43117</v>
      </c>
      <c r="C409" s="126">
        <f t="shared" si="41"/>
        <v>20</v>
      </c>
      <c r="D409" s="127">
        <f>INDEX('365x24'!$D$4:$AA$369,'8760'!A409,'8760'!C409)</f>
        <v>6.5062330346414976</v>
      </c>
      <c r="E409" s="130">
        <f t="shared" si="36"/>
        <v>1.3780888406848891E-4</v>
      </c>
      <c r="O409" s="220">
        <f t="shared" si="38"/>
        <v>43117.833333333336</v>
      </c>
      <c r="P409">
        <f t="shared" si="39"/>
        <v>1.3780888406848891E-4</v>
      </c>
    </row>
    <row r="410" spans="1:16">
      <c r="A410">
        <f t="shared" si="37"/>
        <v>17</v>
      </c>
      <c r="B410" s="128">
        <f t="shared" si="40"/>
        <v>43117</v>
      </c>
      <c r="C410" s="126">
        <f t="shared" si="41"/>
        <v>21</v>
      </c>
      <c r="D410" s="127">
        <f>INDEX('365x24'!$D$4:$AA$369,'8760'!A410,'8760'!C410)</f>
        <v>6.1499087792199392</v>
      </c>
      <c r="E410" s="130">
        <f t="shared" si="36"/>
        <v>1.302615601800377E-4</v>
      </c>
      <c r="O410" s="220">
        <f t="shared" si="38"/>
        <v>43117.875</v>
      </c>
      <c r="P410">
        <f t="shared" si="39"/>
        <v>1.302615601800377E-4</v>
      </c>
    </row>
    <row r="411" spans="1:16">
      <c r="A411">
        <f t="shared" si="37"/>
        <v>17</v>
      </c>
      <c r="B411" s="128">
        <f t="shared" si="40"/>
        <v>43117</v>
      </c>
      <c r="C411" s="126">
        <f t="shared" si="41"/>
        <v>22</v>
      </c>
      <c r="D411" s="127">
        <f>INDEX('365x24'!$D$4:$AA$369,'8760'!A411,'8760'!C411)</f>
        <v>5.893214502374768</v>
      </c>
      <c r="E411" s="130">
        <f t="shared" si="36"/>
        <v>1.2482450441359756E-4</v>
      </c>
      <c r="O411" s="220">
        <f t="shared" si="38"/>
        <v>43117.916666666664</v>
      </c>
      <c r="P411">
        <f t="shared" si="39"/>
        <v>1.2482450441359756E-4</v>
      </c>
    </row>
    <row r="412" spans="1:16">
      <c r="A412">
        <f t="shared" si="37"/>
        <v>17</v>
      </c>
      <c r="B412" s="128">
        <f t="shared" si="40"/>
        <v>43117</v>
      </c>
      <c r="C412" s="126">
        <f t="shared" si="41"/>
        <v>23</v>
      </c>
      <c r="D412" s="127">
        <f>INDEX('365x24'!$D$4:$AA$369,'8760'!A412,'8760'!C412)</f>
        <v>5.5095474599963774</v>
      </c>
      <c r="E412" s="130">
        <f t="shared" si="36"/>
        <v>1.1669803143260988E-4</v>
      </c>
      <c r="O412" s="220">
        <f t="shared" si="38"/>
        <v>43117.958333333336</v>
      </c>
      <c r="P412">
        <f t="shared" si="39"/>
        <v>1.1669803143260988E-4</v>
      </c>
    </row>
    <row r="413" spans="1:16">
      <c r="A413">
        <f t="shared" si="37"/>
        <v>17</v>
      </c>
      <c r="B413" s="128">
        <f t="shared" si="40"/>
        <v>43117</v>
      </c>
      <c r="C413" s="126">
        <f t="shared" si="41"/>
        <v>24</v>
      </c>
      <c r="D413" s="127">
        <f>INDEX('365x24'!$D$4:$AA$369,'8760'!A413,'8760'!C413)</f>
        <v>5.1575151058784474</v>
      </c>
      <c r="E413" s="130">
        <f t="shared" si="36"/>
        <v>1.0924161454457443E-4</v>
      </c>
      <c r="O413" s="220">
        <f t="shared" si="38"/>
        <v>43118</v>
      </c>
      <c r="P413">
        <f t="shared" si="39"/>
        <v>1.0924161454457443E-4</v>
      </c>
    </row>
    <row r="414" spans="1:16">
      <c r="A414">
        <f t="shared" si="37"/>
        <v>18</v>
      </c>
      <c r="B414" s="128">
        <f t="shared" si="40"/>
        <v>43118</v>
      </c>
      <c r="C414" s="126">
        <f t="shared" si="41"/>
        <v>1</v>
      </c>
      <c r="D414" s="127">
        <f>INDEX('365x24'!$D$4:$AA$369,'8760'!A414,'8760'!C414)</f>
        <v>1.7883725825292396</v>
      </c>
      <c r="E414" s="130">
        <f t="shared" si="36"/>
        <v>3.7879619218191135E-5</v>
      </c>
      <c r="O414" s="220">
        <f t="shared" si="38"/>
        <v>43118.041666666664</v>
      </c>
      <c r="P414">
        <f t="shared" si="39"/>
        <v>3.7879619218191135E-5</v>
      </c>
    </row>
    <row r="415" spans="1:16">
      <c r="A415">
        <f t="shared" si="37"/>
        <v>18</v>
      </c>
      <c r="B415" s="128">
        <f t="shared" si="40"/>
        <v>43118</v>
      </c>
      <c r="C415" s="126">
        <f t="shared" si="41"/>
        <v>2</v>
      </c>
      <c r="D415" s="127">
        <f>INDEX('365x24'!$D$4:$AA$369,'8760'!A415,'8760'!C415)</f>
        <v>1.6728770362124665</v>
      </c>
      <c r="E415" s="130">
        <f t="shared" si="36"/>
        <v>3.5433301622732918E-5</v>
      </c>
      <c r="O415" s="220">
        <f t="shared" si="38"/>
        <v>43118.083333333336</v>
      </c>
      <c r="P415">
        <f t="shared" si="39"/>
        <v>3.5433301622732918E-5</v>
      </c>
    </row>
    <row r="416" spans="1:16">
      <c r="A416">
        <f t="shared" si="37"/>
        <v>18</v>
      </c>
      <c r="B416" s="128">
        <f t="shared" si="40"/>
        <v>43118</v>
      </c>
      <c r="C416" s="126">
        <f t="shared" si="41"/>
        <v>3</v>
      </c>
      <c r="D416" s="127">
        <f>INDEX('365x24'!$D$4:$AA$369,'8760'!A416,'8760'!C416)</f>
        <v>1.5716556785010236</v>
      </c>
      <c r="E416" s="130">
        <f t="shared" si="36"/>
        <v>3.3289326410679992E-5</v>
      </c>
      <c r="O416" s="220">
        <f t="shared" si="38"/>
        <v>43118.125</v>
      </c>
      <c r="P416">
        <f t="shared" si="39"/>
        <v>3.3289326410679992E-5</v>
      </c>
    </row>
    <row r="417" spans="1:16">
      <c r="A417">
        <f t="shared" si="37"/>
        <v>18</v>
      </c>
      <c r="B417" s="128">
        <f t="shared" si="40"/>
        <v>43118</v>
      </c>
      <c r="C417" s="126">
        <f t="shared" si="41"/>
        <v>4</v>
      </c>
      <c r="D417" s="127">
        <f>INDEX('365x24'!$D$4:$AA$369,'8760'!A417,'8760'!C417)</f>
        <v>1.5514982094570111</v>
      </c>
      <c r="E417" s="130">
        <f t="shared" si="36"/>
        <v>3.2862369936817146E-5</v>
      </c>
      <c r="O417" s="220">
        <f t="shared" si="38"/>
        <v>43118.166666666664</v>
      </c>
      <c r="P417">
        <f t="shared" si="39"/>
        <v>3.2862369936817146E-5</v>
      </c>
    </row>
    <row r="418" spans="1:16">
      <c r="A418">
        <f t="shared" si="37"/>
        <v>18</v>
      </c>
      <c r="B418" s="128">
        <f t="shared" si="40"/>
        <v>43118</v>
      </c>
      <c r="C418" s="126">
        <f t="shared" si="41"/>
        <v>5</v>
      </c>
      <c r="D418" s="127">
        <f>INDEX('365x24'!$D$4:$AA$369,'8760'!A418,'8760'!C418)</f>
        <v>1.7622836094363903</v>
      </c>
      <c r="E418" s="130">
        <f t="shared" si="36"/>
        <v>3.7327027226899734E-5</v>
      </c>
      <c r="O418" s="220">
        <f t="shared" si="38"/>
        <v>43118.208333333336</v>
      </c>
      <c r="P418">
        <f t="shared" si="39"/>
        <v>3.7327027226899734E-5</v>
      </c>
    </row>
    <row r="419" spans="1:16">
      <c r="A419">
        <f t="shared" si="37"/>
        <v>18</v>
      </c>
      <c r="B419" s="128">
        <f t="shared" si="40"/>
        <v>43118</v>
      </c>
      <c r="C419" s="126">
        <f t="shared" si="41"/>
        <v>6</v>
      </c>
      <c r="D419" s="127">
        <f>INDEX('365x24'!$D$4:$AA$369,'8760'!A419,'8760'!C419)</f>
        <v>3.2481494854749764</v>
      </c>
      <c r="E419" s="130">
        <f t="shared" si="36"/>
        <v>6.8799235056235208E-5</v>
      </c>
      <c r="O419" s="220">
        <f t="shared" si="38"/>
        <v>43118.25</v>
      </c>
      <c r="P419">
        <f t="shared" si="39"/>
        <v>6.8799235056235208E-5</v>
      </c>
    </row>
    <row r="420" spans="1:16">
      <c r="A420">
        <f t="shared" si="37"/>
        <v>18</v>
      </c>
      <c r="B420" s="128">
        <f t="shared" si="40"/>
        <v>43118</v>
      </c>
      <c r="C420" s="126">
        <f t="shared" si="41"/>
        <v>7</v>
      </c>
      <c r="D420" s="127">
        <f>INDEX('365x24'!$D$4:$AA$369,'8760'!A420,'8760'!C420)</f>
        <v>4.7710993177213252</v>
      </c>
      <c r="E420" s="130">
        <f t="shared" si="36"/>
        <v>1.0105692022624175E-4</v>
      </c>
      <c r="O420" s="220">
        <f t="shared" si="38"/>
        <v>43118.291666666664</v>
      </c>
      <c r="P420">
        <f t="shared" si="39"/>
        <v>1.0105692022624175E-4</v>
      </c>
    </row>
    <row r="421" spans="1:16">
      <c r="A421">
        <f t="shared" si="37"/>
        <v>18</v>
      </c>
      <c r="B421" s="128">
        <f t="shared" si="40"/>
        <v>43118</v>
      </c>
      <c r="C421" s="126">
        <f t="shared" si="41"/>
        <v>8</v>
      </c>
      <c r="D421" s="127">
        <f>INDEX('365x24'!$D$4:$AA$369,'8760'!A421,'8760'!C421)</f>
        <v>5.0782354907866853</v>
      </c>
      <c r="E421" s="130">
        <f t="shared" si="36"/>
        <v>1.0756238860431004E-4</v>
      </c>
      <c r="O421" s="220">
        <f t="shared" si="38"/>
        <v>43118.333333333336</v>
      </c>
      <c r="P421">
        <f t="shared" si="39"/>
        <v>1.0756238860431004E-4</v>
      </c>
    </row>
    <row r="422" spans="1:16">
      <c r="A422">
        <f t="shared" si="37"/>
        <v>18</v>
      </c>
      <c r="B422" s="128">
        <f t="shared" si="40"/>
        <v>43118</v>
      </c>
      <c r="C422" s="126">
        <f t="shared" si="41"/>
        <v>9</v>
      </c>
      <c r="D422" s="127">
        <f>INDEX('365x24'!$D$4:$AA$369,'8760'!A422,'8760'!C422)</f>
        <v>4.941521556002531</v>
      </c>
      <c r="E422" s="130">
        <f t="shared" si="36"/>
        <v>1.0466664314162779E-4</v>
      </c>
      <c r="O422" s="220">
        <f t="shared" si="38"/>
        <v>43118.375</v>
      </c>
      <c r="P422">
        <f t="shared" si="39"/>
        <v>1.0466664314162779E-4</v>
      </c>
    </row>
    <row r="423" spans="1:16">
      <c r="A423">
        <f t="shared" si="37"/>
        <v>18</v>
      </c>
      <c r="B423" s="128">
        <f t="shared" si="40"/>
        <v>43118</v>
      </c>
      <c r="C423" s="126">
        <f t="shared" si="41"/>
        <v>10</v>
      </c>
      <c r="D423" s="127">
        <f>INDEX('365x24'!$D$4:$AA$369,'8760'!A423,'8760'!C423)</f>
        <v>5.1113651109618905</v>
      </c>
      <c r="E423" s="130">
        <f t="shared" si="36"/>
        <v>1.0826410893336209E-4</v>
      </c>
      <c r="O423" s="220">
        <f t="shared" si="38"/>
        <v>43118.416666666664</v>
      </c>
      <c r="P423">
        <f t="shared" si="39"/>
        <v>1.0826410893336209E-4</v>
      </c>
    </row>
    <row r="424" spans="1:16">
      <c r="A424">
        <f t="shared" si="37"/>
        <v>18</v>
      </c>
      <c r="B424" s="128">
        <f t="shared" si="40"/>
        <v>43118</v>
      </c>
      <c r="C424" s="126">
        <f t="shared" si="41"/>
        <v>11</v>
      </c>
      <c r="D424" s="127">
        <f>INDEX('365x24'!$D$4:$AA$369,'8760'!A424,'8760'!C424)</f>
        <v>6.3981639242883119</v>
      </c>
      <c r="E424" s="130">
        <f t="shared" si="36"/>
        <v>1.3551986622655919E-4</v>
      </c>
      <c r="O424" s="220">
        <f t="shared" si="38"/>
        <v>43118.458333333336</v>
      </c>
      <c r="P424">
        <f t="shared" si="39"/>
        <v>1.3551986622655919E-4</v>
      </c>
    </row>
    <row r="425" spans="1:16">
      <c r="A425">
        <f t="shared" si="37"/>
        <v>18</v>
      </c>
      <c r="B425" s="128">
        <f t="shared" si="40"/>
        <v>43118</v>
      </c>
      <c r="C425" s="126">
        <f t="shared" si="41"/>
        <v>12</v>
      </c>
      <c r="D425" s="127">
        <f>INDEX('365x24'!$D$4:$AA$369,'8760'!A425,'8760'!C425)</f>
        <v>7.0471090461191297</v>
      </c>
      <c r="E425" s="130">
        <f t="shared" si="36"/>
        <v>1.4926520897481848E-4</v>
      </c>
      <c r="O425" s="220">
        <f t="shared" si="38"/>
        <v>43118.5</v>
      </c>
      <c r="P425">
        <f t="shared" si="39"/>
        <v>1.4926520897481848E-4</v>
      </c>
    </row>
    <row r="426" spans="1:16">
      <c r="A426">
        <f t="shared" si="37"/>
        <v>18</v>
      </c>
      <c r="B426" s="128">
        <f t="shared" si="40"/>
        <v>43118</v>
      </c>
      <c r="C426" s="126">
        <f t="shared" si="41"/>
        <v>13</v>
      </c>
      <c r="D426" s="127">
        <f>INDEX('365x24'!$D$4:$AA$369,'8760'!A426,'8760'!C426)</f>
        <v>7.0283982853797129</v>
      </c>
      <c r="E426" s="130">
        <f t="shared" si="36"/>
        <v>1.4886889531008459E-4</v>
      </c>
      <c r="O426" s="220">
        <f t="shared" si="38"/>
        <v>43118.541666666664</v>
      </c>
      <c r="P426">
        <f t="shared" si="39"/>
        <v>1.4886889531008459E-4</v>
      </c>
    </row>
    <row r="427" spans="1:16">
      <c r="A427">
        <f t="shared" si="37"/>
        <v>18</v>
      </c>
      <c r="B427" s="128">
        <f t="shared" si="40"/>
        <v>43118</v>
      </c>
      <c r="C427" s="126">
        <f t="shared" si="41"/>
        <v>14</v>
      </c>
      <c r="D427" s="127">
        <f>INDEX('365x24'!$D$4:$AA$369,'8760'!A427,'8760'!C427)</f>
        <v>6.9705781768060975</v>
      </c>
      <c r="E427" s="130">
        <f t="shared" si="36"/>
        <v>1.4764420437189904E-4</v>
      </c>
      <c r="O427" s="220">
        <f t="shared" si="38"/>
        <v>43118.583333333336</v>
      </c>
      <c r="P427">
        <f t="shared" si="39"/>
        <v>1.4764420437189904E-4</v>
      </c>
    </row>
    <row r="428" spans="1:16">
      <c r="A428">
        <f t="shared" si="37"/>
        <v>18</v>
      </c>
      <c r="B428" s="128">
        <f t="shared" si="40"/>
        <v>43118</v>
      </c>
      <c r="C428" s="126">
        <f t="shared" si="41"/>
        <v>15</v>
      </c>
      <c r="D428" s="127">
        <f>INDEX('365x24'!$D$4:$AA$369,'8760'!A428,'8760'!C428)</f>
        <v>6.587393370529238</v>
      </c>
      <c r="E428" s="130">
        <f t="shared" si="36"/>
        <v>1.3952794566062098E-4</v>
      </c>
      <c r="O428" s="220">
        <f t="shared" si="38"/>
        <v>43118.625</v>
      </c>
      <c r="P428">
        <f t="shared" si="39"/>
        <v>1.3952794566062098E-4</v>
      </c>
    </row>
    <row r="429" spans="1:16">
      <c r="A429">
        <f t="shared" si="37"/>
        <v>18</v>
      </c>
      <c r="B429" s="128">
        <f t="shared" si="40"/>
        <v>43118</v>
      </c>
      <c r="C429" s="126">
        <f t="shared" si="41"/>
        <v>16</v>
      </c>
      <c r="D429" s="127">
        <f>INDEX('365x24'!$D$4:$AA$369,'8760'!A429,'8760'!C429)</f>
        <v>6.5091746748608426</v>
      </c>
      <c r="E429" s="130">
        <f t="shared" si="36"/>
        <v>1.3787119111371776E-4</v>
      </c>
      <c r="O429" s="220">
        <f t="shared" si="38"/>
        <v>43118.666666666664</v>
      </c>
      <c r="P429">
        <f t="shared" si="39"/>
        <v>1.3787119111371776E-4</v>
      </c>
    </row>
    <row r="430" spans="1:16">
      <c r="A430">
        <f t="shared" si="37"/>
        <v>18</v>
      </c>
      <c r="B430" s="128">
        <f t="shared" si="40"/>
        <v>43118</v>
      </c>
      <c r="C430" s="126">
        <f t="shared" si="41"/>
        <v>17</v>
      </c>
      <c r="D430" s="127">
        <f>INDEX('365x24'!$D$4:$AA$369,'8760'!A430,'8760'!C430)</f>
        <v>6.444313919204868</v>
      </c>
      <c r="E430" s="130">
        <f t="shared" si="36"/>
        <v>1.364973718377715E-4</v>
      </c>
      <c r="O430" s="220">
        <f t="shared" si="38"/>
        <v>43118.708333333336</v>
      </c>
      <c r="P430">
        <f t="shared" si="39"/>
        <v>1.364973718377715E-4</v>
      </c>
    </row>
    <row r="431" spans="1:16">
      <c r="A431">
        <f t="shared" si="37"/>
        <v>18</v>
      </c>
      <c r="B431" s="128">
        <f t="shared" si="40"/>
        <v>43118</v>
      </c>
      <c r="C431" s="126">
        <f t="shared" si="41"/>
        <v>18</v>
      </c>
      <c r="D431" s="127">
        <f>INDEX('365x24'!$D$4:$AA$369,'8760'!A431,'8760'!C431)</f>
        <v>6.6580409594035901</v>
      </c>
      <c r="E431" s="130">
        <f t="shared" si="36"/>
        <v>1.4102433617308293E-4</v>
      </c>
      <c r="O431" s="220">
        <f t="shared" si="38"/>
        <v>43118.75</v>
      </c>
      <c r="P431">
        <f t="shared" si="39"/>
        <v>1.4102433617308293E-4</v>
      </c>
    </row>
    <row r="432" spans="1:16">
      <c r="A432">
        <f t="shared" si="37"/>
        <v>18</v>
      </c>
      <c r="B432" s="128">
        <f t="shared" si="40"/>
        <v>43118</v>
      </c>
      <c r="C432" s="126">
        <f t="shared" si="41"/>
        <v>19</v>
      </c>
      <c r="D432" s="127">
        <f>INDEX('365x24'!$D$4:$AA$369,'8760'!A432,'8760'!C432)</f>
        <v>6.4861237892076389</v>
      </c>
      <c r="E432" s="130">
        <f t="shared" si="36"/>
        <v>1.3738294902159703E-4</v>
      </c>
      <c r="O432" s="220">
        <f t="shared" si="38"/>
        <v>43118.791666666664</v>
      </c>
      <c r="P432">
        <f t="shared" si="39"/>
        <v>1.3738294902159703E-4</v>
      </c>
    </row>
    <row r="433" spans="1:16">
      <c r="A433">
        <f t="shared" si="37"/>
        <v>18</v>
      </c>
      <c r="B433" s="128">
        <f t="shared" si="40"/>
        <v>43118</v>
      </c>
      <c r="C433" s="126">
        <f t="shared" si="41"/>
        <v>20</v>
      </c>
      <c r="D433" s="127">
        <f>INDEX('365x24'!$D$4:$AA$369,'8760'!A433,'8760'!C433)</f>
        <v>6.5062330346414976</v>
      </c>
      <c r="E433" s="130">
        <f t="shared" si="36"/>
        <v>1.3780888406848891E-4</v>
      </c>
      <c r="O433" s="220">
        <f t="shared" si="38"/>
        <v>43118.833333333336</v>
      </c>
      <c r="P433">
        <f t="shared" si="39"/>
        <v>1.3780888406848891E-4</v>
      </c>
    </row>
    <row r="434" spans="1:16">
      <c r="A434">
        <f t="shared" si="37"/>
        <v>18</v>
      </c>
      <c r="B434" s="128">
        <f t="shared" si="40"/>
        <v>43118</v>
      </c>
      <c r="C434" s="126">
        <f t="shared" si="41"/>
        <v>21</v>
      </c>
      <c r="D434" s="127">
        <f>INDEX('365x24'!$D$4:$AA$369,'8760'!A434,'8760'!C434)</f>
        <v>6.1499087792199392</v>
      </c>
      <c r="E434" s="130">
        <f t="shared" si="36"/>
        <v>1.302615601800377E-4</v>
      </c>
      <c r="O434" s="220">
        <f t="shared" si="38"/>
        <v>43118.875</v>
      </c>
      <c r="P434">
        <f t="shared" si="39"/>
        <v>1.302615601800377E-4</v>
      </c>
    </row>
    <row r="435" spans="1:16">
      <c r="A435">
        <f t="shared" si="37"/>
        <v>18</v>
      </c>
      <c r="B435" s="128">
        <f t="shared" si="40"/>
        <v>43118</v>
      </c>
      <c r="C435" s="126">
        <f t="shared" si="41"/>
        <v>22</v>
      </c>
      <c r="D435" s="127">
        <f>INDEX('365x24'!$D$4:$AA$369,'8760'!A435,'8760'!C435)</f>
        <v>5.893214502374768</v>
      </c>
      <c r="E435" s="130">
        <f t="shared" si="36"/>
        <v>1.2482450441359756E-4</v>
      </c>
      <c r="O435" s="220">
        <f t="shared" si="38"/>
        <v>43118.916666666664</v>
      </c>
      <c r="P435">
        <f t="shared" si="39"/>
        <v>1.2482450441359756E-4</v>
      </c>
    </row>
    <row r="436" spans="1:16">
      <c r="A436">
        <f t="shared" si="37"/>
        <v>18</v>
      </c>
      <c r="B436" s="128">
        <f t="shared" si="40"/>
        <v>43118</v>
      </c>
      <c r="C436" s="126">
        <f t="shared" si="41"/>
        <v>23</v>
      </c>
      <c r="D436" s="127">
        <f>INDEX('365x24'!$D$4:$AA$369,'8760'!A436,'8760'!C436)</f>
        <v>5.5095474599963774</v>
      </c>
      <c r="E436" s="130">
        <f t="shared" si="36"/>
        <v>1.1669803143260988E-4</v>
      </c>
      <c r="O436" s="220">
        <f t="shared" si="38"/>
        <v>43118.958333333336</v>
      </c>
      <c r="P436">
        <f t="shared" si="39"/>
        <v>1.1669803143260988E-4</v>
      </c>
    </row>
    <row r="437" spans="1:16">
      <c r="A437">
        <f t="shared" si="37"/>
        <v>18</v>
      </c>
      <c r="B437" s="128">
        <f t="shared" si="40"/>
        <v>43118</v>
      </c>
      <c r="C437" s="126">
        <f t="shared" si="41"/>
        <v>24</v>
      </c>
      <c r="D437" s="127">
        <f>INDEX('365x24'!$D$4:$AA$369,'8760'!A437,'8760'!C437)</f>
        <v>5.1575151058784474</v>
      </c>
      <c r="E437" s="130">
        <f t="shared" si="36"/>
        <v>1.0924161454457443E-4</v>
      </c>
      <c r="O437" s="220">
        <f t="shared" si="38"/>
        <v>43119</v>
      </c>
      <c r="P437">
        <f t="shared" si="39"/>
        <v>1.0924161454457443E-4</v>
      </c>
    </row>
    <row r="438" spans="1:16">
      <c r="A438">
        <f t="shared" si="37"/>
        <v>19</v>
      </c>
      <c r="B438" s="128">
        <f t="shared" si="40"/>
        <v>43119</v>
      </c>
      <c r="C438" s="126">
        <f t="shared" si="41"/>
        <v>1</v>
      </c>
      <c r="D438" s="127">
        <f>INDEX('365x24'!$D$4:$AA$369,'8760'!A438,'8760'!C438)</f>
        <v>1.777090661050253</v>
      </c>
      <c r="E438" s="130">
        <f t="shared" si="36"/>
        <v>3.7640656211349933E-5</v>
      </c>
      <c r="O438" s="220">
        <f t="shared" si="38"/>
        <v>43119.041666666664</v>
      </c>
      <c r="P438">
        <f t="shared" si="39"/>
        <v>3.7640656211349933E-5</v>
      </c>
    </row>
    <row r="439" spans="1:16">
      <c r="A439">
        <f t="shared" si="37"/>
        <v>19</v>
      </c>
      <c r="B439" s="128">
        <f t="shared" si="40"/>
        <v>43119</v>
      </c>
      <c r="C439" s="126">
        <f t="shared" si="41"/>
        <v>2</v>
      </c>
      <c r="D439" s="127">
        <f>INDEX('365x24'!$D$4:$AA$369,'8760'!A439,'8760'!C439)</f>
        <v>1.6623237166464413</v>
      </c>
      <c r="E439" s="130">
        <f t="shared" si="36"/>
        <v>3.5209771173566921E-5</v>
      </c>
      <c r="O439" s="220">
        <f t="shared" si="38"/>
        <v>43119.083333333336</v>
      </c>
      <c r="P439">
        <f t="shared" si="39"/>
        <v>3.5209771173566921E-5</v>
      </c>
    </row>
    <row r="440" spans="1:16">
      <c r="A440">
        <f t="shared" si="37"/>
        <v>19</v>
      </c>
      <c r="B440" s="128">
        <f t="shared" si="40"/>
        <v>43119</v>
      </c>
      <c r="C440" s="126">
        <f t="shared" si="41"/>
        <v>3</v>
      </c>
      <c r="D440" s="127">
        <f>INDEX('365x24'!$D$4:$AA$369,'8760'!A440,'8760'!C440)</f>
        <v>1.561740912344312</v>
      </c>
      <c r="E440" s="130">
        <f t="shared" si="36"/>
        <v>3.3079321196820978E-5</v>
      </c>
      <c r="O440" s="220">
        <f t="shared" si="38"/>
        <v>43119.125</v>
      </c>
      <c r="P440">
        <f t="shared" si="39"/>
        <v>3.3079321196820978E-5</v>
      </c>
    </row>
    <row r="441" spans="1:16">
      <c r="A441">
        <f t="shared" si="37"/>
        <v>19</v>
      </c>
      <c r="B441" s="128">
        <f t="shared" si="40"/>
        <v>43119</v>
      </c>
      <c r="C441" s="126">
        <f t="shared" si="41"/>
        <v>4</v>
      </c>
      <c r="D441" s="127">
        <f>INDEX('365x24'!$D$4:$AA$369,'8760'!A441,'8760'!C441)</f>
        <v>1.5417106063899102</v>
      </c>
      <c r="E441" s="130">
        <f t="shared" si="36"/>
        <v>3.2655058171437568E-5</v>
      </c>
      <c r="O441" s="220">
        <f t="shared" si="38"/>
        <v>43119.166666666664</v>
      </c>
      <c r="P441">
        <f t="shared" si="39"/>
        <v>3.2655058171437568E-5</v>
      </c>
    </row>
    <row r="442" spans="1:16">
      <c r="A442">
        <f t="shared" si="37"/>
        <v>19</v>
      </c>
      <c r="B442" s="128">
        <f t="shared" si="40"/>
        <v>43119</v>
      </c>
      <c r="C442" s="126">
        <f t="shared" si="41"/>
        <v>5</v>
      </c>
      <c r="D442" s="127">
        <f>INDEX('365x24'!$D$4:$AA$369,'8760'!A442,'8760'!C442)</f>
        <v>1.7511662698508954</v>
      </c>
      <c r="E442" s="130">
        <f t="shared" si="36"/>
        <v>3.7091550238305848E-5</v>
      </c>
      <c r="O442" s="220">
        <f t="shared" si="38"/>
        <v>43119.208333333336</v>
      </c>
      <c r="P442">
        <f t="shared" si="39"/>
        <v>3.7091550238305848E-5</v>
      </c>
    </row>
    <row r="443" spans="1:16">
      <c r="A443">
        <f t="shared" si="37"/>
        <v>19</v>
      </c>
      <c r="B443" s="128">
        <f t="shared" si="40"/>
        <v>43119</v>
      </c>
      <c r="C443" s="126">
        <f t="shared" si="41"/>
        <v>6</v>
      </c>
      <c r="D443" s="127">
        <f>INDEX('365x24'!$D$4:$AA$369,'8760'!A443,'8760'!C443)</f>
        <v>3.2276585834084099</v>
      </c>
      <c r="E443" s="130">
        <f t="shared" si="36"/>
        <v>6.8365216118961499E-5</v>
      </c>
      <c r="O443" s="220">
        <f t="shared" si="38"/>
        <v>43119.25</v>
      </c>
      <c r="P443">
        <f t="shared" si="39"/>
        <v>6.8365216118961499E-5</v>
      </c>
    </row>
    <row r="444" spans="1:16">
      <c r="A444">
        <f t="shared" si="37"/>
        <v>19</v>
      </c>
      <c r="B444" s="128">
        <f t="shared" si="40"/>
        <v>43119</v>
      </c>
      <c r="C444" s="126">
        <f t="shared" si="41"/>
        <v>7</v>
      </c>
      <c r="D444" s="127">
        <f>INDEX('365x24'!$D$4:$AA$369,'8760'!A444,'8760'!C444)</f>
        <v>4.7410009095949537</v>
      </c>
      <c r="E444" s="130">
        <f t="shared" si="36"/>
        <v>1.0041940416832488E-4</v>
      </c>
      <c r="O444" s="220">
        <f t="shared" si="38"/>
        <v>43119.291666666664</v>
      </c>
      <c r="P444">
        <f t="shared" si="39"/>
        <v>1.0041940416832488E-4</v>
      </c>
    </row>
    <row r="445" spans="1:16">
      <c r="A445">
        <f t="shared" si="37"/>
        <v>19</v>
      </c>
      <c r="B445" s="128">
        <f t="shared" si="40"/>
        <v>43119</v>
      </c>
      <c r="C445" s="126">
        <f t="shared" si="41"/>
        <v>8</v>
      </c>
      <c r="D445" s="127">
        <f>INDEX('365x24'!$D$4:$AA$369,'8760'!A445,'8760'!C445)</f>
        <v>5.0461995187422968</v>
      </c>
      <c r="E445" s="130">
        <f t="shared" si="36"/>
        <v>1.0688383289719345E-4</v>
      </c>
      <c r="O445" s="220">
        <f t="shared" si="38"/>
        <v>43119.333333333336</v>
      </c>
      <c r="P445">
        <f t="shared" si="39"/>
        <v>1.0688383289719345E-4</v>
      </c>
    </row>
    <row r="446" spans="1:16">
      <c r="A446">
        <f t="shared" si="37"/>
        <v>19</v>
      </c>
      <c r="B446" s="128">
        <f t="shared" si="40"/>
        <v>43119</v>
      </c>
      <c r="C446" s="126">
        <f t="shared" si="41"/>
        <v>9</v>
      </c>
      <c r="D446" s="127">
        <f>INDEX('365x24'!$D$4:$AA$369,'8760'!A446,'8760'!C446)</f>
        <v>4.9103480417549044</v>
      </c>
      <c r="E446" s="130">
        <f t="shared" si="36"/>
        <v>1.040063552011121E-4</v>
      </c>
      <c r="O446" s="220">
        <f t="shared" si="38"/>
        <v>43119.375</v>
      </c>
      <c r="P446">
        <f t="shared" si="39"/>
        <v>1.040063552011121E-4</v>
      </c>
    </row>
    <row r="447" spans="1:16">
      <c r="A447">
        <f t="shared" si="37"/>
        <v>19</v>
      </c>
      <c r="B447" s="128">
        <f t="shared" si="40"/>
        <v>43119</v>
      </c>
      <c r="C447" s="126">
        <f t="shared" si="41"/>
        <v>10</v>
      </c>
      <c r="D447" s="127">
        <f>INDEX('365x24'!$D$4:$AA$369,'8760'!A447,'8760'!C447)</f>
        <v>5.0791201412080218</v>
      </c>
      <c r="E447" s="130">
        <f t="shared" si="36"/>
        <v>1.0758112643412738E-4</v>
      </c>
      <c r="O447" s="220">
        <f t="shared" si="38"/>
        <v>43119.416666666664</v>
      </c>
      <c r="P447">
        <f t="shared" si="39"/>
        <v>1.0758112643412738E-4</v>
      </c>
    </row>
    <row r="448" spans="1:16">
      <c r="A448">
        <f t="shared" si="37"/>
        <v>19</v>
      </c>
      <c r="B448" s="128">
        <f t="shared" si="40"/>
        <v>43119</v>
      </c>
      <c r="C448" s="126">
        <f t="shared" si="41"/>
        <v>11</v>
      </c>
      <c r="D448" s="127">
        <f>INDEX('365x24'!$D$4:$AA$369,'8760'!A448,'8760'!C448)</f>
        <v>6.3578012036177585</v>
      </c>
      <c r="E448" s="130">
        <f t="shared" si="36"/>
        <v>1.3466494119329319E-4</v>
      </c>
      <c r="O448" s="220">
        <f t="shared" si="38"/>
        <v>43119.458333333336</v>
      </c>
      <c r="P448">
        <f t="shared" si="39"/>
        <v>1.3466494119329319E-4</v>
      </c>
    </row>
    <row r="449" spans="1:16">
      <c r="A449">
        <f t="shared" si="37"/>
        <v>19</v>
      </c>
      <c r="B449" s="128">
        <f t="shared" si="40"/>
        <v>43119</v>
      </c>
      <c r="C449" s="126">
        <f t="shared" si="41"/>
        <v>12</v>
      </c>
      <c r="D449" s="127">
        <f>INDEX('365x24'!$D$4:$AA$369,'8760'!A449,'8760'!C449)</f>
        <v>7.0026524649296942</v>
      </c>
      <c r="E449" s="130">
        <f t="shared" si="36"/>
        <v>1.4832357165402217E-4</v>
      </c>
      <c r="O449" s="220">
        <f t="shared" si="38"/>
        <v>43119.5</v>
      </c>
      <c r="P449">
        <f t="shared" si="39"/>
        <v>1.4832357165402217E-4</v>
      </c>
    </row>
    <row r="450" spans="1:16">
      <c r="A450">
        <f t="shared" si="37"/>
        <v>19</v>
      </c>
      <c r="B450" s="128">
        <f t="shared" si="40"/>
        <v>43119</v>
      </c>
      <c r="C450" s="126">
        <f t="shared" si="41"/>
        <v>13</v>
      </c>
      <c r="D450" s="127">
        <f>INDEX('365x24'!$D$4:$AA$369,'8760'!A450,'8760'!C450)</f>
        <v>6.9840597407423557</v>
      </c>
      <c r="E450" s="130">
        <f t="shared" si="36"/>
        <v>1.479297581280682E-4</v>
      </c>
      <c r="O450" s="220">
        <f t="shared" si="38"/>
        <v>43119.541666666664</v>
      </c>
      <c r="P450">
        <f t="shared" si="39"/>
        <v>1.479297581280682E-4</v>
      </c>
    </row>
    <row r="451" spans="1:16">
      <c r="A451">
        <f t="shared" si="37"/>
        <v>19</v>
      </c>
      <c r="B451" s="128">
        <f t="shared" si="40"/>
        <v>43119</v>
      </c>
      <c r="C451" s="126">
        <f t="shared" si="41"/>
        <v>14</v>
      </c>
      <c r="D451" s="127">
        <f>INDEX('365x24'!$D$4:$AA$369,'8760'!A451,'8760'!C451)</f>
        <v>6.9266043894520983</v>
      </c>
      <c r="E451" s="130">
        <f t="shared" si="36"/>
        <v>1.4671279313420527E-4</v>
      </c>
      <c r="O451" s="220">
        <f t="shared" si="38"/>
        <v>43119.583333333336</v>
      </c>
      <c r="P451">
        <f t="shared" si="39"/>
        <v>1.4671279313420527E-4</v>
      </c>
    </row>
    <row r="452" spans="1:16">
      <c r="A452">
        <f t="shared" si="37"/>
        <v>19</v>
      </c>
      <c r="B452" s="128">
        <f t="shared" si="40"/>
        <v>43119</v>
      </c>
      <c r="C452" s="126">
        <f t="shared" si="41"/>
        <v>15</v>
      </c>
      <c r="D452" s="127">
        <f>INDEX('365x24'!$D$4:$AA$369,'8760'!A452,'8760'!C452)</f>
        <v>6.5458368987495144</v>
      </c>
      <c r="E452" s="130">
        <f t="shared" si="36"/>
        <v>1.3864773571866293E-4</v>
      </c>
      <c r="O452" s="220">
        <f t="shared" si="38"/>
        <v>43119.625</v>
      </c>
      <c r="P452">
        <f t="shared" si="39"/>
        <v>1.3864773571866293E-4</v>
      </c>
    </row>
    <row r="453" spans="1:16">
      <c r="A453">
        <f t="shared" si="37"/>
        <v>19</v>
      </c>
      <c r="B453" s="128">
        <f t="shared" si="40"/>
        <v>43119</v>
      </c>
      <c r="C453" s="126">
        <f t="shared" si="41"/>
        <v>16</v>
      </c>
      <c r="D453" s="127">
        <f>INDEX('365x24'!$D$4:$AA$369,'8760'!A453,'8760'!C453)</f>
        <v>6.4681116445436757</v>
      </c>
      <c r="E453" s="130">
        <f t="shared" si="36"/>
        <v>1.3700143278284495E-4</v>
      </c>
      <c r="O453" s="220">
        <f t="shared" si="38"/>
        <v>43119.666666666664</v>
      </c>
      <c r="P453">
        <f t="shared" si="39"/>
        <v>1.3700143278284495E-4</v>
      </c>
    </row>
    <row r="454" spans="1:16">
      <c r="A454">
        <f t="shared" si="37"/>
        <v>19</v>
      </c>
      <c r="B454" s="128">
        <f t="shared" si="40"/>
        <v>43119</v>
      </c>
      <c r="C454" s="126">
        <f t="shared" si="41"/>
        <v>17</v>
      </c>
      <c r="D454" s="127">
        <f>INDEX('365x24'!$D$4:$AA$369,'8760'!A454,'8760'!C454)</f>
        <v>6.403660061987047</v>
      </c>
      <c r="E454" s="130">
        <f t="shared" ref="E454:E517" si="42">D454*$E$2</f>
        <v>1.3563628022509209E-4</v>
      </c>
      <c r="O454" s="220">
        <f t="shared" si="38"/>
        <v>43119.708333333336</v>
      </c>
      <c r="P454">
        <f t="shared" si="39"/>
        <v>1.3563628022509209E-4</v>
      </c>
    </row>
    <row r="455" spans="1:16">
      <c r="A455">
        <f t="shared" ref="A455:A518" si="43">IF(C455=1,A454+1,A454)</f>
        <v>19</v>
      </c>
      <c r="B455" s="128">
        <f t="shared" si="40"/>
        <v>43119</v>
      </c>
      <c r="C455" s="126">
        <f t="shared" si="41"/>
        <v>18</v>
      </c>
      <c r="D455" s="127">
        <f>INDEX('365x24'!$D$4:$AA$369,'8760'!A455,'8760'!C455)</f>
        <v>6.6160388083743928</v>
      </c>
      <c r="E455" s="130">
        <f t="shared" si="42"/>
        <v>1.4013468627413356E-4</v>
      </c>
      <c r="O455" s="220">
        <f t="shared" ref="O455:O518" si="44">B455+O$3*C455</f>
        <v>43119.75</v>
      </c>
      <c r="P455">
        <f t="shared" ref="P455:P518" si="45">E455</f>
        <v>1.4013468627413356E-4</v>
      </c>
    </row>
    <row r="456" spans="1:16">
      <c r="A456">
        <f t="shared" si="43"/>
        <v>19</v>
      </c>
      <c r="B456" s="128">
        <f t="shared" ref="B456:B519" si="46">IF(C455=24,B455+1,B455)</f>
        <v>43119</v>
      </c>
      <c r="C456" s="126">
        <f t="shared" ref="C456:C519" si="47">IF(C455=24,1,C455+1)</f>
        <v>19</v>
      </c>
      <c r="D456" s="127">
        <f>INDEX('365x24'!$D$4:$AA$369,'8760'!A456,'8760'!C456)</f>
        <v>6.445206175055147</v>
      </c>
      <c r="E456" s="130">
        <f t="shared" si="42"/>
        <v>1.3651627075860262E-4</v>
      </c>
      <c r="O456" s="220">
        <f t="shared" si="44"/>
        <v>43119.791666666664</v>
      </c>
      <c r="P456">
        <f t="shared" si="45"/>
        <v>1.3651627075860262E-4</v>
      </c>
    </row>
    <row r="457" spans="1:16">
      <c r="A457">
        <f t="shared" si="43"/>
        <v>19</v>
      </c>
      <c r="B457" s="128">
        <f t="shared" si="46"/>
        <v>43119</v>
      </c>
      <c r="C457" s="126">
        <f t="shared" si="47"/>
        <v>20</v>
      </c>
      <c r="D457" s="127">
        <f>INDEX('365x24'!$D$4:$AA$369,'8760'!A457,'8760'!C457)</f>
        <v>6.4651885616173121</v>
      </c>
      <c r="E457" s="130">
        <f t="shared" si="42"/>
        <v>1.3693951880067171E-4</v>
      </c>
      <c r="O457" s="220">
        <f t="shared" si="44"/>
        <v>43119.833333333336</v>
      </c>
      <c r="P457">
        <f t="shared" si="45"/>
        <v>1.3693951880067171E-4</v>
      </c>
    </row>
    <row r="458" spans="1:16">
      <c r="A458">
        <f t="shared" si="43"/>
        <v>19</v>
      </c>
      <c r="B458" s="128">
        <f t="shared" si="46"/>
        <v>43119</v>
      </c>
      <c r="C458" s="126">
        <f t="shared" si="47"/>
        <v>21</v>
      </c>
      <c r="D458" s="127">
        <f>INDEX('365x24'!$D$4:$AA$369,'8760'!A458,'8760'!C458)</f>
        <v>6.1111121723898556</v>
      </c>
      <c r="E458" s="130">
        <f t="shared" si="42"/>
        <v>1.2943980709120256E-4</v>
      </c>
      <c r="O458" s="220">
        <f t="shared" si="44"/>
        <v>43119.875</v>
      </c>
      <c r="P458">
        <f t="shared" si="45"/>
        <v>1.2943980709120256E-4</v>
      </c>
    </row>
    <row r="459" spans="1:16">
      <c r="A459">
        <f t="shared" si="43"/>
        <v>19</v>
      </c>
      <c r="B459" s="128">
        <f t="shared" si="46"/>
        <v>43119</v>
      </c>
      <c r="C459" s="126">
        <f t="shared" si="47"/>
        <v>22</v>
      </c>
      <c r="D459" s="127">
        <f>INDEX('365x24'!$D$4:$AA$369,'8760'!A459,'8760'!C459)</f>
        <v>5.8560372475207565</v>
      </c>
      <c r="E459" s="130">
        <f t="shared" si="42"/>
        <v>1.2403705090910695E-4</v>
      </c>
      <c r="O459" s="220">
        <f t="shared" si="44"/>
        <v>43119.916666666664</v>
      </c>
      <c r="P459">
        <f t="shared" si="45"/>
        <v>1.2403705090910695E-4</v>
      </c>
    </row>
    <row r="460" spans="1:16">
      <c r="A460">
        <f t="shared" si="43"/>
        <v>19</v>
      </c>
      <c r="B460" s="128">
        <f t="shared" si="46"/>
        <v>43119</v>
      </c>
      <c r="C460" s="126">
        <f t="shared" si="47"/>
        <v>23</v>
      </c>
      <c r="D460" s="127">
        <f>INDEX('365x24'!$D$4:$AA$369,'8760'!A460,'8760'!C460)</f>
        <v>5.4747905628958193</v>
      </c>
      <c r="E460" s="130">
        <f t="shared" si="42"/>
        <v>1.1596184366042149E-4</v>
      </c>
      <c r="O460" s="220">
        <f t="shared" si="44"/>
        <v>43119.958333333336</v>
      </c>
      <c r="P460">
        <f t="shared" si="45"/>
        <v>1.1596184366042149E-4</v>
      </c>
    </row>
    <row r="461" spans="1:16">
      <c r="A461">
        <f t="shared" si="43"/>
        <v>19</v>
      </c>
      <c r="B461" s="128">
        <f t="shared" si="46"/>
        <v>43119</v>
      </c>
      <c r="C461" s="126">
        <f t="shared" si="47"/>
        <v>24</v>
      </c>
      <c r="D461" s="127">
        <f>INDEX('365x24'!$D$4:$AA$369,'8760'!A461,'8760'!C461)</f>
        <v>5.1249789995773121</v>
      </c>
      <c r="E461" s="130">
        <f t="shared" si="42"/>
        <v>1.085524654659263E-4</v>
      </c>
      <c r="O461" s="220">
        <f t="shared" si="44"/>
        <v>43120</v>
      </c>
      <c r="P461">
        <f t="shared" si="45"/>
        <v>1.085524654659263E-4</v>
      </c>
    </row>
    <row r="462" spans="1:16">
      <c r="A462">
        <f t="shared" si="43"/>
        <v>20</v>
      </c>
      <c r="B462" s="128">
        <f t="shared" si="46"/>
        <v>43120</v>
      </c>
      <c r="C462" s="126">
        <f t="shared" si="47"/>
        <v>1</v>
      </c>
      <c r="D462" s="127">
        <f>INDEX('365x24'!$D$4:$AA$369,'8760'!A462,'8760'!C462)</f>
        <v>1.5205763072829055</v>
      </c>
      <c r="E462" s="130">
        <f t="shared" si="42"/>
        <v>3.2207411405636397E-5</v>
      </c>
      <c r="O462" s="220">
        <f t="shared" si="44"/>
        <v>43120.041666666664</v>
      </c>
      <c r="P462">
        <f t="shared" si="45"/>
        <v>3.2207411405636397E-5</v>
      </c>
    </row>
    <row r="463" spans="1:16">
      <c r="A463">
        <f t="shared" si="43"/>
        <v>20</v>
      </c>
      <c r="B463" s="128">
        <f t="shared" si="46"/>
        <v>43120</v>
      </c>
      <c r="C463" s="126">
        <f t="shared" si="47"/>
        <v>2</v>
      </c>
      <c r="D463" s="127">
        <f>INDEX('365x24'!$D$4:$AA$369,'8760'!A463,'8760'!C463)</f>
        <v>1.4855791541594086</v>
      </c>
      <c r="E463" s="130">
        <f t="shared" si="42"/>
        <v>3.1466134757252578E-5</v>
      </c>
      <c r="O463" s="220">
        <f t="shared" si="44"/>
        <v>43120.083333333336</v>
      </c>
      <c r="P463">
        <f t="shared" si="45"/>
        <v>3.1466134757252578E-5</v>
      </c>
    </row>
    <row r="464" spans="1:16">
      <c r="A464">
        <f t="shared" si="43"/>
        <v>20</v>
      </c>
      <c r="B464" s="128">
        <f t="shared" si="46"/>
        <v>43120</v>
      </c>
      <c r="C464" s="126">
        <f t="shared" si="47"/>
        <v>3</v>
      </c>
      <c r="D464" s="127">
        <f>INDEX('365x24'!$D$4:$AA$369,'8760'!A464,'8760'!C464)</f>
        <v>1.4932785278465779</v>
      </c>
      <c r="E464" s="130">
        <f t="shared" si="42"/>
        <v>3.1629215619897017E-5</v>
      </c>
      <c r="O464" s="220">
        <f t="shared" si="44"/>
        <v>43120.125</v>
      </c>
      <c r="P464">
        <f t="shared" si="45"/>
        <v>3.1629215619897017E-5</v>
      </c>
    </row>
    <row r="465" spans="1:16">
      <c r="A465">
        <f t="shared" si="43"/>
        <v>20</v>
      </c>
      <c r="B465" s="128">
        <f t="shared" si="46"/>
        <v>43120</v>
      </c>
      <c r="C465" s="126">
        <f t="shared" si="47"/>
        <v>4</v>
      </c>
      <c r="D465" s="127">
        <f>INDEX('365x24'!$D$4:$AA$369,'8760'!A465,'8760'!C465)</f>
        <v>1.491178698659168</v>
      </c>
      <c r="E465" s="130">
        <f t="shared" si="42"/>
        <v>3.1584739020993985E-5</v>
      </c>
      <c r="O465" s="220">
        <f t="shared" si="44"/>
        <v>43120.166666666664</v>
      </c>
      <c r="P465">
        <f t="shared" si="45"/>
        <v>3.1584739020993985E-5</v>
      </c>
    </row>
    <row r="466" spans="1:16">
      <c r="A466">
        <f t="shared" si="43"/>
        <v>20</v>
      </c>
      <c r="B466" s="128">
        <f t="shared" si="46"/>
        <v>43120</v>
      </c>
      <c r="C466" s="126">
        <f t="shared" si="47"/>
        <v>5</v>
      </c>
      <c r="D466" s="127">
        <f>INDEX('365x24'!$D$4:$AA$369,'8760'!A466,'8760'!C466)</f>
        <v>1.6920623575880398</v>
      </c>
      <c r="E466" s="130">
        <f t="shared" si="42"/>
        <v>3.5839666982717104E-5</v>
      </c>
      <c r="O466" s="220">
        <f t="shared" si="44"/>
        <v>43120.208333333336</v>
      </c>
      <c r="P466">
        <f t="shared" si="45"/>
        <v>3.5839666982717104E-5</v>
      </c>
    </row>
    <row r="467" spans="1:16">
      <c r="A467">
        <f t="shared" si="43"/>
        <v>20</v>
      </c>
      <c r="B467" s="128">
        <f t="shared" si="46"/>
        <v>43120</v>
      </c>
      <c r="C467" s="126">
        <f t="shared" si="47"/>
        <v>6</v>
      </c>
      <c r="D467" s="127">
        <f>INDEX('365x24'!$D$4:$AA$369,'8760'!A467,'8760'!C467)</f>
        <v>3.1777415036135164</v>
      </c>
      <c r="E467" s="130">
        <f t="shared" si="42"/>
        <v>6.7307919673250801E-5</v>
      </c>
      <c r="O467" s="220">
        <f t="shared" si="44"/>
        <v>43120.25</v>
      </c>
      <c r="P467">
        <f t="shared" si="45"/>
        <v>6.7307919673250801E-5</v>
      </c>
    </row>
    <row r="468" spans="1:16">
      <c r="A468">
        <f t="shared" si="43"/>
        <v>20</v>
      </c>
      <c r="B468" s="128">
        <f t="shared" si="46"/>
        <v>43120</v>
      </c>
      <c r="C468" s="126">
        <f t="shared" si="47"/>
        <v>7</v>
      </c>
      <c r="D468" s="127">
        <f>INDEX('365x24'!$D$4:$AA$369,'8760'!A468,'8760'!C468)</f>
        <v>4.3996421069538911</v>
      </c>
      <c r="E468" s="130">
        <f t="shared" si="42"/>
        <v>9.3189064368251538E-5</v>
      </c>
      <c r="O468" s="220">
        <f t="shared" si="44"/>
        <v>43120.291666666664</v>
      </c>
      <c r="P468">
        <f t="shared" si="45"/>
        <v>9.3189064368251538E-5</v>
      </c>
    </row>
    <row r="469" spans="1:16">
      <c r="A469">
        <f t="shared" si="43"/>
        <v>20</v>
      </c>
      <c r="B469" s="128">
        <f t="shared" si="46"/>
        <v>43120</v>
      </c>
      <c r="C469" s="126">
        <f t="shared" si="47"/>
        <v>8</v>
      </c>
      <c r="D469" s="127">
        <f>INDEX('365x24'!$D$4:$AA$369,'8760'!A469,'8760'!C469)</f>
        <v>4.5394307357157455</v>
      </c>
      <c r="E469" s="130">
        <f t="shared" si="42"/>
        <v>9.6149935095224645E-5</v>
      </c>
      <c r="O469" s="220">
        <f t="shared" si="44"/>
        <v>43120.333333333336</v>
      </c>
      <c r="P469">
        <f t="shared" si="45"/>
        <v>9.6149935095224645E-5</v>
      </c>
    </row>
    <row r="470" spans="1:16">
      <c r="A470">
        <f t="shared" si="43"/>
        <v>20</v>
      </c>
      <c r="B470" s="128">
        <f t="shared" si="46"/>
        <v>43120</v>
      </c>
      <c r="C470" s="126">
        <f t="shared" si="47"/>
        <v>9</v>
      </c>
      <c r="D470" s="127">
        <f>INDEX('365x24'!$D$4:$AA$369,'8760'!A470,'8760'!C470)</f>
        <v>4.4064415538464567</v>
      </c>
      <c r="E470" s="130">
        <f t="shared" si="42"/>
        <v>9.333308383136612E-5</v>
      </c>
      <c r="O470" s="220">
        <f t="shared" si="44"/>
        <v>43120.375</v>
      </c>
      <c r="P470">
        <f t="shared" si="45"/>
        <v>9.333308383136612E-5</v>
      </c>
    </row>
    <row r="471" spans="1:16">
      <c r="A471">
        <f t="shared" si="43"/>
        <v>20</v>
      </c>
      <c r="B471" s="128">
        <f t="shared" si="46"/>
        <v>43120</v>
      </c>
      <c r="C471" s="126">
        <f t="shared" si="47"/>
        <v>10</v>
      </c>
      <c r="D471" s="127">
        <f>INDEX('365x24'!$D$4:$AA$369,'8760'!A471,'8760'!C471)</f>
        <v>4.5304314677697048</v>
      </c>
      <c r="E471" s="130">
        <f t="shared" si="42"/>
        <v>9.595932109992598E-5</v>
      </c>
      <c r="O471" s="220">
        <f t="shared" si="44"/>
        <v>43120.416666666664</v>
      </c>
      <c r="P471">
        <f t="shared" si="45"/>
        <v>9.595932109992598E-5</v>
      </c>
    </row>
    <row r="472" spans="1:16">
      <c r="A472">
        <f t="shared" si="43"/>
        <v>20</v>
      </c>
      <c r="B472" s="128">
        <f t="shared" si="46"/>
        <v>43120</v>
      </c>
      <c r="C472" s="126">
        <f t="shared" si="47"/>
        <v>11</v>
      </c>
      <c r="D472" s="127">
        <f>INDEX('365x24'!$D$4:$AA$369,'8760'!A472,'8760'!C472)</f>
        <v>5.7701306232700293</v>
      </c>
      <c r="E472" s="130">
        <f t="shared" si="42"/>
        <v>1.222174579189619E-4</v>
      </c>
      <c r="O472" s="220">
        <f t="shared" si="44"/>
        <v>43120.458333333336</v>
      </c>
      <c r="P472">
        <f t="shared" si="45"/>
        <v>1.222174579189619E-4</v>
      </c>
    </row>
    <row r="473" spans="1:16">
      <c r="A473">
        <f t="shared" si="43"/>
        <v>20</v>
      </c>
      <c r="B473" s="128">
        <f t="shared" si="46"/>
        <v>43120</v>
      </c>
      <c r="C473" s="126">
        <f t="shared" si="47"/>
        <v>12</v>
      </c>
      <c r="D473" s="127">
        <f>INDEX('365x24'!$D$4:$AA$369,'8760'!A473,'8760'!C473)</f>
        <v>6.2799891483463446</v>
      </c>
      <c r="E473" s="130">
        <f t="shared" si="42"/>
        <v>1.3301679971927359E-4</v>
      </c>
      <c r="O473" s="220">
        <f t="shared" si="44"/>
        <v>43120.5</v>
      </c>
      <c r="P473">
        <f t="shared" si="45"/>
        <v>1.3301679971927359E-4</v>
      </c>
    </row>
    <row r="474" spans="1:16">
      <c r="A474">
        <f t="shared" si="43"/>
        <v>20</v>
      </c>
      <c r="B474" s="128">
        <f t="shared" si="46"/>
        <v>43120</v>
      </c>
      <c r="C474" s="126">
        <f t="shared" si="47"/>
        <v>13</v>
      </c>
      <c r="D474" s="127">
        <f>INDEX('365x24'!$D$4:$AA$369,'8760'!A474,'8760'!C474)</f>
        <v>6.1758976157704595</v>
      </c>
      <c r="E474" s="130">
        <f t="shared" si="42"/>
        <v>1.3081203117365205E-4</v>
      </c>
      <c r="O474" s="220">
        <f t="shared" si="44"/>
        <v>43120.541666666664</v>
      </c>
      <c r="P474">
        <f t="shared" si="45"/>
        <v>1.3081203117365205E-4</v>
      </c>
    </row>
    <row r="475" spans="1:16">
      <c r="A475">
        <f t="shared" si="43"/>
        <v>20</v>
      </c>
      <c r="B475" s="128">
        <f t="shared" si="46"/>
        <v>43120</v>
      </c>
      <c r="C475" s="126">
        <f t="shared" si="47"/>
        <v>14</v>
      </c>
      <c r="D475" s="127">
        <f>INDEX('365x24'!$D$4:$AA$369,'8760'!A475,'8760'!C475)</f>
        <v>6.1608988358603902</v>
      </c>
      <c r="E475" s="130">
        <f t="shared" si="42"/>
        <v>1.3049434118148756E-4</v>
      </c>
      <c r="O475" s="220">
        <f t="shared" si="44"/>
        <v>43120.583333333336</v>
      </c>
      <c r="P475">
        <f t="shared" si="45"/>
        <v>1.3049434118148756E-4</v>
      </c>
    </row>
    <row r="476" spans="1:16">
      <c r="A476">
        <f t="shared" si="43"/>
        <v>20</v>
      </c>
      <c r="B476" s="128">
        <f t="shared" si="46"/>
        <v>43120</v>
      </c>
      <c r="C476" s="126">
        <f t="shared" si="47"/>
        <v>15</v>
      </c>
      <c r="D476" s="127">
        <f>INDEX('365x24'!$D$4:$AA$369,'8760'!A476,'8760'!C476)</f>
        <v>5.809727402232614</v>
      </c>
      <c r="E476" s="130">
        <f t="shared" si="42"/>
        <v>1.2305615949827615E-4</v>
      </c>
      <c r="O476" s="220">
        <f t="shared" si="44"/>
        <v>43120.625</v>
      </c>
      <c r="P476">
        <f t="shared" si="45"/>
        <v>1.2305615949827615E-4</v>
      </c>
    </row>
    <row r="477" spans="1:16">
      <c r="A477">
        <f t="shared" si="43"/>
        <v>20</v>
      </c>
      <c r="B477" s="128">
        <f t="shared" si="46"/>
        <v>43120</v>
      </c>
      <c r="C477" s="126">
        <f t="shared" si="47"/>
        <v>16</v>
      </c>
      <c r="D477" s="127">
        <f>INDEX('365x24'!$D$4:$AA$369,'8760'!A477,'8760'!C477)</f>
        <v>5.7385331935928141</v>
      </c>
      <c r="E477" s="130">
        <f t="shared" si="42"/>
        <v>1.2154819100213535E-4</v>
      </c>
      <c r="O477" s="220">
        <f t="shared" si="44"/>
        <v>43120.666666666664</v>
      </c>
      <c r="P477">
        <f t="shared" si="45"/>
        <v>1.2154819100213535E-4</v>
      </c>
    </row>
    <row r="478" spans="1:16">
      <c r="A478">
        <f t="shared" si="43"/>
        <v>20</v>
      </c>
      <c r="B478" s="128">
        <f t="shared" si="46"/>
        <v>43120</v>
      </c>
      <c r="C478" s="126">
        <f t="shared" si="47"/>
        <v>17</v>
      </c>
      <c r="D478" s="127">
        <f>INDEX('365x24'!$D$4:$AA$369,'8760'!A478,'8760'!C478)</f>
        <v>5.7075357151120034</v>
      </c>
      <c r="E478" s="130">
        <f t="shared" si="42"/>
        <v>1.2089163168499543E-4</v>
      </c>
      <c r="O478" s="220">
        <f t="shared" si="44"/>
        <v>43120.708333333336</v>
      </c>
      <c r="P478">
        <f t="shared" si="45"/>
        <v>1.2089163168499543E-4</v>
      </c>
    </row>
    <row r="479" spans="1:16">
      <c r="A479">
        <f t="shared" si="43"/>
        <v>20</v>
      </c>
      <c r="B479" s="128">
        <f t="shared" si="46"/>
        <v>43120</v>
      </c>
      <c r="C479" s="126">
        <f t="shared" si="47"/>
        <v>18</v>
      </c>
      <c r="D479" s="127">
        <f>INDEX('365x24'!$D$4:$AA$369,'8760'!A479,'8760'!C479)</f>
        <v>6.0251098817412219</v>
      </c>
      <c r="E479" s="130">
        <f t="shared" si="42"/>
        <v>1.2761818778575832E-4</v>
      </c>
      <c r="O479" s="220">
        <f t="shared" si="44"/>
        <v>43120.75</v>
      </c>
      <c r="P479">
        <f t="shared" si="45"/>
        <v>1.2761818778575832E-4</v>
      </c>
    </row>
    <row r="480" spans="1:16">
      <c r="A480">
        <f t="shared" si="43"/>
        <v>20</v>
      </c>
      <c r="B480" s="128">
        <f t="shared" si="46"/>
        <v>43120</v>
      </c>
      <c r="C480" s="126">
        <f t="shared" si="47"/>
        <v>19</v>
      </c>
      <c r="D480" s="127">
        <f>INDEX('365x24'!$D$4:$AA$369,'8760'!A480,'8760'!C480)</f>
        <v>5.9644148190384714</v>
      </c>
      <c r="E480" s="130">
        <f t="shared" si="42"/>
        <v>1.2633260228413266E-4</v>
      </c>
      <c r="O480" s="220">
        <f t="shared" si="44"/>
        <v>43120.791666666664</v>
      </c>
      <c r="P480">
        <f t="shared" si="45"/>
        <v>1.2633260228413266E-4</v>
      </c>
    </row>
    <row r="481" spans="1:16">
      <c r="A481">
        <f t="shared" si="43"/>
        <v>20</v>
      </c>
      <c r="B481" s="128">
        <f t="shared" si="46"/>
        <v>43120</v>
      </c>
      <c r="C481" s="126">
        <f t="shared" si="47"/>
        <v>20</v>
      </c>
      <c r="D481" s="127">
        <f>INDEX('365x24'!$D$4:$AA$369,'8760'!A481,'8760'!C481)</f>
        <v>5.9785136721539365</v>
      </c>
      <c r="E481" s="130">
        <f t="shared" si="42"/>
        <v>1.2663123087676729E-4</v>
      </c>
      <c r="O481" s="220">
        <f t="shared" si="44"/>
        <v>43120.833333333336</v>
      </c>
      <c r="P481">
        <f t="shared" si="45"/>
        <v>1.2663123087676729E-4</v>
      </c>
    </row>
    <row r="482" spans="1:16">
      <c r="A482">
        <f t="shared" si="43"/>
        <v>20</v>
      </c>
      <c r="B482" s="128">
        <f t="shared" si="46"/>
        <v>43120</v>
      </c>
      <c r="C482" s="126">
        <f t="shared" si="47"/>
        <v>21</v>
      </c>
      <c r="D482" s="127">
        <f>INDEX('365x24'!$D$4:$AA$369,'8760'!A482,'8760'!C482)</f>
        <v>5.57334663084991</v>
      </c>
      <c r="E482" s="130">
        <f t="shared" si="42"/>
        <v>1.1804936522176376E-4</v>
      </c>
      <c r="O482" s="220">
        <f t="shared" si="44"/>
        <v>43120.875</v>
      </c>
      <c r="P482">
        <f t="shared" si="45"/>
        <v>1.1804936522176376E-4</v>
      </c>
    </row>
    <row r="483" spans="1:16">
      <c r="A483">
        <f t="shared" si="43"/>
        <v>20</v>
      </c>
      <c r="B483" s="128">
        <f t="shared" si="46"/>
        <v>43120</v>
      </c>
      <c r="C483" s="126">
        <f t="shared" si="47"/>
        <v>22</v>
      </c>
      <c r="D483" s="127">
        <f>INDEX('365x24'!$D$4:$AA$369,'8760'!A483,'8760'!C483)</f>
        <v>5.3986608408306269</v>
      </c>
      <c r="E483" s="130">
        <f t="shared" si="42"/>
        <v>1.1434933577968795E-4</v>
      </c>
      <c r="O483" s="220">
        <f t="shared" si="44"/>
        <v>43120.916666666664</v>
      </c>
      <c r="P483">
        <f t="shared" si="45"/>
        <v>1.1434933577968795E-4</v>
      </c>
    </row>
    <row r="484" spans="1:16">
      <c r="A484">
        <f t="shared" si="43"/>
        <v>20</v>
      </c>
      <c r="B484" s="128">
        <f t="shared" si="46"/>
        <v>43120</v>
      </c>
      <c r="C484" s="126">
        <f t="shared" si="47"/>
        <v>23</v>
      </c>
      <c r="D484" s="127">
        <f>INDEX('365x24'!$D$4:$AA$369,'8760'!A484,'8760'!C484)</f>
        <v>5.0769870076926562</v>
      </c>
      <c r="E484" s="130">
        <f t="shared" si="42"/>
        <v>1.0753594441440008E-4</v>
      </c>
      <c r="O484" s="220">
        <f t="shared" si="44"/>
        <v>43120.958333333336</v>
      </c>
      <c r="P484">
        <f t="shared" si="45"/>
        <v>1.0753594441440008E-4</v>
      </c>
    </row>
    <row r="485" spans="1:16">
      <c r="A485">
        <f t="shared" si="43"/>
        <v>20</v>
      </c>
      <c r="B485" s="128">
        <f t="shared" si="46"/>
        <v>43120</v>
      </c>
      <c r="C485" s="126">
        <f t="shared" si="47"/>
        <v>24</v>
      </c>
      <c r="D485" s="127">
        <f>INDEX('365x24'!$D$4:$AA$369,'8760'!A485,'8760'!C485)</f>
        <v>4.2400550887107462</v>
      </c>
      <c r="E485" s="130">
        <f t="shared" si="42"/>
        <v>8.9808842851621333E-5</v>
      </c>
      <c r="O485" s="220">
        <f t="shared" si="44"/>
        <v>43121</v>
      </c>
      <c r="P485">
        <f t="shared" si="45"/>
        <v>8.9808842851621333E-5</v>
      </c>
    </row>
    <row r="486" spans="1:16">
      <c r="A486">
        <f t="shared" si="43"/>
        <v>21</v>
      </c>
      <c r="B486" s="128">
        <f t="shared" si="46"/>
        <v>43121</v>
      </c>
      <c r="C486" s="126">
        <f t="shared" si="47"/>
        <v>1</v>
      </c>
      <c r="D486" s="127">
        <f>INDEX('365x24'!$D$4:$AA$369,'8760'!A486,'8760'!C486)</f>
        <v>1.5205763072829055</v>
      </c>
      <c r="E486" s="130">
        <f t="shared" si="42"/>
        <v>3.2207411405636397E-5</v>
      </c>
      <c r="O486" s="220">
        <f t="shared" si="44"/>
        <v>43121.041666666664</v>
      </c>
      <c r="P486">
        <f t="shared" si="45"/>
        <v>3.2207411405636397E-5</v>
      </c>
    </row>
    <row r="487" spans="1:16">
      <c r="A487">
        <f t="shared" si="43"/>
        <v>21</v>
      </c>
      <c r="B487" s="128">
        <f t="shared" si="46"/>
        <v>43121</v>
      </c>
      <c r="C487" s="126">
        <f t="shared" si="47"/>
        <v>2</v>
      </c>
      <c r="D487" s="127">
        <f>INDEX('365x24'!$D$4:$AA$369,'8760'!A487,'8760'!C487)</f>
        <v>1.4855791541594086</v>
      </c>
      <c r="E487" s="130">
        <f t="shared" si="42"/>
        <v>3.1466134757252578E-5</v>
      </c>
      <c r="O487" s="220">
        <f t="shared" si="44"/>
        <v>43121.083333333336</v>
      </c>
      <c r="P487">
        <f t="shared" si="45"/>
        <v>3.1466134757252578E-5</v>
      </c>
    </row>
    <row r="488" spans="1:16">
      <c r="A488">
        <f t="shared" si="43"/>
        <v>21</v>
      </c>
      <c r="B488" s="128">
        <f t="shared" si="46"/>
        <v>43121</v>
      </c>
      <c r="C488" s="126">
        <f t="shared" si="47"/>
        <v>3</v>
      </c>
      <c r="D488" s="127">
        <f>INDEX('365x24'!$D$4:$AA$369,'8760'!A488,'8760'!C488)</f>
        <v>1.4932785278465779</v>
      </c>
      <c r="E488" s="130">
        <f t="shared" si="42"/>
        <v>3.1629215619897017E-5</v>
      </c>
      <c r="O488" s="220">
        <f t="shared" si="44"/>
        <v>43121.125</v>
      </c>
      <c r="P488">
        <f t="shared" si="45"/>
        <v>3.1629215619897017E-5</v>
      </c>
    </row>
    <row r="489" spans="1:16">
      <c r="A489">
        <f t="shared" si="43"/>
        <v>21</v>
      </c>
      <c r="B489" s="128">
        <f t="shared" si="46"/>
        <v>43121</v>
      </c>
      <c r="C489" s="126">
        <f t="shared" si="47"/>
        <v>4</v>
      </c>
      <c r="D489" s="127">
        <f>INDEX('365x24'!$D$4:$AA$369,'8760'!A489,'8760'!C489)</f>
        <v>1.491178698659168</v>
      </c>
      <c r="E489" s="130">
        <f t="shared" si="42"/>
        <v>3.1584739020993985E-5</v>
      </c>
      <c r="O489" s="220">
        <f t="shared" si="44"/>
        <v>43121.166666666664</v>
      </c>
      <c r="P489">
        <f t="shared" si="45"/>
        <v>3.1584739020993985E-5</v>
      </c>
    </row>
    <row r="490" spans="1:16">
      <c r="A490">
        <f t="shared" si="43"/>
        <v>21</v>
      </c>
      <c r="B490" s="128">
        <f t="shared" si="46"/>
        <v>43121</v>
      </c>
      <c r="C490" s="126">
        <f t="shared" si="47"/>
        <v>5</v>
      </c>
      <c r="D490" s="127">
        <f>INDEX('365x24'!$D$4:$AA$369,'8760'!A490,'8760'!C490)</f>
        <v>1.6920623575880398</v>
      </c>
      <c r="E490" s="130">
        <f t="shared" si="42"/>
        <v>3.5839666982717104E-5</v>
      </c>
      <c r="O490" s="220">
        <f t="shared" si="44"/>
        <v>43121.208333333336</v>
      </c>
      <c r="P490">
        <f t="shared" si="45"/>
        <v>3.5839666982717104E-5</v>
      </c>
    </row>
    <row r="491" spans="1:16">
      <c r="A491">
        <f t="shared" si="43"/>
        <v>21</v>
      </c>
      <c r="B491" s="128">
        <f t="shared" si="46"/>
        <v>43121</v>
      </c>
      <c r="C491" s="126">
        <f t="shared" si="47"/>
        <v>6</v>
      </c>
      <c r="D491" s="127">
        <f>INDEX('365x24'!$D$4:$AA$369,'8760'!A491,'8760'!C491)</f>
        <v>3.1777415036135164</v>
      </c>
      <c r="E491" s="130">
        <f t="shared" si="42"/>
        <v>6.7307919673250801E-5</v>
      </c>
      <c r="O491" s="220">
        <f t="shared" si="44"/>
        <v>43121.25</v>
      </c>
      <c r="P491">
        <f t="shared" si="45"/>
        <v>6.7307919673250801E-5</v>
      </c>
    </row>
    <row r="492" spans="1:16">
      <c r="A492">
        <f t="shared" si="43"/>
        <v>21</v>
      </c>
      <c r="B492" s="128">
        <f t="shared" si="46"/>
        <v>43121</v>
      </c>
      <c r="C492" s="126">
        <f t="shared" si="47"/>
        <v>7</v>
      </c>
      <c r="D492" s="127">
        <f>INDEX('365x24'!$D$4:$AA$369,'8760'!A492,'8760'!C492)</f>
        <v>4.3996421069538911</v>
      </c>
      <c r="E492" s="130">
        <f t="shared" si="42"/>
        <v>9.3189064368251538E-5</v>
      </c>
      <c r="O492" s="220">
        <f t="shared" si="44"/>
        <v>43121.291666666664</v>
      </c>
      <c r="P492">
        <f t="shared" si="45"/>
        <v>9.3189064368251538E-5</v>
      </c>
    </row>
    <row r="493" spans="1:16">
      <c r="A493">
        <f t="shared" si="43"/>
        <v>21</v>
      </c>
      <c r="B493" s="128">
        <f t="shared" si="46"/>
        <v>43121</v>
      </c>
      <c r="C493" s="126">
        <f t="shared" si="47"/>
        <v>8</v>
      </c>
      <c r="D493" s="127">
        <f>INDEX('365x24'!$D$4:$AA$369,'8760'!A493,'8760'!C493)</f>
        <v>4.5394307357157455</v>
      </c>
      <c r="E493" s="130">
        <f t="shared" si="42"/>
        <v>9.6149935095224645E-5</v>
      </c>
      <c r="O493" s="220">
        <f t="shared" si="44"/>
        <v>43121.333333333336</v>
      </c>
      <c r="P493">
        <f t="shared" si="45"/>
        <v>9.6149935095224645E-5</v>
      </c>
    </row>
    <row r="494" spans="1:16">
      <c r="A494">
        <f t="shared" si="43"/>
        <v>21</v>
      </c>
      <c r="B494" s="128">
        <f t="shared" si="46"/>
        <v>43121</v>
      </c>
      <c r="C494" s="126">
        <f t="shared" si="47"/>
        <v>9</v>
      </c>
      <c r="D494" s="127">
        <f>INDEX('365x24'!$D$4:$AA$369,'8760'!A494,'8760'!C494)</f>
        <v>4.4064415538464567</v>
      </c>
      <c r="E494" s="130">
        <f t="shared" si="42"/>
        <v>9.333308383136612E-5</v>
      </c>
      <c r="O494" s="220">
        <f t="shared" si="44"/>
        <v>43121.375</v>
      </c>
      <c r="P494">
        <f t="shared" si="45"/>
        <v>9.333308383136612E-5</v>
      </c>
    </row>
    <row r="495" spans="1:16">
      <c r="A495">
        <f t="shared" si="43"/>
        <v>21</v>
      </c>
      <c r="B495" s="128">
        <f t="shared" si="46"/>
        <v>43121</v>
      </c>
      <c r="C495" s="126">
        <f t="shared" si="47"/>
        <v>10</v>
      </c>
      <c r="D495" s="127">
        <f>INDEX('365x24'!$D$4:$AA$369,'8760'!A495,'8760'!C495)</f>
        <v>4.5304314677697048</v>
      </c>
      <c r="E495" s="130">
        <f t="shared" si="42"/>
        <v>9.595932109992598E-5</v>
      </c>
      <c r="O495" s="220">
        <f t="shared" si="44"/>
        <v>43121.416666666664</v>
      </c>
      <c r="P495">
        <f t="shared" si="45"/>
        <v>9.595932109992598E-5</v>
      </c>
    </row>
    <row r="496" spans="1:16">
      <c r="A496">
        <f t="shared" si="43"/>
        <v>21</v>
      </c>
      <c r="B496" s="128">
        <f t="shared" si="46"/>
        <v>43121</v>
      </c>
      <c r="C496" s="126">
        <f t="shared" si="47"/>
        <v>11</v>
      </c>
      <c r="D496" s="127">
        <f>INDEX('365x24'!$D$4:$AA$369,'8760'!A496,'8760'!C496)</f>
        <v>5.7701306232700293</v>
      </c>
      <c r="E496" s="130">
        <f t="shared" si="42"/>
        <v>1.222174579189619E-4</v>
      </c>
      <c r="O496" s="220">
        <f t="shared" si="44"/>
        <v>43121.458333333336</v>
      </c>
      <c r="P496">
        <f t="shared" si="45"/>
        <v>1.222174579189619E-4</v>
      </c>
    </row>
    <row r="497" spans="1:16">
      <c r="A497">
        <f t="shared" si="43"/>
        <v>21</v>
      </c>
      <c r="B497" s="128">
        <f t="shared" si="46"/>
        <v>43121</v>
      </c>
      <c r="C497" s="126">
        <f t="shared" si="47"/>
        <v>12</v>
      </c>
      <c r="D497" s="127">
        <f>INDEX('365x24'!$D$4:$AA$369,'8760'!A497,'8760'!C497)</f>
        <v>6.2799891483463446</v>
      </c>
      <c r="E497" s="130">
        <f t="shared" si="42"/>
        <v>1.3301679971927359E-4</v>
      </c>
      <c r="O497" s="220">
        <f t="shared" si="44"/>
        <v>43121.5</v>
      </c>
      <c r="P497">
        <f t="shared" si="45"/>
        <v>1.3301679971927359E-4</v>
      </c>
    </row>
    <row r="498" spans="1:16">
      <c r="A498">
        <f t="shared" si="43"/>
        <v>21</v>
      </c>
      <c r="B498" s="128">
        <f t="shared" si="46"/>
        <v>43121</v>
      </c>
      <c r="C498" s="126">
        <f t="shared" si="47"/>
        <v>13</v>
      </c>
      <c r="D498" s="127">
        <f>INDEX('365x24'!$D$4:$AA$369,'8760'!A498,'8760'!C498)</f>
        <v>6.1758976157704595</v>
      </c>
      <c r="E498" s="130">
        <f t="shared" si="42"/>
        <v>1.3081203117365205E-4</v>
      </c>
      <c r="O498" s="220">
        <f t="shared" si="44"/>
        <v>43121.541666666664</v>
      </c>
      <c r="P498">
        <f t="shared" si="45"/>
        <v>1.3081203117365205E-4</v>
      </c>
    </row>
    <row r="499" spans="1:16">
      <c r="A499">
        <f t="shared" si="43"/>
        <v>21</v>
      </c>
      <c r="B499" s="128">
        <f t="shared" si="46"/>
        <v>43121</v>
      </c>
      <c r="C499" s="126">
        <f t="shared" si="47"/>
        <v>14</v>
      </c>
      <c r="D499" s="127">
        <f>INDEX('365x24'!$D$4:$AA$369,'8760'!A499,'8760'!C499)</f>
        <v>6.1608988358603902</v>
      </c>
      <c r="E499" s="130">
        <f t="shared" si="42"/>
        <v>1.3049434118148756E-4</v>
      </c>
      <c r="O499" s="220">
        <f t="shared" si="44"/>
        <v>43121.583333333336</v>
      </c>
      <c r="P499">
        <f t="shared" si="45"/>
        <v>1.3049434118148756E-4</v>
      </c>
    </row>
    <row r="500" spans="1:16">
      <c r="A500">
        <f t="shared" si="43"/>
        <v>21</v>
      </c>
      <c r="B500" s="128">
        <f t="shared" si="46"/>
        <v>43121</v>
      </c>
      <c r="C500" s="126">
        <f t="shared" si="47"/>
        <v>15</v>
      </c>
      <c r="D500" s="127">
        <f>INDEX('365x24'!$D$4:$AA$369,'8760'!A500,'8760'!C500)</f>
        <v>5.809727402232614</v>
      </c>
      <c r="E500" s="130">
        <f t="shared" si="42"/>
        <v>1.2305615949827615E-4</v>
      </c>
      <c r="O500" s="220">
        <f t="shared" si="44"/>
        <v>43121.625</v>
      </c>
      <c r="P500">
        <f t="shared" si="45"/>
        <v>1.2305615949827615E-4</v>
      </c>
    </row>
    <row r="501" spans="1:16">
      <c r="A501">
        <f t="shared" si="43"/>
        <v>21</v>
      </c>
      <c r="B501" s="128">
        <f t="shared" si="46"/>
        <v>43121</v>
      </c>
      <c r="C501" s="126">
        <f t="shared" si="47"/>
        <v>16</v>
      </c>
      <c r="D501" s="127">
        <f>INDEX('365x24'!$D$4:$AA$369,'8760'!A501,'8760'!C501)</f>
        <v>5.7385331935928141</v>
      </c>
      <c r="E501" s="130">
        <f t="shared" si="42"/>
        <v>1.2154819100213535E-4</v>
      </c>
      <c r="O501" s="220">
        <f t="shared" si="44"/>
        <v>43121.666666666664</v>
      </c>
      <c r="P501">
        <f t="shared" si="45"/>
        <v>1.2154819100213535E-4</v>
      </c>
    </row>
    <row r="502" spans="1:16">
      <c r="A502">
        <f t="shared" si="43"/>
        <v>21</v>
      </c>
      <c r="B502" s="128">
        <f t="shared" si="46"/>
        <v>43121</v>
      </c>
      <c r="C502" s="126">
        <f t="shared" si="47"/>
        <v>17</v>
      </c>
      <c r="D502" s="127">
        <f>INDEX('365x24'!$D$4:$AA$369,'8760'!A502,'8760'!C502)</f>
        <v>5.7075357151120034</v>
      </c>
      <c r="E502" s="130">
        <f t="shared" si="42"/>
        <v>1.2089163168499543E-4</v>
      </c>
      <c r="O502" s="220">
        <f t="shared" si="44"/>
        <v>43121.708333333336</v>
      </c>
      <c r="P502">
        <f t="shared" si="45"/>
        <v>1.2089163168499543E-4</v>
      </c>
    </row>
    <row r="503" spans="1:16">
      <c r="A503">
        <f t="shared" si="43"/>
        <v>21</v>
      </c>
      <c r="B503" s="128">
        <f t="shared" si="46"/>
        <v>43121</v>
      </c>
      <c r="C503" s="126">
        <f t="shared" si="47"/>
        <v>18</v>
      </c>
      <c r="D503" s="127">
        <f>INDEX('365x24'!$D$4:$AA$369,'8760'!A503,'8760'!C503)</f>
        <v>6.0251098817412219</v>
      </c>
      <c r="E503" s="130">
        <f t="shared" si="42"/>
        <v>1.2761818778575832E-4</v>
      </c>
      <c r="O503" s="220">
        <f t="shared" si="44"/>
        <v>43121.75</v>
      </c>
      <c r="P503">
        <f t="shared" si="45"/>
        <v>1.2761818778575832E-4</v>
      </c>
    </row>
    <row r="504" spans="1:16">
      <c r="A504">
        <f t="shared" si="43"/>
        <v>21</v>
      </c>
      <c r="B504" s="128">
        <f t="shared" si="46"/>
        <v>43121</v>
      </c>
      <c r="C504" s="126">
        <f t="shared" si="47"/>
        <v>19</v>
      </c>
      <c r="D504" s="127">
        <f>INDEX('365x24'!$D$4:$AA$369,'8760'!A504,'8760'!C504)</f>
        <v>5.9644148190384714</v>
      </c>
      <c r="E504" s="130">
        <f t="shared" si="42"/>
        <v>1.2633260228413266E-4</v>
      </c>
      <c r="O504" s="220">
        <f t="shared" si="44"/>
        <v>43121.791666666664</v>
      </c>
      <c r="P504">
        <f t="shared" si="45"/>
        <v>1.2633260228413266E-4</v>
      </c>
    </row>
    <row r="505" spans="1:16">
      <c r="A505">
        <f t="shared" si="43"/>
        <v>21</v>
      </c>
      <c r="B505" s="128">
        <f t="shared" si="46"/>
        <v>43121</v>
      </c>
      <c r="C505" s="126">
        <f t="shared" si="47"/>
        <v>20</v>
      </c>
      <c r="D505" s="127">
        <f>INDEX('365x24'!$D$4:$AA$369,'8760'!A505,'8760'!C505)</f>
        <v>5.9785136721539365</v>
      </c>
      <c r="E505" s="130">
        <f t="shared" si="42"/>
        <v>1.2663123087676729E-4</v>
      </c>
      <c r="O505" s="220">
        <f t="shared" si="44"/>
        <v>43121.833333333336</v>
      </c>
      <c r="P505">
        <f t="shared" si="45"/>
        <v>1.2663123087676729E-4</v>
      </c>
    </row>
    <row r="506" spans="1:16">
      <c r="A506">
        <f t="shared" si="43"/>
        <v>21</v>
      </c>
      <c r="B506" s="128">
        <f t="shared" si="46"/>
        <v>43121</v>
      </c>
      <c r="C506" s="126">
        <f t="shared" si="47"/>
        <v>21</v>
      </c>
      <c r="D506" s="127">
        <f>INDEX('365x24'!$D$4:$AA$369,'8760'!A506,'8760'!C506)</f>
        <v>5.57334663084991</v>
      </c>
      <c r="E506" s="130">
        <f t="shared" si="42"/>
        <v>1.1804936522176376E-4</v>
      </c>
      <c r="O506" s="220">
        <f t="shared" si="44"/>
        <v>43121.875</v>
      </c>
      <c r="P506">
        <f t="shared" si="45"/>
        <v>1.1804936522176376E-4</v>
      </c>
    </row>
    <row r="507" spans="1:16">
      <c r="A507">
        <f t="shared" si="43"/>
        <v>21</v>
      </c>
      <c r="B507" s="128">
        <f t="shared" si="46"/>
        <v>43121</v>
      </c>
      <c r="C507" s="126">
        <f t="shared" si="47"/>
        <v>22</v>
      </c>
      <c r="D507" s="127">
        <f>INDEX('365x24'!$D$4:$AA$369,'8760'!A507,'8760'!C507)</f>
        <v>5.3986608408306269</v>
      </c>
      <c r="E507" s="130">
        <f t="shared" si="42"/>
        <v>1.1434933577968795E-4</v>
      </c>
      <c r="O507" s="220">
        <f t="shared" si="44"/>
        <v>43121.916666666664</v>
      </c>
      <c r="P507">
        <f t="shared" si="45"/>
        <v>1.1434933577968795E-4</v>
      </c>
    </row>
    <row r="508" spans="1:16">
      <c r="A508">
        <f t="shared" si="43"/>
        <v>21</v>
      </c>
      <c r="B508" s="128">
        <f t="shared" si="46"/>
        <v>43121</v>
      </c>
      <c r="C508" s="126">
        <f t="shared" si="47"/>
        <v>23</v>
      </c>
      <c r="D508" s="127">
        <f>INDEX('365x24'!$D$4:$AA$369,'8760'!A508,'8760'!C508)</f>
        <v>5.0769870076926562</v>
      </c>
      <c r="E508" s="130">
        <f t="shared" si="42"/>
        <v>1.0753594441440008E-4</v>
      </c>
      <c r="O508" s="220">
        <f t="shared" si="44"/>
        <v>43121.958333333336</v>
      </c>
      <c r="P508">
        <f t="shared" si="45"/>
        <v>1.0753594441440008E-4</v>
      </c>
    </row>
    <row r="509" spans="1:16">
      <c r="A509">
        <f t="shared" si="43"/>
        <v>21</v>
      </c>
      <c r="B509" s="128">
        <f t="shared" si="46"/>
        <v>43121</v>
      </c>
      <c r="C509" s="126">
        <f t="shared" si="47"/>
        <v>24</v>
      </c>
      <c r="D509" s="127">
        <f>INDEX('365x24'!$D$4:$AA$369,'8760'!A509,'8760'!C509)</f>
        <v>4.2400550887107462</v>
      </c>
      <c r="E509" s="130">
        <f t="shared" si="42"/>
        <v>8.9808842851621333E-5</v>
      </c>
      <c r="O509" s="220">
        <f t="shared" si="44"/>
        <v>43122</v>
      </c>
      <c r="P509">
        <f t="shared" si="45"/>
        <v>8.9808842851621333E-5</v>
      </c>
    </row>
    <row r="510" spans="1:16">
      <c r="A510">
        <f t="shared" si="43"/>
        <v>22</v>
      </c>
      <c r="B510" s="128">
        <f t="shared" si="46"/>
        <v>43122</v>
      </c>
      <c r="C510" s="126">
        <f t="shared" si="47"/>
        <v>1</v>
      </c>
      <c r="D510" s="127">
        <f>INDEX('365x24'!$D$4:$AA$369,'8760'!A510,'8760'!C510)</f>
        <v>1.7658087395712663</v>
      </c>
      <c r="E510" s="130">
        <f t="shared" si="42"/>
        <v>3.7401693204508738E-5</v>
      </c>
      <c r="O510" s="220">
        <f t="shared" si="44"/>
        <v>43122.041666666664</v>
      </c>
      <c r="P510">
        <f t="shared" si="45"/>
        <v>3.7401693204508738E-5</v>
      </c>
    </row>
    <row r="511" spans="1:16">
      <c r="A511">
        <f t="shared" si="43"/>
        <v>22</v>
      </c>
      <c r="B511" s="128">
        <f t="shared" si="46"/>
        <v>43122</v>
      </c>
      <c r="C511" s="126">
        <f t="shared" si="47"/>
        <v>2</v>
      </c>
      <c r="D511" s="127">
        <f>INDEX('365x24'!$D$4:$AA$369,'8760'!A511,'8760'!C511)</f>
        <v>1.6517703970804161</v>
      </c>
      <c r="E511" s="130">
        <f t="shared" si="42"/>
        <v>3.4986240724400916E-5</v>
      </c>
      <c r="O511" s="220">
        <f t="shared" si="44"/>
        <v>43122.083333333336</v>
      </c>
      <c r="P511">
        <f t="shared" si="45"/>
        <v>3.4986240724400916E-5</v>
      </c>
    </row>
    <row r="512" spans="1:16">
      <c r="A512">
        <f t="shared" si="43"/>
        <v>22</v>
      </c>
      <c r="B512" s="128">
        <f t="shared" si="46"/>
        <v>43122</v>
      </c>
      <c r="C512" s="126">
        <f t="shared" si="47"/>
        <v>3</v>
      </c>
      <c r="D512" s="127">
        <f>INDEX('365x24'!$D$4:$AA$369,'8760'!A512,'8760'!C512)</f>
        <v>1.5518261461876002</v>
      </c>
      <c r="E512" s="130">
        <f t="shared" si="42"/>
        <v>3.2869315982961964E-5</v>
      </c>
      <c r="O512" s="220">
        <f t="shared" si="44"/>
        <v>43122.125</v>
      </c>
      <c r="P512">
        <f t="shared" si="45"/>
        <v>3.2869315982961964E-5</v>
      </c>
    </row>
    <row r="513" spans="1:16">
      <c r="A513">
        <f t="shared" si="43"/>
        <v>22</v>
      </c>
      <c r="B513" s="128">
        <f t="shared" si="46"/>
        <v>43122</v>
      </c>
      <c r="C513" s="126">
        <f t="shared" si="47"/>
        <v>4</v>
      </c>
      <c r="D513" s="127">
        <f>INDEX('365x24'!$D$4:$AA$369,'8760'!A513,'8760'!C513)</f>
        <v>1.5319230033228093</v>
      </c>
      <c r="E513" s="130">
        <f t="shared" si="42"/>
        <v>3.2447746406057983E-5</v>
      </c>
      <c r="O513" s="220">
        <f t="shared" si="44"/>
        <v>43122.166666666664</v>
      </c>
      <c r="P513">
        <f t="shared" si="45"/>
        <v>3.2447746406057983E-5</v>
      </c>
    </row>
    <row r="514" spans="1:16">
      <c r="A514">
        <f t="shared" si="43"/>
        <v>22</v>
      </c>
      <c r="B514" s="128">
        <f t="shared" si="46"/>
        <v>43122</v>
      </c>
      <c r="C514" s="126">
        <f t="shared" si="47"/>
        <v>5</v>
      </c>
      <c r="D514" s="127">
        <f>INDEX('365x24'!$D$4:$AA$369,'8760'!A514,'8760'!C514)</f>
        <v>1.7400489302654001</v>
      </c>
      <c r="E514" s="130">
        <f t="shared" si="42"/>
        <v>3.6856073249711941E-5</v>
      </c>
      <c r="O514" s="220">
        <f t="shared" si="44"/>
        <v>43122.208333333336</v>
      </c>
      <c r="P514">
        <f t="shared" si="45"/>
        <v>3.6856073249711941E-5</v>
      </c>
    </row>
    <row r="515" spans="1:16">
      <c r="A515">
        <f t="shared" si="43"/>
        <v>22</v>
      </c>
      <c r="B515" s="128">
        <f t="shared" si="46"/>
        <v>43122</v>
      </c>
      <c r="C515" s="126">
        <f t="shared" si="47"/>
        <v>6</v>
      </c>
      <c r="D515" s="127">
        <f>INDEX('365x24'!$D$4:$AA$369,'8760'!A515,'8760'!C515)</f>
        <v>3.207167681341843</v>
      </c>
      <c r="E515" s="130">
        <f t="shared" si="42"/>
        <v>6.7931197181687777E-5</v>
      </c>
      <c r="O515" s="220">
        <f t="shared" si="44"/>
        <v>43122.25</v>
      </c>
      <c r="P515">
        <f t="shared" si="45"/>
        <v>6.7931197181687777E-5</v>
      </c>
    </row>
    <row r="516" spans="1:16">
      <c r="A516">
        <f t="shared" si="43"/>
        <v>22</v>
      </c>
      <c r="B516" s="128">
        <f t="shared" si="46"/>
        <v>43122</v>
      </c>
      <c r="C516" s="126">
        <f t="shared" si="47"/>
        <v>7</v>
      </c>
      <c r="D516" s="127">
        <f>INDEX('365x24'!$D$4:$AA$369,'8760'!A516,'8760'!C516)</f>
        <v>4.7109025014685821</v>
      </c>
      <c r="E516" s="130">
        <f t="shared" si="42"/>
        <v>9.9781888110407995E-5</v>
      </c>
      <c r="O516" s="220">
        <f t="shared" si="44"/>
        <v>43122.291666666664</v>
      </c>
      <c r="P516">
        <f t="shared" si="45"/>
        <v>9.9781888110407995E-5</v>
      </c>
    </row>
    <row r="517" spans="1:16">
      <c r="A517">
        <f t="shared" si="43"/>
        <v>22</v>
      </c>
      <c r="B517" s="128">
        <f t="shared" si="46"/>
        <v>43122</v>
      </c>
      <c r="C517" s="126">
        <f t="shared" si="47"/>
        <v>8</v>
      </c>
      <c r="D517" s="127">
        <f>INDEX('365x24'!$D$4:$AA$369,'8760'!A517,'8760'!C517)</f>
        <v>5.0141635466979073</v>
      </c>
      <c r="E517" s="130">
        <f t="shared" si="42"/>
        <v>1.0620527719007684E-4</v>
      </c>
      <c r="O517" s="220">
        <f t="shared" si="44"/>
        <v>43122.333333333336</v>
      </c>
      <c r="P517">
        <f t="shared" si="45"/>
        <v>1.0620527719007684E-4</v>
      </c>
    </row>
    <row r="518" spans="1:16">
      <c r="A518">
        <f t="shared" si="43"/>
        <v>22</v>
      </c>
      <c r="B518" s="128">
        <f t="shared" si="46"/>
        <v>43122</v>
      </c>
      <c r="C518" s="126">
        <f t="shared" si="47"/>
        <v>9</v>
      </c>
      <c r="D518" s="127">
        <f>INDEX('365x24'!$D$4:$AA$369,'8760'!A518,'8760'!C518)</f>
        <v>4.8791745275072769</v>
      </c>
      <c r="E518" s="130">
        <f t="shared" ref="E518:E581" si="48">D518*$E$2</f>
        <v>1.0334606726059639E-4</v>
      </c>
      <c r="O518" s="220">
        <f t="shared" si="44"/>
        <v>43122.375</v>
      </c>
      <c r="P518">
        <f t="shared" si="45"/>
        <v>1.0334606726059639E-4</v>
      </c>
    </row>
    <row r="519" spans="1:16">
      <c r="A519">
        <f t="shared" ref="A519:A582" si="49">IF(C519=1,A518+1,A518)</f>
        <v>22</v>
      </c>
      <c r="B519" s="128">
        <f t="shared" si="46"/>
        <v>43122</v>
      </c>
      <c r="C519" s="126">
        <f t="shared" si="47"/>
        <v>10</v>
      </c>
      <c r="D519" s="127">
        <f>INDEX('365x24'!$D$4:$AA$369,'8760'!A519,'8760'!C519)</f>
        <v>5.0468751714541531</v>
      </c>
      <c r="E519" s="130">
        <f t="shared" si="48"/>
        <v>1.0689814393489268E-4</v>
      </c>
      <c r="O519" s="220">
        <f t="shared" ref="O519:O582" si="50">B519+O$3*C519</f>
        <v>43122.416666666664</v>
      </c>
      <c r="P519">
        <f t="shared" ref="P519:P582" si="51">E519</f>
        <v>1.0689814393489268E-4</v>
      </c>
    </row>
    <row r="520" spans="1:16">
      <c r="A520">
        <f t="shared" si="49"/>
        <v>22</v>
      </c>
      <c r="B520" s="128">
        <f t="shared" ref="B520:B583" si="52">IF(C519=24,B519+1,B519)</f>
        <v>43122</v>
      </c>
      <c r="C520" s="126">
        <f t="shared" ref="C520:C583" si="53">IF(C519=24,1,C519+1)</f>
        <v>11</v>
      </c>
      <c r="D520" s="127">
        <f>INDEX('365x24'!$D$4:$AA$369,'8760'!A520,'8760'!C520)</f>
        <v>6.3174384829472032</v>
      </c>
      <c r="E520" s="130">
        <f t="shared" si="48"/>
        <v>1.338100161600272E-4</v>
      </c>
      <c r="O520" s="220">
        <f t="shared" si="50"/>
        <v>43122.458333333336</v>
      </c>
      <c r="P520">
        <f t="shared" si="51"/>
        <v>1.338100161600272E-4</v>
      </c>
    </row>
    <row r="521" spans="1:16">
      <c r="A521">
        <f t="shared" si="49"/>
        <v>22</v>
      </c>
      <c r="B521" s="128">
        <f t="shared" si="52"/>
        <v>43122</v>
      </c>
      <c r="C521" s="126">
        <f t="shared" si="53"/>
        <v>12</v>
      </c>
      <c r="D521" s="127">
        <f>INDEX('365x24'!$D$4:$AA$369,'8760'!A521,'8760'!C521)</f>
        <v>6.9581958837402578</v>
      </c>
      <c r="E521" s="130">
        <f t="shared" si="48"/>
        <v>1.4738193433322584E-4</v>
      </c>
      <c r="O521" s="220">
        <f t="shared" si="50"/>
        <v>43122.5</v>
      </c>
      <c r="P521">
        <f t="shared" si="51"/>
        <v>1.4738193433322584E-4</v>
      </c>
    </row>
    <row r="522" spans="1:16">
      <c r="A522">
        <f t="shared" si="49"/>
        <v>22</v>
      </c>
      <c r="B522" s="128">
        <f t="shared" si="52"/>
        <v>43122</v>
      </c>
      <c r="C522" s="126">
        <f t="shared" si="53"/>
        <v>13</v>
      </c>
      <c r="D522" s="127">
        <f>INDEX('365x24'!$D$4:$AA$369,'8760'!A522,'8760'!C522)</f>
        <v>6.9397211961049985</v>
      </c>
      <c r="E522" s="130">
        <f t="shared" si="48"/>
        <v>1.4699062094605182E-4</v>
      </c>
      <c r="O522" s="220">
        <f t="shared" si="50"/>
        <v>43122.541666666664</v>
      </c>
      <c r="P522">
        <f t="shared" si="51"/>
        <v>1.4699062094605182E-4</v>
      </c>
    </row>
    <row r="523" spans="1:16">
      <c r="A523">
        <f t="shared" si="49"/>
        <v>22</v>
      </c>
      <c r="B523" s="128">
        <f t="shared" si="52"/>
        <v>43122</v>
      </c>
      <c r="C523" s="126">
        <f t="shared" si="53"/>
        <v>14</v>
      </c>
      <c r="D523" s="127">
        <f>INDEX('365x24'!$D$4:$AA$369,'8760'!A523,'8760'!C523)</f>
        <v>6.8826306020980974</v>
      </c>
      <c r="E523" s="130">
        <f t="shared" si="48"/>
        <v>1.4578138189651142E-4</v>
      </c>
      <c r="O523" s="220">
        <f t="shared" si="50"/>
        <v>43122.583333333336</v>
      </c>
      <c r="P523">
        <f t="shared" si="51"/>
        <v>1.4578138189651142E-4</v>
      </c>
    </row>
    <row r="524" spans="1:16">
      <c r="A524">
        <f t="shared" si="49"/>
        <v>22</v>
      </c>
      <c r="B524" s="128">
        <f t="shared" si="52"/>
        <v>43122</v>
      </c>
      <c r="C524" s="126">
        <f t="shared" si="53"/>
        <v>15</v>
      </c>
      <c r="D524" s="127">
        <f>INDEX('365x24'!$D$4:$AA$369,'8760'!A524,'8760'!C524)</f>
        <v>6.5042804269697907</v>
      </c>
      <c r="E524" s="130">
        <f t="shared" si="48"/>
        <v>1.377675257767049E-4</v>
      </c>
      <c r="O524" s="220">
        <f t="shared" si="50"/>
        <v>43122.625</v>
      </c>
      <c r="P524">
        <f t="shared" si="51"/>
        <v>1.377675257767049E-4</v>
      </c>
    </row>
    <row r="525" spans="1:16">
      <c r="A525">
        <f t="shared" si="49"/>
        <v>22</v>
      </c>
      <c r="B525" s="128">
        <f t="shared" si="52"/>
        <v>43122</v>
      </c>
      <c r="C525" s="126">
        <f t="shared" si="53"/>
        <v>16</v>
      </c>
      <c r="D525" s="127">
        <f>INDEX('365x24'!$D$4:$AA$369,'8760'!A525,'8760'!C525)</f>
        <v>6.427048614226508</v>
      </c>
      <c r="E525" s="130">
        <f t="shared" si="48"/>
        <v>1.3613167445197214E-4</v>
      </c>
      <c r="O525" s="220">
        <f t="shared" si="50"/>
        <v>43122.666666666664</v>
      </c>
      <c r="P525">
        <f t="shared" si="51"/>
        <v>1.3613167445197214E-4</v>
      </c>
    </row>
    <row r="526" spans="1:16">
      <c r="A526">
        <f t="shared" si="49"/>
        <v>22</v>
      </c>
      <c r="B526" s="128">
        <f t="shared" si="52"/>
        <v>43122</v>
      </c>
      <c r="C526" s="126">
        <f t="shared" si="53"/>
        <v>17</v>
      </c>
      <c r="D526" s="127">
        <f>INDEX('365x24'!$D$4:$AA$369,'8760'!A526,'8760'!C526)</f>
        <v>6.3630062047692251</v>
      </c>
      <c r="E526" s="130">
        <f t="shared" si="48"/>
        <v>1.3477518861241264E-4</v>
      </c>
      <c r="O526" s="220">
        <f t="shared" si="50"/>
        <v>43122.708333333336</v>
      </c>
      <c r="P526">
        <f t="shared" si="51"/>
        <v>1.3477518861241264E-4</v>
      </c>
    </row>
    <row r="527" spans="1:16">
      <c r="A527">
        <f t="shared" si="49"/>
        <v>22</v>
      </c>
      <c r="B527" s="128">
        <f t="shared" si="52"/>
        <v>43122</v>
      </c>
      <c r="C527" s="126">
        <f t="shared" si="53"/>
        <v>18</v>
      </c>
      <c r="D527" s="127">
        <f>INDEX('365x24'!$D$4:$AA$369,'8760'!A527,'8760'!C527)</f>
        <v>6.5740366573451956</v>
      </c>
      <c r="E527" s="130">
        <f t="shared" si="48"/>
        <v>1.392450363751842E-4</v>
      </c>
      <c r="O527" s="220">
        <f t="shared" si="50"/>
        <v>43122.75</v>
      </c>
      <c r="P527">
        <f t="shared" si="51"/>
        <v>1.392450363751842E-4</v>
      </c>
    </row>
    <row r="528" spans="1:16">
      <c r="A528">
        <f t="shared" si="49"/>
        <v>22</v>
      </c>
      <c r="B528" s="128">
        <f t="shared" si="52"/>
        <v>43122</v>
      </c>
      <c r="C528" s="126">
        <f t="shared" si="53"/>
        <v>19</v>
      </c>
      <c r="D528" s="127">
        <f>INDEX('365x24'!$D$4:$AA$369,'8760'!A528,'8760'!C528)</f>
        <v>6.4042885609026543</v>
      </c>
      <c r="E528" s="130">
        <f t="shared" si="48"/>
        <v>1.3564959249560821E-4</v>
      </c>
      <c r="O528" s="220">
        <f t="shared" si="50"/>
        <v>43122.791666666664</v>
      </c>
      <c r="P528">
        <f t="shared" si="51"/>
        <v>1.3564959249560821E-4</v>
      </c>
    </row>
    <row r="529" spans="1:16">
      <c r="A529">
        <f t="shared" si="49"/>
        <v>22</v>
      </c>
      <c r="B529" s="128">
        <f t="shared" si="52"/>
        <v>43122</v>
      </c>
      <c r="C529" s="126">
        <f t="shared" si="53"/>
        <v>20</v>
      </c>
      <c r="D529" s="127">
        <f>INDEX('365x24'!$D$4:$AA$369,'8760'!A529,'8760'!C529)</f>
        <v>6.4241440885931267</v>
      </c>
      <c r="E529" s="130">
        <f t="shared" si="48"/>
        <v>1.360701535328545E-4</v>
      </c>
      <c r="O529" s="220">
        <f t="shared" si="50"/>
        <v>43122.833333333336</v>
      </c>
      <c r="P529">
        <f t="shared" si="51"/>
        <v>1.360701535328545E-4</v>
      </c>
    </row>
    <row r="530" spans="1:16">
      <c r="A530">
        <f t="shared" si="49"/>
        <v>22</v>
      </c>
      <c r="B530" s="128">
        <f t="shared" si="52"/>
        <v>43122</v>
      </c>
      <c r="C530" s="126">
        <f t="shared" si="53"/>
        <v>21</v>
      </c>
      <c r="D530" s="127">
        <f>INDEX('365x24'!$D$4:$AA$369,'8760'!A530,'8760'!C530)</f>
        <v>6.0723155655597703</v>
      </c>
      <c r="E530" s="130">
        <f t="shared" si="48"/>
        <v>1.2861805400236743E-4</v>
      </c>
      <c r="O530" s="220">
        <f t="shared" si="50"/>
        <v>43122.875</v>
      </c>
      <c r="P530">
        <f t="shared" si="51"/>
        <v>1.2861805400236743E-4</v>
      </c>
    </row>
    <row r="531" spans="1:16">
      <c r="A531">
        <f t="shared" si="49"/>
        <v>22</v>
      </c>
      <c r="B531" s="128">
        <f t="shared" si="52"/>
        <v>43122</v>
      </c>
      <c r="C531" s="126">
        <f t="shared" si="53"/>
        <v>22</v>
      </c>
      <c r="D531" s="127">
        <f>INDEX('365x24'!$D$4:$AA$369,'8760'!A531,'8760'!C531)</f>
        <v>5.8188599926667441</v>
      </c>
      <c r="E531" s="130">
        <f t="shared" si="48"/>
        <v>1.2324959740461631E-4</v>
      </c>
      <c r="O531" s="220">
        <f t="shared" si="50"/>
        <v>43122.916666666664</v>
      </c>
      <c r="P531">
        <f t="shared" si="51"/>
        <v>1.2324959740461631E-4</v>
      </c>
    </row>
    <row r="532" spans="1:16">
      <c r="A532">
        <f t="shared" si="49"/>
        <v>22</v>
      </c>
      <c r="B532" s="128">
        <f t="shared" si="52"/>
        <v>43122</v>
      </c>
      <c r="C532" s="126">
        <f t="shared" si="53"/>
        <v>23</v>
      </c>
      <c r="D532" s="127">
        <f>INDEX('365x24'!$D$4:$AA$369,'8760'!A532,'8760'!C532)</f>
        <v>5.4400336657952604</v>
      </c>
      <c r="E532" s="130">
        <f t="shared" si="48"/>
        <v>1.152256558882331E-4</v>
      </c>
      <c r="O532" s="220">
        <f t="shared" si="50"/>
        <v>43122.958333333336</v>
      </c>
      <c r="P532">
        <f t="shared" si="51"/>
        <v>1.152256558882331E-4</v>
      </c>
    </row>
    <row r="533" spans="1:16">
      <c r="A533">
        <f t="shared" si="49"/>
        <v>22</v>
      </c>
      <c r="B533" s="128">
        <f t="shared" si="52"/>
        <v>43122</v>
      </c>
      <c r="C533" s="126">
        <f t="shared" si="53"/>
        <v>24</v>
      </c>
      <c r="D533" s="127">
        <f>INDEX('365x24'!$D$4:$AA$369,'8760'!A533,'8760'!C533)</f>
        <v>5.0924428932761758</v>
      </c>
      <c r="E533" s="130">
        <f t="shared" si="48"/>
        <v>1.0786331638727816E-4</v>
      </c>
      <c r="O533" s="220">
        <f t="shared" si="50"/>
        <v>43123</v>
      </c>
      <c r="P533">
        <f t="shared" si="51"/>
        <v>1.0786331638727816E-4</v>
      </c>
    </row>
    <row r="534" spans="1:16">
      <c r="A534">
        <f t="shared" si="49"/>
        <v>23</v>
      </c>
      <c r="B534" s="128">
        <f t="shared" si="52"/>
        <v>43123</v>
      </c>
      <c r="C534" s="126">
        <f t="shared" si="53"/>
        <v>1</v>
      </c>
      <c r="D534" s="127">
        <f>INDEX('365x24'!$D$4:$AA$369,'8760'!A534,'8760'!C534)</f>
        <v>1.7545268180922797</v>
      </c>
      <c r="E534" s="130">
        <f t="shared" si="48"/>
        <v>3.7162730197667537E-5</v>
      </c>
      <c r="O534" s="220">
        <f t="shared" si="50"/>
        <v>43123.041666666664</v>
      </c>
      <c r="P534">
        <f t="shared" si="51"/>
        <v>3.7162730197667537E-5</v>
      </c>
    </row>
    <row r="535" spans="1:16">
      <c r="A535">
        <f t="shared" si="49"/>
        <v>23</v>
      </c>
      <c r="B535" s="128">
        <f t="shared" si="52"/>
        <v>43123</v>
      </c>
      <c r="C535" s="126">
        <f t="shared" si="53"/>
        <v>2</v>
      </c>
      <c r="D535" s="127">
        <f>INDEX('365x24'!$D$4:$AA$369,'8760'!A535,'8760'!C535)</f>
        <v>1.6412170775143906</v>
      </c>
      <c r="E535" s="130">
        <f t="shared" si="48"/>
        <v>3.4762710275234912E-5</v>
      </c>
      <c r="O535" s="220">
        <f t="shared" si="50"/>
        <v>43123.083333333336</v>
      </c>
      <c r="P535">
        <f t="shared" si="51"/>
        <v>3.4762710275234912E-5</v>
      </c>
    </row>
    <row r="536" spans="1:16">
      <c r="A536">
        <f t="shared" si="49"/>
        <v>23</v>
      </c>
      <c r="B536" s="128">
        <f t="shared" si="52"/>
        <v>43123</v>
      </c>
      <c r="C536" s="126">
        <f t="shared" si="53"/>
        <v>3</v>
      </c>
      <c r="D536" s="127">
        <f>INDEX('365x24'!$D$4:$AA$369,'8760'!A536,'8760'!C536)</f>
        <v>1.5419113800308883</v>
      </c>
      <c r="E536" s="130">
        <f t="shared" si="48"/>
        <v>3.265931076910295E-5</v>
      </c>
      <c r="O536" s="220">
        <f t="shared" si="50"/>
        <v>43123.125</v>
      </c>
      <c r="P536">
        <f t="shared" si="51"/>
        <v>3.265931076910295E-5</v>
      </c>
    </row>
    <row r="537" spans="1:16">
      <c r="A537">
        <f t="shared" si="49"/>
        <v>23</v>
      </c>
      <c r="B537" s="128">
        <f t="shared" si="52"/>
        <v>43123</v>
      </c>
      <c r="C537" s="126">
        <f t="shared" si="53"/>
        <v>4</v>
      </c>
      <c r="D537" s="127">
        <f>INDEX('365x24'!$D$4:$AA$369,'8760'!A537,'8760'!C537)</f>
        <v>1.5221354002557084</v>
      </c>
      <c r="E537" s="130">
        <f t="shared" si="48"/>
        <v>3.2240434640678398E-5</v>
      </c>
      <c r="O537" s="220">
        <f t="shared" si="50"/>
        <v>43123.166666666664</v>
      </c>
      <c r="P537">
        <f t="shared" si="51"/>
        <v>3.2240434640678398E-5</v>
      </c>
    </row>
    <row r="538" spans="1:16">
      <c r="A538">
        <f t="shared" si="49"/>
        <v>23</v>
      </c>
      <c r="B538" s="128">
        <f t="shared" si="52"/>
        <v>43123</v>
      </c>
      <c r="C538" s="126">
        <f t="shared" si="53"/>
        <v>5</v>
      </c>
      <c r="D538" s="127">
        <f>INDEX('365x24'!$D$4:$AA$369,'8760'!A538,'8760'!C538)</f>
        <v>1.7289315906799048</v>
      </c>
      <c r="E538" s="130">
        <f t="shared" si="48"/>
        <v>3.662059626111804E-5</v>
      </c>
      <c r="O538" s="220">
        <f t="shared" si="50"/>
        <v>43123.208333333336</v>
      </c>
      <c r="P538">
        <f t="shared" si="51"/>
        <v>3.662059626111804E-5</v>
      </c>
    </row>
    <row r="539" spans="1:16">
      <c r="A539">
        <f t="shared" si="49"/>
        <v>23</v>
      </c>
      <c r="B539" s="128">
        <f t="shared" si="52"/>
        <v>43123</v>
      </c>
      <c r="C539" s="126">
        <f t="shared" si="53"/>
        <v>6</v>
      </c>
      <c r="D539" s="127">
        <f>INDEX('365x24'!$D$4:$AA$369,'8760'!A539,'8760'!C539)</f>
        <v>3.1866767792752766</v>
      </c>
      <c r="E539" s="130">
        <f t="shared" si="48"/>
        <v>6.7497178244414069E-5</v>
      </c>
      <c r="O539" s="220">
        <f t="shared" si="50"/>
        <v>43123.25</v>
      </c>
      <c r="P539">
        <f t="shared" si="51"/>
        <v>6.7497178244414069E-5</v>
      </c>
    </row>
    <row r="540" spans="1:16">
      <c r="A540">
        <f t="shared" si="49"/>
        <v>23</v>
      </c>
      <c r="B540" s="128">
        <f t="shared" si="52"/>
        <v>43123</v>
      </c>
      <c r="C540" s="126">
        <f t="shared" si="53"/>
        <v>7</v>
      </c>
      <c r="D540" s="127">
        <f>INDEX('365x24'!$D$4:$AA$369,'8760'!A540,'8760'!C540)</f>
        <v>4.6808040933422097</v>
      </c>
      <c r="E540" s="130">
        <f t="shared" si="48"/>
        <v>9.9144372052491108E-5</v>
      </c>
      <c r="O540" s="220">
        <f t="shared" si="50"/>
        <v>43123.291666666664</v>
      </c>
      <c r="P540">
        <f t="shared" si="51"/>
        <v>9.9144372052491108E-5</v>
      </c>
    </row>
    <row r="541" spans="1:16">
      <c r="A541">
        <f t="shared" si="49"/>
        <v>23</v>
      </c>
      <c r="B541" s="128">
        <f t="shared" si="52"/>
        <v>43123</v>
      </c>
      <c r="C541" s="126">
        <f t="shared" si="53"/>
        <v>8</v>
      </c>
      <c r="D541" s="127">
        <f>INDEX('365x24'!$D$4:$AA$369,'8760'!A541,'8760'!C541)</f>
        <v>4.9821275746535179</v>
      </c>
      <c r="E541" s="130">
        <f t="shared" si="48"/>
        <v>1.0552672148296023E-4</v>
      </c>
      <c r="O541" s="220">
        <f t="shared" si="50"/>
        <v>43123.333333333336</v>
      </c>
      <c r="P541">
        <f t="shared" si="51"/>
        <v>1.0552672148296023E-4</v>
      </c>
    </row>
    <row r="542" spans="1:16">
      <c r="A542">
        <f t="shared" si="49"/>
        <v>23</v>
      </c>
      <c r="B542" s="128">
        <f t="shared" si="52"/>
        <v>43123</v>
      </c>
      <c r="C542" s="126">
        <f t="shared" si="53"/>
        <v>9</v>
      </c>
      <c r="D542" s="127">
        <f>INDEX('365x24'!$D$4:$AA$369,'8760'!A542,'8760'!C542)</f>
        <v>4.8480010132596503</v>
      </c>
      <c r="E542" s="130">
        <f t="shared" si="48"/>
        <v>1.0268577932008071E-4</v>
      </c>
      <c r="O542" s="220">
        <f t="shared" si="50"/>
        <v>43123.375</v>
      </c>
      <c r="P542">
        <f t="shared" si="51"/>
        <v>1.0268577932008071E-4</v>
      </c>
    </row>
    <row r="543" spans="1:16">
      <c r="A543">
        <f t="shared" si="49"/>
        <v>23</v>
      </c>
      <c r="B543" s="128">
        <f t="shared" si="52"/>
        <v>43123</v>
      </c>
      <c r="C543" s="126">
        <f t="shared" si="53"/>
        <v>10</v>
      </c>
      <c r="D543" s="127">
        <f>INDEX('365x24'!$D$4:$AA$369,'8760'!A543,'8760'!C543)</f>
        <v>5.0146302017002835</v>
      </c>
      <c r="E543" s="130">
        <f t="shared" si="48"/>
        <v>1.0621516143565797E-4</v>
      </c>
      <c r="O543" s="220">
        <f t="shared" si="50"/>
        <v>43123.416666666664</v>
      </c>
      <c r="P543">
        <f t="shared" si="51"/>
        <v>1.0621516143565797E-4</v>
      </c>
    </row>
    <row r="544" spans="1:16">
      <c r="A544">
        <f t="shared" si="49"/>
        <v>23</v>
      </c>
      <c r="B544" s="128">
        <f t="shared" si="52"/>
        <v>43123</v>
      </c>
      <c r="C544" s="126">
        <f t="shared" si="53"/>
        <v>11</v>
      </c>
      <c r="D544" s="127">
        <f>INDEX('365x24'!$D$4:$AA$369,'8760'!A544,'8760'!C544)</f>
        <v>6.2770757622766489</v>
      </c>
      <c r="E544" s="130">
        <f t="shared" si="48"/>
        <v>1.329550911267612E-4</v>
      </c>
      <c r="O544" s="220">
        <f t="shared" si="50"/>
        <v>43123.458333333336</v>
      </c>
      <c r="P544">
        <f t="shared" si="51"/>
        <v>1.329550911267612E-4</v>
      </c>
    </row>
    <row r="545" spans="1:16">
      <c r="A545">
        <f t="shared" si="49"/>
        <v>23</v>
      </c>
      <c r="B545" s="128">
        <f t="shared" si="52"/>
        <v>43123</v>
      </c>
      <c r="C545" s="126">
        <f t="shared" si="53"/>
        <v>12</v>
      </c>
      <c r="D545" s="127">
        <f>INDEX('365x24'!$D$4:$AA$369,'8760'!A545,'8760'!C545)</f>
        <v>6.9137393025508214</v>
      </c>
      <c r="E545" s="130">
        <f t="shared" si="48"/>
        <v>1.464402970124295E-4</v>
      </c>
      <c r="O545" s="220">
        <f t="shared" si="50"/>
        <v>43123.5</v>
      </c>
      <c r="P545">
        <f t="shared" si="51"/>
        <v>1.464402970124295E-4</v>
      </c>
    </row>
    <row r="546" spans="1:16">
      <c r="A546">
        <f t="shared" si="49"/>
        <v>23</v>
      </c>
      <c r="B546" s="128">
        <f t="shared" si="52"/>
        <v>43123</v>
      </c>
      <c r="C546" s="126">
        <f t="shared" si="53"/>
        <v>13</v>
      </c>
      <c r="D546" s="127">
        <f>INDEX('365x24'!$D$4:$AA$369,'8760'!A546,'8760'!C546)</f>
        <v>6.8953826514676413</v>
      </c>
      <c r="E546" s="130">
        <f t="shared" si="48"/>
        <v>1.4605148376403546E-4</v>
      </c>
      <c r="O546" s="220">
        <f t="shared" si="50"/>
        <v>43123.541666666664</v>
      </c>
      <c r="P546">
        <f t="shared" si="51"/>
        <v>1.4605148376403546E-4</v>
      </c>
    </row>
    <row r="547" spans="1:16">
      <c r="A547">
        <f t="shared" si="49"/>
        <v>23</v>
      </c>
      <c r="B547" s="128">
        <f t="shared" si="52"/>
        <v>43123</v>
      </c>
      <c r="C547" s="126">
        <f t="shared" si="53"/>
        <v>14</v>
      </c>
      <c r="D547" s="127">
        <f>INDEX('365x24'!$D$4:$AA$369,'8760'!A547,'8760'!C547)</f>
        <v>6.8386568147440974</v>
      </c>
      <c r="E547" s="130">
        <f t="shared" si="48"/>
        <v>1.4484997065881763E-4</v>
      </c>
      <c r="O547" s="220">
        <f t="shared" si="50"/>
        <v>43123.583333333336</v>
      </c>
      <c r="P547">
        <f t="shared" si="51"/>
        <v>1.4484997065881763E-4</v>
      </c>
    </row>
    <row r="548" spans="1:16">
      <c r="A548">
        <f t="shared" si="49"/>
        <v>23</v>
      </c>
      <c r="B548" s="128">
        <f t="shared" si="52"/>
        <v>43123</v>
      </c>
      <c r="C548" s="126">
        <f t="shared" si="53"/>
        <v>15</v>
      </c>
      <c r="D548" s="127">
        <f>INDEX('365x24'!$D$4:$AA$369,'8760'!A548,'8760'!C548)</f>
        <v>6.4627239551900661</v>
      </c>
      <c r="E548" s="130">
        <f t="shared" si="48"/>
        <v>1.3688731583474682E-4</v>
      </c>
      <c r="O548" s="220">
        <f t="shared" si="50"/>
        <v>43123.625</v>
      </c>
      <c r="P548">
        <f t="shared" si="51"/>
        <v>1.3688731583474682E-4</v>
      </c>
    </row>
    <row r="549" spans="1:16">
      <c r="A549">
        <f t="shared" si="49"/>
        <v>23</v>
      </c>
      <c r="B549" s="128">
        <f t="shared" si="52"/>
        <v>43123</v>
      </c>
      <c r="C549" s="126">
        <f t="shared" si="53"/>
        <v>16</v>
      </c>
      <c r="D549" s="127">
        <f>INDEX('365x24'!$D$4:$AA$369,'8760'!A549,'8760'!C549)</f>
        <v>6.3859855839093411</v>
      </c>
      <c r="E549" s="130">
        <f t="shared" si="48"/>
        <v>1.3526191612109933E-4</v>
      </c>
      <c r="O549" s="220">
        <f t="shared" si="50"/>
        <v>43123.666666666664</v>
      </c>
      <c r="P549">
        <f t="shared" si="51"/>
        <v>1.3526191612109933E-4</v>
      </c>
    </row>
    <row r="550" spans="1:16">
      <c r="A550">
        <f t="shared" si="49"/>
        <v>23</v>
      </c>
      <c r="B550" s="128">
        <f t="shared" si="52"/>
        <v>43123</v>
      </c>
      <c r="C550" s="126">
        <f t="shared" si="53"/>
        <v>17</v>
      </c>
      <c r="D550" s="127">
        <f>INDEX('365x24'!$D$4:$AA$369,'8760'!A550,'8760'!C550)</f>
        <v>6.3223523475514032</v>
      </c>
      <c r="E550" s="130">
        <f t="shared" si="48"/>
        <v>1.339140969997332E-4</v>
      </c>
      <c r="O550" s="220">
        <f t="shared" si="50"/>
        <v>43123.708333333336</v>
      </c>
      <c r="P550">
        <f t="shared" si="51"/>
        <v>1.339140969997332E-4</v>
      </c>
    </row>
    <row r="551" spans="1:16">
      <c r="A551">
        <f t="shared" si="49"/>
        <v>23</v>
      </c>
      <c r="B551" s="128">
        <f t="shared" si="52"/>
        <v>43123</v>
      </c>
      <c r="C551" s="126">
        <f t="shared" si="53"/>
        <v>18</v>
      </c>
      <c r="D551" s="127">
        <f>INDEX('365x24'!$D$4:$AA$369,'8760'!A551,'8760'!C551)</f>
        <v>6.5320345063159984</v>
      </c>
      <c r="E551" s="130">
        <f t="shared" si="48"/>
        <v>1.3835538647623483E-4</v>
      </c>
      <c r="O551" s="220">
        <f t="shared" si="50"/>
        <v>43123.75</v>
      </c>
      <c r="P551">
        <f t="shared" si="51"/>
        <v>1.3835538647623483E-4</v>
      </c>
    </row>
    <row r="552" spans="1:16">
      <c r="A552">
        <f t="shared" si="49"/>
        <v>23</v>
      </c>
      <c r="B552" s="128">
        <f t="shared" si="52"/>
        <v>43123</v>
      </c>
      <c r="C552" s="126">
        <f t="shared" si="53"/>
        <v>19</v>
      </c>
      <c r="D552" s="127">
        <f>INDEX('365x24'!$D$4:$AA$369,'8760'!A552,'8760'!C552)</f>
        <v>6.3633709467501616</v>
      </c>
      <c r="E552" s="130">
        <f t="shared" si="48"/>
        <v>1.3478291423261378E-4</v>
      </c>
      <c r="O552" s="220">
        <f t="shared" si="50"/>
        <v>43123.791666666664</v>
      </c>
      <c r="P552">
        <f t="shared" si="51"/>
        <v>1.3478291423261378E-4</v>
      </c>
    </row>
    <row r="553" spans="1:16">
      <c r="A553">
        <f t="shared" si="49"/>
        <v>23</v>
      </c>
      <c r="B553" s="128">
        <f t="shared" si="52"/>
        <v>43123</v>
      </c>
      <c r="C553" s="126">
        <f t="shared" si="53"/>
        <v>20</v>
      </c>
      <c r="D553" s="127">
        <f>INDEX('365x24'!$D$4:$AA$369,'8760'!A553,'8760'!C553)</f>
        <v>6.3830996155689403</v>
      </c>
      <c r="E553" s="130">
        <f t="shared" si="48"/>
        <v>1.3520078826503729E-4</v>
      </c>
      <c r="O553" s="220">
        <f t="shared" si="50"/>
        <v>43123.833333333336</v>
      </c>
      <c r="P553">
        <f t="shared" si="51"/>
        <v>1.3520078826503729E-4</v>
      </c>
    </row>
    <row r="554" spans="1:16">
      <c r="A554">
        <f t="shared" si="49"/>
        <v>23</v>
      </c>
      <c r="B554" s="128">
        <f t="shared" si="52"/>
        <v>43123</v>
      </c>
      <c r="C554" s="126">
        <f t="shared" si="53"/>
        <v>21</v>
      </c>
      <c r="D554" s="127">
        <f>INDEX('365x24'!$D$4:$AA$369,'8760'!A554,'8760'!C554)</f>
        <v>6.0335189587296858</v>
      </c>
      <c r="E554" s="130">
        <f t="shared" si="48"/>
        <v>1.2779630091353227E-4</v>
      </c>
      <c r="O554" s="220">
        <f t="shared" si="50"/>
        <v>43123.875</v>
      </c>
      <c r="P554">
        <f t="shared" si="51"/>
        <v>1.2779630091353227E-4</v>
      </c>
    </row>
    <row r="555" spans="1:16">
      <c r="A555">
        <f t="shared" si="49"/>
        <v>23</v>
      </c>
      <c r="B555" s="128">
        <f t="shared" si="52"/>
        <v>43123</v>
      </c>
      <c r="C555" s="126">
        <f t="shared" si="53"/>
        <v>22</v>
      </c>
      <c r="D555" s="127">
        <f>INDEX('365x24'!$D$4:$AA$369,'8760'!A555,'8760'!C555)</f>
        <v>5.7816827378127309</v>
      </c>
      <c r="E555" s="130">
        <f t="shared" si="48"/>
        <v>1.2246214390012564E-4</v>
      </c>
      <c r="O555" s="220">
        <f t="shared" si="50"/>
        <v>43123.916666666664</v>
      </c>
      <c r="P555">
        <f t="shared" si="51"/>
        <v>1.2246214390012564E-4</v>
      </c>
    </row>
    <row r="556" spans="1:16">
      <c r="A556">
        <f t="shared" si="49"/>
        <v>23</v>
      </c>
      <c r="B556" s="128">
        <f t="shared" si="52"/>
        <v>43123</v>
      </c>
      <c r="C556" s="126">
        <f t="shared" si="53"/>
        <v>23</v>
      </c>
      <c r="D556" s="127">
        <f>INDEX('365x24'!$D$4:$AA$369,'8760'!A556,'8760'!C556)</f>
        <v>5.4052767686947014</v>
      </c>
      <c r="E556" s="130">
        <f t="shared" si="48"/>
        <v>1.1448946811604469E-4</v>
      </c>
      <c r="O556" s="220">
        <f t="shared" si="50"/>
        <v>43123.958333333336</v>
      </c>
      <c r="P556">
        <f t="shared" si="51"/>
        <v>1.1448946811604469E-4</v>
      </c>
    </row>
    <row r="557" spans="1:16">
      <c r="A557">
        <f t="shared" si="49"/>
        <v>23</v>
      </c>
      <c r="B557" s="128">
        <f t="shared" si="52"/>
        <v>43123</v>
      </c>
      <c r="C557" s="126">
        <f t="shared" si="53"/>
        <v>24</v>
      </c>
      <c r="D557" s="127">
        <f>INDEX('365x24'!$D$4:$AA$369,'8760'!A557,'8760'!C557)</f>
        <v>5.0599067869750405</v>
      </c>
      <c r="E557" s="130">
        <f t="shared" si="48"/>
        <v>1.0717416730863003E-4</v>
      </c>
      <c r="O557" s="220">
        <f t="shared" si="50"/>
        <v>43124</v>
      </c>
      <c r="P557">
        <f t="shared" si="51"/>
        <v>1.0717416730863003E-4</v>
      </c>
    </row>
    <row r="558" spans="1:16">
      <c r="A558">
        <f t="shared" si="49"/>
        <v>24</v>
      </c>
      <c r="B558" s="128">
        <f t="shared" si="52"/>
        <v>43124</v>
      </c>
      <c r="C558" s="126">
        <f t="shared" si="53"/>
        <v>1</v>
      </c>
      <c r="D558" s="127">
        <f>INDEX('365x24'!$D$4:$AA$369,'8760'!A558,'8760'!C558)</f>
        <v>1.7432448966132932</v>
      </c>
      <c r="E558" s="130">
        <f t="shared" si="48"/>
        <v>3.6923767190826342E-5</v>
      </c>
      <c r="O558" s="220">
        <f t="shared" si="50"/>
        <v>43124.041666666664</v>
      </c>
      <c r="P558">
        <f t="shared" si="51"/>
        <v>3.6923767190826342E-5</v>
      </c>
    </row>
    <row r="559" spans="1:16">
      <c r="A559">
        <f t="shared" si="49"/>
        <v>24</v>
      </c>
      <c r="B559" s="128">
        <f t="shared" si="52"/>
        <v>43124</v>
      </c>
      <c r="C559" s="126">
        <f t="shared" si="53"/>
        <v>2</v>
      </c>
      <c r="D559" s="127">
        <f>INDEX('365x24'!$D$4:$AA$369,'8760'!A559,'8760'!C559)</f>
        <v>1.6306637579483656</v>
      </c>
      <c r="E559" s="130">
        <f t="shared" si="48"/>
        <v>3.4539179826068914E-5</v>
      </c>
      <c r="O559" s="220">
        <f t="shared" si="50"/>
        <v>43124.083333333336</v>
      </c>
      <c r="P559">
        <f t="shared" si="51"/>
        <v>3.4539179826068914E-5</v>
      </c>
    </row>
    <row r="560" spans="1:16">
      <c r="A560">
        <f t="shared" si="49"/>
        <v>24</v>
      </c>
      <c r="B560" s="128">
        <f t="shared" si="52"/>
        <v>43124</v>
      </c>
      <c r="C560" s="126">
        <f t="shared" si="53"/>
        <v>3</v>
      </c>
      <c r="D560" s="127">
        <f>INDEX('365x24'!$D$4:$AA$369,'8760'!A560,'8760'!C560)</f>
        <v>1.5319966138741767</v>
      </c>
      <c r="E560" s="130">
        <f t="shared" si="48"/>
        <v>3.2449305555243936E-5</v>
      </c>
      <c r="O560" s="220">
        <f t="shared" si="50"/>
        <v>43124.125</v>
      </c>
      <c r="P560">
        <f t="shared" si="51"/>
        <v>3.2449305555243936E-5</v>
      </c>
    </row>
    <row r="561" spans="1:16">
      <c r="A561">
        <f t="shared" si="49"/>
        <v>24</v>
      </c>
      <c r="B561" s="128">
        <f t="shared" si="52"/>
        <v>43124</v>
      </c>
      <c r="C561" s="126">
        <f t="shared" si="53"/>
        <v>4</v>
      </c>
      <c r="D561" s="127">
        <f>INDEX('365x24'!$D$4:$AA$369,'8760'!A561,'8760'!C561)</f>
        <v>1.5123477971886075</v>
      </c>
      <c r="E561" s="130">
        <f t="shared" si="48"/>
        <v>3.2033122875298813E-5</v>
      </c>
      <c r="O561" s="220">
        <f t="shared" si="50"/>
        <v>43124.166666666664</v>
      </c>
      <c r="P561">
        <f t="shared" si="51"/>
        <v>3.2033122875298813E-5</v>
      </c>
    </row>
    <row r="562" spans="1:16">
      <c r="A562">
        <f t="shared" si="49"/>
        <v>24</v>
      </c>
      <c r="B562" s="128">
        <f t="shared" si="52"/>
        <v>43124</v>
      </c>
      <c r="C562" s="126">
        <f t="shared" si="53"/>
        <v>5</v>
      </c>
      <c r="D562" s="127">
        <f>INDEX('365x24'!$D$4:$AA$369,'8760'!A562,'8760'!C562)</f>
        <v>1.7178142510944099</v>
      </c>
      <c r="E562" s="130">
        <f t="shared" si="48"/>
        <v>3.6385119272524147E-5</v>
      </c>
      <c r="O562" s="220">
        <f t="shared" si="50"/>
        <v>43124.208333333336</v>
      </c>
      <c r="P562">
        <f t="shared" si="51"/>
        <v>3.6385119272524147E-5</v>
      </c>
    </row>
    <row r="563" spans="1:16">
      <c r="A563">
        <f t="shared" si="49"/>
        <v>24</v>
      </c>
      <c r="B563" s="128">
        <f t="shared" si="52"/>
        <v>43124</v>
      </c>
      <c r="C563" s="126">
        <f t="shared" si="53"/>
        <v>6</v>
      </c>
      <c r="D563" s="127">
        <f>INDEX('365x24'!$D$4:$AA$369,'8760'!A563,'8760'!C563)</f>
        <v>3.1661858772087101</v>
      </c>
      <c r="E563" s="130">
        <f t="shared" si="48"/>
        <v>6.7063159307140347E-5</v>
      </c>
      <c r="O563" s="220">
        <f t="shared" si="50"/>
        <v>43124.25</v>
      </c>
      <c r="P563">
        <f t="shared" si="51"/>
        <v>6.7063159307140347E-5</v>
      </c>
    </row>
    <row r="564" spans="1:16">
      <c r="A564">
        <f t="shared" si="49"/>
        <v>24</v>
      </c>
      <c r="B564" s="128">
        <f t="shared" si="52"/>
        <v>43124</v>
      </c>
      <c r="C564" s="126">
        <f t="shared" si="53"/>
        <v>7</v>
      </c>
      <c r="D564" s="127">
        <f>INDEX('365x24'!$D$4:$AA$369,'8760'!A564,'8760'!C564)</f>
        <v>4.6507056852158382</v>
      </c>
      <c r="E564" s="130">
        <f t="shared" si="48"/>
        <v>9.8506855994574222E-5</v>
      </c>
      <c r="O564" s="220">
        <f t="shared" si="50"/>
        <v>43124.291666666664</v>
      </c>
      <c r="P564">
        <f t="shared" si="51"/>
        <v>9.8506855994574222E-5</v>
      </c>
    </row>
    <row r="565" spans="1:16">
      <c r="A565">
        <f t="shared" si="49"/>
        <v>24</v>
      </c>
      <c r="B565" s="128">
        <f t="shared" si="52"/>
        <v>43124</v>
      </c>
      <c r="C565" s="126">
        <f t="shared" si="53"/>
        <v>8</v>
      </c>
      <c r="D565" s="127">
        <f>INDEX('365x24'!$D$4:$AA$369,'8760'!A565,'8760'!C565)</f>
        <v>4.9500916026091293</v>
      </c>
      <c r="E565" s="130">
        <f t="shared" si="48"/>
        <v>1.0484816577584364E-4</v>
      </c>
      <c r="O565" s="220">
        <f t="shared" si="50"/>
        <v>43124.333333333336</v>
      </c>
      <c r="P565">
        <f t="shared" si="51"/>
        <v>1.0484816577584364E-4</v>
      </c>
    </row>
    <row r="566" spans="1:16">
      <c r="A566">
        <f t="shared" si="49"/>
        <v>24</v>
      </c>
      <c r="B566" s="128">
        <f t="shared" si="52"/>
        <v>43124</v>
      </c>
      <c r="C566" s="126">
        <f t="shared" si="53"/>
        <v>9</v>
      </c>
      <c r="D566" s="127">
        <f>INDEX('365x24'!$D$4:$AA$369,'8760'!A566,'8760'!C566)</f>
        <v>4.8168274990120237</v>
      </c>
      <c r="E566" s="130">
        <f t="shared" si="48"/>
        <v>1.0202549137956502E-4</v>
      </c>
      <c r="O566" s="220">
        <f t="shared" si="50"/>
        <v>43124.375</v>
      </c>
      <c r="P566">
        <f t="shared" si="51"/>
        <v>1.0202549137956502E-4</v>
      </c>
    </row>
    <row r="567" spans="1:16">
      <c r="A567">
        <f t="shared" si="49"/>
        <v>24</v>
      </c>
      <c r="B567" s="128">
        <f t="shared" si="52"/>
        <v>43124</v>
      </c>
      <c r="C567" s="126">
        <f t="shared" si="53"/>
        <v>10</v>
      </c>
      <c r="D567" s="127">
        <f>INDEX('365x24'!$D$4:$AA$369,'8760'!A567,'8760'!C567)</f>
        <v>4.9823852319464148</v>
      </c>
      <c r="E567" s="130">
        <f t="shared" si="48"/>
        <v>1.0553217893642326E-4</v>
      </c>
      <c r="O567" s="220">
        <f t="shared" si="50"/>
        <v>43124.416666666664</v>
      </c>
      <c r="P567">
        <f t="shared" si="51"/>
        <v>1.0553217893642326E-4</v>
      </c>
    </row>
    <row r="568" spans="1:16">
      <c r="A568">
        <f t="shared" si="49"/>
        <v>24</v>
      </c>
      <c r="B568" s="128">
        <f t="shared" si="52"/>
        <v>43124</v>
      </c>
      <c r="C568" s="126">
        <f t="shared" si="53"/>
        <v>11</v>
      </c>
      <c r="D568" s="127">
        <f>INDEX('365x24'!$D$4:$AA$369,'8760'!A568,'8760'!C568)</f>
        <v>6.2367130416060945</v>
      </c>
      <c r="E568" s="130">
        <f t="shared" si="48"/>
        <v>1.321001660934952E-4</v>
      </c>
      <c r="O568" s="220">
        <f t="shared" si="50"/>
        <v>43124.458333333336</v>
      </c>
      <c r="P568">
        <f t="shared" si="51"/>
        <v>1.321001660934952E-4</v>
      </c>
    </row>
    <row r="569" spans="1:16">
      <c r="A569">
        <f t="shared" si="49"/>
        <v>24</v>
      </c>
      <c r="B569" s="128">
        <f t="shared" si="52"/>
        <v>43124</v>
      </c>
      <c r="C569" s="126">
        <f t="shared" si="53"/>
        <v>12</v>
      </c>
      <c r="D569" s="127">
        <f>INDEX('365x24'!$D$4:$AA$369,'8760'!A569,'8760'!C569)</f>
        <v>6.8692827213613858</v>
      </c>
      <c r="E569" s="130">
        <f t="shared" si="48"/>
        <v>1.454986596916332E-4</v>
      </c>
      <c r="O569" s="220">
        <f t="shared" si="50"/>
        <v>43124.5</v>
      </c>
      <c r="P569">
        <f t="shared" si="51"/>
        <v>1.454986596916332E-4</v>
      </c>
    </row>
    <row r="570" spans="1:16">
      <c r="A570">
        <f t="shared" si="49"/>
        <v>24</v>
      </c>
      <c r="B570" s="128">
        <f t="shared" si="52"/>
        <v>43124</v>
      </c>
      <c r="C570" s="126">
        <f t="shared" si="53"/>
        <v>13</v>
      </c>
      <c r="D570" s="127">
        <f>INDEX('365x24'!$D$4:$AA$369,'8760'!A570,'8760'!C570)</f>
        <v>6.8510441068302841</v>
      </c>
      <c r="E570" s="130">
        <f t="shared" si="48"/>
        <v>1.4511234658201908E-4</v>
      </c>
      <c r="O570" s="220">
        <f t="shared" si="50"/>
        <v>43124.541666666664</v>
      </c>
      <c r="P570">
        <f t="shared" si="51"/>
        <v>1.4511234658201908E-4</v>
      </c>
    </row>
    <row r="571" spans="1:16">
      <c r="A571">
        <f t="shared" si="49"/>
        <v>24</v>
      </c>
      <c r="B571" s="128">
        <f t="shared" si="52"/>
        <v>43124</v>
      </c>
      <c r="C571" s="126">
        <f t="shared" si="53"/>
        <v>14</v>
      </c>
      <c r="D571" s="127">
        <f>INDEX('365x24'!$D$4:$AA$369,'8760'!A571,'8760'!C571)</f>
        <v>6.7946830273900982</v>
      </c>
      <c r="E571" s="130">
        <f t="shared" si="48"/>
        <v>1.4391855942112383E-4</v>
      </c>
      <c r="O571" s="220">
        <f t="shared" si="50"/>
        <v>43124.583333333336</v>
      </c>
      <c r="P571">
        <f t="shared" si="51"/>
        <v>1.4391855942112383E-4</v>
      </c>
    </row>
    <row r="572" spans="1:16">
      <c r="A572">
        <f t="shared" si="49"/>
        <v>24</v>
      </c>
      <c r="B572" s="128">
        <f t="shared" si="52"/>
        <v>43124</v>
      </c>
      <c r="C572" s="126">
        <f t="shared" si="53"/>
        <v>15</v>
      </c>
      <c r="D572" s="127">
        <f>INDEX('365x24'!$D$4:$AA$369,'8760'!A572,'8760'!C572)</f>
        <v>6.4211674834103434</v>
      </c>
      <c r="E572" s="130">
        <f t="shared" si="48"/>
        <v>1.3600710589278879E-4</v>
      </c>
      <c r="O572" s="220">
        <f t="shared" si="50"/>
        <v>43124.625</v>
      </c>
      <c r="P572">
        <f t="shared" si="51"/>
        <v>1.3600710589278879E-4</v>
      </c>
    </row>
    <row r="573" spans="1:16">
      <c r="A573">
        <f t="shared" si="49"/>
        <v>24</v>
      </c>
      <c r="B573" s="128">
        <f t="shared" si="52"/>
        <v>43124</v>
      </c>
      <c r="C573" s="126">
        <f t="shared" si="53"/>
        <v>16</v>
      </c>
      <c r="D573" s="127">
        <f>INDEX('365x24'!$D$4:$AA$369,'8760'!A573,'8760'!C573)</f>
        <v>6.3449225535921743</v>
      </c>
      <c r="E573" s="130">
        <f t="shared" si="48"/>
        <v>1.3439215779022652E-4</v>
      </c>
      <c r="O573" s="220">
        <f t="shared" si="50"/>
        <v>43124.666666666664</v>
      </c>
      <c r="P573">
        <f t="shared" si="51"/>
        <v>1.3439215779022652E-4</v>
      </c>
    </row>
    <row r="574" spans="1:16">
      <c r="A574">
        <f t="shared" si="49"/>
        <v>24</v>
      </c>
      <c r="B574" s="128">
        <f t="shared" si="52"/>
        <v>43124</v>
      </c>
      <c r="C574" s="126">
        <f t="shared" si="53"/>
        <v>17</v>
      </c>
      <c r="D574" s="127">
        <f>INDEX('365x24'!$D$4:$AA$369,'8760'!A574,'8760'!C574)</f>
        <v>6.2816984903335831</v>
      </c>
      <c r="E574" s="130">
        <f t="shared" si="48"/>
        <v>1.3305300538705379E-4</v>
      </c>
      <c r="O574" s="220">
        <f t="shared" si="50"/>
        <v>43124.708333333336</v>
      </c>
      <c r="P574">
        <f t="shared" si="51"/>
        <v>1.3305300538705379E-4</v>
      </c>
    </row>
    <row r="575" spans="1:16">
      <c r="A575">
        <f t="shared" si="49"/>
        <v>24</v>
      </c>
      <c r="B575" s="128">
        <f t="shared" si="52"/>
        <v>43124</v>
      </c>
      <c r="C575" s="126">
        <f t="shared" si="53"/>
        <v>18</v>
      </c>
      <c r="D575" s="127">
        <f>INDEX('365x24'!$D$4:$AA$369,'8760'!A575,'8760'!C575)</f>
        <v>6.490032355286802</v>
      </c>
      <c r="E575" s="130">
        <f t="shared" si="48"/>
        <v>1.3746573657728549E-4</v>
      </c>
      <c r="O575" s="220">
        <f t="shared" si="50"/>
        <v>43124.75</v>
      </c>
      <c r="P575">
        <f t="shared" si="51"/>
        <v>1.3746573657728549E-4</v>
      </c>
    </row>
    <row r="576" spans="1:16">
      <c r="A576">
        <f t="shared" si="49"/>
        <v>24</v>
      </c>
      <c r="B576" s="128">
        <f t="shared" si="52"/>
        <v>43124</v>
      </c>
      <c r="C576" s="126">
        <f t="shared" si="53"/>
        <v>19</v>
      </c>
      <c r="D576" s="127">
        <f>INDEX('365x24'!$D$4:$AA$369,'8760'!A576,'8760'!C576)</f>
        <v>6.3224533325976688</v>
      </c>
      <c r="E576" s="130">
        <f t="shared" si="48"/>
        <v>1.3391623596961937E-4</v>
      </c>
      <c r="O576" s="220">
        <f t="shared" si="50"/>
        <v>43124.791666666664</v>
      </c>
      <c r="P576">
        <f t="shared" si="51"/>
        <v>1.3391623596961937E-4</v>
      </c>
    </row>
    <row r="577" spans="1:16">
      <c r="A577">
        <f t="shared" si="49"/>
        <v>24</v>
      </c>
      <c r="B577" s="128">
        <f t="shared" si="52"/>
        <v>43124</v>
      </c>
      <c r="C577" s="126">
        <f t="shared" si="53"/>
        <v>20</v>
      </c>
      <c r="D577" s="127">
        <f>INDEX('365x24'!$D$4:$AA$369,'8760'!A577,'8760'!C577)</f>
        <v>6.3420551425447558</v>
      </c>
      <c r="E577" s="130">
        <f t="shared" si="48"/>
        <v>1.3433142299722011E-4</v>
      </c>
      <c r="O577" s="220">
        <f t="shared" si="50"/>
        <v>43124.833333333336</v>
      </c>
      <c r="P577">
        <f t="shared" si="51"/>
        <v>1.3433142299722011E-4</v>
      </c>
    </row>
    <row r="578" spans="1:16">
      <c r="A578">
        <f t="shared" si="49"/>
        <v>24</v>
      </c>
      <c r="B578" s="128">
        <f t="shared" si="52"/>
        <v>43124</v>
      </c>
      <c r="C578" s="126">
        <f t="shared" si="53"/>
        <v>21</v>
      </c>
      <c r="D578" s="127">
        <f>INDEX('365x24'!$D$4:$AA$369,'8760'!A578,'8760'!C578)</f>
        <v>5.9947223518996013</v>
      </c>
      <c r="E578" s="130">
        <f t="shared" si="48"/>
        <v>1.2697454782469714E-4</v>
      </c>
      <c r="O578" s="220">
        <f t="shared" si="50"/>
        <v>43124.875</v>
      </c>
      <c r="P578">
        <f t="shared" si="51"/>
        <v>1.2697454782469714E-4</v>
      </c>
    </row>
    <row r="579" spans="1:16">
      <c r="A579">
        <f t="shared" si="49"/>
        <v>24</v>
      </c>
      <c r="B579" s="128">
        <f t="shared" si="52"/>
        <v>43124</v>
      </c>
      <c r="C579" s="126">
        <f t="shared" si="53"/>
        <v>22</v>
      </c>
      <c r="D579" s="127">
        <f>INDEX('365x24'!$D$4:$AA$369,'8760'!A579,'8760'!C579)</f>
        <v>5.7445054829587194</v>
      </c>
      <c r="E579" s="130">
        <f t="shared" si="48"/>
        <v>1.21674690395635E-4</v>
      </c>
      <c r="O579" s="220">
        <f t="shared" si="50"/>
        <v>43124.916666666664</v>
      </c>
      <c r="P579">
        <f t="shared" si="51"/>
        <v>1.21674690395635E-4</v>
      </c>
    </row>
    <row r="580" spans="1:16">
      <c r="A580">
        <f t="shared" si="49"/>
        <v>24</v>
      </c>
      <c r="B580" s="128">
        <f t="shared" si="52"/>
        <v>43124</v>
      </c>
      <c r="C580" s="126">
        <f t="shared" si="53"/>
        <v>23</v>
      </c>
      <c r="D580" s="127">
        <f>INDEX('365x24'!$D$4:$AA$369,'8760'!A580,'8760'!C580)</f>
        <v>5.3705198715941425</v>
      </c>
      <c r="E580" s="130">
        <f t="shared" si="48"/>
        <v>1.1375328034385628E-4</v>
      </c>
      <c r="O580" s="220">
        <f t="shared" si="50"/>
        <v>43124.958333333336</v>
      </c>
      <c r="P580">
        <f t="shared" si="51"/>
        <v>1.1375328034385628E-4</v>
      </c>
    </row>
    <row r="581" spans="1:16">
      <c r="A581">
        <f t="shared" si="49"/>
        <v>24</v>
      </c>
      <c r="B581" s="128">
        <f t="shared" si="52"/>
        <v>43124</v>
      </c>
      <c r="C581" s="126">
        <f t="shared" si="53"/>
        <v>24</v>
      </c>
      <c r="D581" s="127">
        <f>INDEX('365x24'!$D$4:$AA$369,'8760'!A581,'8760'!C581)</f>
        <v>5.0273706806739042</v>
      </c>
      <c r="E581" s="130">
        <f t="shared" si="48"/>
        <v>1.0648501822998188E-4</v>
      </c>
      <c r="O581" s="220">
        <f t="shared" si="50"/>
        <v>43125</v>
      </c>
      <c r="P581">
        <f t="shared" si="51"/>
        <v>1.0648501822998188E-4</v>
      </c>
    </row>
    <row r="582" spans="1:16">
      <c r="A582">
        <f t="shared" si="49"/>
        <v>25</v>
      </c>
      <c r="B582" s="128">
        <f t="shared" si="52"/>
        <v>43125</v>
      </c>
      <c r="C582" s="126">
        <f t="shared" si="53"/>
        <v>1</v>
      </c>
      <c r="D582" s="127">
        <f>INDEX('365x24'!$D$4:$AA$369,'8760'!A582,'8760'!C582)</f>
        <v>1.7658087395712663</v>
      </c>
      <c r="E582" s="130">
        <f t="shared" ref="E582:E645" si="54">D582*$E$2</f>
        <v>3.7401693204508738E-5</v>
      </c>
      <c r="O582" s="220">
        <f t="shared" si="50"/>
        <v>43125.041666666664</v>
      </c>
      <c r="P582">
        <f t="shared" si="51"/>
        <v>3.7401693204508738E-5</v>
      </c>
    </row>
    <row r="583" spans="1:16">
      <c r="A583">
        <f t="shared" ref="A583:A646" si="55">IF(C583=1,A582+1,A582)</f>
        <v>25</v>
      </c>
      <c r="B583" s="128">
        <f t="shared" si="52"/>
        <v>43125</v>
      </c>
      <c r="C583" s="126">
        <f t="shared" si="53"/>
        <v>2</v>
      </c>
      <c r="D583" s="127">
        <f>INDEX('365x24'!$D$4:$AA$369,'8760'!A583,'8760'!C583)</f>
        <v>1.6517703970804161</v>
      </c>
      <c r="E583" s="130">
        <f t="shared" si="54"/>
        <v>3.4986240724400916E-5</v>
      </c>
      <c r="O583" s="220">
        <f t="shared" ref="O583:O646" si="56">B583+O$3*C583</f>
        <v>43125.083333333336</v>
      </c>
      <c r="P583">
        <f t="shared" ref="P583:P646" si="57">E583</f>
        <v>3.4986240724400916E-5</v>
      </c>
    </row>
    <row r="584" spans="1:16">
      <c r="A584">
        <f t="shared" si="55"/>
        <v>25</v>
      </c>
      <c r="B584" s="128">
        <f t="shared" ref="B584:B647" si="58">IF(C583=24,B583+1,B583)</f>
        <v>43125</v>
      </c>
      <c r="C584" s="126">
        <f t="shared" ref="C584:C647" si="59">IF(C583=24,1,C583+1)</f>
        <v>3</v>
      </c>
      <c r="D584" s="127">
        <f>INDEX('365x24'!$D$4:$AA$369,'8760'!A584,'8760'!C584)</f>
        <v>1.5518261461876002</v>
      </c>
      <c r="E584" s="130">
        <f t="shared" si="54"/>
        <v>3.2869315982961964E-5</v>
      </c>
      <c r="O584" s="220">
        <f t="shared" si="56"/>
        <v>43125.125</v>
      </c>
      <c r="P584">
        <f t="shared" si="57"/>
        <v>3.2869315982961964E-5</v>
      </c>
    </row>
    <row r="585" spans="1:16">
      <c r="A585">
        <f t="shared" si="55"/>
        <v>25</v>
      </c>
      <c r="B585" s="128">
        <f t="shared" si="58"/>
        <v>43125</v>
      </c>
      <c r="C585" s="126">
        <f t="shared" si="59"/>
        <v>4</v>
      </c>
      <c r="D585" s="127">
        <f>INDEX('365x24'!$D$4:$AA$369,'8760'!A585,'8760'!C585)</f>
        <v>1.5319230033228093</v>
      </c>
      <c r="E585" s="130">
        <f t="shared" si="54"/>
        <v>3.2447746406057983E-5</v>
      </c>
      <c r="O585" s="220">
        <f t="shared" si="56"/>
        <v>43125.166666666664</v>
      </c>
      <c r="P585">
        <f t="shared" si="57"/>
        <v>3.2447746406057983E-5</v>
      </c>
    </row>
    <row r="586" spans="1:16">
      <c r="A586">
        <f t="shared" si="55"/>
        <v>25</v>
      </c>
      <c r="B586" s="128">
        <f t="shared" si="58"/>
        <v>43125</v>
      </c>
      <c r="C586" s="126">
        <f t="shared" si="59"/>
        <v>5</v>
      </c>
      <c r="D586" s="127">
        <f>INDEX('365x24'!$D$4:$AA$369,'8760'!A586,'8760'!C586)</f>
        <v>1.7400489302654001</v>
      </c>
      <c r="E586" s="130">
        <f t="shared" si="54"/>
        <v>3.6856073249711941E-5</v>
      </c>
      <c r="O586" s="220">
        <f t="shared" si="56"/>
        <v>43125.208333333336</v>
      </c>
      <c r="P586">
        <f t="shared" si="57"/>
        <v>3.6856073249711941E-5</v>
      </c>
    </row>
    <row r="587" spans="1:16">
      <c r="A587">
        <f t="shared" si="55"/>
        <v>25</v>
      </c>
      <c r="B587" s="128">
        <f t="shared" si="58"/>
        <v>43125</v>
      </c>
      <c r="C587" s="126">
        <f t="shared" si="59"/>
        <v>6</v>
      </c>
      <c r="D587" s="127">
        <f>INDEX('365x24'!$D$4:$AA$369,'8760'!A587,'8760'!C587)</f>
        <v>3.207167681341843</v>
      </c>
      <c r="E587" s="130">
        <f t="shared" si="54"/>
        <v>6.7931197181687777E-5</v>
      </c>
      <c r="O587" s="220">
        <f t="shared" si="56"/>
        <v>43125.25</v>
      </c>
      <c r="P587">
        <f t="shared" si="57"/>
        <v>6.7931197181687777E-5</v>
      </c>
    </row>
    <row r="588" spans="1:16">
      <c r="A588">
        <f t="shared" si="55"/>
        <v>25</v>
      </c>
      <c r="B588" s="128">
        <f t="shared" si="58"/>
        <v>43125</v>
      </c>
      <c r="C588" s="126">
        <f t="shared" si="59"/>
        <v>7</v>
      </c>
      <c r="D588" s="127">
        <f>INDEX('365x24'!$D$4:$AA$369,'8760'!A588,'8760'!C588)</f>
        <v>4.7109025014685821</v>
      </c>
      <c r="E588" s="130">
        <f t="shared" si="54"/>
        <v>9.9781888110407995E-5</v>
      </c>
      <c r="O588" s="220">
        <f t="shared" si="56"/>
        <v>43125.291666666664</v>
      </c>
      <c r="P588">
        <f t="shared" si="57"/>
        <v>9.9781888110407995E-5</v>
      </c>
    </row>
    <row r="589" spans="1:16">
      <c r="A589">
        <f t="shared" si="55"/>
        <v>25</v>
      </c>
      <c r="B589" s="128">
        <f t="shared" si="58"/>
        <v>43125</v>
      </c>
      <c r="C589" s="126">
        <f t="shared" si="59"/>
        <v>8</v>
      </c>
      <c r="D589" s="127">
        <f>INDEX('365x24'!$D$4:$AA$369,'8760'!A589,'8760'!C589)</f>
        <v>5.0141635466979073</v>
      </c>
      <c r="E589" s="130">
        <f t="shared" si="54"/>
        <v>1.0620527719007684E-4</v>
      </c>
      <c r="O589" s="220">
        <f t="shared" si="56"/>
        <v>43125.333333333336</v>
      </c>
      <c r="P589">
        <f t="shared" si="57"/>
        <v>1.0620527719007684E-4</v>
      </c>
    </row>
    <row r="590" spans="1:16">
      <c r="A590">
        <f t="shared" si="55"/>
        <v>25</v>
      </c>
      <c r="B590" s="128">
        <f t="shared" si="58"/>
        <v>43125</v>
      </c>
      <c r="C590" s="126">
        <f t="shared" si="59"/>
        <v>9</v>
      </c>
      <c r="D590" s="127">
        <f>INDEX('365x24'!$D$4:$AA$369,'8760'!A590,'8760'!C590)</f>
        <v>4.8791745275072769</v>
      </c>
      <c r="E590" s="130">
        <f t="shared" si="54"/>
        <v>1.0334606726059639E-4</v>
      </c>
      <c r="O590" s="220">
        <f t="shared" si="56"/>
        <v>43125.375</v>
      </c>
      <c r="P590">
        <f t="shared" si="57"/>
        <v>1.0334606726059639E-4</v>
      </c>
    </row>
    <row r="591" spans="1:16">
      <c r="A591">
        <f t="shared" si="55"/>
        <v>25</v>
      </c>
      <c r="B591" s="128">
        <f t="shared" si="58"/>
        <v>43125</v>
      </c>
      <c r="C591" s="126">
        <f t="shared" si="59"/>
        <v>10</v>
      </c>
      <c r="D591" s="127">
        <f>INDEX('365x24'!$D$4:$AA$369,'8760'!A591,'8760'!C591)</f>
        <v>5.0468751714541531</v>
      </c>
      <c r="E591" s="130">
        <f t="shared" si="54"/>
        <v>1.0689814393489268E-4</v>
      </c>
      <c r="O591" s="220">
        <f t="shared" si="56"/>
        <v>43125.416666666664</v>
      </c>
      <c r="P591">
        <f t="shared" si="57"/>
        <v>1.0689814393489268E-4</v>
      </c>
    </row>
    <row r="592" spans="1:16">
      <c r="A592">
        <f t="shared" si="55"/>
        <v>25</v>
      </c>
      <c r="B592" s="128">
        <f t="shared" si="58"/>
        <v>43125</v>
      </c>
      <c r="C592" s="126">
        <f t="shared" si="59"/>
        <v>11</v>
      </c>
      <c r="D592" s="127">
        <f>INDEX('365x24'!$D$4:$AA$369,'8760'!A592,'8760'!C592)</f>
        <v>6.3174384829472032</v>
      </c>
      <c r="E592" s="130">
        <f t="shared" si="54"/>
        <v>1.338100161600272E-4</v>
      </c>
      <c r="O592" s="220">
        <f t="shared" si="56"/>
        <v>43125.458333333336</v>
      </c>
      <c r="P592">
        <f t="shared" si="57"/>
        <v>1.338100161600272E-4</v>
      </c>
    </row>
    <row r="593" spans="1:16">
      <c r="A593">
        <f t="shared" si="55"/>
        <v>25</v>
      </c>
      <c r="B593" s="128">
        <f t="shared" si="58"/>
        <v>43125</v>
      </c>
      <c r="C593" s="126">
        <f t="shared" si="59"/>
        <v>12</v>
      </c>
      <c r="D593" s="127">
        <f>INDEX('365x24'!$D$4:$AA$369,'8760'!A593,'8760'!C593)</f>
        <v>6.9581958837402578</v>
      </c>
      <c r="E593" s="130">
        <f t="shared" si="54"/>
        <v>1.4738193433322584E-4</v>
      </c>
      <c r="O593" s="220">
        <f t="shared" si="56"/>
        <v>43125.5</v>
      </c>
      <c r="P593">
        <f t="shared" si="57"/>
        <v>1.4738193433322584E-4</v>
      </c>
    </row>
    <row r="594" spans="1:16">
      <c r="A594">
        <f t="shared" si="55"/>
        <v>25</v>
      </c>
      <c r="B594" s="128">
        <f t="shared" si="58"/>
        <v>43125</v>
      </c>
      <c r="C594" s="126">
        <f t="shared" si="59"/>
        <v>13</v>
      </c>
      <c r="D594" s="127">
        <f>INDEX('365x24'!$D$4:$AA$369,'8760'!A594,'8760'!C594)</f>
        <v>6.9397211961049985</v>
      </c>
      <c r="E594" s="130">
        <f t="shared" si="54"/>
        <v>1.4699062094605182E-4</v>
      </c>
      <c r="O594" s="220">
        <f t="shared" si="56"/>
        <v>43125.541666666664</v>
      </c>
      <c r="P594">
        <f t="shared" si="57"/>
        <v>1.4699062094605182E-4</v>
      </c>
    </row>
    <row r="595" spans="1:16">
      <c r="A595">
        <f t="shared" si="55"/>
        <v>25</v>
      </c>
      <c r="B595" s="128">
        <f t="shared" si="58"/>
        <v>43125</v>
      </c>
      <c r="C595" s="126">
        <f t="shared" si="59"/>
        <v>14</v>
      </c>
      <c r="D595" s="127">
        <f>INDEX('365x24'!$D$4:$AA$369,'8760'!A595,'8760'!C595)</f>
        <v>6.8826306020980974</v>
      </c>
      <c r="E595" s="130">
        <f t="shared" si="54"/>
        <v>1.4578138189651142E-4</v>
      </c>
      <c r="O595" s="220">
        <f t="shared" si="56"/>
        <v>43125.583333333336</v>
      </c>
      <c r="P595">
        <f t="shared" si="57"/>
        <v>1.4578138189651142E-4</v>
      </c>
    </row>
    <row r="596" spans="1:16">
      <c r="A596">
        <f t="shared" si="55"/>
        <v>25</v>
      </c>
      <c r="B596" s="128">
        <f t="shared" si="58"/>
        <v>43125</v>
      </c>
      <c r="C596" s="126">
        <f t="shared" si="59"/>
        <v>15</v>
      </c>
      <c r="D596" s="127">
        <f>INDEX('365x24'!$D$4:$AA$369,'8760'!A596,'8760'!C596)</f>
        <v>6.5042804269697907</v>
      </c>
      <c r="E596" s="130">
        <f t="shared" si="54"/>
        <v>1.377675257767049E-4</v>
      </c>
      <c r="O596" s="220">
        <f t="shared" si="56"/>
        <v>43125.625</v>
      </c>
      <c r="P596">
        <f t="shared" si="57"/>
        <v>1.377675257767049E-4</v>
      </c>
    </row>
    <row r="597" spans="1:16">
      <c r="A597">
        <f t="shared" si="55"/>
        <v>25</v>
      </c>
      <c r="B597" s="128">
        <f t="shared" si="58"/>
        <v>43125</v>
      </c>
      <c r="C597" s="126">
        <f t="shared" si="59"/>
        <v>16</v>
      </c>
      <c r="D597" s="127">
        <f>INDEX('365x24'!$D$4:$AA$369,'8760'!A597,'8760'!C597)</f>
        <v>6.427048614226508</v>
      </c>
      <c r="E597" s="130">
        <f t="shared" si="54"/>
        <v>1.3613167445197214E-4</v>
      </c>
      <c r="O597" s="220">
        <f t="shared" si="56"/>
        <v>43125.666666666664</v>
      </c>
      <c r="P597">
        <f t="shared" si="57"/>
        <v>1.3613167445197214E-4</v>
      </c>
    </row>
    <row r="598" spans="1:16">
      <c r="A598">
        <f t="shared" si="55"/>
        <v>25</v>
      </c>
      <c r="B598" s="128">
        <f t="shared" si="58"/>
        <v>43125</v>
      </c>
      <c r="C598" s="126">
        <f t="shared" si="59"/>
        <v>17</v>
      </c>
      <c r="D598" s="127">
        <f>INDEX('365x24'!$D$4:$AA$369,'8760'!A598,'8760'!C598)</f>
        <v>6.3630062047692251</v>
      </c>
      <c r="E598" s="130">
        <f t="shared" si="54"/>
        <v>1.3477518861241264E-4</v>
      </c>
      <c r="O598" s="220">
        <f t="shared" si="56"/>
        <v>43125.708333333336</v>
      </c>
      <c r="P598">
        <f t="shared" si="57"/>
        <v>1.3477518861241264E-4</v>
      </c>
    </row>
    <row r="599" spans="1:16">
      <c r="A599">
        <f t="shared" si="55"/>
        <v>25</v>
      </c>
      <c r="B599" s="128">
        <f t="shared" si="58"/>
        <v>43125</v>
      </c>
      <c r="C599" s="126">
        <f t="shared" si="59"/>
        <v>18</v>
      </c>
      <c r="D599" s="127">
        <f>INDEX('365x24'!$D$4:$AA$369,'8760'!A599,'8760'!C599)</f>
        <v>6.5740366573451956</v>
      </c>
      <c r="E599" s="130">
        <f t="shared" si="54"/>
        <v>1.392450363751842E-4</v>
      </c>
      <c r="O599" s="220">
        <f t="shared" si="56"/>
        <v>43125.75</v>
      </c>
      <c r="P599">
        <f t="shared" si="57"/>
        <v>1.392450363751842E-4</v>
      </c>
    </row>
    <row r="600" spans="1:16">
      <c r="A600">
        <f t="shared" si="55"/>
        <v>25</v>
      </c>
      <c r="B600" s="128">
        <f t="shared" si="58"/>
        <v>43125</v>
      </c>
      <c r="C600" s="126">
        <f t="shared" si="59"/>
        <v>19</v>
      </c>
      <c r="D600" s="127">
        <f>INDEX('365x24'!$D$4:$AA$369,'8760'!A600,'8760'!C600)</f>
        <v>6.4042885609026543</v>
      </c>
      <c r="E600" s="130">
        <f t="shared" si="54"/>
        <v>1.3564959249560821E-4</v>
      </c>
      <c r="O600" s="220">
        <f t="shared" si="56"/>
        <v>43125.791666666664</v>
      </c>
      <c r="P600">
        <f t="shared" si="57"/>
        <v>1.3564959249560821E-4</v>
      </c>
    </row>
    <row r="601" spans="1:16">
      <c r="A601">
        <f t="shared" si="55"/>
        <v>25</v>
      </c>
      <c r="B601" s="128">
        <f t="shared" si="58"/>
        <v>43125</v>
      </c>
      <c r="C601" s="126">
        <f t="shared" si="59"/>
        <v>20</v>
      </c>
      <c r="D601" s="127">
        <f>INDEX('365x24'!$D$4:$AA$369,'8760'!A601,'8760'!C601)</f>
        <v>6.4241440885931267</v>
      </c>
      <c r="E601" s="130">
        <f t="shared" si="54"/>
        <v>1.360701535328545E-4</v>
      </c>
      <c r="O601" s="220">
        <f t="shared" si="56"/>
        <v>43125.833333333336</v>
      </c>
      <c r="P601">
        <f t="shared" si="57"/>
        <v>1.360701535328545E-4</v>
      </c>
    </row>
    <row r="602" spans="1:16">
      <c r="A602">
        <f t="shared" si="55"/>
        <v>25</v>
      </c>
      <c r="B602" s="128">
        <f t="shared" si="58"/>
        <v>43125</v>
      </c>
      <c r="C602" s="126">
        <f t="shared" si="59"/>
        <v>21</v>
      </c>
      <c r="D602" s="127">
        <f>INDEX('365x24'!$D$4:$AA$369,'8760'!A602,'8760'!C602)</f>
        <v>6.0723155655597703</v>
      </c>
      <c r="E602" s="130">
        <f t="shared" si="54"/>
        <v>1.2861805400236743E-4</v>
      </c>
      <c r="O602" s="220">
        <f t="shared" si="56"/>
        <v>43125.875</v>
      </c>
      <c r="P602">
        <f t="shared" si="57"/>
        <v>1.2861805400236743E-4</v>
      </c>
    </row>
    <row r="603" spans="1:16">
      <c r="A603">
        <f t="shared" si="55"/>
        <v>25</v>
      </c>
      <c r="B603" s="128">
        <f t="shared" si="58"/>
        <v>43125</v>
      </c>
      <c r="C603" s="126">
        <f t="shared" si="59"/>
        <v>22</v>
      </c>
      <c r="D603" s="127">
        <f>INDEX('365x24'!$D$4:$AA$369,'8760'!A603,'8760'!C603)</f>
        <v>5.8188599926667441</v>
      </c>
      <c r="E603" s="130">
        <f t="shared" si="54"/>
        <v>1.2324959740461631E-4</v>
      </c>
      <c r="O603" s="220">
        <f t="shared" si="56"/>
        <v>43125.916666666664</v>
      </c>
      <c r="P603">
        <f t="shared" si="57"/>
        <v>1.2324959740461631E-4</v>
      </c>
    </row>
    <row r="604" spans="1:16">
      <c r="A604">
        <f t="shared" si="55"/>
        <v>25</v>
      </c>
      <c r="B604" s="128">
        <f t="shared" si="58"/>
        <v>43125</v>
      </c>
      <c r="C604" s="126">
        <f t="shared" si="59"/>
        <v>23</v>
      </c>
      <c r="D604" s="127">
        <f>INDEX('365x24'!$D$4:$AA$369,'8760'!A604,'8760'!C604)</f>
        <v>5.4400336657952604</v>
      </c>
      <c r="E604" s="130">
        <f t="shared" si="54"/>
        <v>1.152256558882331E-4</v>
      </c>
      <c r="O604" s="220">
        <f t="shared" si="56"/>
        <v>43125.958333333336</v>
      </c>
      <c r="P604">
        <f t="shared" si="57"/>
        <v>1.152256558882331E-4</v>
      </c>
    </row>
    <row r="605" spans="1:16">
      <c r="A605">
        <f t="shared" si="55"/>
        <v>25</v>
      </c>
      <c r="B605" s="128">
        <f t="shared" si="58"/>
        <v>43125</v>
      </c>
      <c r="C605" s="126">
        <f t="shared" si="59"/>
        <v>24</v>
      </c>
      <c r="D605" s="127">
        <f>INDEX('365x24'!$D$4:$AA$369,'8760'!A605,'8760'!C605)</f>
        <v>5.0924428932761758</v>
      </c>
      <c r="E605" s="130">
        <f t="shared" si="54"/>
        <v>1.0786331638727816E-4</v>
      </c>
      <c r="O605" s="220">
        <f t="shared" si="56"/>
        <v>43126</v>
      </c>
      <c r="P605">
        <f t="shared" si="57"/>
        <v>1.0786331638727816E-4</v>
      </c>
    </row>
    <row r="606" spans="1:16">
      <c r="A606">
        <f t="shared" si="55"/>
        <v>26</v>
      </c>
      <c r="B606" s="128">
        <f t="shared" si="58"/>
        <v>43126</v>
      </c>
      <c r="C606" s="126">
        <f t="shared" si="59"/>
        <v>1</v>
      </c>
      <c r="D606" s="127">
        <f>INDEX('365x24'!$D$4:$AA$369,'8760'!A606,'8760'!C606)</f>
        <v>1.777090661050253</v>
      </c>
      <c r="E606" s="130">
        <f t="shared" si="54"/>
        <v>3.7640656211349933E-5</v>
      </c>
      <c r="O606" s="220">
        <f t="shared" si="56"/>
        <v>43126.041666666664</v>
      </c>
      <c r="P606">
        <f t="shared" si="57"/>
        <v>3.7640656211349933E-5</v>
      </c>
    </row>
    <row r="607" spans="1:16">
      <c r="A607">
        <f t="shared" si="55"/>
        <v>26</v>
      </c>
      <c r="B607" s="128">
        <f t="shared" si="58"/>
        <v>43126</v>
      </c>
      <c r="C607" s="126">
        <f t="shared" si="59"/>
        <v>2</v>
      </c>
      <c r="D607" s="127">
        <f>INDEX('365x24'!$D$4:$AA$369,'8760'!A607,'8760'!C607)</f>
        <v>1.6623237166464413</v>
      </c>
      <c r="E607" s="130">
        <f t="shared" si="54"/>
        <v>3.5209771173566921E-5</v>
      </c>
      <c r="O607" s="220">
        <f t="shared" si="56"/>
        <v>43126.083333333336</v>
      </c>
      <c r="P607">
        <f t="shared" si="57"/>
        <v>3.5209771173566921E-5</v>
      </c>
    </row>
    <row r="608" spans="1:16">
      <c r="A608">
        <f t="shared" si="55"/>
        <v>26</v>
      </c>
      <c r="B608" s="128">
        <f t="shared" si="58"/>
        <v>43126</v>
      </c>
      <c r="C608" s="126">
        <f t="shared" si="59"/>
        <v>3</v>
      </c>
      <c r="D608" s="127">
        <f>INDEX('365x24'!$D$4:$AA$369,'8760'!A608,'8760'!C608)</f>
        <v>1.561740912344312</v>
      </c>
      <c r="E608" s="130">
        <f t="shared" si="54"/>
        <v>3.3079321196820978E-5</v>
      </c>
      <c r="O608" s="220">
        <f t="shared" si="56"/>
        <v>43126.125</v>
      </c>
      <c r="P608">
        <f t="shared" si="57"/>
        <v>3.3079321196820978E-5</v>
      </c>
    </row>
    <row r="609" spans="1:16">
      <c r="A609">
        <f t="shared" si="55"/>
        <v>26</v>
      </c>
      <c r="B609" s="128">
        <f t="shared" si="58"/>
        <v>43126</v>
      </c>
      <c r="C609" s="126">
        <f t="shared" si="59"/>
        <v>4</v>
      </c>
      <c r="D609" s="127">
        <f>INDEX('365x24'!$D$4:$AA$369,'8760'!A609,'8760'!C609)</f>
        <v>1.5417106063899102</v>
      </c>
      <c r="E609" s="130">
        <f t="shared" si="54"/>
        <v>3.2655058171437568E-5</v>
      </c>
      <c r="O609" s="220">
        <f t="shared" si="56"/>
        <v>43126.166666666664</v>
      </c>
      <c r="P609">
        <f t="shared" si="57"/>
        <v>3.2655058171437568E-5</v>
      </c>
    </row>
    <row r="610" spans="1:16">
      <c r="A610">
        <f t="shared" si="55"/>
        <v>26</v>
      </c>
      <c r="B610" s="128">
        <f t="shared" si="58"/>
        <v>43126</v>
      </c>
      <c r="C610" s="126">
        <f t="shared" si="59"/>
        <v>5</v>
      </c>
      <c r="D610" s="127">
        <f>INDEX('365x24'!$D$4:$AA$369,'8760'!A610,'8760'!C610)</f>
        <v>1.7511662698508954</v>
      </c>
      <c r="E610" s="130">
        <f t="shared" si="54"/>
        <v>3.7091550238305848E-5</v>
      </c>
      <c r="O610" s="220">
        <f t="shared" si="56"/>
        <v>43126.208333333336</v>
      </c>
      <c r="P610">
        <f t="shared" si="57"/>
        <v>3.7091550238305848E-5</v>
      </c>
    </row>
    <row r="611" spans="1:16">
      <c r="A611">
        <f t="shared" si="55"/>
        <v>26</v>
      </c>
      <c r="B611" s="128">
        <f t="shared" si="58"/>
        <v>43126</v>
      </c>
      <c r="C611" s="126">
        <f t="shared" si="59"/>
        <v>6</v>
      </c>
      <c r="D611" s="127">
        <f>INDEX('365x24'!$D$4:$AA$369,'8760'!A611,'8760'!C611)</f>
        <v>3.2276585834084099</v>
      </c>
      <c r="E611" s="130">
        <f t="shared" si="54"/>
        <v>6.8365216118961499E-5</v>
      </c>
      <c r="O611" s="220">
        <f t="shared" si="56"/>
        <v>43126.25</v>
      </c>
      <c r="P611">
        <f t="shared" si="57"/>
        <v>6.8365216118961499E-5</v>
      </c>
    </row>
    <row r="612" spans="1:16">
      <c r="A612">
        <f t="shared" si="55"/>
        <v>26</v>
      </c>
      <c r="B612" s="128">
        <f t="shared" si="58"/>
        <v>43126</v>
      </c>
      <c r="C612" s="126">
        <f t="shared" si="59"/>
        <v>7</v>
      </c>
      <c r="D612" s="127">
        <f>INDEX('365x24'!$D$4:$AA$369,'8760'!A612,'8760'!C612)</f>
        <v>4.7410009095949537</v>
      </c>
      <c r="E612" s="130">
        <f t="shared" si="54"/>
        <v>1.0041940416832488E-4</v>
      </c>
      <c r="O612" s="220">
        <f t="shared" si="56"/>
        <v>43126.291666666664</v>
      </c>
      <c r="P612">
        <f t="shared" si="57"/>
        <v>1.0041940416832488E-4</v>
      </c>
    </row>
    <row r="613" spans="1:16">
      <c r="A613">
        <f t="shared" si="55"/>
        <v>26</v>
      </c>
      <c r="B613" s="128">
        <f t="shared" si="58"/>
        <v>43126</v>
      </c>
      <c r="C613" s="126">
        <f t="shared" si="59"/>
        <v>8</v>
      </c>
      <c r="D613" s="127">
        <f>INDEX('365x24'!$D$4:$AA$369,'8760'!A613,'8760'!C613)</f>
        <v>5.0461995187422968</v>
      </c>
      <c r="E613" s="130">
        <f t="shared" si="54"/>
        <v>1.0688383289719345E-4</v>
      </c>
      <c r="O613" s="220">
        <f t="shared" si="56"/>
        <v>43126.333333333336</v>
      </c>
      <c r="P613">
        <f t="shared" si="57"/>
        <v>1.0688383289719345E-4</v>
      </c>
    </row>
    <row r="614" spans="1:16">
      <c r="A614">
        <f t="shared" si="55"/>
        <v>26</v>
      </c>
      <c r="B614" s="128">
        <f t="shared" si="58"/>
        <v>43126</v>
      </c>
      <c r="C614" s="126">
        <f t="shared" si="59"/>
        <v>9</v>
      </c>
      <c r="D614" s="127">
        <f>INDEX('365x24'!$D$4:$AA$369,'8760'!A614,'8760'!C614)</f>
        <v>4.9103480417549044</v>
      </c>
      <c r="E614" s="130">
        <f t="shared" si="54"/>
        <v>1.040063552011121E-4</v>
      </c>
      <c r="O614" s="220">
        <f t="shared" si="56"/>
        <v>43126.375</v>
      </c>
      <c r="P614">
        <f t="shared" si="57"/>
        <v>1.040063552011121E-4</v>
      </c>
    </row>
    <row r="615" spans="1:16">
      <c r="A615">
        <f t="shared" si="55"/>
        <v>26</v>
      </c>
      <c r="B615" s="128">
        <f t="shared" si="58"/>
        <v>43126</v>
      </c>
      <c r="C615" s="126">
        <f t="shared" si="59"/>
        <v>10</v>
      </c>
      <c r="D615" s="127">
        <f>INDEX('365x24'!$D$4:$AA$369,'8760'!A615,'8760'!C615)</f>
        <v>5.0791201412080218</v>
      </c>
      <c r="E615" s="130">
        <f t="shared" si="54"/>
        <v>1.0758112643412738E-4</v>
      </c>
      <c r="O615" s="220">
        <f t="shared" si="56"/>
        <v>43126.416666666664</v>
      </c>
      <c r="P615">
        <f t="shared" si="57"/>
        <v>1.0758112643412738E-4</v>
      </c>
    </row>
    <row r="616" spans="1:16">
      <c r="A616">
        <f t="shared" si="55"/>
        <v>26</v>
      </c>
      <c r="B616" s="128">
        <f t="shared" si="58"/>
        <v>43126</v>
      </c>
      <c r="C616" s="126">
        <f t="shared" si="59"/>
        <v>11</v>
      </c>
      <c r="D616" s="127">
        <f>INDEX('365x24'!$D$4:$AA$369,'8760'!A616,'8760'!C616)</f>
        <v>6.3578012036177585</v>
      </c>
      <c r="E616" s="130">
        <f t="shared" si="54"/>
        <v>1.3466494119329319E-4</v>
      </c>
      <c r="O616" s="220">
        <f t="shared" si="56"/>
        <v>43126.458333333336</v>
      </c>
      <c r="P616">
        <f t="shared" si="57"/>
        <v>1.3466494119329319E-4</v>
      </c>
    </row>
    <row r="617" spans="1:16">
      <c r="A617">
        <f t="shared" si="55"/>
        <v>26</v>
      </c>
      <c r="B617" s="128">
        <f t="shared" si="58"/>
        <v>43126</v>
      </c>
      <c r="C617" s="126">
        <f t="shared" si="59"/>
        <v>12</v>
      </c>
      <c r="D617" s="127">
        <f>INDEX('365x24'!$D$4:$AA$369,'8760'!A617,'8760'!C617)</f>
        <v>7.0026524649296942</v>
      </c>
      <c r="E617" s="130">
        <f t="shared" si="54"/>
        <v>1.4832357165402217E-4</v>
      </c>
      <c r="O617" s="220">
        <f t="shared" si="56"/>
        <v>43126.5</v>
      </c>
      <c r="P617">
        <f t="shared" si="57"/>
        <v>1.4832357165402217E-4</v>
      </c>
    </row>
    <row r="618" spans="1:16">
      <c r="A618">
        <f t="shared" si="55"/>
        <v>26</v>
      </c>
      <c r="B618" s="128">
        <f t="shared" si="58"/>
        <v>43126</v>
      </c>
      <c r="C618" s="126">
        <f t="shared" si="59"/>
        <v>13</v>
      </c>
      <c r="D618" s="127">
        <f>INDEX('365x24'!$D$4:$AA$369,'8760'!A618,'8760'!C618)</f>
        <v>6.9840597407423557</v>
      </c>
      <c r="E618" s="130">
        <f t="shared" si="54"/>
        <v>1.479297581280682E-4</v>
      </c>
      <c r="O618" s="220">
        <f t="shared" si="56"/>
        <v>43126.541666666664</v>
      </c>
      <c r="P618">
        <f t="shared" si="57"/>
        <v>1.479297581280682E-4</v>
      </c>
    </row>
    <row r="619" spans="1:16">
      <c r="A619">
        <f t="shared" si="55"/>
        <v>26</v>
      </c>
      <c r="B619" s="128">
        <f t="shared" si="58"/>
        <v>43126</v>
      </c>
      <c r="C619" s="126">
        <f t="shared" si="59"/>
        <v>14</v>
      </c>
      <c r="D619" s="127">
        <f>INDEX('365x24'!$D$4:$AA$369,'8760'!A619,'8760'!C619)</f>
        <v>6.9266043894520983</v>
      </c>
      <c r="E619" s="130">
        <f t="shared" si="54"/>
        <v>1.4671279313420527E-4</v>
      </c>
      <c r="O619" s="220">
        <f t="shared" si="56"/>
        <v>43126.583333333336</v>
      </c>
      <c r="P619">
        <f t="shared" si="57"/>
        <v>1.4671279313420527E-4</v>
      </c>
    </row>
    <row r="620" spans="1:16">
      <c r="A620">
        <f t="shared" si="55"/>
        <v>26</v>
      </c>
      <c r="B620" s="128">
        <f t="shared" si="58"/>
        <v>43126</v>
      </c>
      <c r="C620" s="126">
        <f t="shared" si="59"/>
        <v>15</v>
      </c>
      <c r="D620" s="127">
        <f>INDEX('365x24'!$D$4:$AA$369,'8760'!A620,'8760'!C620)</f>
        <v>6.5458368987495144</v>
      </c>
      <c r="E620" s="130">
        <f t="shared" si="54"/>
        <v>1.3864773571866293E-4</v>
      </c>
      <c r="O620" s="220">
        <f t="shared" si="56"/>
        <v>43126.625</v>
      </c>
      <c r="P620">
        <f t="shared" si="57"/>
        <v>1.3864773571866293E-4</v>
      </c>
    </row>
    <row r="621" spans="1:16">
      <c r="A621">
        <f t="shared" si="55"/>
        <v>26</v>
      </c>
      <c r="B621" s="128">
        <f t="shared" si="58"/>
        <v>43126</v>
      </c>
      <c r="C621" s="126">
        <f t="shared" si="59"/>
        <v>16</v>
      </c>
      <c r="D621" s="127">
        <f>INDEX('365x24'!$D$4:$AA$369,'8760'!A621,'8760'!C621)</f>
        <v>6.4681116445436757</v>
      </c>
      <c r="E621" s="130">
        <f t="shared" si="54"/>
        <v>1.3700143278284495E-4</v>
      </c>
      <c r="O621" s="220">
        <f t="shared" si="56"/>
        <v>43126.666666666664</v>
      </c>
      <c r="P621">
        <f t="shared" si="57"/>
        <v>1.3700143278284495E-4</v>
      </c>
    </row>
    <row r="622" spans="1:16">
      <c r="A622">
        <f t="shared" si="55"/>
        <v>26</v>
      </c>
      <c r="B622" s="128">
        <f t="shared" si="58"/>
        <v>43126</v>
      </c>
      <c r="C622" s="126">
        <f t="shared" si="59"/>
        <v>17</v>
      </c>
      <c r="D622" s="127">
        <f>INDEX('365x24'!$D$4:$AA$369,'8760'!A622,'8760'!C622)</f>
        <v>6.403660061987047</v>
      </c>
      <c r="E622" s="130">
        <f t="shared" si="54"/>
        <v>1.3563628022509209E-4</v>
      </c>
      <c r="O622" s="220">
        <f t="shared" si="56"/>
        <v>43126.708333333336</v>
      </c>
      <c r="P622">
        <f t="shared" si="57"/>
        <v>1.3563628022509209E-4</v>
      </c>
    </row>
    <row r="623" spans="1:16">
      <c r="A623">
        <f t="shared" si="55"/>
        <v>26</v>
      </c>
      <c r="B623" s="128">
        <f t="shared" si="58"/>
        <v>43126</v>
      </c>
      <c r="C623" s="126">
        <f t="shared" si="59"/>
        <v>18</v>
      </c>
      <c r="D623" s="127">
        <f>INDEX('365x24'!$D$4:$AA$369,'8760'!A623,'8760'!C623)</f>
        <v>6.6160388083743928</v>
      </c>
      <c r="E623" s="130">
        <f t="shared" si="54"/>
        <v>1.4013468627413356E-4</v>
      </c>
      <c r="O623" s="220">
        <f t="shared" si="56"/>
        <v>43126.75</v>
      </c>
      <c r="P623">
        <f t="shared" si="57"/>
        <v>1.4013468627413356E-4</v>
      </c>
    </row>
    <row r="624" spans="1:16">
      <c r="A624">
        <f t="shared" si="55"/>
        <v>26</v>
      </c>
      <c r="B624" s="128">
        <f t="shared" si="58"/>
        <v>43126</v>
      </c>
      <c r="C624" s="126">
        <f t="shared" si="59"/>
        <v>19</v>
      </c>
      <c r="D624" s="127">
        <f>INDEX('365x24'!$D$4:$AA$369,'8760'!A624,'8760'!C624)</f>
        <v>6.445206175055147</v>
      </c>
      <c r="E624" s="130">
        <f t="shared" si="54"/>
        <v>1.3651627075860262E-4</v>
      </c>
      <c r="O624" s="220">
        <f t="shared" si="56"/>
        <v>43126.791666666664</v>
      </c>
      <c r="P624">
        <f t="shared" si="57"/>
        <v>1.3651627075860262E-4</v>
      </c>
    </row>
    <row r="625" spans="1:16">
      <c r="A625">
        <f t="shared" si="55"/>
        <v>26</v>
      </c>
      <c r="B625" s="128">
        <f t="shared" si="58"/>
        <v>43126</v>
      </c>
      <c r="C625" s="126">
        <f t="shared" si="59"/>
        <v>20</v>
      </c>
      <c r="D625" s="127">
        <f>INDEX('365x24'!$D$4:$AA$369,'8760'!A625,'8760'!C625)</f>
        <v>6.4651885616173121</v>
      </c>
      <c r="E625" s="130">
        <f t="shared" si="54"/>
        <v>1.3693951880067171E-4</v>
      </c>
      <c r="O625" s="220">
        <f t="shared" si="56"/>
        <v>43126.833333333336</v>
      </c>
      <c r="P625">
        <f t="shared" si="57"/>
        <v>1.3693951880067171E-4</v>
      </c>
    </row>
    <row r="626" spans="1:16">
      <c r="A626">
        <f t="shared" si="55"/>
        <v>26</v>
      </c>
      <c r="B626" s="128">
        <f t="shared" si="58"/>
        <v>43126</v>
      </c>
      <c r="C626" s="126">
        <f t="shared" si="59"/>
        <v>21</v>
      </c>
      <c r="D626" s="127">
        <f>INDEX('365x24'!$D$4:$AA$369,'8760'!A626,'8760'!C626)</f>
        <v>6.1111121723898556</v>
      </c>
      <c r="E626" s="130">
        <f t="shared" si="54"/>
        <v>1.2943980709120256E-4</v>
      </c>
      <c r="O626" s="220">
        <f t="shared" si="56"/>
        <v>43126.875</v>
      </c>
      <c r="P626">
        <f t="shared" si="57"/>
        <v>1.2943980709120256E-4</v>
      </c>
    </row>
    <row r="627" spans="1:16">
      <c r="A627">
        <f t="shared" si="55"/>
        <v>26</v>
      </c>
      <c r="B627" s="128">
        <f t="shared" si="58"/>
        <v>43126</v>
      </c>
      <c r="C627" s="126">
        <f t="shared" si="59"/>
        <v>22</v>
      </c>
      <c r="D627" s="127">
        <f>INDEX('365x24'!$D$4:$AA$369,'8760'!A627,'8760'!C627)</f>
        <v>5.8560372475207565</v>
      </c>
      <c r="E627" s="130">
        <f t="shared" si="54"/>
        <v>1.2403705090910695E-4</v>
      </c>
      <c r="O627" s="220">
        <f t="shared" si="56"/>
        <v>43126.916666666664</v>
      </c>
      <c r="P627">
        <f t="shared" si="57"/>
        <v>1.2403705090910695E-4</v>
      </c>
    </row>
    <row r="628" spans="1:16">
      <c r="A628">
        <f t="shared" si="55"/>
        <v>26</v>
      </c>
      <c r="B628" s="128">
        <f t="shared" si="58"/>
        <v>43126</v>
      </c>
      <c r="C628" s="126">
        <f t="shared" si="59"/>
        <v>23</v>
      </c>
      <c r="D628" s="127">
        <f>INDEX('365x24'!$D$4:$AA$369,'8760'!A628,'8760'!C628)</f>
        <v>5.4747905628958193</v>
      </c>
      <c r="E628" s="130">
        <f t="shared" si="54"/>
        <v>1.1596184366042149E-4</v>
      </c>
      <c r="O628" s="220">
        <f t="shared" si="56"/>
        <v>43126.958333333336</v>
      </c>
      <c r="P628">
        <f t="shared" si="57"/>
        <v>1.1596184366042149E-4</v>
      </c>
    </row>
    <row r="629" spans="1:16">
      <c r="A629">
        <f t="shared" si="55"/>
        <v>26</v>
      </c>
      <c r="B629" s="128">
        <f t="shared" si="58"/>
        <v>43126</v>
      </c>
      <c r="C629" s="126">
        <f t="shared" si="59"/>
        <v>24</v>
      </c>
      <c r="D629" s="127">
        <f>INDEX('365x24'!$D$4:$AA$369,'8760'!A629,'8760'!C629)</f>
        <v>5.1249789995773121</v>
      </c>
      <c r="E629" s="130">
        <f t="shared" si="54"/>
        <v>1.085524654659263E-4</v>
      </c>
      <c r="O629" s="220">
        <f t="shared" si="56"/>
        <v>43127</v>
      </c>
      <c r="P629">
        <f t="shared" si="57"/>
        <v>1.085524654659263E-4</v>
      </c>
    </row>
    <row r="630" spans="1:16">
      <c r="A630">
        <f t="shared" si="55"/>
        <v>27</v>
      </c>
      <c r="B630" s="128">
        <f t="shared" si="58"/>
        <v>43127</v>
      </c>
      <c r="C630" s="126">
        <f t="shared" si="59"/>
        <v>1</v>
      </c>
      <c r="D630" s="127">
        <f>INDEX('365x24'!$D$4:$AA$369,'8760'!A630,'8760'!C630)</f>
        <v>1.5205763072829055</v>
      </c>
      <c r="E630" s="130">
        <f t="shared" si="54"/>
        <v>3.2207411405636397E-5</v>
      </c>
      <c r="O630" s="220">
        <f t="shared" si="56"/>
        <v>43127.041666666664</v>
      </c>
      <c r="P630">
        <f t="shared" si="57"/>
        <v>3.2207411405636397E-5</v>
      </c>
    </row>
    <row r="631" spans="1:16">
      <c r="A631">
        <f t="shared" si="55"/>
        <v>27</v>
      </c>
      <c r="B631" s="128">
        <f t="shared" si="58"/>
        <v>43127</v>
      </c>
      <c r="C631" s="126">
        <f t="shared" si="59"/>
        <v>2</v>
      </c>
      <c r="D631" s="127">
        <f>INDEX('365x24'!$D$4:$AA$369,'8760'!A631,'8760'!C631)</f>
        <v>1.4855791541594086</v>
      </c>
      <c r="E631" s="130">
        <f t="shared" si="54"/>
        <v>3.1466134757252578E-5</v>
      </c>
      <c r="O631" s="220">
        <f t="shared" si="56"/>
        <v>43127.083333333336</v>
      </c>
      <c r="P631">
        <f t="shared" si="57"/>
        <v>3.1466134757252578E-5</v>
      </c>
    </row>
    <row r="632" spans="1:16">
      <c r="A632">
        <f t="shared" si="55"/>
        <v>27</v>
      </c>
      <c r="B632" s="128">
        <f t="shared" si="58"/>
        <v>43127</v>
      </c>
      <c r="C632" s="126">
        <f t="shared" si="59"/>
        <v>3</v>
      </c>
      <c r="D632" s="127">
        <f>INDEX('365x24'!$D$4:$AA$369,'8760'!A632,'8760'!C632)</f>
        <v>1.4932785278465779</v>
      </c>
      <c r="E632" s="130">
        <f t="shared" si="54"/>
        <v>3.1629215619897017E-5</v>
      </c>
      <c r="O632" s="220">
        <f t="shared" si="56"/>
        <v>43127.125</v>
      </c>
      <c r="P632">
        <f t="shared" si="57"/>
        <v>3.1629215619897017E-5</v>
      </c>
    </row>
    <row r="633" spans="1:16">
      <c r="A633">
        <f t="shared" si="55"/>
        <v>27</v>
      </c>
      <c r="B633" s="128">
        <f t="shared" si="58"/>
        <v>43127</v>
      </c>
      <c r="C633" s="126">
        <f t="shared" si="59"/>
        <v>4</v>
      </c>
      <c r="D633" s="127">
        <f>INDEX('365x24'!$D$4:$AA$369,'8760'!A633,'8760'!C633)</f>
        <v>1.491178698659168</v>
      </c>
      <c r="E633" s="130">
        <f t="shared" si="54"/>
        <v>3.1584739020993985E-5</v>
      </c>
      <c r="O633" s="220">
        <f t="shared" si="56"/>
        <v>43127.166666666664</v>
      </c>
      <c r="P633">
        <f t="shared" si="57"/>
        <v>3.1584739020993985E-5</v>
      </c>
    </row>
    <row r="634" spans="1:16">
      <c r="A634">
        <f t="shared" si="55"/>
        <v>27</v>
      </c>
      <c r="B634" s="128">
        <f t="shared" si="58"/>
        <v>43127</v>
      </c>
      <c r="C634" s="126">
        <f t="shared" si="59"/>
        <v>5</v>
      </c>
      <c r="D634" s="127">
        <f>INDEX('365x24'!$D$4:$AA$369,'8760'!A634,'8760'!C634)</f>
        <v>1.6920623575880398</v>
      </c>
      <c r="E634" s="130">
        <f t="shared" si="54"/>
        <v>3.5839666982717104E-5</v>
      </c>
      <c r="O634" s="220">
        <f t="shared" si="56"/>
        <v>43127.208333333336</v>
      </c>
      <c r="P634">
        <f t="shared" si="57"/>
        <v>3.5839666982717104E-5</v>
      </c>
    </row>
    <row r="635" spans="1:16">
      <c r="A635">
        <f t="shared" si="55"/>
        <v>27</v>
      </c>
      <c r="B635" s="128">
        <f t="shared" si="58"/>
        <v>43127</v>
      </c>
      <c r="C635" s="126">
        <f t="shared" si="59"/>
        <v>6</v>
      </c>
      <c r="D635" s="127">
        <f>INDEX('365x24'!$D$4:$AA$369,'8760'!A635,'8760'!C635)</f>
        <v>3.1777415036135164</v>
      </c>
      <c r="E635" s="130">
        <f t="shared" si="54"/>
        <v>6.7307919673250801E-5</v>
      </c>
      <c r="O635" s="220">
        <f t="shared" si="56"/>
        <v>43127.25</v>
      </c>
      <c r="P635">
        <f t="shared" si="57"/>
        <v>6.7307919673250801E-5</v>
      </c>
    </row>
    <row r="636" spans="1:16">
      <c r="A636">
        <f t="shared" si="55"/>
        <v>27</v>
      </c>
      <c r="B636" s="128">
        <f t="shared" si="58"/>
        <v>43127</v>
      </c>
      <c r="C636" s="126">
        <f t="shared" si="59"/>
        <v>7</v>
      </c>
      <c r="D636" s="127">
        <f>INDEX('365x24'!$D$4:$AA$369,'8760'!A636,'8760'!C636)</f>
        <v>4.3996421069538911</v>
      </c>
      <c r="E636" s="130">
        <f t="shared" si="54"/>
        <v>9.3189064368251538E-5</v>
      </c>
      <c r="O636" s="220">
        <f t="shared" si="56"/>
        <v>43127.291666666664</v>
      </c>
      <c r="P636">
        <f t="shared" si="57"/>
        <v>9.3189064368251538E-5</v>
      </c>
    </row>
    <row r="637" spans="1:16">
      <c r="A637">
        <f t="shared" si="55"/>
        <v>27</v>
      </c>
      <c r="B637" s="128">
        <f t="shared" si="58"/>
        <v>43127</v>
      </c>
      <c r="C637" s="126">
        <f t="shared" si="59"/>
        <v>8</v>
      </c>
      <c r="D637" s="127">
        <f>INDEX('365x24'!$D$4:$AA$369,'8760'!A637,'8760'!C637)</f>
        <v>4.5394307357157455</v>
      </c>
      <c r="E637" s="130">
        <f t="shared" si="54"/>
        <v>9.6149935095224645E-5</v>
      </c>
      <c r="O637" s="220">
        <f t="shared" si="56"/>
        <v>43127.333333333336</v>
      </c>
      <c r="P637">
        <f t="shared" si="57"/>
        <v>9.6149935095224645E-5</v>
      </c>
    </row>
    <row r="638" spans="1:16">
      <c r="A638">
        <f t="shared" si="55"/>
        <v>27</v>
      </c>
      <c r="B638" s="128">
        <f t="shared" si="58"/>
        <v>43127</v>
      </c>
      <c r="C638" s="126">
        <f t="shared" si="59"/>
        <v>9</v>
      </c>
      <c r="D638" s="127">
        <f>INDEX('365x24'!$D$4:$AA$369,'8760'!A638,'8760'!C638)</f>
        <v>4.4064415538464567</v>
      </c>
      <c r="E638" s="130">
        <f t="shared" si="54"/>
        <v>9.333308383136612E-5</v>
      </c>
      <c r="O638" s="220">
        <f t="shared" si="56"/>
        <v>43127.375</v>
      </c>
      <c r="P638">
        <f t="shared" si="57"/>
        <v>9.333308383136612E-5</v>
      </c>
    </row>
    <row r="639" spans="1:16">
      <c r="A639">
        <f t="shared" si="55"/>
        <v>27</v>
      </c>
      <c r="B639" s="128">
        <f t="shared" si="58"/>
        <v>43127</v>
      </c>
      <c r="C639" s="126">
        <f t="shared" si="59"/>
        <v>10</v>
      </c>
      <c r="D639" s="127">
        <f>INDEX('365x24'!$D$4:$AA$369,'8760'!A639,'8760'!C639)</f>
        <v>4.5304314677697048</v>
      </c>
      <c r="E639" s="130">
        <f t="shared" si="54"/>
        <v>9.595932109992598E-5</v>
      </c>
      <c r="O639" s="220">
        <f t="shared" si="56"/>
        <v>43127.416666666664</v>
      </c>
      <c r="P639">
        <f t="shared" si="57"/>
        <v>9.595932109992598E-5</v>
      </c>
    </row>
    <row r="640" spans="1:16">
      <c r="A640">
        <f t="shared" si="55"/>
        <v>27</v>
      </c>
      <c r="B640" s="128">
        <f t="shared" si="58"/>
        <v>43127</v>
      </c>
      <c r="C640" s="126">
        <f t="shared" si="59"/>
        <v>11</v>
      </c>
      <c r="D640" s="127">
        <f>INDEX('365x24'!$D$4:$AA$369,'8760'!A640,'8760'!C640)</f>
        <v>5.7701306232700293</v>
      </c>
      <c r="E640" s="130">
        <f t="shared" si="54"/>
        <v>1.222174579189619E-4</v>
      </c>
      <c r="O640" s="220">
        <f t="shared" si="56"/>
        <v>43127.458333333336</v>
      </c>
      <c r="P640">
        <f t="shared" si="57"/>
        <v>1.222174579189619E-4</v>
      </c>
    </row>
    <row r="641" spans="1:16">
      <c r="A641">
        <f t="shared" si="55"/>
        <v>27</v>
      </c>
      <c r="B641" s="128">
        <f t="shared" si="58"/>
        <v>43127</v>
      </c>
      <c r="C641" s="126">
        <f t="shared" si="59"/>
        <v>12</v>
      </c>
      <c r="D641" s="127">
        <f>INDEX('365x24'!$D$4:$AA$369,'8760'!A641,'8760'!C641)</f>
        <v>6.2799891483463446</v>
      </c>
      <c r="E641" s="130">
        <f t="shared" si="54"/>
        <v>1.3301679971927359E-4</v>
      </c>
      <c r="O641" s="220">
        <f t="shared" si="56"/>
        <v>43127.5</v>
      </c>
      <c r="P641">
        <f t="shared" si="57"/>
        <v>1.3301679971927359E-4</v>
      </c>
    </row>
    <row r="642" spans="1:16">
      <c r="A642">
        <f t="shared" si="55"/>
        <v>27</v>
      </c>
      <c r="B642" s="128">
        <f t="shared" si="58"/>
        <v>43127</v>
      </c>
      <c r="C642" s="126">
        <f t="shared" si="59"/>
        <v>13</v>
      </c>
      <c r="D642" s="127">
        <f>INDEX('365x24'!$D$4:$AA$369,'8760'!A642,'8760'!C642)</f>
        <v>6.1758976157704595</v>
      </c>
      <c r="E642" s="130">
        <f t="shared" si="54"/>
        <v>1.3081203117365205E-4</v>
      </c>
      <c r="O642" s="220">
        <f t="shared" si="56"/>
        <v>43127.541666666664</v>
      </c>
      <c r="P642">
        <f t="shared" si="57"/>
        <v>1.3081203117365205E-4</v>
      </c>
    </row>
    <row r="643" spans="1:16">
      <c r="A643">
        <f t="shared" si="55"/>
        <v>27</v>
      </c>
      <c r="B643" s="128">
        <f t="shared" si="58"/>
        <v>43127</v>
      </c>
      <c r="C643" s="126">
        <f t="shared" si="59"/>
        <v>14</v>
      </c>
      <c r="D643" s="127">
        <f>INDEX('365x24'!$D$4:$AA$369,'8760'!A643,'8760'!C643)</f>
        <v>6.1608988358603902</v>
      </c>
      <c r="E643" s="130">
        <f t="shared" si="54"/>
        <v>1.3049434118148756E-4</v>
      </c>
      <c r="O643" s="220">
        <f t="shared" si="56"/>
        <v>43127.583333333336</v>
      </c>
      <c r="P643">
        <f t="shared" si="57"/>
        <v>1.3049434118148756E-4</v>
      </c>
    </row>
    <row r="644" spans="1:16">
      <c r="A644">
        <f t="shared" si="55"/>
        <v>27</v>
      </c>
      <c r="B644" s="128">
        <f t="shared" si="58"/>
        <v>43127</v>
      </c>
      <c r="C644" s="126">
        <f t="shared" si="59"/>
        <v>15</v>
      </c>
      <c r="D644" s="127">
        <f>INDEX('365x24'!$D$4:$AA$369,'8760'!A644,'8760'!C644)</f>
        <v>5.809727402232614</v>
      </c>
      <c r="E644" s="130">
        <f t="shared" si="54"/>
        <v>1.2305615949827615E-4</v>
      </c>
      <c r="O644" s="220">
        <f t="shared" si="56"/>
        <v>43127.625</v>
      </c>
      <c r="P644">
        <f t="shared" si="57"/>
        <v>1.2305615949827615E-4</v>
      </c>
    </row>
    <row r="645" spans="1:16">
      <c r="A645">
        <f t="shared" si="55"/>
        <v>27</v>
      </c>
      <c r="B645" s="128">
        <f t="shared" si="58"/>
        <v>43127</v>
      </c>
      <c r="C645" s="126">
        <f t="shared" si="59"/>
        <v>16</v>
      </c>
      <c r="D645" s="127">
        <f>INDEX('365x24'!$D$4:$AA$369,'8760'!A645,'8760'!C645)</f>
        <v>5.7385331935928141</v>
      </c>
      <c r="E645" s="130">
        <f t="shared" si="54"/>
        <v>1.2154819100213535E-4</v>
      </c>
      <c r="O645" s="220">
        <f t="shared" si="56"/>
        <v>43127.666666666664</v>
      </c>
      <c r="P645">
        <f t="shared" si="57"/>
        <v>1.2154819100213535E-4</v>
      </c>
    </row>
    <row r="646" spans="1:16">
      <c r="A646">
        <f t="shared" si="55"/>
        <v>27</v>
      </c>
      <c r="B646" s="128">
        <f t="shared" si="58"/>
        <v>43127</v>
      </c>
      <c r="C646" s="126">
        <f t="shared" si="59"/>
        <v>17</v>
      </c>
      <c r="D646" s="127">
        <f>INDEX('365x24'!$D$4:$AA$369,'8760'!A646,'8760'!C646)</f>
        <v>5.7075357151120034</v>
      </c>
      <c r="E646" s="130">
        <f t="shared" ref="E646:E709" si="60">D646*$E$2</f>
        <v>1.2089163168499543E-4</v>
      </c>
      <c r="O646" s="220">
        <f t="shared" si="56"/>
        <v>43127.708333333336</v>
      </c>
      <c r="P646">
        <f t="shared" si="57"/>
        <v>1.2089163168499543E-4</v>
      </c>
    </row>
    <row r="647" spans="1:16">
      <c r="A647">
        <f t="shared" ref="A647:A710" si="61">IF(C647=1,A646+1,A646)</f>
        <v>27</v>
      </c>
      <c r="B647" s="128">
        <f t="shared" si="58"/>
        <v>43127</v>
      </c>
      <c r="C647" s="126">
        <f t="shared" si="59"/>
        <v>18</v>
      </c>
      <c r="D647" s="127">
        <f>INDEX('365x24'!$D$4:$AA$369,'8760'!A647,'8760'!C647)</f>
        <v>6.0251098817412219</v>
      </c>
      <c r="E647" s="130">
        <f t="shared" si="60"/>
        <v>1.2761818778575832E-4</v>
      </c>
      <c r="O647" s="220">
        <f t="shared" ref="O647:O710" si="62">B647+O$3*C647</f>
        <v>43127.75</v>
      </c>
      <c r="P647">
        <f t="shared" ref="P647:P710" si="63">E647</f>
        <v>1.2761818778575832E-4</v>
      </c>
    </row>
    <row r="648" spans="1:16">
      <c r="A648">
        <f t="shared" si="61"/>
        <v>27</v>
      </c>
      <c r="B648" s="128">
        <f t="shared" ref="B648:B711" si="64">IF(C647=24,B647+1,B647)</f>
        <v>43127</v>
      </c>
      <c r="C648" s="126">
        <f t="shared" ref="C648:C711" si="65">IF(C647=24,1,C647+1)</f>
        <v>19</v>
      </c>
      <c r="D648" s="127">
        <f>INDEX('365x24'!$D$4:$AA$369,'8760'!A648,'8760'!C648)</f>
        <v>5.9644148190384714</v>
      </c>
      <c r="E648" s="130">
        <f t="shared" si="60"/>
        <v>1.2633260228413266E-4</v>
      </c>
      <c r="O648" s="220">
        <f t="shared" si="62"/>
        <v>43127.791666666664</v>
      </c>
      <c r="P648">
        <f t="shared" si="63"/>
        <v>1.2633260228413266E-4</v>
      </c>
    </row>
    <row r="649" spans="1:16">
      <c r="A649">
        <f t="shared" si="61"/>
        <v>27</v>
      </c>
      <c r="B649" s="128">
        <f t="shared" si="64"/>
        <v>43127</v>
      </c>
      <c r="C649" s="126">
        <f t="shared" si="65"/>
        <v>20</v>
      </c>
      <c r="D649" s="127">
        <f>INDEX('365x24'!$D$4:$AA$369,'8760'!A649,'8760'!C649)</f>
        <v>5.9785136721539365</v>
      </c>
      <c r="E649" s="130">
        <f t="shared" si="60"/>
        <v>1.2663123087676729E-4</v>
      </c>
      <c r="O649" s="220">
        <f t="shared" si="62"/>
        <v>43127.833333333336</v>
      </c>
      <c r="P649">
        <f t="shared" si="63"/>
        <v>1.2663123087676729E-4</v>
      </c>
    </row>
    <row r="650" spans="1:16">
      <c r="A650">
        <f t="shared" si="61"/>
        <v>27</v>
      </c>
      <c r="B650" s="128">
        <f t="shared" si="64"/>
        <v>43127</v>
      </c>
      <c r="C650" s="126">
        <f t="shared" si="65"/>
        <v>21</v>
      </c>
      <c r="D650" s="127">
        <f>INDEX('365x24'!$D$4:$AA$369,'8760'!A650,'8760'!C650)</f>
        <v>5.57334663084991</v>
      </c>
      <c r="E650" s="130">
        <f t="shared" si="60"/>
        <v>1.1804936522176376E-4</v>
      </c>
      <c r="O650" s="220">
        <f t="shared" si="62"/>
        <v>43127.875</v>
      </c>
      <c r="P650">
        <f t="shared" si="63"/>
        <v>1.1804936522176376E-4</v>
      </c>
    </row>
    <row r="651" spans="1:16">
      <c r="A651">
        <f t="shared" si="61"/>
        <v>27</v>
      </c>
      <c r="B651" s="128">
        <f t="shared" si="64"/>
        <v>43127</v>
      </c>
      <c r="C651" s="126">
        <f t="shared" si="65"/>
        <v>22</v>
      </c>
      <c r="D651" s="127">
        <f>INDEX('365x24'!$D$4:$AA$369,'8760'!A651,'8760'!C651)</f>
        <v>5.3986608408306269</v>
      </c>
      <c r="E651" s="130">
        <f t="shared" si="60"/>
        <v>1.1434933577968795E-4</v>
      </c>
      <c r="O651" s="220">
        <f t="shared" si="62"/>
        <v>43127.916666666664</v>
      </c>
      <c r="P651">
        <f t="shared" si="63"/>
        <v>1.1434933577968795E-4</v>
      </c>
    </row>
    <row r="652" spans="1:16">
      <c r="A652">
        <f t="shared" si="61"/>
        <v>27</v>
      </c>
      <c r="B652" s="128">
        <f t="shared" si="64"/>
        <v>43127</v>
      </c>
      <c r="C652" s="126">
        <f t="shared" si="65"/>
        <v>23</v>
      </c>
      <c r="D652" s="127">
        <f>INDEX('365x24'!$D$4:$AA$369,'8760'!A652,'8760'!C652)</f>
        <v>5.0769870076926562</v>
      </c>
      <c r="E652" s="130">
        <f t="shared" si="60"/>
        <v>1.0753594441440008E-4</v>
      </c>
      <c r="O652" s="220">
        <f t="shared" si="62"/>
        <v>43127.958333333336</v>
      </c>
      <c r="P652">
        <f t="shared" si="63"/>
        <v>1.0753594441440008E-4</v>
      </c>
    </row>
    <row r="653" spans="1:16">
      <c r="A653">
        <f t="shared" si="61"/>
        <v>27</v>
      </c>
      <c r="B653" s="128">
        <f t="shared" si="64"/>
        <v>43127</v>
      </c>
      <c r="C653" s="126">
        <f t="shared" si="65"/>
        <v>24</v>
      </c>
      <c r="D653" s="127">
        <f>INDEX('365x24'!$D$4:$AA$369,'8760'!A653,'8760'!C653)</f>
        <v>4.2400550887107462</v>
      </c>
      <c r="E653" s="130">
        <f t="shared" si="60"/>
        <v>8.9808842851621333E-5</v>
      </c>
      <c r="O653" s="220">
        <f t="shared" si="62"/>
        <v>43128</v>
      </c>
      <c r="P653">
        <f t="shared" si="63"/>
        <v>8.9808842851621333E-5</v>
      </c>
    </row>
    <row r="654" spans="1:16">
      <c r="A654">
        <f t="shared" si="61"/>
        <v>28</v>
      </c>
      <c r="B654" s="128">
        <f t="shared" si="64"/>
        <v>43128</v>
      </c>
      <c r="C654" s="126">
        <f t="shared" si="65"/>
        <v>1</v>
      </c>
      <c r="D654" s="127">
        <f>INDEX('365x24'!$D$4:$AA$369,'8760'!A654,'8760'!C654)</f>
        <v>1.5205763072829055</v>
      </c>
      <c r="E654" s="130">
        <f t="shared" si="60"/>
        <v>3.2207411405636397E-5</v>
      </c>
      <c r="O654" s="220">
        <f t="shared" si="62"/>
        <v>43128.041666666664</v>
      </c>
      <c r="P654">
        <f t="shared" si="63"/>
        <v>3.2207411405636397E-5</v>
      </c>
    </row>
    <row r="655" spans="1:16">
      <c r="A655">
        <f t="shared" si="61"/>
        <v>28</v>
      </c>
      <c r="B655" s="128">
        <f t="shared" si="64"/>
        <v>43128</v>
      </c>
      <c r="C655" s="126">
        <f t="shared" si="65"/>
        <v>2</v>
      </c>
      <c r="D655" s="127">
        <f>INDEX('365x24'!$D$4:$AA$369,'8760'!A655,'8760'!C655)</f>
        <v>1.4855791541594086</v>
      </c>
      <c r="E655" s="130">
        <f t="shared" si="60"/>
        <v>3.1466134757252578E-5</v>
      </c>
      <c r="O655" s="220">
        <f t="shared" si="62"/>
        <v>43128.083333333336</v>
      </c>
      <c r="P655">
        <f t="shared" si="63"/>
        <v>3.1466134757252578E-5</v>
      </c>
    </row>
    <row r="656" spans="1:16">
      <c r="A656">
        <f t="shared" si="61"/>
        <v>28</v>
      </c>
      <c r="B656" s="128">
        <f t="shared" si="64"/>
        <v>43128</v>
      </c>
      <c r="C656" s="126">
        <f t="shared" si="65"/>
        <v>3</v>
      </c>
      <c r="D656" s="127">
        <f>INDEX('365x24'!$D$4:$AA$369,'8760'!A656,'8760'!C656)</f>
        <v>1.4932785278465779</v>
      </c>
      <c r="E656" s="130">
        <f t="shared" si="60"/>
        <v>3.1629215619897017E-5</v>
      </c>
      <c r="O656" s="220">
        <f t="shared" si="62"/>
        <v>43128.125</v>
      </c>
      <c r="P656">
        <f t="shared" si="63"/>
        <v>3.1629215619897017E-5</v>
      </c>
    </row>
    <row r="657" spans="1:16">
      <c r="A657">
        <f t="shared" si="61"/>
        <v>28</v>
      </c>
      <c r="B657" s="128">
        <f t="shared" si="64"/>
        <v>43128</v>
      </c>
      <c r="C657" s="126">
        <f t="shared" si="65"/>
        <v>4</v>
      </c>
      <c r="D657" s="127">
        <f>INDEX('365x24'!$D$4:$AA$369,'8760'!A657,'8760'!C657)</f>
        <v>1.491178698659168</v>
      </c>
      <c r="E657" s="130">
        <f t="shared" si="60"/>
        <v>3.1584739020993985E-5</v>
      </c>
      <c r="O657" s="220">
        <f t="shared" si="62"/>
        <v>43128.166666666664</v>
      </c>
      <c r="P657">
        <f t="shared" si="63"/>
        <v>3.1584739020993985E-5</v>
      </c>
    </row>
    <row r="658" spans="1:16">
      <c r="A658">
        <f t="shared" si="61"/>
        <v>28</v>
      </c>
      <c r="B658" s="128">
        <f t="shared" si="64"/>
        <v>43128</v>
      </c>
      <c r="C658" s="126">
        <f t="shared" si="65"/>
        <v>5</v>
      </c>
      <c r="D658" s="127">
        <f>INDEX('365x24'!$D$4:$AA$369,'8760'!A658,'8760'!C658)</f>
        <v>1.6920623575880398</v>
      </c>
      <c r="E658" s="130">
        <f t="shared" si="60"/>
        <v>3.5839666982717104E-5</v>
      </c>
      <c r="O658" s="220">
        <f t="shared" si="62"/>
        <v>43128.208333333336</v>
      </c>
      <c r="P658">
        <f t="shared" si="63"/>
        <v>3.5839666982717104E-5</v>
      </c>
    </row>
    <row r="659" spans="1:16">
      <c r="A659">
        <f t="shared" si="61"/>
        <v>28</v>
      </c>
      <c r="B659" s="128">
        <f t="shared" si="64"/>
        <v>43128</v>
      </c>
      <c r="C659" s="126">
        <f t="shared" si="65"/>
        <v>6</v>
      </c>
      <c r="D659" s="127">
        <f>INDEX('365x24'!$D$4:$AA$369,'8760'!A659,'8760'!C659)</f>
        <v>3.1777415036135164</v>
      </c>
      <c r="E659" s="130">
        <f t="shared" si="60"/>
        <v>6.7307919673250801E-5</v>
      </c>
      <c r="O659" s="220">
        <f t="shared" si="62"/>
        <v>43128.25</v>
      </c>
      <c r="P659">
        <f t="shared" si="63"/>
        <v>6.7307919673250801E-5</v>
      </c>
    </row>
    <row r="660" spans="1:16">
      <c r="A660">
        <f t="shared" si="61"/>
        <v>28</v>
      </c>
      <c r="B660" s="128">
        <f t="shared" si="64"/>
        <v>43128</v>
      </c>
      <c r="C660" s="126">
        <f t="shared" si="65"/>
        <v>7</v>
      </c>
      <c r="D660" s="127">
        <f>INDEX('365x24'!$D$4:$AA$369,'8760'!A660,'8760'!C660)</f>
        <v>4.3996421069538911</v>
      </c>
      <c r="E660" s="130">
        <f t="shared" si="60"/>
        <v>9.3189064368251538E-5</v>
      </c>
      <c r="O660" s="220">
        <f t="shared" si="62"/>
        <v>43128.291666666664</v>
      </c>
      <c r="P660">
        <f t="shared" si="63"/>
        <v>9.3189064368251538E-5</v>
      </c>
    </row>
    <row r="661" spans="1:16">
      <c r="A661">
        <f t="shared" si="61"/>
        <v>28</v>
      </c>
      <c r="B661" s="128">
        <f t="shared" si="64"/>
        <v>43128</v>
      </c>
      <c r="C661" s="126">
        <f t="shared" si="65"/>
        <v>8</v>
      </c>
      <c r="D661" s="127">
        <f>INDEX('365x24'!$D$4:$AA$369,'8760'!A661,'8760'!C661)</f>
        <v>4.5394307357157455</v>
      </c>
      <c r="E661" s="130">
        <f t="shared" si="60"/>
        <v>9.6149935095224645E-5</v>
      </c>
      <c r="O661" s="220">
        <f t="shared" si="62"/>
        <v>43128.333333333336</v>
      </c>
      <c r="P661">
        <f t="shared" si="63"/>
        <v>9.6149935095224645E-5</v>
      </c>
    </row>
    <row r="662" spans="1:16">
      <c r="A662">
        <f t="shared" si="61"/>
        <v>28</v>
      </c>
      <c r="B662" s="128">
        <f t="shared" si="64"/>
        <v>43128</v>
      </c>
      <c r="C662" s="126">
        <f t="shared" si="65"/>
        <v>9</v>
      </c>
      <c r="D662" s="127">
        <f>INDEX('365x24'!$D$4:$AA$369,'8760'!A662,'8760'!C662)</f>
        <v>4.4064415538464567</v>
      </c>
      <c r="E662" s="130">
        <f t="shared" si="60"/>
        <v>9.333308383136612E-5</v>
      </c>
      <c r="O662" s="220">
        <f t="shared" si="62"/>
        <v>43128.375</v>
      </c>
      <c r="P662">
        <f t="shared" si="63"/>
        <v>9.333308383136612E-5</v>
      </c>
    </row>
    <row r="663" spans="1:16">
      <c r="A663">
        <f t="shared" si="61"/>
        <v>28</v>
      </c>
      <c r="B663" s="128">
        <f t="shared" si="64"/>
        <v>43128</v>
      </c>
      <c r="C663" s="126">
        <f t="shared" si="65"/>
        <v>10</v>
      </c>
      <c r="D663" s="127">
        <f>INDEX('365x24'!$D$4:$AA$369,'8760'!A663,'8760'!C663)</f>
        <v>4.5304314677697048</v>
      </c>
      <c r="E663" s="130">
        <f t="shared" si="60"/>
        <v>9.595932109992598E-5</v>
      </c>
      <c r="O663" s="220">
        <f t="shared" si="62"/>
        <v>43128.416666666664</v>
      </c>
      <c r="P663">
        <f t="shared" si="63"/>
        <v>9.595932109992598E-5</v>
      </c>
    </row>
    <row r="664" spans="1:16">
      <c r="A664">
        <f t="shared" si="61"/>
        <v>28</v>
      </c>
      <c r="B664" s="128">
        <f t="shared" si="64"/>
        <v>43128</v>
      </c>
      <c r="C664" s="126">
        <f t="shared" si="65"/>
        <v>11</v>
      </c>
      <c r="D664" s="127">
        <f>INDEX('365x24'!$D$4:$AA$369,'8760'!A664,'8760'!C664)</f>
        <v>5.7701306232700293</v>
      </c>
      <c r="E664" s="130">
        <f t="shared" si="60"/>
        <v>1.222174579189619E-4</v>
      </c>
      <c r="O664" s="220">
        <f t="shared" si="62"/>
        <v>43128.458333333336</v>
      </c>
      <c r="P664">
        <f t="shared" si="63"/>
        <v>1.222174579189619E-4</v>
      </c>
    </row>
    <row r="665" spans="1:16">
      <c r="A665">
        <f t="shared" si="61"/>
        <v>28</v>
      </c>
      <c r="B665" s="128">
        <f t="shared" si="64"/>
        <v>43128</v>
      </c>
      <c r="C665" s="126">
        <f t="shared" si="65"/>
        <v>12</v>
      </c>
      <c r="D665" s="127">
        <f>INDEX('365x24'!$D$4:$AA$369,'8760'!A665,'8760'!C665)</f>
        <v>6.2799891483463446</v>
      </c>
      <c r="E665" s="130">
        <f t="shared" si="60"/>
        <v>1.3301679971927359E-4</v>
      </c>
      <c r="O665" s="220">
        <f t="shared" si="62"/>
        <v>43128.5</v>
      </c>
      <c r="P665">
        <f t="shared" si="63"/>
        <v>1.3301679971927359E-4</v>
      </c>
    </row>
    <row r="666" spans="1:16">
      <c r="A666">
        <f t="shared" si="61"/>
        <v>28</v>
      </c>
      <c r="B666" s="128">
        <f t="shared" si="64"/>
        <v>43128</v>
      </c>
      <c r="C666" s="126">
        <f t="shared" si="65"/>
        <v>13</v>
      </c>
      <c r="D666" s="127">
        <f>INDEX('365x24'!$D$4:$AA$369,'8760'!A666,'8760'!C666)</f>
        <v>6.1758976157704595</v>
      </c>
      <c r="E666" s="130">
        <f t="shared" si="60"/>
        <v>1.3081203117365205E-4</v>
      </c>
      <c r="O666" s="220">
        <f t="shared" si="62"/>
        <v>43128.541666666664</v>
      </c>
      <c r="P666">
        <f t="shared" si="63"/>
        <v>1.3081203117365205E-4</v>
      </c>
    </row>
    <row r="667" spans="1:16">
      <c r="A667">
        <f t="shared" si="61"/>
        <v>28</v>
      </c>
      <c r="B667" s="128">
        <f t="shared" si="64"/>
        <v>43128</v>
      </c>
      <c r="C667" s="126">
        <f t="shared" si="65"/>
        <v>14</v>
      </c>
      <c r="D667" s="127">
        <f>INDEX('365x24'!$D$4:$AA$369,'8760'!A667,'8760'!C667)</f>
        <v>6.1608988358603902</v>
      </c>
      <c r="E667" s="130">
        <f t="shared" si="60"/>
        <v>1.3049434118148756E-4</v>
      </c>
      <c r="O667" s="220">
        <f t="shared" si="62"/>
        <v>43128.583333333336</v>
      </c>
      <c r="P667">
        <f t="shared" si="63"/>
        <v>1.3049434118148756E-4</v>
      </c>
    </row>
    <row r="668" spans="1:16">
      <c r="A668">
        <f t="shared" si="61"/>
        <v>28</v>
      </c>
      <c r="B668" s="128">
        <f t="shared" si="64"/>
        <v>43128</v>
      </c>
      <c r="C668" s="126">
        <f t="shared" si="65"/>
        <v>15</v>
      </c>
      <c r="D668" s="127">
        <f>INDEX('365x24'!$D$4:$AA$369,'8760'!A668,'8760'!C668)</f>
        <v>5.809727402232614</v>
      </c>
      <c r="E668" s="130">
        <f t="shared" si="60"/>
        <v>1.2305615949827615E-4</v>
      </c>
      <c r="O668" s="220">
        <f t="shared" si="62"/>
        <v>43128.625</v>
      </c>
      <c r="P668">
        <f t="shared" si="63"/>
        <v>1.2305615949827615E-4</v>
      </c>
    </row>
    <row r="669" spans="1:16">
      <c r="A669">
        <f t="shared" si="61"/>
        <v>28</v>
      </c>
      <c r="B669" s="128">
        <f t="shared" si="64"/>
        <v>43128</v>
      </c>
      <c r="C669" s="126">
        <f t="shared" si="65"/>
        <v>16</v>
      </c>
      <c r="D669" s="127">
        <f>INDEX('365x24'!$D$4:$AA$369,'8760'!A669,'8760'!C669)</f>
        <v>5.7385331935928141</v>
      </c>
      <c r="E669" s="130">
        <f t="shared" si="60"/>
        <v>1.2154819100213535E-4</v>
      </c>
      <c r="O669" s="220">
        <f t="shared" si="62"/>
        <v>43128.666666666664</v>
      </c>
      <c r="P669">
        <f t="shared" si="63"/>
        <v>1.2154819100213535E-4</v>
      </c>
    </row>
    <row r="670" spans="1:16">
      <c r="A670">
        <f t="shared" si="61"/>
        <v>28</v>
      </c>
      <c r="B670" s="128">
        <f t="shared" si="64"/>
        <v>43128</v>
      </c>
      <c r="C670" s="126">
        <f t="shared" si="65"/>
        <v>17</v>
      </c>
      <c r="D670" s="127">
        <f>INDEX('365x24'!$D$4:$AA$369,'8760'!A670,'8760'!C670)</f>
        <v>5.7075357151120034</v>
      </c>
      <c r="E670" s="130">
        <f t="shared" si="60"/>
        <v>1.2089163168499543E-4</v>
      </c>
      <c r="O670" s="220">
        <f t="shared" si="62"/>
        <v>43128.708333333336</v>
      </c>
      <c r="P670">
        <f t="shared" si="63"/>
        <v>1.2089163168499543E-4</v>
      </c>
    </row>
    <row r="671" spans="1:16">
      <c r="A671">
        <f t="shared" si="61"/>
        <v>28</v>
      </c>
      <c r="B671" s="128">
        <f t="shared" si="64"/>
        <v>43128</v>
      </c>
      <c r="C671" s="126">
        <f t="shared" si="65"/>
        <v>18</v>
      </c>
      <c r="D671" s="127">
        <f>INDEX('365x24'!$D$4:$AA$369,'8760'!A671,'8760'!C671)</f>
        <v>6.0251098817412219</v>
      </c>
      <c r="E671" s="130">
        <f t="shared" si="60"/>
        <v>1.2761818778575832E-4</v>
      </c>
      <c r="O671" s="220">
        <f t="shared" si="62"/>
        <v>43128.75</v>
      </c>
      <c r="P671">
        <f t="shared" si="63"/>
        <v>1.2761818778575832E-4</v>
      </c>
    </row>
    <row r="672" spans="1:16">
      <c r="A672">
        <f t="shared" si="61"/>
        <v>28</v>
      </c>
      <c r="B672" s="128">
        <f t="shared" si="64"/>
        <v>43128</v>
      </c>
      <c r="C672" s="126">
        <f t="shared" si="65"/>
        <v>19</v>
      </c>
      <c r="D672" s="127">
        <f>INDEX('365x24'!$D$4:$AA$369,'8760'!A672,'8760'!C672)</f>
        <v>5.9644148190384714</v>
      </c>
      <c r="E672" s="130">
        <f t="shared" si="60"/>
        <v>1.2633260228413266E-4</v>
      </c>
      <c r="O672" s="220">
        <f t="shared" si="62"/>
        <v>43128.791666666664</v>
      </c>
      <c r="P672">
        <f t="shared" si="63"/>
        <v>1.2633260228413266E-4</v>
      </c>
    </row>
    <row r="673" spans="1:16">
      <c r="A673">
        <f t="shared" si="61"/>
        <v>28</v>
      </c>
      <c r="B673" s="128">
        <f t="shared" si="64"/>
        <v>43128</v>
      </c>
      <c r="C673" s="126">
        <f t="shared" si="65"/>
        <v>20</v>
      </c>
      <c r="D673" s="127">
        <f>INDEX('365x24'!$D$4:$AA$369,'8760'!A673,'8760'!C673)</f>
        <v>5.9785136721539365</v>
      </c>
      <c r="E673" s="130">
        <f t="shared" si="60"/>
        <v>1.2663123087676729E-4</v>
      </c>
      <c r="O673" s="220">
        <f t="shared" si="62"/>
        <v>43128.833333333336</v>
      </c>
      <c r="P673">
        <f t="shared" si="63"/>
        <v>1.2663123087676729E-4</v>
      </c>
    </row>
    <row r="674" spans="1:16">
      <c r="A674">
        <f t="shared" si="61"/>
        <v>28</v>
      </c>
      <c r="B674" s="128">
        <f t="shared" si="64"/>
        <v>43128</v>
      </c>
      <c r="C674" s="126">
        <f t="shared" si="65"/>
        <v>21</v>
      </c>
      <c r="D674" s="127">
        <f>INDEX('365x24'!$D$4:$AA$369,'8760'!A674,'8760'!C674)</f>
        <v>5.57334663084991</v>
      </c>
      <c r="E674" s="130">
        <f t="shared" si="60"/>
        <v>1.1804936522176376E-4</v>
      </c>
      <c r="O674" s="220">
        <f t="shared" si="62"/>
        <v>43128.875</v>
      </c>
      <c r="P674">
        <f t="shared" si="63"/>
        <v>1.1804936522176376E-4</v>
      </c>
    </row>
    <row r="675" spans="1:16">
      <c r="A675">
        <f t="shared" si="61"/>
        <v>28</v>
      </c>
      <c r="B675" s="128">
        <f t="shared" si="64"/>
        <v>43128</v>
      </c>
      <c r="C675" s="126">
        <f t="shared" si="65"/>
        <v>22</v>
      </c>
      <c r="D675" s="127">
        <f>INDEX('365x24'!$D$4:$AA$369,'8760'!A675,'8760'!C675)</f>
        <v>5.3986608408306269</v>
      </c>
      <c r="E675" s="130">
        <f t="shared" si="60"/>
        <v>1.1434933577968795E-4</v>
      </c>
      <c r="O675" s="220">
        <f t="shared" si="62"/>
        <v>43128.916666666664</v>
      </c>
      <c r="P675">
        <f t="shared" si="63"/>
        <v>1.1434933577968795E-4</v>
      </c>
    </row>
    <row r="676" spans="1:16">
      <c r="A676">
        <f t="shared" si="61"/>
        <v>28</v>
      </c>
      <c r="B676" s="128">
        <f t="shared" si="64"/>
        <v>43128</v>
      </c>
      <c r="C676" s="126">
        <f t="shared" si="65"/>
        <v>23</v>
      </c>
      <c r="D676" s="127">
        <f>INDEX('365x24'!$D$4:$AA$369,'8760'!A676,'8760'!C676)</f>
        <v>5.0769870076926562</v>
      </c>
      <c r="E676" s="130">
        <f t="shared" si="60"/>
        <v>1.0753594441440008E-4</v>
      </c>
      <c r="O676" s="220">
        <f t="shared" si="62"/>
        <v>43128.958333333336</v>
      </c>
      <c r="P676">
        <f t="shared" si="63"/>
        <v>1.0753594441440008E-4</v>
      </c>
    </row>
    <row r="677" spans="1:16">
      <c r="A677">
        <f t="shared" si="61"/>
        <v>28</v>
      </c>
      <c r="B677" s="128">
        <f t="shared" si="64"/>
        <v>43128</v>
      </c>
      <c r="C677" s="126">
        <f t="shared" si="65"/>
        <v>24</v>
      </c>
      <c r="D677" s="127">
        <f>INDEX('365x24'!$D$4:$AA$369,'8760'!A677,'8760'!C677)</f>
        <v>4.2400550887107462</v>
      </c>
      <c r="E677" s="130">
        <f t="shared" si="60"/>
        <v>8.9808842851621333E-5</v>
      </c>
      <c r="O677" s="220">
        <f t="shared" si="62"/>
        <v>43129</v>
      </c>
      <c r="P677">
        <f t="shared" si="63"/>
        <v>8.9808842851621333E-5</v>
      </c>
    </row>
    <row r="678" spans="1:16">
      <c r="A678">
        <f t="shared" si="61"/>
        <v>29</v>
      </c>
      <c r="B678" s="128">
        <f t="shared" si="64"/>
        <v>43129</v>
      </c>
      <c r="C678" s="126">
        <f t="shared" si="65"/>
        <v>1</v>
      </c>
      <c r="D678" s="127">
        <f>INDEX('365x24'!$D$4:$AA$369,'8760'!A678,'8760'!C678)</f>
        <v>1.7658087395712663</v>
      </c>
      <c r="E678" s="130">
        <f t="shared" si="60"/>
        <v>3.7401693204508738E-5</v>
      </c>
      <c r="O678" s="220">
        <f t="shared" si="62"/>
        <v>43129.041666666664</v>
      </c>
      <c r="P678">
        <f t="shared" si="63"/>
        <v>3.7401693204508738E-5</v>
      </c>
    </row>
    <row r="679" spans="1:16">
      <c r="A679">
        <f t="shared" si="61"/>
        <v>29</v>
      </c>
      <c r="B679" s="128">
        <f t="shared" si="64"/>
        <v>43129</v>
      </c>
      <c r="C679" s="126">
        <f t="shared" si="65"/>
        <v>2</v>
      </c>
      <c r="D679" s="127">
        <f>INDEX('365x24'!$D$4:$AA$369,'8760'!A679,'8760'!C679)</f>
        <v>1.6517703970804161</v>
      </c>
      <c r="E679" s="130">
        <f t="shared" si="60"/>
        <v>3.4986240724400916E-5</v>
      </c>
      <c r="O679" s="220">
        <f t="shared" si="62"/>
        <v>43129.083333333336</v>
      </c>
      <c r="P679">
        <f t="shared" si="63"/>
        <v>3.4986240724400916E-5</v>
      </c>
    </row>
    <row r="680" spans="1:16">
      <c r="A680">
        <f t="shared" si="61"/>
        <v>29</v>
      </c>
      <c r="B680" s="128">
        <f t="shared" si="64"/>
        <v>43129</v>
      </c>
      <c r="C680" s="126">
        <f t="shared" si="65"/>
        <v>3</v>
      </c>
      <c r="D680" s="127">
        <f>INDEX('365x24'!$D$4:$AA$369,'8760'!A680,'8760'!C680)</f>
        <v>1.5518261461876002</v>
      </c>
      <c r="E680" s="130">
        <f t="shared" si="60"/>
        <v>3.2869315982961964E-5</v>
      </c>
      <c r="O680" s="220">
        <f t="shared" si="62"/>
        <v>43129.125</v>
      </c>
      <c r="P680">
        <f t="shared" si="63"/>
        <v>3.2869315982961964E-5</v>
      </c>
    </row>
    <row r="681" spans="1:16">
      <c r="A681">
        <f t="shared" si="61"/>
        <v>29</v>
      </c>
      <c r="B681" s="128">
        <f t="shared" si="64"/>
        <v>43129</v>
      </c>
      <c r="C681" s="126">
        <f t="shared" si="65"/>
        <v>4</v>
      </c>
      <c r="D681" s="127">
        <f>INDEX('365x24'!$D$4:$AA$369,'8760'!A681,'8760'!C681)</f>
        <v>1.5319230033228093</v>
      </c>
      <c r="E681" s="130">
        <f t="shared" si="60"/>
        <v>3.2447746406057983E-5</v>
      </c>
      <c r="O681" s="220">
        <f t="shared" si="62"/>
        <v>43129.166666666664</v>
      </c>
      <c r="P681">
        <f t="shared" si="63"/>
        <v>3.2447746406057983E-5</v>
      </c>
    </row>
    <row r="682" spans="1:16">
      <c r="A682">
        <f t="shared" si="61"/>
        <v>29</v>
      </c>
      <c r="B682" s="128">
        <f t="shared" si="64"/>
        <v>43129</v>
      </c>
      <c r="C682" s="126">
        <f t="shared" si="65"/>
        <v>5</v>
      </c>
      <c r="D682" s="127">
        <f>INDEX('365x24'!$D$4:$AA$369,'8760'!A682,'8760'!C682)</f>
        <v>1.7400489302654001</v>
      </c>
      <c r="E682" s="130">
        <f t="shared" si="60"/>
        <v>3.6856073249711941E-5</v>
      </c>
      <c r="O682" s="220">
        <f t="shared" si="62"/>
        <v>43129.208333333336</v>
      </c>
      <c r="P682">
        <f t="shared" si="63"/>
        <v>3.6856073249711941E-5</v>
      </c>
    </row>
    <row r="683" spans="1:16">
      <c r="A683">
        <f t="shared" si="61"/>
        <v>29</v>
      </c>
      <c r="B683" s="128">
        <f t="shared" si="64"/>
        <v>43129</v>
      </c>
      <c r="C683" s="126">
        <f t="shared" si="65"/>
        <v>6</v>
      </c>
      <c r="D683" s="127">
        <f>INDEX('365x24'!$D$4:$AA$369,'8760'!A683,'8760'!C683)</f>
        <v>3.207167681341843</v>
      </c>
      <c r="E683" s="130">
        <f t="shared" si="60"/>
        <v>6.7931197181687777E-5</v>
      </c>
      <c r="O683" s="220">
        <f t="shared" si="62"/>
        <v>43129.25</v>
      </c>
      <c r="P683">
        <f t="shared" si="63"/>
        <v>6.7931197181687777E-5</v>
      </c>
    </row>
    <row r="684" spans="1:16">
      <c r="A684">
        <f t="shared" si="61"/>
        <v>29</v>
      </c>
      <c r="B684" s="128">
        <f t="shared" si="64"/>
        <v>43129</v>
      </c>
      <c r="C684" s="126">
        <f t="shared" si="65"/>
        <v>7</v>
      </c>
      <c r="D684" s="127">
        <f>INDEX('365x24'!$D$4:$AA$369,'8760'!A684,'8760'!C684)</f>
        <v>4.7109025014685821</v>
      </c>
      <c r="E684" s="130">
        <f t="shared" si="60"/>
        <v>9.9781888110407995E-5</v>
      </c>
      <c r="O684" s="220">
        <f t="shared" si="62"/>
        <v>43129.291666666664</v>
      </c>
      <c r="P684">
        <f t="shared" si="63"/>
        <v>9.9781888110407995E-5</v>
      </c>
    </row>
    <row r="685" spans="1:16">
      <c r="A685">
        <f t="shared" si="61"/>
        <v>29</v>
      </c>
      <c r="B685" s="128">
        <f t="shared" si="64"/>
        <v>43129</v>
      </c>
      <c r="C685" s="126">
        <f t="shared" si="65"/>
        <v>8</v>
      </c>
      <c r="D685" s="127">
        <f>INDEX('365x24'!$D$4:$AA$369,'8760'!A685,'8760'!C685)</f>
        <v>5.0141635466979073</v>
      </c>
      <c r="E685" s="130">
        <f t="shared" si="60"/>
        <v>1.0620527719007684E-4</v>
      </c>
      <c r="O685" s="220">
        <f t="shared" si="62"/>
        <v>43129.333333333336</v>
      </c>
      <c r="P685">
        <f t="shared" si="63"/>
        <v>1.0620527719007684E-4</v>
      </c>
    </row>
    <row r="686" spans="1:16">
      <c r="A686">
        <f t="shared" si="61"/>
        <v>29</v>
      </c>
      <c r="B686" s="128">
        <f t="shared" si="64"/>
        <v>43129</v>
      </c>
      <c r="C686" s="126">
        <f t="shared" si="65"/>
        <v>9</v>
      </c>
      <c r="D686" s="127">
        <f>INDEX('365x24'!$D$4:$AA$369,'8760'!A686,'8760'!C686)</f>
        <v>4.8791745275072769</v>
      </c>
      <c r="E686" s="130">
        <f t="shared" si="60"/>
        <v>1.0334606726059639E-4</v>
      </c>
      <c r="O686" s="220">
        <f t="shared" si="62"/>
        <v>43129.375</v>
      </c>
      <c r="P686">
        <f t="shared" si="63"/>
        <v>1.0334606726059639E-4</v>
      </c>
    </row>
    <row r="687" spans="1:16">
      <c r="A687">
        <f t="shared" si="61"/>
        <v>29</v>
      </c>
      <c r="B687" s="128">
        <f t="shared" si="64"/>
        <v>43129</v>
      </c>
      <c r="C687" s="126">
        <f t="shared" si="65"/>
        <v>10</v>
      </c>
      <c r="D687" s="127">
        <f>INDEX('365x24'!$D$4:$AA$369,'8760'!A687,'8760'!C687)</f>
        <v>5.0468751714541531</v>
      </c>
      <c r="E687" s="130">
        <f t="shared" si="60"/>
        <v>1.0689814393489268E-4</v>
      </c>
      <c r="O687" s="220">
        <f t="shared" si="62"/>
        <v>43129.416666666664</v>
      </c>
      <c r="P687">
        <f t="shared" si="63"/>
        <v>1.0689814393489268E-4</v>
      </c>
    </row>
    <row r="688" spans="1:16">
      <c r="A688">
        <f t="shared" si="61"/>
        <v>29</v>
      </c>
      <c r="B688" s="128">
        <f t="shared" si="64"/>
        <v>43129</v>
      </c>
      <c r="C688" s="126">
        <f t="shared" si="65"/>
        <v>11</v>
      </c>
      <c r="D688" s="127">
        <f>INDEX('365x24'!$D$4:$AA$369,'8760'!A688,'8760'!C688)</f>
        <v>6.3174384829472032</v>
      </c>
      <c r="E688" s="130">
        <f t="shared" si="60"/>
        <v>1.338100161600272E-4</v>
      </c>
      <c r="O688" s="220">
        <f t="shared" si="62"/>
        <v>43129.458333333336</v>
      </c>
      <c r="P688">
        <f t="shared" si="63"/>
        <v>1.338100161600272E-4</v>
      </c>
    </row>
    <row r="689" spans="1:16">
      <c r="A689">
        <f t="shared" si="61"/>
        <v>29</v>
      </c>
      <c r="B689" s="128">
        <f t="shared" si="64"/>
        <v>43129</v>
      </c>
      <c r="C689" s="126">
        <f t="shared" si="65"/>
        <v>12</v>
      </c>
      <c r="D689" s="127">
        <f>INDEX('365x24'!$D$4:$AA$369,'8760'!A689,'8760'!C689)</f>
        <v>6.9581958837402578</v>
      </c>
      <c r="E689" s="130">
        <f t="shared" si="60"/>
        <v>1.4738193433322584E-4</v>
      </c>
      <c r="O689" s="220">
        <f t="shared" si="62"/>
        <v>43129.5</v>
      </c>
      <c r="P689">
        <f t="shared" si="63"/>
        <v>1.4738193433322584E-4</v>
      </c>
    </row>
    <row r="690" spans="1:16">
      <c r="A690">
        <f t="shared" si="61"/>
        <v>29</v>
      </c>
      <c r="B690" s="128">
        <f t="shared" si="64"/>
        <v>43129</v>
      </c>
      <c r="C690" s="126">
        <f t="shared" si="65"/>
        <v>13</v>
      </c>
      <c r="D690" s="127">
        <f>INDEX('365x24'!$D$4:$AA$369,'8760'!A690,'8760'!C690)</f>
        <v>6.9397211961049985</v>
      </c>
      <c r="E690" s="130">
        <f t="shared" si="60"/>
        <v>1.4699062094605182E-4</v>
      </c>
      <c r="O690" s="220">
        <f t="shared" si="62"/>
        <v>43129.541666666664</v>
      </c>
      <c r="P690">
        <f t="shared" si="63"/>
        <v>1.4699062094605182E-4</v>
      </c>
    </row>
    <row r="691" spans="1:16">
      <c r="A691">
        <f t="shared" si="61"/>
        <v>29</v>
      </c>
      <c r="B691" s="128">
        <f t="shared" si="64"/>
        <v>43129</v>
      </c>
      <c r="C691" s="126">
        <f t="shared" si="65"/>
        <v>14</v>
      </c>
      <c r="D691" s="127">
        <f>INDEX('365x24'!$D$4:$AA$369,'8760'!A691,'8760'!C691)</f>
        <v>6.8826306020980974</v>
      </c>
      <c r="E691" s="130">
        <f t="shared" si="60"/>
        <v>1.4578138189651142E-4</v>
      </c>
      <c r="O691" s="220">
        <f t="shared" si="62"/>
        <v>43129.583333333336</v>
      </c>
      <c r="P691">
        <f t="shared" si="63"/>
        <v>1.4578138189651142E-4</v>
      </c>
    </row>
    <row r="692" spans="1:16">
      <c r="A692">
        <f t="shared" si="61"/>
        <v>29</v>
      </c>
      <c r="B692" s="128">
        <f t="shared" si="64"/>
        <v>43129</v>
      </c>
      <c r="C692" s="126">
        <f t="shared" si="65"/>
        <v>15</v>
      </c>
      <c r="D692" s="127">
        <f>INDEX('365x24'!$D$4:$AA$369,'8760'!A692,'8760'!C692)</f>
        <v>6.5042804269697907</v>
      </c>
      <c r="E692" s="130">
        <f t="shared" si="60"/>
        <v>1.377675257767049E-4</v>
      </c>
      <c r="O692" s="220">
        <f t="shared" si="62"/>
        <v>43129.625</v>
      </c>
      <c r="P692">
        <f t="shared" si="63"/>
        <v>1.377675257767049E-4</v>
      </c>
    </row>
    <row r="693" spans="1:16">
      <c r="A693">
        <f t="shared" si="61"/>
        <v>29</v>
      </c>
      <c r="B693" s="128">
        <f t="shared" si="64"/>
        <v>43129</v>
      </c>
      <c r="C693" s="126">
        <f t="shared" si="65"/>
        <v>16</v>
      </c>
      <c r="D693" s="127">
        <f>INDEX('365x24'!$D$4:$AA$369,'8760'!A693,'8760'!C693)</f>
        <v>6.427048614226508</v>
      </c>
      <c r="E693" s="130">
        <f t="shared" si="60"/>
        <v>1.3613167445197214E-4</v>
      </c>
      <c r="O693" s="220">
        <f t="shared" si="62"/>
        <v>43129.666666666664</v>
      </c>
      <c r="P693">
        <f t="shared" si="63"/>
        <v>1.3613167445197214E-4</v>
      </c>
    </row>
    <row r="694" spans="1:16">
      <c r="A694">
        <f t="shared" si="61"/>
        <v>29</v>
      </c>
      <c r="B694" s="128">
        <f t="shared" si="64"/>
        <v>43129</v>
      </c>
      <c r="C694" s="126">
        <f t="shared" si="65"/>
        <v>17</v>
      </c>
      <c r="D694" s="127">
        <f>INDEX('365x24'!$D$4:$AA$369,'8760'!A694,'8760'!C694)</f>
        <v>6.3630062047692251</v>
      </c>
      <c r="E694" s="130">
        <f t="shared" si="60"/>
        <v>1.3477518861241264E-4</v>
      </c>
      <c r="O694" s="220">
        <f t="shared" si="62"/>
        <v>43129.708333333336</v>
      </c>
      <c r="P694">
        <f t="shared" si="63"/>
        <v>1.3477518861241264E-4</v>
      </c>
    </row>
    <row r="695" spans="1:16">
      <c r="A695">
        <f t="shared" si="61"/>
        <v>29</v>
      </c>
      <c r="B695" s="128">
        <f t="shared" si="64"/>
        <v>43129</v>
      </c>
      <c r="C695" s="126">
        <f t="shared" si="65"/>
        <v>18</v>
      </c>
      <c r="D695" s="127">
        <f>INDEX('365x24'!$D$4:$AA$369,'8760'!A695,'8760'!C695)</f>
        <v>6.5740366573451956</v>
      </c>
      <c r="E695" s="130">
        <f t="shared" si="60"/>
        <v>1.392450363751842E-4</v>
      </c>
      <c r="O695" s="220">
        <f t="shared" si="62"/>
        <v>43129.75</v>
      </c>
      <c r="P695">
        <f t="shared" si="63"/>
        <v>1.392450363751842E-4</v>
      </c>
    </row>
    <row r="696" spans="1:16">
      <c r="A696">
        <f t="shared" si="61"/>
        <v>29</v>
      </c>
      <c r="B696" s="128">
        <f t="shared" si="64"/>
        <v>43129</v>
      </c>
      <c r="C696" s="126">
        <f t="shared" si="65"/>
        <v>19</v>
      </c>
      <c r="D696" s="127">
        <f>INDEX('365x24'!$D$4:$AA$369,'8760'!A696,'8760'!C696)</f>
        <v>6.4042885609026543</v>
      </c>
      <c r="E696" s="130">
        <f t="shared" si="60"/>
        <v>1.3564959249560821E-4</v>
      </c>
      <c r="O696" s="220">
        <f t="shared" si="62"/>
        <v>43129.791666666664</v>
      </c>
      <c r="P696">
        <f t="shared" si="63"/>
        <v>1.3564959249560821E-4</v>
      </c>
    </row>
    <row r="697" spans="1:16">
      <c r="A697">
        <f t="shared" si="61"/>
        <v>29</v>
      </c>
      <c r="B697" s="128">
        <f t="shared" si="64"/>
        <v>43129</v>
      </c>
      <c r="C697" s="126">
        <f t="shared" si="65"/>
        <v>20</v>
      </c>
      <c r="D697" s="127">
        <f>INDEX('365x24'!$D$4:$AA$369,'8760'!A697,'8760'!C697)</f>
        <v>6.4241440885931267</v>
      </c>
      <c r="E697" s="130">
        <f t="shared" si="60"/>
        <v>1.360701535328545E-4</v>
      </c>
      <c r="O697" s="220">
        <f t="shared" si="62"/>
        <v>43129.833333333336</v>
      </c>
      <c r="P697">
        <f t="shared" si="63"/>
        <v>1.360701535328545E-4</v>
      </c>
    </row>
    <row r="698" spans="1:16">
      <c r="A698">
        <f t="shared" si="61"/>
        <v>29</v>
      </c>
      <c r="B698" s="128">
        <f t="shared" si="64"/>
        <v>43129</v>
      </c>
      <c r="C698" s="126">
        <f t="shared" si="65"/>
        <v>21</v>
      </c>
      <c r="D698" s="127">
        <f>INDEX('365x24'!$D$4:$AA$369,'8760'!A698,'8760'!C698)</f>
        <v>6.0723155655597703</v>
      </c>
      <c r="E698" s="130">
        <f t="shared" si="60"/>
        <v>1.2861805400236743E-4</v>
      </c>
      <c r="O698" s="220">
        <f t="shared" si="62"/>
        <v>43129.875</v>
      </c>
      <c r="P698">
        <f t="shared" si="63"/>
        <v>1.2861805400236743E-4</v>
      </c>
    </row>
    <row r="699" spans="1:16">
      <c r="A699">
        <f t="shared" si="61"/>
        <v>29</v>
      </c>
      <c r="B699" s="128">
        <f t="shared" si="64"/>
        <v>43129</v>
      </c>
      <c r="C699" s="126">
        <f t="shared" si="65"/>
        <v>22</v>
      </c>
      <c r="D699" s="127">
        <f>INDEX('365x24'!$D$4:$AA$369,'8760'!A699,'8760'!C699)</f>
        <v>5.8188599926667441</v>
      </c>
      <c r="E699" s="130">
        <f t="shared" si="60"/>
        <v>1.2324959740461631E-4</v>
      </c>
      <c r="O699" s="220">
        <f t="shared" si="62"/>
        <v>43129.916666666664</v>
      </c>
      <c r="P699">
        <f t="shared" si="63"/>
        <v>1.2324959740461631E-4</v>
      </c>
    </row>
    <row r="700" spans="1:16">
      <c r="A700">
        <f t="shared" si="61"/>
        <v>29</v>
      </c>
      <c r="B700" s="128">
        <f t="shared" si="64"/>
        <v>43129</v>
      </c>
      <c r="C700" s="126">
        <f t="shared" si="65"/>
        <v>23</v>
      </c>
      <c r="D700" s="127">
        <f>INDEX('365x24'!$D$4:$AA$369,'8760'!A700,'8760'!C700)</f>
        <v>5.4400336657952604</v>
      </c>
      <c r="E700" s="130">
        <f t="shared" si="60"/>
        <v>1.152256558882331E-4</v>
      </c>
      <c r="O700" s="220">
        <f t="shared" si="62"/>
        <v>43129.958333333336</v>
      </c>
      <c r="P700">
        <f t="shared" si="63"/>
        <v>1.152256558882331E-4</v>
      </c>
    </row>
    <row r="701" spans="1:16">
      <c r="A701">
        <f t="shared" si="61"/>
        <v>29</v>
      </c>
      <c r="B701" s="128">
        <f t="shared" si="64"/>
        <v>43129</v>
      </c>
      <c r="C701" s="126">
        <f t="shared" si="65"/>
        <v>24</v>
      </c>
      <c r="D701" s="127">
        <f>INDEX('365x24'!$D$4:$AA$369,'8760'!A701,'8760'!C701)</f>
        <v>5.0924428932761758</v>
      </c>
      <c r="E701" s="130">
        <f t="shared" si="60"/>
        <v>1.0786331638727816E-4</v>
      </c>
      <c r="O701" s="220">
        <f t="shared" si="62"/>
        <v>43130</v>
      </c>
      <c r="P701">
        <f t="shared" si="63"/>
        <v>1.0786331638727816E-4</v>
      </c>
    </row>
    <row r="702" spans="1:16">
      <c r="A702">
        <f t="shared" si="61"/>
        <v>30</v>
      </c>
      <c r="B702" s="128">
        <f t="shared" si="64"/>
        <v>43130</v>
      </c>
      <c r="C702" s="126">
        <f t="shared" si="65"/>
        <v>1</v>
      </c>
      <c r="D702" s="127">
        <f>INDEX('365x24'!$D$4:$AA$369,'8760'!A702,'8760'!C702)</f>
        <v>1.7658087395712663</v>
      </c>
      <c r="E702" s="130">
        <f t="shared" si="60"/>
        <v>3.7401693204508738E-5</v>
      </c>
      <c r="O702" s="220">
        <f t="shared" si="62"/>
        <v>43130.041666666664</v>
      </c>
      <c r="P702">
        <f t="shared" si="63"/>
        <v>3.7401693204508738E-5</v>
      </c>
    </row>
    <row r="703" spans="1:16">
      <c r="A703">
        <f t="shared" si="61"/>
        <v>30</v>
      </c>
      <c r="B703" s="128">
        <f t="shared" si="64"/>
        <v>43130</v>
      </c>
      <c r="C703" s="126">
        <f t="shared" si="65"/>
        <v>2</v>
      </c>
      <c r="D703" s="127">
        <f>INDEX('365x24'!$D$4:$AA$369,'8760'!A703,'8760'!C703)</f>
        <v>1.6517703970804161</v>
      </c>
      <c r="E703" s="130">
        <f t="shared" si="60"/>
        <v>3.4986240724400916E-5</v>
      </c>
      <c r="O703" s="220">
        <f t="shared" si="62"/>
        <v>43130.083333333336</v>
      </c>
      <c r="P703">
        <f t="shared" si="63"/>
        <v>3.4986240724400916E-5</v>
      </c>
    </row>
    <row r="704" spans="1:16">
      <c r="A704">
        <f t="shared" si="61"/>
        <v>30</v>
      </c>
      <c r="B704" s="128">
        <f t="shared" si="64"/>
        <v>43130</v>
      </c>
      <c r="C704" s="126">
        <f t="shared" si="65"/>
        <v>3</v>
      </c>
      <c r="D704" s="127">
        <f>INDEX('365x24'!$D$4:$AA$369,'8760'!A704,'8760'!C704)</f>
        <v>1.5518261461876002</v>
      </c>
      <c r="E704" s="130">
        <f t="shared" si="60"/>
        <v>3.2869315982961964E-5</v>
      </c>
      <c r="O704" s="220">
        <f t="shared" si="62"/>
        <v>43130.125</v>
      </c>
      <c r="P704">
        <f t="shared" si="63"/>
        <v>3.2869315982961964E-5</v>
      </c>
    </row>
    <row r="705" spans="1:16">
      <c r="A705">
        <f t="shared" si="61"/>
        <v>30</v>
      </c>
      <c r="B705" s="128">
        <f t="shared" si="64"/>
        <v>43130</v>
      </c>
      <c r="C705" s="126">
        <f t="shared" si="65"/>
        <v>4</v>
      </c>
      <c r="D705" s="127">
        <f>INDEX('365x24'!$D$4:$AA$369,'8760'!A705,'8760'!C705)</f>
        <v>1.5319230033228093</v>
      </c>
      <c r="E705" s="130">
        <f t="shared" si="60"/>
        <v>3.2447746406057983E-5</v>
      </c>
      <c r="O705" s="220">
        <f t="shared" si="62"/>
        <v>43130.166666666664</v>
      </c>
      <c r="P705">
        <f t="shared" si="63"/>
        <v>3.2447746406057983E-5</v>
      </c>
    </row>
    <row r="706" spans="1:16">
      <c r="A706">
        <f t="shared" si="61"/>
        <v>30</v>
      </c>
      <c r="B706" s="128">
        <f t="shared" si="64"/>
        <v>43130</v>
      </c>
      <c r="C706" s="126">
        <f t="shared" si="65"/>
        <v>5</v>
      </c>
      <c r="D706" s="127">
        <f>INDEX('365x24'!$D$4:$AA$369,'8760'!A706,'8760'!C706)</f>
        <v>1.7400489302654001</v>
      </c>
      <c r="E706" s="130">
        <f t="shared" si="60"/>
        <v>3.6856073249711941E-5</v>
      </c>
      <c r="O706" s="220">
        <f t="shared" si="62"/>
        <v>43130.208333333336</v>
      </c>
      <c r="P706">
        <f t="shared" si="63"/>
        <v>3.6856073249711941E-5</v>
      </c>
    </row>
    <row r="707" spans="1:16">
      <c r="A707">
        <f t="shared" si="61"/>
        <v>30</v>
      </c>
      <c r="B707" s="128">
        <f t="shared" si="64"/>
        <v>43130</v>
      </c>
      <c r="C707" s="126">
        <f t="shared" si="65"/>
        <v>6</v>
      </c>
      <c r="D707" s="127">
        <f>INDEX('365x24'!$D$4:$AA$369,'8760'!A707,'8760'!C707)</f>
        <v>3.207167681341843</v>
      </c>
      <c r="E707" s="130">
        <f t="shared" si="60"/>
        <v>6.7931197181687777E-5</v>
      </c>
      <c r="O707" s="220">
        <f t="shared" si="62"/>
        <v>43130.25</v>
      </c>
      <c r="P707">
        <f t="shared" si="63"/>
        <v>6.7931197181687777E-5</v>
      </c>
    </row>
    <row r="708" spans="1:16">
      <c r="A708">
        <f t="shared" si="61"/>
        <v>30</v>
      </c>
      <c r="B708" s="128">
        <f t="shared" si="64"/>
        <v>43130</v>
      </c>
      <c r="C708" s="126">
        <f t="shared" si="65"/>
        <v>7</v>
      </c>
      <c r="D708" s="127">
        <f>INDEX('365x24'!$D$4:$AA$369,'8760'!A708,'8760'!C708)</f>
        <v>4.7109025014685821</v>
      </c>
      <c r="E708" s="130">
        <f t="shared" si="60"/>
        <v>9.9781888110407995E-5</v>
      </c>
      <c r="O708" s="220">
        <f t="shared" si="62"/>
        <v>43130.291666666664</v>
      </c>
      <c r="P708">
        <f t="shared" si="63"/>
        <v>9.9781888110407995E-5</v>
      </c>
    </row>
    <row r="709" spans="1:16">
      <c r="A709">
        <f t="shared" si="61"/>
        <v>30</v>
      </c>
      <c r="B709" s="128">
        <f t="shared" si="64"/>
        <v>43130</v>
      </c>
      <c r="C709" s="126">
        <f t="shared" si="65"/>
        <v>8</v>
      </c>
      <c r="D709" s="127">
        <f>INDEX('365x24'!$D$4:$AA$369,'8760'!A709,'8760'!C709)</f>
        <v>5.0141635466979073</v>
      </c>
      <c r="E709" s="130">
        <f t="shared" si="60"/>
        <v>1.0620527719007684E-4</v>
      </c>
      <c r="O709" s="220">
        <f t="shared" si="62"/>
        <v>43130.333333333336</v>
      </c>
      <c r="P709">
        <f t="shared" si="63"/>
        <v>1.0620527719007684E-4</v>
      </c>
    </row>
    <row r="710" spans="1:16">
      <c r="A710">
        <f t="shared" si="61"/>
        <v>30</v>
      </c>
      <c r="B710" s="128">
        <f t="shared" si="64"/>
        <v>43130</v>
      </c>
      <c r="C710" s="126">
        <f t="shared" si="65"/>
        <v>9</v>
      </c>
      <c r="D710" s="127">
        <f>INDEX('365x24'!$D$4:$AA$369,'8760'!A710,'8760'!C710)</f>
        <v>4.8791745275072769</v>
      </c>
      <c r="E710" s="130">
        <f t="shared" ref="E710:E773" si="66">D710*$E$2</f>
        <v>1.0334606726059639E-4</v>
      </c>
      <c r="O710" s="220">
        <f t="shared" si="62"/>
        <v>43130.375</v>
      </c>
      <c r="P710">
        <f t="shared" si="63"/>
        <v>1.0334606726059639E-4</v>
      </c>
    </row>
    <row r="711" spans="1:16">
      <c r="A711">
        <f t="shared" ref="A711:A774" si="67">IF(C711=1,A710+1,A710)</f>
        <v>30</v>
      </c>
      <c r="B711" s="128">
        <f t="shared" si="64"/>
        <v>43130</v>
      </c>
      <c r="C711" s="126">
        <f t="shared" si="65"/>
        <v>10</v>
      </c>
      <c r="D711" s="127">
        <f>INDEX('365x24'!$D$4:$AA$369,'8760'!A711,'8760'!C711)</f>
        <v>5.0468751714541531</v>
      </c>
      <c r="E711" s="130">
        <f t="shared" si="66"/>
        <v>1.0689814393489268E-4</v>
      </c>
      <c r="O711" s="220">
        <f t="shared" ref="O711:O774" si="68">B711+O$3*C711</f>
        <v>43130.416666666664</v>
      </c>
      <c r="P711">
        <f t="shared" ref="P711:P774" si="69">E711</f>
        <v>1.0689814393489268E-4</v>
      </c>
    </row>
    <row r="712" spans="1:16">
      <c r="A712">
        <f t="shared" si="67"/>
        <v>30</v>
      </c>
      <c r="B712" s="128">
        <f t="shared" ref="B712:B775" si="70">IF(C711=24,B711+1,B711)</f>
        <v>43130</v>
      </c>
      <c r="C712" s="126">
        <f t="shared" ref="C712:C775" si="71">IF(C711=24,1,C711+1)</f>
        <v>11</v>
      </c>
      <c r="D712" s="127">
        <f>INDEX('365x24'!$D$4:$AA$369,'8760'!A712,'8760'!C712)</f>
        <v>6.3174384829472032</v>
      </c>
      <c r="E712" s="130">
        <f t="shared" si="66"/>
        <v>1.338100161600272E-4</v>
      </c>
      <c r="O712" s="220">
        <f t="shared" si="68"/>
        <v>43130.458333333336</v>
      </c>
      <c r="P712">
        <f t="shared" si="69"/>
        <v>1.338100161600272E-4</v>
      </c>
    </row>
    <row r="713" spans="1:16">
      <c r="A713">
        <f t="shared" si="67"/>
        <v>30</v>
      </c>
      <c r="B713" s="128">
        <f t="shared" si="70"/>
        <v>43130</v>
      </c>
      <c r="C713" s="126">
        <f t="shared" si="71"/>
        <v>12</v>
      </c>
      <c r="D713" s="127">
        <f>INDEX('365x24'!$D$4:$AA$369,'8760'!A713,'8760'!C713)</f>
        <v>6.9581958837402578</v>
      </c>
      <c r="E713" s="130">
        <f t="shared" si="66"/>
        <v>1.4738193433322584E-4</v>
      </c>
      <c r="O713" s="220">
        <f t="shared" si="68"/>
        <v>43130.5</v>
      </c>
      <c r="P713">
        <f t="shared" si="69"/>
        <v>1.4738193433322584E-4</v>
      </c>
    </row>
    <row r="714" spans="1:16">
      <c r="A714">
        <f t="shared" si="67"/>
        <v>30</v>
      </c>
      <c r="B714" s="128">
        <f t="shared" si="70"/>
        <v>43130</v>
      </c>
      <c r="C714" s="126">
        <f t="shared" si="71"/>
        <v>13</v>
      </c>
      <c r="D714" s="127">
        <f>INDEX('365x24'!$D$4:$AA$369,'8760'!A714,'8760'!C714)</f>
        <v>6.9397211961049985</v>
      </c>
      <c r="E714" s="130">
        <f t="shared" si="66"/>
        <v>1.4699062094605182E-4</v>
      </c>
      <c r="O714" s="220">
        <f t="shared" si="68"/>
        <v>43130.541666666664</v>
      </c>
      <c r="P714">
        <f t="shared" si="69"/>
        <v>1.4699062094605182E-4</v>
      </c>
    </row>
    <row r="715" spans="1:16">
      <c r="A715">
        <f t="shared" si="67"/>
        <v>30</v>
      </c>
      <c r="B715" s="128">
        <f t="shared" si="70"/>
        <v>43130</v>
      </c>
      <c r="C715" s="126">
        <f t="shared" si="71"/>
        <v>14</v>
      </c>
      <c r="D715" s="127">
        <f>INDEX('365x24'!$D$4:$AA$369,'8760'!A715,'8760'!C715)</f>
        <v>6.8826306020980974</v>
      </c>
      <c r="E715" s="130">
        <f t="shared" si="66"/>
        <v>1.4578138189651142E-4</v>
      </c>
      <c r="O715" s="220">
        <f t="shared" si="68"/>
        <v>43130.583333333336</v>
      </c>
      <c r="P715">
        <f t="shared" si="69"/>
        <v>1.4578138189651142E-4</v>
      </c>
    </row>
    <row r="716" spans="1:16">
      <c r="A716">
        <f t="shared" si="67"/>
        <v>30</v>
      </c>
      <c r="B716" s="128">
        <f t="shared" si="70"/>
        <v>43130</v>
      </c>
      <c r="C716" s="126">
        <f t="shared" si="71"/>
        <v>15</v>
      </c>
      <c r="D716" s="127">
        <f>INDEX('365x24'!$D$4:$AA$369,'8760'!A716,'8760'!C716)</f>
        <v>6.5042804269697907</v>
      </c>
      <c r="E716" s="130">
        <f t="shared" si="66"/>
        <v>1.377675257767049E-4</v>
      </c>
      <c r="O716" s="220">
        <f t="shared" si="68"/>
        <v>43130.625</v>
      </c>
      <c r="P716">
        <f t="shared" si="69"/>
        <v>1.377675257767049E-4</v>
      </c>
    </row>
    <row r="717" spans="1:16">
      <c r="A717">
        <f t="shared" si="67"/>
        <v>30</v>
      </c>
      <c r="B717" s="128">
        <f t="shared" si="70"/>
        <v>43130</v>
      </c>
      <c r="C717" s="126">
        <f t="shared" si="71"/>
        <v>16</v>
      </c>
      <c r="D717" s="127">
        <f>INDEX('365x24'!$D$4:$AA$369,'8760'!A717,'8760'!C717)</f>
        <v>6.427048614226508</v>
      </c>
      <c r="E717" s="130">
        <f t="shared" si="66"/>
        <v>1.3613167445197214E-4</v>
      </c>
      <c r="O717" s="220">
        <f t="shared" si="68"/>
        <v>43130.666666666664</v>
      </c>
      <c r="P717">
        <f t="shared" si="69"/>
        <v>1.3613167445197214E-4</v>
      </c>
    </row>
    <row r="718" spans="1:16">
      <c r="A718">
        <f t="shared" si="67"/>
        <v>30</v>
      </c>
      <c r="B718" s="128">
        <f t="shared" si="70"/>
        <v>43130</v>
      </c>
      <c r="C718" s="126">
        <f t="shared" si="71"/>
        <v>17</v>
      </c>
      <c r="D718" s="127">
        <f>INDEX('365x24'!$D$4:$AA$369,'8760'!A718,'8760'!C718)</f>
        <v>6.3630062047692251</v>
      </c>
      <c r="E718" s="130">
        <f t="shared" si="66"/>
        <v>1.3477518861241264E-4</v>
      </c>
      <c r="O718" s="220">
        <f t="shared" si="68"/>
        <v>43130.708333333336</v>
      </c>
      <c r="P718">
        <f t="shared" si="69"/>
        <v>1.3477518861241264E-4</v>
      </c>
    </row>
    <row r="719" spans="1:16">
      <c r="A719">
        <f t="shared" si="67"/>
        <v>30</v>
      </c>
      <c r="B719" s="128">
        <f t="shared" si="70"/>
        <v>43130</v>
      </c>
      <c r="C719" s="126">
        <f t="shared" si="71"/>
        <v>18</v>
      </c>
      <c r="D719" s="127">
        <f>INDEX('365x24'!$D$4:$AA$369,'8760'!A719,'8760'!C719)</f>
        <v>6.5740366573451956</v>
      </c>
      <c r="E719" s="130">
        <f t="shared" si="66"/>
        <v>1.392450363751842E-4</v>
      </c>
      <c r="O719" s="220">
        <f t="shared" si="68"/>
        <v>43130.75</v>
      </c>
      <c r="P719">
        <f t="shared" si="69"/>
        <v>1.392450363751842E-4</v>
      </c>
    </row>
    <row r="720" spans="1:16">
      <c r="A720">
        <f t="shared" si="67"/>
        <v>30</v>
      </c>
      <c r="B720" s="128">
        <f t="shared" si="70"/>
        <v>43130</v>
      </c>
      <c r="C720" s="126">
        <f t="shared" si="71"/>
        <v>19</v>
      </c>
      <c r="D720" s="127">
        <f>INDEX('365x24'!$D$4:$AA$369,'8760'!A720,'8760'!C720)</f>
        <v>6.4042885609026543</v>
      </c>
      <c r="E720" s="130">
        <f t="shared" si="66"/>
        <v>1.3564959249560821E-4</v>
      </c>
      <c r="O720" s="220">
        <f t="shared" si="68"/>
        <v>43130.791666666664</v>
      </c>
      <c r="P720">
        <f t="shared" si="69"/>
        <v>1.3564959249560821E-4</v>
      </c>
    </row>
    <row r="721" spans="1:16">
      <c r="A721">
        <f t="shared" si="67"/>
        <v>30</v>
      </c>
      <c r="B721" s="128">
        <f t="shared" si="70"/>
        <v>43130</v>
      </c>
      <c r="C721" s="126">
        <f t="shared" si="71"/>
        <v>20</v>
      </c>
      <c r="D721" s="127">
        <f>INDEX('365x24'!$D$4:$AA$369,'8760'!A721,'8760'!C721)</f>
        <v>6.4241440885931267</v>
      </c>
      <c r="E721" s="130">
        <f t="shared" si="66"/>
        <v>1.360701535328545E-4</v>
      </c>
      <c r="O721" s="220">
        <f t="shared" si="68"/>
        <v>43130.833333333336</v>
      </c>
      <c r="P721">
        <f t="shared" si="69"/>
        <v>1.360701535328545E-4</v>
      </c>
    </row>
    <row r="722" spans="1:16">
      <c r="A722">
        <f t="shared" si="67"/>
        <v>30</v>
      </c>
      <c r="B722" s="128">
        <f t="shared" si="70"/>
        <v>43130</v>
      </c>
      <c r="C722" s="126">
        <f t="shared" si="71"/>
        <v>21</v>
      </c>
      <c r="D722" s="127">
        <f>INDEX('365x24'!$D$4:$AA$369,'8760'!A722,'8760'!C722)</f>
        <v>6.0723155655597703</v>
      </c>
      <c r="E722" s="130">
        <f t="shared" si="66"/>
        <v>1.2861805400236743E-4</v>
      </c>
      <c r="O722" s="220">
        <f t="shared" si="68"/>
        <v>43130.875</v>
      </c>
      <c r="P722">
        <f t="shared" si="69"/>
        <v>1.2861805400236743E-4</v>
      </c>
    </row>
    <row r="723" spans="1:16">
      <c r="A723">
        <f t="shared" si="67"/>
        <v>30</v>
      </c>
      <c r="B723" s="128">
        <f t="shared" si="70"/>
        <v>43130</v>
      </c>
      <c r="C723" s="126">
        <f t="shared" si="71"/>
        <v>22</v>
      </c>
      <c r="D723" s="127">
        <f>INDEX('365x24'!$D$4:$AA$369,'8760'!A723,'8760'!C723)</f>
        <v>5.8188599926667441</v>
      </c>
      <c r="E723" s="130">
        <f t="shared" si="66"/>
        <v>1.2324959740461631E-4</v>
      </c>
      <c r="O723" s="220">
        <f t="shared" si="68"/>
        <v>43130.916666666664</v>
      </c>
      <c r="P723">
        <f t="shared" si="69"/>
        <v>1.2324959740461631E-4</v>
      </c>
    </row>
    <row r="724" spans="1:16">
      <c r="A724">
        <f t="shared" si="67"/>
        <v>30</v>
      </c>
      <c r="B724" s="128">
        <f t="shared" si="70"/>
        <v>43130</v>
      </c>
      <c r="C724" s="126">
        <f t="shared" si="71"/>
        <v>23</v>
      </c>
      <c r="D724" s="127">
        <f>INDEX('365x24'!$D$4:$AA$369,'8760'!A724,'8760'!C724)</f>
        <v>5.4400336657952604</v>
      </c>
      <c r="E724" s="130">
        <f t="shared" si="66"/>
        <v>1.152256558882331E-4</v>
      </c>
      <c r="O724" s="220">
        <f t="shared" si="68"/>
        <v>43130.958333333336</v>
      </c>
      <c r="P724">
        <f t="shared" si="69"/>
        <v>1.152256558882331E-4</v>
      </c>
    </row>
    <row r="725" spans="1:16">
      <c r="A725">
        <f t="shared" si="67"/>
        <v>30</v>
      </c>
      <c r="B725" s="128">
        <f t="shared" si="70"/>
        <v>43130</v>
      </c>
      <c r="C725" s="126">
        <f t="shared" si="71"/>
        <v>24</v>
      </c>
      <c r="D725" s="127">
        <f>INDEX('365x24'!$D$4:$AA$369,'8760'!A725,'8760'!C725)</f>
        <v>5.0924428932761758</v>
      </c>
      <c r="E725" s="130">
        <f t="shared" si="66"/>
        <v>1.0786331638727816E-4</v>
      </c>
      <c r="O725" s="220">
        <f t="shared" si="68"/>
        <v>43131</v>
      </c>
      <c r="P725">
        <f t="shared" si="69"/>
        <v>1.0786331638727816E-4</v>
      </c>
    </row>
    <row r="726" spans="1:16">
      <c r="A726">
        <f t="shared" si="67"/>
        <v>31</v>
      </c>
      <c r="B726" s="128">
        <f t="shared" si="70"/>
        <v>43131</v>
      </c>
      <c r="C726" s="126">
        <f t="shared" si="71"/>
        <v>1</v>
      </c>
      <c r="D726" s="127">
        <f>INDEX('365x24'!$D$4:$AA$369,'8760'!A726,'8760'!C726)</f>
        <v>1.7658087395712663</v>
      </c>
      <c r="E726" s="130">
        <f t="shared" si="66"/>
        <v>3.7401693204508738E-5</v>
      </c>
      <c r="O726" s="220">
        <f t="shared" si="68"/>
        <v>43131.041666666664</v>
      </c>
      <c r="P726">
        <f t="shared" si="69"/>
        <v>3.7401693204508738E-5</v>
      </c>
    </row>
    <row r="727" spans="1:16">
      <c r="A727">
        <f t="shared" si="67"/>
        <v>31</v>
      </c>
      <c r="B727" s="128">
        <f t="shared" si="70"/>
        <v>43131</v>
      </c>
      <c r="C727" s="126">
        <f t="shared" si="71"/>
        <v>2</v>
      </c>
      <c r="D727" s="127">
        <f>INDEX('365x24'!$D$4:$AA$369,'8760'!A727,'8760'!C727)</f>
        <v>1.6517703970804161</v>
      </c>
      <c r="E727" s="130">
        <f t="shared" si="66"/>
        <v>3.4986240724400916E-5</v>
      </c>
      <c r="O727" s="220">
        <f t="shared" si="68"/>
        <v>43131.083333333336</v>
      </c>
      <c r="P727">
        <f t="shared" si="69"/>
        <v>3.4986240724400916E-5</v>
      </c>
    </row>
    <row r="728" spans="1:16">
      <c r="A728">
        <f t="shared" si="67"/>
        <v>31</v>
      </c>
      <c r="B728" s="128">
        <f t="shared" si="70"/>
        <v>43131</v>
      </c>
      <c r="C728" s="126">
        <f t="shared" si="71"/>
        <v>3</v>
      </c>
      <c r="D728" s="127">
        <f>INDEX('365x24'!$D$4:$AA$369,'8760'!A728,'8760'!C728)</f>
        <v>1.5518261461876002</v>
      </c>
      <c r="E728" s="130">
        <f t="shared" si="66"/>
        <v>3.2869315982961964E-5</v>
      </c>
      <c r="O728" s="220">
        <f t="shared" si="68"/>
        <v>43131.125</v>
      </c>
      <c r="P728">
        <f t="shared" si="69"/>
        <v>3.2869315982961964E-5</v>
      </c>
    </row>
    <row r="729" spans="1:16">
      <c r="A729">
        <f t="shared" si="67"/>
        <v>31</v>
      </c>
      <c r="B729" s="128">
        <f t="shared" si="70"/>
        <v>43131</v>
      </c>
      <c r="C729" s="126">
        <f t="shared" si="71"/>
        <v>4</v>
      </c>
      <c r="D729" s="127">
        <f>INDEX('365x24'!$D$4:$AA$369,'8760'!A729,'8760'!C729)</f>
        <v>1.5319230033228093</v>
      </c>
      <c r="E729" s="130">
        <f t="shared" si="66"/>
        <v>3.2447746406057983E-5</v>
      </c>
      <c r="O729" s="220">
        <f t="shared" si="68"/>
        <v>43131.166666666664</v>
      </c>
      <c r="P729">
        <f t="shared" si="69"/>
        <v>3.2447746406057983E-5</v>
      </c>
    </row>
    <row r="730" spans="1:16">
      <c r="A730">
        <f t="shared" si="67"/>
        <v>31</v>
      </c>
      <c r="B730" s="128">
        <f t="shared" si="70"/>
        <v>43131</v>
      </c>
      <c r="C730" s="126">
        <f t="shared" si="71"/>
        <v>5</v>
      </c>
      <c r="D730" s="127">
        <f>INDEX('365x24'!$D$4:$AA$369,'8760'!A730,'8760'!C730)</f>
        <v>1.7400489302654001</v>
      </c>
      <c r="E730" s="130">
        <f t="shared" si="66"/>
        <v>3.6856073249711941E-5</v>
      </c>
      <c r="O730" s="220">
        <f t="shared" si="68"/>
        <v>43131.208333333336</v>
      </c>
      <c r="P730">
        <f t="shared" si="69"/>
        <v>3.6856073249711941E-5</v>
      </c>
    </row>
    <row r="731" spans="1:16">
      <c r="A731">
        <f t="shared" si="67"/>
        <v>31</v>
      </c>
      <c r="B731" s="128">
        <f t="shared" si="70"/>
        <v>43131</v>
      </c>
      <c r="C731" s="126">
        <f t="shared" si="71"/>
        <v>6</v>
      </c>
      <c r="D731" s="127">
        <f>INDEX('365x24'!$D$4:$AA$369,'8760'!A731,'8760'!C731)</f>
        <v>3.207167681341843</v>
      </c>
      <c r="E731" s="130">
        <f t="shared" si="66"/>
        <v>6.7931197181687777E-5</v>
      </c>
      <c r="O731" s="220">
        <f t="shared" si="68"/>
        <v>43131.25</v>
      </c>
      <c r="P731">
        <f t="shared" si="69"/>
        <v>6.7931197181687777E-5</v>
      </c>
    </row>
    <row r="732" spans="1:16">
      <c r="A732">
        <f t="shared" si="67"/>
        <v>31</v>
      </c>
      <c r="B732" s="128">
        <f t="shared" si="70"/>
        <v>43131</v>
      </c>
      <c r="C732" s="126">
        <f t="shared" si="71"/>
        <v>7</v>
      </c>
      <c r="D732" s="127">
        <f>INDEX('365x24'!$D$4:$AA$369,'8760'!A732,'8760'!C732)</f>
        <v>4.7109025014685821</v>
      </c>
      <c r="E732" s="130">
        <f t="shared" si="66"/>
        <v>9.9781888110407995E-5</v>
      </c>
      <c r="O732" s="220">
        <f t="shared" si="68"/>
        <v>43131.291666666664</v>
      </c>
      <c r="P732">
        <f t="shared" si="69"/>
        <v>9.9781888110407995E-5</v>
      </c>
    </row>
    <row r="733" spans="1:16">
      <c r="A733">
        <f t="shared" si="67"/>
        <v>31</v>
      </c>
      <c r="B733" s="128">
        <f t="shared" si="70"/>
        <v>43131</v>
      </c>
      <c r="C733" s="126">
        <f t="shared" si="71"/>
        <v>8</v>
      </c>
      <c r="D733" s="127">
        <f>INDEX('365x24'!$D$4:$AA$369,'8760'!A733,'8760'!C733)</f>
        <v>5.0141635466979073</v>
      </c>
      <c r="E733" s="130">
        <f t="shared" si="66"/>
        <v>1.0620527719007684E-4</v>
      </c>
      <c r="O733" s="220">
        <f t="shared" si="68"/>
        <v>43131.333333333336</v>
      </c>
      <c r="P733">
        <f t="shared" si="69"/>
        <v>1.0620527719007684E-4</v>
      </c>
    </row>
    <row r="734" spans="1:16">
      <c r="A734">
        <f t="shared" si="67"/>
        <v>31</v>
      </c>
      <c r="B734" s="128">
        <f t="shared" si="70"/>
        <v>43131</v>
      </c>
      <c r="C734" s="126">
        <f t="shared" si="71"/>
        <v>9</v>
      </c>
      <c r="D734" s="127">
        <f>INDEX('365x24'!$D$4:$AA$369,'8760'!A734,'8760'!C734)</f>
        <v>4.8791745275072769</v>
      </c>
      <c r="E734" s="130">
        <f t="shared" si="66"/>
        <v>1.0334606726059639E-4</v>
      </c>
      <c r="O734" s="220">
        <f t="shared" si="68"/>
        <v>43131.375</v>
      </c>
      <c r="P734">
        <f t="shared" si="69"/>
        <v>1.0334606726059639E-4</v>
      </c>
    </row>
    <row r="735" spans="1:16">
      <c r="A735">
        <f t="shared" si="67"/>
        <v>31</v>
      </c>
      <c r="B735" s="128">
        <f t="shared" si="70"/>
        <v>43131</v>
      </c>
      <c r="C735" s="126">
        <f t="shared" si="71"/>
        <v>10</v>
      </c>
      <c r="D735" s="127">
        <f>INDEX('365x24'!$D$4:$AA$369,'8760'!A735,'8760'!C735)</f>
        <v>5.0468751714541531</v>
      </c>
      <c r="E735" s="130">
        <f t="shared" si="66"/>
        <v>1.0689814393489268E-4</v>
      </c>
      <c r="O735" s="220">
        <f t="shared" si="68"/>
        <v>43131.416666666664</v>
      </c>
      <c r="P735">
        <f t="shared" si="69"/>
        <v>1.0689814393489268E-4</v>
      </c>
    </row>
    <row r="736" spans="1:16">
      <c r="A736">
        <f t="shared" si="67"/>
        <v>31</v>
      </c>
      <c r="B736" s="128">
        <f t="shared" si="70"/>
        <v>43131</v>
      </c>
      <c r="C736" s="126">
        <f t="shared" si="71"/>
        <v>11</v>
      </c>
      <c r="D736" s="127">
        <f>INDEX('365x24'!$D$4:$AA$369,'8760'!A736,'8760'!C736)</f>
        <v>6.3174384829472032</v>
      </c>
      <c r="E736" s="130">
        <f t="shared" si="66"/>
        <v>1.338100161600272E-4</v>
      </c>
      <c r="O736" s="220">
        <f t="shared" si="68"/>
        <v>43131.458333333336</v>
      </c>
      <c r="P736">
        <f t="shared" si="69"/>
        <v>1.338100161600272E-4</v>
      </c>
    </row>
    <row r="737" spans="1:16">
      <c r="A737">
        <f t="shared" si="67"/>
        <v>31</v>
      </c>
      <c r="B737" s="128">
        <f t="shared" si="70"/>
        <v>43131</v>
      </c>
      <c r="C737" s="126">
        <f t="shared" si="71"/>
        <v>12</v>
      </c>
      <c r="D737" s="127">
        <f>INDEX('365x24'!$D$4:$AA$369,'8760'!A737,'8760'!C737)</f>
        <v>6.9581958837402578</v>
      </c>
      <c r="E737" s="130">
        <f t="shared" si="66"/>
        <v>1.4738193433322584E-4</v>
      </c>
      <c r="O737" s="220">
        <f t="shared" si="68"/>
        <v>43131.5</v>
      </c>
      <c r="P737">
        <f t="shared" si="69"/>
        <v>1.4738193433322584E-4</v>
      </c>
    </row>
    <row r="738" spans="1:16">
      <c r="A738">
        <f t="shared" si="67"/>
        <v>31</v>
      </c>
      <c r="B738" s="128">
        <f t="shared" si="70"/>
        <v>43131</v>
      </c>
      <c r="C738" s="126">
        <f t="shared" si="71"/>
        <v>13</v>
      </c>
      <c r="D738" s="127">
        <f>INDEX('365x24'!$D$4:$AA$369,'8760'!A738,'8760'!C738)</f>
        <v>6.9397211961049985</v>
      </c>
      <c r="E738" s="130">
        <f t="shared" si="66"/>
        <v>1.4699062094605182E-4</v>
      </c>
      <c r="O738" s="220">
        <f t="shared" si="68"/>
        <v>43131.541666666664</v>
      </c>
      <c r="P738">
        <f t="shared" si="69"/>
        <v>1.4699062094605182E-4</v>
      </c>
    </row>
    <row r="739" spans="1:16">
      <c r="A739">
        <f t="shared" si="67"/>
        <v>31</v>
      </c>
      <c r="B739" s="128">
        <f t="shared" si="70"/>
        <v>43131</v>
      </c>
      <c r="C739" s="126">
        <f t="shared" si="71"/>
        <v>14</v>
      </c>
      <c r="D739" s="127">
        <f>INDEX('365x24'!$D$4:$AA$369,'8760'!A739,'8760'!C739)</f>
        <v>6.8826306020980974</v>
      </c>
      <c r="E739" s="130">
        <f t="shared" si="66"/>
        <v>1.4578138189651142E-4</v>
      </c>
      <c r="O739" s="220">
        <f t="shared" si="68"/>
        <v>43131.583333333336</v>
      </c>
      <c r="P739">
        <f t="shared" si="69"/>
        <v>1.4578138189651142E-4</v>
      </c>
    </row>
    <row r="740" spans="1:16">
      <c r="A740">
        <f t="shared" si="67"/>
        <v>31</v>
      </c>
      <c r="B740" s="128">
        <f t="shared" si="70"/>
        <v>43131</v>
      </c>
      <c r="C740" s="126">
        <f t="shared" si="71"/>
        <v>15</v>
      </c>
      <c r="D740" s="127">
        <f>INDEX('365x24'!$D$4:$AA$369,'8760'!A740,'8760'!C740)</f>
        <v>6.5042804269697907</v>
      </c>
      <c r="E740" s="130">
        <f t="shared" si="66"/>
        <v>1.377675257767049E-4</v>
      </c>
      <c r="O740" s="220">
        <f t="shared" si="68"/>
        <v>43131.625</v>
      </c>
      <c r="P740">
        <f t="shared" si="69"/>
        <v>1.377675257767049E-4</v>
      </c>
    </row>
    <row r="741" spans="1:16">
      <c r="A741">
        <f t="shared" si="67"/>
        <v>31</v>
      </c>
      <c r="B741" s="128">
        <f t="shared" si="70"/>
        <v>43131</v>
      </c>
      <c r="C741" s="126">
        <f t="shared" si="71"/>
        <v>16</v>
      </c>
      <c r="D741" s="127">
        <f>INDEX('365x24'!$D$4:$AA$369,'8760'!A741,'8760'!C741)</f>
        <v>6.427048614226508</v>
      </c>
      <c r="E741" s="130">
        <f t="shared" si="66"/>
        <v>1.3613167445197214E-4</v>
      </c>
      <c r="O741" s="220">
        <f t="shared" si="68"/>
        <v>43131.666666666664</v>
      </c>
      <c r="P741">
        <f t="shared" si="69"/>
        <v>1.3613167445197214E-4</v>
      </c>
    </row>
    <row r="742" spans="1:16">
      <c r="A742">
        <f t="shared" si="67"/>
        <v>31</v>
      </c>
      <c r="B742" s="128">
        <f t="shared" si="70"/>
        <v>43131</v>
      </c>
      <c r="C742" s="126">
        <f t="shared" si="71"/>
        <v>17</v>
      </c>
      <c r="D742" s="127">
        <f>INDEX('365x24'!$D$4:$AA$369,'8760'!A742,'8760'!C742)</f>
        <v>6.3630062047692251</v>
      </c>
      <c r="E742" s="130">
        <f t="shared" si="66"/>
        <v>1.3477518861241264E-4</v>
      </c>
      <c r="O742" s="220">
        <f t="shared" si="68"/>
        <v>43131.708333333336</v>
      </c>
      <c r="P742">
        <f t="shared" si="69"/>
        <v>1.3477518861241264E-4</v>
      </c>
    </row>
    <row r="743" spans="1:16">
      <c r="A743">
        <f t="shared" si="67"/>
        <v>31</v>
      </c>
      <c r="B743" s="128">
        <f t="shared" si="70"/>
        <v>43131</v>
      </c>
      <c r="C743" s="126">
        <f t="shared" si="71"/>
        <v>18</v>
      </c>
      <c r="D743" s="127">
        <f>INDEX('365x24'!$D$4:$AA$369,'8760'!A743,'8760'!C743)</f>
        <v>6.5740366573451956</v>
      </c>
      <c r="E743" s="130">
        <f t="shared" si="66"/>
        <v>1.392450363751842E-4</v>
      </c>
      <c r="O743" s="220">
        <f t="shared" si="68"/>
        <v>43131.75</v>
      </c>
      <c r="P743">
        <f t="shared" si="69"/>
        <v>1.392450363751842E-4</v>
      </c>
    </row>
    <row r="744" spans="1:16">
      <c r="A744">
        <f t="shared" si="67"/>
        <v>31</v>
      </c>
      <c r="B744" s="128">
        <f t="shared" si="70"/>
        <v>43131</v>
      </c>
      <c r="C744" s="126">
        <f t="shared" si="71"/>
        <v>19</v>
      </c>
      <c r="D744" s="127">
        <f>INDEX('365x24'!$D$4:$AA$369,'8760'!A744,'8760'!C744)</f>
        <v>6.4042885609026543</v>
      </c>
      <c r="E744" s="130">
        <f t="shared" si="66"/>
        <v>1.3564959249560821E-4</v>
      </c>
      <c r="O744" s="220">
        <f t="shared" si="68"/>
        <v>43131.791666666664</v>
      </c>
      <c r="P744">
        <f t="shared" si="69"/>
        <v>1.3564959249560821E-4</v>
      </c>
    </row>
    <row r="745" spans="1:16">
      <c r="A745">
        <f t="shared" si="67"/>
        <v>31</v>
      </c>
      <c r="B745" s="128">
        <f t="shared" si="70"/>
        <v>43131</v>
      </c>
      <c r="C745" s="126">
        <f t="shared" si="71"/>
        <v>20</v>
      </c>
      <c r="D745" s="127">
        <f>INDEX('365x24'!$D$4:$AA$369,'8760'!A745,'8760'!C745)</f>
        <v>6.4241440885931267</v>
      </c>
      <c r="E745" s="130">
        <f t="shared" si="66"/>
        <v>1.360701535328545E-4</v>
      </c>
      <c r="O745" s="220">
        <f t="shared" si="68"/>
        <v>43131.833333333336</v>
      </c>
      <c r="P745">
        <f t="shared" si="69"/>
        <v>1.360701535328545E-4</v>
      </c>
    </row>
    <row r="746" spans="1:16">
      <c r="A746">
        <f t="shared" si="67"/>
        <v>31</v>
      </c>
      <c r="B746" s="128">
        <f t="shared" si="70"/>
        <v>43131</v>
      </c>
      <c r="C746" s="126">
        <f t="shared" si="71"/>
        <v>21</v>
      </c>
      <c r="D746" s="127">
        <f>INDEX('365x24'!$D$4:$AA$369,'8760'!A746,'8760'!C746)</f>
        <v>6.0723155655597703</v>
      </c>
      <c r="E746" s="130">
        <f t="shared" si="66"/>
        <v>1.2861805400236743E-4</v>
      </c>
      <c r="O746" s="220">
        <f t="shared" si="68"/>
        <v>43131.875</v>
      </c>
      <c r="P746">
        <f t="shared" si="69"/>
        <v>1.2861805400236743E-4</v>
      </c>
    </row>
    <row r="747" spans="1:16">
      <c r="A747">
        <f t="shared" si="67"/>
        <v>31</v>
      </c>
      <c r="B747" s="128">
        <f t="shared" si="70"/>
        <v>43131</v>
      </c>
      <c r="C747" s="126">
        <f t="shared" si="71"/>
        <v>22</v>
      </c>
      <c r="D747" s="127">
        <f>INDEX('365x24'!$D$4:$AA$369,'8760'!A747,'8760'!C747)</f>
        <v>5.8188599926667441</v>
      </c>
      <c r="E747" s="130">
        <f t="shared" si="66"/>
        <v>1.2324959740461631E-4</v>
      </c>
      <c r="O747" s="220">
        <f t="shared" si="68"/>
        <v>43131.916666666664</v>
      </c>
      <c r="P747">
        <f t="shared" si="69"/>
        <v>1.2324959740461631E-4</v>
      </c>
    </row>
    <row r="748" spans="1:16">
      <c r="A748">
        <f t="shared" si="67"/>
        <v>31</v>
      </c>
      <c r="B748" s="128">
        <f t="shared" si="70"/>
        <v>43131</v>
      </c>
      <c r="C748" s="126">
        <f t="shared" si="71"/>
        <v>23</v>
      </c>
      <c r="D748" s="127">
        <f>INDEX('365x24'!$D$4:$AA$369,'8760'!A748,'8760'!C748)</f>
        <v>5.4400336657952604</v>
      </c>
      <c r="E748" s="130">
        <f t="shared" si="66"/>
        <v>1.152256558882331E-4</v>
      </c>
      <c r="O748" s="220">
        <f t="shared" si="68"/>
        <v>43131.958333333336</v>
      </c>
      <c r="P748">
        <f t="shared" si="69"/>
        <v>1.152256558882331E-4</v>
      </c>
    </row>
    <row r="749" spans="1:16">
      <c r="A749">
        <f t="shared" si="67"/>
        <v>31</v>
      </c>
      <c r="B749" s="128">
        <f t="shared" si="70"/>
        <v>43131</v>
      </c>
      <c r="C749" s="126">
        <f t="shared" si="71"/>
        <v>24</v>
      </c>
      <c r="D749" s="127">
        <f>INDEX('365x24'!$D$4:$AA$369,'8760'!A749,'8760'!C749)</f>
        <v>5.0924428932761758</v>
      </c>
      <c r="E749" s="130">
        <f t="shared" si="66"/>
        <v>1.0786331638727816E-4</v>
      </c>
      <c r="O749" s="220">
        <f t="shared" si="68"/>
        <v>43132</v>
      </c>
      <c r="P749">
        <f t="shared" si="69"/>
        <v>1.0786331638727816E-4</v>
      </c>
    </row>
    <row r="750" spans="1:16">
      <c r="A750">
        <f t="shared" si="67"/>
        <v>32</v>
      </c>
      <c r="B750" s="128">
        <f t="shared" si="70"/>
        <v>43132</v>
      </c>
      <c r="C750" s="126">
        <f t="shared" si="71"/>
        <v>1</v>
      </c>
      <c r="D750" s="127">
        <f>INDEX('365x24'!$D$4:$AA$369,'8760'!A750,'8760'!C750)</f>
        <v>1.7484893464286608</v>
      </c>
      <c r="E750" s="130">
        <f t="shared" si="66"/>
        <v>3.7034850174291723E-5</v>
      </c>
      <c r="O750" s="220">
        <f t="shared" si="68"/>
        <v>43132.041666666664</v>
      </c>
      <c r="P750">
        <f t="shared" si="69"/>
        <v>3.7034850174291723E-5</v>
      </c>
    </row>
    <row r="751" spans="1:16">
      <c r="A751">
        <f t="shared" si="67"/>
        <v>32</v>
      </c>
      <c r="B751" s="128">
        <f t="shared" si="70"/>
        <v>43132</v>
      </c>
      <c r="C751" s="126">
        <f t="shared" si="71"/>
        <v>2</v>
      </c>
      <c r="D751" s="127">
        <f>INDEX('365x24'!$D$4:$AA$369,'8760'!A751,'8760'!C751)</f>
        <v>1.6571809845199885</v>
      </c>
      <c r="E751" s="130">
        <f t="shared" si="66"/>
        <v>3.5100842678132439E-5</v>
      </c>
      <c r="O751" s="220">
        <f t="shared" si="68"/>
        <v>43132.083333333336</v>
      </c>
      <c r="P751">
        <f t="shared" si="69"/>
        <v>3.5100842678132439E-5</v>
      </c>
    </row>
    <row r="752" spans="1:16">
      <c r="A752">
        <f t="shared" si="67"/>
        <v>32</v>
      </c>
      <c r="B752" s="128">
        <f t="shared" si="70"/>
        <v>43132</v>
      </c>
      <c r="C752" s="126">
        <f t="shared" si="71"/>
        <v>3</v>
      </c>
      <c r="D752" s="127">
        <f>INDEX('365x24'!$D$4:$AA$369,'8760'!A752,'8760'!C752)</f>
        <v>1.536032944684967</v>
      </c>
      <c r="E752" s="130">
        <f t="shared" si="66"/>
        <v>3.2534799302824853E-5</v>
      </c>
      <c r="O752" s="220">
        <f t="shared" si="68"/>
        <v>43132.125</v>
      </c>
      <c r="P752">
        <f t="shared" si="69"/>
        <v>3.2534799302824853E-5</v>
      </c>
    </row>
    <row r="753" spans="1:16">
      <c r="A753">
        <f t="shared" si="67"/>
        <v>32</v>
      </c>
      <c r="B753" s="128">
        <f t="shared" si="70"/>
        <v>43132</v>
      </c>
      <c r="C753" s="126">
        <f t="shared" si="71"/>
        <v>4</v>
      </c>
      <c r="D753" s="127">
        <f>INDEX('365x24'!$D$4:$AA$369,'8760'!A753,'8760'!C753)</f>
        <v>1.517508135813582</v>
      </c>
      <c r="E753" s="130">
        <f t="shared" si="66"/>
        <v>3.2142424294958527E-5</v>
      </c>
      <c r="O753" s="220">
        <f t="shared" si="68"/>
        <v>43132.166666666664</v>
      </c>
      <c r="P753">
        <f t="shared" si="69"/>
        <v>3.2142424294958527E-5</v>
      </c>
    </row>
    <row r="754" spans="1:16">
      <c r="A754">
        <f t="shared" si="67"/>
        <v>32</v>
      </c>
      <c r="B754" s="128">
        <f t="shared" si="70"/>
        <v>43132</v>
      </c>
      <c r="C754" s="126">
        <f t="shared" si="71"/>
        <v>5</v>
      </c>
      <c r="D754" s="127">
        <f>INDEX('365x24'!$D$4:$AA$369,'8760'!A754,'8760'!C754)</f>
        <v>1.7136500751989543</v>
      </c>
      <c r="E754" s="130">
        <f t="shared" si="66"/>
        <v>3.6296917631088587E-5</v>
      </c>
      <c r="O754" s="220">
        <f t="shared" si="68"/>
        <v>43132.208333333336</v>
      </c>
      <c r="P754">
        <f t="shared" si="69"/>
        <v>3.6296917631088587E-5</v>
      </c>
    </row>
    <row r="755" spans="1:16">
      <c r="A755">
        <f t="shared" si="67"/>
        <v>32</v>
      </c>
      <c r="B755" s="128">
        <f t="shared" si="70"/>
        <v>43132</v>
      </c>
      <c r="C755" s="126">
        <f t="shared" si="71"/>
        <v>6</v>
      </c>
      <c r="D755" s="127">
        <f>INDEX('365x24'!$D$4:$AA$369,'8760'!A755,'8760'!C755)</f>
        <v>3.2079495726253766</v>
      </c>
      <c r="E755" s="130">
        <f t="shared" si="66"/>
        <v>6.7947758464487347E-5</v>
      </c>
      <c r="O755" s="220">
        <f t="shared" si="68"/>
        <v>43132.25</v>
      </c>
      <c r="P755">
        <f t="shared" si="69"/>
        <v>6.7947758464487347E-5</v>
      </c>
    </row>
    <row r="756" spans="1:16">
      <c r="A756">
        <f t="shared" si="67"/>
        <v>32</v>
      </c>
      <c r="B756" s="128">
        <f t="shared" si="70"/>
        <v>43132</v>
      </c>
      <c r="C756" s="126">
        <f t="shared" si="71"/>
        <v>7</v>
      </c>
      <c r="D756" s="127">
        <f>INDEX('365x24'!$D$4:$AA$369,'8760'!A756,'8760'!C756)</f>
        <v>4.7257734722265381</v>
      </c>
      <c r="E756" s="130">
        <f t="shared" si="66"/>
        <v>1.0009687096980722E-4</v>
      </c>
      <c r="O756" s="220">
        <f t="shared" si="68"/>
        <v>43132.291666666664</v>
      </c>
      <c r="P756">
        <f t="shared" si="69"/>
        <v>1.0009687096980722E-4</v>
      </c>
    </row>
    <row r="757" spans="1:16">
      <c r="A757">
        <f t="shared" si="67"/>
        <v>32</v>
      </c>
      <c r="B757" s="128">
        <f t="shared" si="70"/>
        <v>43132</v>
      </c>
      <c r="C757" s="126">
        <f t="shared" si="71"/>
        <v>8</v>
      </c>
      <c r="D757" s="127">
        <f>INDEX('365x24'!$D$4:$AA$369,'8760'!A757,'8760'!C757)</f>
        <v>5.0227493144459281</v>
      </c>
      <c r="E757" s="130">
        <f t="shared" si="66"/>
        <v>1.0638713281466425E-4</v>
      </c>
      <c r="O757" s="220">
        <f t="shared" si="68"/>
        <v>43132.333333333336</v>
      </c>
      <c r="P757">
        <f t="shared" si="69"/>
        <v>1.0638713281466425E-4</v>
      </c>
    </row>
    <row r="758" spans="1:16">
      <c r="A758">
        <f t="shared" si="67"/>
        <v>32</v>
      </c>
      <c r="B758" s="128">
        <f t="shared" si="70"/>
        <v>43132</v>
      </c>
      <c r="C758" s="126">
        <f t="shared" si="71"/>
        <v>9</v>
      </c>
      <c r="D758" s="127">
        <f>INDEX('365x24'!$D$4:$AA$369,'8760'!A758,'8760'!C758)</f>
        <v>4.9008118651419528</v>
      </c>
      <c r="E758" s="130">
        <f t="shared" si="66"/>
        <v>1.0380436891345321E-4</v>
      </c>
      <c r="O758" s="220">
        <f t="shared" si="68"/>
        <v>43132.375</v>
      </c>
      <c r="P758">
        <f t="shared" si="69"/>
        <v>1.0380436891345321E-4</v>
      </c>
    </row>
    <row r="759" spans="1:16">
      <c r="A759">
        <f t="shared" si="67"/>
        <v>32</v>
      </c>
      <c r="B759" s="128">
        <f t="shared" si="70"/>
        <v>43132</v>
      </c>
      <c r="C759" s="126">
        <f t="shared" si="71"/>
        <v>10</v>
      </c>
      <c r="D759" s="127">
        <f>INDEX('365x24'!$D$4:$AA$369,'8760'!A759,'8760'!C759)</f>
        <v>5.0562202759294506</v>
      </c>
      <c r="E759" s="130">
        <f t="shared" si="66"/>
        <v>1.0709608311296812E-4</v>
      </c>
      <c r="O759" s="220">
        <f t="shared" si="68"/>
        <v>43132.416666666664</v>
      </c>
      <c r="P759">
        <f t="shared" si="69"/>
        <v>1.0709608311296812E-4</v>
      </c>
    </row>
    <row r="760" spans="1:16">
      <c r="A760">
        <f t="shared" si="67"/>
        <v>32</v>
      </c>
      <c r="B760" s="128">
        <f t="shared" si="70"/>
        <v>43132</v>
      </c>
      <c r="C760" s="126">
        <f t="shared" si="71"/>
        <v>11</v>
      </c>
      <c r="D760" s="127">
        <f>INDEX('365x24'!$D$4:$AA$369,'8760'!A760,'8760'!C760)</f>
        <v>6.2711740759430592</v>
      </c>
      <c r="E760" s="130">
        <f t="shared" si="66"/>
        <v>1.3283008718001905E-4</v>
      </c>
      <c r="O760" s="220">
        <f t="shared" si="68"/>
        <v>43132.458333333336</v>
      </c>
      <c r="P760">
        <f t="shared" si="69"/>
        <v>1.3283008718001905E-4</v>
      </c>
    </row>
    <row r="761" spans="1:16">
      <c r="A761">
        <f t="shared" si="67"/>
        <v>32</v>
      </c>
      <c r="B761" s="128">
        <f t="shared" si="70"/>
        <v>43132</v>
      </c>
      <c r="C761" s="126">
        <f t="shared" si="71"/>
        <v>12</v>
      </c>
      <c r="D761" s="127">
        <f>INDEX('365x24'!$D$4:$AA$369,'8760'!A761,'8760'!C761)</f>
        <v>6.8844926060200962</v>
      </c>
      <c r="E761" s="130">
        <f t="shared" si="66"/>
        <v>1.4582082110522953E-4</v>
      </c>
      <c r="O761" s="220">
        <f t="shared" si="68"/>
        <v>43132.5</v>
      </c>
      <c r="P761">
        <f t="shared" si="69"/>
        <v>1.4582082110522953E-4</v>
      </c>
    </row>
    <row r="762" spans="1:16">
      <c r="A762">
        <f t="shared" si="67"/>
        <v>32</v>
      </c>
      <c r="B762" s="128">
        <f t="shared" si="70"/>
        <v>43132</v>
      </c>
      <c r="C762" s="126">
        <f t="shared" si="71"/>
        <v>13</v>
      </c>
      <c r="D762" s="127">
        <f>INDEX('365x24'!$D$4:$AA$369,'8760'!A762,'8760'!C762)</f>
        <v>6.8720725637086026</v>
      </c>
      <c r="E762" s="130">
        <f t="shared" si="66"/>
        <v>1.4555775149768286E-4</v>
      </c>
      <c r="O762" s="220">
        <f t="shared" si="68"/>
        <v>43132.541666666664</v>
      </c>
      <c r="P762">
        <f t="shared" si="69"/>
        <v>1.4555775149768286E-4</v>
      </c>
    </row>
    <row r="763" spans="1:16">
      <c r="A763">
        <f t="shared" si="67"/>
        <v>32</v>
      </c>
      <c r="B763" s="128">
        <f t="shared" si="70"/>
        <v>43132</v>
      </c>
      <c r="C763" s="126">
        <f t="shared" si="71"/>
        <v>14</v>
      </c>
      <c r="D763" s="127">
        <f>INDEX('365x24'!$D$4:$AA$369,'8760'!A763,'8760'!C763)</f>
        <v>6.841759240100882</v>
      </c>
      <c r="E763" s="130">
        <f t="shared" si="66"/>
        <v>1.4491568330299252E-4</v>
      </c>
      <c r="O763" s="220">
        <f t="shared" si="68"/>
        <v>43132.583333333336</v>
      </c>
      <c r="P763">
        <f t="shared" si="69"/>
        <v>1.4491568330299252E-4</v>
      </c>
    </row>
    <row r="764" spans="1:16">
      <c r="A764">
        <f t="shared" si="67"/>
        <v>32</v>
      </c>
      <c r="B764" s="128">
        <f t="shared" si="70"/>
        <v>43132</v>
      </c>
      <c r="C764" s="126">
        <f t="shared" si="71"/>
        <v>15</v>
      </c>
      <c r="D764" s="127">
        <f>INDEX('365x24'!$D$4:$AA$369,'8760'!A764,'8760'!C764)</f>
        <v>6.5477305265655783</v>
      </c>
      <c r="E764" s="130">
        <f t="shared" si="66"/>
        <v>1.3868784475484154E-4</v>
      </c>
      <c r="O764" s="220">
        <f t="shared" si="68"/>
        <v>43132.625</v>
      </c>
      <c r="P764">
        <f t="shared" si="69"/>
        <v>1.3868784475484154E-4</v>
      </c>
    </row>
    <row r="765" spans="1:16">
      <c r="A765">
        <f t="shared" si="67"/>
        <v>32</v>
      </c>
      <c r="B765" s="128">
        <f t="shared" si="70"/>
        <v>43132</v>
      </c>
      <c r="C765" s="126">
        <f t="shared" si="71"/>
        <v>16</v>
      </c>
      <c r="D765" s="127">
        <f>INDEX('365x24'!$D$4:$AA$369,'8760'!A765,'8760'!C765)</f>
        <v>6.4915245723762629</v>
      </c>
      <c r="E765" s="130">
        <f t="shared" si="66"/>
        <v>1.3749734331051987E-4</v>
      </c>
      <c r="O765" s="220">
        <f t="shared" si="68"/>
        <v>43132.666666666664</v>
      </c>
      <c r="P765">
        <f t="shared" si="69"/>
        <v>1.3749734331051987E-4</v>
      </c>
    </row>
    <row r="766" spans="1:16">
      <c r="A766">
        <f t="shared" si="67"/>
        <v>32</v>
      </c>
      <c r="B766" s="128">
        <f t="shared" si="70"/>
        <v>43132</v>
      </c>
      <c r="C766" s="126">
        <f t="shared" si="71"/>
        <v>17</v>
      </c>
      <c r="D766" s="127">
        <f>INDEX('365x24'!$D$4:$AA$369,'8760'!A766,'8760'!C766)</f>
        <v>6.4071103864964307</v>
      </c>
      <c r="E766" s="130">
        <f t="shared" si="66"/>
        <v>1.3570936174058356E-4</v>
      </c>
      <c r="O766" s="220">
        <f t="shared" si="68"/>
        <v>43132.708333333336</v>
      </c>
      <c r="P766">
        <f t="shared" si="69"/>
        <v>1.3570936174058356E-4</v>
      </c>
    </row>
    <row r="767" spans="1:16">
      <c r="A767">
        <f t="shared" si="67"/>
        <v>32</v>
      </c>
      <c r="B767" s="128">
        <f t="shared" si="70"/>
        <v>43132</v>
      </c>
      <c r="C767" s="126">
        <f t="shared" si="71"/>
        <v>18</v>
      </c>
      <c r="D767" s="127">
        <f>INDEX('365x24'!$D$4:$AA$369,'8760'!A767,'8760'!C767)</f>
        <v>6.5826224250932146</v>
      </c>
      <c r="E767" s="130">
        <f t="shared" si="66"/>
        <v>1.3942689199977158E-4</v>
      </c>
      <c r="O767" s="220">
        <f t="shared" si="68"/>
        <v>43132.75</v>
      </c>
      <c r="P767">
        <f t="shared" si="69"/>
        <v>1.3942689199977158E-4</v>
      </c>
    </row>
    <row r="768" spans="1:16">
      <c r="A768">
        <f t="shared" si="67"/>
        <v>32</v>
      </c>
      <c r="B768" s="128">
        <f t="shared" si="70"/>
        <v>43132</v>
      </c>
      <c r="C768" s="126">
        <f t="shared" si="71"/>
        <v>19</v>
      </c>
      <c r="D768" s="127">
        <f>INDEX('365x24'!$D$4:$AA$369,'8760'!A768,'8760'!C768)</f>
        <v>6.384007002705129</v>
      </c>
      <c r="E768" s="130">
        <f t="shared" si="66"/>
        <v>1.3522000768247753E-4</v>
      </c>
      <c r="O768" s="220">
        <f t="shared" si="68"/>
        <v>43132.791666666664</v>
      </c>
      <c r="P768">
        <f t="shared" si="69"/>
        <v>1.3522000768247753E-4</v>
      </c>
    </row>
    <row r="769" spans="1:16">
      <c r="A769">
        <f t="shared" si="67"/>
        <v>32</v>
      </c>
      <c r="B769" s="128">
        <f t="shared" si="70"/>
        <v>43132</v>
      </c>
      <c r="C769" s="126">
        <f t="shared" si="71"/>
        <v>20</v>
      </c>
      <c r="D769" s="127">
        <f>INDEX('365x24'!$D$4:$AA$369,'8760'!A769,'8760'!C769)</f>
        <v>6.3631665927248218</v>
      </c>
      <c r="E769" s="130">
        <f t="shared" si="66"/>
        <v>1.3477858579862792E-4</v>
      </c>
      <c r="O769" s="220">
        <f t="shared" si="68"/>
        <v>43132.833333333336</v>
      </c>
      <c r="P769">
        <f t="shared" si="69"/>
        <v>1.3477858579862792E-4</v>
      </c>
    </row>
    <row r="770" spans="1:16">
      <c r="A770">
        <f t="shared" si="67"/>
        <v>32</v>
      </c>
      <c r="B770" s="128">
        <f t="shared" si="70"/>
        <v>43132</v>
      </c>
      <c r="C770" s="126">
        <f t="shared" si="71"/>
        <v>21</v>
      </c>
      <c r="D770" s="127">
        <f>INDEX('365x24'!$D$4:$AA$369,'8760'!A770,'8760'!C770)</f>
        <v>5.9920388877219635</v>
      </c>
      <c r="E770" s="130">
        <f t="shared" si="66"/>
        <v>1.2691770922057874E-4</v>
      </c>
      <c r="O770" s="220">
        <f t="shared" si="68"/>
        <v>43132.875</v>
      </c>
      <c r="P770">
        <f t="shared" si="69"/>
        <v>1.2691770922057874E-4</v>
      </c>
    </row>
    <row r="771" spans="1:16">
      <c r="A771">
        <f t="shared" si="67"/>
        <v>32</v>
      </c>
      <c r="B771" s="128">
        <f t="shared" si="70"/>
        <v>43132</v>
      </c>
      <c r="C771" s="126">
        <f t="shared" si="71"/>
        <v>22</v>
      </c>
      <c r="D771" s="127">
        <f>INDEX('365x24'!$D$4:$AA$369,'8760'!A771,'8760'!C771)</f>
        <v>5.777793157848647</v>
      </c>
      <c r="E771" s="130">
        <f t="shared" si="66"/>
        <v>1.2237975849039751E-4</v>
      </c>
      <c r="O771" s="220">
        <f t="shared" si="68"/>
        <v>43132.916666666664</v>
      </c>
      <c r="P771">
        <f t="shared" si="69"/>
        <v>1.2237975849039751E-4</v>
      </c>
    </row>
    <row r="772" spans="1:16">
      <c r="A772">
        <f t="shared" si="67"/>
        <v>32</v>
      </c>
      <c r="B772" s="128">
        <f t="shared" si="70"/>
        <v>43132</v>
      </c>
      <c r="C772" s="126">
        <f t="shared" si="71"/>
        <v>23</v>
      </c>
      <c r="D772" s="127">
        <f>INDEX('365x24'!$D$4:$AA$369,'8760'!A772,'8760'!C772)</f>
        <v>5.3970346573245873</v>
      </c>
      <c r="E772" s="130">
        <f t="shared" si="66"/>
        <v>1.1431489149632695E-4</v>
      </c>
      <c r="O772" s="220">
        <f t="shared" si="68"/>
        <v>43132.958333333336</v>
      </c>
      <c r="P772">
        <f t="shared" si="69"/>
        <v>1.1431489149632695E-4</v>
      </c>
    </row>
    <row r="773" spans="1:16">
      <c r="A773">
        <f t="shared" si="67"/>
        <v>32</v>
      </c>
      <c r="B773" s="128">
        <f t="shared" si="70"/>
        <v>43132</v>
      </c>
      <c r="C773" s="126">
        <f t="shared" si="71"/>
        <v>24</v>
      </c>
      <c r="D773" s="127">
        <f>INDEX('365x24'!$D$4:$AA$369,'8760'!A773,'8760'!C773)</f>
        <v>5.0625355516810586</v>
      </c>
      <c r="E773" s="130">
        <f t="shared" si="66"/>
        <v>1.0722984732019526E-4</v>
      </c>
      <c r="O773" s="220">
        <f t="shared" si="68"/>
        <v>43133</v>
      </c>
      <c r="P773">
        <f t="shared" si="69"/>
        <v>1.0722984732019526E-4</v>
      </c>
    </row>
    <row r="774" spans="1:16">
      <c r="A774">
        <f t="shared" si="67"/>
        <v>33</v>
      </c>
      <c r="B774" s="128">
        <f t="shared" si="70"/>
        <v>43133</v>
      </c>
      <c r="C774" s="126">
        <f t="shared" si="71"/>
        <v>1</v>
      </c>
      <c r="D774" s="127">
        <f>INDEX('365x24'!$D$4:$AA$369,'8760'!A774,'8760'!C774)</f>
        <v>1.7443388449226567</v>
      </c>
      <c r="E774" s="130">
        <f t="shared" ref="E774:E837" si="72">D774*$E$2</f>
        <v>3.6946938170860309E-5</v>
      </c>
      <c r="O774" s="220">
        <f t="shared" si="68"/>
        <v>43133.041666666664</v>
      </c>
      <c r="P774">
        <f t="shared" si="69"/>
        <v>3.6946938170860309E-5</v>
      </c>
    </row>
    <row r="775" spans="1:16">
      <c r="A775">
        <f t="shared" ref="A775:A838" si="73">IF(C775=1,A774+1,A774)</f>
        <v>33</v>
      </c>
      <c r="B775" s="128">
        <f t="shared" si="70"/>
        <v>43133</v>
      </c>
      <c r="C775" s="126">
        <f t="shared" si="71"/>
        <v>2</v>
      </c>
      <c r="D775" s="127">
        <f>INDEX('365x24'!$D$4:$AA$369,'8760'!A775,'8760'!C775)</f>
        <v>1.6532472275394154</v>
      </c>
      <c r="E775" s="130">
        <f t="shared" si="72"/>
        <v>3.5017521552559001E-5</v>
      </c>
      <c r="O775" s="220">
        <f t="shared" ref="O775:O838" si="74">B775+O$3*C775</f>
        <v>43133.083333333336</v>
      </c>
      <c r="P775">
        <f t="shared" ref="P775:P838" si="75">E775</f>
        <v>3.5017521552559001E-5</v>
      </c>
    </row>
    <row r="776" spans="1:16">
      <c r="A776">
        <f t="shared" si="73"/>
        <v>33</v>
      </c>
      <c r="B776" s="128">
        <f t="shared" ref="B776:B839" si="76">IF(C775=24,B775+1,B775)</f>
        <v>43133</v>
      </c>
      <c r="C776" s="126">
        <f t="shared" ref="C776:C839" si="77">IF(C775=24,1,C775+1)</f>
        <v>3</v>
      </c>
      <c r="D776" s="127">
        <f>INDEX('365x24'!$D$4:$AA$369,'8760'!A776,'8760'!C776)</f>
        <v>1.5323867645905853</v>
      </c>
      <c r="E776" s="130">
        <f t="shared" si="72"/>
        <v>3.2457569359285465E-5</v>
      </c>
      <c r="O776" s="220">
        <f t="shared" si="74"/>
        <v>43133.125</v>
      </c>
      <c r="P776">
        <f t="shared" si="75"/>
        <v>3.2457569359285465E-5</v>
      </c>
    </row>
    <row r="777" spans="1:16">
      <c r="A777">
        <f t="shared" si="73"/>
        <v>33</v>
      </c>
      <c r="B777" s="128">
        <f t="shared" si="76"/>
        <v>43133</v>
      </c>
      <c r="C777" s="126">
        <f t="shared" si="77"/>
        <v>4</v>
      </c>
      <c r="D777" s="127">
        <f>INDEX('365x24'!$D$4:$AA$369,'8760'!A777,'8760'!C777)</f>
        <v>1.513905929248279</v>
      </c>
      <c r="E777" s="130">
        <f t="shared" si="72"/>
        <v>3.2066125757186288E-5</v>
      </c>
      <c r="O777" s="220">
        <f t="shared" si="74"/>
        <v>43133.166666666664</v>
      </c>
      <c r="P777">
        <f t="shared" si="75"/>
        <v>3.2066125757186288E-5</v>
      </c>
    </row>
    <row r="778" spans="1:16">
      <c r="A778">
        <f t="shared" si="73"/>
        <v>33</v>
      </c>
      <c r="B778" s="128">
        <f t="shared" si="76"/>
        <v>43133</v>
      </c>
      <c r="C778" s="126">
        <f t="shared" si="77"/>
        <v>5</v>
      </c>
      <c r="D778" s="127">
        <f>INDEX('365x24'!$D$4:$AA$369,'8760'!A778,'8760'!C778)</f>
        <v>1.7095822739095701</v>
      </c>
      <c r="E778" s="130">
        <f t="shared" si="72"/>
        <v>3.6210757305548804E-5</v>
      </c>
      <c r="O778" s="220">
        <f t="shared" si="74"/>
        <v>43133.208333333336</v>
      </c>
      <c r="P778">
        <f t="shared" si="75"/>
        <v>3.6210757305548804E-5</v>
      </c>
    </row>
    <row r="779" spans="1:16">
      <c r="A779">
        <f t="shared" si="73"/>
        <v>33</v>
      </c>
      <c r="B779" s="128">
        <f t="shared" si="76"/>
        <v>43133</v>
      </c>
      <c r="C779" s="126">
        <f t="shared" si="77"/>
        <v>6</v>
      </c>
      <c r="D779" s="127">
        <f>INDEX('365x24'!$D$4:$AA$369,'8760'!A779,'8760'!C779)</f>
        <v>3.2003346566068362</v>
      </c>
      <c r="E779" s="130">
        <f t="shared" si="72"/>
        <v>6.7786466504423379E-5</v>
      </c>
      <c r="O779" s="220">
        <f t="shared" si="74"/>
        <v>43133.25</v>
      </c>
      <c r="P779">
        <f t="shared" si="75"/>
        <v>6.7786466504423379E-5</v>
      </c>
    </row>
    <row r="780" spans="1:16">
      <c r="A780">
        <f t="shared" si="73"/>
        <v>33</v>
      </c>
      <c r="B780" s="128">
        <f t="shared" si="76"/>
        <v>43133</v>
      </c>
      <c r="C780" s="126">
        <f t="shared" si="77"/>
        <v>7</v>
      </c>
      <c r="D780" s="127">
        <f>INDEX('365x24'!$D$4:$AA$369,'8760'!A780,'8760'!C780)</f>
        <v>4.7145556000939042</v>
      </c>
      <c r="E780" s="130">
        <f t="shared" si="72"/>
        <v>9.9859264595736347E-5</v>
      </c>
      <c r="O780" s="220">
        <f t="shared" si="74"/>
        <v>43133.291666666664</v>
      </c>
      <c r="P780">
        <f t="shared" si="75"/>
        <v>9.9859264595736347E-5</v>
      </c>
    </row>
    <row r="781" spans="1:16">
      <c r="A781">
        <f t="shared" si="73"/>
        <v>33</v>
      </c>
      <c r="B781" s="128">
        <f t="shared" si="76"/>
        <v>43133</v>
      </c>
      <c r="C781" s="126">
        <f t="shared" si="77"/>
        <v>8</v>
      </c>
      <c r="D781" s="127">
        <f>INDEX('365x24'!$D$4:$AA$369,'8760'!A781,'8760'!C781)</f>
        <v>5.0108264916752496</v>
      </c>
      <c r="E781" s="130">
        <f t="shared" si="72"/>
        <v>1.0613459484188872E-4</v>
      </c>
      <c r="O781" s="220">
        <f t="shared" si="74"/>
        <v>43133.333333333336</v>
      </c>
      <c r="P781">
        <f t="shared" si="75"/>
        <v>1.0613459484188872E-4</v>
      </c>
    </row>
    <row r="782" spans="1:16">
      <c r="A782">
        <f t="shared" si="73"/>
        <v>33</v>
      </c>
      <c r="B782" s="128">
        <f t="shared" si="76"/>
        <v>43133</v>
      </c>
      <c r="C782" s="126">
        <f t="shared" si="77"/>
        <v>9</v>
      </c>
      <c r="D782" s="127">
        <f>INDEX('365x24'!$D$4:$AA$369,'8760'!A782,'8760'!C782)</f>
        <v>4.8891784931294442</v>
      </c>
      <c r="E782" s="130">
        <f t="shared" si="72"/>
        <v>1.0355796181329841E-4</v>
      </c>
      <c r="O782" s="220">
        <f t="shared" si="74"/>
        <v>43133.375</v>
      </c>
      <c r="P782">
        <f t="shared" si="75"/>
        <v>1.0355796181329841E-4</v>
      </c>
    </row>
    <row r="783" spans="1:16">
      <c r="A783">
        <f t="shared" si="73"/>
        <v>33</v>
      </c>
      <c r="B783" s="128">
        <f t="shared" si="76"/>
        <v>43133</v>
      </c>
      <c r="C783" s="126">
        <f t="shared" si="77"/>
        <v>10</v>
      </c>
      <c r="D783" s="127">
        <f>INDEX('365x24'!$D$4:$AA$369,'8760'!A783,'8760'!C783)</f>
        <v>5.0442180009869135</v>
      </c>
      <c r="E783" s="130">
        <f t="shared" si="72"/>
        <v>1.0684186225931784E-4</v>
      </c>
      <c r="O783" s="220">
        <f t="shared" si="74"/>
        <v>43133.416666666664</v>
      </c>
      <c r="P783">
        <f t="shared" si="75"/>
        <v>1.0684186225931784E-4</v>
      </c>
    </row>
    <row r="784" spans="1:16">
      <c r="A784">
        <f t="shared" si="73"/>
        <v>33</v>
      </c>
      <c r="B784" s="128">
        <f t="shared" si="76"/>
        <v>43133</v>
      </c>
      <c r="C784" s="126">
        <f t="shared" si="77"/>
        <v>11</v>
      </c>
      <c r="D784" s="127">
        <f>INDEX('365x24'!$D$4:$AA$369,'8760'!A784,'8760'!C784)</f>
        <v>6.2562877871019076</v>
      </c>
      <c r="E784" s="130">
        <f t="shared" si="72"/>
        <v>1.3251477986744701E-4</v>
      </c>
      <c r="O784" s="220">
        <f t="shared" si="74"/>
        <v>43133.458333333336</v>
      </c>
      <c r="P784">
        <f t="shared" si="75"/>
        <v>1.3251477986744701E-4</v>
      </c>
    </row>
    <row r="785" spans="1:16">
      <c r="A785">
        <f t="shared" si="73"/>
        <v>33</v>
      </c>
      <c r="B785" s="128">
        <f t="shared" si="76"/>
        <v>43133</v>
      </c>
      <c r="C785" s="126">
        <f t="shared" si="77"/>
        <v>12</v>
      </c>
      <c r="D785" s="127">
        <f>INDEX('365x24'!$D$4:$AA$369,'8760'!A785,'8760'!C785)</f>
        <v>6.868150443577</v>
      </c>
      <c r="E785" s="130">
        <f t="shared" si="72"/>
        <v>1.4547467685285521E-4</v>
      </c>
      <c r="O785" s="220">
        <f t="shared" si="74"/>
        <v>43133.5</v>
      </c>
      <c r="P785">
        <f t="shared" si="75"/>
        <v>1.4547467685285521E-4</v>
      </c>
    </row>
    <row r="786" spans="1:16">
      <c r="A786">
        <f t="shared" si="73"/>
        <v>33</v>
      </c>
      <c r="B786" s="128">
        <f t="shared" si="76"/>
        <v>43133</v>
      </c>
      <c r="C786" s="126">
        <f t="shared" si="77"/>
        <v>13</v>
      </c>
      <c r="D786" s="127">
        <f>INDEX('365x24'!$D$4:$AA$369,'8760'!A786,'8760'!C786)</f>
        <v>6.8557598835179574</v>
      </c>
      <c r="E786" s="130">
        <f t="shared" si="72"/>
        <v>1.4521223171053881E-4</v>
      </c>
      <c r="O786" s="220">
        <f t="shared" si="74"/>
        <v>43133.541666666664</v>
      </c>
      <c r="P786">
        <f t="shared" si="75"/>
        <v>1.4521223171053881E-4</v>
      </c>
    </row>
    <row r="787" spans="1:16">
      <c r="A787">
        <f t="shared" si="73"/>
        <v>33</v>
      </c>
      <c r="B787" s="128">
        <f t="shared" si="76"/>
        <v>43133</v>
      </c>
      <c r="C787" s="126">
        <f t="shared" si="77"/>
        <v>14</v>
      </c>
      <c r="D787" s="127">
        <f>INDEX('365x24'!$D$4:$AA$369,'8760'!A787,'8760'!C787)</f>
        <v>6.8255185165941841</v>
      </c>
      <c r="E787" s="130">
        <f t="shared" si="72"/>
        <v>1.4457168763437652E-4</v>
      </c>
      <c r="O787" s="220">
        <f t="shared" si="74"/>
        <v>43133.583333333336</v>
      </c>
      <c r="P787">
        <f t="shared" si="75"/>
        <v>1.4457168763437652E-4</v>
      </c>
    </row>
    <row r="788" spans="1:16">
      <c r="A788">
        <f t="shared" si="73"/>
        <v>33</v>
      </c>
      <c r="B788" s="128">
        <f t="shared" si="76"/>
        <v>43133</v>
      </c>
      <c r="C788" s="126">
        <f t="shared" si="77"/>
        <v>15</v>
      </c>
      <c r="D788" s="127">
        <f>INDEX('365x24'!$D$4:$AA$369,'8760'!A788,'8760'!C788)</f>
        <v>6.5321877579082077</v>
      </c>
      <c r="E788" s="130">
        <f t="shared" si="72"/>
        <v>1.3835863250673998E-4</v>
      </c>
      <c r="O788" s="220">
        <f t="shared" si="74"/>
        <v>43133.625</v>
      </c>
      <c r="P788">
        <f t="shared" si="75"/>
        <v>1.3835863250673998E-4</v>
      </c>
    </row>
    <row r="789" spans="1:16">
      <c r="A789">
        <f t="shared" si="73"/>
        <v>33</v>
      </c>
      <c r="B789" s="128">
        <f t="shared" si="76"/>
        <v>43133</v>
      </c>
      <c r="C789" s="126">
        <f t="shared" si="77"/>
        <v>16</v>
      </c>
      <c r="D789" s="127">
        <f>INDEX('365x24'!$D$4:$AA$369,'8760'!A789,'8760'!C789)</f>
        <v>6.4761152234037107</v>
      </c>
      <c r="E789" s="130">
        <f t="shared" si="72"/>
        <v>1.3717095703218908E-4</v>
      </c>
      <c r="O789" s="220">
        <f t="shared" si="74"/>
        <v>43133.666666666664</v>
      </c>
      <c r="P789">
        <f t="shared" si="75"/>
        <v>1.3717095703218908E-4</v>
      </c>
    </row>
    <row r="790" spans="1:16">
      <c r="A790">
        <f t="shared" si="73"/>
        <v>33</v>
      </c>
      <c r="B790" s="128">
        <f t="shared" si="76"/>
        <v>43133</v>
      </c>
      <c r="C790" s="126">
        <f t="shared" si="77"/>
        <v>17</v>
      </c>
      <c r="D790" s="127">
        <f>INDEX('365x24'!$D$4:$AA$369,'8760'!A790,'8760'!C790)</f>
        <v>6.3919014169007031</v>
      </c>
      <c r="E790" s="130">
        <f t="shared" si="72"/>
        <v>1.3538721970898719E-4</v>
      </c>
      <c r="O790" s="220">
        <f t="shared" si="74"/>
        <v>43133.708333333336</v>
      </c>
      <c r="P790">
        <f t="shared" si="75"/>
        <v>1.3538721970898719E-4</v>
      </c>
    </row>
    <row r="791" spans="1:16">
      <c r="A791">
        <f t="shared" si="73"/>
        <v>33</v>
      </c>
      <c r="B791" s="128">
        <f t="shared" si="76"/>
        <v>43133</v>
      </c>
      <c r="C791" s="126">
        <f t="shared" si="77"/>
        <v>18</v>
      </c>
      <c r="D791" s="127">
        <f>INDEX('365x24'!$D$4:$AA$369,'8760'!A791,'8760'!C791)</f>
        <v>6.5669968312944249</v>
      </c>
      <c r="E791" s="130">
        <f t="shared" si="72"/>
        <v>1.3909592542773924E-4</v>
      </c>
      <c r="O791" s="220">
        <f t="shared" si="74"/>
        <v>43133.75</v>
      </c>
      <c r="P791">
        <f t="shared" si="75"/>
        <v>1.3909592542773924E-4</v>
      </c>
    </row>
    <row r="792" spans="1:16">
      <c r="A792">
        <f t="shared" si="73"/>
        <v>33</v>
      </c>
      <c r="B792" s="128">
        <f t="shared" si="76"/>
        <v>43133</v>
      </c>
      <c r="C792" s="126">
        <f t="shared" si="77"/>
        <v>19</v>
      </c>
      <c r="D792" s="127">
        <f>INDEX('365x24'!$D$4:$AA$369,'8760'!A792,'8760'!C792)</f>
        <v>6.3688528750959517</v>
      </c>
      <c r="E792" s="130">
        <f t="shared" si="72"/>
        <v>1.34899027262051E-4</v>
      </c>
      <c r="O792" s="220">
        <f t="shared" si="74"/>
        <v>43133.791666666664</v>
      </c>
      <c r="P792">
        <f t="shared" si="75"/>
        <v>1.34899027262051E-4</v>
      </c>
    </row>
    <row r="793" spans="1:16">
      <c r="A793">
        <f t="shared" si="73"/>
        <v>33</v>
      </c>
      <c r="B793" s="128">
        <f t="shared" si="76"/>
        <v>43133</v>
      </c>
      <c r="C793" s="126">
        <f t="shared" si="77"/>
        <v>20</v>
      </c>
      <c r="D793" s="127">
        <f>INDEX('365x24'!$D$4:$AA$369,'8760'!A793,'8760'!C793)</f>
        <v>6.3480619353358572</v>
      </c>
      <c r="E793" s="130">
        <f t="shared" si="72"/>
        <v>1.3445865320968944E-4</v>
      </c>
      <c r="O793" s="220">
        <f t="shared" si="74"/>
        <v>43133.833333333336</v>
      </c>
      <c r="P793">
        <f t="shared" si="75"/>
        <v>1.3445865320968944E-4</v>
      </c>
    </row>
    <row r="794" spans="1:16">
      <c r="A794">
        <f t="shared" si="73"/>
        <v>33</v>
      </c>
      <c r="B794" s="128">
        <f t="shared" si="76"/>
        <v>43133</v>
      </c>
      <c r="C794" s="126">
        <f t="shared" si="77"/>
        <v>21</v>
      </c>
      <c r="D794" s="127">
        <f>INDEX('365x24'!$D$4:$AA$369,'8760'!A794,'8760'!C794)</f>
        <v>5.9778152000121576</v>
      </c>
      <c r="E794" s="130">
        <f t="shared" si="72"/>
        <v>1.2661643649945263E-4</v>
      </c>
      <c r="O794" s="220">
        <f t="shared" si="74"/>
        <v>43133.875</v>
      </c>
      <c r="P794">
        <f t="shared" si="75"/>
        <v>1.2661643649945263E-4</v>
      </c>
    </row>
    <row r="795" spans="1:16">
      <c r="A795">
        <f t="shared" si="73"/>
        <v>33</v>
      </c>
      <c r="B795" s="128">
        <f t="shared" si="76"/>
        <v>43133</v>
      </c>
      <c r="C795" s="126">
        <f t="shared" si="77"/>
        <v>22</v>
      </c>
      <c r="D795" s="127">
        <f>INDEX('365x24'!$D$4:$AA$369,'8760'!A795,'8760'!C795)</f>
        <v>5.7640780389936124</v>
      </c>
      <c r="E795" s="130">
        <f t="shared" si="72"/>
        <v>1.2208925779449319E-4</v>
      </c>
      <c r="O795" s="220">
        <f t="shared" si="74"/>
        <v>43133.916666666664</v>
      </c>
      <c r="P795">
        <f t="shared" si="75"/>
        <v>1.2208925779449319E-4</v>
      </c>
    </row>
    <row r="796" spans="1:16">
      <c r="A796">
        <f t="shared" si="73"/>
        <v>33</v>
      </c>
      <c r="B796" s="128">
        <f t="shared" si="76"/>
        <v>43133</v>
      </c>
      <c r="C796" s="126">
        <f t="shared" si="77"/>
        <v>23</v>
      </c>
      <c r="D796" s="127">
        <f>INDEX('365x24'!$D$4:$AA$369,'8760'!A796,'8760'!C796)</f>
        <v>5.3842233693868398</v>
      </c>
      <c r="E796" s="130">
        <f t="shared" si="72"/>
        <v>1.1404353489339236E-4</v>
      </c>
      <c r="O796" s="220">
        <f t="shared" si="74"/>
        <v>43133.958333333336</v>
      </c>
      <c r="P796">
        <f t="shared" si="75"/>
        <v>1.1404353489339236E-4</v>
      </c>
    </row>
    <row r="797" spans="1:16">
      <c r="A797">
        <f t="shared" si="73"/>
        <v>33</v>
      </c>
      <c r="B797" s="128">
        <f t="shared" si="76"/>
        <v>43133</v>
      </c>
      <c r="C797" s="126">
        <f t="shared" si="77"/>
        <v>24</v>
      </c>
      <c r="D797" s="127">
        <f>INDEX('365x24'!$D$4:$AA$369,'8760'!A797,'8760'!C797)</f>
        <v>5.0505182857627</v>
      </c>
      <c r="E797" s="130">
        <f t="shared" si="72"/>
        <v>1.0697530894185166E-4</v>
      </c>
      <c r="O797" s="220">
        <f t="shared" si="74"/>
        <v>43134</v>
      </c>
      <c r="P797">
        <f t="shared" si="75"/>
        <v>1.0697530894185166E-4</v>
      </c>
    </row>
    <row r="798" spans="1:16">
      <c r="A798">
        <f t="shared" si="73"/>
        <v>34</v>
      </c>
      <c r="B798" s="128">
        <f t="shared" si="76"/>
        <v>43134</v>
      </c>
      <c r="C798" s="126">
        <f t="shared" si="77"/>
        <v>1</v>
      </c>
      <c r="D798" s="127">
        <f>INDEX('365x24'!$D$4:$AA$369,'8760'!A798,'8760'!C798)</f>
        <v>1.4592146321397081</v>
      </c>
      <c r="E798" s="130">
        <f t="shared" si="72"/>
        <v>3.0907706348803443E-5</v>
      </c>
      <c r="O798" s="220">
        <f t="shared" si="74"/>
        <v>43134.041666666664</v>
      </c>
      <c r="P798">
        <f t="shared" si="75"/>
        <v>3.0907706348803443E-5</v>
      </c>
    </row>
    <row r="799" spans="1:16">
      <c r="A799">
        <f t="shared" si="73"/>
        <v>34</v>
      </c>
      <c r="B799" s="128">
        <f t="shared" si="76"/>
        <v>43134</v>
      </c>
      <c r="C799" s="126">
        <f t="shared" si="77"/>
        <v>2</v>
      </c>
      <c r="D799" s="127">
        <f>INDEX('365x24'!$D$4:$AA$369,'8760'!A799,'8760'!C799)</f>
        <v>1.4516596911479687</v>
      </c>
      <c r="E799" s="130">
        <f t="shared" si="72"/>
        <v>3.0747684723120579E-5</v>
      </c>
      <c r="O799" s="220">
        <f t="shared" si="74"/>
        <v>43134.083333333336</v>
      </c>
      <c r="P799">
        <f t="shared" si="75"/>
        <v>3.0747684723120579E-5</v>
      </c>
    </row>
    <row r="800" spans="1:16">
      <c r="A800">
        <f t="shared" si="73"/>
        <v>34</v>
      </c>
      <c r="B800" s="128">
        <f t="shared" si="76"/>
        <v>43134</v>
      </c>
      <c r="C800" s="126">
        <f t="shared" si="77"/>
        <v>3</v>
      </c>
      <c r="D800" s="127">
        <f>INDEX('365x24'!$D$4:$AA$369,'8760'!A800,'8760'!C800)</f>
        <v>1.4225509479150917</v>
      </c>
      <c r="E800" s="130">
        <f t="shared" si="72"/>
        <v>3.0131130812401337E-5</v>
      </c>
      <c r="O800" s="220">
        <f t="shared" si="74"/>
        <v>43134.125</v>
      </c>
      <c r="P800">
        <f t="shared" si="75"/>
        <v>3.0131130812401337E-5</v>
      </c>
    </row>
    <row r="801" spans="1:16">
      <c r="A801">
        <f t="shared" si="73"/>
        <v>34</v>
      </c>
      <c r="B801" s="128">
        <f t="shared" si="76"/>
        <v>43134</v>
      </c>
      <c r="C801" s="126">
        <f t="shared" si="77"/>
        <v>4</v>
      </c>
      <c r="D801" s="127">
        <f>INDEX('365x24'!$D$4:$AA$369,'8760'!A801,'8760'!C801)</f>
        <v>1.4614366736078661</v>
      </c>
      <c r="E801" s="130">
        <f t="shared" si="72"/>
        <v>3.0954771532827801E-5</v>
      </c>
      <c r="O801" s="220">
        <f t="shared" si="74"/>
        <v>43134.166666666664</v>
      </c>
      <c r="P801">
        <f t="shared" si="75"/>
        <v>3.0954771532827801E-5</v>
      </c>
    </row>
    <row r="802" spans="1:16">
      <c r="A802">
        <f t="shared" si="73"/>
        <v>34</v>
      </c>
      <c r="B802" s="128">
        <f t="shared" si="76"/>
        <v>43134</v>
      </c>
      <c r="C802" s="126">
        <f t="shared" si="77"/>
        <v>5</v>
      </c>
      <c r="D802" s="127">
        <f>INDEX('365x24'!$D$4:$AA$369,'8760'!A802,'8760'!C802)</f>
        <v>1.6457550133916163</v>
      </c>
      <c r="E802" s="130">
        <f t="shared" si="72"/>
        <v>3.4858828547649249E-5</v>
      </c>
      <c r="O802" s="220">
        <f t="shared" si="74"/>
        <v>43134.208333333336</v>
      </c>
      <c r="P802">
        <f t="shared" si="75"/>
        <v>3.4858828547649249E-5</v>
      </c>
    </row>
    <row r="803" spans="1:16">
      <c r="A803">
        <f t="shared" si="73"/>
        <v>34</v>
      </c>
      <c r="B803" s="128">
        <f t="shared" si="76"/>
        <v>43134</v>
      </c>
      <c r="C803" s="126">
        <f t="shared" si="77"/>
        <v>6</v>
      </c>
      <c r="D803" s="127">
        <f>INDEX('365x24'!$D$4:$AA$369,'8760'!A803,'8760'!C803)</f>
        <v>3.1485216583072324</v>
      </c>
      <c r="E803" s="130">
        <f t="shared" si="72"/>
        <v>6.668901250333036E-5</v>
      </c>
      <c r="O803" s="220">
        <f t="shared" si="74"/>
        <v>43134.25</v>
      </c>
      <c r="P803">
        <f t="shared" si="75"/>
        <v>6.668901250333036E-5</v>
      </c>
    </row>
    <row r="804" spans="1:16">
      <c r="A804">
        <f t="shared" si="73"/>
        <v>34</v>
      </c>
      <c r="B804" s="128">
        <f t="shared" si="76"/>
        <v>43134</v>
      </c>
      <c r="C804" s="126">
        <f t="shared" si="77"/>
        <v>7</v>
      </c>
      <c r="D804" s="127">
        <f>INDEX('365x24'!$D$4:$AA$369,'8760'!A804,'8760'!C804)</f>
        <v>4.3704222616476081</v>
      </c>
      <c r="E804" s="130">
        <f t="shared" si="72"/>
        <v>9.257015719833111E-5</v>
      </c>
      <c r="O804" s="220">
        <f t="shared" si="74"/>
        <v>43134.291666666664</v>
      </c>
      <c r="P804">
        <f t="shared" si="75"/>
        <v>9.257015719833111E-5</v>
      </c>
    </row>
    <row r="805" spans="1:16">
      <c r="A805">
        <f t="shared" si="73"/>
        <v>34</v>
      </c>
      <c r="B805" s="128">
        <f t="shared" si="76"/>
        <v>43134</v>
      </c>
      <c r="C805" s="126">
        <f t="shared" si="77"/>
        <v>8</v>
      </c>
      <c r="D805" s="127">
        <f>INDEX('365x24'!$D$4:$AA$369,'8760'!A805,'8760'!C805)</f>
        <v>4.5365198613924589</v>
      </c>
      <c r="E805" s="130">
        <f t="shared" si="72"/>
        <v>9.6088279704152735E-5</v>
      </c>
      <c r="O805" s="220">
        <f t="shared" si="74"/>
        <v>43134.333333333336</v>
      </c>
      <c r="P805">
        <f t="shared" si="75"/>
        <v>9.6088279704152735E-5</v>
      </c>
    </row>
    <row r="806" spans="1:16">
      <c r="A806">
        <f t="shared" si="73"/>
        <v>34</v>
      </c>
      <c r="B806" s="128">
        <f t="shared" si="76"/>
        <v>43134</v>
      </c>
      <c r="C806" s="126">
        <f t="shared" si="77"/>
        <v>9</v>
      </c>
      <c r="D806" s="127">
        <f>INDEX('365x24'!$D$4:$AA$369,'8760'!A806,'8760'!C806)</f>
        <v>4.4035306795231701</v>
      </c>
      <c r="E806" s="130">
        <f t="shared" si="72"/>
        <v>9.327142844029421E-5</v>
      </c>
      <c r="O806" s="220">
        <f t="shared" si="74"/>
        <v>43134.375</v>
      </c>
      <c r="P806">
        <f t="shared" si="75"/>
        <v>9.327142844029421E-5</v>
      </c>
    </row>
    <row r="807" spans="1:16">
      <c r="A807">
        <f t="shared" si="73"/>
        <v>34</v>
      </c>
      <c r="B807" s="128">
        <f t="shared" si="76"/>
        <v>43134</v>
      </c>
      <c r="C807" s="126">
        <f t="shared" si="77"/>
        <v>10</v>
      </c>
      <c r="D807" s="127">
        <f>INDEX('365x24'!$D$4:$AA$369,'8760'!A807,'8760'!C807)</f>
        <v>4.4693031069806635</v>
      </c>
      <c r="E807" s="130">
        <f t="shared" si="72"/>
        <v>9.4664557887415572E-5</v>
      </c>
      <c r="O807" s="220">
        <f t="shared" si="74"/>
        <v>43134.416666666664</v>
      </c>
      <c r="P807">
        <f t="shared" si="75"/>
        <v>9.4664557887415572E-5</v>
      </c>
    </row>
    <row r="808" spans="1:16">
      <c r="A808">
        <f t="shared" si="73"/>
        <v>34</v>
      </c>
      <c r="B808" s="128">
        <f t="shared" si="76"/>
        <v>43134</v>
      </c>
      <c r="C808" s="126">
        <f t="shared" si="77"/>
        <v>11</v>
      </c>
      <c r="D808" s="127">
        <f>INDEX('365x24'!$D$4:$AA$369,'8760'!A808,'8760'!C808)</f>
        <v>5.6187651584590714</v>
      </c>
      <c r="E808" s="130">
        <f t="shared" si="72"/>
        <v>1.1901137758322189E-4</v>
      </c>
      <c r="O808" s="220">
        <f t="shared" si="74"/>
        <v>43134.458333333336</v>
      </c>
      <c r="P808">
        <f t="shared" si="75"/>
        <v>1.1901137758322189E-4</v>
      </c>
    </row>
    <row r="809" spans="1:16">
      <c r="A809">
        <f t="shared" si="73"/>
        <v>34</v>
      </c>
      <c r="B809" s="128">
        <f t="shared" si="76"/>
        <v>43134</v>
      </c>
      <c r="C809" s="126">
        <f t="shared" si="77"/>
        <v>12</v>
      </c>
      <c r="D809" s="127">
        <f>INDEX('365x24'!$D$4:$AA$369,'8760'!A809,'8760'!C809)</f>
        <v>6.1777196897743503</v>
      </c>
      <c r="E809" s="130">
        <f t="shared" si="72"/>
        <v>1.3085062462455204E-4</v>
      </c>
      <c r="O809" s="220">
        <f t="shared" si="74"/>
        <v>43134.5</v>
      </c>
      <c r="P809">
        <f t="shared" si="75"/>
        <v>1.3085062462455204E-4</v>
      </c>
    </row>
    <row r="810" spans="1:16">
      <c r="A810">
        <f t="shared" si="73"/>
        <v>34</v>
      </c>
      <c r="B810" s="128">
        <f t="shared" si="76"/>
        <v>43134</v>
      </c>
      <c r="C810" s="126">
        <f t="shared" si="77"/>
        <v>13</v>
      </c>
      <c r="D810" s="127">
        <f>INDEX('365x24'!$D$4:$AA$369,'8760'!A810,'8760'!C810)</f>
        <v>6.1251684090524003</v>
      </c>
      <c r="E810" s="130">
        <f t="shared" si="72"/>
        <v>1.2973753302237569E-4</v>
      </c>
      <c r="O810" s="220">
        <f t="shared" si="74"/>
        <v>43134.541666666664</v>
      </c>
      <c r="P810">
        <f t="shared" si="75"/>
        <v>1.2973753302237569E-4</v>
      </c>
    </row>
    <row r="811" spans="1:16">
      <c r="A811">
        <f t="shared" si="73"/>
        <v>34</v>
      </c>
      <c r="B811" s="128">
        <f t="shared" si="76"/>
        <v>43134</v>
      </c>
      <c r="C811" s="126">
        <f t="shared" si="77"/>
        <v>14</v>
      </c>
      <c r="D811" s="127">
        <f>INDEX('365x24'!$D$4:$AA$369,'8760'!A811,'8760'!C811)</f>
        <v>6.1581657248545545</v>
      </c>
      <c r="E811" s="130">
        <f t="shared" si="72"/>
        <v>1.3043645100513756E-4</v>
      </c>
      <c r="O811" s="220">
        <f t="shared" si="74"/>
        <v>43134.583333333336</v>
      </c>
      <c r="P811">
        <f t="shared" si="75"/>
        <v>1.3043645100513756E-4</v>
      </c>
    </row>
    <row r="812" spans="1:16">
      <c r="A812">
        <f t="shared" si="73"/>
        <v>34</v>
      </c>
      <c r="B812" s="128">
        <f t="shared" si="76"/>
        <v>43134</v>
      </c>
      <c r="C812" s="126">
        <f t="shared" si="77"/>
        <v>15</v>
      </c>
      <c r="D812" s="127">
        <f>INDEX('365x24'!$D$4:$AA$369,'8760'!A812,'8760'!C812)</f>
        <v>5.9106303053016944</v>
      </c>
      <c r="E812" s="130">
        <f t="shared" si="72"/>
        <v>1.2519338950482282E-4</v>
      </c>
      <c r="O812" s="220">
        <f t="shared" si="74"/>
        <v>43134.625</v>
      </c>
      <c r="P812">
        <f t="shared" si="75"/>
        <v>1.2519338950482282E-4</v>
      </c>
    </row>
    <row r="813" spans="1:16">
      <c r="A813">
        <f t="shared" si="73"/>
        <v>34</v>
      </c>
      <c r="B813" s="128">
        <f t="shared" si="76"/>
        <v>43134</v>
      </c>
      <c r="C813" s="126">
        <f t="shared" si="77"/>
        <v>16</v>
      </c>
      <c r="D813" s="127">
        <f>INDEX('365x24'!$D$4:$AA$369,'8760'!A813,'8760'!C813)</f>
        <v>5.9074083451728638</v>
      </c>
      <c r="E813" s="130">
        <f t="shared" si="72"/>
        <v>1.2512514498798746E-4</v>
      </c>
      <c r="O813" s="220">
        <f t="shared" si="74"/>
        <v>43134.666666666664</v>
      </c>
      <c r="P813">
        <f t="shared" si="75"/>
        <v>1.2512514498798746E-4</v>
      </c>
    </row>
    <row r="814" spans="1:16">
      <c r="A814">
        <f t="shared" si="73"/>
        <v>34</v>
      </c>
      <c r="B814" s="128">
        <f t="shared" si="76"/>
        <v>43134</v>
      </c>
      <c r="C814" s="126">
        <f t="shared" si="77"/>
        <v>17</v>
      </c>
      <c r="D814" s="127">
        <f>INDEX('365x24'!$D$4:$AA$369,'8760'!A814,'8760'!C814)</f>
        <v>5.8798550309676969</v>
      </c>
      <c r="E814" s="130">
        <f t="shared" si="72"/>
        <v>1.2454153670608527E-4</v>
      </c>
      <c r="O814" s="220">
        <f t="shared" si="74"/>
        <v>43134.708333333336</v>
      </c>
      <c r="P814">
        <f t="shared" si="75"/>
        <v>1.2454153670608527E-4</v>
      </c>
    </row>
    <row r="815" spans="1:16">
      <c r="A815">
        <f t="shared" si="73"/>
        <v>34</v>
      </c>
      <c r="B815" s="128">
        <f t="shared" si="76"/>
        <v>43134</v>
      </c>
      <c r="C815" s="126">
        <f t="shared" si="77"/>
        <v>18</v>
      </c>
      <c r="D815" s="127">
        <f>INDEX('365x24'!$D$4:$AA$369,'8760'!A815,'8760'!C815)</f>
        <v>6.0433972830241665</v>
      </c>
      <c r="E815" s="130">
        <f t="shared" si="72"/>
        <v>1.2800553425027888E-4</v>
      </c>
      <c r="O815" s="220">
        <f t="shared" si="74"/>
        <v>43134.75</v>
      </c>
      <c r="P815">
        <f t="shared" si="75"/>
        <v>1.2800553425027888E-4</v>
      </c>
    </row>
    <row r="816" spans="1:16">
      <c r="A816">
        <f t="shared" si="73"/>
        <v>34</v>
      </c>
      <c r="B816" s="128">
        <f t="shared" si="76"/>
        <v>43134</v>
      </c>
      <c r="C816" s="126">
        <f t="shared" si="77"/>
        <v>19</v>
      </c>
      <c r="D816" s="127">
        <f>INDEX('365x24'!$D$4:$AA$369,'8760'!A816,'8760'!C816)</f>
        <v>5.9394057423143476</v>
      </c>
      <c r="E816" s="130">
        <f t="shared" si="72"/>
        <v>1.258028836379384E-4</v>
      </c>
      <c r="O816" s="220">
        <f t="shared" si="74"/>
        <v>43134.791666666664</v>
      </c>
      <c r="P816">
        <f t="shared" si="75"/>
        <v>1.258028836379384E-4</v>
      </c>
    </row>
    <row r="817" spans="1:16">
      <c r="A817">
        <f t="shared" si="73"/>
        <v>34</v>
      </c>
      <c r="B817" s="128">
        <f t="shared" si="76"/>
        <v>43134</v>
      </c>
      <c r="C817" s="126">
        <f t="shared" si="77"/>
        <v>20</v>
      </c>
      <c r="D817" s="127">
        <f>INDEX('365x24'!$D$4:$AA$369,'8760'!A817,'8760'!C817)</f>
        <v>5.8787440102336195</v>
      </c>
      <c r="E817" s="130">
        <f t="shared" si="72"/>
        <v>1.2451800411407313E-4</v>
      </c>
      <c r="O817" s="220">
        <f t="shared" si="74"/>
        <v>43134.833333333336</v>
      </c>
      <c r="P817">
        <f t="shared" si="75"/>
        <v>1.2451800411407313E-4</v>
      </c>
    </row>
    <row r="818" spans="1:16">
      <c r="A818">
        <f t="shared" si="73"/>
        <v>34</v>
      </c>
      <c r="B818" s="128">
        <f t="shared" si="76"/>
        <v>43134</v>
      </c>
      <c r="C818" s="126">
        <f t="shared" si="77"/>
        <v>21</v>
      </c>
      <c r="D818" s="127">
        <f>INDEX('365x24'!$D$4:$AA$369,'8760'!A818,'8760'!C818)</f>
        <v>5.5324388474211128</v>
      </c>
      <c r="E818" s="130">
        <f t="shared" si="72"/>
        <v>1.1718289518387514E-4</v>
      </c>
      <c r="O818" s="220">
        <f t="shared" si="74"/>
        <v>43134.875</v>
      </c>
      <c r="P818">
        <f t="shared" si="75"/>
        <v>1.1718289518387514E-4</v>
      </c>
    </row>
    <row r="819" spans="1:16">
      <c r="A819">
        <f t="shared" si="73"/>
        <v>34</v>
      </c>
      <c r="B819" s="128">
        <f t="shared" si="76"/>
        <v>43134</v>
      </c>
      <c r="C819" s="126">
        <f t="shared" si="77"/>
        <v>22</v>
      </c>
      <c r="D819" s="127">
        <f>INDEX('365x24'!$D$4:$AA$369,'8760'!A819,'8760'!C819)</f>
        <v>5.360675041932458</v>
      </c>
      <c r="E819" s="130">
        <f t="shared" si="72"/>
        <v>1.1354475645879138E-4</v>
      </c>
      <c r="O819" s="220">
        <f t="shared" si="74"/>
        <v>43134.916666666664</v>
      </c>
      <c r="P819">
        <f t="shared" si="75"/>
        <v>1.1354475645879138E-4</v>
      </c>
    </row>
    <row r="820" spans="1:16">
      <c r="A820">
        <f t="shared" si="73"/>
        <v>34</v>
      </c>
      <c r="B820" s="128">
        <f t="shared" si="76"/>
        <v>43134</v>
      </c>
      <c r="C820" s="126">
        <f t="shared" si="77"/>
        <v>23</v>
      </c>
      <c r="D820" s="127">
        <f>INDEX('365x24'!$D$4:$AA$369,'8760'!A820,'8760'!C820)</f>
        <v>5.0682543847227945</v>
      </c>
      <c r="E820" s="130">
        <f t="shared" si="72"/>
        <v>1.0735097824118434E-4</v>
      </c>
      <c r="O820" s="220">
        <f t="shared" si="74"/>
        <v>43134.958333333336</v>
      </c>
      <c r="P820">
        <f t="shared" si="75"/>
        <v>1.0735097824118434E-4</v>
      </c>
    </row>
    <row r="821" spans="1:16">
      <c r="A821">
        <f t="shared" si="73"/>
        <v>34</v>
      </c>
      <c r="B821" s="128">
        <f t="shared" si="76"/>
        <v>43134</v>
      </c>
      <c r="C821" s="126">
        <f t="shared" si="77"/>
        <v>24</v>
      </c>
      <c r="D821" s="127">
        <f>INDEX('365x24'!$D$4:$AA$369,'8760'!A821,'8760'!C821)</f>
        <v>4.2342111196494896</v>
      </c>
      <c r="E821" s="130">
        <f t="shared" si="72"/>
        <v>8.9685061417637245E-5</v>
      </c>
      <c r="O821" s="220">
        <f t="shared" si="74"/>
        <v>43135</v>
      </c>
      <c r="P821">
        <f t="shared" si="75"/>
        <v>8.9685061417637245E-5</v>
      </c>
    </row>
    <row r="822" spans="1:16">
      <c r="A822">
        <f t="shared" si="73"/>
        <v>35</v>
      </c>
      <c r="B822" s="128">
        <f t="shared" si="76"/>
        <v>43135</v>
      </c>
      <c r="C822" s="126">
        <f t="shared" si="77"/>
        <v>1</v>
      </c>
      <c r="D822" s="127">
        <f>INDEX('365x24'!$D$4:$AA$369,'8760'!A822,'8760'!C822)</f>
        <v>1.4592146321397081</v>
      </c>
      <c r="E822" s="130">
        <f t="shared" si="72"/>
        <v>3.0907706348803443E-5</v>
      </c>
      <c r="O822" s="220">
        <f t="shared" si="74"/>
        <v>43135.041666666664</v>
      </c>
      <c r="P822">
        <f t="shared" si="75"/>
        <v>3.0907706348803443E-5</v>
      </c>
    </row>
    <row r="823" spans="1:16">
      <c r="A823">
        <f t="shared" si="73"/>
        <v>35</v>
      </c>
      <c r="B823" s="128">
        <f t="shared" si="76"/>
        <v>43135</v>
      </c>
      <c r="C823" s="126">
        <f t="shared" si="77"/>
        <v>2</v>
      </c>
      <c r="D823" s="127">
        <f>INDEX('365x24'!$D$4:$AA$369,'8760'!A823,'8760'!C823)</f>
        <v>1.4516596911479687</v>
      </c>
      <c r="E823" s="130">
        <f t="shared" si="72"/>
        <v>3.0747684723120579E-5</v>
      </c>
      <c r="O823" s="220">
        <f t="shared" si="74"/>
        <v>43135.083333333336</v>
      </c>
      <c r="P823">
        <f t="shared" si="75"/>
        <v>3.0747684723120579E-5</v>
      </c>
    </row>
    <row r="824" spans="1:16">
      <c r="A824">
        <f t="shared" si="73"/>
        <v>35</v>
      </c>
      <c r="B824" s="128">
        <f t="shared" si="76"/>
        <v>43135</v>
      </c>
      <c r="C824" s="126">
        <f t="shared" si="77"/>
        <v>3</v>
      </c>
      <c r="D824" s="127">
        <f>INDEX('365x24'!$D$4:$AA$369,'8760'!A824,'8760'!C824)</f>
        <v>1.4225509479150917</v>
      </c>
      <c r="E824" s="130">
        <f t="shared" si="72"/>
        <v>3.0131130812401337E-5</v>
      </c>
      <c r="O824" s="220">
        <f t="shared" si="74"/>
        <v>43135.125</v>
      </c>
      <c r="P824">
        <f t="shared" si="75"/>
        <v>3.0131130812401337E-5</v>
      </c>
    </row>
    <row r="825" spans="1:16">
      <c r="A825">
        <f t="shared" si="73"/>
        <v>35</v>
      </c>
      <c r="B825" s="128">
        <f t="shared" si="76"/>
        <v>43135</v>
      </c>
      <c r="C825" s="126">
        <f t="shared" si="77"/>
        <v>4</v>
      </c>
      <c r="D825" s="127">
        <f>INDEX('365x24'!$D$4:$AA$369,'8760'!A825,'8760'!C825)</f>
        <v>1.4614366736078661</v>
      </c>
      <c r="E825" s="130">
        <f t="shared" si="72"/>
        <v>3.0954771532827801E-5</v>
      </c>
      <c r="O825" s="220">
        <f t="shared" si="74"/>
        <v>43135.166666666664</v>
      </c>
      <c r="P825">
        <f t="shared" si="75"/>
        <v>3.0954771532827801E-5</v>
      </c>
    </row>
    <row r="826" spans="1:16">
      <c r="A826">
        <f t="shared" si="73"/>
        <v>35</v>
      </c>
      <c r="B826" s="128">
        <f t="shared" si="76"/>
        <v>43135</v>
      </c>
      <c r="C826" s="126">
        <f t="shared" si="77"/>
        <v>5</v>
      </c>
      <c r="D826" s="127">
        <f>INDEX('365x24'!$D$4:$AA$369,'8760'!A826,'8760'!C826)</f>
        <v>1.6457550133916163</v>
      </c>
      <c r="E826" s="130">
        <f t="shared" si="72"/>
        <v>3.4858828547649249E-5</v>
      </c>
      <c r="O826" s="220">
        <f t="shared" si="74"/>
        <v>43135.208333333336</v>
      </c>
      <c r="P826">
        <f t="shared" si="75"/>
        <v>3.4858828547649249E-5</v>
      </c>
    </row>
    <row r="827" spans="1:16">
      <c r="A827">
        <f t="shared" si="73"/>
        <v>35</v>
      </c>
      <c r="B827" s="128">
        <f t="shared" si="76"/>
        <v>43135</v>
      </c>
      <c r="C827" s="126">
        <f t="shared" si="77"/>
        <v>6</v>
      </c>
      <c r="D827" s="127">
        <f>INDEX('365x24'!$D$4:$AA$369,'8760'!A827,'8760'!C827)</f>
        <v>3.1485216583072324</v>
      </c>
      <c r="E827" s="130">
        <f t="shared" si="72"/>
        <v>6.668901250333036E-5</v>
      </c>
      <c r="O827" s="220">
        <f t="shared" si="74"/>
        <v>43135.25</v>
      </c>
      <c r="P827">
        <f t="shared" si="75"/>
        <v>6.668901250333036E-5</v>
      </c>
    </row>
    <row r="828" spans="1:16">
      <c r="A828">
        <f t="shared" si="73"/>
        <v>35</v>
      </c>
      <c r="B828" s="128">
        <f t="shared" si="76"/>
        <v>43135</v>
      </c>
      <c r="C828" s="126">
        <f t="shared" si="77"/>
        <v>7</v>
      </c>
      <c r="D828" s="127">
        <f>INDEX('365x24'!$D$4:$AA$369,'8760'!A828,'8760'!C828)</f>
        <v>4.3704222616476081</v>
      </c>
      <c r="E828" s="130">
        <f t="shared" si="72"/>
        <v>9.257015719833111E-5</v>
      </c>
      <c r="O828" s="220">
        <f t="shared" si="74"/>
        <v>43135.291666666664</v>
      </c>
      <c r="P828">
        <f t="shared" si="75"/>
        <v>9.257015719833111E-5</v>
      </c>
    </row>
    <row r="829" spans="1:16">
      <c r="A829">
        <f t="shared" si="73"/>
        <v>35</v>
      </c>
      <c r="B829" s="128">
        <f t="shared" si="76"/>
        <v>43135</v>
      </c>
      <c r="C829" s="126">
        <f t="shared" si="77"/>
        <v>8</v>
      </c>
      <c r="D829" s="127">
        <f>INDEX('365x24'!$D$4:$AA$369,'8760'!A829,'8760'!C829)</f>
        <v>4.5365198613924589</v>
      </c>
      <c r="E829" s="130">
        <f t="shared" si="72"/>
        <v>9.6088279704152735E-5</v>
      </c>
      <c r="O829" s="220">
        <f t="shared" si="74"/>
        <v>43135.333333333336</v>
      </c>
      <c r="P829">
        <f t="shared" si="75"/>
        <v>9.6088279704152735E-5</v>
      </c>
    </row>
    <row r="830" spans="1:16">
      <c r="A830">
        <f t="shared" si="73"/>
        <v>35</v>
      </c>
      <c r="B830" s="128">
        <f t="shared" si="76"/>
        <v>43135</v>
      </c>
      <c r="C830" s="126">
        <f t="shared" si="77"/>
        <v>9</v>
      </c>
      <c r="D830" s="127">
        <f>INDEX('365x24'!$D$4:$AA$369,'8760'!A830,'8760'!C830)</f>
        <v>4.4035306795231701</v>
      </c>
      <c r="E830" s="130">
        <f t="shared" si="72"/>
        <v>9.327142844029421E-5</v>
      </c>
      <c r="O830" s="220">
        <f t="shared" si="74"/>
        <v>43135.375</v>
      </c>
      <c r="P830">
        <f t="shared" si="75"/>
        <v>9.327142844029421E-5</v>
      </c>
    </row>
    <row r="831" spans="1:16">
      <c r="A831">
        <f t="shared" si="73"/>
        <v>35</v>
      </c>
      <c r="B831" s="128">
        <f t="shared" si="76"/>
        <v>43135</v>
      </c>
      <c r="C831" s="126">
        <f t="shared" si="77"/>
        <v>10</v>
      </c>
      <c r="D831" s="127">
        <f>INDEX('365x24'!$D$4:$AA$369,'8760'!A831,'8760'!C831)</f>
        <v>4.4693031069806635</v>
      </c>
      <c r="E831" s="130">
        <f t="shared" si="72"/>
        <v>9.4664557887415572E-5</v>
      </c>
      <c r="O831" s="220">
        <f t="shared" si="74"/>
        <v>43135.416666666664</v>
      </c>
      <c r="P831">
        <f t="shared" si="75"/>
        <v>9.4664557887415572E-5</v>
      </c>
    </row>
    <row r="832" spans="1:16">
      <c r="A832">
        <f t="shared" si="73"/>
        <v>35</v>
      </c>
      <c r="B832" s="128">
        <f t="shared" si="76"/>
        <v>43135</v>
      </c>
      <c r="C832" s="126">
        <f t="shared" si="77"/>
        <v>11</v>
      </c>
      <c r="D832" s="127">
        <f>INDEX('365x24'!$D$4:$AA$369,'8760'!A832,'8760'!C832)</f>
        <v>5.6187651584590714</v>
      </c>
      <c r="E832" s="130">
        <f t="shared" si="72"/>
        <v>1.1901137758322189E-4</v>
      </c>
      <c r="O832" s="220">
        <f t="shared" si="74"/>
        <v>43135.458333333336</v>
      </c>
      <c r="P832">
        <f t="shared" si="75"/>
        <v>1.1901137758322189E-4</v>
      </c>
    </row>
    <row r="833" spans="1:16">
      <c r="A833">
        <f t="shared" si="73"/>
        <v>35</v>
      </c>
      <c r="B833" s="128">
        <f t="shared" si="76"/>
        <v>43135</v>
      </c>
      <c r="C833" s="126">
        <f t="shared" si="77"/>
        <v>12</v>
      </c>
      <c r="D833" s="127">
        <f>INDEX('365x24'!$D$4:$AA$369,'8760'!A833,'8760'!C833)</f>
        <v>6.1777196897743503</v>
      </c>
      <c r="E833" s="130">
        <f t="shared" si="72"/>
        <v>1.3085062462455204E-4</v>
      </c>
      <c r="O833" s="220">
        <f t="shared" si="74"/>
        <v>43135.5</v>
      </c>
      <c r="P833">
        <f t="shared" si="75"/>
        <v>1.3085062462455204E-4</v>
      </c>
    </row>
    <row r="834" spans="1:16">
      <c r="A834">
        <f t="shared" si="73"/>
        <v>35</v>
      </c>
      <c r="B834" s="128">
        <f t="shared" si="76"/>
        <v>43135</v>
      </c>
      <c r="C834" s="126">
        <f t="shared" si="77"/>
        <v>13</v>
      </c>
      <c r="D834" s="127">
        <f>INDEX('365x24'!$D$4:$AA$369,'8760'!A834,'8760'!C834)</f>
        <v>6.1251684090524003</v>
      </c>
      <c r="E834" s="130">
        <f t="shared" si="72"/>
        <v>1.2973753302237569E-4</v>
      </c>
      <c r="O834" s="220">
        <f t="shared" si="74"/>
        <v>43135.541666666664</v>
      </c>
      <c r="P834">
        <f t="shared" si="75"/>
        <v>1.2973753302237569E-4</v>
      </c>
    </row>
    <row r="835" spans="1:16">
      <c r="A835">
        <f t="shared" si="73"/>
        <v>35</v>
      </c>
      <c r="B835" s="128">
        <f t="shared" si="76"/>
        <v>43135</v>
      </c>
      <c r="C835" s="126">
        <f t="shared" si="77"/>
        <v>14</v>
      </c>
      <c r="D835" s="127">
        <f>INDEX('365x24'!$D$4:$AA$369,'8760'!A835,'8760'!C835)</f>
        <v>6.1581657248545545</v>
      </c>
      <c r="E835" s="130">
        <f t="shared" si="72"/>
        <v>1.3043645100513756E-4</v>
      </c>
      <c r="O835" s="220">
        <f t="shared" si="74"/>
        <v>43135.583333333336</v>
      </c>
      <c r="P835">
        <f t="shared" si="75"/>
        <v>1.3043645100513756E-4</v>
      </c>
    </row>
    <row r="836" spans="1:16">
      <c r="A836">
        <f t="shared" si="73"/>
        <v>35</v>
      </c>
      <c r="B836" s="128">
        <f t="shared" si="76"/>
        <v>43135</v>
      </c>
      <c r="C836" s="126">
        <f t="shared" si="77"/>
        <v>15</v>
      </c>
      <c r="D836" s="127">
        <f>INDEX('365x24'!$D$4:$AA$369,'8760'!A836,'8760'!C836)</f>
        <v>5.9106303053016944</v>
      </c>
      <c r="E836" s="130">
        <f t="shared" si="72"/>
        <v>1.2519338950482282E-4</v>
      </c>
      <c r="O836" s="220">
        <f t="shared" si="74"/>
        <v>43135.625</v>
      </c>
      <c r="P836">
        <f t="shared" si="75"/>
        <v>1.2519338950482282E-4</v>
      </c>
    </row>
    <row r="837" spans="1:16">
      <c r="A837">
        <f t="shared" si="73"/>
        <v>35</v>
      </c>
      <c r="B837" s="128">
        <f t="shared" si="76"/>
        <v>43135</v>
      </c>
      <c r="C837" s="126">
        <f t="shared" si="77"/>
        <v>16</v>
      </c>
      <c r="D837" s="127">
        <f>INDEX('365x24'!$D$4:$AA$369,'8760'!A837,'8760'!C837)</f>
        <v>5.9074083451728638</v>
      </c>
      <c r="E837" s="130">
        <f t="shared" si="72"/>
        <v>1.2512514498798746E-4</v>
      </c>
      <c r="O837" s="220">
        <f t="shared" si="74"/>
        <v>43135.666666666664</v>
      </c>
      <c r="P837">
        <f t="shared" si="75"/>
        <v>1.2512514498798746E-4</v>
      </c>
    </row>
    <row r="838" spans="1:16">
      <c r="A838">
        <f t="shared" si="73"/>
        <v>35</v>
      </c>
      <c r="B838" s="128">
        <f t="shared" si="76"/>
        <v>43135</v>
      </c>
      <c r="C838" s="126">
        <f t="shared" si="77"/>
        <v>17</v>
      </c>
      <c r="D838" s="127">
        <f>INDEX('365x24'!$D$4:$AA$369,'8760'!A838,'8760'!C838)</f>
        <v>5.8798550309676969</v>
      </c>
      <c r="E838" s="130">
        <f t="shared" ref="E838:E901" si="78">D838*$E$2</f>
        <v>1.2454153670608527E-4</v>
      </c>
      <c r="O838" s="220">
        <f t="shared" si="74"/>
        <v>43135.708333333336</v>
      </c>
      <c r="P838">
        <f t="shared" si="75"/>
        <v>1.2454153670608527E-4</v>
      </c>
    </row>
    <row r="839" spans="1:16">
      <c r="A839">
        <f t="shared" ref="A839:A902" si="79">IF(C839=1,A838+1,A838)</f>
        <v>35</v>
      </c>
      <c r="B839" s="128">
        <f t="shared" si="76"/>
        <v>43135</v>
      </c>
      <c r="C839" s="126">
        <f t="shared" si="77"/>
        <v>18</v>
      </c>
      <c r="D839" s="127">
        <f>INDEX('365x24'!$D$4:$AA$369,'8760'!A839,'8760'!C839)</f>
        <v>6.0433972830241665</v>
      </c>
      <c r="E839" s="130">
        <f t="shared" si="78"/>
        <v>1.2800553425027888E-4</v>
      </c>
      <c r="O839" s="220">
        <f t="shared" ref="O839:O902" si="80">B839+O$3*C839</f>
        <v>43135.75</v>
      </c>
      <c r="P839">
        <f t="shared" ref="P839:P902" si="81">E839</f>
        <v>1.2800553425027888E-4</v>
      </c>
    </row>
    <row r="840" spans="1:16">
      <c r="A840">
        <f t="shared" si="79"/>
        <v>35</v>
      </c>
      <c r="B840" s="128">
        <f t="shared" ref="B840:B903" si="82">IF(C839=24,B839+1,B839)</f>
        <v>43135</v>
      </c>
      <c r="C840" s="126">
        <f t="shared" ref="C840:C903" si="83">IF(C839=24,1,C839+1)</f>
        <v>19</v>
      </c>
      <c r="D840" s="127">
        <f>INDEX('365x24'!$D$4:$AA$369,'8760'!A840,'8760'!C840)</f>
        <v>5.9394057423143476</v>
      </c>
      <c r="E840" s="130">
        <f t="shared" si="78"/>
        <v>1.258028836379384E-4</v>
      </c>
      <c r="O840" s="220">
        <f t="shared" si="80"/>
        <v>43135.791666666664</v>
      </c>
      <c r="P840">
        <f t="shared" si="81"/>
        <v>1.258028836379384E-4</v>
      </c>
    </row>
    <row r="841" spans="1:16">
      <c r="A841">
        <f t="shared" si="79"/>
        <v>35</v>
      </c>
      <c r="B841" s="128">
        <f t="shared" si="82"/>
        <v>43135</v>
      </c>
      <c r="C841" s="126">
        <f t="shared" si="83"/>
        <v>20</v>
      </c>
      <c r="D841" s="127">
        <f>INDEX('365x24'!$D$4:$AA$369,'8760'!A841,'8760'!C841)</f>
        <v>5.8787440102336195</v>
      </c>
      <c r="E841" s="130">
        <f t="shared" si="78"/>
        <v>1.2451800411407313E-4</v>
      </c>
      <c r="O841" s="220">
        <f t="shared" si="80"/>
        <v>43135.833333333336</v>
      </c>
      <c r="P841">
        <f t="shared" si="81"/>
        <v>1.2451800411407313E-4</v>
      </c>
    </row>
    <row r="842" spans="1:16">
      <c r="A842">
        <f t="shared" si="79"/>
        <v>35</v>
      </c>
      <c r="B842" s="128">
        <f t="shared" si="82"/>
        <v>43135</v>
      </c>
      <c r="C842" s="126">
        <f t="shared" si="83"/>
        <v>21</v>
      </c>
      <c r="D842" s="127">
        <f>INDEX('365x24'!$D$4:$AA$369,'8760'!A842,'8760'!C842)</f>
        <v>5.5324388474211128</v>
      </c>
      <c r="E842" s="130">
        <f t="shared" si="78"/>
        <v>1.1718289518387514E-4</v>
      </c>
      <c r="O842" s="220">
        <f t="shared" si="80"/>
        <v>43135.875</v>
      </c>
      <c r="P842">
        <f t="shared" si="81"/>
        <v>1.1718289518387514E-4</v>
      </c>
    </row>
    <row r="843" spans="1:16">
      <c r="A843">
        <f t="shared" si="79"/>
        <v>35</v>
      </c>
      <c r="B843" s="128">
        <f t="shared" si="82"/>
        <v>43135</v>
      </c>
      <c r="C843" s="126">
        <f t="shared" si="83"/>
        <v>22</v>
      </c>
      <c r="D843" s="127">
        <f>INDEX('365x24'!$D$4:$AA$369,'8760'!A843,'8760'!C843)</f>
        <v>5.360675041932458</v>
      </c>
      <c r="E843" s="130">
        <f t="shared" si="78"/>
        <v>1.1354475645879138E-4</v>
      </c>
      <c r="O843" s="220">
        <f t="shared" si="80"/>
        <v>43135.916666666664</v>
      </c>
      <c r="P843">
        <f t="shared" si="81"/>
        <v>1.1354475645879138E-4</v>
      </c>
    </row>
    <row r="844" spans="1:16">
      <c r="A844">
        <f t="shared" si="79"/>
        <v>35</v>
      </c>
      <c r="B844" s="128">
        <f t="shared" si="82"/>
        <v>43135</v>
      </c>
      <c r="C844" s="126">
        <f t="shared" si="83"/>
        <v>23</v>
      </c>
      <c r="D844" s="127">
        <f>INDEX('365x24'!$D$4:$AA$369,'8760'!A844,'8760'!C844)</f>
        <v>5.0682543847227945</v>
      </c>
      <c r="E844" s="130">
        <f t="shared" si="78"/>
        <v>1.0735097824118434E-4</v>
      </c>
      <c r="O844" s="220">
        <f t="shared" si="80"/>
        <v>43135.958333333336</v>
      </c>
      <c r="P844">
        <f t="shared" si="81"/>
        <v>1.0735097824118434E-4</v>
      </c>
    </row>
    <row r="845" spans="1:16">
      <c r="A845">
        <f t="shared" si="79"/>
        <v>35</v>
      </c>
      <c r="B845" s="128">
        <f t="shared" si="82"/>
        <v>43135</v>
      </c>
      <c r="C845" s="126">
        <f t="shared" si="83"/>
        <v>24</v>
      </c>
      <c r="D845" s="127">
        <f>INDEX('365x24'!$D$4:$AA$369,'8760'!A845,'8760'!C845)</f>
        <v>4.2342111196494896</v>
      </c>
      <c r="E845" s="130">
        <f t="shared" si="78"/>
        <v>8.9685061417637245E-5</v>
      </c>
      <c r="O845" s="220">
        <f t="shared" si="80"/>
        <v>43136</v>
      </c>
      <c r="P845">
        <f t="shared" si="81"/>
        <v>8.9685061417637245E-5</v>
      </c>
    </row>
    <row r="846" spans="1:16">
      <c r="A846">
        <f t="shared" si="79"/>
        <v>36</v>
      </c>
      <c r="B846" s="128">
        <f t="shared" si="82"/>
        <v>43136</v>
      </c>
      <c r="C846" s="126">
        <f t="shared" si="83"/>
        <v>1</v>
      </c>
      <c r="D846" s="127">
        <f>INDEX('365x24'!$D$4:$AA$369,'8760'!A846,'8760'!C846)</f>
        <v>1.7443388449226567</v>
      </c>
      <c r="E846" s="130">
        <f t="shared" si="78"/>
        <v>3.6946938170860309E-5</v>
      </c>
      <c r="O846" s="220">
        <f t="shared" si="80"/>
        <v>43136.041666666664</v>
      </c>
      <c r="P846">
        <f t="shared" si="81"/>
        <v>3.6946938170860309E-5</v>
      </c>
    </row>
    <row r="847" spans="1:16">
      <c r="A847">
        <f t="shared" si="79"/>
        <v>36</v>
      </c>
      <c r="B847" s="128">
        <f t="shared" si="82"/>
        <v>43136</v>
      </c>
      <c r="C847" s="126">
        <f t="shared" si="83"/>
        <v>2</v>
      </c>
      <c r="D847" s="127">
        <f>INDEX('365x24'!$D$4:$AA$369,'8760'!A847,'8760'!C847)</f>
        <v>1.6532472275394154</v>
      </c>
      <c r="E847" s="130">
        <f t="shared" si="78"/>
        <v>3.5017521552559001E-5</v>
      </c>
      <c r="O847" s="220">
        <f t="shared" si="80"/>
        <v>43136.083333333336</v>
      </c>
      <c r="P847">
        <f t="shared" si="81"/>
        <v>3.5017521552559001E-5</v>
      </c>
    </row>
    <row r="848" spans="1:16">
      <c r="A848">
        <f t="shared" si="79"/>
        <v>36</v>
      </c>
      <c r="B848" s="128">
        <f t="shared" si="82"/>
        <v>43136</v>
      </c>
      <c r="C848" s="126">
        <f t="shared" si="83"/>
        <v>3</v>
      </c>
      <c r="D848" s="127">
        <f>INDEX('365x24'!$D$4:$AA$369,'8760'!A848,'8760'!C848)</f>
        <v>1.5323867645905853</v>
      </c>
      <c r="E848" s="130">
        <f t="shared" si="78"/>
        <v>3.2457569359285465E-5</v>
      </c>
      <c r="O848" s="220">
        <f t="shared" si="80"/>
        <v>43136.125</v>
      </c>
      <c r="P848">
        <f t="shared" si="81"/>
        <v>3.2457569359285465E-5</v>
      </c>
    </row>
    <row r="849" spans="1:16">
      <c r="A849">
        <f t="shared" si="79"/>
        <v>36</v>
      </c>
      <c r="B849" s="128">
        <f t="shared" si="82"/>
        <v>43136</v>
      </c>
      <c r="C849" s="126">
        <f t="shared" si="83"/>
        <v>4</v>
      </c>
      <c r="D849" s="127">
        <f>INDEX('365x24'!$D$4:$AA$369,'8760'!A849,'8760'!C849)</f>
        <v>1.513905929248279</v>
      </c>
      <c r="E849" s="130">
        <f t="shared" si="78"/>
        <v>3.2066125757186288E-5</v>
      </c>
      <c r="O849" s="220">
        <f t="shared" si="80"/>
        <v>43136.166666666664</v>
      </c>
      <c r="P849">
        <f t="shared" si="81"/>
        <v>3.2066125757186288E-5</v>
      </c>
    </row>
    <row r="850" spans="1:16">
      <c r="A850">
        <f t="shared" si="79"/>
        <v>36</v>
      </c>
      <c r="B850" s="128">
        <f t="shared" si="82"/>
        <v>43136</v>
      </c>
      <c r="C850" s="126">
        <f t="shared" si="83"/>
        <v>5</v>
      </c>
      <c r="D850" s="127">
        <f>INDEX('365x24'!$D$4:$AA$369,'8760'!A850,'8760'!C850)</f>
        <v>1.7095822739095701</v>
      </c>
      <c r="E850" s="130">
        <f t="shared" si="78"/>
        <v>3.6210757305548804E-5</v>
      </c>
      <c r="O850" s="220">
        <f t="shared" si="80"/>
        <v>43136.208333333336</v>
      </c>
      <c r="P850">
        <f t="shared" si="81"/>
        <v>3.6210757305548804E-5</v>
      </c>
    </row>
    <row r="851" spans="1:16">
      <c r="A851">
        <f t="shared" si="79"/>
        <v>36</v>
      </c>
      <c r="B851" s="128">
        <f t="shared" si="82"/>
        <v>43136</v>
      </c>
      <c r="C851" s="126">
        <f t="shared" si="83"/>
        <v>6</v>
      </c>
      <c r="D851" s="127">
        <f>INDEX('365x24'!$D$4:$AA$369,'8760'!A851,'8760'!C851)</f>
        <v>3.2003346566068362</v>
      </c>
      <c r="E851" s="130">
        <f t="shared" si="78"/>
        <v>6.7786466504423379E-5</v>
      </c>
      <c r="O851" s="220">
        <f t="shared" si="80"/>
        <v>43136.25</v>
      </c>
      <c r="P851">
        <f t="shared" si="81"/>
        <v>6.7786466504423379E-5</v>
      </c>
    </row>
    <row r="852" spans="1:16">
      <c r="A852">
        <f t="shared" si="79"/>
        <v>36</v>
      </c>
      <c r="B852" s="128">
        <f t="shared" si="82"/>
        <v>43136</v>
      </c>
      <c r="C852" s="126">
        <f t="shared" si="83"/>
        <v>7</v>
      </c>
      <c r="D852" s="127">
        <f>INDEX('365x24'!$D$4:$AA$369,'8760'!A852,'8760'!C852)</f>
        <v>4.7145556000939042</v>
      </c>
      <c r="E852" s="130">
        <f t="shared" si="78"/>
        <v>9.9859264595736347E-5</v>
      </c>
      <c r="O852" s="220">
        <f t="shared" si="80"/>
        <v>43136.291666666664</v>
      </c>
      <c r="P852">
        <f t="shared" si="81"/>
        <v>9.9859264595736347E-5</v>
      </c>
    </row>
    <row r="853" spans="1:16">
      <c r="A853">
        <f t="shared" si="79"/>
        <v>36</v>
      </c>
      <c r="B853" s="128">
        <f t="shared" si="82"/>
        <v>43136</v>
      </c>
      <c r="C853" s="126">
        <f t="shared" si="83"/>
        <v>8</v>
      </c>
      <c r="D853" s="127">
        <f>INDEX('365x24'!$D$4:$AA$369,'8760'!A853,'8760'!C853)</f>
        <v>5.0108264916752496</v>
      </c>
      <c r="E853" s="130">
        <f t="shared" si="78"/>
        <v>1.0613459484188872E-4</v>
      </c>
      <c r="O853" s="220">
        <f t="shared" si="80"/>
        <v>43136.333333333336</v>
      </c>
      <c r="P853">
        <f t="shared" si="81"/>
        <v>1.0613459484188872E-4</v>
      </c>
    </row>
    <row r="854" spans="1:16">
      <c r="A854">
        <f t="shared" si="79"/>
        <v>36</v>
      </c>
      <c r="B854" s="128">
        <f t="shared" si="82"/>
        <v>43136</v>
      </c>
      <c r="C854" s="126">
        <f t="shared" si="83"/>
        <v>9</v>
      </c>
      <c r="D854" s="127">
        <f>INDEX('365x24'!$D$4:$AA$369,'8760'!A854,'8760'!C854)</f>
        <v>4.8891784931294442</v>
      </c>
      <c r="E854" s="130">
        <f t="shared" si="78"/>
        <v>1.0355796181329841E-4</v>
      </c>
      <c r="O854" s="220">
        <f t="shared" si="80"/>
        <v>43136.375</v>
      </c>
      <c r="P854">
        <f t="shared" si="81"/>
        <v>1.0355796181329841E-4</v>
      </c>
    </row>
    <row r="855" spans="1:16">
      <c r="A855">
        <f t="shared" si="79"/>
        <v>36</v>
      </c>
      <c r="B855" s="128">
        <f t="shared" si="82"/>
        <v>43136</v>
      </c>
      <c r="C855" s="126">
        <f t="shared" si="83"/>
        <v>10</v>
      </c>
      <c r="D855" s="127">
        <f>INDEX('365x24'!$D$4:$AA$369,'8760'!A855,'8760'!C855)</f>
        <v>5.0442180009869135</v>
      </c>
      <c r="E855" s="130">
        <f t="shared" si="78"/>
        <v>1.0684186225931784E-4</v>
      </c>
      <c r="O855" s="220">
        <f t="shared" si="80"/>
        <v>43136.416666666664</v>
      </c>
      <c r="P855">
        <f t="shared" si="81"/>
        <v>1.0684186225931784E-4</v>
      </c>
    </row>
    <row r="856" spans="1:16">
      <c r="A856">
        <f t="shared" si="79"/>
        <v>36</v>
      </c>
      <c r="B856" s="128">
        <f t="shared" si="82"/>
        <v>43136</v>
      </c>
      <c r="C856" s="126">
        <f t="shared" si="83"/>
        <v>11</v>
      </c>
      <c r="D856" s="127">
        <f>INDEX('365x24'!$D$4:$AA$369,'8760'!A856,'8760'!C856)</f>
        <v>6.2562877871019076</v>
      </c>
      <c r="E856" s="130">
        <f t="shared" si="78"/>
        <v>1.3251477986744701E-4</v>
      </c>
      <c r="O856" s="220">
        <f t="shared" si="80"/>
        <v>43136.458333333336</v>
      </c>
      <c r="P856">
        <f t="shared" si="81"/>
        <v>1.3251477986744701E-4</v>
      </c>
    </row>
    <row r="857" spans="1:16">
      <c r="A857">
        <f t="shared" si="79"/>
        <v>36</v>
      </c>
      <c r="B857" s="128">
        <f t="shared" si="82"/>
        <v>43136</v>
      </c>
      <c r="C857" s="126">
        <f t="shared" si="83"/>
        <v>12</v>
      </c>
      <c r="D857" s="127">
        <f>INDEX('365x24'!$D$4:$AA$369,'8760'!A857,'8760'!C857)</f>
        <v>6.868150443577</v>
      </c>
      <c r="E857" s="130">
        <f t="shared" si="78"/>
        <v>1.4547467685285521E-4</v>
      </c>
      <c r="O857" s="220">
        <f t="shared" si="80"/>
        <v>43136.5</v>
      </c>
      <c r="P857">
        <f t="shared" si="81"/>
        <v>1.4547467685285521E-4</v>
      </c>
    </row>
    <row r="858" spans="1:16">
      <c r="A858">
        <f t="shared" si="79"/>
        <v>36</v>
      </c>
      <c r="B858" s="128">
        <f t="shared" si="82"/>
        <v>43136</v>
      </c>
      <c r="C858" s="126">
        <f t="shared" si="83"/>
        <v>13</v>
      </c>
      <c r="D858" s="127">
        <f>INDEX('365x24'!$D$4:$AA$369,'8760'!A858,'8760'!C858)</f>
        <v>6.8557598835179574</v>
      </c>
      <c r="E858" s="130">
        <f t="shared" si="78"/>
        <v>1.4521223171053881E-4</v>
      </c>
      <c r="O858" s="220">
        <f t="shared" si="80"/>
        <v>43136.541666666664</v>
      </c>
      <c r="P858">
        <f t="shared" si="81"/>
        <v>1.4521223171053881E-4</v>
      </c>
    </row>
    <row r="859" spans="1:16">
      <c r="A859">
        <f t="shared" si="79"/>
        <v>36</v>
      </c>
      <c r="B859" s="128">
        <f t="shared" si="82"/>
        <v>43136</v>
      </c>
      <c r="C859" s="126">
        <f t="shared" si="83"/>
        <v>14</v>
      </c>
      <c r="D859" s="127">
        <f>INDEX('365x24'!$D$4:$AA$369,'8760'!A859,'8760'!C859)</f>
        <v>6.8255185165941841</v>
      </c>
      <c r="E859" s="130">
        <f t="shared" si="78"/>
        <v>1.4457168763437652E-4</v>
      </c>
      <c r="O859" s="220">
        <f t="shared" si="80"/>
        <v>43136.583333333336</v>
      </c>
      <c r="P859">
        <f t="shared" si="81"/>
        <v>1.4457168763437652E-4</v>
      </c>
    </row>
    <row r="860" spans="1:16">
      <c r="A860">
        <f t="shared" si="79"/>
        <v>36</v>
      </c>
      <c r="B860" s="128">
        <f t="shared" si="82"/>
        <v>43136</v>
      </c>
      <c r="C860" s="126">
        <f t="shared" si="83"/>
        <v>15</v>
      </c>
      <c r="D860" s="127">
        <f>INDEX('365x24'!$D$4:$AA$369,'8760'!A860,'8760'!C860)</f>
        <v>6.5321877579082077</v>
      </c>
      <c r="E860" s="130">
        <f t="shared" si="78"/>
        <v>1.3835863250673998E-4</v>
      </c>
      <c r="O860" s="220">
        <f t="shared" si="80"/>
        <v>43136.625</v>
      </c>
      <c r="P860">
        <f t="shared" si="81"/>
        <v>1.3835863250673998E-4</v>
      </c>
    </row>
    <row r="861" spans="1:16">
      <c r="A861">
        <f t="shared" si="79"/>
        <v>36</v>
      </c>
      <c r="B861" s="128">
        <f t="shared" si="82"/>
        <v>43136</v>
      </c>
      <c r="C861" s="126">
        <f t="shared" si="83"/>
        <v>16</v>
      </c>
      <c r="D861" s="127">
        <f>INDEX('365x24'!$D$4:$AA$369,'8760'!A861,'8760'!C861)</f>
        <v>6.4761152234037107</v>
      </c>
      <c r="E861" s="130">
        <f t="shared" si="78"/>
        <v>1.3717095703218908E-4</v>
      </c>
      <c r="O861" s="220">
        <f t="shared" si="80"/>
        <v>43136.666666666664</v>
      </c>
      <c r="P861">
        <f t="shared" si="81"/>
        <v>1.3717095703218908E-4</v>
      </c>
    </row>
    <row r="862" spans="1:16">
      <c r="A862">
        <f t="shared" si="79"/>
        <v>36</v>
      </c>
      <c r="B862" s="128">
        <f t="shared" si="82"/>
        <v>43136</v>
      </c>
      <c r="C862" s="126">
        <f t="shared" si="83"/>
        <v>17</v>
      </c>
      <c r="D862" s="127">
        <f>INDEX('365x24'!$D$4:$AA$369,'8760'!A862,'8760'!C862)</f>
        <v>6.3919014169007031</v>
      </c>
      <c r="E862" s="130">
        <f t="shared" si="78"/>
        <v>1.3538721970898719E-4</v>
      </c>
      <c r="O862" s="220">
        <f t="shared" si="80"/>
        <v>43136.708333333336</v>
      </c>
      <c r="P862">
        <f t="shared" si="81"/>
        <v>1.3538721970898719E-4</v>
      </c>
    </row>
    <row r="863" spans="1:16">
      <c r="A863">
        <f t="shared" si="79"/>
        <v>36</v>
      </c>
      <c r="B863" s="128">
        <f t="shared" si="82"/>
        <v>43136</v>
      </c>
      <c r="C863" s="126">
        <f t="shared" si="83"/>
        <v>18</v>
      </c>
      <c r="D863" s="127">
        <f>INDEX('365x24'!$D$4:$AA$369,'8760'!A863,'8760'!C863)</f>
        <v>6.5669968312944249</v>
      </c>
      <c r="E863" s="130">
        <f t="shared" si="78"/>
        <v>1.3909592542773924E-4</v>
      </c>
      <c r="O863" s="220">
        <f t="shared" si="80"/>
        <v>43136.75</v>
      </c>
      <c r="P863">
        <f t="shared" si="81"/>
        <v>1.3909592542773924E-4</v>
      </c>
    </row>
    <row r="864" spans="1:16">
      <c r="A864">
        <f t="shared" si="79"/>
        <v>36</v>
      </c>
      <c r="B864" s="128">
        <f t="shared" si="82"/>
        <v>43136</v>
      </c>
      <c r="C864" s="126">
        <f t="shared" si="83"/>
        <v>19</v>
      </c>
      <c r="D864" s="127">
        <f>INDEX('365x24'!$D$4:$AA$369,'8760'!A864,'8760'!C864)</f>
        <v>6.3688528750959517</v>
      </c>
      <c r="E864" s="130">
        <f t="shared" si="78"/>
        <v>1.34899027262051E-4</v>
      </c>
      <c r="O864" s="220">
        <f t="shared" si="80"/>
        <v>43136.791666666664</v>
      </c>
      <c r="P864">
        <f t="shared" si="81"/>
        <v>1.34899027262051E-4</v>
      </c>
    </row>
    <row r="865" spans="1:16">
      <c r="A865">
        <f t="shared" si="79"/>
        <v>36</v>
      </c>
      <c r="B865" s="128">
        <f t="shared" si="82"/>
        <v>43136</v>
      </c>
      <c r="C865" s="126">
        <f t="shared" si="83"/>
        <v>20</v>
      </c>
      <c r="D865" s="127">
        <f>INDEX('365x24'!$D$4:$AA$369,'8760'!A865,'8760'!C865)</f>
        <v>6.3480619353358572</v>
      </c>
      <c r="E865" s="130">
        <f t="shared" si="78"/>
        <v>1.3445865320968944E-4</v>
      </c>
      <c r="O865" s="220">
        <f t="shared" si="80"/>
        <v>43136.833333333336</v>
      </c>
      <c r="P865">
        <f t="shared" si="81"/>
        <v>1.3445865320968944E-4</v>
      </c>
    </row>
    <row r="866" spans="1:16">
      <c r="A866">
        <f t="shared" si="79"/>
        <v>36</v>
      </c>
      <c r="B866" s="128">
        <f t="shared" si="82"/>
        <v>43136</v>
      </c>
      <c r="C866" s="126">
        <f t="shared" si="83"/>
        <v>21</v>
      </c>
      <c r="D866" s="127">
        <f>INDEX('365x24'!$D$4:$AA$369,'8760'!A866,'8760'!C866)</f>
        <v>5.9778152000121576</v>
      </c>
      <c r="E866" s="130">
        <f t="shared" si="78"/>
        <v>1.2661643649945263E-4</v>
      </c>
      <c r="O866" s="220">
        <f t="shared" si="80"/>
        <v>43136.875</v>
      </c>
      <c r="P866">
        <f t="shared" si="81"/>
        <v>1.2661643649945263E-4</v>
      </c>
    </row>
    <row r="867" spans="1:16">
      <c r="A867">
        <f t="shared" si="79"/>
        <v>36</v>
      </c>
      <c r="B867" s="128">
        <f t="shared" si="82"/>
        <v>43136</v>
      </c>
      <c r="C867" s="126">
        <f t="shared" si="83"/>
        <v>22</v>
      </c>
      <c r="D867" s="127">
        <f>INDEX('365x24'!$D$4:$AA$369,'8760'!A867,'8760'!C867)</f>
        <v>5.7640780389936124</v>
      </c>
      <c r="E867" s="130">
        <f t="shared" si="78"/>
        <v>1.2208925779449319E-4</v>
      </c>
      <c r="O867" s="220">
        <f t="shared" si="80"/>
        <v>43136.916666666664</v>
      </c>
      <c r="P867">
        <f t="shared" si="81"/>
        <v>1.2208925779449319E-4</v>
      </c>
    </row>
    <row r="868" spans="1:16">
      <c r="A868">
        <f t="shared" si="79"/>
        <v>36</v>
      </c>
      <c r="B868" s="128">
        <f t="shared" si="82"/>
        <v>43136</v>
      </c>
      <c r="C868" s="126">
        <f t="shared" si="83"/>
        <v>23</v>
      </c>
      <c r="D868" s="127">
        <f>INDEX('365x24'!$D$4:$AA$369,'8760'!A868,'8760'!C868)</f>
        <v>5.3842233693868398</v>
      </c>
      <c r="E868" s="130">
        <f t="shared" si="78"/>
        <v>1.1404353489339236E-4</v>
      </c>
      <c r="O868" s="220">
        <f t="shared" si="80"/>
        <v>43136.958333333336</v>
      </c>
      <c r="P868">
        <f t="shared" si="81"/>
        <v>1.1404353489339236E-4</v>
      </c>
    </row>
    <row r="869" spans="1:16">
      <c r="A869">
        <f t="shared" si="79"/>
        <v>36</v>
      </c>
      <c r="B869" s="128">
        <f t="shared" si="82"/>
        <v>43136</v>
      </c>
      <c r="C869" s="126">
        <f t="shared" si="83"/>
        <v>24</v>
      </c>
      <c r="D869" s="127">
        <f>INDEX('365x24'!$D$4:$AA$369,'8760'!A869,'8760'!C869)</f>
        <v>5.0505182857627</v>
      </c>
      <c r="E869" s="130">
        <f t="shared" si="78"/>
        <v>1.0697530894185166E-4</v>
      </c>
      <c r="O869" s="220">
        <f t="shared" si="80"/>
        <v>43137</v>
      </c>
      <c r="P869">
        <f t="shared" si="81"/>
        <v>1.0697530894185166E-4</v>
      </c>
    </row>
    <row r="870" spans="1:16">
      <c r="A870">
        <f t="shared" si="79"/>
        <v>37</v>
      </c>
      <c r="B870" s="128">
        <f t="shared" si="82"/>
        <v>43137</v>
      </c>
      <c r="C870" s="126">
        <f t="shared" si="83"/>
        <v>1</v>
      </c>
      <c r="D870" s="127">
        <f>INDEX('365x24'!$D$4:$AA$369,'8760'!A870,'8760'!C870)</f>
        <v>1.7898544026016971</v>
      </c>
      <c r="E870" s="130">
        <f t="shared" si="78"/>
        <v>3.7911005731629611E-5</v>
      </c>
      <c r="O870" s="220">
        <f t="shared" si="80"/>
        <v>43137.041666666664</v>
      </c>
      <c r="P870">
        <f t="shared" si="81"/>
        <v>3.7911005731629611E-5</v>
      </c>
    </row>
    <row r="871" spans="1:16">
      <c r="A871">
        <f t="shared" si="79"/>
        <v>37</v>
      </c>
      <c r="B871" s="128">
        <f t="shared" si="82"/>
        <v>43137</v>
      </c>
      <c r="C871" s="126">
        <f t="shared" si="83"/>
        <v>2</v>
      </c>
      <c r="D871" s="127">
        <f>INDEX('365x24'!$D$4:$AA$369,'8760'!A871,'8760'!C871)</f>
        <v>1.6848629432312066</v>
      </c>
      <c r="E871" s="130">
        <f t="shared" si="78"/>
        <v>3.5687175786478153E-5</v>
      </c>
      <c r="O871" s="220">
        <f t="shared" si="80"/>
        <v>43137.083333333336</v>
      </c>
      <c r="P871">
        <f t="shared" si="81"/>
        <v>3.5687175786478153E-5</v>
      </c>
    </row>
    <row r="872" spans="1:16">
      <c r="A872">
        <f t="shared" si="79"/>
        <v>37</v>
      </c>
      <c r="B872" s="128">
        <f t="shared" si="82"/>
        <v>43137</v>
      </c>
      <c r="C872" s="126">
        <f t="shared" si="83"/>
        <v>3</v>
      </c>
      <c r="D872" s="127">
        <f>INDEX('365x24'!$D$4:$AA$369,'8760'!A872,'8760'!C872)</f>
        <v>1.5645393977304223</v>
      </c>
      <c r="E872" s="130">
        <f t="shared" si="78"/>
        <v>3.3138596071558553E-5</v>
      </c>
      <c r="O872" s="220">
        <f t="shared" si="80"/>
        <v>43137.125</v>
      </c>
      <c r="P872">
        <f t="shared" si="81"/>
        <v>3.3138596071558553E-5</v>
      </c>
    </row>
    <row r="873" spans="1:16">
      <c r="A873">
        <f t="shared" si="79"/>
        <v>37</v>
      </c>
      <c r="B873" s="128">
        <f t="shared" si="82"/>
        <v>43137</v>
      </c>
      <c r="C873" s="126">
        <f t="shared" si="83"/>
        <v>4</v>
      </c>
      <c r="D873" s="127">
        <f>INDEX('365x24'!$D$4:$AA$369,'8760'!A873,'8760'!C873)</f>
        <v>1.5342085316900582</v>
      </c>
      <c r="E873" s="130">
        <f t="shared" si="78"/>
        <v>3.249615630962591E-5</v>
      </c>
      <c r="O873" s="220">
        <f t="shared" si="80"/>
        <v>43137.166666666664</v>
      </c>
      <c r="P873">
        <f t="shared" si="81"/>
        <v>3.249615630962591E-5</v>
      </c>
    </row>
    <row r="874" spans="1:16">
      <c r="A874">
        <f t="shared" si="79"/>
        <v>37</v>
      </c>
      <c r="B874" s="128">
        <f t="shared" si="82"/>
        <v>43137</v>
      </c>
      <c r="C874" s="126">
        <f t="shared" si="83"/>
        <v>5</v>
      </c>
      <c r="D874" s="127">
        <f>INDEX('365x24'!$D$4:$AA$369,'8760'!A874,'8760'!C874)</f>
        <v>1.7345255700445497</v>
      </c>
      <c r="E874" s="130">
        <f t="shared" si="78"/>
        <v>3.673908264942281E-5</v>
      </c>
      <c r="O874" s="220">
        <f t="shared" si="80"/>
        <v>43137.208333333336</v>
      </c>
      <c r="P874">
        <f t="shared" si="81"/>
        <v>3.673908264942281E-5</v>
      </c>
    </row>
    <row r="875" spans="1:16">
      <c r="A875">
        <f t="shared" si="79"/>
        <v>37</v>
      </c>
      <c r="B875" s="128">
        <f t="shared" si="82"/>
        <v>43137</v>
      </c>
      <c r="C875" s="126">
        <f t="shared" si="83"/>
        <v>6</v>
      </c>
      <c r="D875" s="127">
        <f>INDEX('365x24'!$D$4:$AA$369,'8760'!A875,'8760'!C875)</f>
        <v>3.2217379246830555</v>
      </c>
      <c r="E875" s="130">
        <f t="shared" si="78"/>
        <v>6.8239810316933312E-5</v>
      </c>
      <c r="O875" s="220">
        <f t="shared" si="80"/>
        <v>43137.25</v>
      </c>
      <c r="P875">
        <f t="shared" si="81"/>
        <v>6.8239810316933312E-5</v>
      </c>
    </row>
    <row r="876" spans="1:16">
      <c r="A876">
        <f t="shared" si="79"/>
        <v>37</v>
      </c>
      <c r="B876" s="128">
        <f t="shared" si="82"/>
        <v>43137</v>
      </c>
      <c r="C876" s="126">
        <f t="shared" si="83"/>
        <v>7</v>
      </c>
      <c r="D876" s="127">
        <f>INDEX('365x24'!$D$4:$AA$369,'8760'!A876,'8760'!C876)</f>
        <v>4.7396144515821481</v>
      </c>
      <c r="E876" s="130">
        <f t="shared" si="78"/>
        <v>1.003900375239801E-4</v>
      </c>
      <c r="O876" s="220">
        <f t="shared" si="80"/>
        <v>43137.291666666664</v>
      </c>
      <c r="P876">
        <f t="shared" si="81"/>
        <v>1.003900375239801E-4</v>
      </c>
    </row>
    <row r="877" spans="1:16">
      <c r="A877">
        <f t="shared" si="79"/>
        <v>37</v>
      </c>
      <c r="B877" s="128">
        <f t="shared" si="82"/>
        <v>43137</v>
      </c>
      <c r="C877" s="126">
        <f t="shared" si="83"/>
        <v>8</v>
      </c>
      <c r="D877" s="127">
        <f>INDEX('365x24'!$D$4:$AA$369,'8760'!A877,'8760'!C877)</f>
        <v>5.0365902938015354</v>
      </c>
      <c r="E877" s="130">
        <f t="shared" si="78"/>
        <v>1.0668029936883707E-4</v>
      </c>
      <c r="O877" s="220">
        <f t="shared" si="80"/>
        <v>43137.333333333336</v>
      </c>
      <c r="P877">
        <f t="shared" si="81"/>
        <v>1.0668029936883707E-4</v>
      </c>
    </row>
    <row r="878" spans="1:16">
      <c r="A878">
        <f t="shared" si="79"/>
        <v>37</v>
      </c>
      <c r="B878" s="128">
        <f t="shared" si="82"/>
        <v>43137</v>
      </c>
      <c r="C878" s="126">
        <f t="shared" si="83"/>
        <v>9</v>
      </c>
      <c r="D878" s="127">
        <f>INDEX('365x24'!$D$4:$AA$369,'8760'!A878,'8760'!C878)</f>
        <v>4.9146002171996326</v>
      </c>
      <c r="E878" s="130">
        <f t="shared" si="78"/>
        <v>1.040964207658992E-4</v>
      </c>
      <c r="O878" s="220">
        <f t="shared" si="80"/>
        <v>43137.375</v>
      </c>
      <c r="P878">
        <f t="shared" si="81"/>
        <v>1.040964207658992E-4</v>
      </c>
    </row>
    <row r="879" spans="1:16">
      <c r="A879">
        <f t="shared" si="79"/>
        <v>37</v>
      </c>
      <c r="B879" s="128">
        <f t="shared" si="82"/>
        <v>43137</v>
      </c>
      <c r="C879" s="126">
        <f t="shared" si="83"/>
        <v>10</v>
      </c>
      <c r="D879" s="127">
        <f>INDEX('365x24'!$D$4:$AA$369,'8760'!A879,'8760'!C879)</f>
        <v>5.0975853321024882</v>
      </c>
      <c r="E879" s="130">
        <f t="shared" si="78"/>
        <v>1.0797223867030604E-4</v>
      </c>
      <c r="O879" s="220">
        <f t="shared" si="80"/>
        <v>43137.416666666664</v>
      </c>
      <c r="P879">
        <f t="shared" si="81"/>
        <v>1.0797223867030604E-4</v>
      </c>
    </row>
    <row r="880" spans="1:16">
      <c r="A880">
        <f t="shared" si="79"/>
        <v>37</v>
      </c>
      <c r="B880" s="128">
        <f t="shared" si="82"/>
        <v>43137</v>
      </c>
      <c r="C880" s="126">
        <f t="shared" si="83"/>
        <v>11</v>
      </c>
      <c r="D880" s="127">
        <f>INDEX('365x24'!$D$4:$AA$369,'8760'!A880,'8760'!C880)</f>
        <v>6.3814808924044879</v>
      </c>
      <c r="E880" s="130">
        <f t="shared" si="78"/>
        <v>1.3516650199958672E-4</v>
      </c>
      <c r="O880" s="220">
        <f t="shared" si="80"/>
        <v>43137.458333333336</v>
      </c>
      <c r="P880">
        <f t="shared" si="81"/>
        <v>1.3516650199958672E-4</v>
      </c>
    </row>
    <row r="881" spans="1:16">
      <c r="A881">
        <f t="shared" si="79"/>
        <v>37</v>
      </c>
      <c r="B881" s="128">
        <f t="shared" si="82"/>
        <v>43137</v>
      </c>
      <c r="C881" s="126">
        <f t="shared" si="83"/>
        <v>12</v>
      </c>
      <c r="D881" s="127">
        <f>INDEX('365x24'!$D$4:$AA$369,'8760'!A881,'8760'!C881)</f>
        <v>6.9767658017241585</v>
      </c>
      <c r="E881" s="130">
        <f t="shared" si="78"/>
        <v>1.477752647997153E-4</v>
      </c>
      <c r="O881" s="220">
        <f t="shared" si="80"/>
        <v>43137.5</v>
      </c>
      <c r="P881">
        <f t="shared" si="81"/>
        <v>1.477752647997153E-4</v>
      </c>
    </row>
    <row r="882" spans="1:16">
      <c r="A882">
        <f t="shared" si="79"/>
        <v>37</v>
      </c>
      <c r="B882" s="128">
        <f t="shared" si="82"/>
        <v>43137</v>
      </c>
      <c r="C882" s="126">
        <f t="shared" si="83"/>
        <v>13</v>
      </c>
      <c r="D882" s="127">
        <f>INDEX('365x24'!$D$4:$AA$369,'8760'!A882,'8760'!C882)</f>
        <v>6.9237701127085769</v>
      </c>
      <c r="E882" s="130">
        <f t="shared" si="78"/>
        <v>1.4665276016073407E-4</v>
      </c>
      <c r="O882" s="220">
        <f t="shared" si="80"/>
        <v>43137.541666666664</v>
      </c>
      <c r="P882">
        <f t="shared" si="81"/>
        <v>1.4665276016073407E-4</v>
      </c>
    </row>
    <row r="883" spans="1:16">
      <c r="A883">
        <f t="shared" si="79"/>
        <v>37</v>
      </c>
      <c r="B883" s="128">
        <f t="shared" si="82"/>
        <v>43137</v>
      </c>
      <c r="C883" s="126">
        <f t="shared" si="83"/>
        <v>14</v>
      </c>
      <c r="D883" s="127">
        <f>INDEX('365x24'!$D$4:$AA$369,'8760'!A883,'8760'!C883)</f>
        <v>6.829444452385248</v>
      </c>
      <c r="E883" s="130">
        <f t="shared" si="78"/>
        <v>1.4465484309889961E-4</v>
      </c>
      <c r="O883" s="220">
        <f t="shared" si="80"/>
        <v>43137.583333333336</v>
      </c>
      <c r="P883">
        <f t="shared" si="81"/>
        <v>1.4465484309889961E-4</v>
      </c>
    </row>
    <row r="884" spans="1:16">
      <c r="A884">
        <f t="shared" si="79"/>
        <v>37</v>
      </c>
      <c r="B884" s="128">
        <f t="shared" si="82"/>
        <v>43137</v>
      </c>
      <c r="C884" s="126">
        <f t="shared" si="83"/>
        <v>15</v>
      </c>
      <c r="D884" s="127">
        <f>INDEX('365x24'!$D$4:$AA$369,'8760'!A884,'8760'!C884)</f>
        <v>6.5041375814468383</v>
      </c>
      <c r="E884" s="130">
        <f t="shared" si="78"/>
        <v>1.377645001577319E-4</v>
      </c>
      <c r="O884" s="220">
        <f t="shared" si="80"/>
        <v>43137.625</v>
      </c>
      <c r="P884">
        <f t="shared" si="81"/>
        <v>1.377645001577319E-4</v>
      </c>
    </row>
    <row r="885" spans="1:16">
      <c r="A885">
        <f t="shared" si="79"/>
        <v>37</v>
      </c>
      <c r="B885" s="128">
        <f t="shared" si="82"/>
        <v>43137</v>
      </c>
      <c r="C885" s="126">
        <f t="shared" si="83"/>
        <v>16</v>
      </c>
      <c r="D885" s="127">
        <f>INDEX('365x24'!$D$4:$AA$369,'8760'!A885,'8760'!C885)</f>
        <v>6.4488087488896904</v>
      </c>
      <c r="E885" s="130">
        <f t="shared" si="78"/>
        <v>1.3659257707552508E-4</v>
      </c>
      <c r="O885" s="220">
        <f t="shared" si="80"/>
        <v>43137.666666666664</v>
      </c>
      <c r="P885">
        <f t="shared" si="81"/>
        <v>1.3659257707552508E-4</v>
      </c>
    </row>
    <row r="886" spans="1:16">
      <c r="A886">
        <f t="shared" si="79"/>
        <v>37</v>
      </c>
      <c r="B886" s="128">
        <f t="shared" si="82"/>
        <v>43137</v>
      </c>
      <c r="C886" s="126">
        <f t="shared" si="83"/>
        <v>17</v>
      </c>
      <c r="D886" s="127">
        <f>INDEX('365x24'!$D$4:$AA$369,'8760'!A886,'8760'!C886)</f>
        <v>6.378814442642696</v>
      </c>
      <c r="E886" s="130">
        <f t="shared" si="78"/>
        <v>1.3511002377875745E-4</v>
      </c>
      <c r="O886" s="220">
        <f t="shared" si="80"/>
        <v>43137.708333333336</v>
      </c>
      <c r="P886">
        <f t="shared" si="81"/>
        <v>1.3511002377875745E-4</v>
      </c>
    </row>
    <row r="887" spans="1:16">
      <c r="A887">
        <f t="shared" si="79"/>
        <v>37</v>
      </c>
      <c r="B887" s="128">
        <f t="shared" si="82"/>
        <v>43137</v>
      </c>
      <c r="C887" s="126">
        <f t="shared" si="83"/>
        <v>18</v>
      </c>
      <c r="D887" s="127">
        <f>INDEX('365x24'!$D$4:$AA$369,'8760'!A887,'8760'!C887)</f>
        <v>6.5731319690331613</v>
      </c>
      <c r="E887" s="130">
        <f t="shared" si="78"/>
        <v>1.3922587412168859E-4</v>
      </c>
      <c r="O887" s="220">
        <f t="shared" si="80"/>
        <v>43137.75</v>
      </c>
      <c r="P887">
        <f t="shared" si="81"/>
        <v>1.3922587412168859E-4</v>
      </c>
    </row>
    <row r="888" spans="1:16">
      <c r="A888">
        <f t="shared" si="79"/>
        <v>37</v>
      </c>
      <c r="B888" s="128">
        <f t="shared" si="82"/>
        <v>43137</v>
      </c>
      <c r="C888" s="126">
        <f t="shared" si="83"/>
        <v>19</v>
      </c>
      <c r="D888" s="127">
        <f>INDEX('365x24'!$D$4:$AA$369,'8760'!A888,'8760'!C888)</f>
        <v>6.3798143613033682</v>
      </c>
      <c r="E888" s="130">
        <f t="shared" si="78"/>
        <v>1.3513120311156842E-4</v>
      </c>
      <c r="O888" s="220">
        <f t="shared" si="80"/>
        <v>43137.791666666664</v>
      </c>
      <c r="P888">
        <f t="shared" si="81"/>
        <v>1.3513120311156842E-4</v>
      </c>
    </row>
    <row r="889" spans="1:16">
      <c r="A889">
        <f t="shared" si="79"/>
        <v>37</v>
      </c>
      <c r="B889" s="128">
        <f t="shared" si="82"/>
        <v>43137</v>
      </c>
      <c r="C889" s="126">
        <f t="shared" si="83"/>
        <v>20</v>
      </c>
      <c r="D889" s="127">
        <f>INDEX('365x24'!$D$4:$AA$369,'8760'!A889,'8760'!C889)</f>
        <v>6.4091453086830601</v>
      </c>
      <c r="E889" s="130">
        <f t="shared" si="78"/>
        <v>1.357524635406901E-4</v>
      </c>
      <c r="O889" s="220">
        <f t="shared" si="80"/>
        <v>43137.833333333336</v>
      </c>
      <c r="P889">
        <f t="shared" si="81"/>
        <v>1.357524635406901E-4</v>
      </c>
    </row>
    <row r="890" spans="1:16">
      <c r="A890">
        <f t="shared" si="79"/>
        <v>37</v>
      </c>
      <c r="B890" s="128">
        <f t="shared" si="82"/>
        <v>43137</v>
      </c>
      <c r="C890" s="126">
        <f t="shared" si="83"/>
        <v>21</v>
      </c>
      <c r="D890" s="127">
        <f>INDEX('365x24'!$D$4:$AA$369,'8760'!A890,'8760'!C890)</f>
        <v>6.1574991124141079</v>
      </c>
      <c r="E890" s="130">
        <f t="shared" si="78"/>
        <v>1.3042233144993027E-4</v>
      </c>
      <c r="O890" s="220">
        <f t="shared" si="80"/>
        <v>43137.875</v>
      </c>
      <c r="P890">
        <f t="shared" si="81"/>
        <v>1.3042233144993027E-4</v>
      </c>
    </row>
    <row r="891" spans="1:16">
      <c r="A891">
        <f t="shared" si="79"/>
        <v>37</v>
      </c>
      <c r="B891" s="128">
        <f t="shared" si="82"/>
        <v>43137</v>
      </c>
      <c r="C891" s="126">
        <f t="shared" si="83"/>
        <v>22</v>
      </c>
      <c r="D891" s="127">
        <f>INDEX('365x24'!$D$4:$AA$369,'8760'!A891,'8760'!C891)</f>
        <v>5.8885209926935174</v>
      </c>
      <c r="E891" s="130">
        <f t="shared" si="78"/>
        <v>1.2472509092378034E-4</v>
      </c>
      <c r="O891" s="220">
        <f t="shared" si="80"/>
        <v>43137.916666666664</v>
      </c>
      <c r="P891">
        <f t="shared" si="81"/>
        <v>1.2472509092378034E-4</v>
      </c>
    </row>
    <row r="892" spans="1:16">
      <c r="A892">
        <f t="shared" si="79"/>
        <v>37</v>
      </c>
      <c r="B892" s="128">
        <f t="shared" si="82"/>
        <v>43137</v>
      </c>
      <c r="C892" s="126">
        <f t="shared" si="83"/>
        <v>23</v>
      </c>
      <c r="D892" s="127">
        <f>INDEX('365x24'!$D$4:$AA$369,'8760'!A892,'8760'!C892)</f>
        <v>5.493553121728338</v>
      </c>
      <c r="E892" s="130">
        <f t="shared" si="78"/>
        <v>1.1635925446344866E-4</v>
      </c>
      <c r="O892" s="220">
        <f t="shared" si="80"/>
        <v>43137.958333333336</v>
      </c>
      <c r="P892">
        <f t="shared" si="81"/>
        <v>1.1635925446344866E-4</v>
      </c>
    </row>
    <row r="893" spans="1:16">
      <c r="A893">
        <f t="shared" si="79"/>
        <v>37</v>
      </c>
      <c r="B893" s="128">
        <f t="shared" si="82"/>
        <v>43137</v>
      </c>
      <c r="C893" s="126">
        <f t="shared" si="83"/>
        <v>24</v>
      </c>
      <c r="D893" s="127">
        <f>INDEX('365x24'!$D$4:$AA$369,'8760'!A893,'8760'!C893)</f>
        <v>5.1455814278147125</v>
      </c>
      <c r="E893" s="130">
        <f t="shared" si="78"/>
        <v>1.0898884664523242E-4</v>
      </c>
      <c r="O893" s="220">
        <f t="shared" si="80"/>
        <v>43138</v>
      </c>
      <c r="P893">
        <f t="shared" si="81"/>
        <v>1.0898884664523242E-4</v>
      </c>
    </row>
    <row r="894" spans="1:16">
      <c r="A894">
        <f t="shared" si="79"/>
        <v>38</v>
      </c>
      <c r="B894" s="128">
        <f t="shared" si="82"/>
        <v>43138</v>
      </c>
      <c r="C894" s="126">
        <f t="shared" si="83"/>
        <v>1</v>
      </c>
      <c r="D894" s="127">
        <f>INDEX('365x24'!$D$4:$AA$369,'8760'!A894,'8760'!C894)</f>
        <v>1.736037841910649</v>
      </c>
      <c r="E894" s="130">
        <f t="shared" si="78"/>
        <v>3.677111416399748E-5</v>
      </c>
      <c r="O894" s="220">
        <f t="shared" si="80"/>
        <v>43138.041666666664</v>
      </c>
      <c r="P894">
        <f t="shared" si="81"/>
        <v>3.677111416399748E-5</v>
      </c>
    </row>
    <row r="895" spans="1:16">
      <c r="A895">
        <f t="shared" si="79"/>
        <v>38</v>
      </c>
      <c r="B895" s="128">
        <f t="shared" si="82"/>
        <v>43138</v>
      </c>
      <c r="C895" s="126">
        <f t="shared" si="83"/>
        <v>2</v>
      </c>
      <c r="D895" s="127">
        <f>INDEX('365x24'!$D$4:$AA$369,'8760'!A895,'8760'!C895)</f>
        <v>1.6453797135782695</v>
      </c>
      <c r="E895" s="130">
        <f t="shared" si="78"/>
        <v>3.4850879301412132E-5</v>
      </c>
      <c r="O895" s="220">
        <f t="shared" si="80"/>
        <v>43138.083333333336</v>
      </c>
      <c r="P895">
        <f t="shared" si="81"/>
        <v>3.4850879301412132E-5</v>
      </c>
    </row>
    <row r="896" spans="1:16">
      <c r="A896">
        <f t="shared" si="79"/>
        <v>38</v>
      </c>
      <c r="B896" s="128">
        <f t="shared" si="82"/>
        <v>43138</v>
      </c>
      <c r="C896" s="126">
        <f t="shared" si="83"/>
        <v>3</v>
      </c>
      <c r="D896" s="127">
        <f>INDEX('365x24'!$D$4:$AA$369,'8760'!A896,'8760'!C896)</f>
        <v>1.525094404401822</v>
      </c>
      <c r="E896" s="130">
        <f t="shared" si="78"/>
        <v>3.2303109472206689E-5</v>
      </c>
      <c r="O896" s="220">
        <f t="shared" si="80"/>
        <v>43138.125</v>
      </c>
      <c r="P896">
        <f t="shared" si="81"/>
        <v>3.2303109472206689E-5</v>
      </c>
    </row>
    <row r="897" spans="1:16">
      <c r="A897">
        <f t="shared" si="79"/>
        <v>38</v>
      </c>
      <c r="B897" s="128">
        <f t="shared" si="82"/>
        <v>43138</v>
      </c>
      <c r="C897" s="126">
        <f t="shared" si="83"/>
        <v>4</v>
      </c>
      <c r="D897" s="127">
        <f>INDEX('365x24'!$D$4:$AA$369,'8760'!A897,'8760'!C897)</f>
        <v>1.5067015161176733</v>
      </c>
      <c r="E897" s="130">
        <f t="shared" si="78"/>
        <v>3.1913528681641818E-5</v>
      </c>
      <c r="O897" s="220">
        <f t="shared" si="80"/>
        <v>43138.166666666664</v>
      </c>
      <c r="P897">
        <f t="shared" si="81"/>
        <v>3.1913528681641818E-5</v>
      </c>
    </row>
    <row r="898" spans="1:16">
      <c r="A898">
        <f t="shared" si="79"/>
        <v>38</v>
      </c>
      <c r="B898" s="128">
        <f t="shared" si="82"/>
        <v>43138</v>
      </c>
      <c r="C898" s="126">
        <f t="shared" si="83"/>
        <v>5</v>
      </c>
      <c r="D898" s="127">
        <f>INDEX('365x24'!$D$4:$AA$369,'8760'!A898,'8760'!C898)</f>
        <v>1.7014466713308019</v>
      </c>
      <c r="E898" s="130">
        <f t="shared" si="78"/>
        <v>3.6038436654469245E-5</v>
      </c>
      <c r="O898" s="220">
        <f t="shared" si="80"/>
        <v>43138.208333333336</v>
      </c>
      <c r="P898">
        <f t="shared" si="81"/>
        <v>3.6038436654469245E-5</v>
      </c>
    </row>
    <row r="899" spans="1:16">
      <c r="A899">
        <f t="shared" si="79"/>
        <v>38</v>
      </c>
      <c r="B899" s="128">
        <f t="shared" si="82"/>
        <v>43138</v>
      </c>
      <c r="C899" s="126">
        <f t="shared" si="83"/>
        <v>6</v>
      </c>
      <c r="D899" s="127">
        <f>INDEX('365x24'!$D$4:$AA$369,'8760'!A899,'8760'!C899)</f>
        <v>3.1851048245697564</v>
      </c>
      <c r="E899" s="130">
        <f t="shared" si="78"/>
        <v>6.7463882584295443E-5</v>
      </c>
      <c r="O899" s="220">
        <f t="shared" si="80"/>
        <v>43138.25</v>
      </c>
      <c r="P899">
        <f t="shared" si="81"/>
        <v>6.7463882584295443E-5</v>
      </c>
    </row>
    <row r="900" spans="1:16">
      <c r="A900">
        <f t="shared" si="79"/>
        <v>38</v>
      </c>
      <c r="B900" s="128">
        <f t="shared" si="82"/>
        <v>43138</v>
      </c>
      <c r="C900" s="126">
        <f t="shared" si="83"/>
        <v>7</v>
      </c>
      <c r="D900" s="127">
        <f>INDEX('365x24'!$D$4:$AA$369,'8760'!A900,'8760'!C900)</f>
        <v>4.6921198558286354</v>
      </c>
      <c r="E900" s="130">
        <f t="shared" si="78"/>
        <v>9.9384051847594586E-5</v>
      </c>
      <c r="O900" s="220">
        <f t="shared" si="80"/>
        <v>43138.291666666664</v>
      </c>
      <c r="P900">
        <f t="shared" si="81"/>
        <v>9.9384051847594586E-5</v>
      </c>
    </row>
    <row r="901" spans="1:16">
      <c r="A901">
        <f t="shared" si="79"/>
        <v>38</v>
      </c>
      <c r="B901" s="128">
        <f t="shared" si="82"/>
        <v>43138</v>
      </c>
      <c r="C901" s="126">
        <f t="shared" si="83"/>
        <v>8</v>
      </c>
      <c r="D901" s="127">
        <f>INDEX('365x24'!$D$4:$AA$369,'8760'!A901,'8760'!C901)</f>
        <v>4.9869808461338936</v>
      </c>
      <c r="E901" s="130">
        <f t="shared" si="78"/>
        <v>1.0562951889633767E-4</v>
      </c>
      <c r="O901" s="220">
        <f t="shared" si="80"/>
        <v>43138.333333333336</v>
      </c>
      <c r="P901">
        <f t="shared" si="81"/>
        <v>1.0562951889633767E-4</v>
      </c>
    </row>
    <row r="902" spans="1:16">
      <c r="A902">
        <f t="shared" si="79"/>
        <v>38</v>
      </c>
      <c r="B902" s="128">
        <f t="shared" si="82"/>
        <v>43138</v>
      </c>
      <c r="C902" s="126">
        <f t="shared" si="83"/>
        <v>9</v>
      </c>
      <c r="D902" s="127">
        <f>INDEX('365x24'!$D$4:$AA$369,'8760'!A902,'8760'!C902)</f>
        <v>4.8659117491044261</v>
      </c>
      <c r="E902" s="130">
        <f t="shared" ref="E902:E965" si="84">D902*$E$2</f>
        <v>1.0306514761298878E-4</v>
      </c>
      <c r="O902" s="220">
        <f t="shared" si="80"/>
        <v>43138.375</v>
      </c>
      <c r="P902">
        <f t="shared" si="81"/>
        <v>1.0306514761298878E-4</v>
      </c>
    </row>
    <row r="903" spans="1:16">
      <c r="A903">
        <f t="shared" ref="A903:A966" si="85">IF(C903=1,A902+1,A902)</f>
        <v>38</v>
      </c>
      <c r="B903" s="128">
        <f t="shared" si="82"/>
        <v>43138</v>
      </c>
      <c r="C903" s="126">
        <f t="shared" si="83"/>
        <v>10</v>
      </c>
      <c r="D903" s="127">
        <f>INDEX('365x24'!$D$4:$AA$369,'8760'!A903,'8760'!C903)</f>
        <v>5.0202134511018413</v>
      </c>
      <c r="E903" s="130">
        <f t="shared" si="84"/>
        <v>1.0633342055201732E-4</v>
      </c>
      <c r="O903" s="220">
        <f t="shared" ref="O903:O966" si="86">B903+O$3*C903</f>
        <v>43138.416666666664</v>
      </c>
      <c r="P903">
        <f t="shared" ref="P903:P966" si="87">E903</f>
        <v>1.0633342055201732E-4</v>
      </c>
    </row>
    <row r="904" spans="1:16">
      <c r="A904">
        <f t="shared" si="85"/>
        <v>38</v>
      </c>
      <c r="B904" s="128">
        <f t="shared" ref="B904:B967" si="88">IF(C903=24,B903+1,B903)</f>
        <v>43138</v>
      </c>
      <c r="C904" s="126">
        <f t="shared" ref="C904:C967" si="89">IF(C903=24,1,C903+1)</f>
        <v>11</v>
      </c>
      <c r="D904" s="127">
        <f>INDEX('365x24'!$D$4:$AA$369,'8760'!A904,'8760'!C904)</f>
        <v>6.2265152094196035</v>
      </c>
      <c r="E904" s="130">
        <f t="shared" si="84"/>
        <v>1.3188416524230289E-4</v>
      </c>
      <c r="O904" s="220">
        <f t="shared" si="86"/>
        <v>43138.458333333336</v>
      </c>
      <c r="P904">
        <f t="shared" si="87"/>
        <v>1.3188416524230289E-4</v>
      </c>
    </row>
    <row r="905" spans="1:16">
      <c r="A905">
        <f t="shared" si="85"/>
        <v>38</v>
      </c>
      <c r="B905" s="128">
        <f t="shared" si="88"/>
        <v>43138</v>
      </c>
      <c r="C905" s="126">
        <f t="shared" si="89"/>
        <v>12</v>
      </c>
      <c r="D905" s="127">
        <f>INDEX('365x24'!$D$4:$AA$369,'8760'!A905,'8760'!C905)</f>
        <v>6.8354661186908094</v>
      </c>
      <c r="E905" s="130">
        <f t="shared" si="84"/>
        <v>1.4478238834810661E-4</v>
      </c>
      <c r="O905" s="220">
        <f t="shared" si="86"/>
        <v>43138.5</v>
      </c>
      <c r="P905">
        <f t="shared" si="87"/>
        <v>1.4478238834810661E-4</v>
      </c>
    </row>
    <row r="906" spans="1:16">
      <c r="A906">
        <f t="shared" si="85"/>
        <v>38</v>
      </c>
      <c r="B906" s="128">
        <f t="shared" si="88"/>
        <v>43138</v>
      </c>
      <c r="C906" s="126">
        <f t="shared" si="89"/>
        <v>13</v>
      </c>
      <c r="D906" s="127">
        <f>INDEX('365x24'!$D$4:$AA$369,'8760'!A906,'8760'!C906)</f>
        <v>6.8231345231366678</v>
      </c>
      <c r="E906" s="130">
        <f t="shared" si="84"/>
        <v>1.445211921362507E-4</v>
      </c>
      <c r="O906" s="220">
        <f t="shared" si="86"/>
        <v>43138.541666666664</v>
      </c>
      <c r="P906">
        <f t="shared" si="87"/>
        <v>1.445211921362507E-4</v>
      </c>
    </row>
    <row r="907" spans="1:16">
      <c r="A907">
        <f t="shared" si="85"/>
        <v>38</v>
      </c>
      <c r="B907" s="128">
        <f t="shared" si="88"/>
        <v>43138</v>
      </c>
      <c r="C907" s="126">
        <f t="shared" si="89"/>
        <v>14</v>
      </c>
      <c r="D907" s="127">
        <f>INDEX('365x24'!$D$4:$AA$369,'8760'!A907,'8760'!C907)</f>
        <v>6.7930370695807882</v>
      </c>
      <c r="E907" s="130">
        <f t="shared" si="84"/>
        <v>1.4388369629714457E-4</v>
      </c>
      <c r="O907" s="220">
        <f t="shared" si="86"/>
        <v>43138.583333333336</v>
      </c>
      <c r="P907">
        <f t="shared" si="87"/>
        <v>1.4388369629714457E-4</v>
      </c>
    </row>
    <row r="908" spans="1:16">
      <c r="A908">
        <f t="shared" si="85"/>
        <v>38</v>
      </c>
      <c r="B908" s="128">
        <f t="shared" si="88"/>
        <v>43138</v>
      </c>
      <c r="C908" s="126">
        <f t="shared" si="89"/>
        <v>15</v>
      </c>
      <c r="D908" s="127">
        <f>INDEX('365x24'!$D$4:$AA$369,'8760'!A908,'8760'!C908)</f>
        <v>6.5011022205934657</v>
      </c>
      <c r="E908" s="130">
        <f t="shared" si="84"/>
        <v>1.3770020801053687E-4</v>
      </c>
      <c r="O908" s="220">
        <f t="shared" si="86"/>
        <v>43138.625</v>
      </c>
      <c r="P908">
        <f t="shared" si="87"/>
        <v>1.3770020801053687E-4</v>
      </c>
    </row>
    <row r="909" spans="1:16">
      <c r="A909">
        <f t="shared" si="85"/>
        <v>38</v>
      </c>
      <c r="B909" s="128">
        <f t="shared" si="88"/>
        <v>43138</v>
      </c>
      <c r="C909" s="126">
        <f t="shared" si="89"/>
        <v>16</v>
      </c>
      <c r="D909" s="127">
        <f>INDEX('365x24'!$D$4:$AA$369,'8760'!A909,'8760'!C909)</f>
        <v>6.4452965254586063</v>
      </c>
      <c r="E909" s="130">
        <f t="shared" si="84"/>
        <v>1.3651818447552754E-4</v>
      </c>
      <c r="O909" s="220">
        <f t="shared" si="86"/>
        <v>43138.666666666664</v>
      </c>
      <c r="P909">
        <f t="shared" si="87"/>
        <v>1.3651818447552754E-4</v>
      </c>
    </row>
    <row r="910" spans="1:16">
      <c r="A910">
        <f t="shared" si="85"/>
        <v>38</v>
      </c>
      <c r="B910" s="128">
        <f t="shared" si="88"/>
        <v>43138</v>
      </c>
      <c r="C910" s="126">
        <f t="shared" si="89"/>
        <v>17</v>
      </c>
      <c r="D910" s="127">
        <f>INDEX('365x24'!$D$4:$AA$369,'8760'!A910,'8760'!C910)</f>
        <v>6.3614834777092488</v>
      </c>
      <c r="E910" s="130">
        <f t="shared" si="84"/>
        <v>1.3474293564579449E-4</v>
      </c>
      <c r="O910" s="220">
        <f t="shared" si="86"/>
        <v>43138.708333333336</v>
      </c>
      <c r="P910">
        <f t="shared" si="87"/>
        <v>1.3474293564579449E-4</v>
      </c>
    </row>
    <row r="911" spans="1:16">
      <c r="A911">
        <f t="shared" si="85"/>
        <v>38</v>
      </c>
      <c r="B911" s="128">
        <f t="shared" si="88"/>
        <v>43138</v>
      </c>
      <c r="C911" s="126">
        <f t="shared" si="89"/>
        <v>18</v>
      </c>
      <c r="D911" s="127">
        <f>INDEX('365x24'!$D$4:$AA$369,'8760'!A911,'8760'!C911)</f>
        <v>6.5357456436968473</v>
      </c>
      <c r="E911" s="130">
        <f t="shared" si="84"/>
        <v>1.3843399228367464E-4</v>
      </c>
      <c r="O911" s="220">
        <f t="shared" si="86"/>
        <v>43138.75</v>
      </c>
      <c r="P911">
        <f t="shared" si="87"/>
        <v>1.3843399228367464E-4</v>
      </c>
    </row>
    <row r="912" spans="1:16">
      <c r="A912">
        <f t="shared" si="85"/>
        <v>38</v>
      </c>
      <c r="B912" s="128">
        <f t="shared" si="88"/>
        <v>43138</v>
      </c>
      <c r="C912" s="126">
        <f t="shared" si="89"/>
        <v>19</v>
      </c>
      <c r="D912" s="127">
        <f>INDEX('365x24'!$D$4:$AA$369,'8760'!A912,'8760'!C912)</f>
        <v>6.338544619877597</v>
      </c>
      <c r="E912" s="130">
        <f t="shared" si="84"/>
        <v>1.3425706642119795E-4</v>
      </c>
      <c r="O912" s="220">
        <f t="shared" si="86"/>
        <v>43138.791666666664</v>
      </c>
      <c r="P912">
        <f t="shared" si="87"/>
        <v>1.3425706642119795E-4</v>
      </c>
    </row>
    <row r="913" spans="1:16">
      <c r="A913">
        <f t="shared" si="85"/>
        <v>38</v>
      </c>
      <c r="B913" s="128">
        <f t="shared" si="88"/>
        <v>43138</v>
      </c>
      <c r="C913" s="126">
        <f t="shared" si="89"/>
        <v>20</v>
      </c>
      <c r="D913" s="127">
        <f>INDEX('365x24'!$D$4:$AA$369,'8760'!A913,'8760'!C913)</f>
        <v>6.3178526205579297</v>
      </c>
      <c r="E913" s="130">
        <f t="shared" si="84"/>
        <v>1.3381878803181248E-4</v>
      </c>
      <c r="O913" s="220">
        <f t="shared" si="86"/>
        <v>43138.833333333336</v>
      </c>
      <c r="P913">
        <f t="shared" si="87"/>
        <v>1.3381878803181248E-4</v>
      </c>
    </row>
    <row r="914" spans="1:16">
      <c r="A914">
        <f t="shared" si="85"/>
        <v>38</v>
      </c>
      <c r="B914" s="128">
        <f t="shared" si="88"/>
        <v>43138</v>
      </c>
      <c r="C914" s="126">
        <f t="shared" si="89"/>
        <v>21</v>
      </c>
      <c r="D914" s="127">
        <f>INDEX('365x24'!$D$4:$AA$369,'8760'!A914,'8760'!C914)</f>
        <v>5.9493678245925459</v>
      </c>
      <c r="E914" s="130">
        <f t="shared" si="84"/>
        <v>1.2601389105720042E-4</v>
      </c>
      <c r="O914" s="220">
        <f t="shared" si="86"/>
        <v>43138.875</v>
      </c>
      <c r="P914">
        <f t="shared" si="87"/>
        <v>1.2601389105720042E-4</v>
      </c>
    </row>
    <row r="915" spans="1:16">
      <c r="A915">
        <f t="shared" si="85"/>
        <v>38</v>
      </c>
      <c r="B915" s="128">
        <f t="shared" si="88"/>
        <v>43138</v>
      </c>
      <c r="C915" s="126">
        <f t="shared" si="89"/>
        <v>22</v>
      </c>
      <c r="D915" s="127">
        <f>INDEX('365x24'!$D$4:$AA$369,'8760'!A915,'8760'!C915)</f>
        <v>5.736647801283544</v>
      </c>
      <c r="E915" s="130">
        <f t="shared" si="84"/>
        <v>1.2150825640268458E-4</v>
      </c>
      <c r="O915" s="220">
        <f t="shared" si="86"/>
        <v>43138.916666666664</v>
      </c>
      <c r="P915">
        <f t="shared" si="87"/>
        <v>1.2150825640268458E-4</v>
      </c>
    </row>
    <row r="916" spans="1:16">
      <c r="A916">
        <f t="shared" si="85"/>
        <v>38</v>
      </c>
      <c r="B916" s="128">
        <f t="shared" si="88"/>
        <v>43138</v>
      </c>
      <c r="C916" s="126">
        <f t="shared" si="89"/>
        <v>23</v>
      </c>
      <c r="D916" s="127">
        <f>INDEX('365x24'!$D$4:$AA$369,'8760'!A916,'8760'!C916)</f>
        <v>5.3586007935113456</v>
      </c>
      <c r="E916" s="130">
        <f t="shared" si="84"/>
        <v>1.1350082168752321E-4</v>
      </c>
      <c r="O916" s="220">
        <f t="shared" si="86"/>
        <v>43138.958333333336</v>
      </c>
      <c r="P916">
        <f t="shared" si="87"/>
        <v>1.1350082168752321E-4</v>
      </c>
    </row>
    <row r="917" spans="1:16">
      <c r="A917">
        <f t="shared" si="85"/>
        <v>38</v>
      </c>
      <c r="B917" s="128">
        <f t="shared" si="88"/>
        <v>43138</v>
      </c>
      <c r="C917" s="126">
        <f t="shared" si="89"/>
        <v>24</v>
      </c>
      <c r="D917" s="127">
        <f>INDEX('365x24'!$D$4:$AA$369,'8760'!A917,'8760'!C917)</f>
        <v>5.0264837539259819</v>
      </c>
      <c r="E917" s="130">
        <f t="shared" si="84"/>
        <v>1.0646623218516441E-4</v>
      </c>
      <c r="O917" s="220">
        <f t="shared" si="86"/>
        <v>43139</v>
      </c>
      <c r="P917">
        <f t="shared" si="87"/>
        <v>1.0646623218516441E-4</v>
      </c>
    </row>
    <row r="918" spans="1:16">
      <c r="A918">
        <f t="shared" si="85"/>
        <v>39</v>
      </c>
      <c r="B918" s="128">
        <f t="shared" si="88"/>
        <v>43139</v>
      </c>
      <c r="C918" s="126">
        <f t="shared" si="89"/>
        <v>1</v>
      </c>
      <c r="D918" s="127">
        <f>INDEX('365x24'!$D$4:$AA$369,'8760'!A918,'8760'!C918)</f>
        <v>1.740188343416653</v>
      </c>
      <c r="E918" s="130">
        <f t="shared" si="84"/>
        <v>3.6859026167428895E-5</v>
      </c>
      <c r="O918" s="220">
        <f t="shared" si="86"/>
        <v>43139.041666666664</v>
      </c>
      <c r="P918">
        <f t="shared" si="87"/>
        <v>3.6859026167428895E-5</v>
      </c>
    </row>
    <row r="919" spans="1:16">
      <c r="A919">
        <f t="shared" si="85"/>
        <v>39</v>
      </c>
      <c r="B919" s="128">
        <f t="shared" si="88"/>
        <v>43139</v>
      </c>
      <c r="C919" s="126">
        <f t="shared" si="89"/>
        <v>2</v>
      </c>
      <c r="D919" s="127">
        <f>INDEX('365x24'!$D$4:$AA$369,'8760'!A919,'8760'!C919)</f>
        <v>1.6493134705588426</v>
      </c>
      <c r="E919" s="130">
        <f t="shared" si="84"/>
        <v>3.493420042698557E-5</v>
      </c>
      <c r="O919" s="220">
        <f t="shared" si="86"/>
        <v>43139.083333333336</v>
      </c>
      <c r="P919">
        <f t="shared" si="87"/>
        <v>3.493420042698557E-5</v>
      </c>
    </row>
    <row r="920" spans="1:16">
      <c r="A920">
        <f t="shared" si="85"/>
        <v>39</v>
      </c>
      <c r="B920" s="128">
        <f t="shared" si="88"/>
        <v>43139</v>
      </c>
      <c r="C920" s="126">
        <f t="shared" si="89"/>
        <v>3</v>
      </c>
      <c r="D920" s="127">
        <f>INDEX('365x24'!$D$4:$AA$369,'8760'!A920,'8760'!C920)</f>
        <v>1.5287405844962039</v>
      </c>
      <c r="E920" s="130">
        <f t="shared" si="84"/>
        <v>3.2380339415746084E-5</v>
      </c>
      <c r="O920" s="220">
        <f t="shared" si="86"/>
        <v>43139.125</v>
      </c>
      <c r="P920">
        <f t="shared" si="87"/>
        <v>3.2380339415746084E-5</v>
      </c>
    </row>
    <row r="921" spans="1:16">
      <c r="A921">
        <f t="shared" si="85"/>
        <v>39</v>
      </c>
      <c r="B921" s="128">
        <f t="shared" si="88"/>
        <v>43139</v>
      </c>
      <c r="C921" s="126">
        <f t="shared" si="89"/>
        <v>4</v>
      </c>
      <c r="D921" s="127">
        <f>INDEX('365x24'!$D$4:$AA$369,'8760'!A921,'8760'!C921)</f>
        <v>1.5103037226829763</v>
      </c>
      <c r="E921" s="130">
        <f t="shared" si="84"/>
        <v>3.1989827219414056E-5</v>
      </c>
      <c r="O921" s="220">
        <f t="shared" si="86"/>
        <v>43139.166666666664</v>
      </c>
      <c r="P921">
        <f t="shared" si="87"/>
        <v>3.1989827219414056E-5</v>
      </c>
    </row>
    <row r="922" spans="1:16">
      <c r="A922">
        <f t="shared" si="85"/>
        <v>39</v>
      </c>
      <c r="B922" s="128">
        <f t="shared" si="88"/>
        <v>43139</v>
      </c>
      <c r="C922" s="126">
        <f t="shared" si="89"/>
        <v>5</v>
      </c>
      <c r="D922" s="127">
        <f>INDEX('365x24'!$D$4:$AA$369,'8760'!A922,'8760'!C922)</f>
        <v>1.7055144726201861</v>
      </c>
      <c r="E922" s="130">
        <f t="shared" si="84"/>
        <v>3.6124596980009028E-5</v>
      </c>
      <c r="O922" s="220">
        <f t="shared" si="86"/>
        <v>43139.208333333336</v>
      </c>
      <c r="P922">
        <f t="shared" si="87"/>
        <v>3.6124596980009028E-5</v>
      </c>
    </row>
    <row r="923" spans="1:16">
      <c r="A923">
        <f t="shared" si="85"/>
        <v>39</v>
      </c>
      <c r="B923" s="128">
        <f t="shared" si="88"/>
        <v>43139</v>
      </c>
      <c r="C923" s="126">
        <f t="shared" si="89"/>
        <v>6</v>
      </c>
      <c r="D923" s="127">
        <f>INDEX('365x24'!$D$4:$AA$369,'8760'!A923,'8760'!C923)</f>
        <v>3.1927197405882968</v>
      </c>
      <c r="E923" s="130">
        <f t="shared" si="84"/>
        <v>6.7625174544359425E-5</v>
      </c>
      <c r="O923" s="220">
        <f t="shared" si="86"/>
        <v>43139.25</v>
      </c>
      <c r="P923">
        <f t="shared" si="87"/>
        <v>6.7625174544359425E-5</v>
      </c>
    </row>
    <row r="924" spans="1:16">
      <c r="A924">
        <f t="shared" si="85"/>
        <v>39</v>
      </c>
      <c r="B924" s="128">
        <f t="shared" si="88"/>
        <v>43139</v>
      </c>
      <c r="C924" s="126">
        <f t="shared" si="89"/>
        <v>7</v>
      </c>
      <c r="D924" s="127">
        <f>INDEX('365x24'!$D$4:$AA$369,'8760'!A924,'8760'!C924)</f>
        <v>4.7033377279612703</v>
      </c>
      <c r="E924" s="130">
        <f t="shared" si="84"/>
        <v>9.9621658221665473E-5</v>
      </c>
      <c r="O924" s="220">
        <f t="shared" si="86"/>
        <v>43139.291666666664</v>
      </c>
      <c r="P924">
        <f t="shared" si="87"/>
        <v>9.9621658221665473E-5</v>
      </c>
    </row>
    <row r="925" spans="1:16">
      <c r="A925">
        <f t="shared" si="85"/>
        <v>39</v>
      </c>
      <c r="B925" s="128">
        <f t="shared" si="88"/>
        <v>43139</v>
      </c>
      <c r="C925" s="126">
        <f t="shared" si="89"/>
        <v>8</v>
      </c>
      <c r="D925" s="127">
        <f>INDEX('365x24'!$D$4:$AA$369,'8760'!A925,'8760'!C925)</f>
        <v>4.9989036689045721</v>
      </c>
      <c r="E925" s="130">
        <f t="shared" si="84"/>
        <v>1.0588205686911321E-4</v>
      </c>
      <c r="O925" s="220">
        <f t="shared" si="86"/>
        <v>43139.333333333336</v>
      </c>
      <c r="P925">
        <f t="shared" si="87"/>
        <v>1.0588205686911321E-4</v>
      </c>
    </row>
    <row r="926" spans="1:16">
      <c r="A926">
        <f t="shared" si="85"/>
        <v>39</v>
      </c>
      <c r="B926" s="128">
        <f t="shared" si="88"/>
        <v>43139</v>
      </c>
      <c r="C926" s="126">
        <f t="shared" si="89"/>
        <v>9</v>
      </c>
      <c r="D926" s="127">
        <f>INDEX('365x24'!$D$4:$AA$369,'8760'!A926,'8760'!C926)</f>
        <v>4.8775451211169347</v>
      </c>
      <c r="E926" s="130">
        <f t="shared" si="84"/>
        <v>1.0331155471314358E-4</v>
      </c>
      <c r="O926" s="220">
        <f t="shared" si="86"/>
        <v>43139.375</v>
      </c>
      <c r="P926">
        <f t="shared" si="87"/>
        <v>1.0331155471314358E-4</v>
      </c>
    </row>
    <row r="927" spans="1:16">
      <c r="A927">
        <f t="shared" si="85"/>
        <v>39</v>
      </c>
      <c r="B927" s="128">
        <f t="shared" si="88"/>
        <v>43139</v>
      </c>
      <c r="C927" s="126">
        <f t="shared" si="89"/>
        <v>10</v>
      </c>
      <c r="D927" s="127">
        <f>INDEX('365x24'!$D$4:$AA$369,'8760'!A927,'8760'!C927)</f>
        <v>5.0322157260443774</v>
      </c>
      <c r="E927" s="130">
        <f t="shared" si="84"/>
        <v>1.0658764140566758E-4</v>
      </c>
      <c r="O927" s="220">
        <f t="shared" si="86"/>
        <v>43139.416666666664</v>
      </c>
      <c r="P927">
        <f t="shared" si="87"/>
        <v>1.0658764140566758E-4</v>
      </c>
    </row>
    <row r="928" spans="1:16">
      <c r="A928">
        <f t="shared" si="85"/>
        <v>39</v>
      </c>
      <c r="B928" s="128">
        <f t="shared" si="88"/>
        <v>43139</v>
      </c>
      <c r="C928" s="126">
        <f t="shared" si="89"/>
        <v>11</v>
      </c>
      <c r="D928" s="127">
        <f>INDEX('365x24'!$D$4:$AA$369,'8760'!A928,'8760'!C928)</f>
        <v>6.241401498260756</v>
      </c>
      <c r="E928" s="130">
        <f t="shared" si="84"/>
        <v>1.3219947255487495E-4</v>
      </c>
      <c r="O928" s="220">
        <f t="shared" si="86"/>
        <v>43139.458333333336</v>
      </c>
      <c r="P928">
        <f t="shared" si="87"/>
        <v>1.3219947255487495E-4</v>
      </c>
    </row>
    <row r="929" spans="1:16">
      <c r="A929">
        <f t="shared" si="85"/>
        <v>39</v>
      </c>
      <c r="B929" s="128">
        <f t="shared" si="88"/>
        <v>43139</v>
      </c>
      <c r="C929" s="126">
        <f t="shared" si="89"/>
        <v>12</v>
      </c>
      <c r="D929" s="127">
        <f>INDEX('365x24'!$D$4:$AA$369,'8760'!A929,'8760'!C929)</f>
        <v>6.8518082811339047</v>
      </c>
      <c r="E929" s="130">
        <f t="shared" si="84"/>
        <v>1.4512853260048093E-4</v>
      </c>
      <c r="O929" s="220">
        <f t="shared" si="86"/>
        <v>43139.5</v>
      </c>
      <c r="P929">
        <f t="shared" si="87"/>
        <v>1.4512853260048093E-4</v>
      </c>
    </row>
    <row r="930" spans="1:16">
      <c r="A930">
        <f t="shared" si="85"/>
        <v>39</v>
      </c>
      <c r="B930" s="128">
        <f t="shared" si="88"/>
        <v>43139</v>
      </c>
      <c r="C930" s="126">
        <f t="shared" si="89"/>
        <v>13</v>
      </c>
      <c r="D930" s="127">
        <f>INDEX('365x24'!$D$4:$AA$369,'8760'!A930,'8760'!C930)</f>
        <v>6.839447203327313</v>
      </c>
      <c r="E930" s="130">
        <f t="shared" si="84"/>
        <v>1.4486671192339475E-4</v>
      </c>
      <c r="O930" s="220">
        <f t="shared" si="86"/>
        <v>43139.541666666664</v>
      </c>
      <c r="P930">
        <f t="shared" si="87"/>
        <v>1.4486671192339475E-4</v>
      </c>
    </row>
    <row r="931" spans="1:16">
      <c r="A931">
        <f t="shared" si="85"/>
        <v>39</v>
      </c>
      <c r="B931" s="128">
        <f t="shared" si="88"/>
        <v>43139</v>
      </c>
      <c r="C931" s="126">
        <f t="shared" si="89"/>
        <v>14</v>
      </c>
      <c r="D931" s="127">
        <f>INDEX('365x24'!$D$4:$AA$369,'8760'!A931,'8760'!C931)</f>
        <v>6.8092777930874862</v>
      </c>
      <c r="E931" s="130">
        <f t="shared" si="84"/>
        <v>1.4422769196576054E-4</v>
      </c>
      <c r="O931" s="220">
        <f t="shared" si="86"/>
        <v>43139.583333333336</v>
      </c>
      <c r="P931">
        <f t="shared" si="87"/>
        <v>1.4422769196576054E-4</v>
      </c>
    </row>
    <row r="932" spans="1:16">
      <c r="A932">
        <f t="shared" si="85"/>
        <v>39</v>
      </c>
      <c r="B932" s="128">
        <f t="shared" si="88"/>
        <v>43139</v>
      </c>
      <c r="C932" s="126">
        <f t="shared" si="89"/>
        <v>15</v>
      </c>
      <c r="D932" s="127">
        <f>INDEX('365x24'!$D$4:$AA$369,'8760'!A932,'8760'!C932)</f>
        <v>6.5166449892508371</v>
      </c>
      <c r="E932" s="130">
        <f t="shared" si="84"/>
        <v>1.3802942025863843E-4</v>
      </c>
      <c r="O932" s="220">
        <f t="shared" si="86"/>
        <v>43139.625</v>
      </c>
      <c r="P932">
        <f t="shared" si="87"/>
        <v>1.3802942025863843E-4</v>
      </c>
    </row>
    <row r="933" spans="1:16">
      <c r="A933">
        <f t="shared" si="85"/>
        <v>39</v>
      </c>
      <c r="B933" s="128">
        <f t="shared" si="88"/>
        <v>43139</v>
      </c>
      <c r="C933" s="126">
        <f t="shared" si="89"/>
        <v>16</v>
      </c>
      <c r="D933" s="127">
        <f>INDEX('365x24'!$D$4:$AA$369,'8760'!A933,'8760'!C933)</f>
        <v>6.4607058744311585</v>
      </c>
      <c r="E933" s="130">
        <f t="shared" si="84"/>
        <v>1.3684457075385833E-4</v>
      </c>
      <c r="O933" s="220">
        <f t="shared" si="86"/>
        <v>43139.666666666664</v>
      </c>
      <c r="P933">
        <f t="shared" si="87"/>
        <v>1.3684457075385833E-4</v>
      </c>
    </row>
    <row r="934" spans="1:16">
      <c r="A934">
        <f t="shared" si="85"/>
        <v>39</v>
      </c>
      <c r="B934" s="128">
        <f t="shared" si="88"/>
        <v>43139</v>
      </c>
      <c r="C934" s="126">
        <f t="shared" si="89"/>
        <v>17</v>
      </c>
      <c r="D934" s="127">
        <f>INDEX('365x24'!$D$4:$AA$369,'8760'!A934,'8760'!C934)</f>
        <v>6.3766924473049764</v>
      </c>
      <c r="E934" s="130">
        <f t="shared" si="84"/>
        <v>1.3506507767739085E-4</v>
      </c>
      <c r="O934" s="220">
        <f t="shared" si="86"/>
        <v>43139.708333333336</v>
      </c>
      <c r="P934">
        <f t="shared" si="87"/>
        <v>1.3506507767739085E-4</v>
      </c>
    </row>
    <row r="935" spans="1:16">
      <c r="A935">
        <f t="shared" si="85"/>
        <v>39</v>
      </c>
      <c r="B935" s="128">
        <f t="shared" si="88"/>
        <v>43139</v>
      </c>
      <c r="C935" s="126">
        <f t="shared" si="89"/>
        <v>18</v>
      </c>
      <c r="D935" s="127">
        <f>INDEX('365x24'!$D$4:$AA$369,'8760'!A935,'8760'!C935)</f>
        <v>6.551371237495637</v>
      </c>
      <c r="E935" s="130">
        <f t="shared" si="84"/>
        <v>1.3876495885570698E-4</v>
      </c>
      <c r="O935" s="220">
        <f t="shared" si="86"/>
        <v>43139.75</v>
      </c>
      <c r="P935">
        <f t="shared" si="87"/>
        <v>1.3876495885570698E-4</v>
      </c>
    </row>
    <row r="936" spans="1:16">
      <c r="A936">
        <f t="shared" si="85"/>
        <v>39</v>
      </c>
      <c r="B936" s="128">
        <f t="shared" si="88"/>
        <v>43139</v>
      </c>
      <c r="C936" s="126">
        <f t="shared" si="89"/>
        <v>19</v>
      </c>
      <c r="D936" s="127">
        <f>INDEX('365x24'!$D$4:$AA$369,'8760'!A936,'8760'!C936)</f>
        <v>6.3536987474867743</v>
      </c>
      <c r="E936" s="130">
        <f t="shared" si="84"/>
        <v>1.3457804684162446E-4</v>
      </c>
      <c r="O936" s="220">
        <f t="shared" si="86"/>
        <v>43139.791666666664</v>
      </c>
      <c r="P936">
        <f t="shared" si="87"/>
        <v>1.3457804684162446E-4</v>
      </c>
    </row>
    <row r="937" spans="1:16">
      <c r="A937">
        <f t="shared" si="85"/>
        <v>39</v>
      </c>
      <c r="B937" s="128">
        <f t="shared" si="88"/>
        <v>43139</v>
      </c>
      <c r="C937" s="126">
        <f t="shared" si="89"/>
        <v>20</v>
      </c>
      <c r="D937" s="127">
        <f>INDEX('365x24'!$D$4:$AA$369,'8760'!A937,'8760'!C937)</f>
        <v>6.3329572779468943</v>
      </c>
      <c r="E937" s="130">
        <f t="shared" si="84"/>
        <v>1.3413872062075096E-4</v>
      </c>
      <c r="O937" s="220">
        <f t="shared" si="86"/>
        <v>43139.833333333336</v>
      </c>
      <c r="P937">
        <f t="shared" si="87"/>
        <v>1.3413872062075096E-4</v>
      </c>
    </row>
    <row r="938" spans="1:16">
      <c r="A938">
        <f t="shared" si="85"/>
        <v>39</v>
      </c>
      <c r="B938" s="128">
        <f t="shared" si="88"/>
        <v>43139</v>
      </c>
      <c r="C938" s="126">
        <f t="shared" si="89"/>
        <v>21</v>
      </c>
      <c r="D938" s="127">
        <f>INDEX('365x24'!$D$4:$AA$369,'8760'!A938,'8760'!C938)</f>
        <v>5.9635915123023517</v>
      </c>
      <c r="E938" s="130">
        <f t="shared" si="84"/>
        <v>1.2631516377832654E-4</v>
      </c>
      <c r="O938" s="220">
        <f t="shared" si="86"/>
        <v>43139.875</v>
      </c>
      <c r="P938">
        <f t="shared" si="87"/>
        <v>1.2631516377832654E-4</v>
      </c>
    </row>
    <row r="939" spans="1:16">
      <c r="A939">
        <f t="shared" si="85"/>
        <v>39</v>
      </c>
      <c r="B939" s="128">
        <f t="shared" si="88"/>
        <v>43139</v>
      </c>
      <c r="C939" s="126">
        <f t="shared" si="89"/>
        <v>22</v>
      </c>
      <c r="D939" s="127">
        <f>INDEX('365x24'!$D$4:$AA$369,'8760'!A939,'8760'!C939)</f>
        <v>5.7503629201385786</v>
      </c>
      <c r="E939" s="130">
        <f t="shared" si="84"/>
        <v>1.217987570985889E-4</v>
      </c>
      <c r="O939" s="220">
        <f t="shared" si="86"/>
        <v>43139.916666666664</v>
      </c>
      <c r="P939">
        <f t="shared" si="87"/>
        <v>1.217987570985889E-4</v>
      </c>
    </row>
    <row r="940" spans="1:16">
      <c r="A940">
        <f t="shared" si="85"/>
        <v>39</v>
      </c>
      <c r="B940" s="128">
        <f t="shared" si="88"/>
        <v>43139</v>
      </c>
      <c r="C940" s="126">
        <f t="shared" si="89"/>
        <v>23</v>
      </c>
      <c r="D940" s="127">
        <f>INDEX('365x24'!$D$4:$AA$369,'8760'!A940,'8760'!C940)</f>
        <v>5.3714120814490931</v>
      </c>
      <c r="E940" s="130">
        <f t="shared" si="84"/>
        <v>1.1377217829045779E-4</v>
      </c>
      <c r="O940" s="220">
        <f t="shared" si="86"/>
        <v>43139.958333333336</v>
      </c>
      <c r="P940">
        <f t="shared" si="87"/>
        <v>1.1377217829045779E-4</v>
      </c>
    </row>
    <row r="941" spans="1:16">
      <c r="A941">
        <f t="shared" si="85"/>
        <v>39</v>
      </c>
      <c r="B941" s="128">
        <f t="shared" si="88"/>
        <v>43139</v>
      </c>
      <c r="C941" s="126">
        <f t="shared" si="89"/>
        <v>24</v>
      </c>
      <c r="D941" s="127">
        <f>INDEX('365x24'!$D$4:$AA$369,'8760'!A941,'8760'!C941)</f>
        <v>5.0385010198443414</v>
      </c>
      <c r="E941" s="130">
        <f t="shared" si="84"/>
        <v>1.0672077056350804E-4</v>
      </c>
      <c r="O941" s="220">
        <f t="shared" si="86"/>
        <v>43140</v>
      </c>
      <c r="P941">
        <f t="shared" si="87"/>
        <v>1.0672077056350804E-4</v>
      </c>
    </row>
    <row r="942" spans="1:16">
      <c r="A942">
        <f t="shared" si="85"/>
        <v>40</v>
      </c>
      <c r="B942" s="128">
        <f t="shared" si="88"/>
        <v>43140</v>
      </c>
      <c r="C942" s="126">
        <f t="shared" si="89"/>
        <v>1</v>
      </c>
      <c r="D942" s="127">
        <f>INDEX('365x24'!$D$4:$AA$369,'8760'!A942,'8760'!C942)</f>
        <v>1.7484893464286608</v>
      </c>
      <c r="E942" s="130">
        <f t="shared" si="84"/>
        <v>3.7034850174291723E-5</v>
      </c>
      <c r="O942" s="220">
        <f t="shared" si="86"/>
        <v>43140.041666666664</v>
      </c>
      <c r="P942">
        <f t="shared" si="87"/>
        <v>3.7034850174291723E-5</v>
      </c>
    </row>
    <row r="943" spans="1:16">
      <c r="A943">
        <f t="shared" si="85"/>
        <v>40</v>
      </c>
      <c r="B943" s="128">
        <f t="shared" si="88"/>
        <v>43140</v>
      </c>
      <c r="C943" s="126">
        <f t="shared" si="89"/>
        <v>2</v>
      </c>
      <c r="D943" s="127">
        <f>INDEX('365x24'!$D$4:$AA$369,'8760'!A943,'8760'!C943)</f>
        <v>1.6571809845199885</v>
      </c>
      <c r="E943" s="130">
        <f t="shared" si="84"/>
        <v>3.5100842678132439E-5</v>
      </c>
      <c r="O943" s="220">
        <f t="shared" si="86"/>
        <v>43140.083333333336</v>
      </c>
      <c r="P943">
        <f t="shared" si="87"/>
        <v>3.5100842678132439E-5</v>
      </c>
    </row>
    <row r="944" spans="1:16">
      <c r="A944">
        <f t="shared" si="85"/>
        <v>40</v>
      </c>
      <c r="B944" s="128">
        <f t="shared" si="88"/>
        <v>43140</v>
      </c>
      <c r="C944" s="126">
        <f t="shared" si="89"/>
        <v>3</v>
      </c>
      <c r="D944" s="127">
        <f>INDEX('365x24'!$D$4:$AA$369,'8760'!A944,'8760'!C944)</f>
        <v>1.536032944684967</v>
      </c>
      <c r="E944" s="130">
        <f t="shared" si="84"/>
        <v>3.2534799302824853E-5</v>
      </c>
      <c r="O944" s="220">
        <f t="shared" si="86"/>
        <v>43140.125</v>
      </c>
      <c r="P944">
        <f t="shared" si="87"/>
        <v>3.2534799302824853E-5</v>
      </c>
    </row>
    <row r="945" spans="1:16">
      <c r="A945">
        <f t="shared" si="85"/>
        <v>40</v>
      </c>
      <c r="B945" s="128">
        <f t="shared" si="88"/>
        <v>43140</v>
      </c>
      <c r="C945" s="126">
        <f t="shared" si="89"/>
        <v>4</v>
      </c>
      <c r="D945" s="127">
        <f>INDEX('365x24'!$D$4:$AA$369,'8760'!A945,'8760'!C945)</f>
        <v>1.517508135813582</v>
      </c>
      <c r="E945" s="130">
        <f t="shared" si="84"/>
        <v>3.2142424294958527E-5</v>
      </c>
      <c r="O945" s="220">
        <f t="shared" si="86"/>
        <v>43140.166666666664</v>
      </c>
      <c r="P945">
        <f t="shared" si="87"/>
        <v>3.2142424294958527E-5</v>
      </c>
    </row>
    <row r="946" spans="1:16">
      <c r="A946">
        <f t="shared" si="85"/>
        <v>40</v>
      </c>
      <c r="B946" s="128">
        <f t="shared" si="88"/>
        <v>43140</v>
      </c>
      <c r="C946" s="126">
        <f t="shared" si="89"/>
        <v>5</v>
      </c>
      <c r="D946" s="127">
        <f>INDEX('365x24'!$D$4:$AA$369,'8760'!A946,'8760'!C946)</f>
        <v>1.7136500751989543</v>
      </c>
      <c r="E946" s="130">
        <f t="shared" si="84"/>
        <v>3.6296917631088587E-5</v>
      </c>
      <c r="O946" s="220">
        <f t="shared" si="86"/>
        <v>43140.208333333336</v>
      </c>
      <c r="P946">
        <f t="shared" si="87"/>
        <v>3.6296917631088587E-5</v>
      </c>
    </row>
    <row r="947" spans="1:16">
      <c r="A947">
        <f t="shared" si="85"/>
        <v>40</v>
      </c>
      <c r="B947" s="128">
        <f t="shared" si="88"/>
        <v>43140</v>
      </c>
      <c r="C947" s="126">
        <f t="shared" si="89"/>
        <v>6</v>
      </c>
      <c r="D947" s="127">
        <f>INDEX('365x24'!$D$4:$AA$369,'8760'!A947,'8760'!C947)</f>
        <v>3.2079495726253766</v>
      </c>
      <c r="E947" s="130">
        <f t="shared" si="84"/>
        <v>6.7947758464487347E-5</v>
      </c>
      <c r="O947" s="220">
        <f t="shared" si="86"/>
        <v>43140.25</v>
      </c>
      <c r="P947">
        <f t="shared" si="87"/>
        <v>6.7947758464487347E-5</v>
      </c>
    </row>
    <row r="948" spans="1:16">
      <c r="A948">
        <f t="shared" si="85"/>
        <v>40</v>
      </c>
      <c r="B948" s="128">
        <f t="shared" si="88"/>
        <v>43140</v>
      </c>
      <c r="C948" s="126">
        <f t="shared" si="89"/>
        <v>7</v>
      </c>
      <c r="D948" s="127">
        <f>INDEX('365x24'!$D$4:$AA$369,'8760'!A948,'8760'!C948)</f>
        <v>4.7257734722265381</v>
      </c>
      <c r="E948" s="130">
        <f t="shared" si="84"/>
        <v>1.0009687096980722E-4</v>
      </c>
      <c r="O948" s="220">
        <f t="shared" si="86"/>
        <v>43140.291666666664</v>
      </c>
      <c r="P948">
        <f t="shared" si="87"/>
        <v>1.0009687096980722E-4</v>
      </c>
    </row>
    <row r="949" spans="1:16">
      <c r="A949">
        <f t="shared" si="85"/>
        <v>40</v>
      </c>
      <c r="B949" s="128">
        <f t="shared" si="88"/>
        <v>43140</v>
      </c>
      <c r="C949" s="126">
        <f t="shared" si="89"/>
        <v>8</v>
      </c>
      <c r="D949" s="127">
        <f>INDEX('365x24'!$D$4:$AA$369,'8760'!A949,'8760'!C949)</f>
        <v>5.0227493144459281</v>
      </c>
      <c r="E949" s="130">
        <f t="shared" si="84"/>
        <v>1.0638713281466425E-4</v>
      </c>
      <c r="O949" s="220">
        <f t="shared" si="86"/>
        <v>43140.333333333336</v>
      </c>
      <c r="P949">
        <f t="shared" si="87"/>
        <v>1.0638713281466425E-4</v>
      </c>
    </row>
    <row r="950" spans="1:16">
      <c r="A950">
        <f t="shared" si="85"/>
        <v>40</v>
      </c>
      <c r="B950" s="128">
        <f t="shared" si="88"/>
        <v>43140</v>
      </c>
      <c r="C950" s="126">
        <f t="shared" si="89"/>
        <v>9</v>
      </c>
      <c r="D950" s="127">
        <f>INDEX('365x24'!$D$4:$AA$369,'8760'!A950,'8760'!C950)</f>
        <v>4.9008118651419528</v>
      </c>
      <c r="E950" s="130">
        <f t="shared" si="84"/>
        <v>1.0380436891345321E-4</v>
      </c>
      <c r="O950" s="220">
        <f t="shared" si="86"/>
        <v>43140.375</v>
      </c>
      <c r="P950">
        <f t="shared" si="87"/>
        <v>1.0380436891345321E-4</v>
      </c>
    </row>
    <row r="951" spans="1:16">
      <c r="A951">
        <f t="shared" si="85"/>
        <v>40</v>
      </c>
      <c r="B951" s="128">
        <f t="shared" si="88"/>
        <v>43140</v>
      </c>
      <c r="C951" s="126">
        <f t="shared" si="89"/>
        <v>10</v>
      </c>
      <c r="D951" s="127">
        <f>INDEX('365x24'!$D$4:$AA$369,'8760'!A951,'8760'!C951)</f>
        <v>5.0562202759294506</v>
      </c>
      <c r="E951" s="130">
        <f t="shared" si="84"/>
        <v>1.0709608311296812E-4</v>
      </c>
      <c r="O951" s="220">
        <f t="shared" si="86"/>
        <v>43140.416666666664</v>
      </c>
      <c r="P951">
        <f t="shared" si="87"/>
        <v>1.0709608311296812E-4</v>
      </c>
    </row>
    <row r="952" spans="1:16">
      <c r="A952">
        <f t="shared" si="85"/>
        <v>40</v>
      </c>
      <c r="B952" s="128">
        <f t="shared" si="88"/>
        <v>43140</v>
      </c>
      <c r="C952" s="126">
        <f t="shared" si="89"/>
        <v>11</v>
      </c>
      <c r="D952" s="127">
        <f>INDEX('365x24'!$D$4:$AA$369,'8760'!A952,'8760'!C952)</f>
        <v>6.2711740759430592</v>
      </c>
      <c r="E952" s="130">
        <f t="shared" si="84"/>
        <v>1.3283008718001905E-4</v>
      </c>
      <c r="O952" s="220">
        <f t="shared" si="86"/>
        <v>43140.458333333336</v>
      </c>
      <c r="P952">
        <f t="shared" si="87"/>
        <v>1.3283008718001905E-4</v>
      </c>
    </row>
    <row r="953" spans="1:16">
      <c r="A953">
        <f t="shared" si="85"/>
        <v>40</v>
      </c>
      <c r="B953" s="128">
        <f t="shared" si="88"/>
        <v>43140</v>
      </c>
      <c r="C953" s="126">
        <f t="shared" si="89"/>
        <v>12</v>
      </c>
      <c r="D953" s="127">
        <f>INDEX('365x24'!$D$4:$AA$369,'8760'!A953,'8760'!C953)</f>
        <v>6.8844926060200962</v>
      </c>
      <c r="E953" s="130">
        <f t="shared" si="84"/>
        <v>1.4582082110522953E-4</v>
      </c>
      <c r="O953" s="220">
        <f t="shared" si="86"/>
        <v>43140.5</v>
      </c>
      <c r="P953">
        <f t="shared" si="87"/>
        <v>1.4582082110522953E-4</v>
      </c>
    </row>
    <row r="954" spans="1:16">
      <c r="A954">
        <f t="shared" si="85"/>
        <v>40</v>
      </c>
      <c r="B954" s="128">
        <f t="shared" si="88"/>
        <v>43140</v>
      </c>
      <c r="C954" s="126">
        <f t="shared" si="89"/>
        <v>13</v>
      </c>
      <c r="D954" s="127">
        <f>INDEX('365x24'!$D$4:$AA$369,'8760'!A954,'8760'!C954)</f>
        <v>6.8720725637086026</v>
      </c>
      <c r="E954" s="130">
        <f t="shared" si="84"/>
        <v>1.4555775149768286E-4</v>
      </c>
      <c r="O954" s="220">
        <f t="shared" si="86"/>
        <v>43140.541666666664</v>
      </c>
      <c r="P954">
        <f t="shared" si="87"/>
        <v>1.4555775149768286E-4</v>
      </c>
    </row>
    <row r="955" spans="1:16">
      <c r="A955">
        <f t="shared" si="85"/>
        <v>40</v>
      </c>
      <c r="B955" s="128">
        <f t="shared" si="88"/>
        <v>43140</v>
      </c>
      <c r="C955" s="126">
        <f t="shared" si="89"/>
        <v>14</v>
      </c>
      <c r="D955" s="127">
        <f>INDEX('365x24'!$D$4:$AA$369,'8760'!A955,'8760'!C955)</f>
        <v>6.841759240100882</v>
      </c>
      <c r="E955" s="130">
        <f t="shared" si="84"/>
        <v>1.4491568330299252E-4</v>
      </c>
      <c r="O955" s="220">
        <f t="shared" si="86"/>
        <v>43140.583333333336</v>
      </c>
      <c r="P955">
        <f t="shared" si="87"/>
        <v>1.4491568330299252E-4</v>
      </c>
    </row>
    <row r="956" spans="1:16">
      <c r="A956">
        <f t="shared" si="85"/>
        <v>40</v>
      </c>
      <c r="B956" s="128">
        <f t="shared" si="88"/>
        <v>43140</v>
      </c>
      <c r="C956" s="126">
        <f t="shared" si="89"/>
        <v>15</v>
      </c>
      <c r="D956" s="127">
        <f>INDEX('365x24'!$D$4:$AA$369,'8760'!A956,'8760'!C956)</f>
        <v>6.5477305265655783</v>
      </c>
      <c r="E956" s="130">
        <f t="shared" si="84"/>
        <v>1.3868784475484154E-4</v>
      </c>
      <c r="O956" s="220">
        <f t="shared" si="86"/>
        <v>43140.625</v>
      </c>
      <c r="P956">
        <f t="shared" si="87"/>
        <v>1.3868784475484154E-4</v>
      </c>
    </row>
    <row r="957" spans="1:16">
      <c r="A957">
        <f t="shared" si="85"/>
        <v>40</v>
      </c>
      <c r="B957" s="128">
        <f t="shared" si="88"/>
        <v>43140</v>
      </c>
      <c r="C957" s="126">
        <f t="shared" si="89"/>
        <v>16</v>
      </c>
      <c r="D957" s="127">
        <f>INDEX('365x24'!$D$4:$AA$369,'8760'!A957,'8760'!C957)</f>
        <v>6.4915245723762629</v>
      </c>
      <c r="E957" s="130">
        <f t="shared" si="84"/>
        <v>1.3749734331051987E-4</v>
      </c>
      <c r="O957" s="220">
        <f t="shared" si="86"/>
        <v>43140.666666666664</v>
      </c>
      <c r="P957">
        <f t="shared" si="87"/>
        <v>1.3749734331051987E-4</v>
      </c>
    </row>
    <row r="958" spans="1:16">
      <c r="A958">
        <f t="shared" si="85"/>
        <v>40</v>
      </c>
      <c r="B958" s="128">
        <f t="shared" si="88"/>
        <v>43140</v>
      </c>
      <c r="C958" s="126">
        <f t="shared" si="89"/>
        <v>17</v>
      </c>
      <c r="D958" s="127">
        <f>INDEX('365x24'!$D$4:$AA$369,'8760'!A958,'8760'!C958)</f>
        <v>6.4071103864964307</v>
      </c>
      <c r="E958" s="130">
        <f t="shared" si="84"/>
        <v>1.3570936174058356E-4</v>
      </c>
      <c r="O958" s="220">
        <f t="shared" si="86"/>
        <v>43140.708333333336</v>
      </c>
      <c r="P958">
        <f t="shared" si="87"/>
        <v>1.3570936174058356E-4</v>
      </c>
    </row>
    <row r="959" spans="1:16">
      <c r="A959">
        <f t="shared" si="85"/>
        <v>40</v>
      </c>
      <c r="B959" s="128">
        <f t="shared" si="88"/>
        <v>43140</v>
      </c>
      <c r="C959" s="126">
        <f t="shared" si="89"/>
        <v>18</v>
      </c>
      <c r="D959" s="127">
        <f>INDEX('365x24'!$D$4:$AA$369,'8760'!A959,'8760'!C959)</f>
        <v>6.5826224250932146</v>
      </c>
      <c r="E959" s="130">
        <f t="shared" si="84"/>
        <v>1.3942689199977158E-4</v>
      </c>
      <c r="O959" s="220">
        <f t="shared" si="86"/>
        <v>43140.75</v>
      </c>
      <c r="P959">
        <f t="shared" si="87"/>
        <v>1.3942689199977158E-4</v>
      </c>
    </row>
    <row r="960" spans="1:16">
      <c r="A960">
        <f t="shared" si="85"/>
        <v>40</v>
      </c>
      <c r="B960" s="128">
        <f t="shared" si="88"/>
        <v>43140</v>
      </c>
      <c r="C960" s="126">
        <f t="shared" si="89"/>
        <v>19</v>
      </c>
      <c r="D960" s="127">
        <f>INDEX('365x24'!$D$4:$AA$369,'8760'!A960,'8760'!C960)</f>
        <v>6.384007002705129</v>
      </c>
      <c r="E960" s="130">
        <f t="shared" si="84"/>
        <v>1.3522000768247753E-4</v>
      </c>
      <c r="O960" s="220">
        <f t="shared" si="86"/>
        <v>43140.791666666664</v>
      </c>
      <c r="P960">
        <f t="shared" si="87"/>
        <v>1.3522000768247753E-4</v>
      </c>
    </row>
    <row r="961" spans="1:16">
      <c r="A961">
        <f t="shared" si="85"/>
        <v>40</v>
      </c>
      <c r="B961" s="128">
        <f t="shared" si="88"/>
        <v>43140</v>
      </c>
      <c r="C961" s="126">
        <f t="shared" si="89"/>
        <v>20</v>
      </c>
      <c r="D961" s="127">
        <f>INDEX('365x24'!$D$4:$AA$369,'8760'!A961,'8760'!C961)</f>
        <v>6.3631665927248218</v>
      </c>
      <c r="E961" s="130">
        <f t="shared" si="84"/>
        <v>1.3477858579862792E-4</v>
      </c>
      <c r="O961" s="220">
        <f t="shared" si="86"/>
        <v>43140.833333333336</v>
      </c>
      <c r="P961">
        <f t="shared" si="87"/>
        <v>1.3477858579862792E-4</v>
      </c>
    </row>
    <row r="962" spans="1:16">
      <c r="A962">
        <f t="shared" si="85"/>
        <v>40</v>
      </c>
      <c r="B962" s="128">
        <f t="shared" si="88"/>
        <v>43140</v>
      </c>
      <c r="C962" s="126">
        <f t="shared" si="89"/>
        <v>21</v>
      </c>
      <c r="D962" s="127">
        <f>INDEX('365x24'!$D$4:$AA$369,'8760'!A962,'8760'!C962)</f>
        <v>5.9920388877219635</v>
      </c>
      <c r="E962" s="130">
        <f t="shared" si="84"/>
        <v>1.2691770922057874E-4</v>
      </c>
      <c r="O962" s="220">
        <f t="shared" si="86"/>
        <v>43140.875</v>
      </c>
      <c r="P962">
        <f t="shared" si="87"/>
        <v>1.2691770922057874E-4</v>
      </c>
    </row>
    <row r="963" spans="1:16">
      <c r="A963">
        <f t="shared" si="85"/>
        <v>40</v>
      </c>
      <c r="B963" s="128">
        <f t="shared" si="88"/>
        <v>43140</v>
      </c>
      <c r="C963" s="126">
        <f t="shared" si="89"/>
        <v>22</v>
      </c>
      <c r="D963" s="127">
        <f>INDEX('365x24'!$D$4:$AA$369,'8760'!A963,'8760'!C963)</f>
        <v>5.777793157848647</v>
      </c>
      <c r="E963" s="130">
        <f t="shared" si="84"/>
        <v>1.2237975849039751E-4</v>
      </c>
      <c r="O963" s="220">
        <f t="shared" si="86"/>
        <v>43140.916666666664</v>
      </c>
      <c r="P963">
        <f t="shared" si="87"/>
        <v>1.2237975849039751E-4</v>
      </c>
    </row>
    <row r="964" spans="1:16">
      <c r="A964">
        <f t="shared" si="85"/>
        <v>40</v>
      </c>
      <c r="B964" s="128">
        <f t="shared" si="88"/>
        <v>43140</v>
      </c>
      <c r="C964" s="126">
        <f t="shared" si="89"/>
        <v>23</v>
      </c>
      <c r="D964" s="127">
        <f>INDEX('365x24'!$D$4:$AA$369,'8760'!A964,'8760'!C964)</f>
        <v>5.3970346573245873</v>
      </c>
      <c r="E964" s="130">
        <f t="shared" si="84"/>
        <v>1.1431489149632695E-4</v>
      </c>
      <c r="O964" s="220">
        <f t="shared" si="86"/>
        <v>43140.958333333336</v>
      </c>
      <c r="P964">
        <f t="shared" si="87"/>
        <v>1.1431489149632695E-4</v>
      </c>
    </row>
    <row r="965" spans="1:16">
      <c r="A965">
        <f t="shared" si="85"/>
        <v>40</v>
      </c>
      <c r="B965" s="128">
        <f t="shared" si="88"/>
        <v>43140</v>
      </c>
      <c r="C965" s="126">
        <f t="shared" si="89"/>
        <v>24</v>
      </c>
      <c r="D965" s="127">
        <f>INDEX('365x24'!$D$4:$AA$369,'8760'!A965,'8760'!C965)</f>
        <v>5.0625355516810586</v>
      </c>
      <c r="E965" s="130">
        <f t="shared" si="84"/>
        <v>1.0722984732019526E-4</v>
      </c>
      <c r="O965" s="220">
        <f t="shared" si="86"/>
        <v>43141</v>
      </c>
      <c r="P965">
        <f t="shared" si="87"/>
        <v>1.0722984732019526E-4</v>
      </c>
    </row>
    <row r="966" spans="1:16">
      <c r="A966">
        <f t="shared" si="85"/>
        <v>41</v>
      </c>
      <c r="B966" s="128">
        <f t="shared" si="88"/>
        <v>43141</v>
      </c>
      <c r="C966" s="126">
        <f t="shared" si="89"/>
        <v>1</v>
      </c>
      <c r="D966" s="127">
        <f>INDEX('365x24'!$D$4:$AA$369,'8760'!A966,'8760'!C966)</f>
        <v>1.4592146321397081</v>
      </c>
      <c r="E966" s="130">
        <f t="shared" ref="E966:E1029" si="90">D966*$E$2</f>
        <v>3.0907706348803443E-5</v>
      </c>
      <c r="O966" s="220">
        <f t="shared" si="86"/>
        <v>43141.041666666664</v>
      </c>
      <c r="P966">
        <f t="shared" si="87"/>
        <v>3.0907706348803443E-5</v>
      </c>
    </row>
    <row r="967" spans="1:16">
      <c r="A967">
        <f t="shared" ref="A967:A1030" si="91">IF(C967=1,A966+1,A966)</f>
        <v>41</v>
      </c>
      <c r="B967" s="128">
        <f t="shared" si="88"/>
        <v>43141</v>
      </c>
      <c r="C967" s="126">
        <f t="shared" si="89"/>
        <v>2</v>
      </c>
      <c r="D967" s="127">
        <f>INDEX('365x24'!$D$4:$AA$369,'8760'!A967,'8760'!C967)</f>
        <v>1.4516596911479687</v>
      </c>
      <c r="E967" s="130">
        <f t="shared" si="90"/>
        <v>3.0747684723120579E-5</v>
      </c>
      <c r="O967" s="220">
        <f t="shared" ref="O967:O1030" si="92">B967+O$3*C967</f>
        <v>43141.083333333336</v>
      </c>
      <c r="P967">
        <f t="shared" ref="P967:P1030" si="93">E967</f>
        <v>3.0747684723120579E-5</v>
      </c>
    </row>
    <row r="968" spans="1:16">
      <c r="A968">
        <f t="shared" si="91"/>
        <v>41</v>
      </c>
      <c r="B968" s="128">
        <f t="shared" ref="B968:B1031" si="94">IF(C967=24,B967+1,B967)</f>
        <v>43141</v>
      </c>
      <c r="C968" s="126">
        <f t="shared" ref="C968:C1031" si="95">IF(C967=24,1,C967+1)</f>
        <v>3</v>
      </c>
      <c r="D968" s="127">
        <f>INDEX('365x24'!$D$4:$AA$369,'8760'!A968,'8760'!C968)</f>
        <v>1.4225509479150917</v>
      </c>
      <c r="E968" s="130">
        <f t="shared" si="90"/>
        <v>3.0131130812401337E-5</v>
      </c>
      <c r="O968" s="220">
        <f t="shared" si="92"/>
        <v>43141.125</v>
      </c>
      <c r="P968">
        <f t="shared" si="93"/>
        <v>3.0131130812401337E-5</v>
      </c>
    </row>
    <row r="969" spans="1:16">
      <c r="A969">
        <f t="shared" si="91"/>
        <v>41</v>
      </c>
      <c r="B969" s="128">
        <f t="shared" si="94"/>
        <v>43141</v>
      </c>
      <c r="C969" s="126">
        <f t="shared" si="95"/>
        <v>4</v>
      </c>
      <c r="D969" s="127">
        <f>INDEX('365x24'!$D$4:$AA$369,'8760'!A969,'8760'!C969)</f>
        <v>1.4614366736078661</v>
      </c>
      <c r="E969" s="130">
        <f t="shared" si="90"/>
        <v>3.0954771532827801E-5</v>
      </c>
      <c r="O969" s="220">
        <f t="shared" si="92"/>
        <v>43141.166666666664</v>
      </c>
      <c r="P969">
        <f t="shared" si="93"/>
        <v>3.0954771532827801E-5</v>
      </c>
    </row>
    <row r="970" spans="1:16">
      <c r="A970">
        <f t="shared" si="91"/>
        <v>41</v>
      </c>
      <c r="B970" s="128">
        <f t="shared" si="94"/>
        <v>43141</v>
      </c>
      <c r="C970" s="126">
        <f t="shared" si="95"/>
        <v>5</v>
      </c>
      <c r="D970" s="127">
        <f>INDEX('365x24'!$D$4:$AA$369,'8760'!A970,'8760'!C970)</f>
        <v>1.6457550133916163</v>
      </c>
      <c r="E970" s="130">
        <f t="shared" si="90"/>
        <v>3.4858828547649249E-5</v>
      </c>
      <c r="O970" s="220">
        <f t="shared" si="92"/>
        <v>43141.208333333336</v>
      </c>
      <c r="P970">
        <f t="shared" si="93"/>
        <v>3.4858828547649249E-5</v>
      </c>
    </row>
    <row r="971" spans="1:16">
      <c r="A971">
        <f t="shared" si="91"/>
        <v>41</v>
      </c>
      <c r="B971" s="128">
        <f t="shared" si="94"/>
        <v>43141</v>
      </c>
      <c r="C971" s="126">
        <f t="shared" si="95"/>
        <v>6</v>
      </c>
      <c r="D971" s="127">
        <f>INDEX('365x24'!$D$4:$AA$369,'8760'!A971,'8760'!C971)</f>
        <v>3.1485216583072324</v>
      </c>
      <c r="E971" s="130">
        <f t="shared" si="90"/>
        <v>6.668901250333036E-5</v>
      </c>
      <c r="O971" s="220">
        <f t="shared" si="92"/>
        <v>43141.25</v>
      </c>
      <c r="P971">
        <f t="shared" si="93"/>
        <v>6.668901250333036E-5</v>
      </c>
    </row>
    <row r="972" spans="1:16">
      <c r="A972">
        <f t="shared" si="91"/>
        <v>41</v>
      </c>
      <c r="B972" s="128">
        <f t="shared" si="94"/>
        <v>43141</v>
      </c>
      <c r="C972" s="126">
        <f t="shared" si="95"/>
        <v>7</v>
      </c>
      <c r="D972" s="127">
        <f>INDEX('365x24'!$D$4:$AA$369,'8760'!A972,'8760'!C972)</f>
        <v>4.3704222616476081</v>
      </c>
      <c r="E972" s="130">
        <f t="shared" si="90"/>
        <v>9.257015719833111E-5</v>
      </c>
      <c r="O972" s="220">
        <f t="shared" si="92"/>
        <v>43141.291666666664</v>
      </c>
      <c r="P972">
        <f t="shared" si="93"/>
        <v>9.257015719833111E-5</v>
      </c>
    </row>
    <row r="973" spans="1:16">
      <c r="A973">
        <f t="shared" si="91"/>
        <v>41</v>
      </c>
      <c r="B973" s="128">
        <f t="shared" si="94"/>
        <v>43141</v>
      </c>
      <c r="C973" s="126">
        <f t="shared" si="95"/>
        <v>8</v>
      </c>
      <c r="D973" s="127">
        <f>INDEX('365x24'!$D$4:$AA$369,'8760'!A973,'8760'!C973)</f>
        <v>4.5365198613924589</v>
      </c>
      <c r="E973" s="130">
        <f t="shared" si="90"/>
        <v>9.6088279704152735E-5</v>
      </c>
      <c r="O973" s="220">
        <f t="shared" si="92"/>
        <v>43141.333333333336</v>
      </c>
      <c r="P973">
        <f t="shared" si="93"/>
        <v>9.6088279704152735E-5</v>
      </c>
    </row>
    <row r="974" spans="1:16">
      <c r="A974">
        <f t="shared" si="91"/>
        <v>41</v>
      </c>
      <c r="B974" s="128">
        <f t="shared" si="94"/>
        <v>43141</v>
      </c>
      <c r="C974" s="126">
        <f t="shared" si="95"/>
        <v>9</v>
      </c>
      <c r="D974" s="127">
        <f>INDEX('365x24'!$D$4:$AA$369,'8760'!A974,'8760'!C974)</f>
        <v>4.4035306795231701</v>
      </c>
      <c r="E974" s="130">
        <f t="shared" si="90"/>
        <v>9.327142844029421E-5</v>
      </c>
      <c r="O974" s="220">
        <f t="shared" si="92"/>
        <v>43141.375</v>
      </c>
      <c r="P974">
        <f t="shared" si="93"/>
        <v>9.327142844029421E-5</v>
      </c>
    </row>
    <row r="975" spans="1:16">
      <c r="A975">
        <f t="shared" si="91"/>
        <v>41</v>
      </c>
      <c r="B975" s="128">
        <f t="shared" si="94"/>
        <v>43141</v>
      </c>
      <c r="C975" s="126">
        <f t="shared" si="95"/>
        <v>10</v>
      </c>
      <c r="D975" s="127">
        <f>INDEX('365x24'!$D$4:$AA$369,'8760'!A975,'8760'!C975)</f>
        <v>4.4693031069806635</v>
      </c>
      <c r="E975" s="130">
        <f t="shared" si="90"/>
        <v>9.4664557887415572E-5</v>
      </c>
      <c r="O975" s="220">
        <f t="shared" si="92"/>
        <v>43141.416666666664</v>
      </c>
      <c r="P975">
        <f t="shared" si="93"/>
        <v>9.4664557887415572E-5</v>
      </c>
    </row>
    <row r="976" spans="1:16">
      <c r="A976">
        <f t="shared" si="91"/>
        <v>41</v>
      </c>
      <c r="B976" s="128">
        <f t="shared" si="94"/>
        <v>43141</v>
      </c>
      <c r="C976" s="126">
        <f t="shared" si="95"/>
        <v>11</v>
      </c>
      <c r="D976" s="127">
        <f>INDEX('365x24'!$D$4:$AA$369,'8760'!A976,'8760'!C976)</f>
        <v>5.6187651584590714</v>
      </c>
      <c r="E976" s="130">
        <f t="shared" si="90"/>
        <v>1.1901137758322189E-4</v>
      </c>
      <c r="O976" s="220">
        <f t="shared" si="92"/>
        <v>43141.458333333336</v>
      </c>
      <c r="P976">
        <f t="shared" si="93"/>
        <v>1.1901137758322189E-4</v>
      </c>
    </row>
    <row r="977" spans="1:16">
      <c r="A977">
        <f t="shared" si="91"/>
        <v>41</v>
      </c>
      <c r="B977" s="128">
        <f t="shared" si="94"/>
        <v>43141</v>
      </c>
      <c r="C977" s="126">
        <f t="shared" si="95"/>
        <v>12</v>
      </c>
      <c r="D977" s="127">
        <f>INDEX('365x24'!$D$4:$AA$369,'8760'!A977,'8760'!C977)</f>
        <v>6.1777196897743503</v>
      </c>
      <c r="E977" s="130">
        <f t="shared" si="90"/>
        <v>1.3085062462455204E-4</v>
      </c>
      <c r="O977" s="220">
        <f t="shared" si="92"/>
        <v>43141.5</v>
      </c>
      <c r="P977">
        <f t="shared" si="93"/>
        <v>1.3085062462455204E-4</v>
      </c>
    </row>
    <row r="978" spans="1:16">
      <c r="A978">
        <f t="shared" si="91"/>
        <v>41</v>
      </c>
      <c r="B978" s="128">
        <f t="shared" si="94"/>
        <v>43141</v>
      </c>
      <c r="C978" s="126">
        <f t="shared" si="95"/>
        <v>13</v>
      </c>
      <c r="D978" s="127">
        <f>INDEX('365x24'!$D$4:$AA$369,'8760'!A978,'8760'!C978)</f>
        <v>6.1251684090524003</v>
      </c>
      <c r="E978" s="130">
        <f t="shared" si="90"/>
        <v>1.2973753302237569E-4</v>
      </c>
      <c r="O978" s="220">
        <f t="shared" si="92"/>
        <v>43141.541666666664</v>
      </c>
      <c r="P978">
        <f t="shared" si="93"/>
        <v>1.2973753302237569E-4</v>
      </c>
    </row>
    <row r="979" spans="1:16">
      <c r="A979">
        <f t="shared" si="91"/>
        <v>41</v>
      </c>
      <c r="B979" s="128">
        <f t="shared" si="94"/>
        <v>43141</v>
      </c>
      <c r="C979" s="126">
        <f t="shared" si="95"/>
        <v>14</v>
      </c>
      <c r="D979" s="127">
        <f>INDEX('365x24'!$D$4:$AA$369,'8760'!A979,'8760'!C979)</f>
        <v>6.1581657248545545</v>
      </c>
      <c r="E979" s="130">
        <f t="shared" si="90"/>
        <v>1.3043645100513756E-4</v>
      </c>
      <c r="O979" s="220">
        <f t="shared" si="92"/>
        <v>43141.583333333336</v>
      </c>
      <c r="P979">
        <f t="shared" si="93"/>
        <v>1.3043645100513756E-4</v>
      </c>
    </row>
    <row r="980" spans="1:16">
      <c r="A980">
        <f t="shared" si="91"/>
        <v>41</v>
      </c>
      <c r="B980" s="128">
        <f t="shared" si="94"/>
        <v>43141</v>
      </c>
      <c r="C980" s="126">
        <f t="shared" si="95"/>
        <v>15</v>
      </c>
      <c r="D980" s="127">
        <f>INDEX('365x24'!$D$4:$AA$369,'8760'!A980,'8760'!C980)</f>
        <v>5.9106303053016944</v>
      </c>
      <c r="E980" s="130">
        <f t="shared" si="90"/>
        <v>1.2519338950482282E-4</v>
      </c>
      <c r="O980" s="220">
        <f t="shared" si="92"/>
        <v>43141.625</v>
      </c>
      <c r="P980">
        <f t="shared" si="93"/>
        <v>1.2519338950482282E-4</v>
      </c>
    </row>
    <row r="981" spans="1:16">
      <c r="A981">
        <f t="shared" si="91"/>
        <v>41</v>
      </c>
      <c r="B981" s="128">
        <f t="shared" si="94"/>
        <v>43141</v>
      </c>
      <c r="C981" s="126">
        <f t="shared" si="95"/>
        <v>16</v>
      </c>
      <c r="D981" s="127">
        <f>INDEX('365x24'!$D$4:$AA$369,'8760'!A981,'8760'!C981)</f>
        <v>5.9074083451728638</v>
      </c>
      <c r="E981" s="130">
        <f t="shared" si="90"/>
        <v>1.2512514498798746E-4</v>
      </c>
      <c r="O981" s="220">
        <f t="shared" si="92"/>
        <v>43141.666666666664</v>
      </c>
      <c r="P981">
        <f t="shared" si="93"/>
        <v>1.2512514498798746E-4</v>
      </c>
    </row>
    <row r="982" spans="1:16">
      <c r="A982">
        <f t="shared" si="91"/>
        <v>41</v>
      </c>
      <c r="B982" s="128">
        <f t="shared" si="94"/>
        <v>43141</v>
      </c>
      <c r="C982" s="126">
        <f t="shared" si="95"/>
        <v>17</v>
      </c>
      <c r="D982" s="127">
        <f>INDEX('365x24'!$D$4:$AA$369,'8760'!A982,'8760'!C982)</f>
        <v>5.8798550309676969</v>
      </c>
      <c r="E982" s="130">
        <f t="shared" si="90"/>
        <v>1.2454153670608527E-4</v>
      </c>
      <c r="O982" s="220">
        <f t="shared" si="92"/>
        <v>43141.708333333336</v>
      </c>
      <c r="P982">
        <f t="shared" si="93"/>
        <v>1.2454153670608527E-4</v>
      </c>
    </row>
    <row r="983" spans="1:16">
      <c r="A983">
        <f t="shared" si="91"/>
        <v>41</v>
      </c>
      <c r="B983" s="128">
        <f t="shared" si="94"/>
        <v>43141</v>
      </c>
      <c r="C983" s="126">
        <f t="shared" si="95"/>
        <v>18</v>
      </c>
      <c r="D983" s="127">
        <f>INDEX('365x24'!$D$4:$AA$369,'8760'!A983,'8760'!C983)</f>
        <v>6.0433972830241665</v>
      </c>
      <c r="E983" s="130">
        <f t="shared" si="90"/>
        <v>1.2800553425027888E-4</v>
      </c>
      <c r="O983" s="220">
        <f t="shared" si="92"/>
        <v>43141.75</v>
      </c>
      <c r="P983">
        <f t="shared" si="93"/>
        <v>1.2800553425027888E-4</v>
      </c>
    </row>
    <row r="984" spans="1:16">
      <c r="A984">
        <f t="shared" si="91"/>
        <v>41</v>
      </c>
      <c r="B984" s="128">
        <f t="shared" si="94"/>
        <v>43141</v>
      </c>
      <c r="C984" s="126">
        <f t="shared" si="95"/>
        <v>19</v>
      </c>
      <c r="D984" s="127">
        <f>INDEX('365x24'!$D$4:$AA$369,'8760'!A984,'8760'!C984)</f>
        <v>5.9394057423143476</v>
      </c>
      <c r="E984" s="130">
        <f t="shared" si="90"/>
        <v>1.258028836379384E-4</v>
      </c>
      <c r="O984" s="220">
        <f t="shared" si="92"/>
        <v>43141.791666666664</v>
      </c>
      <c r="P984">
        <f t="shared" si="93"/>
        <v>1.258028836379384E-4</v>
      </c>
    </row>
    <row r="985" spans="1:16">
      <c r="A985">
        <f t="shared" si="91"/>
        <v>41</v>
      </c>
      <c r="B985" s="128">
        <f t="shared" si="94"/>
        <v>43141</v>
      </c>
      <c r="C985" s="126">
        <f t="shared" si="95"/>
        <v>20</v>
      </c>
      <c r="D985" s="127">
        <f>INDEX('365x24'!$D$4:$AA$369,'8760'!A985,'8760'!C985)</f>
        <v>5.8787440102336195</v>
      </c>
      <c r="E985" s="130">
        <f t="shared" si="90"/>
        <v>1.2451800411407313E-4</v>
      </c>
      <c r="O985" s="220">
        <f t="shared" si="92"/>
        <v>43141.833333333336</v>
      </c>
      <c r="P985">
        <f t="shared" si="93"/>
        <v>1.2451800411407313E-4</v>
      </c>
    </row>
    <row r="986" spans="1:16">
      <c r="A986">
        <f t="shared" si="91"/>
        <v>41</v>
      </c>
      <c r="B986" s="128">
        <f t="shared" si="94"/>
        <v>43141</v>
      </c>
      <c r="C986" s="126">
        <f t="shared" si="95"/>
        <v>21</v>
      </c>
      <c r="D986" s="127">
        <f>INDEX('365x24'!$D$4:$AA$369,'8760'!A986,'8760'!C986)</f>
        <v>5.5324388474211128</v>
      </c>
      <c r="E986" s="130">
        <f t="shared" si="90"/>
        <v>1.1718289518387514E-4</v>
      </c>
      <c r="O986" s="220">
        <f t="shared" si="92"/>
        <v>43141.875</v>
      </c>
      <c r="P986">
        <f t="shared" si="93"/>
        <v>1.1718289518387514E-4</v>
      </c>
    </row>
    <row r="987" spans="1:16">
      <c r="A987">
        <f t="shared" si="91"/>
        <v>41</v>
      </c>
      <c r="B987" s="128">
        <f t="shared" si="94"/>
        <v>43141</v>
      </c>
      <c r="C987" s="126">
        <f t="shared" si="95"/>
        <v>22</v>
      </c>
      <c r="D987" s="127">
        <f>INDEX('365x24'!$D$4:$AA$369,'8760'!A987,'8760'!C987)</f>
        <v>5.360675041932458</v>
      </c>
      <c r="E987" s="130">
        <f t="shared" si="90"/>
        <v>1.1354475645879138E-4</v>
      </c>
      <c r="O987" s="220">
        <f t="shared" si="92"/>
        <v>43141.916666666664</v>
      </c>
      <c r="P987">
        <f t="shared" si="93"/>
        <v>1.1354475645879138E-4</v>
      </c>
    </row>
    <row r="988" spans="1:16">
      <c r="A988">
        <f t="shared" si="91"/>
        <v>41</v>
      </c>
      <c r="B988" s="128">
        <f t="shared" si="94"/>
        <v>43141</v>
      </c>
      <c r="C988" s="126">
        <f t="shared" si="95"/>
        <v>23</v>
      </c>
      <c r="D988" s="127">
        <f>INDEX('365x24'!$D$4:$AA$369,'8760'!A988,'8760'!C988)</f>
        <v>5.0682543847227945</v>
      </c>
      <c r="E988" s="130">
        <f t="shared" si="90"/>
        <v>1.0735097824118434E-4</v>
      </c>
      <c r="O988" s="220">
        <f t="shared" si="92"/>
        <v>43141.958333333336</v>
      </c>
      <c r="P988">
        <f t="shared" si="93"/>
        <v>1.0735097824118434E-4</v>
      </c>
    </row>
    <row r="989" spans="1:16">
      <c r="A989">
        <f t="shared" si="91"/>
        <v>41</v>
      </c>
      <c r="B989" s="128">
        <f t="shared" si="94"/>
        <v>43141</v>
      </c>
      <c r="C989" s="126">
        <f t="shared" si="95"/>
        <v>24</v>
      </c>
      <c r="D989" s="127">
        <f>INDEX('365x24'!$D$4:$AA$369,'8760'!A989,'8760'!C989)</f>
        <v>4.2342111196494896</v>
      </c>
      <c r="E989" s="130">
        <f t="shared" si="90"/>
        <v>8.9685061417637245E-5</v>
      </c>
      <c r="O989" s="220">
        <f t="shared" si="92"/>
        <v>43142</v>
      </c>
      <c r="P989">
        <f t="shared" si="93"/>
        <v>8.9685061417637245E-5</v>
      </c>
    </row>
    <row r="990" spans="1:16">
      <c r="A990">
        <f t="shared" si="91"/>
        <v>42</v>
      </c>
      <c r="B990" s="128">
        <f t="shared" si="94"/>
        <v>43142</v>
      </c>
      <c r="C990" s="126">
        <f t="shared" si="95"/>
        <v>1</v>
      </c>
      <c r="D990" s="127">
        <f>INDEX('365x24'!$D$4:$AA$369,'8760'!A990,'8760'!C990)</f>
        <v>1.4592146321397081</v>
      </c>
      <c r="E990" s="130">
        <f t="shared" si="90"/>
        <v>3.0907706348803443E-5</v>
      </c>
      <c r="O990" s="220">
        <f t="shared" si="92"/>
        <v>43142.041666666664</v>
      </c>
      <c r="P990">
        <f t="shared" si="93"/>
        <v>3.0907706348803443E-5</v>
      </c>
    </row>
    <row r="991" spans="1:16">
      <c r="A991">
        <f t="shared" si="91"/>
        <v>42</v>
      </c>
      <c r="B991" s="128">
        <f t="shared" si="94"/>
        <v>43142</v>
      </c>
      <c r="C991" s="126">
        <f t="shared" si="95"/>
        <v>2</v>
      </c>
      <c r="D991" s="127">
        <f>INDEX('365x24'!$D$4:$AA$369,'8760'!A991,'8760'!C991)</f>
        <v>1.4516596911479687</v>
      </c>
      <c r="E991" s="130">
        <f t="shared" si="90"/>
        <v>3.0747684723120579E-5</v>
      </c>
      <c r="O991" s="220">
        <f t="shared" si="92"/>
        <v>43142.083333333336</v>
      </c>
      <c r="P991">
        <f t="shared" si="93"/>
        <v>3.0747684723120579E-5</v>
      </c>
    </row>
    <row r="992" spans="1:16">
      <c r="A992">
        <f t="shared" si="91"/>
        <v>42</v>
      </c>
      <c r="B992" s="128">
        <f t="shared" si="94"/>
        <v>43142</v>
      </c>
      <c r="C992" s="126">
        <f t="shared" si="95"/>
        <v>3</v>
      </c>
      <c r="D992" s="127">
        <f>INDEX('365x24'!$D$4:$AA$369,'8760'!A992,'8760'!C992)</f>
        <v>1.4225509479150917</v>
      </c>
      <c r="E992" s="130">
        <f t="shared" si="90"/>
        <v>3.0131130812401337E-5</v>
      </c>
      <c r="O992" s="220">
        <f t="shared" si="92"/>
        <v>43142.125</v>
      </c>
      <c r="P992">
        <f t="shared" si="93"/>
        <v>3.0131130812401337E-5</v>
      </c>
    </row>
    <row r="993" spans="1:16">
      <c r="A993">
        <f t="shared" si="91"/>
        <v>42</v>
      </c>
      <c r="B993" s="128">
        <f t="shared" si="94"/>
        <v>43142</v>
      </c>
      <c r="C993" s="126">
        <f t="shared" si="95"/>
        <v>4</v>
      </c>
      <c r="D993" s="127">
        <f>INDEX('365x24'!$D$4:$AA$369,'8760'!A993,'8760'!C993)</f>
        <v>1.4614366736078661</v>
      </c>
      <c r="E993" s="130">
        <f t="shared" si="90"/>
        <v>3.0954771532827801E-5</v>
      </c>
      <c r="O993" s="220">
        <f t="shared" si="92"/>
        <v>43142.166666666664</v>
      </c>
      <c r="P993">
        <f t="shared" si="93"/>
        <v>3.0954771532827801E-5</v>
      </c>
    </row>
    <row r="994" spans="1:16">
      <c r="A994">
        <f t="shared" si="91"/>
        <v>42</v>
      </c>
      <c r="B994" s="128">
        <f t="shared" si="94"/>
        <v>43142</v>
      </c>
      <c r="C994" s="126">
        <f t="shared" si="95"/>
        <v>5</v>
      </c>
      <c r="D994" s="127">
        <f>INDEX('365x24'!$D$4:$AA$369,'8760'!A994,'8760'!C994)</f>
        <v>1.6457550133916163</v>
      </c>
      <c r="E994" s="130">
        <f t="shared" si="90"/>
        <v>3.4858828547649249E-5</v>
      </c>
      <c r="O994" s="220">
        <f t="shared" si="92"/>
        <v>43142.208333333336</v>
      </c>
      <c r="P994">
        <f t="shared" si="93"/>
        <v>3.4858828547649249E-5</v>
      </c>
    </row>
    <row r="995" spans="1:16">
      <c r="A995">
        <f t="shared" si="91"/>
        <v>42</v>
      </c>
      <c r="B995" s="128">
        <f t="shared" si="94"/>
        <v>43142</v>
      </c>
      <c r="C995" s="126">
        <f t="shared" si="95"/>
        <v>6</v>
      </c>
      <c r="D995" s="127">
        <f>INDEX('365x24'!$D$4:$AA$369,'8760'!A995,'8760'!C995)</f>
        <v>3.1485216583072324</v>
      </c>
      <c r="E995" s="130">
        <f t="shared" si="90"/>
        <v>6.668901250333036E-5</v>
      </c>
      <c r="O995" s="220">
        <f t="shared" si="92"/>
        <v>43142.25</v>
      </c>
      <c r="P995">
        <f t="shared" si="93"/>
        <v>6.668901250333036E-5</v>
      </c>
    </row>
    <row r="996" spans="1:16">
      <c r="A996">
        <f t="shared" si="91"/>
        <v>42</v>
      </c>
      <c r="B996" s="128">
        <f t="shared" si="94"/>
        <v>43142</v>
      </c>
      <c r="C996" s="126">
        <f t="shared" si="95"/>
        <v>7</v>
      </c>
      <c r="D996" s="127">
        <f>INDEX('365x24'!$D$4:$AA$369,'8760'!A996,'8760'!C996)</f>
        <v>4.3704222616476081</v>
      </c>
      <c r="E996" s="130">
        <f t="shared" si="90"/>
        <v>9.257015719833111E-5</v>
      </c>
      <c r="O996" s="220">
        <f t="shared" si="92"/>
        <v>43142.291666666664</v>
      </c>
      <c r="P996">
        <f t="shared" si="93"/>
        <v>9.257015719833111E-5</v>
      </c>
    </row>
    <row r="997" spans="1:16">
      <c r="A997">
        <f t="shared" si="91"/>
        <v>42</v>
      </c>
      <c r="B997" s="128">
        <f t="shared" si="94"/>
        <v>43142</v>
      </c>
      <c r="C997" s="126">
        <f t="shared" si="95"/>
        <v>8</v>
      </c>
      <c r="D997" s="127">
        <f>INDEX('365x24'!$D$4:$AA$369,'8760'!A997,'8760'!C997)</f>
        <v>4.5365198613924589</v>
      </c>
      <c r="E997" s="130">
        <f t="shared" si="90"/>
        <v>9.6088279704152735E-5</v>
      </c>
      <c r="O997" s="220">
        <f t="shared" si="92"/>
        <v>43142.333333333336</v>
      </c>
      <c r="P997">
        <f t="shared" si="93"/>
        <v>9.6088279704152735E-5</v>
      </c>
    </row>
    <row r="998" spans="1:16">
      <c r="A998">
        <f t="shared" si="91"/>
        <v>42</v>
      </c>
      <c r="B998" s="128">
        <f t="shared" si="94"/>
        <v>43142</v>
      </c>
      <c r="C998" s="126">
        <f t="shared" si="95"/>
        <v>9</v>
      </c>
      <c r="D998" s="127">
        <f>INDEX('365x24'!$D$4:$AA$369,'8760'!A998,'8760'!C998)</f>
        <v>4.4035306795231701</v>
      </c>
      <c r="E998" s="130">
        <f t="shared" si="90"/>
        <v>9.327142844029421E-5</v>
      </c>
      <c r="O998" s="220">
        <f t="shared" si="92"/>
        <v>43142.375</v>
      </c>
      <c r="P998">
        <f t="shared" si="93"/>
        <v>9.327142844029421E-5</v>
      </c>
    </row>
    <row r="999" spans="1:16">
      <c r="A999">
        <f t="shared" si="91"/>
        <v>42</v>
      </c>
      <c r="B999" s="128">
        <f t="shared" si="94"/>
        <v>43142</v>
      </c>
      <c r="C999" s="126">
        <f t="shared" si="95"/>
        <v>10</v>
      </c>
      <c r="D999" s="127">
        <f>INDEX('365x24'!$D$4:$AA$369,'8760'!A999,'8760'!C999)</f>
        <v>4.4693031069806635</v>
      </c>
      <c r="E999" s="130">
        <f t="shared" si="90"/>
        <v>9.4664557887415572E-5</v>
      </c>
      <c r="O999" s="220">
        <f t="shared" si="92"/>
        <v>43142.416666666664</v>
      </c>
      <c r="P999">
        <f t="shared" si="93"/>
        <v>9.4664557887415572E-5</v>
      </c>
    </row>
    <row r="1000" spans="1:16">
      <c r="A1000">
        <f t="shared" si="91"/>
        <v>42</v>
      </c>
      <c r="B1000" s="128">
        <f t="shared" si="94"/>
        <v>43142</v>
      </c>
      <c r="C1000" s="126">
        <f t="shared" si="95"/>
        <v>11</v>
      </c>
      <c r="D1000" s="127">
        <f>INDEX('365x24'!$D$4:$AA$369,'8760'!A1000,'8760'!C1000)</f>
        <v>5.6187651584590714</v>
      </c>
      <c r="E1000" s="130">
        <f t="shared" si="90"/>
        <v>1.1901137758322189E-4</v>
      </c>
      <c r="O1000" s="220">
        <f t="shared" si="92"/>
        <v>43142.458333333336</v>
      </c>
      <c r="P1000">
        <f t="shared" si="93"/>
        <v>1.1901137758322189E-4</v>
      </c>
    </row>
    <row r="1001" spans="1:16">
      <c r="A1001">
        <f t="shared" si="91"/>
        <v>42</v>
      </c>
      <c r="B1001" s="128">
        <f t="shared" si="94"/>
        <v>43142</v>
      </c>
      <c r="C1001" s="126">
        <f t="shared" si="95"/>
        <v>12</v>
      </c>
      <c r="D1001" s="127">
        <f>INDEX('365x24'!$D$4:$AA$369,'8760'!A1001,'8760'!C1001)</f>
        <v>6.1777196897743503</v>
      </c>
      <c r="E1001" s="130">
        <f t="shared" si="90"/>
        <v>1.3085062462455204E-4</v>
      </c>
      <c r="O1001" s="220">
        <f t="shared" si="92"/>
        <v>43142.5</v>
      </c>
      <c r="P1001">
        <f t="shared" si="93"/>
        <v>1.3085062462455204E-4</v>
      </c>
    </row>
    <row r="1002" spans="1:16">
      <c r="A1002">
        <f t="shared" si="91"/>
        <v>42</v>
      </c>
      <c r="B1002" s="128">
        <f t="shared" si="94"/>
        <v>43142</v>
      </c>
      <c r="C1002" s="126">
        <f t="shared" si="95"/>
        <v>13</v>
      </c>
      <c r="D1002" s="127">
        <f>INDEX('365x24'!$D$4:$AA$369,'8760'!A1002,'8760'!C1002)</f>
        <v>6.1251684090524003</v>
      </c>
      <c r="E1002" s="130">
        <f t="shared" si="90"/>
        <v>1.2973753302237569E-4</v>
      </c>
      <c r="O1002" s="220">
        <f t="shared" si="92"/>
        <v>43142.541666666664</v>
      </c>
      <c r="P1002">
        <f t="shared" si="93"/>
        <v>1.2973753302237569E-4</v>
      </c>
    </row>
    <row r="1003" spans="1:16">
      <c r="A1003">
        <f t="shared" si="91"/>
        <v>42</v>
      </c>
      <c r="B1003" s="128">
        <f t="shared" si="94"/>
        <v>43142</v>
      </c>
      <c r="C1003" s="126">
        <f t="shared" si="95"/>
        <v>14</v>
      </c>
      <c r="D1003" s="127">
        <f>INDEX('365x24'!$D$4:$AA$369,'8760'!A1003,'8760'!C1003)</f>
        <v>6.1581657248545545</v>
      </c>
      <c r="E1003" s="130">
        <f t="shared" si="90"/>
        <v>1.3043645100513756E-4</v>
      </c>
      <c r="O1003" s="220">
        <f t="shared" si="92"/>
        <v>43142.583333333336</v>
      </c>
      <c r="P1003">
        <f t="shared" si="93"/>
        <v>1.3043645100513756E-4</v>
      </c>
    </row>
    <row r="1004" spans="1:16">
      <c r="A1004">
        <f t="shared" si="91"/>
        <v>42</v>
      </c>
      <c r="B1004" s="128">
        <f t="shared" si="94"/>
        <v>43142</v>
      </c>
      <c r="C1004" s="126">
        <f t="shared" si="95"/>
        <v>15</v>
      </c>
      <c r="D1004" s="127">
        <f>INDEX('365x24'!$D$4:$AA$369,'8760'!A1004,'8760'!C1004)</f>
        <v>5.9106303053016944</v>
      </c>
      <c r="E1004" s="130">
        <f t="shared" si="90"/>
        <v>1.2519338950482282E-4</v>
      </c>
      <c r="O1004" s="220">
        <f t="shared" si="92"/>
        <v>43142.625</v>
      </c>
      <c r="P1004">
        <f t="shared" si="93"/>
        <v>1.2519338950482282E-4</v>
      </c>
    </row>
    <row r="1005" spans="1:16">
      <c r="A1005">
        <f t="shared" si="91"/>
        <v>42</v>
      </c>
      <c r="B1005" s="128">
        <f t="shared" si="94"/>
        <v>43142</v>
      </c>
      <c r="C1005" s="126">
        <f t="shared" si="95"/>
        <v>16</v>
      </c>
      <c r="D1005" s="127">
        <f>INDEX('365x24'!$D$4:$AA$369,'8760'!A1005,'8760'!C1005)</f>
        <v>5.9074083451728638</v>
      </c>
      <c r="E1005" s="130">
        <f t="shared" si="90"/>
        <v>1.2512514498798746E-4</v>
      </c>
      <c r="O1005" s="220">
        <f t="shared" si="92"/>
        <v>43142.666666666664</v>
      </c>
      <c r="P1005">
        <f t="shared" si="93"/>
        <v>1.2512514498798746E-4</v>
      </c>
    </row>
    <row r="1006" spans="1:16">
      <c r="A1006">
        <f t="shared" si="91"/>
        <v>42</v>
      </c>
      <c r="B1006" s="128">
        <f t="shared" si="94"/>
        <v>43142</v>
      </c>
      <c r="C1006" s="126">
        <f t="shared" si="95"/>
        <v>17</v>
      </c>
      <c r="D1006" s="127">
        <f>INDEX('365x24'!$D$4:$AA$369,'8760'!A1006,'8760'!C1006)</f>
        <v>5.8798550309676969</v>
      </c>
      <c r="E1006" s="130">
        <f t="shared" si="90"/>
        <v>1.2454153670608527E-4</v>
      </c>
      <c r="O1006" s="220">
        <f t="shared" si="92"/>
        <v>43142.708333333336</v>
      </c>
      <c r="P1006">
        <f t="shared" si="93"/>
        <v>1.2454153670608527E-4</v>
      </c>
    </row>
    <row r="1007" spans="1:16">
      <c r="A1007">
        <f t="shared" si="91"/>
        <v>42</v>
      </c>
      <c r="B1007" s="128">
        <f t="shared" si="94"/>
        <v>43142</v>
      </c>
      <c r="C1007" s="126">
        <f t="shared" si="95"/>
        <v>18</v>
      </c>
      <c r="D1007" s="127">
        <f>INDEX('365x24'!$D$4:$AA$369,'8760'!A1007,'8760'!C1007)</f>
        <v>6.0433972830241665</v>
      </c>
      <c r="E1007" s="130">
        <f t="shared" si="90"/>
        <v>1.2800553425027888E-4</v>
      </c>
      <c r="O1007" s="220">
        <f t="shared" si="92"/>
        <v>43142.75</v>
      </c>
      <c r="P1007">
        <f t="shared" si="93"/>
        <v>1.2800553425027888E-4</v>
      </c>
    </row>
    <row r="1008" spans="1:16">
      <c r="A1008">
        <f t="shared" si="91"/>
        <v>42</v>
      </c>
      <c r="B1008" s="128">
        <f t="shared" si="94"/>
        <v>43142</v>
      </c>
      <c r="C1008" s="126">
        <f t="shared" si="95"/>
        <v>19</v>
      </c>
      <c r="D1008" s="127">
        <f>INDEX('365x24'!$D$4:$AA$369,'8760'!A1008,'8760'!C1008)</f>
        <v>5.9394057423143476</v>
      </c>
      <c r="E1008" s="130">
        <f t="shared" si="90"/>
        <v>1.258028836379384E-4</v>
      </c>
      <c r="O1008" s="220">
        <f t="shared" si="92"/>
        <v>43142.791666666664</v>
      </c>
      <c r="P1008">
        <f t="shared" si="93"/>
        <v>1.258028836379384E-4</v>
      </c>
    </row>
    <row r="1009" spans="1:16">
      <c r="A1009">
        <f t="shared" si="91"/>
        <v>42</v>
      </c>
      <c r="B1009" s="128">
        <f t="shared" si="94"/>
        <v>43142</v>
      </c>
      <c r="C1009" s="126">
        <f t="shared" si="95"/>
        <v>20</v>
      </c>
      <c r="D1009" s="127">
        <f>INDEX('365x24'!$D$4:$AA$369,'8760'!A1009,'8760'!C1009)</f>
        <v>5.8787440102336195</v>
      </c>
      <c r="E1009" s="130">
        <f t="shared" si="90"/>
        <v>1.2451800411407313E-4</v>
      </c>
      <c r="O1009" s="220">
        <f t="shared" si="92"/>
        <v>43142.833333333336</v>
      </c>
      <c r="P1009">
        <f t="shared" si="93"/>
        <v>1.2451800411407313E-4</v>
      </c>
    </row>
    <row r="1010" spans="1:16">
      <c r="A1010">
        <f t="shared" si="91"/>
        <v>42</v>
      </c>
      <c r="B1010" s="128">
        <f t="shared" si="94"/>
        <v>43142</v>
      </c>
      <c r="C1010" s="126">
        <f t="shared" si="95"/>
        <v>21</v>
      </c>
      <c r="D1010" s="127">
        <f>INDEX('365x24'!$D$4:$AA$369,'8760'!A1010,'8760'!C1010)</f>
        <v>5.5324388474211128</v>
      </c>
      <c r="E1010" s="130">
        <f t="shared" si="90"/>
        <v>1.1718289518387514E-4</v>
      </c>
      <c r="O1010" s="220">
        <f t="shared" si="92"/>
        <v>43142.875</v>
      </c>
      <c r="P1010">
        <f t="shared" si="93"/>
        <v>1.1718289518387514E-4</v>
      </c>
    </row>
    <row r="1011" spans="1:16">
      <c r="A1011">
        <f t="shared" si="91"/>
        <v>42</v>
      </c>
      <c r="B1011" s="128">
        <f t="shared" si="94"/>
        <v>43142</v>
      </c>
      <c r="C1011" s="126">
        <f t="shared" si="95"/>
        <v>22</v>
      </c>
      <c r="D1011" s="127">
        <f>INDEX('365x24'!$D$4:$AA$369,'8760'!A1011,'8760'!C1011)</f>
        <v>5.360675041932458</v>
      </c>
      <c r="E1011" s="130">
        <f t="shared" si="90"/>
        <v>1.1354475645879138E-4</v>
      </c>
      <c r="O1011" s="220">
        <f t="shared" si="92"/>
        <v>43142.916666666664</v>
      </c>
      <c r="P1011">
        <f t="shared" si="93"/>
        <v>1.1354475645879138E-4</v>
      </c>
    </row>
    <row r="1012" spans="1:16">
      <c r="A1012">
        <f t="shared" si="91"/>
        <v>42</v>
      </c>
      <c r="B1012" s="128">
        <f t="shared" si="94"/>
        <v>43142</v>
      </c>
      <c r="C1012" s="126">
        <f t="shared" si="95"/>
        <v>23</v>
      </c>
      <c r="D1012" s="127">
        <f>INDEX('365x24'!$D$4:$AA$369,'8760'!A1012,'8760'!C1012)</f>
        <v>5.0682543847227945</v>
      </c>
      <c r="E1012" s="130">
        <f t="shared" si="90"/>
        <v>1.0735097824118434E-4</v>
      </c>
      <c r="O1012" s="220">
        <f t="shared" si="92"/>
        <v>43142.958333333336</v>
      </c>
      <c r="P1012">
        <f t="shared" si="93"/>
        <v>1.0735097824118434E-4</v>
      </c>
    </row>
    <row r="1013" spans="1:16">
      <c r="A1013">
        <f t="shared" si="91"/>
        <v>42</v>
      </c>
      <c r="B1013" s="128">
        <f t="shared" si="94"/>
        <v>43142</v>
      </c>
      <c r="C1013" s="126">
        <f t="shared" si="95"/>
        <v>24</v>
      </c>
      <c r="D1013" s="127">
        <f>INDEX('365x24'!$D$4:$AA$369,'8760'!A1013,'8760'!C1013)</f>
        <v>4.2342111196494896</v>
      </c>
      <c r="E1013" s="130">
        <f t="shared" si="90"/>
        <v>8.9685061417637245E-5</v>
      </c>
      <c r="O1013" s="220">
        <f t="shared" si="92"/>
        <v>43143</v>
      </c>
      <c r="P1013">
        <f t="shared" si="93"/>
        <v>8.9685061417637245E-5</v>
      </c>
    </row>
    <row r="1014" spans="1:16">
      <c r="A1014">
        <f t="shared" si="91"/>
        <v>43</v>
      </c>
      <c r="B1014" s="128">
        <f t="shared" si="94"/>
        <v>43143</v>
      </c>
      <c r="C1014" s="126">
        <f t="shared" si="95"/>
        <v>1</v>
      </c>
      <c r="D1014" s="127">
        <f>INDEX('365x24'!$D$4:$AA$369,'8760'!A1014,'8760'!C1014)</f>
        <v>1.7484893464286608</v>
      </c>
      <c r="E1014" s="130">
        <f t="shared" si="90"/>
        <v>3.7034850174291723E-5</v>
      </c>
      <c r="O1014" s="220">
        <f t="shared" si="92"/>
        <v>43143.041666666664</v>
      </c>
      <c r="P1014">
        <f t="shared" si="93"/>
        <v>3.7034850174291723E-5</v>
      </c>
    </row>
    <row r="1015" spans="1:16">
      <c r="A1015">
        <f t="shared" si="91"/>
        <v>43</v>
      </c>
      <c r="B1015" s="128">
        <f t="shared" si="94"/>
        <v>43143</v>
      </c>
      <c r="C1015" s="126">
        <f t="shared" si="95"/>
        <v>2</v>
      </c>
      <c r="D1015" s="127">
        <f>INDEX('365x24'!$D$4:$AA$369,'8760'!A1015,'8760'!C1015)</f>
        <v>1.6571809845199885</v>
      </c>
      <c r="E1015" s="130">
        <f t="shared" si="90"/>
        <v>3.5100842678132439E-5</v>
      </c>
      <c r="O1015" s="220">
        <f t="shared" si="92"/>
        <v>43143.083333333336</v>
      </c>
      <c r="P1015">
        <f t="shared" si="93"/>
        <v>3.5100842678132439E-5</v>
      </c>
    </row>
    <row r="1016" spans="1:16">
      <c r="A1016">
        <f t="shared" si="91"/>
        <v>43</v>
      </c>
      <c r="B1016" s="128">
        <f t="shared" si="94"/>
        <v>43143</v>
      </c>
      <c r="C1016" s="126">
        <f t="shared" si="95"/>
        <v>3</v>
      </c>
      <c r="D1016" s="127">
        <f>INDEX('365x24'!$D$4:$AA$369,'8760'!A1016,'8760'!C1016)</f>
        <v>1.536032944684967</v>
      </c>
      <c r="E1016" s="130">
        <f t="shared" si="90"/>
        <v>3.2534799302824853E-5</v>
      </c>
      <c r="O1016" s="220">
        <f t="shared" si="92"/>
        <v>43143.125</v>
      </c>
      <c r="P1016">
        <f t="shared" si="93"/>
        <v>3.2534799302824853E-5</v>
      </c>
    </row>
    <row r="1017" spans="1:16">
      <c r="A1017">
        <f t="shared" si="91"/>
        <v>43</v>
      </c>
      <c r="B1017" s="128">
        <f t="shared" si="94"/>
        <v>43143</v>
      </c>
      <c r="C1017" s="126">
        <f t="shared" si="95"/>
        <v>4</v>
      </c>
      <c r="D1017" s="127">
        <f>INDEX('365x24'!$D$4:$AA$369,'8760'!A1017,'8760'!C1017)</f>
        <v>1.517508135813582</v>
      </c>
      <c r="E1017" s="130">
        <f t="shared" si="90"/>
        <v>3.2142424294958527E-5</v>
      </c>
      <c r="O1017" s="220">
        <f t="shared" si="92"/>
        <v>43143.166666666664</v>
      </c>
      <c r="P1017">
        <f t="shared" si="93"/>
        <v>3.2142424294958527E-5</v>
      </c>
    </row>
    <row r="1018" spans="1:16">
      <c r="A1018">
        <f t="shared" si="91"/>
        <v>43</v>
      </c>
      <c r="B1018" s="128">
        <f t="shared" si="94"/>
        <v>43143</v>
      </c>
      <c r="C1018" s="126">
        <f t="shared" si="95"/>
        <v>5</v>
      </c>
      <c r="D1018" s="127">
        <f>INDEX('365x24'!$D$4:$AA$369,'8760'!A1018,'8760'!C1018)</f>
        <v>1.7136500751989543</v>
      </c>
      <c r="E1018" s="130">
        <f t="shared" si="90"/>
        <v>3.6296917631088587E-5</v>
      </c>
      <c r="O1018" s="220">
        <f t="shared" si="92"/>
        <v>43143.208333333336</v>
      </c>
      <c r="P1018">
        <f t="shared" si="93"/>
        <v>3.6296917631088587E-5</v>
      </c>
    </row>
    <row r="1019" spans="1:16">
      <c r="A1019">
        <f t="shared" si="91"/>
        <v>43</v>
      </c>
      <c r="B1019" s="128">
        <f t="shared" si="94"/>
        <v>43143</v>
      </c>
      <c r="C1019" s="126">
        <f t="shared" si="95"/>
        <v>6</v>
      </c>
      <c r="D1019" s="127">
        <f>INDEX('365x24'!$D$4:$AA$369,'8760'!A1019,'8760'!C1019)</f>
        <v>3.2079495726253766</v>
      </c>
      <c r="E1019" s="130">
        <f t="shared" si="90"/>
        <v>6.7947758464487347E-5</v>
      </c>
      <c r="O1019" s="220">
        <f t="shared" si="92"/>
        <v>43143.25</v>
      </c>
      <c r="P1019">
        <f t="shared" si="93"/>
        <v>6.7947758464487347E-5</v>
      </c>
    </row>
    <row r="1020" spans="1:16">
      <c r="A1020">
        <f t="shared" si="91"/>
        <v>43</v>
      </c>
      <c r="B1020" s="128">
        <f t="shared" si="94"/>
        <v>43143</v>
      </c>
      <c r="C1020" s="126">
        <f t="shared" si="95"/>
        <v>7</v>
      </c>
      <c r="D1020" s="127">
        <f>INDEX('365x24'!$D$4:$AA$369,'8760'!A1020,'8760'!C1020)</f>
        <v>4.7257734722265381</v>
      </c>
      <c r="E1020" s="130">
        <f t="shared" si="90"/>
        <v>1.0009687096980722E-4</v>
      </c>
      <c r="O1020" s="220">
        <f t="shared" si="92"/>
        <v>43143.291666666664</v>
      </c>
      <c r="P1020">
        <f t="shared" si="93"/>
        <v>1.0009687096980722E-4</v>
      </c>
    </row>
    <row r="1021" spans="1:16">
      <c r="A1021">
        <f t="shared" si="91"/>
        <v>43</v>
      </c>
      <c r="B1021" s="128">
        <f t="shared" si="94"/>
        <v>43143</v>
      </c>
      <c r="C1021" s="126">
        <f t="shared" si="95"/>
        <v>8</v>
      </c>
      <c r="D1021" s="127">
        <f>INDEX('365x24'!$D$4:$AA$369,'8760'!A1021,'8760'!C1021)</f>
        <v>5.0227493144459281</v>
      </c>
      <c r="E1021" s="130">
        <f t="shared" si="90"/>
        <v>1.0638713281466425E-4</v>
      </c>
      <c r="O1021" s="220">
        <f t="shared" si="92"/>
        <v>43143.333333333336</v>
      </c>
      <c r="P1021">
        <f t="shared" si="93"/>
        <v>1.0638713281466425E-4</v>
      </c>
    </row>
    <row r="1022" spans="1:16">
      <c r="A1022">
        <f t="shared" si="91"/>
        <v>43</v>
      </c>
      <c r="B1022" s="128">
        <f t="shared" si="94"/>
        <v>43143</v>
      </c>
      <c r="C1022" s="126">
        <f t="shared" si="95"/>
        <v>9</v>
      </c>
      <c r="D1022" s="127">
        <f>INDEX('365x24'!$D$4:$AA$369,'8760'!A1022,'8760'!C1022)</f>
        <v>4.9008118651419528</v>
      </c>
      <c r="E1022" s="130">
        <f t="shared" si="90"/>
        <v>1.0380436891345321E-4</v>
      </c>
      <c r="O1022" s="220">
        <f t="shared" si="92"/>
        <v>43143.375</v>
      </c>
      <c r="P1022">
        <f t="shared" si="93"/>
        <v>1.0380436891345321E-4</v>
      </c>
    </row>
    <row r="1023" spans="1:16">
      <c r="A1023">
        <f t="shared" si="91"/>
        <v>43</v>
      </c>
      <c r="B1023" s="128">
        <f t="shared" si="94"/>
        <v>43143</v>
      </c>
      <c r="C1023" s="126">
        <f t="shared" si="95"/>
        <v>10</v>
      </c>
      <c r="D1023" s="127">
        <f>INDEX('365x24'!$D$4:$AA$369,'8760'!A1023,'8760'!C1023)</f>
        <v>5.0562202759294506</v>
      </c>
      <c r="E1023" s="130">
        <f t="shared" si="90"/>
        <v>1.0709608311296812E-4</v>
      </c>
      <c r="O1023" s="220">
        <f t="shared" si="92"/>
        <v>43143.416666666664</v>
      </c>
      <c r="P1023">
        <f t="shared" si="93"/>
        <v>1.0709608311296812E-4</v>
      </c>
    </row>
    <row r="1024" spans="1:16">
      <c r="A1024">
        <f t="shared" si="91"/>
        <v>43</v>
      </c>
      <c r="B1024" s="128">
        <f t="shared" si="94"/>
        <v>43143</v>
      </c>
      <c r="C1024" s="126">
        <f t="shared" si="95"/>
        <v>11</v>
      </c>
      <c r="D1024" s="127">
        <f>INDEX('365x24'!$D$4:$AA$369,'8760'!A1024,'8760'!C1024)</f>
        <v>6.2711740759430592</v>
      </c>
      <c r="E1024" s="130">
        <f t="shared" si="90"/>
        <v>1.3283008718001905E-4</v>
      </c>
      <c r="O1024" s="220">
        <f t="shared" si="92"/>
        <v>43143.458333333336</v>
      </c>
      <c r="P1024">
        <f t="shared" si="93"/>
        <v>1.3283008718001905E-4</v>
      </c>
    </row>
    <row r="1025" spans="1:16">
      <c r="A1025">
        <f t="shared" si="91"/>
        <v>43</v>
      </c>
      <c r="B1025" s="128">
        <f t="shared" si="94"/>
        <v>43143</v>
      </c>
      <c r="C1025" s="126">
        <f t="shared" si="95"/>
        <v>12</v>
      </c>
      <c r="D1025" s="127">
        <f>INDEX('365x24'!$D$4:$AA$369,'8760'!A1025,'8760'!C1025)</f>
        <v>6.8844926060200962</v>
      </c>
      <c r="E1025" s="130">
        <f t="shared" si="90"/>
        <v>1.4582082110522953E-4</v>
      </c>
      <c r="O1025" s="220">
        <f t="shared" si="92"/>
        <v>43143.5</v>
      </c>
      <c r="P1025">
        <f t="shared" si="93"/>
        <v>1.4582082110522953E-4</v>
      </c>
    </row>
    <row r="1026" spans="1:16">
      <c r="A1026">
        <f t="shared" si="91"/>
        <v>43</v>
      </c>
      <c r="B1026" s="128">
        <f t="shared" si="94"/>
        <v>43143</v>
      </c>
      <c r="C1026" s="126">
        <f t="shared" si="95"/>
        <v>13</v>
      </c>
      <c r="D1026" s="127">
        <f>INDEX('365x24'!$D$4:$AA$369,'8760'!A1026,'8760'!C1026)</f>
        <v>6.8720725637086026</v>
      </c>
      <c r="E1026" s="130">
        <f t="shared" si="90"/>
        <v>1.4555775149768286E-4</v>
      </c>
      <c r="O1026" s="220">
        <f t="shared" si="92"/>
        <v>43143.541666666664</v>
      </c>
      <c r="P1026">
        <f t="shared" si="93"/>
        <v>1.4555775149768286E-4</v>
      </c>
    </row>
    <row r="1027" spans="1:16">
      <c r="A1027">
        <f t="shared" si="91"/>
        <v>43</v>
      </c>
      <c r="B1027" s="128">
        <f t="shared" si="94"/>
        <v>43143</v>
      </c>
      <c r="C1027" s="126">
        <f t="shared" si="95"/>
        <v>14</v>
      </c>
      <c r="D1027" s="127">
        <f>INDEX('365x24'!$D$4:$AA$369,'8760'!A1027,'8760'!C1027)</f>
        <v>6.841759240100882</v>
      </c>
      <c r="E1027" s="130">
        <f t="shared" si="90"/>
        <v>1.4491568330299252E-4</v>
      </c>
      <c r="O1027" s="220">
        <f t="shared" si="92"/>
        <v>43143.583333333336</v>
      </c>
      <c r="P1027">
        <f t="shared" si="93"/>
        <v>1.4491568330299252E-4</v>
      </c>
    </row>
    <row r="1028" spans="1:16">
      <c r="A1028">
        <f t="shared" si="91"/>
        <v>43</v>
      </c>
      <c r="B1028" s="128">
        <f t="shared" si="94"/>
        <v>43143</v>
      </c>
      <c r="C1028" s="126">
        <f t="shared" si="95"/>
        <v>15</v>
      </c>
      <c r="D1028" s="127">
        <f>INDEX('365x24'!$D$4:$AA$369,'8760'!A1028,'8760'!C1028)</f>
        <v>6.5477305265655783</v>
      </c>
      <c r="E1028" s="130">
        <f t="shared" si="90"/>
        <v>1.3868784475484154E-4</v>
      </c>
      <c r="O1028" s="220">
        <f t="shared" si="92"/>
        <v>43143.625</v>
      </c>
      <c r="P1028">
        <f t="shared" si="93"/>
        <v>1.3868784475484154E-4</v>
      </c>
    </row>
    <row r="1029" spans="1:16">
      <c r="A1029">
        <f t="shared" si="91"/>
        <v>43</v>
      </c>
      <c r="B1029" s="128">
        <f t="shared" si="94"/>
        <v>43143</v>
      </c>
      <c r="C1029" s="126">
        <f t="shared" si="95"/>
        <v>16</v>
      </c>
      <c r="D1029" s="127">
        <f>INDEX('365x24'!$D$4:$AA$369,'8760'!A1029,'8760'!C1029)</f>
        <v>6.4915245723762629</v>
      </c>
      <c r="E1029" s="130">
        <f t="shared" si="90"/>
        <v>1.3749734331051987E-4</v>
      </c>
      <c r="O1029" s="220">
        <f t="shared" si="92"/>
        <v>43143.666666666664</v>
      </c>
      <c r="P1029">
        <f t="shared" si="93"/>
        <v>1.3749734331051987E-4</v>
      </c>
    </row>
    <row r="1030" spans="1:16">
      <c r="A1030">
        <f t="shared" si="91"/>
        <v>43</v>
      </c>
      <c r="B1030" s="128">
        <f t="shared" si="94"/>
        <v>43143</v>
      </c>
      <c r="C1030" s="126">
        <f t="shared" si="95"/>
        <v>17</v>
      </c>
      <c r="D1030" s="127">
        <f>INDEX('365x24'!$D$4:$AA$369,'8760'!A1030,'8760'!C1030)</f>
        <v>6.4071103864964307</v>
      </c>
      <c r="E1030" s="130">
        <f t="shared" ref="E1030:E1093" si="96">D1030*$E$2</f>
        <v>1.3570936174058356E-4</v>
      </c>
      <c r="O1030" s="220">
        <f t="shared" si="92"/>
        <v>43143.708333333336</v>
      </c>
      <c r="P1030">
        <f t="shared" si="93"/>
        <v>1.3570936174058356E-4</v>
      </c>
    </row>
    <row r="1031" spans="1:16">
      <c r="A1031">
        <f t="shared" ref="A1031:A1094" si="97">IF(C1031=1,A1030+1,A1030)</f>
        <v>43</v>
      </c>
      <c r="B1031" s="128">
        <f t="shared" si="94"/>
        <v>43143</v>
      </c>
      <c r="C1031" s="126">
        <f t="shared" si="95"/>
        <v>18</v>
      </c>
      <c r="D1031" s="127">
        <f>INDEX('365x24'!$D$4:$AA$369,'8760'!A1031,'8760'!C1031)</f>
        <v>6.5826224250932146</v>
      </c>
      <c r="E1031" s="130">
        <f t="shared" si="96"/>
        <v>1.3942689199977158E-4</v>
      </c>
      <c r="O1031" s="220">
        <f t="shared" ref="O1031:O1094" si="98">B1031+O$3*C1031</f>
        <v>43143.75</v>
      </c>
      <c r="P1031">
        <f t="shared" ref="P1031:P1094" si="99">E1031</f>
        <v>1.3942689199977158E-4</v>
      </c>
    </row>
    <row r="1032" spans="1:16">
      <c r="A1032">
        <f t="shared" si="97"/>
        <v>43</v>
      </c>
      <c r="B1032" s="128">
        <f t="shared" ref="B1032:B1095" si="100">IF(C1031=24,B1031+1,B1031)</f>
        <v>43143</v>
      </c>
      <c r="C1032" s="126">
        <f t="shared" ref="C1032:C1095" si="101">IF(C1031=24,1,C1031+1)</f>
        <v>19</v>
      </c>
      <c r="D1032" s="127">
        <f>INDEX('365x24'!$D$4:$AA$369,'8760'!A1032,'8760'!C1032)</f>
        <v>6.384007002705129</v>
      </c>
      <c r="E1032" s="130">
        <f t="shared" si="96"/>
        <v>1.3522000768247753E-4</v>
      </c>
      <c r="O1032" s="220">
        <f t="shared" si="98"/>
        <v>43143.791666666664</v>
      </c>
      <c r="P1032">
        <f t="shared" si="99"/>
        <v>1.3522000768247753E-4</v>
      </c>
    </row>
    <row r="1033" spans="1:16">
      <c r="A1033">
        <f t="shared" si="97"/>
        <v>43</v>
      </c>
      <c r="B1033" s="128">
        <f t="shared" si="100"/>
        <v>43143</v>
      </c>
      <c r="C1033" s="126">
        <f t="shared" si="101"/>
        <v>20</v>
      </c>
      <c r="D1033" s="127">
        <f>INDEX('365x24'!$D$4:$AA$369,'8760'!A1033,'8760'!C1033)</f>
        <v>6.3631665927248218</v>
      </c>
      <c r="E1033" s="130">
        <f t="shared" si="96"/>
        <v>1.3477858579862792E-4</v>
      </c>
      <c r="O1033" s="220">
        <f t="shared" si="98"/>
        <v>43143.833333333336</v>
      </c>
      <c r="P1033">
        <f t="shared" si="99"/>
        <v>1.3477858579862792E-4</v>
      </c>
    </row>
    <row r="1034" spans="1:16">
      <c r="A1034">
        <f t="shared" si="97"/>
        <v>43</v>
      </c>
      <c r="B1034" s="128">
        <f t="shared" si="100"/>
        <v>43143</v>
      </c>
      <c r="C1034" s="126">
        <f t="shared" si="101"/>
        <v>21</v>
      </c>
      <c r="D1034" s="127">
        <f>INDEX('365x24'!$D$4:$AA$369,'8760'!A1034,'8760'!C1034)</f>
        <v>5.9920388877219635</v>
      </c>
      <c r="E1034" s="130">
        <f t="shared" si="96"/>
        <v>1.2691770922057874E-4</v>
      </c>
      <c r="O1034" s="220">
        <f t="shared" si="98"/>
        <v>43143.875</v>
      </c>
      <c r="P1034">
        <f t="shared" si="99"/>
        <v>1.2691770922057874E-4</v>
      </c>
    </row>
    <row r="1035" spans="1:16">
      <c r="A1035">
        <f t="shared" si="97"/>
        <v>43</v>
      </c>
      <c r="B1035" s="128">
        <f t="shared" si="100"/>
        <v>43143</v>
      </c>
      <c r="C1035" s="126">
        <f t="shared" si="101"/>
        <v>22</v>
      </c>
      <c r="D1035" s="127">
        <f>INDEX('365x24'!$D$4:$AA$369,'8760'!A1035,'8760'!C1035)</f>
        <v>5.777793157848647</v>
      </c>
      <c r="E1035" s="130">
        <f t="shared" si="96"/>
        <v>1.2237975849039751E-4</v>
      </c>
      <c r="O1035" s="220">
        <f t="shared" si="98"/>
        <v>43143.916666666664</v>
      </c>
      <c r="P1035">
        <f t="shared" si="99"/>
        <v>1.2237975849039751E-4</v>
      </c>
    </row>
    <row r="1036" spans="1:16">
      <c r="A1036">
        <f t="shared" si="97"/>
        <v>43</v>
      </c>
      <c r="B1036" s="128">
        <f t="shared" si="100"/>
        <v>43143</v>
      </c>
      <c r="C1036" s="126">
        <f t="shared" si="101"/>
        <v>23</v>
      </c>
      <c r="D1036" s="127">
        <f>INDEX('365x24'!$D$4:$AA$369,'8760'!A1036,'8760'!C1036)</f>
        <v>5.3970346573245873</v>
      </c>
      <c r="E1036" s="130">
        <f t="shared" si="96"/>
        <v>1.1431489149632695E-4</v>
      </c>
      <c r="O1036" s="220">
        <f t="shared" si="98"/>
        <v>43143.958333333336</v>
      </c>
      <c r="P1036">
        <f t="shared" si="99"/>
        <v>1.1431489149632695E-4</v>
      </c>
    </row>
    <row r="1037" spans="1:16">
      <c r="A1037">
        <f t="shared" si="97"/>
        <v>43</v>
      </c>
      <c r="B1037" s="128">
        <f t="shared" si="100"/>
        <v>43143</v>
      </c>
      <c r="C1037" s="126">
        <f t="shared" si="101"/>
        <v>24</v>
      </c>
      <c r="D1037" s="127">
        <f>INDEX('365x24'!$D$4:$AA$369,'8760'!A1037,'8760'!C1037)</f>
        <v>5.0625355516810586</v>
      </c>
      <c r="E1037" s="130">
        <f t="shared" si="96"/>
        <v>1.0722984732019526E-4</v>
      </c>
      <c r="O1037" s="220">
        <f t="shared" si="98"/>
        <v>43144</v>
      </c>
      <c r="P1037">
        <f t="shared" si="99"/>
        <v>1.0722984732019526E-4</v>
      </c>
    </row>
    <row r="1038" spans="1:16">
      <c r="A1038">
        <f t="shared" si="97"/>
        <v>44</v>
      </c>
      <c r="B1038" s="128">
        <f t="shared" si="100"/>
        <v>43144</v>
      </c>
      <c r="C1038" s="126">
        <f t="shared" si="101"/>
        <v>1</v>
      </c>
      <c r="D1038" s="127">
        <f>INDEX('365x24'!$D$4:$AA$369,'8760'!A1038,'8760'!C1038)</f>
        <v>1.7526398479346648</v>
      </c>
      <c r="E1038" s="130">
        <f t="shared" si="96"/>
        <v>3.7122762177723137E-5</v>
      </c>
      <c r="O1038" s="220">
        <f t="shared" si="98"/>
        <v>43144.041666666664</v>
      </c>
      <c r="P1038">
        <f t="shared" si="99"/>
        <v>3.7122762177723137E-5</v>
      </c>
    </row>
    <row r="1039" spans="1:16">
      <c r="A1039">
        <f t="shared" si="97"/>
        <v>44</v>
      </c>
      <c r="B1039" s="128">
        <f t="shared" si="100"/>
        <v>43144</v>
      </c>
      <c r="C1039" s="126">
        <f t="shared" si="101"/>
        <v>2</v>
      </c>
      <c r="D1039" s="127">
        <f>INDEX('365x24'!$D$4:$AA$369,'8760'!A1039,'8760'!C1039)</f>
        <v>1.6611147415005616</v>
      </c>
      <c r="E1039" s="130">
        <f t="shared" si="96"/>
        <v>3.5184163803705877E-5</v>
      </c>
      <c r="O1039" s="220">
        <f t="shared" si="98"/>
        <v>43144.083333333336</v>
      </c>
      <c r="P1039">
        <f t="shared" si="99"/>
        <v>3.5184163803705877E-5</v>
      </c>
    </row>
    <row r="1040" spans="1:16">
      <c r="A1040">
        <f t="shared" si="97"/>
        <v>44</v>
      </c>
      <c r="B1040" s="128">
        <f t="shared" si="100"/>
        <v>43144</v>
      </c>
      <c r="C1040" s="126">
        <f t="shared" si="101"/>
        <v>3</v>
      </c>
      <c r="D1040" s="127">
        <f>INDEX('365x24'!$D$4:$AA$369,'8760'!A1040,'8760'!C1040)</f>
        <v>1.5396791247793489</v>
      </c>
      <c r="E1040" s="130">
        <f t="shared" si="96"/>
        <v>3.2612029246364247E-5</v>
      </c>
      <c r="O1040" s="220">
        <f t="shared" si="98"/>
        <v>43144.125</v>
      </c>
      <c r="P1040">
        <f t="shared" si="99"/>
        <v>3.2612029246364247E-5</v>
      </c>
    </row>
    <row r="1041" spans="1:16">
      <c r="A1041">
        <f t="shared" si="97"/>
        <v>44</v>
      </c>
      <c r="B1041" s="128">
        <f t="shared" si="100"/>
        <v>43144</v>
      </c>
      <c r="C1041" s="126">
        <f t="shared" si="101"/>
        <v>4</v>
      </c>
      <c r="D1041" s="127">
        <f>INDEX('365x24'!$D$4:$AA$369,'8760'!A1041,'8760'!C1041)</f>
        <v>1.521110342378885</v>
      </c>
      <c r="E1041" s="130">
        <f t="shared" si="96"/>
        <v>3.2218722832730773E-5</v>
      </c>
      <c r="O1041" s="220">
        <f t="shared" si="98"/>
        <v>43144.166666666664</v>
      </c>
      <c r="P1041">
        <f t="shared" si="99"/>
        <v>3.2218722832730773E-5</v>
      </c>
    </row>
    <row r="1042" spans="1:16">
      <c r="A1042">
        <f t="shared" si="97"/>
        <v>44</v>
      </c>
      <c r="B1042" s="128">
        <f t="shared" si="100"/>
        <v>43144</v>
      </c>
      <c r="C1042" s="126">
        <f t="shared" si="101"/>
        <v>5</v>
      </c>
      <c r="D1042" s="127">
        <f>INDEX('365x24'!$D$4:$AA$369,'8760'!A1042,'8760'!C1042)</f>
        <v>1.7177178764883385</v>
      </c>
      <c r="E1042" s="130">
        <f t="shared" si="96"/>
        <v>3.638307795662837E-5</v>
      </c>
      <c r="O1042" s="220">
        <f t="shared" si="98"/>
        <v>43144.208333333336</v>
      </c>
      <c r="P1042">
        <f t="shared" si="99"/>
        <v>3.638307795662837E-5</v>
      </c>
    </row>
    <row r="1043" spans="1:16">
      <c r="A1043">
        <f t="shared" si="97"/>
        <v>44</v>
      </c>
      <c r="B1043" s="128">
        <f t="shared" si="100"/>
        <v>43144</v>
      </c>
      <c r="C1043" s="126">
        <f t="shared" si="101"/>
        <v>6</v>
      </c>
      <c r="D1043" s="127">
        <f>INDEX('365x24'!$D$4:$AA$369,'8760'!A1043,'8760'!C1043)</f>
        <v>3.215564488643917</v>
      </c>
      <c r="E1043" s="130">
        <f t="shared" si="96"/>
        <v>6.8109050424551329E-5</v>
      </c>
      <c r="O1043" s="220">
        <f t="shared" si="98"/>
        <v>43144.25</v>
      </c>
      <c r="P1043">
        <f t="shared" si="99"/>
        <v>6.8109050424551329E-5</v>
      </c>
    </row>
    <row r="1044" spans="1:16">
      <c r="A1044">
        <f t="shared" si="97"/>
        <v>44</v>
      </c>
      <c r="B1044" s="128">
        <f t="shared" si="100"/>
        <v>43144</v>
      </c>
      <c r="C1044" s="126">
        <f t="shared" si="101"/>
        <v>7</v>
      </c>
      <c r="D1044" s="127">
        <f>INDEX('365x24'!$D$4:$AA$369,'8760'!A1044,'8760'!C1044)</f>
        <v>4.736991344359172</v>
      </c>
      <c r="E1044" s="130">
        <f t="shared" si="96"/>
        <v>1.0033447734387809E-4</v>
      </c>
      <c r="O1044" s="220">
        <f t="shared" si="98"/>
        <v>43144.291666666664</v>
      </c>
      <c r="P1044">
        <f t="shared" si="99"/>
        <v>1.0033447734387809E-4</v>
      </c>
    </row>
    <row r="1045" spans="1:16">
      <c r="A1045">
        <f t="shared" si="97"/>
        <v>44</v>
      </c>
      <c r="B1045" s="128">
        <f t="shared" si="100"/>
        <v>43144</v>
      </c>
      <c r="C1045" s="126">
        <f t="shared" si="101"/>
        <v>8</v>
      </c>
      <c r="D1045" s="127">
        <f>INDEX('365x24'!$D$4:$AA$369,'8760'!A1045,'8760'!C1045)</f>
        <v>5.0346721372166066</v>
      </c>
      <c r="E1045" s="130">
        <f t="shared" si="96"/>
        <v>1.0663967078743977E-4</v>
      </c>
      <c r="O1045" s="220">
        <f t="shared" si="98"/>
        <v>43144.333333333336</v>
      </c>
      <c r="P1045">
        <f t="shared" si="99"/>
        <v>1.0663967078743977E-4</v>
      </c>
    </row>
    <row r="1046" spans="1:16">
      <c r="A1046">
        <f t="shared" si="97"/>
        <v>44</v>
      </c>
      <c r="B1046" s="128">
        <f t="shared" si="100"/>
        <v>43144</v>
      </c>
      <c r="C1046" s="126">
        <f t="shared" si="101"/>
        <v>9</v>
      </c>
      <c r="D1046" s="127">
        <f>INDEX('365x24'!$D$4:$AA$369,'8760'!A1046,'8760'!C1046)</f>
        <v>4.9124452371544622</v>
      </c>
      <c r="E1046" s="130">
        <f t="shared" si="96"/>
        <v>1.0405077601360804E-4</v>
      </c>
      <c r="O1046" s="220">
        <f t="shared" si="98"/>
        <v>43144.375</v>
      </c>
      <c r="P1046">
        <f t="shared" si="99"/>
        <v>1.0405077601360804E-4</v>
      </c>
    </row>
    <row r="1047" spans="1:16">
      <c r="A1047">
        <f t="shared" si="97"/>
        <v>44</v>
      </c>
      <c r="B1047" s="128">
        <f t="shared" si="100"/>
        <v>43144</v>
      </c>
      <c r="C1047" s="126">
        <f t="shared" si="101"/>
        <v>10</v>
      </c>
      <c r="D1047" s="127">
        <f>INDEX('365x24'!$D$4:$AA$369,'8760'!A1047,'8760'!C1047)</f>
        <v>5.0682225508719876</v>
      </c>
      <c r="E1047" s="130">
        <f t="shared" si="96"/>
        <v>1.073503039666184E-4</v>
      </c>
      <c r="O1047" s="220">
        <f t="shared" si="98"/>
        <v>43144.416666666664</v>
      </c>
      <c r="P1047">
        <f t="shared" si="99"/>
        <v>1.073503039666184E-4</v>
      </c>
    </row>
    <row r="1048" spans="1:16">
      <c r="A1048">
        <f t="shared" si="97"/>
        <v>44</v>
      </c>
      <c r="B1048" s="128">
        <f t="shared" si="100"/>
        <v>43144</v>
      </c>
      <c r="C1048" s="126">
        <f t="shared" si="101"/>
        <v>11</v>
      </c>
      <c r="D1048" s="127">
        <f>INDEX('365x24'!$D$4:$AA$369,'8760'!A1048,'8760'!C1048)</f>
        <v>6.2860603647842117</v>
      </c>
      <c r="E1048" s="130">
        <f t="shared" si="96"/>
        <v>1.3314539449259111E-4</v>
      </c>
      <c r="O1048" s="220">
        <f t="shared" si="98"/>
        <v>43144.458333333336</v>
      </c>
      <c r="P1048">
        <f t="shared" si="99"/>
        <v>1.3314539449259111E-4</v>
      </c>
    </row>
    <row r="1049" spans="1:16">
      <c r="A1049">
        <f t="shared" si="97"/>
        <v>44</v>
      </c>
      <c r="B1049" s="128">
        <f t="shared" si="100"/>
        <v>43144</v>
      </c>
      <c r="C1049" s="126">
        <f t="shared" si="101"/>
        <v>12</v>
      </c>
      <c r="D1049" s="127">
        <f>INDEX('365x24'!$D$4:$AA$369,'8760'!A1049,'8760'!C1049)</f>
        <v>6.9008347684631914</v>
      </c>
      <c r="E1049" s="130">
        <f t="shared" si="96"/>
        <v>1.4616696535760381E-4</v>
      </c>
      <c r="O1049" s="220">
        <f t="shared" si="98"/>
        <v>43144.5</v>
      </c>
      <c r="P1049">
        <f t="shared" si="99"/>
        <v>1.4616696535760381E-4</v>
      </c>
    </row>
    <row r="1050" spans="1:16">
      <c r="A1050">
        <f t="shared" si="97"/>
        <v>44</v>
      </c>
      <c r="B1050" s="128">
        <f t="shared" si="100"/>
        <v>43144</v>
      </c>
      <c r="C1050" s="126">
        <f t="shared" si="101"/>
        <v>13</v>
      </c>
      <c r="D1050" s="127">
        <f>INDEX('365x24'!$D$4:$AA$369,'8760'!A1050,'8760'!C1050)</f>
        <v>6.8883852438992479</v>
      </c>
      <c r="E1050" s="130">
        <f t="shared" si="96"/>
        <v>1.4590327128482692E-4</v>
      </c>
      <c r="O1050" s="220">
        <f t="shared" si="98"/>
        <v>43144.541666666664</v>
      </c>
      <c r="P1050">
        <f t="shared" si="99"/>
        <v>1.4590327128482692E-4</v>
      </c>
    </row>
    <row r="1051" spans="1:16">
      <c r="A1051">
        <f t="shared" si="97"/>
        <v>44</v>
      </c>
      <c r="B1051" s="128">
        <f t="shared" si="100"/>
        <v>43144</v>
      </c>
      <c r="C1051" s="126">
        <f t="shared" si="101"/>
        <v>14</v>
      </c>
      <c r="D1051" s="127">
        <f>INDEX('365x24'!$D$4:$AA$369,'8760'!A1051,'8760'!C1051)</f>
        <v>6.8579999636075799</v>
      </c>
      <c r="E1051" s="130">
        <f t="shared" si="96"/>
        <v>1.452596789716085E-4</v>
      </c>
      <c r="O1051" s="220">
        <f t="shared" si="98"/>
        <v>43144.583333333336</v>
      </c>
      <c r="P1051">
        <f t="shared" si="99"/>
        <v>1.452596789716085E-4</v>
      </c>
    </row>
    <row r="1052" spans="1:16">
      <c r="A1052">
        <f t="shared" si="97"/>
        <v>44</v>
      </c>
      <c r="B1052" s="128">
        <f t="shared" si="100"/>
        <v>43144</v>
      </c>
      <c r="C1052" s="126">
        <f t="shared" si="101"/>
        <v>15</v>
      </c>
      <c r="D1052" s="127">
        <f>INDEX('365x24'!$D$4:$AA$369,'8760'!A1052,'8760'!C1052)</f>
        <v>6.5632732952229498</v>
      </c>
      <c r="E1052" s="130">
        <f t="shared" si="96"/>
        <v>1.3901705700294312E-4</v>
      </c>
      <c r="O1052" s="220">
        <f t="shared" si="98"/>
        <v>43144.625</v>
      </c>
      <c r="P1052">
        <f t="shared" si="99"/>
        <v>1.3901705700294312E-4</v>
      </c>
    </row>
    <row r="1053" spans="1:16">
      <c r="A1053">
        <f t="shared" si="97"/>
        <v>44</v>
      </c>
      <c r="B1053" s="128">
        <f t="shared" si="100"/>
        <v>43144</v>
      </c>
      <c r="C1053" s="126">
        <f t="shared" si="101"/>
        <v>16</v>
      </c>
      <c r="D1053" s="127">
        <f>INDEX('365x24'!$D$4:$AA$369,'8760'!A1053,'8760'!C1053)</f>
        <v>6.506933921348816</v>
      </c>
      <c r="E1053" s="130">
        <f t="shared" si="96"/>
        <v>1.3782372958885065E-4</v>
      </c>
      <c r="O1053" s="220">
        <f t="shared" si="98"/>
        <v>43144.666666666664</v>
      </c>
      <c r="P1053">
        <f t="shared" si="99"/>
        <v>1.3782372958885065E-4</v>
      </c>
    </row>
    <row r="1054" spans="1:16">
      <c r="A1054">
        <f t="shared" si="97"/>
        <v>44</v>
      </c>
      <c r="B1054" s="128">
        <f t="shared" si="100"/>
        <v>43144</v>
      </c>
      <c r="C1054" s="126">
        <f t="shared" si="101"/>
        <v>17</v>
      </c>
      <c r="D1054" s="127">
        <f>INDEX('365x24'!$D$4:$AA$369,'8760'!A1054,'8760'!C1054)</f>
        <v>6.4223193560921592</v>
      </c>
      <c r="E1054" s="130">
        <f t="shared" si="96"/>
        <v>1.3603150377217995E-4</v>
      </c>
      <c r="O1054" s="220">
        <f t="shared" si="98"/>
        <v>43144.708333333336</v>
      </c>
      <c r="P1054">
        <f t="shared" si="99"/>
        <v>1.3603150377217995E-4</v>
      </c>
    </row>
    <row r="1055" spans="1:16">
      <c r="A1055">
        <f t="shared" si="97"/>
        <v>44</v>
      </c>
      <c r="B1055" s="128">
        <f t="shared" si="100"/>
        <v>43144</v>
      </c>
      <c r="C1055" s="126">
        <f t="shared" si="101"/>
        <v>18</v>
      </c>
      <c r="D1055" s="127">
        <f>INDEX('365x24'!$D$4:$AA$369,'8760'!A1055,'8760'!C1055)</f>
        <v>6.5982480188920043</v>
      </c>
      <c r="E1055" s="130">
        <f t="shared" si="96"/>
        <v>1.3975785857180389E-4</v>
      </c>
      <c r="O1055" s="220">
        <f t="shared" si="98"/>
        <v>43144.75</v>
      </c>
      <c r="P1055">
        <f t="shared" si="99"/>
        <v>1.3975785857180389E-4</v>
      </c>
    </row>
    <row r="1056" spans="1:16">
      <c r="A1056">
        <f t="shared" si="97"/>
        <v>44</v>
      </c>
      <c r="B1056" s="128">
        <f t="shared" si="100"/>
        <v>43144</v>
      </c>
      <c r="C1056" s="126">
        <f t="shared" si="101"/>
        <v>19</v>
      </c>
      <c r="D1056" s="127">
        <f>INDEX('365x24'!$D$4:$AA$369,'8760'!A1056,'8760'!C1056)</f>
        <v>6.3991611303143063</v>
      </c>
      <c r="E1056" s="130">
        <f t="shared" si="96"/>
        <v>1.3554098810290407E-4</v>
      </c>
      <c r="O1056" s="220">
        <f t="shared" si="98"/>
        <v>43144.791666666664</v>
      </c>
      <c r="P1056">
        <f t="shared" si="99"/>
        <v>1.3554098810290407E-4</v>
      </c>
    </row>
    <row r="1057" spans="1:16">
      <c r="A1057">
        <f t="shared" si="97"/>
        <v>44</v>
      </c>
      <c r="B1057" s="128">
        <f t="shared" si="100"/>
        <v>43144</v>
      </c>
      <c r="C1057" s="126">
        <f t="shared" si="101"/>
        <v>20</v>
      </c>
      <c r="D1057" s="127">
        <f>INDEX('365x24'!$D$4:$AA$369,'8760'!A1057,'8760'!C1057)</f>
        <v>6.3782712501137855</v>
      </c>
      <c r="E1057" s="130">
        <f t="shared" si="96"/>
        <v>1.3509851838756643E-4</v>
      </c>
      <c r="O1057" s="220">
        <f t="shared" si="98"/>
        <v>43144.833333333336</v>
      </c>
      <c r="P1057">
        <f t="shared" si="99"/>
        <v>1.3509851838756643E-4</v>
      </c>
    </row>
    <row r="1058" spans="1:16">
      <c r="A1058">
        <f t="shared" si="97"/>
        <v>44</v>
      </c>
      <c r="B1058" s="128">
        <f t="shared" si="100"/>
        <v>43144</v>
      </c>
      <c r="C1058" s="126">
        <f t="shared" si="101"/>
        <v>21</v>
      </c>
      <c r="D1058" s="127">
        <f>INDEX('365x24'!$D$4:$AA$369,'8760'!A1058,'8760'!C1058)</f>
        <v>6.0062625754317702</v>
      </c>
      <c r="E1058" s="130">
        <f t="shared" si="96"/>
        <v>1.2721898194170488E-4</v>
      </c>
      <c r="O1058" s="220">
        <f t="shared" si="98"/>
        <v>43144.875</v>
      </c>
      <c r="P1058">
        <f t="shared" si="99"/>
        <v>1.2721898194170488E-4</v>
      </c>
    </row>
    <row r="1059" spans="1:16">
      <c r="A1059">
        <f t="shared" si="97"/>
        <v>44</v>
      </c>
      <c r="B1059" s="128">
        <f t="shared" si="100"/>
        <v>43144</v>
      </c>
      <c r="C1059" s="126">
        <f t="shared" si="101"/>
        <v>22</v>
      </c>
      <c r="D1059" s="127">
        <f>INDEX('365x24'!$D$4:$AA$369,'8760'!A1059,'8760'!C1059)</f>
        <v>5.7915082767036807</v>
      </c>
      <c r="E1059" s="130">
        <f t="shared" si="96"/>
        <v>1.226702591863018E-4</v>
      </c>
      <c r="O1059" s="220">
        <f t="shared" si="98"/>
        <v>43144.916666666664</v>
      </c>
      <c r="P1059">
        <f t="shared" si="99"/>
        <v>1.226702591863018E-4</v>
      </c>
    </row>
    <row r="1060" spans="1:16">
      <c r="A1060">
        <f t="shared" si="97"/>
        <v>44</v>
      </c>
      <c r="B1060" s="128">
        <f t="shared" si="100"/>
        <v>43144</v>
      </c>
      <c r="C1060" s="126">
        <f t="shared" si="101"/>
        <v>23</v>
      </c>
      <c r="D1060" s="127">
        <f>INDEX('365x24'!$D$4:$AA$369,'8760'!A1060,'8760'!C1060)</f>
        <v>5.4098459452623349</v>
      </c>
      <c r="E1060" s="130">
        <f t="shared" si="96"/>
        <v>1.1458624809926153E-4</v>
      </c>
      <c r="O1060" s="220">
        <f t="shared" si="98"/>
        <v>43144.958333333336</v>
      </c>
      <c r="P1060">
        <f t="shared" si="99"/>
        <v>1.1458624809926153E-4</v>
      </c>
    </row>
    <row r="1061" spans="1:16">
      <c r="A1061">
        <f t="shared" si="97"/>
        <v>44</v>
      </c>
      <c r="B1061" s="128">
        <f t="shared" si="100"/>
        <v>43144</v>
      </c>
      <c r="C1061" s="126">
        <f t="shared" si="101"/>
        <v>24</v>
      </c>
      <c r="D1061" s="127">
        <f>INDEX('365x24'!$D$4:$AA$369,'8760'!A1061,'8760'!C1061)</f>
        <v>5.0745528175994172</v>
      </c>
      <c r="E1061" s="130">
        <f t="shared" si="96"/>
        <v>1.0748438569853888E-4</v>
      </c>
      <c r="O1061" s="220">
        <f t="shared" si="98"/>
        <v>43145</v>
      </c>
      <c r="P1061">
        <f t="shared" si="99"/>
        <v>1.0748438569853888E-4</v>
      </c>
    </row>
    <row r="1062" spans="1:16">
      <c r="A1062">
        <f t="shared" si="97"/>
        <v>45</v>
      </c>
      <c r="B1062" s="128">
        <f t="shared" si="100"/>
        <v>43145</v>
      </c>
      <c r="C1062" s="126">
        <f t="shared" si="101"/>
        <v>1</v>
      </c>
      <c r="D1062" s="127">
        <f>INDEX('365x24'!$D$4:$AA$369,'8760'!A1062,'8760'!C1062)</f>
        <v>1.7526398479346648</v>
      </c>
      <c r="E1062" s="130">
        <f t="shared" si="96"/>
        <v>3.7122762177723137E-5</v>
      </c>
      <c r="O1062" s="220">
        <f t="shared" si="98"/>
        <v>43145.041666666664</v>
      </c>
      <c r="P1062">
        <f t="shared" si="99"/>
        <v>3.7122762177723137E-5</v>
      </c>
    </row>
    <row r="1063" spans="1:16">
      <c r="A1063">
        <f t="shared" si="97"/>
        <v>45</v>
      </c>
      <c r="B1063" s="128">
        <f t="shared" si="100"/>
        <v>43145</v>
      </c>
      <c r="C1063" s="126">
        <f t="shared" si="101"/>
        <v>2</v>
      </c>
      <c r="D1063" s="127">
        <f>INDEX('365x24'!$D$4:$AA$369,'8760'!A1063,'8760'!C1063)</f>
        <v>1.6611147415005616</v>
      </c>
      <c r="E1063" s="130">
        <f t="shared" si="96"/>
        <v>3.5184163803705877E-5</v>
      </c>
      <c r="O1063" s="220">
        <f t="shared" si="98"/>
        <v>43145.083333333336</v>
      </c>
      <c r="P1063">
        <f t="shared" si="99"/>
        <v>3.5184163803705877E-5</v>
      </c>
    </row>
    <row r="1064" spans="1:16">
      <c r="A1064">
        <f t="shared" si="97"/>
        <v>45</v>
      </c>
      <c r="B1064" s="128">
        <f t="shared" si="100"/>
        <v>43145</v>
      </c>
      <c r="C1064" s="126">
        <f t="shared" si="101"/>
        <v>3</v>
      </c>
      <c r="D1064" s="127">
        <f>INDEX('365x24'!$D$4:$AA$369,'8760'!A1064,'8760'!C1064)</f>
        <v>1.5396791247793489</v>
      </c>
      <c r="E1064" s="130">
        <f t="shared" si="96"/>
        <v>3.2612029246364247E-5</v>
      </c>
      <c r="O1064" s="220">
        <f t="shared" si="98"/>
        <v>43145.125</v>
      </c>
      <c r="P1064">
        <f t="shared" si="99"/>
        <v>3.2612029246364247E-5</v>
      </c>
    </row>
    <row r="1065" spans="1:16">
      <c r="A1065">
        <f t="shared" si="97"/>
        <v>45</v>
      </c>
      <c r="B1065" s="128">
        <f t="shared" si="100"/>
        <v>43145</v>
      </c>
      <c r="C1065" s="126">
        <f t="shared" si="101"/>
        <v>4</v>
      </c>
      <c r="D1065" s="127">
        <f>INDEX('365x24'!$D$4:$AA$369,'8760'!A1065,'8760'!C1065)</f>
        <v>1.521110342378885</v>
      </c>
      <c r="E1065" s="130">
        <f t="shared" si="96"/>
        <v>3.2218722832730773E-5</v>
      </c>
      <c r="O1065" s="220">
        <f t="shared" si="98"/>
        <v>43145.166666666664</v>
      </c>
      <c r="P1065">
        <f t="shared" si="99"/>
        <v>3.2218722832730773E-5</v>
      </c>
    </row>
    <row r="1066" spans="1:16">
      <c r="A1066">
        <f t="shared" si="97"/>
        <v>45</v>
      </c>
      <c r="B1066" s="128">
        <f t="shared" si="100"/>
        <v>43145</v>
      </c>
      <c r="C1066" s="126">
        <f t="shared" si="101"/>
        <v>5</v>
      </c>
      <c r="D1066" s="127">
        <f>INDEX('365x24'!$D$4:$AA$369,'8760'!A1066,'8760'!C1066)</f>
        <v>1.7177178764883385</v>
      </c>
      <c r="E1066" s="130">
        <f t="shared" si="96"/>
        <v>3.638307795662837E-5</v>
      </c>
      <c r="O1066" s="220">
        <f t="shared" si="98"/>
        <v>43145.208333333336</v>
      </c>
      <c r="P1066">
        <f t="shared" si="99"/>
        <v>3.638307795662837E-5</v>
      </c>
    </row>
    <row r="1067" spans="1:16">
      <c r="A1067">
        <f t="shared" si="97"/>
        <v>45</v>
      </c>
      <c r="B1067" s="128">
        <f t="shared" si="100"/>
        <v>43145</v>
      </c>
      <c r="C1067" s="126">
        <f t="shared" si="101"/>
        <v>6</v>
      </c>
      <c r="D1067" s="127">
        <f>INDEX('365x24'!$D$4:$AA$369,'8760'!A1067,'8760'!C1067)</f>
        <v>3.215564488643917</v>
      </c>
      <c r="E1067" s="130">
        <f t="shared" si="96"/>
        <v>6.8109050424551329E-5</v>
      </c>
      <c r="O1067" s="220">
        <f t="shared" si="98"/>
        <v>43145.25</v>
      </c>
      <c r="P1067">
        <f t="shared" si="99"/>
        <v>6.8109050424551329E-5</v>
      </c>
    </row>
    <row r="1068" spans="1:16">
      <c r="A1068">
        <f t="shared" si="97"/>
        <v>45</v>
      </c>
      <c r="B1068" s="128">
        <f t="shared" si="100"/>
        <v>43145</v>
      </c>
      <c r="C1068" s="126">
        <f t="shared" si="101"/>
        <v>7</v>
      </c>
      <c r="D1068" s="127">
        <f>INDEX('365x24'!$D$4:$AA$369,'8760'!A1068,'8760'!C1068)</f>
        <v>4.736991344359172</v>
      </c>
      <c r="E1068" s="130">
        <f t="shared" si="96"/>
        <v>1.0033447734387809E-4</v>
      </c>
      <c r="O1068" s="220">
        <f t="shared" si="98"/>
        <v>43145.291666666664</v>
      </c>
      <c r="P1068">
        <f t="shared" si="99"/>
        <v>1.0033447734387809E-4</v>
      </c>
    </row>
    <row r="1069" spans="1:16">
      <c r="A1069">
        <f t="shared" si="97"/>
        <v>45</v>
      </c>
      <c r="B1069" s="128">
        <f t="shared" si="100"/>
        <v>43145</v>
      </c>
      <c r="C1069" s="126">
        <f t="shared" si="101"/>
        <v>8</v>
      </c>
      <c r="D1069" s="127">
        <f>INDEX('365x24'!$D$4:$AA$369,'8760'!A1069,'8760'!C1069)</f>
        <v>5.0346721372166066</v>
      </c>
      <c r="E1069" s="130">
        <f t="shared" si="96"/>
        <v>1.0663967078743977E-4</v>
      </c>
      <c r="O1069" s="220">
        <f t="shared" si="98"/>
        <v>43145.333333333336</v>
      </c>
      <c r="P1069">
        <f t="shared" si="99"/>
        <v>1.0663967078743977E-4</v>
      </c>
    </row>
    <row r="1070" spans="1:16">
      <c r="A1070">
        <f t="shared" si="97"/>
        <v>45</v>
      </c>
      <c r="B1070" s="128">
        <f t="shared" si="100"/>
        <v>43145</v>
      </c>
      <c r="C1070" s="126">
        <f t="shared" si="101"/>
        <v>9</v>
      </c>
      <c r="D1070" s="127">
        <f>INDEX('365x24'!$D$4:$AA$369,'8760'!A1070,'8760'!C1070)</f>
        <v>4.9124452371544622</v>
      </c>
      <c r="E1070" s="130">
        <f t="shared" si="96"/>
        <v>1.0405077601360804E-4</v>
      </c>
      <c r="O1070" s="220">
        <f t="shared" si="98"/>
        <v>43145.375</v>
      </c>
      <c r="P1070">
        <f t="shared" si="99"/>
        <v>1.0405077601360804E-4</v>
      </c>
    </row>
    <row r="1071" spans="1:16">
      <c r="A1071">
        <f t="shared" si="97"/>
        <v>45</v>
      </c>
      <c r="B1071" s="128">
        <f t="shared" si="100"/>
        <v>43145</v>
      </c>
      <c r="C1071" s="126">
        <f t="shared" si="101"/>
        <v>10</v>
      </c>
      <c r="D1071" s="127">
        <f>INDEX('365x24'!$D$4:$AA$369,'8760'!A1071,'8760'!C1071)</f>
        <v>5.0682225508719876</v>
      </c>
      <c r="E1071" s="130">
        <f t="shared" si="96"/>
        <v>1.073503039666184E-4</v>
      </c>
      <c r="O1071" s="220">
        <f t="shared" si="98"/>
        <v>43145.416666666664</v>
      </c>
      <c r="P1071">
        <f t="shared" si="99"/>
        <v>1.073503039666184E-4</v>
      </c>
    </row>
    <row r="1072" spans="1:16">
      <c r="A1072">
        <f t="shared" si="97"/>
        <v>45</v>
      </c>
      <c r="B1072" s="128">
        <f t="shared" si="100"/>
        <v>43145</v>
      </c>
      <c r="C1072" s="126">
        <f t="shared" si="101"/>
        <v>11</v>
      </c>
      <c r="D1072" s="127">
        <f>INDEX('365x24'!$D$4:$AA$369,'8760'!A1072,'8760'!C1072)</f>
        <v>6.2860603647842117</v>
      </c>
      <c r="E1072" s="130">
        <f t="shared" si="96"/>
        <v>1.3314539449259111E-4</v>
      </c>
      <c r="O1072" s="220">
        <f t="shared" si="98"/>
        <v>43145.458333333336</v>
      </c>
      <c r="P1072">
        <f t="shared" si="99"/>
        <v>1.3314539449259111E-4</v>
      </c>
    </row>
    <row r="1073" spans="1:16">
      <c r="A1073">
        <f t="shared" si="97"/>
        <v>45</v>
      </c>
      <c r="B1073" s="128">
        <f t="shared" si="100"/>
        <v>43145</v>
      </c>
      <c r="C1073" s="126">
        <f t="shared" si="101"/>
        <v>12</v>
      </c>
      <c r="D1073" s="127">
        <f>INDEX('365x24'!$D$4:$AA$369,'8760'!A1073,'8760'!C1073)</f>
        <v>6.9008347684631914</v>
      </c>
      <c r="E1073" s="130">
        <f t="shared" si="96"/>
        <v>1.4616696535760381E-4</v>
      </c>
      <c r="O1073" s="220">
        <f t="shared" si="98"/>
        <v>43145.5</v>
      </c>
      <c r="P1073">
        <f t="shared" si="99"/>
        <v>1.4616696535760381E-4</v>
      </c>
    </row>
    <row r="1074" spans="1:16">
      <c r="A1074">
        <f t="shared" si="97"/>
        <v>45</v>
      </c>
      <c r="B1074" s="128">
        <f t="shared" si="100"/>
        <v>43145</v>
      </c>
      <c r="C1074" s="126">
        <f t="shared" si="101"/>
        <v>13</v>
      </c>
      <c r="D1074" s="127">
        <f>INDEX('365x24'!$D$4:$AA$369,'8760'!A1074,'8760'!C1074)</f>
        <v>6.8883852438992479</v>
      </c>
      <c r="E1074" s="130">
        <f t="shared" si="96"/>
        <v>1.4590327128482692E-4</v>
      </c>
      <c r="O1074" s="220">
        <f t="shared" si="98"/>
        <v>43145.541666666664</v>
      </c>
      <c r="P1074">
        <f t="shared" si="99"/>
        <v>1.4590327128482692E-4</v>
      </c>
    </row>
    <row r="1075" spans="1:16">
      <c r="A1075">
        <f t="shared" si="97"/>
        <v>45</v>
      </c>
      <c r="B1075" s="128">
        <f t="shared" si="100"/>
        <v>43145</v>
      </c>
      <c r="C1075" s="126">
        <f t="shared" si="101"/>
        <v>14</v>
      </c>
      <c r="D1075" s="127">
        <f>INDEX('365x24'!$D$4:$AA$369,'8760'!A1075,'8760'!C1075)</f>
        <v>6.8579999636075799</v>
      </c>
      <c r="E1075" s="130">
        <f t="shared" si="96"/>
        <v>1.452596789716085E-4</v>
      </c>
      <c r="O1075" s="220">
        <f t="shared" si="98"/>
        <v>43145.583333333336</v>
      </c>
      <c r="P1075">
        <f t="shared" si="99"/>
        <v>1.452596789716085E-4</v>
      </c>
    </row>
    <row r="1076" spans="1:16">
      <c r="A1076">
        <f t="shared" si="97"/>
        <v>45</v>
      </c>
      <c r="B1076" s="128">
        <f t="shared" si="100"/>
        <v>43145</v>
      </c>
      <c r="C1076" s="126">
        <f t="shared" si="101"/>
        <v>15</v>
      </c>
      <c r="D1076" s="127">
        <f>INDEX('365x24'!$D$4:$AA$369,'8760'!A1076,'8760'!C1076)</f>
        <v>6.5632732952229498</v>
      </c>
      <c r="E1076" s="130">
        <f t="shared" si="96"/>
        <v>1.3901705700294312E-4</v>
      </c>
      <c r="O1076" s="220">
        <f t="shared" si="98"/>
        <v>43145.625</v>
      </c>
      <c r="P1076">
        <f t="shared" si="99"/>
        <v>1.3901705700294312E-4</v>
      </c>
    </row>
    <row r="1077" spans="1:16">
      <c r="A1077">
        <f t="shared" si="97"/>
        <v>45</v>
      </c>
      <c r="B1077" s="128">
        <f t="shared" si="100"/>
        <v>43145</v>
      </c>
      <c r="C1077" s="126">
        <f t="shared" si="101"/>
        <v>16</v>
      </c>
      <c r="D1077" s="127">
        <f>INDEX('365x24'!$D$4:$AA$369,'8760'!A1077,'8760'!C1077)</f>
        <v>6.506933921348816</v>
      </c>
      <c r="E1077" s="130">
        <f t="shared" si="96"/>
        <v>1.3782372958885065E-4</v>
      </c>
      <c r="O1077" s="220">
        <f t="shared" si="98"/>
        <v>43145.666666666664</v>
      </c>
      <c r="P1077">
        <f t="shared" si="99"/>
        <v>1.3782372958885065E-4</v>
      </c>
    </row>
    <row r="1078" spans="1:16">
      <c r="A1078">
        <f t="shared" si="97"/>
        <v>45</v>
      </c>
      <c r="B1078" s="128">
        <f t="shared" si="100"/>
        <v>43145</v>
      </c>
      <c r="C1078" s="126">
        <f t="shared" si="101"/>
        <v>17</v>
      </c>
      <c r="D1078" s="127">
        <f>INDEX('365x24'!$D$4:$AA$369,'8760'!A1078,'8760'!C1078)</f>
        <v>6.4223193560921592</v>
      </c>
      <c r="E1078" s="130">
        <f t="shared" si="96"/>
        <v>1.3603150377217995E-4</v>
      </c>
      <c r="O1078" s="220">
        <f t="shared" si="98"/>
        <v>43145.708333333336</v>
      </c>
      <c r="P1078">
        <f t="shared" si="99"/>
        <v>1.3603150377217995E-4</v>
      </c>
    </row>
    <row r="1079" spans="1:16">
      <c r="A1079">
        <f t="shared" si="97"/>
        <v>45</v>
      </c>
      <c r="B1079" s="128">
        <f t="shared" si="100"/>
        <v>43145</v>
      </c>
      <c r="C1079" s="126">
        <f t="shared" si="101"/>
        <v>18</v>
      </c>
      <c r="D1079" s="127">
        <f>INDEX('365x24'!$D$4:$AA$369,'8760'!A1079,'8760'!C1079)</f>
        <v>6.5982480188920043</v>
      </c>
      <c r="E1079" s="130">
        <f t="shared" si="96"/>
        <v>1.3975785857180389E-4</v>
      </c>
      <c r="O1079" s="220">
        <f t="shared" si="98"/>
        <v>43145.75</v>
      </c>
      <c r="P1079">
        <f t="shared" si="99"/>
        <v>1.3975785857180389E-4</v>
      </c>
    </row>
    <row r="1080" spans="1:16">
      <c r="A1080">
        <f t="shared" si="97"/>
        <v>45</v>
      </c>
      <c r="B1080" s="128">
        <f t="shared" si="100"/>
        <v>43145</v>
      </c>
      <c r="C1080" s="126">
        <f t="shared" si="101"/>
        <v>19</v>
      </c>
      <c r="D1080" s="127">
        <f>INDEX('365x24'!$D$4:$AA$369,'8760'!A1080,'8760'!C1080)</f>
        <v>6.3991611303143063</v>
      </c>
      <c r="E1080" s="130">
        <f t="shared" si="96"/>
        <v>1.3554098810290407E-4</v>
      </c>
      <c r="O1080" s="220">
        <f t="shared" si="98"/>
        <v>43145.791666666664</v>
      </c>
      <c r="P1080">
        <f t="shared" si="99"/>
        <v>1.3554098810290407E-4</v>
      </c>
    </row>
    <row r="1081" spans="1:16">
      <c r="A1081">
        <f t="shared" si="97"/>
        <v>45</v>
      </c>
      <c r="B1081" s="128">
        <f t="shared" si="100"/>
        <v>43145</v>
      </c>
      <c r="C1081" s="126">
        <f t="shared" si="101"/>
        <v>20</v>
      </c>
      <c r="D1081" s="127">
        <f>INDEX('365x24'!$D$4:$AA$369,'8760'!A1081,'8760'!C1081)</f>
        <v>6.3782712501137855</v>
      </c>
      <c r="E1081" s="130">
        <f t="shared" si="96"/>
        <v>1.3509851838756643E-4</v>
      </c>
      <c r="O1081" s="220">
        <f t="shared" si="98"/>
        <v>43145.833333333336</v>
      </c>
      <c r="P1081">
        <f t="shared" si="99"/>
        <v>1.3509851838756643E-4</v>
      </c>
    </row>
    <row r="1082" spans="1:16">
      <c r="A1082">
        <f t="shared" si="97"/>
        <v>45</v>
      </c>
      <c r="B1082" s="128">
        <f t="shared" si="100"/>
        <v>43145</v>
      </c>
      <c r="C1082" s="126">
        <f t="shared" si="101"/>
        <v>21</v>
      </c>
      <c r="D1082" s="127">
        <f>INDEX('365x24'!$D$4:$AA$369,'8760'!A1082,'8760'!C1082)</f>
        <v>6.0062625754317702</v>
      </c>
      <c r="E1082" s="130">
        <f t="shared" si="96"/>
        <v>1.2721898194170488E-4</v>
      </c>
      <c r="O1082" s="220">
        <f t="shared" si="98"/>
        <v>43145.875</v>
      </c>
      <c r="P1082">
        <f t="shared" si="99"/>
        <v>1.2721898194170488E-4</v>
      </c>
    </row>
    <row r="1083" spans="1:16">
      <c r="A1083">
        <f t="shared" si="97"/>
        <v>45</v>
      </c>
      <c r="B1083" s="128">
        <f t="shared" si="100"/>
        <v>43145</v>
      </c>
      <c r="C1083" s="126">
        <f t="shared" si="101"/>
        <v>22</v>
      </c>
      <c r="D1083" s="127">
        <f>INDEX('365x24'!$D$4:$AA$369,'8760'!A1083,'8760'!C1083)</f>
        <v>5.7915082767036807</v>
      </c>
      <c r="E1083" s="130">
        <f t="shared" si="96"/>
        <v>1.226702591863018E-4</v>
      </c>
      <c r="O1083" s="220">
        <f t="shared" si="98"/>
        <v>43145.916666666664</v>
      </c>
      <c r="P1083">
        <f t="shared" si="99"/>
        <v>1.226702591863018E-4</v>
      </c>
    </row>
    <row r="1084" spans="1:16">
      <c r="A1084">
        <f t="shared" si="97"/>
        <v>45</v>
      </c>
      <c r="B1084" s="128">
        <f t="shared" si="100"/>
        <v>43145</v>
      </c>
      <c r="C1084" s="126">
        <f t="shared" si="101"/>
        <v>23</v>
      </c>
      <c r="D1084" s="127">
        <f>INDEX('365x24'!$D$4:$AA$369,'8760'!A1084,'8760'!C1084)</f>
        <v>5.4098459452623349</v>
      </c>
      <c r="E1084" s="130">
        <f t="shared" si="96"/>
        <v>1.1458624809926153E-4</v>
      </c>
      <c r="O1084" s="220">
        <f t="shared" si="98"/>
        <v>43145.958333333336</v>
      </c>
      <c r="P1084">
        <f t="shared" si="99"/>
        <v>1.1458624809926153E-4</v>
      </c>
    </row>
    <row r="1085" spans="1:16">
      <c r="A1085">
        <f t="shared" si="97"/>
        <v>45</v>
      </c>
      <c r="B1085" s="128">
        <f t="shared" si="100"/>
        <v>43145</v>
      </c>
      <c r="C1085" s="126">
        <f t="shared" si="101"/>
        <v>24</v>
      </c>
      <c r="D1085" s="127">
        <f>INDEX('365x24'!$D$4:$AA$369,'8760'!A1085,'8760'!C1085)</f>
        <v>5.0745528175994172</v>
      </c>
      <c r="E1085" s="130">
        <f t="shared" si="96"/>
        <v>1.0748438569853888E-4</v>
      </c>
      <c r="O1085" s="220">
        <f t="shared" si="98"/>
        <v>43146</v>
      </c>
      <c r="P1085">
        <f t="shared" si="99"/>
        <v>1.0748438569853888E-4</v>
      </c>
    </row>
    <row r="1086" spans="1:16">
      <c r="A1086">
        <f t="shared" si="97"/>
        <v>46</v>
      </c>
      <c r="B1086" s="128">
        <f t="shared" si="100"/>
        <v>43146</v>
      </c>
      <c r="C1086" s="126">
        <f t="shared" si="101"/>
        <v>1</v>
      </c>
      <c r="D1086" s="127">
        <f>INDEX('365x24'!$D$4:$AA$369,'8760'!A1086,'8760'!C1086)</f>
        <v>1.7567903494406685</v>
      </c>
      <c r="E1086" s="130">
        <f t="shared" si="96"/>
        <v>3.7210674181154552E-5</v>
      </c>
      <c r="O1086" s="220">
        <f t="shared" si="98"/>
        <v>43146.041666666664</v>
      </c>
      <c r="P1086">
        <f t="shared" si="99"/>
        <v>3.7210674181154552E-5</v>
      </c>
    </row>
    <row r="1087" spans="1:16">
      <c r="A1087">
        <f t="shared" si="97"/>
        <v>46</v>
      </c>
      <c r="B1087" s="128">
        <f t="shared" si="100"/>
        <v>43146</v>
      </c>
      <c r="C1087" s="126">
        <f t="shared" si="101"/>
        <v>2</v>
      </c>
      <c r="D1087" s="127">
        <f>INDEX('365x24'!$D$4:$AA$369,'8760'!A1087,'8760'!C1087)</f>
        <v>1.6650484984811345</v>
      </c>
      <c r="E1087" s="130">
        <f t="shared" si="96"/>
        <v>3.5267484929279308E-5</v>
      </c>
      <c r="O1087" s="220">
        <f t="shared" si="98"/>
        <v>43146.083333333336</v>
      </c>
      <c r="P1087">
        <f t="shared" si="99"/>
        <v>3.5267484929279308E-5</v>
      </c>
    </row>
    <row r="1088" spans="1:16">
      <c r="A1088">
        <f t="shared" si="97"/>
        <v>46</v>
      </c>
      <c r="B1088" s="128">
        <f t="shared" si="100"/>
        <v>43146</v>
      </c>
      <c r="C1088" s="126">
        <f t="shared" si="101"/>
        <v>3</v>
      </c>
      <c r="D1088" s="127">
        <f>INDEX('365x24'!$D$4:$AA$369,'8760'!A1088,'8760'!C1088)</f>
        <v>1.5433253048737303</v>
      </c>
      <c r="E1088" s="130">
        <f t="shared" si="96"/>
        <v>3.2689259189903635E-5</v>
      </c>
      <c r="O1088" s="220">
        <f t="shared" si="98"/>
        <v>43146.125</v>
      </c>
      <c r="P1088">
        <f t="shared" si="99"/>
        <v>3.2689259189903635E-5</v>
      </c>
    </row>
    <row r="1089" spans="1:16">
      <c r="A1089">
        <f t="shared" si="97"/>
        <v>46</v>
      </c>
      <c r="B1089" s="128">
        <f t="shared" si="100"/>
        <v>43146</v>
      </c>
      <c r="C1089" s="126">
        <f t="shared" si="101"/>
        <v>4</v>
      </c>
      <c r="D1089" s="127">
        <f>INDEX('365x24'!$D$4:$AA$369,'8760'!A1089,'8760'!C1089)</f>
        <v>1.5247125489441877</v>
      </c>
      <c r="E1089" s="130">
        <f t="shared" si="96"/>
        <v>3.2295021370503005E-5</v>
      </c>
      <c r="O1089" s="220">
        <f t="shared" si="98"/>
        <v>43146.166666666664</v>
      </c>
      <c r="P1089">
        <f t="shared" si="99"/>
        <v>3.2295021370503005E-5</v>
      </c>
    </row>
    <row r="1090" spans="1:16">
      <c r="A1090">
        <f t="shared" si="97"/>
        <v>46</v>
      </c>
      <c r="B1090" s="128">
        <f t="shared" si="100"/>
        <v>43146</v>
      </c>
      <c r="C1090" s="126">
        <f t="shared" si="101"/>
        <v>5</v>
      </c>
      <c r="D1090" s="127">
        <f>INDEX('365x24'!$D$4:$AA$369,'8760'!A1090,'8760'!C1090)</f>
        <v>1.7217856777777227</v>
      </c>
      <c r="E1090" s="130">
        <f t="shared" si="96"/>
        <v>3.6469238282168152E-5</v>
      </c>
      <c r="O1090" s="220">
        <f t="shared" si="98"/>
        <v>43146.208333333336</v>
      </c>
      <c r="P1090">
        <f t="shared" si="99"/>
        <v>3.6469238282168152E-5</v>
      </c>
    </row>
    <row r="1091" spans="1:16">
      <c r="A1091">
        <f t="shared" si="97"/>
        <v>46</v>
      </c>
      <c r="B1091" s="128">
        <f t="shared" si="100"/>
        <v>43146</v>
      </c>
      <c r="C1091" s="126">
        <f t="shared" si="101"/>
        <v>6</v>
      </c>
      <c r="D1091" s="127">
        <f>INDEX('365x24'!$D$4:$AA$369,'8760'!A1091,'8760'!C1091)</f>
        <v>3.2231794046624564</v>
      </c>
      <c r="E1091" s="130">
        <f t="shared" si="96"/>
        <v>6.8270342384615284E-5</v>
      </c>
      <c r="O1091" s="220">
        <f t="shared" si="98"/>
        <v>43146.25</v>
      </c>
      <c r="P1091">
        <f t="shared" si="99"/>
        <v>6.8270342384615284E-5</v>
      </c>
    </row>
    <row r="1092" spans="1:16">
      <c r="A1092">
        <f t="shared" si="97"/>
        <v>46</v>
      </c>
      <c r="B1092" s="128">
        <f t="shared" si="100"/>
        <v>43146</v>
      </c>
      <c r="C1092" s="126">
        <f t="shared" si="101"/>
        <v>7</v>
      </c>
      <c r="D1092" s="127">
        <f>INDEX('365x24'!$D$4:$AA$369,'8760'!A1092,'8760'!C1092)</f>
        <v>4.7482092164918059</v>
      </c>
      <c r="E1092" s="130">
        <f t="shared" si="96"/>
        <v>1.0057208371794895E-4</v>
      </c>
      <c r="O1092" s="220">
        <f t="shared" si="98"/>
        <v>43146.291666666664</v>
      </c>
      <c r="P1092">
        <f t="shared" si="99"/>
        <v>1.0057208371794895E-4</v>
      </c>
    </row>
    <row r="1093" spans="1:16">
      <c r="A1093">
        <f t="shared" si="97"/>
        <v>46</v>
      </c>
      <c r="B1093" s="128">
        <f t="shared" si="100"/>
        <v>43146</v>
      </c>
      <c r="C1093" s="126">
        <f t="shared" si="101"/>
        <v>8</v>
      </c>
      <c r="D1093" s="127">
        <f>INDEX('365x24'!$D$4:$AA$369,'8760'!A1093,'8760'!C1093)</f>
        <v>5.0465949599872841</v>
      </c>
      <c r="E1093" s="130">
        <f t="shared" si="96"/>
        <v>1.068922087602153E-4</v>
      </c>
      <c r="O1093" s="220">
        <f t="shared" si="98"/>
        <v>43146.333333333336</v>
      </c>
      <c r="P1093">
        <f t="shared" si="99"/>
        <v>1.068922087602153E-4</v>
      </c>
    </row>
    <row r="1094" spans="1:16">
      <c r="A1094">
        <f t="shared" si="97"/>
        <v>46</v>
      </c>
      <c r="B1094" s="128">
        <f t="shared" si="100"/>
        <v>43146</v>
      </c>
      <c r="C1094" s="126">
        <f t="shared" si="101"/>
        <v>9</v>
      </c>
      <c r="D1094" s="127">
        <f>INDEX('365x24'!$D$4:$AA$369,'8760'!A1094,'8760'!C1094)</f>
        <v>4.9240786091669708</v>
      </c>
      <c r="E1094" s="130">
        <f t="shared" ref="E1094:E1157" si="102">D1094*$E$2</f>
        <v>1.0429718311376284E-4</v>
      </c>
      <c r="O1094" s="220">
        <f t="shared" si="98"/>
        <v>43146.375</v>
      </c>
      <c r="P1094">
        <f t="shared" si="99"/>
        <v>1.0429718311376284E-4</v>
      </c>
    </row>
    <row r="1095" spans="1:16">
      <c r="A1095">
        <f t="shared" ref="A1095:A1158" si="103">IF(C1095=1,A1094+1,A1094)</f>
        <v>46</v>
      </c>
      <c r="B1095" s="128">
        <f t="shared" si="100"/>
        <v>43146</v>
      </c>
      <c r="C1095" s="126">
        <f t="shared" si="101"/>
        <v>10</v>
      </c>
      <c r="D1095" s="127">
        <f>INDEX('365x24'!$D$4:$AA$369,'8760'!A1095,'8760'!C1095)</f>
        <v>5.0802248258145237</v>
      </c>
      <c r="E1095" s="130">
        <f t="shared" si="102"/>
        <v>1.0760452482026866E-4</v>
      </c>
      <c r="O1095" s="220">
        <f t="shared" ref="O1095:O1158" si="104">B1095+O$3*C1095</f>
        <v>43146.416666666664</v>
      </c>
      <c r="P1095">
        <f t="shared" ref="P1095:P1158" si="105">E1095</f>
        <v>1.0760452482026866E-4</v>
      </c>
    </row>
    <row r="1096" spans="1:16">
      <c r="A1096">
        <f t="shared" si="103"/>
        <v>46</v>
      </c>
      <c r="B1096" s="128">
        <f t="shared" ref="B1096:B1159" si="106">IF(C1095=24,B1095+1,B1095)</f>
        <v>43146</v>
      </c>
      <c r="C1096" s="126">
        <f t="shared" ref="C1096:C1159" si="107">IF(C1095=24,1,C1095+1)</f>
        <v>11</v>
      </c>
      <c r="D1096" s="127">
        <f>INDEX('365x24'!$D$4:$AA$369,'8760'!A1096,'8760'!C1096)</f>
        <v>6.3009466536253633</v>
      </c>
      <c r="E1096" s="130">
        <f t="shared" si="102"/>
        <v>1.3346070180516318E-4</v>
      </c>
      <c r="O1096" s="220">
        <f t="shared" si="104"/>
        <v>43146.458333333336</v>
      </c>
      <c r="P1096">
        <f t="shared" si="105"/>
        <v>1.3346070180516318E-4</v>
      </c>
    </row>
    <row r="1097" spans="1:16">
      <c r="A1097">
        <f t="shared" si="103"/>
        <v>46</v>
      </c>
      <c r="B1097" s="128">
        <f t="shared" si="106"/>
        <v>43146</v>
      </c>
      <c r="C1097" s="126">
        <f t="shared" si="107"/>
        <v>12</v>
      </c>
      <c r="D1097" s="127">
        <f>INDEX('365x24'!$D$4:$AA$369,'8760'!A1097,'8760'!C1097)</f>
        <v>6.9171769309062867</v>
      </c>
      <c r="E1097" s="130">
        <f t="shared" si="102"/>
        <v>1.4651310960997813E-4</v>
      </c>
      <c r="O1097" s="220">
        <f t="shared" si="104"/>
        <v>43146.5</v>
      </c>
      <c r="P1097">
        <f t="shared" si="105"/>
        <v>1.4651310960997813E-4</v>
      </c>
    </row>
    <row r="1098" spans="1:16">
      <c r="A1098">
        <f t="shared" si="103"/>
        <v>46</v>
      </c>
      <c r="B1098" s="128">
        <f t="shared" si="106"/>
        <v>43146</v>
      </c>
      <c r="C1098" s="126">
        <f t="shared" si="107"/>
        <v>13</v>
      </c>
      <c r="D1098" s="127">
        <f>INDEX('365x24'!$D$4:$AA$369,'8760'!A1098,'8760'!C1098)</f>
        <v>6.9046979240898922</v>
      </c>
      <c r="E1098" s="130">
        <f t="shared" si="102"/>
        <v>1.4624879107197095E-4</v>
      </c>
      <c r="O1098" s="220">
        <f t="shared" si="104"/>
        <v>43146.541666666664</v>
      </c>
      <c r="P1098">
        <f t="shared" si="105"/>
        <v>1.4624879107197095E-4</v>
      </c>
    </row>
    <row r="1099" spans="1:16">
      <c r="A1099">
        <f t="shared" si="103"/>
        <v>46</v>
      </c>
      <c r="B1099" s="128">
        <f t="shared" si="106"/>
        <v>43146</v>
      </c>
      <c r="C1099" s="126">
        <f t="shared" si="107"/>
        <v>14</v>
      </c>
      <c r="D1099" s="127">
        <f>INDEX('365x24'!$D$4:$AA$369,'8760'!A1099,'8760'!C1099)</f>
        <v>6.8742406871142778</v>
      </c>
      <c r="E1099" s="130">
        <f t="shared" si="102"/>
        <v>1.4560367464022447E-4</v>
      </c>
      <c r="O1099" s="220">
        <f t="shared" si="104"/>
        <v>43146.583333333336</v>
      </c>
      <c r="P1099">
        <f t="shared" si="105"/>
        <v>1.4560367464022447E-4</v>
      </c>
    </row>
    <row r="1100" spans="1:16">
      <c r="A1100">
        <f t="shared" si="103"/>
        <v>46</v>
      </c>
      <c r="B1100" s="128">
        <f t="shared" si="106"/>
        <v>43146</v>
      </c>
      <c r="C1100" s="126">
        <f t="shared" si="107"/>
        <v>15</v>
      </c>
      <c r="D1100" s="127">
        <f>INDEX('365x24'!$D$4:$AA$369,'8760'!A1100,'8760'!C1100)</f>
        <v>6.5788160638803204</v>
      </c>
      <c r="E1100" s="130">
        <f t="shared" si="102"/>
        <v>1.3934626925104465E-4</v>
      </c>
      <c r="O1100" s="220">
        <f t="shared" si="104"/>
        <v>43146.625</v>
      </c>
      <c r="P1100">
        <f t="shared" si="105"/>
        <v>1.3934626925104465E-4</v>
      </c>
    </row>
    <row r="1101" spans="1:16">
      <c r="A1101">
        <f t="shared" si="103"/>
        <v>46</v>
      </c>
      <c r="B1101" s="128">
        <f t="shared" si="106"/>
        <v>43146</v>
      </c>
      <c r="C1101" s="126">
        <f t="shared" si="107"/>
        <v>16</v>
      </c>
      <c r="D1101" s="127">
        <f>INDEX('365x24'!$D$4:$AA$369,'8760'!A1101,'8760'!C1101)</f>
        <v>6.5223432703213673</v>
      </c>
      <c r="E1101" s="130">
        <f t="shared" si="102"/>
        <v>1.3815011586718138E-4</v>
      </c>
      <c r="O1101" s="220">
        <f t="shared" si="104"/>
        <v>43146.666666666664</v>
      </c>
      <c r="P1101">
        <f t="shared" si="105"/>
        <v>1.3815011586718138E-4</v>
      </c>
    </row>
    <row r="1102" spans="1:16">
      <c r="A1102">
        <f t="shared" si="103"/>
        <v>46</v>
      </c>
      <c r="B1102" s="128">
        <f t="shared" si="106"/>
        <v>43146</v>
      </c>
      <c r="C1102" s="126">
        <f t="shared" si="107"/>
        <v>17</v>
      </c>
      <c r="D1102" s="127">
        <f>INDEX('365x24'!$D$4:$AA$369,'8760'!A1102,'8760'!C1102)</f>
        <v>6.4375283256878859</v>
      </c>
      <c r="E1102" s="130">
        <f t="shared" si="102"/>
        <v>1.3635364580377629E-4</v>
      </c>
      <c r="O1102" s="220">
        <f t="shared" si="104"/>
        <v>43146.708333333336</v>
      </c>
      <c r="P1102">
        <f t="shared" si="105"/>
        <v>1.3635364580377629E-4</v>
      </c>
    </row>
    <row r="1103" spans="1:16">
      <c r="A1103">
        <f t="shared" si="103"/>
        <v>46</v>
      </c>
      <c r="B1103" s="128">
        <f t="shared" si="106"/>
        <v>43146</v>
      </c>
      <c r="C1103" s="126">
        <f t="shared" si="107"/>
        <v>18</v>
      </c>
      <c r="D1103" s="127">
        <f>INDEX('365x24'!$D$4:$AA$369,'8760'!A1103,'8760'!C1103)</f>
        <v>6.6138736126907931</v>
      </c>
      <c r="E1103" s="130">
        <f t="shared" si="102"/>
        <v>1.4008882514383617E-4</v>
      </c>
      <c r="O1103" s="220">
        <f t="shared" si="104"/>
        <v>43146.75</v>
      </c>
      <c r="P1103">
        <f t="shared" si="105"/>
        <v>1.4008882514383617E-4</v>
      </c>
    </row>
    <row r="1104" spans="1:16">
      <c r="A1104">
        <f t="shared" si="103"/>
        <v>46</v>
      </c>
      <c r="B1104" s="128">
        <f t="shared" si="106"/>
        <v>43146</v>
      </c>
      <c r="C1104" s="126">
        <f t="shared" si="107"/>
        <v>19</v>
      </c>
      <c r="D1104" s="127">
        <f>INDEX('365x24'!$D$4:$AA$369,'8760'!A1104,'8760'!C1104)</f>
        <v>6.4143152579234837</v>
      </c>
      <c r="E1104" s="130">
        <f t="shared" si="102"/>
        <v>1.3586196852333061E-4</v>
      </c>
      <c r="O1104" s="220">
        <f t="shared" si="104"/>
        <v>43146.791666666664</v>
      </c>
      <c r="P1104">
        <f t="shared" si="105"/>
        <v>1.3586196852333061E-4</v>
      </c>
    </row>
    <row r="1105" spans="1:16">
      <c r="A1105">
        <f t="shared" si="103"/>
        <v>46</v>
      </c>
      <c r="B1105" s="128">
        <f t="shared" si="106"/>
        <v>43146</v>
      </c>
      <c r="C1105" s="126">
        <f t="shared" si="107"/>
        <v>20</v>
      </c>
      <c r="D1105" s="127">
        <f>INDEX('365x24'!$D$4:$AA$369,'8760'!A1105,'8760'!C1105)</f>
        <v>6.3933759075027492</v>
      </c>
      <c r="E1105" s="130">
        <f t="shared" si="102"/>
        <v>1.3541845097650492E-4</v>
      </c>
      <c r="O1105" s="220">
        <f t="shared" si="104"/>
        <v>43146.833333333336</v>
      </c>
      <c r="P1105">
        <f t="shared" si="105"/>
        <v>1.3541845097650492E-4</v>
      </c>
    </row>
    <row r="1106" spans="1:16">
      <c r="A1106">
        <f t="shared" si="103"/>
        <v>46</v>
      </c>
      <c r="B1106" s="128">
        <f t="shared" si="106"/>
        <v>43146</v>
      </c>
      <c r="C1106" s="126">
        <f t="shared" si="107"/>
        <v>21</v>
      </c>
      <c r="D1106" s="127">
        <f>INDEX('365x24'!$D$4:$AA$369,'8760'!A1106,'8760'!C1106)</f>
        <v>6.0204862631415752</v>
      </c>
      <c r="E1106" s="130">
        <f t="shared" si="102"/>
        <v>1.2752025466283097E-4</v>
      </c>
      <c r="O1106" s="220">
        <f t="shared" si="104"/>
        <v>43146.875</v>
      </c>
      <c r="P1106">
        <f t="shared" si="105"/>
        <v>1.2752025466283097E-4</v>
      </c>
    </row>
    <row r="1107" spans="1:16">
      <c r="A1107">
        <f t="shared" si="103"/>
        <v>46</v>
      </c>
      <c r="B1107" s="128">
        <f t="shared" si="106"/>
        <v>43146</v>
      </c>
      <c r="C1107" s="126">
        <f t="shared" si="107"/>
        <v>22</v>
      </c>
      <c r="D1107" s="127">
        <f>INDEX('365x24'!$D$4:$AA$369,'8760'!A1107,'8760'!C1107)</f>
        <v>5.8052233955587145</v>
      </c>
      <c r="E1107" s="130">
        <f t="shared" si="102"/>
        <v>1.229607598822061E-4</v>
      </c>
      <c r="O1107" s="220">
        <f t="shared" si="104"/>
        <v>43146.916666666664</v>
      </c>
      <c r="P1107">
        <f t="shared" si="105"/>
        <v>1.229607598822061E-4</v>
      </c>
    </row>
    <row r="1108" spans="1:16">
      <c r="A1108">
        <f t="shared" si="103"/>
        <v>46</v>
      </c>
      <c r="B1108" s="128">
        <f t="shared" si="106"/>
        <v>43146</v>
      </c>
      <c r="C1108" s="126">
        <f t="shared" si="107"/>
        <v>23</v>
      </c>
      <c r="D1108" s="127">
        <f>INDEX('365x24'!$D$4:$AA$369,'8760'!A1108,'8760'!C1108)</f>
        <v>5.4226572332000815</v>
      </c>
      <c r="E1108" s="130">
        <f t="shared" si="102"/>
        <v>1.1485760470219609E-4</v>
      </c>
      <c r="O1108" s="220">
        <f t="shared" si="104"/>
        <v>43146.958333333336</v>
      </c>
      <c r="P1108">
        <f t="shared" si="105"/>
        <v>1.1485760470219609E-4</v>
      </c>
    </row>
    <row r="1109" spans="1:16">
      <c r="A1109">
        <f t="shared" si="103"/>
        <v>46</v>
      </c>
      <c r="B1109" s="128">
        <f t="shared" si="106"/>
        <v>43146</v>
      </c>
      <c r="C1109" s="126">
        <f t="shared" si="107"/>
        <v>24</v>
      </c>
      <c r="D1109" s="127">
        <f>INDEX('365x24'!$D$4:$AA$369,'8760'!A1109,'8760'!C1109)</f>
        <v>5.0865700835177758</v>
      </c>
      <c r="E1109" s="130">
        <f t="shared" si="102"/>
        <v>1.077389240768825E-4</v>
      </c>
      <c r="O1109" s="220">
        <f t="shared" si="104"/>
        <v>43147</v>
      </c>
      <c r="P1109">
        <f t="shared" si="105"/>
        <v>1.077389240768825E-4</v>
      </c>
    </row>
    <row r="1110" spans="1:16">
      <c r="A1110">
        <f t="shared" si="103"/>
        <v>47</v>
      </c>
      <c r="B1110" s="128">
        <f t="shared" si="106"/>
        <v>43147</v>
      </c>
      <c r="C1110" s="126">
        <f t="shared" si="107"/>
        <v>1</v>
      </c>
      <c r="D1110" s="127">
        <f>INDEX('365x24'!$D$4:$AA$369,'8760'!A1110,'8760'!C1110)</f>
        <v>1.7526398479346648</v>
      </c>
      <c r="E1110" s="130">
        <f t="shared" si="102"/>
        <v>3.7122762177723137E-5</v>
      </c>
      <c r="O1110" s="220">
        <f t="shared" si="104"/>
        <v>43147.041666666664</v>
      </c>
      <c r="P1110">
        <f t="shared" si="105"/>
        <v>3.7122762177723137E-5</v>
      </c>
    </row>
    <row r="1111" spans="1:16">
      <c r="A1111">
        <f t="shared" si="103"/>
        <v>47</v>
      </c>
      <c r="B1111" s="128">
        <f t="shared" si="106"/>
        <v>43147</v>
      </c>
      <c r="C1111" s="126">
        <f t="shared" si="107"/>
        <v>2</v>
      </c>
      <c r="D1111" s="127">
        <f>INDEX('365x24'!$D$4:$AA$369,'8760'!A1111,'8760'!C1111)</f>
        <v>1.6611147415005616</v>
      </c>
      <c r="E1111" s="130">
        <f t="shared" si="102"/>
        <v>3.5184163803705877E-5</v>
      </c>
      <c r="O1111" s="220">
        <f t="shared" si="104"/>
        <v>43147.083333333336</v>
      </c>
      <c r="P1111">
        <f t="shared" si="105"/>
        <v>3.5184163803705877E-5</v>
      </c>
    </row>
    <row r="1112" spans="1:16">
      <c r="A1112">
        <f t="shared" si="103"/>
        <v>47</v>
      </c>
      <c r="B1112" s="128">
        <f t="shared" si="106"/>
        <v>43147</v>
      </c>
      <c r="C1112" s="126">
        <f t="shared" si="107"/>
        <v>3</v>
      </c>
      <c r="D1112" s="127">
        <f>INDEX('365x24'!$D$4:$AA$369,'8760'!A1112,'8760'!C1112)</f>
        <v>1.5396791247793489</v>
      </c>
      <c r="E1112" s="130">
        <f t="shared" si="102"/>
        <v>3.2612029246364247E-5</v>
      </c>
      <c r="O1112" s="220">
        <f t="shared" si="104"/>
        <v>43147.125</v>
      </c>
      <c r="P1112">
        <f t="shared" si="105"/>
        <v>3.2612029246364247E-5</v>
      </c>
    </row>
    <row r="1113" spans="1:16">
      <c r="A1113">
        <f t="shared" si="103"/>
        <v>47</v>
      </c>
      <c r="B1113" s="128">
        <f t="shared" si="106"/>
        <v>43147</v>
      </c>
      <c r="C1113" s="126">
        <f t="shared" si="107"/>
        <v>4</v>
      </c>
      <c r="D1113" s="127">
        <f>INDEX('365x24'!$D$4:$AA$369,'8760'!A1113,'8760'!C1113)</f>
        <v>1.521110342378885</v>
      </c>
      <c r="E1113" s="130">
        <f t="shared" si="102"/>
        <v>3.2218722832730773E-5</v>
      </c>
      <c r="O1113" s="220">
        <f t="shared" si="104"/>
        <v>43147.166666666664</v>
      </c>
      <c r="P1113">
        <f t="shared" si="105"/>
        <v>3.2218722832730773E-5</v>
      </c>
    </row>
    <row r="1114" spans="1:16">
      <c r="A1114">
        <f t="shared" si="103"/>
        <v>47</v>
      </c>
      <c r="B1114" s="128">
        <f t="shared" si="106"/>
        <v>43147</v>
      </c>
      <c r="C1114" s="126">
        <f t="shared" si="107"/>
        <v>5</v>
      </c>
      <c r="D1114" s="127">
        <f>INDEX('365x24'!$D$4:$AA$369,'8760'!A1114,'8760'!C1114)</f>
        <v>1.7177178764883385</v>
      </c>
      <c r="E1114" s="130">
        <f t="shared" si="102"/>
        <v>3.638307795662837E-5</v>
      </c>
      <c r="O1114" s="220">
        <f t="shared" si="104"/>
        <v>43147.208333333336</v>
      </c>
      <c r="P1114">
        <f t="shared" si="105"/>
        <v>3.638307795662837E-5</v>
      </c>
    </row>
    <row r="1115" spans="1:16">
      <c r="A1115">
        <f t="shared" si="103"/>
        <v>47</v>
      </c>
      <c r="B1115" s="128">
        <f t="shared" si="106"/>
        <v>43147</v>
      </c>
      <c r="C1115" s="126">
        <f t="shared" si="107"/>
        <v>6</v>
      </c>
      <c r="D1115" s="127">
        <f>INDEX('365x24'!$D$4:$AA$369,'8760'!A1115,'8760'!C1115)</f>
        <v>3.215564488643917</v>
      </c>
      <c r="E1115" s="130">
        <f t="shared" si="102"/>
        <v>6.8109050424551329E-5</v>
      </c>
      <c r="O1115" s="220">
        <f t="shared" si="104"/>
        <v>43147.25</v>
      </c>
      <c r="P1115">
        <f t="shared" si="105"/>
        <v>6.8109050424551329E-5</v>
      </c>
    </row>
    <row r="1116" spans="1:16">
      <c r="A1116">
        <f t="shared" si="103"/>
        <v>47</v>
      </c>
      <c r="B1116" s="128">
        <f t="shared" si="106"/>
        <v>43147</v>
      </c>
      <c r="C1116" s="126">
        <f t="shared" si="107"/>
        <v>7</v>
      </c>
      <c r="D1116" s="127">
        <f>INDEX('365x24'!$D$4:$AA$369,'8760'!A1116,'8760'!C1116)</f>
        <v>4.736991344359172</v>
      </c>
      <c r="E1116" s="130">
        <f t="shared" si="102"/>
        <v>1.0033447734387809E-4</v>
      </c>
      <c r="O1116" s="220">
        <f t="shared" si="104"/>
        <v>43147.291666666664</v>
      </c>
      <c r="P1116">
        <f t="shared" si="105"/>
        <v>1.0033447734387809E-4</v>
      </c>
    </row>
    <row r="1117" spans="1:16">
      <c r="A1117">
        <f t="shared" si="103"/>
        <v>47</v>
      </c>
      <c r="B1117" s="128">
        <f t="shared" si="106"/>
        <v>43147</v>
      </c>
      <c r="C1117" s="126">
        <f t="shared" si="107"/>
        <v>8</v>
      </c>
      <c r="D1117" s="127">
        <f>INDEX('365x24'!$D$4:$AA$369,'8760'!A1117,'8760'!C1117)</f>
        <v>5.0346721372166066</v>
      </c>
      <c r="E1117" s="130">
        <f t="shared" si="102"/>
        <v>1.0663967078743977E-4</v>
      </c>
      <c r="O1117" s="220">
        <f t="shared" si="104"/>
        <v>43147.333333333336</v>
      </c>
      <c r="P1117">
        <f t="shared" si="105"/>
        <v>1.0663967078743977E-4</v>
      </c>
    </row>
    <row r="1118" spans="1:16">
      <c r="A1118">
        <f t="shared" si="103"/>
        <v>47</v>
      </c>
      <c r="B1118" s="128">
        <f t="shared" si="106"/>
        <v>43147</v>
      </c>
      <c r="C1118" s="126">
        <f t="shared" si="107"/>
        <v>9</v>
      </c>
      <c r="D1118" s="127">
        <f>INDEX('365x24'!$D$4:$AA$369,'8760'!A1118,'8760'!C1118)</f>
        <v>4.9124452371544622</v>
      </c>
      <c r="E1118" s="130">
        <f t="shared" si="102"/>
        <v>1.0405077601360804E-4</v>
      </c>
      <c r="O1118" s="220">
        <f t="shared" si="104"/>
        <v>43147.375</v>
      </c>
      <c r="P1118">
        <f t="shared" si="105"/>
        <v>1.0405077601360804E-4</v>
      </c>
    </row>
    <row r="1119" spans="1:16">
      <c r="A1119">
        <f t="shared" si="103"/>
        <v>47</v>
      </c>
      <c r="B1119" s="128">
        <f t="shared" si="106"/>
        <v>43147</v>
      </c>
      <c r="C1119" s="126">
        <f t="shared" si="107"/>
        <v>10</v>
      </c>
      <c r="D1119" s="127">
        <f>INDEX('365x24'!$D$4:$AA$369,'8760'!A1119,'8760'!C1119)</f>
        <v>5.0682225508719876</v>
      </c>
      <c r="E1119" s="130">
        <f t="shared" si="102"/>
        <v>1.073503039666184E-4</v>
      </c>
      <c r="O1119" s="220">
        <f t="shared" si="104"/>
        <v>43147.416666666664</v>
      </c>
      <c r="P1119">
        <f t="shared" si="105"/>
        <v>1.073503039666184E-4</v>
      </c>
    </row>
    <row r="1120" spans="1:16">
      <c r="A1120">
        <f t="shared" si="103"/>
        <v>47</v>
      </c>
      <c r="B1120" s="128">
        <f t="shared" si="106"/>
        <v>43147</v>
      </c>
      <c r="C1120" s="126">
        <f t="shared" si="107"/>
        <v>11</v>
      </c>
      <c r="D1120" s="127">
        <f>INDEX('365x24'!$D$4:$AA$369,'8760'!A1120,'8760'!C1120)</f>
        <v>6.2860603647842117</v>
      </c>
      <c r="E1120" s="130">
        <f t="shared" si="102"/>
        <v>1.3314539449259111E-4</v>
      </c>
      <c r="O1120" s="220">
        <f t="shared" si="104"/>
        <v>43147.458333333336</v>
      </c>
      <c r="P1120">
        <f t="shared" si="105"/>
        <v>1.3314539449259111E-4</v>
      </c>
    </row>
    <row r="1121" spans="1:16">
      <c r="A1121">
        <f t="shared" si="103"/>
        <v>47</v>
      </c>
      <c r="B1121" s="128">
        <f t="shared" si="106"/>
        <v>43147</v>
      </c>
      <c r="C1121" s="126">
        <f t="shared" si="107"/>
        <v>12</v>
      </c>
      <c r="D1121" s="127">
        <f>INDEX('365x24'!$D$4:$AA$369,'8760'!A1121,'8760'!C1121)</f>
        <v>6.9008347684631914</v>
      </c>
      <c r="E1121" s="130">
        <f t="shared" si="102"/>
        <v>1.4616696535760381E-4</v>
      </c>
      <c r="O1121" s="220">
        <f t="shared" si="104"/>
        <v>43147.5</v>
      </c>
      <c r="P1121">
        <f t="shared" si="105"/>
        <v>1.4616696535760381E-4</v>
      </c>
    </row>
    <row r="1122" spans="1:16">
      <c r="A1122">
        <f t="shared" si="103"/>
        <v>47</v>
      </c>
      <c r="B1122" s="128">
        <f t="shared" si="106"/>
        <v>43147</v>
      </c>
      <c r="C1122" s="126">
        <f t="shared" si="107"/>
        <v>13</v>
      </c>
      <c r="D1122" s="127">
        <f>INDEX('365x24'!$D$4:$AA$369,'8760'!A1122,'8760'!C1122)</f>
        <v>6.8883852438992479</v>
      </c>
      <c r="E1122" s="130">
        <f t="shared" si="102"/>
        <v>1.4590327128482692E-4</v>
      </c>
      <c r="O1122" s="220">
        <f t="shared" si="104"/>
        <v>43147.541666666664</v>
      </c>
      <c r="P1122">
        <f t="shared" si="105"/>
        <v>1.4590327128482692E-4</v>
      </c>
    </row>
    <row r="1123" spans="1:16">
      <c r="A1123">
        <f t="shared" si="103"/>
        <v>47</v>
      </c>
      <c r="B1123" s="128">
        <f t="shared" si="106"/>
        <v>43147</v>
      </c>
      <c r="C1123" s="126">
        <f t="shared" si="107"/>
        <v>14</v>
      </c>
      <c r="D1123" s="127">
        <f>INDEX('365x24'!$D$4:$AA$369,'8760'!A1123,'8760'!C1123)</f>
        <v>6.8579999636075799</v>
      </c>
      <c r="E1123" s="130">
        <f t="shared" si="102"/>
        <v>1.452596789716085E-4</v>
      </c>
      <c r="O1123" s="220">
        <f t="shared" si="104"/>
        <v>43147.583333333336</v>
      </c>
      <c r="P1123">
        <f t="shared" si="105"/>
        <v>1.452596789716085E-4</v>
      </c>
    </row>
    <row r="1124" spans="1:16">
      <c r="A1124">
        <f t="shared" si="103"/>
        <v>47</v>
      </c>
      <c r="B1124" s="128">
        <f t="shared" si="106"/>
        <v>43147</v>
      </c>
      <c r="C1124" s="126">
        <f t="shared" si="107"/>
        <v>15</v>
      </c>
      <c r="D1124" s="127">
        <f>INDEX('365x24'!$D$4:$AA$369,'8760'!A1124,'8760'!C1124)</f>
        <v>6.5632732952229498</v>
      </c>
      <c r="E1124" s="130">
        <f t="shared" si="102"/>
        <v>1.3901705700294312E-4</v>
      </c>
      <c r="O1124" s="220">
        <f t="shared" si="104"/>
        <v>43147.625</v>
      </c>
      <c r="P1124">
        <f t="shared" si="105"/>
        <v>1.3901705700294312E-4</v>
      </c>
    </row>
    <row r="1125" spans="1:16">
      <c r="A1125">
        <f t="shared" si="103"/>
        <v>47</v>
      </c>
      <c r="B1125" s="128">
        <f t="shared" si="106"/>
        <v>43147</v>
      </c>
      <c r="C1125" s="126">
        <f t="shared" si="107"/>
        <v>16</v>
      </c>
      <c r="D1125" s="127">
        <f>INDEX('365x24'!$D$4:$AA$369,'8760'!A1125,'8760'!C1125)</f>
        <v>6.506933921348816</v>
      </c>
      <c r="E1125" s="130">
        <f t="shared" si="102"/>
        <v>1.3782372958885065E-4</v>
      </c>
      <c r="O1125" s="220">
        <f t="shared" si="104"/>
        <v>43147.666666666664</v>
      </c>
      <c r="P1125">
        <f t="shared" si="105"/>
        <v>1.3782372958885065E-4</v>
      </c>
    </row>
    <row r="1126" spans="1:16">
      <c r="A1126">
        <f t="shared" si="103"/>
        <v>47</v>
      </c>
      <c r="B1126" s="128">
        <f t="shared" si="106"/>
        <v>43147</v>
      </c>
      <c r="C1126" s="126">
        <f t="shared" si="107"/>
        <v>17</v>
      </c>
      <c r="D1126" s="127">
        <f>INDEX('365x24'!$D$4:$AA$369,'8760'!A1126,'8760'!C1126)</f>
        <v>6.4223193560921592</v>
      </c>
      <c r="E1126" s="130">
        <f t="shared" si="102"/>
        <v>1.3603150377217995E-4</v>
      </c>
      <c r="O1126" s="220">
        <f t="shared" si="104"/>
        <v>43147.708333333336</v>
      </c>
      <c r="P1126">
        <f t="shared" si="105"/>
        <v>1.3603150377217995E-4</v>
      </c>
    </row>
    <row r="1127" spans="1:16">
      <c r="A1127">
        <f t="shared" si="103"/>
        <v>47</v>
      </c>
      <c r="B1127" s="128">
        <f t="shared" si="106"/>
        <v>43147</v>
      </c>
      <c r="C1127" s="126">
        <f t="shared" si="107"/>
        <v>18</v>
      </c>
      <c r="D1127" s="127">
        <f>INDEX('365x24'!$D$4:$AA$369,'8760'!A1127,'8760'!C1127)</f>
        <v>6.5982480188920043</v>
      </c>
      <c r="E1127" s="130">
        <f t="shared" si="102"/>
        <v>1.3975785857180389E-4</v>
      </c>
      <c r="O1127" s="220">
        <f t="shared" si="104"/>
        <v>43147.75</v>
      </c>
      <c r="P1127">
        <f t="shared" si="105"/>
        <v>1.3975785857180389E-4</v>
      </c>
    </row>
    <row r="1128" spans="1:16">
      <c r="A1128">
        <f t="shared" si="103"/>
        <v>47</v>
      </c>
      <c r="B1128" s="128">
        <f t="shared" si="106"/>
        <v>43147</v>
      </c>
      <c r="C1128" s="126">
        <f t="shared" si="107"/>
        <v>19</v>
      </c>
      <c r="D1128" s="127">
        <f>INDEX('365x24'!$D$4:$AA$369,'8760'!A1128,'8760'!C1128)</f>
        <v>6.3991611303143063</v>
      </c>
      <c r="E1128" s="130">
        <f t="shared" si="102"/>
        <v>1.3554098810290407E-4</v>
      </c>
      <c r="O1128" s="220">
        <f t="shared" si="104"/>
        <v>43147.791666666664</v>
      </c>
      <c r="P1128">
        <f t="shared" si="105"/>
        <v>1.3554098810290407E-4</v>
      </c>
    </row>
    <row r="1129" spans="1:16">
      <c r="A1129">
        <f t="shared" si="103"/>
        <v>47</v>
      </c>
      <c r="B1129" s="128">
        <f t="shared" si="106"/>
        <v>43147</v>
      </c>
      <c r="C1129" s="126">
        <f t="shared" si="107"/>
        <v>20</v>
      </c>
      <c r="D1129" s="127">
        <f>INDEX('365x24'!$D$4:$AA$369,'8760'!A1129,'8760'!C1129)</f>
        <v>6.3782712501137855</v>
      </c>
      <c r="E1129" s="130">
        <f t="shared" si="102"/>
        <v>1.3509851838756643E-4</v>
      </c>
      <c r="O1129" s="220">
        <f t="shared" si="104"/>
        <v>43147.833333333336</v>
      </c>
      <c r="P1129">
        <f t="shared" si="105"/>
        <v>1.3509851838756643E-4</v>
      </c>
    </row>
    <row r="1130" spans="1:16">
      <c r="A1130">
        <f t="shared" si="103"/>
        <v>47</v>
      </c>
      <c r="B1130" s="128">
        <f t="shared" si="106"/>
        <v>43147</v>
      </c>
      <c r="C1130" s="126">
        <f t="shared" si="107"/>
        <v>21</v>
      </c>
      <c r="D1130" s="127">
        <f>INDEX('365x24'!$D$4:$AA$369,'8760'!A1130,'8760'!C1130)</f>
        <v>6.0062625754317702</v>
      </c>
      <c r="E1130" s="130">
        <f t="shared" si="102"/>
        <v>1.2721898194170488E-4</v>
      </c>
      <c r="O1130" s="220">
        <f t="shared" si="104"/>
        <v>43147.875</v>
      </c>
      <c r="P1130">
        <f t="shared" si="105"/>
        <v>1.2721898194170488E-4</v>
      </c>
    </row>
    <row r="1131" spans="1:16">
      <c r="A1131">
        <f t="shared" si="103"/>
        <v>47</v>
      </c>
      <c r="B1131" s="128">
        <f t="shared" si="106"/>
        <v>43147</v>
      </c>
      <c r="C1131" s="126">
        <f t="shared" si="107"/>
        <v>22</v>
      </c>
      <c r="D1131" s="127">
        <f>INDEX('365x24'!$D$4:$AA$369,'8760'!A1131,'8760'!C1131)</f>
        <v>5.7915082767036807</v>
      </c>
      <c r="E1131" s="130">
        <f t="shared" si="102"/>
        <v>1.226702591863018E-4</v>
      </c>
      <c r="O1131" s="220">
        <f t="shared" si="104"/>
        <v>43147.916666666664</v>
      </c>
      <c r="P1131">
        <f t="shared" si="105"/>
        <v>1.226702591863018E-4</v>
      </c>
    </row>
    <row r="1132" spans="1:16">
      <c r="A1132">
        <f t="shared" si="103"/>
        <v>47</v>
      </c>
      <c r="B1132" s="128">
        <f t="shared" si="106"/>
        <v>43147</v>
      </c>
      <c r="C1132" s="126">
        <f t="shared" si="107"/>
        <v>23</v>
      </c>
      <c r="D1132" s="127">
        <f>INDEX('365x24'!$D$4:$AA$369,'8760'!A1132,'8760'!C1132)</f>
        <v>5.4098459452623349</v>
      </c>
      <c r="E1132" s="130">
        <f t="shared" si="102"/>
        <v>1.1458624809926153E-4</v>
      </c>
      <c r="O1132" s="220">
        <f t="shared" si="104"/>
        <v>43147.958333333336</v>
      </c>
      <c r="P1132">
        <f t="shared" si="105"/>
        <v>1.1458624809926153E-4</v>
      </c>
    </row>
    <row r="1133" spans="1:16">
      <c r="A1133">
        <f t="shared" si="103"/>
        <v>47</v>
      </c>
      <c r="B1133" s="128">
        <f t="shared" si="106"/>
        <v>43147</v>
      </c>
      <c r="C1133" s="126">
        <f t="shared" si="107"/>
        <v>24</v>
      </c>
      <c r="D1133" s="127">
        <f>INDEX('365x24'!$D$4:$AA$369,'8760'!A1133,'8760'!C1133)</f>
        <v>5.0745528175994172</v>
      </c>
      <c r="E1133" s="130">
        <f t="shared" si="102"/>
        <v>1.0748438569853888E-4</v>
      </c>
      <c r="O1133" s="220">
        <f t="shared" si="104"/>
        <v>43148</v>
      </c>
      <c r="P1133">
        <f t="shared" si="105"/>
        <v>1.0748438569853888E-4</v>
      </c>
    </row>
    <row r="1134" spans="1:16">
      <c r="A1134">
        <f t="shared" si="103"/>
        <v>48</v>
      </c>
      <c r="B1134" s="128">
        <f t="shared" si="106"/>
        <v>43148</v>
      </c>
      <c r="C1134" s="126">
        <f t="shared" si="107"/>
        <v>1</v>
      </c>
      <c r="D1134" s="127">
        <f>INDEX('365x24'!$D$4:$AA$369,'8760'!A1134,'8760'!C1134)</f>
        <v>1.4592146321397081</v>
      </c>
      <c r="E1134" s="130">
        <f t="shared" si="102"/>
        <v>3.0907706348803443E-5</v>
      </c>
      <c r="O1134" s="220">
        <f t="shared" si="104"/>
        <v>43148.041666666664</v>
      </c>
      <c r="P1134">
        <f t="shared" si="105"/>
        <v>3.0907706348803443E-5</v>
      </c>
    </row>
    <row r="1135" spans="1:16">
      <c r="A1135">
        <f t="shared" si="103"/>
        <v>48</v>
      </c>
      <c r="B1135" s="128">
        <f t="shared" si="106"/>
        <v>43148</v>
      </c>
      <c r="C1135" s="126">
        <f t="shared" si="107"/>
        <v>2</v>
      </c>
      <c r="D1135" s="127">
        <f>INDEX('365x24'!$D$4:$AA$369,'8760'!A1135,'8760'!C1135)</f>
        <v>1.4516596911479687</v>
      </c>
      <c r="E1135" s="130">
        <f t="shared" si="102"/>
        <v>3.0747684723120579E-5</v>
      </c>
      <c r="O1135" s="220">
        <f t="shared" si="104"/>
        <v>43148.083333333336</v>
      </c>
      <c r="P1135">
        <f t="shared" si="105"/>
        <v>3.0747684723120579E-5</v>
      </c>
    </row>
    <row r="1136" spans="1:16">
      <c r="A1136">
        <f t="shared" si="103"/>
        <v>48</v>
      </c>
      <c r="B1136" s="128">
        <f t="shared" si="106"/>
        <v>43148</v>
      </c>
      <c r="C1136" s="126">
        <f t="shared" si="107"/>
        <v>3</v>
      </c>
      <c r="D1136" s="127">
        <f>INDEX('365x24'!$D$4:$AA$369,'8760'!A1136,'8760'!C1136)</f>
        <v>1.4225509479150917</v>
      </c>
      <c r="E1136" s="130">
        <f t="shared" si="102"/>
        <v>3.0131130812401337E-5</v>
      </c>
      <c r="O1136" s="220">
        <f t="shared" si="104"/>
        <v>43148.125</v>
      </c>
      <c r="P1136">
        <f t="shared" si="105"/>
        <v>3.0131130812401337E-5</v>
      </c>
    </row>
    <row r="1137" spans="1:16">
      <c r="A1137">
        <f t="shared" si="103"/>
        <v>48</v>
      </c>
      <c r="B1137" s="128">
        <f t="shared" si="106"/>
        <v>43148</v>
      </c>
      <c r="C1137" s="126">
        <f t="shared" si="107"/>
        <v>4</v>
      </c>
      <c r="D1137" s="127">
        <f>INDEX('365x24'!$D$4:$AA$369,'8760'!A1137,'8760'!C1137)</f>
        <v>1.4614366736078661</v>
      </c>
      <c r="E1137" s="130">
        <f t="shared" si="102"/>
        <v>3.0954771532827801E-5</v>
      </c>
      <c r="O1137" s="220">
        <f t="shared" si="104"/>
        <v>43148.166666666664</v>
      </c>
      <c r="P1137">
        <f t="shared" si="105"/>
        <v>3.0954771532827801E-5</v>
      </c>
    </row>
    <row r="1138" spans="1:16">
      <c r="A1138">
        <f t="shared" si="103"/>
        <v>48</v>
      </c>
      <c r="B1138" s="128">
        <f t="shared" si="106"/>
        <v>43148</v>
      </c>
      <c r="C1138" s="126">
        <f t="shared" si="107"/>
        <v>5</v>
      </c>
      <c r="D1138" s="127">
        <f>INDEX('365x24'!$D$4:$AA$369,'8760'!A1138,'8760'!C1138)</f>
        <v>1.6457550133916163</v>
      </c>
      <c r="E1138" s="130">
        <f t="shared" si="102"/>
        <v>3.4858828547649249E-5</v>
      </c>
      <c r="O1138" s="220">
        <f t="shared" si="104"/>
        <v>43148.208333333336</v>
      </c>
      <c r="P1138">
        <f t="shared" si="105"/>
        <v>3.4858828547649249E-5</v>
      </c>
    </row>
    <row r="1139" spans="1:16">
      <c r="A1139">
        <f t="shared" si="103"/>
        <v>48</v>
      </c>
      <c r="B1139" s="128">
        <f t="shared" si="106"/>
        <v>43148</v>
      </c>
      <c r="C1139" s="126">
        <f t="shared" si="107"/>
        <v>6</v>
      </c>
      <c r="D1139" s="127">
        <f>INDEX('365x24'!$D$4:$AA$369,'8760'!A1139,'8760'!C1139)</f>
        <v>3.1485216583072324</v>
      </c>
      <c r="E1139" s="130">
        <f t="shared" si="102"/>
        <v>6.668901250333036E-5</v>
      </c>
      <c r="O1139" s="220">
        <f t="shared" si="104"/>
        <v>43148.25</v>
      </c>
      <c r="P1139">
        <f t="shared" si="105"/>
        <v>6.668901250333036E-5</v>
      </c>
    </row>
    <row r="1140" spans="1:16">
      <c r="A1140">
        <f t="shared" si="103"/>
        <v>48</v>
      </c>
      <c r="B1140" s="128">
        <f t="shared" si="106"/>
        <v>43148</v>
      </c>
      <c r="C1140" s="126">
        <f t="shared" si="107"/>
        <v>7</v>
      </c>
      <c r="D1140" s="127">
        <f>INDEX('365x24'!$D$4:$AA$369,'8760'!A1140,'8760'!C1140)</f>
        <v>4.3704222616476081</v>
      </c>
      <c r="E1140" s="130">
        <f t="shared" si="102"/>
        <v>9.257015719833111E-5</v>
      </c>
      <c r="O1140" s="220">
        <f t="shared" si="104"/>
        <v>43148.291666666664</v>
      </c>
      <c r="P1140">
        <f t="shared" si="105"/>
        <v>9.257015719833111E-5</v>
      </c>
    </row>
    <row r="1141" spans="1:16">
      <c r="A1141">
        <f t="shared" si="103"/>
        <v>48</v>
      </c>
      <c r="B1141" s="128">
        <f t="shared" si="106"/>
        <v>43148</v>
      </c>
      <c r="C1141" s="126">
        <f t="shared" si="107"/>
        <v>8</v>
      </c>
      <c r="D1141" s="127">
        <f>INDEX('365x24'!$D$4:$AA$369,'8760'!A1141,'8760'!C1141)</f>
        <v>4.5365198613924589</v>
      </c>
      <c r="E1141" s="130">
        <f t="shared" si="102"/>
        <v>9.6088279704152735E-5</v>
      </c>
      <c r="O1141" s="220">
        <f t="shared" si="104"/>
        <v>43148.333333333336</v>
      </c>
      <c r="P1141">
        <f t="shared" si="105"/>
        <v>9.6088279704152735E-5</v>
      </c>
    </row>
    <row r="1142" spans="1:16">
      <c r="A1142">
        <f t="shared" si="103"/>
        <v>48</v>
      </c>
      <c r="B1142" s="128">
        <f t="shared" si="106"/>
        <v>43148</v>
      </c>
      <c r="C1142" s="126">
        <f t="shared" si="107"/>
        <v>9</v>
      </c>
      <c r="D1142" s="127">
        <f>INDEX('365x24'!$D$4:$AA$369,'8760'!A1142,'8760'!C1142)</f>
        <v>4.4035306795231701</v>
      </c>
      <c r="E1142" s="130">
        <f t="shared" si="102"/>
        <v>9.327142844029421E-5</v>
      </c>
      <c r="O1142" s="220">
        <f t="shared" si="104"/>
        <v>43148.375</v>
      </c>
      <c r="P1142">
        <f t="shared" si="105"/>
        <v>9.327142844029421E-5</v>
      </c>
    </row>
    <row r="1143" spans="1:16">
      <c r="A1143">
        <f t="shared" si="103"/>
        <v>48</v>
      </c>
      <c r="B1143" s="128">
        <f t="shared" si="106"/>
        <v>43148</v>
      </c>
      <c r="C1143" s="126">
        <f t="shared" si="107"/>
        <v>10</v>
      </c>
      <c r="D1143" s="127">
        <f>INDEX('365x24'!$D$4:$AA$369,'8760'!A1143,'8760'!C1143)</f>
        <v>4.4693031069806635</v>
      </c>
      <c r="E1143" s="130">
        <f t="shared" si="102"/>
        <v>9.4664557887415572E-5</v>
      </c>
      <c r="O1143" s="220">
        <f t="shared" si="104"/>
        <v>43148.416666666664</v>
      </c>
      <c r="P1143">
        <f t="shared" si="105"/>
        <v>9.4664557887415572E-5</v>
      </c>
    </row>
    <row r="1144" spans="1:16">
      <c r="A1144">
        <f t="shared" si="103"/>
        <v>48</v>
      </c>
      <c r="B1144" s="128">
        <f t="shared" si="106"/>
        <v>43148</v>
      </c>
      <c r="C1144" s="126">
        <f t="shared" si="107"/>
        <v>11</v>
      </c>
      <c r="D1144" s="127">
        <f>INDEX('365x24'!$D$4:$AA$369,'8760'!A1144,'8760'!C1144)</f>
        <v>5.6187651584590714</v>
      </c>
      <c r="E1144" s="130">
        <f t="shared" si="102"/>
        <v>1.1901137758322189E-4</v>
      </c>
      <c r="O1144" s="220">
        <f t="shared" si="104"/>
        <v>43148.458333333336</v>
      </c>
      <c r="P1144">
        <f t="shared" si="105"/>
        <v>1.1901137758322189E-4</v>
      </c>
    </row>
    <row r="1145" spans="1:16">
      <c r="A1145">
        <f t="shared" si="103"/>
        <v>48</v>
      </c>
      <c r="B1145" s="128">
        <f t="shared" si="106"/>
        <v>43148</v>
      </c>
      <c r="C1145" s="126">
        <f t="shared" si="107"/>
        <v>12</v>
      </c>
      <c r="D1145" s="127">
        <f>INDEX('365x24'!$D$4:$AA$369,'8760'!A1145,'8760'!C1145)</f>
        <v>6.1777196897743503</v>
      </c>
      <c r="E1145" s="130">
        <f t="shared" si="102"/>
        <v>1.3085062462455204E-4</v>
      </c>
      <c r="O1145" s="220">
        <f t="shared" si="104"/>
        <v>43148.5</v>
      </c>
      <c r="P1145">
        <f t="shared" si="105"/>
        <v>1.3085062462455204E-4</v>
      </c>
    </row>
    <row r="1146" spans="1:16">
      <c r="A1146">
        <f t="shared" si="103"/>
        <v>48</v>
      </c>
      <c r="B1146" s="128">
        <f t="shared" si="106"/>
        <v>43148</v>
      </c>
      <c r="C1146" s="126">
        <f t="shared" si="107"/>
        <v>13</v>
      </c>
      <c r="D1146" s="127">
        <f>INDEX('365x24'!$D$4:$AA$369,'8760'!A1146,'8760'!C1146)</f>
        <v>6.1251684090524003</v>
      </c>
      <c r="E1146" s="130">
        <f t="shared" si="102"/>
        <v>1.2973753302237569E-4</v>
      </c>
      <c r="O1146" s="220">
        <f t="shared" si="104"/>
        <v>43148.541666666664</v>
      </c>
      <c r="P1146">
        <f t="shared" si="105"/>
        <v>1.2973753302237569E-4</v>
      </c>
    </row>
    <row r="1147" spans="1:16">
      <c r="A1147">
        <f t="shared" si="103"/>
        <v>48</v>
      </c>
      <c r="B1147" s="128">
        <f t="shared" si="106"/>
        <v>43148</v>
      </c>
      <c r="C1147" s="126">
        <f t="shared" si="107"/>
        <v>14</v>
      </c>
      <c r="D1147" s="127">
        <f>INDEX('365x24'!$D$4:$AA$369,'8760'!A1147,'8760'!C1147)</f>
        <v>6.1581657248545545</v>
      </c>
      <c r="E1147" s="130">
        <f t="shared" si="102"/>
        <v>1.3043645100513756E-4</v>
      </c>
      <c r="O1147" s="220">
        <f t="shared" si="104"/>
        <v>43148.583333333336</v>
      </c>
      <c r="P1147">
        <f t="shared" si="105"/>
        <v>1.3043645100513756E-4</v>
      </c>
    </row>
    <row r="1148" spans="1:16">
      <c r="A1148">
        <f t="shared" si="103"/>
        <v>48</v>
      </c>
      <c r="B1148" s="128">
        <f t="shared" si="106"/>
        <v>43148</v>
      </c>
      <c r="C1148" s="126">
        <f t="shared" si="107"/>
        <v>15</v>
      </c>
      <c r="D1148" s="127">
        <f>INDEX('365x24'!$D$4:$AA$369,'8760'!A1148,'8760'!C1148)</f>
        <v>5.9106303053016944</v>
      </c>
      <c r="E1148" s="130">
        <f t="shared" si="102"/>
        <v>1.2519338950482282E-4</v>
      </c>
      <c r="O1148" s="220">
        <f t="shared" si="104"/>
        <v>43148.625</v>
      </c>
      <c r="P1148">
        <f t="shared" si="105"/>
        <v>1.2519338950482282E-4</v>
      </c>
    </row>
    <row r="1149" spans="1:16">
      <c r="A1149">
        <f t="shared" si="103"/>
        <v>48</v>
      </c>
      <c r="B1149" s="128">
        <f t="shared" si="106"/>
        <v>43148</v>
      </c>
      <c r="C1149" s="126">
        <f t="shared" si="107"/>
        <v>16</v>
      </c>
      <c r="D1149" s="127">
        <f>INDEX('365x24'!$D$4:$AA$369,'8760'!A1149,'8760'!C1149)</f>
        <v>5.9074083451728638</v>
      </c>
      <c r="E1149" s="130">
        <f t="shared" si="102"/>
        <v>1.2512514498798746E-4</v>
      </c>
      <c r="O1149" s="220">
        <f t="shared" si="104"/>
        <v>43148.666666666664</v>
      </c>
      <c r="P1149">
        <f t="shared" si="105"/>
        <v>1.2512514498798746E-4</v>
      </c>
    </row>
    <row r="1150" spans="1:16">
      <c r="A1150">
        <f t="shared" si="103"/>
        <v>48</v>
      </c>
      <c r="B1150" s="128">
        <f t="shared" si="106"/>
        <v>43148</v>
      </c>
      <c r="C1150" s="126">
        <f t="shared" si="107"/>
        <v>17</v>
      </c>
      <c r="D1150" s="127">
        <f>INDEX('365x24'!$D$4:$AA$369,'8760'!A1150,'8760'!C1150)</f>
        <v>5.8798550309676969</v>
      </c>
      <c r="E1150" s="130">
        <f t="shared" si="102"/>
        <v>1.2454153670608527E-4</v>
      </c>
      <c r="O1150" s="220">
        <f t="shared" si="104"/>
        <v>43148.708333333336</v>
      </c>
      <c r="P1150">
        <f t="shared" si="105"/>
        <v>1.2454153670608527E-4</v>
      </c>
    </row>
    <row r="1151" spans="1:16">
      <c r="A1151">
        <f t="shared" si="103"/>
        <v>48</v>
      </c>
      <c r="B1151" s="128">
        <f t="shared" si="106"/>
        <v>43148</v>
      </c>
      <c r="C1151" s="126">
        <f t="shared" si="107"/>
        <v>18</v>
      </c>
      <c r="D1151" s="127">
        <f>INDEX('365x24'!$D$4:$AA$369,'8760'!A1151,'8760'!C1151)</f>
        <v>6.0433972830241665</v>
      </c>
      <c r="E1151" s="130">
        <f t="shared" si="102"/>
        <v>1.2800553425027888E-4</v>
      </c>
      <c r="O1151" s="220">
        <f t="shared" si="104"/>
        <v>43148.75</v>
      </c>
      <c r="P1151">
        <f t="shared" si="105"/>
        <v>1.2800553425027888E-4</v>
      </c>
    </row>
    <row r="1152" spans="1:16">
      <c r="A1152">
        <f t="shared" si="103"/>
        <v>48</v>
      </c>
      <c r="B1152" s="128">
        <f t="shared" si="106"/>
        <v>43148</v>
      </c>
      <c r="C1152" s="126">
        <f t="shared" si="107"/>
        <v>19</v>
      </c>
      <c r="D1152" s="127">
        <f>INDEX('365x24'!$D$4:$AA$369,'8760'!A1152,'8760'!C1152)</f>
        <v>5.9394057423143476</v>
      </c>
      <c r="E1152" s="130">
        <f t="shared" si="102"/>
        <v>1.258028836379384E-4</v>
      </c>
      <c r="O1152" s="220">
        <f t="shared" si="104"/>
        <v>43148.791666666664</v>
      </c>
      <c r="P1152">
        <f t="shared" si="105"/>
        <v>1.258028836379384E-4</v>
      </c>
    </row>
    <row r="1153" spans="1:16">
      <c r="A1153">
        <f t="shared" si="103"/>
        <v>48</v>
      </c>
      <c r="B1153" s="128">
        <f t="shared" si="106"/>
        <v>43148</v>
      </c>
      <c r="C1153" s="126">
        <f t="shared" si="107"/>
        <v>20</v>
      </c>
      <c r="D1153" s="127">
        <f>INDEX('365x24'!$D$4:$AA$369,'8760'!A1153,'8760'!C1153)</f>
        <v>5.8787440102336195</v>
      </c>
      <c r="E1153" s="130">
        <f t="shared" si="102"/>
        <v>1.2451800411407313E-4</v>
      </c>
      <c r="O1153" s="220">
        <f t="shared" si="104"/>
        <v>43148.833333333336</v>
      </c>
      <c r="P1153">
        <f t="shared" si="105"/>
        <v>1.2451800411407313E-4</v>
      </c>
    </row>
    <row r="1154" spans="1:16">
      <c r="A1154">
        <f t="shared" si="103"/>
        <v>48</v>
      </c>
      <c r="B1154" s="128">
        <f t="shared" si="106"/>
        <v>43148</v>
      </c>
      <c r="C1154" s="126">
        <f t="shared" si="107"/>
        <v>21</v>
      </c>
      <c r="D1154" s="127">
        <f>INDEX('365x24'!$D$4:$AA$369,'8760'!A1154,'8760'!C1154)</f>
        <v>5.5324388474211128</v>
      </c>
      <c r="E1154" s="130">
        <f t="shared" si="102"/>
        <v>1.1718289518387514E-4</v>
      </c>
      <c r="O1154" s="220">
        <f t="shared" si="104"/>
        <v>43148.875</v>
      </c>
      <c r="P1154">
        <f t="shared" si="105"/>
        <v>1.1718289518387514E-4</v>
      </c>
    </row>
    <row r="1155" spans="1:16">
      <c r="A1155">
        <f t="shared" si="103"/>
        <v>48</v>
      </c>
      <c r="B1155" s="128">
        <f t="shared" si="106"/>
        <v>43148</v>
      </c>
      <c r="C1155" s="126">
        <f t="shared" si="107"/>
        <v>22</v>
      </c>
      <c r="D1155" s="127">
        <f>INDEX('365x24'!$D$4:$AA$369,'8760'!A1155,'8760'!C1155)</f>
        <v>5.360675041932458</v>
      </c>
      <c r="E1155" s="130">
        <f t="shared" si="102"/>
        <v>1.1354475645879138E-4</v>
      </c>
      <c r="O1155" s="220">
        <f t="shared" si="104"/>
        <v>43148.916666666664</v>
      </c>
      <c r="P1155">
        <f t="shared" si="105"/>
        <v>1.1354475645879138E-4</v>
      </c>
    </row>
    <row r="1156" spans="1:16">
      <c r="A1156">
        <f t="shared" si="103"/>
        <v>48</v>
      </c>
      <c r="B1156" s="128">
        <f t="shared" si="106"/>
        <v>43148</v>
      </c>
      <c r="C1156" s="126">
        <f t="shared" si="107"/>
        <v>23</v>
      </c>
      <c r="D1156" s="127">
        <f>INDEX('365x24'!$D$4:$AA$369,'8760'!A1156,'8760'!C1156)</f>
        <v>5.0682543847227945</v>
      </c>
      <c r="E1156" s="130">
        <f t="shared" si="102"/>
        <v>1.0735097824118434E-4</v>
      </c>
      <c r="O1156" s="220">
        <f t="shared" si="104"/>
        <v>43148.958333333336</v>
      </c>
      <c r="P1156">
        <f t="shared" si="105"/>
        <v>1.0735097824118434E-4</v>
      </c>
    </row>
    <row r="1157" spans="1:16">
      <c r="A1157">
        <f t="shared" si="103"/>
        <v>48</v>
      </c>
      <c r="B1157" s="128">
        <f t="shared" si="106"/>
        <v>43148</v>
      </c>
      <c r="C1157" s="126">
        <f t="shared" si="107"/>
        <v>24</v>
      </c>
      <c r="D1157" s="127">
        <f>INDEX('365x24'!$D$4:$AA$369,'8760'!A1157,'8760'!C1157)</f>
        <v>4.2342111196494896</v>
      </c>
      <c r="E1157" s="130">
        <f t="shared" si="102"/>
        <v>8.9685061417637245E-5</v>
      </c>
      <c r="O1157" s="220">
        <f t="shared" si="104"/>
        <v>43149</v>
      </c>
      <c r="P1157">
        <f t="shared" si="105"/>
        <v>8.9685061417637245E-5</v>
      </c>
    </row>
    <row r="1158" spans="1:16">
      <c r="A1158">
        <f t="shared" si="103"/>
        <v>49</v>
      </c>
      <c r="B1158" s="128">
        <f t="shared" si="106"/>
        <v>43149</v>
      </c>
      <c r="C1158" s="126">
        <f t="shared" si="107"/>
        <v>1</v>
      </c>
      <c r="D1158" s="127">
        <f>INDEX('365x24'!$D$4:$AA$369,'8760'!A1158,'8760'!C1158)</f>
        <v>1.4592146321397081</v>
      </c>
      <c r="E1158" s="130">
        <f t="shared" ref="E1158:E1221" si="108">D1158*$E$2</f>
        <v>3.0907706348803443E-5</v>
      </c>
      <c r="O1158" s="220">
        <f t="shared" si="104"/>
        <v>43149.041666666664</v>
      </c>
      <c r="P1158">
        <f t="shared" si="105"/>
        <v>3.0907706348803443E-5</v>
      </c>
    </row>
    <row r="1159" spans="1:16">
      <c r="A1159">
        <f t="shared" ref="A1159:A1222" si="109">IF(C1159=1,A1158+1,A1158)</f>
        <v>49</v>
      </c>
      <c r="B1159" s="128">
        <f t="shared" si="106"/>
        <v>43149</v>
      </c>
      <c r="C1159" s="126">
        <f t="shared" si="107"/>
        <v>2</v>
      </c>
      <c r="D1159" s="127">
        <f>INDEX('365x24'!$D$4:$AA$369,'8760'!A1159,'8760'!C1159)</f>
        <v>1.4516596911479687</v>
      </c>
      <c r="E1159" s="130">
        <f t="shared" si="108"/>
        <v>3.0747684723120579E-5</v>
      </c>
      <c r="O1159" s="220">
        <f t="shared" ref="O1159:O1222" si="110">B1159+O$3*C1159</f>
        <v>43149.083333333336</v>
      </c>
      <c r="P1159">
        <f t="shared" ref="P1159:P1222" si="111">E1159</f>
        <v>3.0747684723120579E-5</v>
      </c>
    </row>
    <row r="1160" spans="1:16">
      <c r="A1160">
        <f t="shared" si="109"/>
        <v>49</v>
      </c>
      <c r="B1160" s="128">
        <f t="shared" ref="B1160:B1223" si="112">IF(C1159=24,B1159+1,B1159)</f>
        <v>43149</v>
      </c>
      <c r="C1160" s="126">
        <f t="shared" ref="C1160:C1223" si="113">IF(C1159=24,1,C1159+1)</f>
        <v>3</v>
      </c>
      <c r="D1160" s="127">
        <f>INDEX('365x24'!$D$4:$AA$369,'8760'!A1160,'8760'!C1160)</f>
        <v>1.4225509479150917</v>
      </c>
      <c r="E1160" s="130">
        <f t="shared" si="108"/>
        <v>3.0131130812401337E-5</v>
      </c>
      <c r="O1160" s="220">
        <f t="shared" si="110"/>
        <v>43149.125</v>
      </c>
      <c r="P1160">
        <f t="shared" si="111"/>
        <v>3.0131130812401337E-5</v>
      </c>
    </row>
    <row r="1161" spans="1:16">
      <c r="A1161">
        <f t="shared" si="109"/>
        <v>49</v>
      </c>
      <c r="B1161" s="128">
        <f t="shared" si="112"/>
        <v>43149</v>
      </c>
      <c r="C1161" s="126">
        <f t="shared" si="113"/>
        <v>4</v>
      </c>
      <c r="D1161" s="127">
        <f>INDEX('365x24'!$D$4:$AA$369,'8760'!A1161,'8760'!C1161)</f>
        <v>1.4614366736078661</v>
      </c>
      <c r="E1161" s="130">
        <f t="shared" si="108"/>
        <v>3.0954771532827801E-5</v>
      </c>
      <c r="O1161" s="220">
        <f t="shared" si="110"/>
        <v>43149.166666666664</v>
      </c>
      <c r="P1161">
        <f t="shared" si="111"/>
        <v>3.0954771532827801E-5</v>
      </c>
    </row>
    <row r="1162" spans="1:16">
      <c r="A1162">
        <f t="shared" si="109"/>
        <v>49</v>
      </c>
      <c r="B1162" s="128">
        <f t="shared" si="112"/>
        <v>43149</v>
      </c>
      <c r="C1162" s="126">
        <f t="shared" si="113"/>
        <v>5</v>
      </c>
      <c r="D1162" s="127">
        <f>INDEX('365x24'!$D$4:$AA$369,'8760'!A1162,'8760'!C1162)</f>
        <v>1.6457550133916163</v>
      </c>
      <c r="E1162" s="130">
        <f t="shared" si="108"/>
        <v>3.4858828547649249E-5</v>
      </c>
      <c r="O1162" s="220">
        <f t="shared" si="110"/>
        <v>43149.208333333336</v>
      </c>
      <c r="P1162">
        <f t="shared" si="111"/>
        <v>3.4858828547649249E-5</v>
      </c>
    </row>
    <row r="1163" spans="1:16">
      <c r="A1163">
        <f t="shared" si="109"/>
        <v>49</v>
      </c>
      <c r="B1163" s="128">
        <f t="shared" si="112"/>
        <v>43149</v>
      </c>
      <c r="C1163" s="126">
        <f t="shared" si="113"/>
        <v>6</v>
      </c>
      <c r="D1163" s="127">
        <f>INDEX('365x24'!$D$4:$AA$369,'8760'!A1163,'8760'!C1163)</f>
        <v>3.1485216583072324</v>
      </c>
      <c r="E1163" s="130">
        <f t="shared" si="108"/>
        <v>6.668901250333036E-5</v>
      </c>
      <c r="O1163" s="220">
        <f t="shared" si="110"/>
        <v>43149.25</v>
      </c>
      <c r="P1163">
        <f t="shared" si="111"/>
        <v>6.668901250333036E-5</v>
      </c>
    </row>
    <row r="1164" spans="1:16">
      <c r="A1164">
        <f t="shared" si="109"/>
        <v>49</v>
      </c>
      <c r="B1164" s="128">
        <f t="shared" si="112"/>
        <v>43149</v>
      </c>
      <c r="C1164" s="126">
        <f t="shared" si="113"/>
        <v>7</v>
      </c>
      <c r="D1164" s="127">
        <f>INDEX('365x24'!$D$4:$AA$369,'8760'!A1164,'8760'!C1164)</f>
        <v>4.3704222616476081</v>
      </c>
      <c r="E1164" s="130">
        <f t="shared" si="108"/>
        <v>9.257015719833111E-5</v>
      </c>
      <c r="O1164" s="220">
        <f t="shared" si="110"/>
        <v>43149.291666666664</v>
      </c>
      <c r="P1164">
        <f t="shared" si="111"/>
        <v>9.257015719833111E-5</v>
      </c>
    </row>
    <row r="1165" spans="1:16">
      <c r="A1165">
        <f t="shared" si="109"/>
        <v>49</v>
      </c>
      <c r="B1165" s="128">
        <f t="shared" si="112"/>
        <v>43149</v>
      </c>
      <c r="C1165" s="126">
        <f t="shared" si="113"/>
        <v>8</v>
      </c>
      <c r="D1165" s="127">
        <f>INDEX('365x24'!$D$4:$AA$369,'8760'!A1165,'8760'!C1165)</f>
        <v>4.5365198613924589</v>
      </c>
      <c r="E1165" s="130">
        <f t="shared" si="108"/>
        <v>9.6088279704152735E-5</v>
      </c>
      <c r="O1165" s="220">
        <f t="shared" si="110"/>
        <v>43149.333333333336</v>
      </c>
      <c r="P1165">
        <f t="shared" si="111"/>
        <v>9.6088279704152735E-5</v>
      </c>
    </row>
    <row r="1166" spans="1:16">
      <c r="A1166">
        <f t="shared" si="109"/>
        <v>49</v>
      </c>
      <c r="B1166" s="128">
        <f t="shared" si="112"/>
        <v>43149</v>
      </c>
      <c r="C1166" s="126">
        <f t="shared" si="113"/>
        <v>9</v>
      </c>
      <c r="D1166" s="127">
        <f>INDEX('365x24'!$D$4:$AA$369,'8760'!A1166,'8760'!C1166)</f>
        <v>4.4035306795231701</v>
      </c>
      <c r="E1166" s="130">
        <f t="shared" si="108"/>
        <v>9.327142844029421E-5</v>
      </c>
      <c r="O1166" s="220">
        <f t="shared" si="110"/>
        <v>43149.375</v>
      </c>
      <c r="P1166">
        <f t="shared" si="111"/>
        <v>9.327142844029421E-5</v>
      </c>
    </row>
    <row r="1167" spans="1:16">
      <c r="A1167">
        <f t="shared" si="109"/>
        <v>49</v>
      </c>
      <c r="B1167" s="128">
        <f t="shared" si="112"/>
        <v>43149</v>
      </c>
      <c r="C1167" s="126">
        <f t="shared" si="113"/>
        <v>10</v>
      </c>
      <c r="D1167" s="127">
        <f>INDEX('365x24'!$D$4:$AA$369,'8760'!A1167,'8760'!C1167)</f>
        <v>4.4693031069806635</v>
      </c>
      <c r="E1167" s="130">
        <f t="shared" si="108"/>
        <v>9.4664557887415572E-5</v>
      </c>
      <c r="O1167" s="220">
        <f t="shared" si="110"/>
        <v>43149.416666666664</v>
      </c>
      <c r="P1167">
        <f t="shared" si="111"/>
        <v>9.4664557887415572E-5</v>
      </c>
    </row>
    <row r="1168" spans="1:16">
      <c r="A1168">
        <f t="shared" si="109"/>
        <v>49</v>
      </c>
      <c r="B1168" s="128">
        <f t="shared" si="112"/>
        <v>43149</v>
      </c>
      <c r="C1168" s="126">
        <f t="shared" si="113"/>
        <v>11</v>
      </c>
      <c r="D1168" s="127">
        <f>INDEX('365x24'!$D$4:$AA$369,'8760'!A1168,'8760'!C1168)</f>
        <v>5.6187651584590714</v>
      </c>
      <c r="E1168" s="130">
        <f t="shared" si="108"/>
        <v>1.1901137758322189E-4</v>
      </c>
      <c r="O1168" s="220">
        <f t="shared" si="110"/>
        <v>43149.458333333336</v>
      </c>
      <c r="P1168">
        <f t="shared" si="111"/>
        <v>1.1901137758322189E-4</v>
      </c>
    </row>
    <row r="1169" spans="1:16">
      <c r="A1169">
        <f t="shared" si="109"/>
        <v>49</v>
      </c>
      <c r="B1169" s="128">
        <f t="shared" si="112"/>
        <v>43149</v>
      </c>
      <c r="C1169" s="126">
        <f t="shared" si="113"/>
        <v>12</v>
      </c>
      <c r="D1169" s="127">
        <f>INDEX('365x24'!$D$4:$AA$369,'8760'!A1169,'8760'!C1169)</f>
        <v>6.1777196897743503</v>
      </c>
      <c r="E1169" s="130">
        <f t="shared" si="108"/>
        <v>1.3085062462455204E-4</v>
      </c>
      <c r="O1169" s="220">
        <f t="shared" si="110"/>
        <v>43149.5</v>
      </c>
      <c r="P1169">
        <f t="shared" si="111"/>
        <v>1.3085062462455204E-4</v>
      </c>
    </row>
    <row r="1170" spans="1:16">
      <c r="A1170">
        <f t="shared" si="109"/>
        <v>49</v>
      </c>
      <c r="B1170" s="128">
        <f t="shared" si="112"/>
        <v>43149</v>
      </c>
      <c r="C1170" s="126">
        <f t="shared" si="113"/>
        <v>13</v>
      </c>
      <c r="D1170" s="127">
        <f>INDEX('365x24'!$D$4:$AA$369,'8760'!A1170,'8760'!C1170)</f>
        <v>6.1251684090524003</v>
      </c>
      <c r="E1170" s="130">
        <f t="shared" si="108"/>
        <v>1.2973753302237569E-4</v>
      </c>
      <c r="O1170" s="220">
        <f t="shared" si="110"/>
        <v>43149.541666666664</v>
      </c>
      <c r="P1170">
        <f t="shared" si="111"/>
        <v>1.2973753302237569E-4</v>
      </c>
    </row>
    <row r="1171" spans="1:16">
      <c r="A1171">
        <f t="shared" si="109"/>
        <v>49</v>
      </c>
      <c r="B1171" s="128">
        <f t="shared" si="112"/>
        <v>43149</v>
      </c>
      <c r="C1171" s="126">
        <f t="shared" si="113"/>
        <v>14</v>
      </c>
      <c r="D1171" s="127">
        <f>INDEX('365x24'!$D$4:$AA$369,'8760'!A1171,'8760'!C1171)</f>
        <v>6.1581657248545545</v>
      </c>
      <c r="E1171" s="130">
        <f t="shared" si="108"/>
        <v>1.3043645100513756E-4</v>
      </c>
      <c r="O1171" s="220">
        <f t="shared" si="110"/>
        <v>43149.583333333336</v>
      </c>
      <c r="P1171">
        <f t="shared" si="111"/>
        <v>1.3043645100513756E-4</v>
      </c>
    </row>
    <row r="1172" spans="1:16">
      <c r="A1172">
        <f t="shared" si="109"/>
        <v>49</v>
      </c>
      <c r="B1172" s="128">
        <f t="shared" si="112"/>
        <v>43149</v>
      </c>
      <c r="C1172" s="126">
        <f t="shared" si="113"/>
        <v>15</v>
      </c>
      <c r="D1172" s="127">
        <f>INDEX('365x24'!$D$4:$AA$369,'8760'!A1172,'8760'!C1172)</f>
        <v>5.9106303053016944</v>
      </c>
      <c r="E1172" s="130">
        <f t="shared" si="108"/>
        <v>1.2519338950482282E-4</v>
      </c>
      <c r="O1172" s="220">
        <f t="shared" si="110"/>
        <v>43149.625</v>
      </c>
      <c r="P1172">
        <f t="shared" si="111"/>
        <v>1.2519338950482282E-4</v>
      </c>
    </row>
    <row r="1173" spans="1:16">
      <c r="A1173">
        <f t="shared" si="109"/>
        <v>49</v>
      </c>
      <c r="B1173" s="128">
        <f t="shared" si="112"/>
        <v>43149</v>
      </c>
      <c r="C1173" s="126">
        <f t="shared" si="113"/>
        <v>16</v>
      </c>
      <c r="D1173" s="127">
        <f>INDEX('365x24'!$D$4:$AA$369,'8760'!A1173,'8760'!C1173)</f>
        <v>5.9074083451728638</v>
      </c>
      <c r="E1173" s="130">
        <f t="shared" si="108"/>
        <v>1.2512514498798746E-4</v>
      </c>
      <c r="O1173" s="220">
        <f t="shared" si="110"/>
        <v>43149.666666666664</v>
      </c>
      <c r="P1173">
        <f t="shared" si="111"/>
        <v>1.2512514498798746E-4</v>
      </c>
    </row>
    <row r="1174" spans="1:16">
      <c r="A1174">
        <f t="shared" si="109"/>
        <v>49</v>
      </c>
      <c r="B1174" s="128">
        <f t="shared" si="112"/>
        <v>43149</v>
      </c>
      <c r="C1174" s="126">
        <f t="shared" si="113"/>
        <v>17</v>
      </c>
      <c r="D1174" s="127">
        <f>INDEX('365x24'!$D$4:$AA$369,'8760'!A1174,'8760'!C1174)</f>
        <v>5.8798550309676969</v>
      </c>
      <c r="E1174" s="130">
        <f t="shared" si="108"/>
        <v>1.2454153670608527E-4</v>
      </c>
      <c r="O1174" s="220">
        <f t="shared" si="110"/>
        <v>43149.708333333336</v>
      </c>
      <c r="P1174">
        <f t="shared" si="111"/>
        <v>1.2454153670608527E-4</v>
      </c>
    </row>
    <row r="1175" spans="1:16">
      <c r="A1175">
        <f t="shared" si="109"/>
        <v>49</v>
      </c>
      <c r="B1175" s="128">
        <f t="shared" si="112"/>
        <v>43149</v>
      </c>
      <c r="C1175" s="126">
        <f t="shared" si="113"/>
        <v>18</v>
      </c>
      <c r="D1175" s="127">
        <f>INDEX('365x24'!$D$4:$AA$369,'8760'!A1175,'8760'!C1175)</f>
        <v>6.0433972830241665</v>
      </c>
      <c r="E1175" s="130">
        <f t="shared" si="108"/>
        <v>1.2800553425027888E-4</v>
      </c>
      <c r="O1175" s="220">
        <f t="shared" si="110"/>
        <v>43149.75</v>
      </c>
      <c r="P1175">
        <f t="shared" si="111"/>
        <v>1.2800553425027888E-4</v>
      </c>
    </row>
    <row r="1176" spans="1:16">
      <c r="A1176">
        <f t="shared" si="109"/>
        <v>49</v>
      </c>
      <c r="B1176" s="128">
        <f t="shared" si="112"/>
        <v>43149</v>
      </c>
      <c r="C1176" s="126">
        <f t="shared" si="113"/>
        <v>19</v>
      </c>
      <c r="D1176" s="127">
        <f>INDEX('365x24'!$D$4:$AA$369,'8760'!A1176,'8760'!C1176)</f>
        <v>5.9394057423143476</v>
      </c>
      <c r="E1176" s="130">
        <f t="shared" si="108"/>
        <v>1.258028836379384E-4</v>
      </c>
      <c r="O1176" s="220">
        <f t="shared" si="110"/>
        <v>43149.791666666664</v>
      </c>
      <c r="P1176">
        <f t="shared" si="111"/>
        <v>1.258028836379384E-4</v>
      </c>
    </row>
    <row r="1177" spans="1:16">
      <c r="A1177">
        <f t="shared" si="109"/>
        <v>49</v>
      </c>
      <c r="B1177" s="128">
        <f t="shared" si="112"/>
        <v>43149</v>
      </c>
      <c r="C1177" s="126">
        <f t="shared" si="113"/>
        <v>20</v>
      </c>
      <c r="D1177" s="127">
        <f>INDEX('365x24'!$D$4:$AA$369,'8760'!A1177,'8760'!C1177)</f>
        <v>5.8787440102336195</v>
      </c>
      <c r="E1177" s="130">
        <f t="shared" si="108"/>
        <v>1.2451800411407313E-4</v>
      </c>
      <c r="O1177" s="220">
        <f t="shared" si="110"/>
        <v>43149.833333333336</v>
      </c>
      <c r="P1177">
        <f t="shared" si="111"/>
        <v>1.2451800411407313E-4</v>
      </c>
    </row>
    <row r="1178" spans="1:16">
      <c r="A1178">
        <f t="shared" si="109"/>
        <v>49</v>
      </c>
      <c r="B1178" s="128">
        <f t="shared" si="112"/>
        <v>43149</v>
      </c>
      <c r="C1178" s="126">
        <f t="shared" si="113"/>
        <v>21</v>
      </c>
      <c r="D1178" s="127">
        <f>INDEX('365x24'!$D$4:$AA$369,'8760'!A1178,'8760'!C1178)</f>
        <v>5.5324388474211128</v>
      </c>
      <c r="E1178" s="130">
        <f t="shared" si="108"/>
        <v>1.1718289518387514E-4</v>
      </c>
      <c r="O1178" s="220">
        <f t="shared" si="110"/>
        <v>43149.875</v>
      </c>
      <c r="P1178">
        <f t="shared" si="111"/>
        <v>1.1718289518387514E-4</v>
      </c>
    </row>
    <row r="1179" spans="1:16">
      <c r="A1179">
        <f t="shared" si="109"/>
        <v>49</v>
      </c>
      <c r="B1179" s="128">
        <f t="shared" si="112"/>
        <v>43149</v>
      </c>
      <c r="C1179" s="126">
        <f t="shared" si="113"/>
        <v>22</v>
      </c>
      <c r="D1179" s="127">
        <f>INDEX('365x24'!$D$4:$AA$369,'8760'!A1179,'8760'!C1179)</f>
        <v>5.360675041932458</v>
      </c>
      <c r="E1179" s="130">
        <f t="shared" si="108"/>
        <v>1.1354475645879138E-4</v>
      </c>
      <c r="O1179" s="220">
        <f t="shared" si="110"/>
        <v>43149.916666666664</v>
      </c>
      <c r="P1179">
        <f t="shared" si="111"/>
        <v>1.1354475645879138E-4</v>
      </c>
    </row>
    <row r="1180" spans="1:16">
      <c r="A1180">
        <f t="shared" si="109"/>
        <v>49</v>
      </c>
      <c r="B1180" s="128">
        <f t="shared" si="112"/>
        <v>43149</v>
      </c>
      <c r="C1180" s="126">
        <f t="shared" si="113"/>
        <v>23</v>
      </c>
      <c r="D1180" s="127">
        <f>INDEX('365x24'!$D$4:$AA$369,'8760'!A1180,'8760'!C1180)</f>
        <v>5.0682543847227945</v>
      </c>
      <c r="E1180" s="130">
        <f t="shared" si="108"/>
        <v>1.0735097824118434E-4</v>
      </c>
      <c r="O1180" s="220">
        <f t="shared" si="110"/>
        <v>43149.958333333336</v>
      </c>
      <c r="P1180">
        <f t="shared" si="111"/>
        <v>1.0735097824118434E-4</v>
      </c>
    </row>
    <row r="1181" spans="1:16">
      <c r="A1181">
        <f t="shared" si="109"/>
        <v>49</v>
      </c>
      <c r="B1181" s="128">
        <f t="shared" si="112"/>
        <v>43149</v>
      </c>
      <c r="C1181" s="126">
        <f t="shared" si="113"/>
        <v>24</v>
      </c>
      <c r="D1181" s="127">
        <f>INDEX('365x24'!$D$4:$AA$369,'8760'!A1181,'8760'!C1181)</f>
        <v>4.2342111196494896</v>
      </c>
      <c r="E1181" s="130">
        <f t="shared" si="108"/>
        <v>8.9685061417637245E-5</v>
      </c>
      <c r="O1181" s="220">
        <f t="shared" si="110"/>
        <v>43150</v>
      </c>
      <c r="P1181">
        <f t="shared" si="111"/>
        <v>8.9685061417637245E-5</v>
      </c>
    </row>
    <row r="1182" spans="1:16">
      <c r="A1182">
        <f t="shared" si="109"/>
        <v>50</v>
      </c>
      <c r="B1182" s="128">
        <f t="shared" si="112"/>
        <v>43150</v>
      </c>
      <c r="C1182" s="126">
        <f t="shared" si="113"/>
        <v>1</v>
      </c>
      <c r="D1182" s="127">
        <f>INDEX('365x24'!$D$4:$AA$369,'8760'!A1182,'8760'!C1182)</f>
        <v>1.4592146321397081</v>
      </c>
      <c r="E1182" s="130">
        <f t="shared" si="108"/>
        <v>3.0907706348803443E-5</v>
      </c>
      <c r="O1182" s="220">
        <f t="shared" si="110"/>
        <v>43150.041666666664</v>
      </c>
      <c r="P1182">
        <f t="shared" si="111"/>
        <v>3.0907706348803443E-5</v>
      </c>
    </row>
    <row r="1183" spans="1:16">
      <c r="A1183">
        <f t="shared" si="109"/>
        <v>50</v>
      </c>
      <c r="B1183" s="128">
        <f t="shared" si="112"/>
        <v>43150</v>
      </c>
      <c r="C1183" s="126">
        <f t="shared" si="113"/>
        <v>2</v>
      </c>
      <c r="D1183" s="127">
        <f>INDEX('365x24'!$D$4:$AA$369,'8760'!A1183,'8760'!C1183)</f>
        <v>1.4516596911479687</v>
      </c>
      <c r="E1183" s="130">
        <f t="shared" si="108"/>
        <v>3.0747684723120579E-5</v>
      </c>
      <c r="O1183" s="220">
        <f t="shared" si="110"/>
        <v>43150.083333333336</v>
      </c>
      <c r="P1183">
        <f t="shared" si="111"/>
        <v>3.0747684723120579E-5</v>
      </c>
    </row>
    <row r="1184" spans="1:16">
      <c r="A1184">
        <f t="shared" si="109"/>
        <v>50</v>
      </c>
      <c r="B1184" s="128">
        <f t="shared" si="112"/>
        <v>43150</v>
      </c>
      <c r="C1184" s="126">
        <f t="shared" si="113"/>
        <v>3</v>
      </c>
      <c r="D1184" s="127">
        <f>INDEX('365x24'!$D$4:$AA$369,'8760'!A1184,'8760'!C1184)</f>
        <v>1.4225509479150917</v>
      </c>
      <c r="E1184" s="130">
        <f t="shared" si="108"/>
        <v>3.0131130812401337E-5</v>
      </c>
      <c r="O1184" s="220">
        <f t="shared" si="110"/>
        <v>43150.125</v>
      </c>
      <c r="P1184">
        <f t="shared" si="111"/>
        <v>3.0131130812401337E-5</v>
      </c>
    </row>
    <row r="1185" spans="1:16">
      <c r="A1185">
        <f t="shared" si="109"/>
        <v>50</v>
      </c>
      <c r="B1185" s="128">
        <f t="shared" si="112"/>
        <v>43150</v>
      </c>
      <c r="C1185" s="126">
        <f t="shared" si="113"/>
        <v>4</v>
      </c>
      <c r="D1185" s="127">
        <f>INDEX('365x24'!$D$4:$AA$369,'8760'!A1185,'8760'!C1185)</f>
        <v>1.4614366736078661</v>
      </c>
      <c r="E1185" s="130">
        <f t="shared" si="108"/>
        <v>3.0954771532827801E-5</v>
      </c>
      <c r="O1185" s="220">
        <f t="shared" si="110"/>
        <v>43150.166666666664</v>
      </c>
      <c r="P1185">
        <f t="shared" si="111"/>
        <v>3.0954771532827801E-5</v>
      </c>
    </row>
    <row r="1186" spans="1:16">
      <c r="A1186">
        <f t="shared" si="109"/>
        <v>50</v>
      </c>
      <c r="B1186" s="128">
        <f t="shared" si="112"/>
        <v>43150</v>
      </c>
      <c r="C1186" s="126">
        <f t="shared" si="113"/>
        <v>5</v>
      </c>
      <c r="D1186" s="127">
        <f>INDEX('365x24'!$D$4:$AA$369,'8760'!A1186,'8760'!C1186)</f>
        <v>1.6457550133916163</v>
      </c>
      <c r="E1186" s="130">
        <f t="shared" si="108"/>
        <v>3.4858828547649249E-5</v>
      </c>
      <c r="O1186" s="220">
        <f t="shared" si="110"/>
        <v>43150.208333333336</v>
      </c>
      <c r="P1186">
        <f t="shared" si="111"/>
        <v>3.4858828547649249E-5</v>
      </c>
    </row>
    <row r="1187" spans="1:16">
      <c r="A1187">
        <f t="shared" si="109"/>
        <v>50</v>
      </c>
      <c r="B1187" s="128">
        <f t="shared" si="112"/>
        <v>43150</v>
      </c>
      <c r="C1187" s="126">
        <f t="shared" si="113"/>
        <v>6</v>
      </c>
      <c r="D1187" s="127">
        <f>INDEX('365x24'!$D$4:$AA$369,'8760'!A1187,'8760'!C1187)</f>
        <v>3.1485216583072324</v>
      </c>
      <c r="E1187" s="130">
        <f t="shared" si="108"/>
        <v>6.668901250333036E-5</v>
      </c>
      <c r="O1187" s="220">
        <f t="shared" si="110"/>
        <v>43150.25</v>
      </c>
      <c r="P1187">
        <f t="shared" si="111"/>
        <v>6.668901250333036E-5</v>
      </c>
    </row>
    <row r="1188" spans="1:16">
      <c r="A1188">
        <f t="shared" si="109"/>
        <v>50</v>
      </c>
      <c r="B1188" s="128">
        <f t="shared" si="112"/>
        <v>43150</v>
      </c>
      <c r="C1188" s="126">
        <f t="shared" si="113"/>
        <v>7</v>
      </c>
      <c r="D1188" s="127">
        <f>INDEX('365x24'!$D$4:$AA$369,'8760'!A1188,'8760'!C1188)</f>
        <v>4.3704222616476081</v>
      </c>
      <c r="E1188" s="130">
        <f t="shared" si="108"/>
        <v>9.257015719833111E-5</v>
      </c>
      <c r="O1188" s="220">
        <f t="shared" si="110"/>
        <v>43150.291666666664</v>
      </c>
      <c r="P1188">
        <f t="shared" si="111"/>
        <v>9.257015719833111E-5</v>
      </c>
    </row>
    <row r="1189" spans="1:16">
      <c r="A1189">
        <f t="shared" si="109"/>
        <v>50</v>
      </c>
      <c r="B1189" s="128">
        <f t="shared" si="112"/>
        <v>43150</v>
      </c>
      <c r="C1189" s="126">
        <f t="shared" si="113"/>
        <v>8</v>
      </c>
      <c r="D1189" s="127">
        <f>INDEX('365x24'!$D$4:$AA$369,'8760'!A1189,'8760'!C1189)</f>
        <v>4.5365198613924589</v>
      </c>
      <c r="E1189" s="130">
        <f t="shared" si="108"/>
        <v>9.6088279704152735E-5</v>
      </c>
      <c r="O1189" s="220">
        <f t="shared" si="110"/>
        <v>43150.333333333336</v>
      </c>
      <c r="P1189">
        <f t="shared" si="111"/>
        <v>9.6088279704152735E-5</v>
      </c>
    </row>
    <row r="1190" spans="1:16">
      <c r="A1190">
        <f t="shared" si="109"/>
        <v>50</v>
      </c>
      <c r="B1190" s="128">
        <f t="shared" si="112"/>
        <v>43150</v>
      </c>
      <c r="C1190" s="126">
        <f t="shared" si="113"/>
        <v>9</v>
      </c>
      <c r="D1190" s="127">
        <f>INDEX('365x24'!$D$4:$AA$369,'8760'!A1190,'8760'!C1190)</f>
        <v>4.4035306795231701</v>
      </c>
      <c r="E1190" s="130">
        <f t="shared" si="108"/>
        <v>9.327142844029421E-5</v>
      </c>
      <c r="O1190" s="220">
        <f t="shared" si="110"/>
        <v>43150.375</v>
      </c>
      <c r="P1190">
        <f t="shared" si="111"/>
        <v>9.327142844029421E-5</v>
      </c>
    </row>
    <row r="1191" spans="1:16">
      <c r="A1191">
        <f t="shared" si="109"/>
        <v>50</v>
      </c>
      <c r="B1191" s="128">
        <f t="shared" si="112"/>
        <v>43150</v>
      </c>
      <c r="C1191" s="126">
        <f t="shared" si="113"/>
        <v>10</v>
      </c>
      <c r="D1191" s="127">
        <f>INDEX('365x24'!$D$4:$AA$369,'8760'!A1191,'8760'!C1191)</f>
        <v>4.4693031069806635</v>
      </c>
      <c r="E1191" s="130">
        <f t="shared" si="108"/>
        <v>9.4664557887415572E-5</v>
      </c>
      <c r="O1191" s="220">
        <f t="shared" si="110"/>
        <v>43150.416666666664</v>
      </c>
      <c r="P1191">
        <f t="shared" si="111"/>
        <v>9.4664557887415572E-5</v>
      </c>
    </row>
    <row r="1192" spans="1:16">
      <c r="A1192">
        <f t="shared" si="109"/>
        <v>50</v>
      </c>
      <c r="B1192" s="128">
        <f t="shared" si="112"/>
        <v>43150</v>
      </c>
      <c r="C1192" s="126">
        <f t="shared" si="113"/>
        <v>11</v>
      </c>
      <c r="D1192" s="127">
        <f>INDEX('365x24'!$D$4:$AA$369,'8760'!A1192,'8760'!C1192)</f>
        <v>5.6187651584590714</v>
      </c>
      <c r="E1192" s="130">
        <f t="shared" si="108"/>
        <v>1.1901137758322189E-4</v>
      </c>
      <c r="O1192" s="220">
        <f t="shared" si="110"/>
        <v>43150.458333333336</v>
      </c>
      <c r="P1192">
        <f t="shared" si="111"/>
        <v>1.1901137758322189E-4</v>
      </c>
    </row>
    <row r="1193" spans="1:16">
      <c r="A1193">
        <f t="shared" si="109"/>
        <v>50</v>
      </c>
      <c r="B1193" s="128">
        <f t="shared" si="112"/>
        <v>43150</v>
      </c>
      <c r="C1193" s="126">
        <f t="shared" si="113"/>
        <v>12</v>
      </c>
      <c r="D1193" s="127">
        <f>INDEX('365x24'!$D$4:$AA$369,'8760'!A1193,'8760'!C1193)</f>
        <v>6.1777196897743503</v>
      </c>
      <c r="E1193" s="130">
        <f t="shared" si="108"/>
        <v>1.3085062462455204E-4</v>
      </c>
      <c r="O1193" s="220">
        <f t="shared" si="110"/>
        <v>43150.5</v>
      </c>
      <c r="P1193">
        <f t="shared" si="111"/>
        <v>1.3085062462455204E-4</v>
      </c>
    </row>
    <row r="1194" spans="1:16">
      <c r="A1194">
        <f t="shared" si="109"/>
        <v>50</v>
      </c>
      <c r="B1194" s="128">
        <f t="shared" si="112"/>
        <v>43150</v>
      </c>
      <c r="C1194" s="126">
        <f t="shared" si="113"/>
        <v>13</v>
      </c>
      <c r="D1194" s="127">
        <f>INDEX('365x24'!$D$4:$AA$369,'8760'!A1194,'8760'!C1194)</f>
        <v>6.1251684090524003</v>
      </c>
      <c r="E1194" s="130">
        <f t="shared" si="108"/>
        <v>1.2973753302237569E-4</v>
      </c>
      <c r="O1194" s="220">
        <f t="shared" si="110"/>
        <v>43150.541666666664</v>
      </c>
      <c r="P1194">
        <f t="shared" si="111"/>
        <v>1.2973753302237569E-4</v>
      </c>
    </row>
    <row r="1195" spans="1:16">
      <c r="A1195">
        <f t="shared" si="109"/>
        <v>50</v>
      </c>
      <c r="B1195" s="128">
        <f t="shared" si="112"/>
        <v>43150</v>
      </c>
      <c r="C1195" s="126">
        <f t="shared" si="113"/>
        <v>14</v>
      </c>
      <c r="D1195" s="127">
        <f>INDEX('365x24'!$D$4:$AA$369,'8760'!A1195,'8760'!C1195)</f>
        <v>6.1581657248545545</v>
      </c>
      <c r="E1195" s="130">
        <f t="shared" si="108"/>
        <v>1.3043645100513756E-4</v>
      </c>
      <c r="O1195" s="220">
        <f t="shared" si="110"/>
        <v>43150.583333333336</v>
      </c>
      <c r="P1195">
        <f t="shared" si="111"/>
        <v>1.3043645100513756E-4</v>
      </c>
    </row>
    <row r="1196" spans="1:16">
      <c r="A1196">
        <f t="shared" si="109"/>
        <v>50</v>
      </c>
      <c r="B1196" s="128">
        <f t="shared" si="112"/>
        <v>43150</v>
      </c>
      <c r="C1196" s="126">
        <f t="shared" si="113"/>
        <v>15</v>
      </c>
      <c r="D1196" s="127">
        <f>INDEX('365x24'!$D$4:$AA$369,'8760'!A1196,'8760'!C1196)</f>
        <v>5.9106303053016944</v>
      </c>
      <c r="E1196" s="130">
        <f t="shared" si="108"/>
        <v>1.2519338950482282E-4</v>
      </c>
      <c r="O1196" s="220">
        <f t="shared" si="110"/>
        <v>43150.625</v>
      </c>
      <c r="P1196">
        <f t="shared" si="111"/>
        <v>1.2519338950482282E-4</v>
      </c>
    </row>
    <row r="1197" spans="1:16">
      <c r="A1197">
        <f t="shared" si="109"/>
        <v>50</v>
      </c>
      <c r="B1197" s="128">
        <f t="shared" si="112"/>
        <v>43150</v>
      </c>
      <c r="C1197" s="126">
        <f t="shared" si="113"/>
        <v>16</v>
      </c>
      <c r="D1197" s="127">
        <f>INDEX('365x24'!$D$4:$AA$369,'8760'!A1197,'8760'!C1197)</f>
        <v>5.9074083451728638</v>
      </c>
      <c r="E1197" s="130">
        <f t="shared" si="108"/>
        <v>1.2512514498798746E-4</v>
      </c>
      <c r="O1197" s="220">
        <f t="shared" si="110"/>
        <v>43150.666666666664</v>
      </c>
      <c r="P1197">
        <f t="shared" si="111"/>
        <v>1.2512514498798746E-4</v>
      </c>
    </row>
    <row r="1198" spans="1:16">
      <c r="A1198">
        <f t="shared" si="109"/>
        <v>50</v>
      </c>
      <c r="B1198" s="128">
        <f t="shared" si="112"/>
        <v>43150</v>
      </c>
      <c r="C1198" s="126">
        <f t="shared" si="113"/>
        <v>17</v>
      </c>
      <c r="D1198" s="127">
        <f>INDEX('365x24'!$D$4:$AA$369,'8760'!A1198,'8760'!C1198)</f>
        <v>5.8798550309676969</v>
      </c>
      <c r="E1198" s="130">
        <f t="shared" si="108"/>
        <v>1.2454153670608527E-4</v>
      </c>
      <c r="O1198" s="220">
        <f t="shared" si="110"/>
        <v>43150.708333333336</v>
      </c>
      <c r="P1198">
        <f t="shared" si="111"/>
        <v>1.2454153670608527E-4</v>
      </c>
    </row>
    <row r="1199" spans="1:16">
      <c r="A1199">
        <f t="shared" si="109"/>
        <v>50</v>
      </c>
      <c r="B1199" s="128">
        <f t="shared" si="112"/>
        <v>43150</v>
      </c>
      <c r="C1199" s="126">
        <f t="shared" si="113"/>
        <v>18</v>
      </c>
      <c r="D1199" s="127">
        <f>INDEX('365x24'!$D$4:$AA$369,'8760'!A1199,'8760'!C1199)</f>
        <v>6.0433972830241665</v>
      </c>
      <c r="E1199" s="130">
        <f t="shared" si="108"/>
        <v>1.2800553425027888E-4</v>
      </c>
      <c r="O1199" s="220">
        <f t="shared" si="110"/>
        <v>43150.75</v>
      </c>
      <c r="P1199">
        <f t="shared" si="111"/>
        <v>1.2800553425027888E-4</v>
      </c>
    </row>
    <row r="1200" spans="1:16">
      <c r="A1200">
        <f t="shared" si="109"/>
        <v>50</v>
      </c>
      <c r="B1200" s="128">
        <f t="shared" si="112"/>
        <v>43150</v>
      </c>
      <c r="C1200" s="126">
        <f t="shared" si="113"/>
        <v>19</v>
      </c>
      <c r="D1200" s="127">
        <f>INDEX('365x24'!$D$4:$AA$369,'8760'!A1200,'8760'!C1200)</f>
        <v>5.9394057423143476</v>
      </c>
      <c r="E1200" s="130">
        <f t="shared" si="108"/>
        <v>1.258028836379384E-4</v>
      </c>
      <c r="O1200" s="220">
        <f t="shared" si="110"/>
        <v>43150.791666666664</v>
      </c>
      <c r="P1200">
        <f t="shared" si="111"/>
        <v>1.258028836379384E-4</v>
      </c>
    </row>
    <row r="1201" spans="1:16">
      <c r="A1201">
        <f t="shared" si="109"/>
        <v>50</v>
      </c>
      <c r="B1201" s="128">
        <f t="shared" si="112"/>
        <v>43150</v>
      </c>
      <c r="C1201" s="126">
        <f t="shared" si="113"/>
        <v>20</v>
      </c>
      <c r="D1201" s="127">
        <f>INDEX('365x24'!$D$4:$AA$369,'8760'!A1201,'8760'!C1201)</f>
        <v>5.8787440102336195</v>
      </c>
      <c r="E1201" s="130">
        <f t="shared" si="108"/>
        <v>1.2451800411407313E-4</v>
      </c>
      <c r="O1201" s="220">
        <f t="shared" si="110"/>
        <v>43150.833333333336</v>
      </c>
      <c r="P1201">
        <f t="shared" si="111"/>
        <v>1.2451800411407313E-4</v>
      </c>
    </row>
    <row r="1202" spans="1:16">
      <c r="A1202">
        <f t="shared" si="109"/>
        <v>50</v>
      </c>
      <c r="B1202" s="128">
        <f t="shared" si="112"/>
        <v>43150</v>
      </c>
      <c r="C1202" s="126">
        <f t="shared" si="113"/>
        <v>21</v>
      </c>
      <c r="D1202" s="127">
        <f>INDEX('365x24'!$D$4:$AA$369,'8760'!A1202,'8760'!C1202)</f>
        <v>5.5324388474211128</v>
      </c>
      <c r="E1202" s="130">
        <f t="shared" si="108"/>
        <v>1.1718289518387514E-4</v>
      </c>
      <c r="O1202" s="220">
        <f t="shared" si="110"/>
        <v>43150.875</v>
      </c>
      <c r="P1202">
        <f t="shared" si="111"/>
        <v>1.1718289518387514E-4</v>
      </c>
    </row>
    <row r="1203" spans="1:16">
      <c r="A1203">
        <f t="shared" si="109"/>
        <v>50</v>
      </c>
      <c r="B1203" s="128">
        <f t="shared" si="112"/>
        <v>43150</v>
      </c>
      <c r="C1203" s="126">
        <f t="shared" si="113"/>
        <v>22</v>
      </c>
      <c r="D1203" s="127">
        <f>INDEX('365x24'!$D$4:$AA$369,'8760'!A1203,'8760'!C1203)</f>
        <v>5.360675041932458</v>
      </c>
      <c r="E1203" s="130">
        <f t="shared" si="108"/>
        <v>1.1354475645879138E-4</v>
      </c>
      <c r="O1203" s="220">
        <f t="shared" si="110"/>
        <v>43150.916666666664</v>
      </c>
      <c r="P1203">
        <f t="shared" si="111"/>
        <v>1.1354475645879138E-4</v>
      </c>
    </row>
    <row r="1204" spans="1:16">
      <c r="A1204">
        <f t="shared" si="109"/>
        <v>50</v>
      </c>
      <c r="B1204" s="128">
        <f t="shared" si="112"/>
        <v>43150</v>
      </c>
      <c r="C1204" s="126">
        <f t="shared" si="113"/>
        <v>23</v>
      </c>
      <c r="D1204" s="127">
        <f>INDEX('365x24'!$D$4:$AA$369,'8760'!A1204,'8760'!C1204)</f>
        <v>5.0682543847227945</v>
      </c>
      <c r="E1204" s="130">
        <f t="shared" si="108"/>
        <v>1.0735097824118434E-4</v>
      </c>
      <c r="O1204" s="220">
        <f t="shared" si="110"/>
        <v>43150.958333333336</v>
      </c>
      <c r="P1204">
        <f t="shared" si="111"/>
        <v>1.0735097824118434E-4</v>
      </c>
    </row>
    <row r="1205" spans="1:16">
      <c r="A1205">
        <f t="shared" si="109"/>
        <v>50</v>
      </c>
      <c r="B1205" s="128">
        <f t="shared" si="112"/>
        <v>43150</v>
      </c>
      <c r="C1205" s="126">
        <f t="shared" si="113"/>
        <v>24</v>
      </c>
      <c r="D1205" s="127">
        <f>INDEX('365x24'!$D$4:$AA$369,'8760'!A1205,'8760'!C1205)</f>
        <v>4.2342111196494896</v>
      </c>
      <c r="E1205" s="130">
        <f t="shared" si="108"/>
        <v>8.9685061417637245E-5</v>
      </c>
      <c r="O1205" s="220">
        <f t="shared" si="110"/>
        <v>43151</v>
      </c>
      <c r="P1205">
        <f t="shared" si="111"/>
        <v>8.9685061417637245E-5</v>
      </c>
    </row>
    <row r="1206" spans="1:16">
      <c r="A1206">
        <f t="shared" si="109"/>
        <v>51</v>
      </c>
      <c r="B1206" s="128">
        <f t="shared" si="112"/>
        <v>43151</v>
      </c>
      <c r="C1206" s="126">
        <f t="shared" si="113"/>
        <v>1</v>
      </c>
      <c r="D1206" s="127">
        <f>INDEX('365x24'!$D$4:$AA$369,'8760'!A1206,'8760'!C1206)</f>
        <v>1.7443388449226567</v>
      </c>
      <c r="E1206" s="130">
        <f t="shared" si="108"/>
        <v>3.6946938170860309E-5</v>
      </c>
      <c r="O1206" s="220">
        <f t="shared" si="110"/>
        <v>43151.041666666664</v>
      </c>
      <c r="P1206">
        <f t="shared" si="111"/>
        <v>3.6946938170860309E-5</v>
      </c>
    </row>
    <row r="1207" spans="1:16">
      <c r="A1207">
        <f t="shared" si="109"/>
        <v>51</v>
      </c>
      <c r="B1207" s="128">
        <f t="shared" si="112"/>
        <v>43151</v>
      </c>
      <c r="C1207" s="126">
        <f t="shared" si="113"/>
        <v>2</v>
      </c>
      <c r="D1207" s="127">
        <f>INDEX('365x24'!$D$4:$AA$369,'8760'!A1207,'8760'!C1207)</f>
        <v>1.6532472275394154</v>
      </c>
      <c r="E1207" s="130">
        <f t="shared" si="108"/>
        <v>3.5017521552559001E-5</v>
      </c>
      <c r="O1207" s="220">
        <f t="shared" si="110"/>
        <v>43151.083333333336</v>
      </c>
      <c r="P1207">
        <f t="shared" si="111"/>
        <v>3.5017521552559001E-5</v>
      </c>
    </row>
    <row r="1208" spans="1:16">
      <c r="A1208">
        <f t="shared" si="109"/>
        <v>51</v>
      </c>
      <c r="B1208" s="128">
        <f t="shared" si="112"/>
        <v>43151</v>
      </c>
      <c r="C1208" s="126">
        <f t="shared" si="113"/>
        <v>3</v>
      </c>
      <c r="D1208" s="127">
        <f>INDEX('365x24'!$D$4:$AA$369,'8760'!A1208,'8760'!C1208)</f>
        <v>1.5323867645905853</v>
      </c>
      <c r="E1208" s="130">
        <f t="shared" si="108"/>
        <v>3.2457569359285465E-5</v>
      </c>
      <c r="O1208" s="220">
        <f t="shared" si="110"/>
        <v>43151.125</v>
      </c>
      <c r="P1208">
        <f t="shared" si="111"/>
        <v>3.2457569359285465E-5</v>
      </c>
    </row>
    <row r="1209" spans="1:16">
      <c r="A1209">
        <f t="shared" si="109"/>
        <v>51</v>
      </c>
      <c r="B1209" s="128">
        <f t="shared" si="112"/>
        <v>43151</v>
      </c>
      <c r="C1209" s="126">
        <f t="shared" si="113"/>
        <v>4</v>
      </c>
      <c r="D1209" s="127">
        <f>INDEX('365x24'!$D$4:$AA$369,'8760'!A1209,'8760'!C1209)</f>
        <v>1.513905929248279</v>
      </c>
      <c r="E1209" s="130">
        <f t="shared" si="108"/>
        <v>3.2066125757186288E-5</v>
      </c>
      <c r="O1209" s="220">
        <f t="shared" si="110"/>
        <v>43151.166666666664</v>
      </c>
      <c r="P1209">
        <f t="shared" si="111"/>
        <v>3.2066125757186288E-5</v>
      </c>
    </row>
    <row r="1210" spans="1:16">
      <c r="A1210">
        <f t="shared" si="109"/>
        <v>51</v>
      </c>
      <c r="B1210" s="128">
        <f t="shared" si="112"/>
        <v>43151</v>
      </c>
      <c r="C1210" s="126">
        <f t="shared" si="113"/>
        <v>5</v>
      </c>
      <c r="D1210" s="127">
        <f>INDEX('365x24'!$D$4:$AA$369,'8760'!A1210,'8760'!C1210)</f>
        <v>1.7095822739095701</v>
      </c>
      <c r="E1210" s="130">
        <f t="shared" si="108"/>
        <v>3.6210757305548804E-5</v>
      </c>
      <c r="O1210" s="220">
        <f t="shared" si="110"/>
        <v>43151.208333333336</v>
      </c>
      <c r="P1210">
        <f t="shared" si="111"/>
        <v>3.6210757305548804E-5</v>
      </c>
    </row>
    <row r="1211" spans="1:16">
      <c r="A1211">
        <f t="shared" si="109"/>
        <v>51</v>
      </c>
      <c r="B1211" s="128">
        <f t="shared" si="112"/>
        <v>43151</v>
      </c>
      <c r="C1211" s="126">
        <f t="shared" si="113"/>
        <v>6</v>
      </c>
      <c r="D1211" s="127">
        <f>INDEX('365x24'!$D$4:$AA$369,'8760'!A1211,'8760'!C1211)</f>
        <v>3.2003346566068362</v>
      </c>
      <c r="E1211" s="130">
        <f t="shared" si="108"/>
        <v>6.7786466504423379E-5</v>
      </c>
      <c r="O1211" s="220">
        <f t="shared" si="110"/>
        <v>43151.25</v>
      </c>
      <c r="P1211">
        <f t="shared" si="111"/>
        <v>6.7786466504423379E-5</v>
      </c>
    </row>
    <row r="1212" spans="1:16">
      <c r="A1212">
        <f t="shared" si="109"/>
        <v>51</v>
      </c>
      <c r="B1212" s="128">
        <f t="shared" si="112"/>
        <v>43151</v>
      </c>
      <c r="C1212" s="126">
        <f t="shared" si="113"/>
        <v>7</v>
      </c>
      <c r="D1212" s="127">
        <f>INDEX('365x24'!$D$4:$AA$369,'8760'!A1212,'8760'!C1212)</f>
        <v>4.7145556000939042</v>
      </c>
      <c r="E1212" s="130">
        <f t="shared" si="108"/>
        <v>9.9859264595736347E-5</v>
      </c>
      <c r="O1212" s="220">
        <f t="shared" si="110"/>
        <v>43151.291666666664</v>
      </c>
      <c r="P1212">
        <f t="shared" si="111"/>
        <v>9.9859264595736347E-5</v>
      </c>
    </row>
    <row r="1213" spans="1:16">
      <c r="A1213">
        <f t="shared" si="109"/>
        <v>51</v>
      </c>
      <c r="B1213" s="128">
        <f t="shared" si="112"/>
        <v>43151</v>
      </c>
      <c r="C1213" s="126">
        <f t="shared" si="113"/>
        <v>8</v>
      </c>
      <c r="D1213" s="127">
        <f>INDEX('365x24'!$D$4:$AA$369,'8760'!A1213,'8760'!C1213)</f>
        <v>5.0108264916752496</v>
      </c>
      <c r="E1213" s="130">
        <f t="shared" si="108"/>
        <v>1.0613459484188872E-4</v>
      </c>
      <c r="O1213" s="220">
        <f t="shared" si="110"/>
        <v>43151.333333333336</v>
      </c>
      <c r="P1213">
        <f t="shared" si="111"/>
        <v>1.0613459484188872E-4</v>
      </c>
    </row>
    <row r="1214" spans="1:16">
      <c r="A1214">
        <f t="shared" si="109"/>
        <v>51</v>
      </c>
      <c r="B1214" s="128">
        <f t="shared" si="112"/>
        <v>43151</v>
      </c>
      <c r="C1214" s="126">
        <f t="shared" si="113"/>
        <v>9</v>
      </c>
      <c r="D1214" s="127">
        <f>INDEX('365x24'!$D$4:$AA$369,'8760'!A1214,'8760'!C1214)</f>
        <v>4.8891784931294442</v>
      </c>
      <c r="E1214" s="130">
        <f t="shared" si="108"/>
        <v>1.0355796181329841E-4</v>
      </c>
      <c r="O1214" s="220">
        <f t="shared" si="110"/>
        <v>43151.375</v>
      </c>
      <c r="P1214">
        <f t="shared" si="111"/>
        <v>1.0355796181329841E-4</v>
      </c>
    </row>
    <row r="1215" spans="1:16">
      <c r="A1215">
        <f t="shared" si="109"/>
        <v>51</v>
      </c>
      <c r="B1215" s="128">
        <f t="shared" si="112"/>
        <v>43151</v>
      </c>
      <c r="C1215" s="126">
        <f t="shared" si="113"/>
        <v>10</v>
      </c>
      <c r="D1215" s="127">
        <f>INDEX('365x24'!$D$4:$AA$369,'8760'!A1215,'8760'!C1215)</f>
        <v>5.0442180009869135</v>
      </c>
      <c r="E1215" s="130">
        <f t="shared" si="108"/>
        <v>1.0684186225931784E-4</v>
      </c>
      <c r="O1215" s="220">
        <f t="shared" si="110"/>
        <v>43151.416666666664</v>
      </c>
      <c r="P1215">
        <f t="shared" si="111"/>
        <v>1.0684186225931784E-4</v>
      </c>
    </row>
    <row r="1216" spans="1:16">
      <c r="A1216">
        <f t="shared" si="109"/>
        <v>51</v>
      </c>
      <c r="B1216" s="128">
        <f t="shared" si="112"/>
        <v>43151</v>
      </c>
      <c r="C1216" s="126">
        <f t="shared" si="113"/>
        <v>11</v>
      </c>
      <c r="D1216" s="127">
        <f>INDEX('365x24'!$D$4:$AA$369,'8760'!A1216,'8760'!C1216)</f>
        <v>6.2562877871019076</v>
      </c>
      <c r="E1216" s="130">
        <f t="shared" si="108"/>
        <v>1.3251477986744701E-4</v>
      </c>
      <c r="O1216" s="220">
        <f t="shared" si="110"/>
        <v>43151.458333333336</v>
      </c>
      <c r="P1216">
        <f t="shared" si="111"/>
        <v>1.3251477986744701E-4</v>
      </c>
    </row>
    <row r="1217" spans="1:16">
      <c r="A1217">
        <f t="shared" si="109"/>
        <v>51</v>
      </c>
      <c r="B1217" s="128">
        <f t="shared" si="112"/>
        <v>43151</v>
      </c>
      <c r="C1217" s="126">
        <f t="shared" si="113"/>
        <v>12</v>
      </c>
      <c r="D1217" s="127">
        <f>INDEX('365x24'!$D$4:$AA$369,'8760'!A1217,'8760'!C1217)</f>
        <v>6.868150443577</v>
      </c>
      <c r="E1217" s="130">
        <f t="shared" si="108"/>
        <v>1.4547467685285521E-4</v>
      </c>
      <c r="O1217" s="220">
        <f t="shared" si="110"/>
        <v>43151.5</v>
      </c>
      <c r="P1217">
        <f t="shared" si="111"/>
        <v>1.4547467685285521E-4</v>
      </c>
    </row>
    <row r="1218" spans="1:16">
      <c r="A1218">
        <f t="shared" si="109"/>
        <v>51</v>
      </c>
      <c r="B1218" s="128">
        <f t="shared" si="112"/>
        <v>43151</v>
      </c>
      <c r="C1218" s="126">
        <f t="shared" si="113"/>
        <v>13</v>
      </c>
      <c r="D1218" s="127">
        <f>INDEX('365x24'!$D$4:$AA$369,'8760'!A1218,'8760'!C1218)</f>
        <v>6.8557598835179574</v>
      </c>
      <c r="E1218" s="130">
        <f t="shared" si="108"/>
        <v>1.4521223171053881E-4</v>
      </c>
      <c r="O1218" s="220">
        <f t="shared" si="110"/>
        <v>43151.541666666664</v>
      </c>
      <c r="P1218">
        <f t="shared" si="111"/>
        <v>1.4521223171053881E-4</v>
      </c>
    </row>
    <row r="1219" spans="1:16">
      <c r="A1219">
        <f t="shared" si="109"/>
        <v>51</v>
      </c>
      <c r="B1219" s="128">
        <f t="shared" si="112"/>
        <v>43151</v>
      </c>
      <c r="C1219" s="126">
        <f t="shared" si="113"/>
        <v>14</v>
      </c>
      <c r="D1219" s="127">
        <f>INDEX('365x24'!$D$4:$AA$369,'8760'!A1219,'8760'!C1219)</f>
        <v>6.8255185165941841</v>
      </c>
      <c r="E1219" s="130">
        <f t="shared" si="108"/>
        <v>1.4457168763437652E-4</v>
      </c>
      <c r="O1219" s="220">
        <f t="shared" si="110"/>
        <v>43151.583333333336</v>
      </c>
      <c r="P1219">
        <f t="shared" si="111"/>
        <v>1.4457168763437652E-4</v>
      </c>
    </row>
    <row r="1220" spans="1:16">
      <c r="A1220">
        <f t="shared" si="109"/>
        <v>51</v>
      </c>
      <c r="B1220" s="128">
        <f t="shared" si="112"/>
        <v>43151</v>
      </c>
      <c r="C1220" s="126">
        <f t="shared" si="113"/>
        <v>15</v>
      </c>
      <c r="D1220" s="127">
        <f>INDEX('365x24'!$D$4:$AA$369,'8760'!A1220,'8760'!C1220)</f>
        <v>6.5321877579082077</v>
      </c>
      <c r="E1220" s="130">
        <f t="shared" si="108"/>
        <v>1.3835863250673998E-4</v>
      </c>
      <c r="O1220" s="220">
        <f t="shared" si="110"/>
        <v>43151.625</v>
      </c>
      <c r="P1220">
        <f t="shared" si="111"/>
        <v>1.3835863250673998E-4</v>
      </c>
    </row>
    <row r="1221" spans="1:16">
      <c r="A1221">
        <f t="shared" si="109"/>
        <v>51</v>
      </c>
      <c r="B1221" s="128">
        <f t="shared" si="112"/>
        <v>43151</v>
      </c>
      <c r="C1221" s="126">
        <f t="shared" si="113"/>
        <v>16</v>
      </c>
      <c r="D1221" s="127">
        <f>INDEX('365x24'!$D$4:$AA$369,'8760'!A1221,'8760'!C1221)</f>
        <v>6.4761152234037107</v>
      </c>
      <c r="E1221" s="130">
        <f t="shared" si="108"/>
        <v>1.3717095703218908E-4</v>
      </c>
      <c r="O1221" s="220">
        <f t="shared" si="110"/>
        <v>43151.666666666664</v>
      </c>
      <c r="P1221">
        <f t="shared" si="111"/>
        <v>1.3717095703218908E-4</v>
      </c>
    </row>
    <row r="1222" spans="1:16">
      <c r="A1222">
        <f t="shared" si="109"/>
        <v>51</v>
      </c>
      <c r="B1222" s="128">
        <f t="shared" si="112"/>
        <v>43151</v>
      </c>
      <c r="C1222" s="126">
        <f t="shared" si="113"/>
        <v>17</v>
      </c>
      <c r="D1222" s="127">
        <f>INDEX('365x24'!$D$4:$AA$369,'8760'!A1222,'8760'!C1222)</f>
        <v>6.3919014169007031</v>
      </c>
      <c r="E1222" s="130">
        <f t="shared" ref="E1222:E1285" si="114">D1222*$E$2</f>
        <v>1.3538721970898719E-4</v>
      </c>
      <c r="O1222" s="220">
        <f t="shared" si="110"/>
        <v>43151.708333333336</v>
      </c>
      <c r="P1222">
        <f t="shared" si="111"/>
        <v>1.3538721970898719E-4</v>
      </c>
    </row>
    <row r="1223" spans="1:16">
      <c r="A1223">
        <f t="shared" ref="A1223:A1286" si="115">IF(C1223=1,A1222+1,A1222)</f>
        <v>51</v>
      </c>
      <c r="B1223" s="128">
        <f t="shared" si="112"/>
        <v>43151</v>
      </c>
      <c r="C1223" s="126">
        <f t="shared" si="113"/>
        <v>18</v>
      </c>
      <c r="D1223" s="127">
        <f>INDEX('365x24'!$D$4:$AA$369,'8760'!A1223,'8760'!C1223)</f>
        <v>6.5669968312944249</v>
      </c>
      <c r="E1223" s="130">
        <f t="shared" si="114"/>
        <v>1.3909592542773924E-4</v>
      </c>
      <c r="O1223" s="220">
        <f t="shared" ref="O1223:O1286" si="116">B1223+O$3*C1223</f>
        <v>43151.75</v>
      </c>
      <c r="P1223">
        <f t="shared" ref="P1223:P1286" si="117">E1223</f>
        <v>1.3909592542773924E-4</v>
      </c>
    </row>
    <row r="1224" spans="1:16">
      <c r="A1224">
        <f t="shared" si="115"/>
        <v>51</v>
      </c>
      <c r="B1224" s="128">
        <f t="shared" ref="B1224:B1287" si="118">IF(C1223=24,B1223+1,B1223)</f>
        <v>43151</v>
      </c>
      <c r="C1224" s="126">
        <f t="shared" ref="C1224:C1287" si="119">IF(C1223=24,1,C1223+1)</f>
        <v>19</v>
      </c>
      <c r="D1224" s="127">
        <f>INDEX('365x24'!$D$4:$AA$369,'8760'!A1224,'8760'!C1224)</f>
        <v>6.3688528750959517</v>
      </c>
      <c r="E1224" s="130">
        <f t="shared" si="114"/>
        <v>1.34899027262051E-4</v>
      </c>
      <c r="O1224" s="220">
        <f t="shared" si="116"/>
        <v>43151.791666666664</v>
      </c>
      <c r="P1224">
        <f t="shared" si="117"/>
        <v>1.34899027262051E-4</v>
      </c>
    </row>
    <row r="1225" spans="1:16">
      <c r="A1225">
        <f t="shared" si="115"/>
        <v>51</v>
      </c>
      <c r="B1225" s="128">
        <f t="shared" si="118"/>
        <v>43151</v>
      </c>
      <c r="C1225" s="126">
        <f t="shared" si="119"/>
        <v>20</v>
      </c>
      <c r="D1225" s="127">
        <f>INDEX('365x24'!$D$4:$AA$369,'8760'!A1225,'8760'!C1225)</f>
        <v>6.3480619353358572</v>
      </c>
      <c r="E1225" s="130">
        <f t="shared" si="114"/>
        <v>1.3445865320968944E-4</v>
      </c>
      <c r="O1225" s="220">
        <f t="shared" si="116"/>
        <v>43151.833333333336</v>
      </c>
      <c r="P1225">
        <f t="shared" si="117"/>
        <v>1.3445865320968944E-4</v>
      </c>
    </row>
    <row r="1226" spans="1:16">
      <c r="A1226">
        <f t="shared" si="115"/>
        <v>51</v>
      </c>
      <c r="B1226" s="128">
        <f t="shared" si="118"/>
        <v>43151</v>
      </c>
      <c r="C1226" s="126">
        <f t="shared" si="119"/>
        <v>21</v>
      </c>
      <c r="D1226" s="127">
        <f>INDEX('365x24'!$D$4:$AA$369,'8760'!A1226,'8760'!C1226)</f>
        <v>5.9778152000121576</v>
      </c>
      <c r="E1226" s="130">
        <f t="shared" si="114"/>
        <v>1.2661643649945263E-4</v>
      </c>
      <c r="O1226" s="220">
        <f t="shared" si="116"/>
        <v>43151.875</v>
      </c>
      <c r="P1226">
        <f t="shared" si="117"/>
        <v>1.2661643649945263E-4</v>
      </c>
    </row>
    <row r="1227" spans="1:16">
      <c r="A1227">
        <f t="shared" si="115"/>
        <v>51</v>
      </c>
      <c r="B1227" s="128">
        <f t="shared" si="118"/>
        <v>43151</v>
      </c>
      <c r="C1227" s="126">
        <f t="shared" si="119"/>
        <v>22</v>
      </c>
      <c r="D1227" s="127">
        <f>INDEX('365x24'!$D$4:$AA$369,'8760'!A1227,'8760'!C1227)</f>
        <v>5.7640780389936124</v>
      </c>
      <c r="E1227" s="130">
        <f t="shared" si="114"/>
        <v>1.2208925779449319E-4</v>
      </c>
      <c r="O1227" s="220">
        <f t="shared" si="116"/>
        <v>43151.916666666664</v>
      </c>
      <c r="P1227">
        <f t="shared" si="117"/>
        <v>1.2208925779449319E-4</v>
      </c>
    </row>
    <row r="1228" spans="1:16">
      <c r="A1228">
        <f t="shared" si="115"/>
        <v>51</v>
      </c>
      <c r="B1228" s="128">
        <f t="shared" si="118"/>
        <v>43151</v>
      </c>
      <c r="C1228" s="126">
        <f t="shared" si="119"/>
        <v>23</v>
      </c>
      <c r="D1228" s="127">
        <f>INDEX('365x24'!$D$4:$AA$369,'8760'!A1228,'8760'!C1228)</f>
        <v>5.3842233693868398</v>
      </c>
      <c r="E1228" s="130">
        <f t="shared" si="114"/>
        <v>1.1404353489339236E-4</v>
      </c>
      <c r="O1228" s="220">
        <f t="shared" si="116"/>
        <v>43151.958333333336</v>
      </c>
      <c r="P1228">
        <f t="shared" si="117"/>
        <v>1.1404353489339236E-4</v>
      </c>
    </row>
    <row r="1229" spans="1:16">
      <c r="A1229">
        <f t="shared" si="115"/>
        <v>51</v>
      </c>
      <c r="B1229" s="128">
        <f t="shared" si="118"/>
        <v>43151</v>
      </c>
      <c r="C1229" s="126">
        <f t="shared" si="119"/>
        <v>24</v>
      </c>
      <c r="D1229" s="127">
        <f>INDEX('365x24'!$D$4:$AA$369,'8760'!A1229,'8760'!C1229)</f>
        <v>5.0505182857627</v>
      </c>
      <c r="E1229" s="130">
        <f t="shared" si="114"/>
        <v>1.0697530894185166E-4</v>
      </c>
      <c r="O1229" s="220">
        <f t="shared" si="116"/>
        <v>43152</v>
      </c>
      <c r="P1229">
        <f t="shared" si="117"/>
        <v>1.0697530894185166E-4</v>
      </c>
    </row>
    <row r="1230" spans="1:16">
      <c r="A1230">
        <f t="shared" si="115"/>
        <v>52</v>
      </c>
      <c r="B1230" s="128">
        <f t="shared" si="118"/>
        <v>43152</v>
      </c>
      <c r="C1230" s="126">
        <f t="shared" si="119"/>
        <v>1</v>
      </c>
      <c r="D1230" s="127">
        <f>INDEX('365x24'!$D$4:$AA$369,'8760'!A1230,'8760'!C1230)</f>
        <v>1.740188343416653</v>
      </c>
      <c r="E1230" s="130">
        <f t="shared" si="114"/>
        <v>3.6859026167428895E-5</v>
      </c>
      <c r="O1230" s="220">
        <f t="shared" si="116"/>
        <v>43152.041666666664</v>
      </c>
      <c r="P1230">
        <f t="shared" si="117"/>
        <v>3.6859026167428895E-5</v>
      </c>
    </row>
    <row r="1231" spans="1:16">
      <c r="A1231">
        <f t="shared" si="115"/>
        <v>52</v>
      </c>
      <c r="B1231" s="128">
        <f t="shared" si="118"/>
        <v>43152</v>
      </c>
      <c r="C1231" s="126">
        <f t="shared" si="119"/>
        <v>2</v>
      </c>
      <c r="D1231" s="127">
        <f>INDEX('365x24'!$D$4:$AA$369,'8760'!A1231,'8760'!C1231)</f>
        <v>1.6493134705588426</v>
      </c>
      <c r="E1231" s="130">
        <f t="shared" si="114"/>
        <v>3.493420042698557E-5</v>
      </c>
      <c r="O1231" s="220">
        <f t="shared" si="116"/>
        <v>43152.083333333336</v>
      </c>
      <c r="P1231">
        <f t="shared" si="117"/>
        <v>3.493420042698557E-5</v>
      </c>
    </row>
    <row r="1232" spans="1:16">
      <c r="A1232">
        <f t="shared" si="115"/>
        <v>52</v>
      </c>
      <c r="B1232" s="128">
        <f t="shared" si="118"/>
        <v>43152</v>
      </c>
      <c r="C1232" s="126">
        <f t="shared" si="119"/>
        <v>3</v>
      </c>
      <c r="D1232" s="127">
        <f>INDEX('365x24'!$D$4:$AA$369,'8760'!A1232,'8760'!C1232)</f>
        <v>1.5287405844962039</v>
      </c>
      <c r="E1232" s="130">
        <f t="shared" si="114"/>
        <v>3.2380339415746084E-5</v>
      </c>
      <c r="O1232" s="220">
        <f t="shared" si="116"/>
        <v>43152.125</v>
      </c>
      <c r="P1232">
        <f t="shared" si="117"/>
        <v>3.2380339415746084E-5</v>
      </c>
    </row>
    <row r="1233" spans="1:16">
      <c r="A1233">
        <f t="shared" si="115"/>
        <v>52</v>
      </c>
      <c r="B1233" s="128">
        <f t="shared" si="118"/>
        <v>43152</v>
      </c>
      <c r="C1233" s="126">
        <f t="shared" si="119"/>
        <v>4</v>
      </c>
      <c r="D1233" s="127">
        <f>INDEX('365x24'!$D$4:$AA$369,'8760'!A1233,'8760'!C1233)</f>
        <v>1.5103037226829763</v>
      </c>
      <c r="E1233" s="130">
        <f t="shared" si="114"/>
        <v>3.1989827219414056E-5</v>
      </c>
      <c r="O1233" s="220">
        <f t="shared" si="116"/>
        <v>43152.166666666664</v>
      </c>
      <c r="P1233">
        <f t="shared" si="117"/>
        <v>3.1989827219414056E-5</v>
      </c>
    </row>
    <row r="1234" spans="1:16">
      <c r="A1234">
        <f t="shared" si="115"/>
        <v>52</v>
      </c>
      <c r="B1234" s="128">
        <f t="shared" si="118"/>
        <v>43152</v>
      </c>
      <c r="C1234" s="126">
        <f t="shared" si="119"/>
        <v>5</v>
      </c>
      <c r="D1234" s="127">
        <f>INDEX('365x24'!$D$4:$AA$369,'8760'!A1234,'8760'!C1234)</f>
        <v>1.7055144726201861</v>
      </c>
      <c r="E1234" s="130">
        <f t="shared" si="114"/>
        <v>3.6124596980009028E-5</v>
      </c>
      <c r="O1234" s="220">
        <f t="shared" si="116"/>
        <v>43152.208333333336</v>
      </c>
      <c r="P1234">
        <f t="shared" si="117"/>
        <v>3.6124596980009028E-5</v>
      </c>
    </row>
    <row r="1235" spans="1:16">
      <c r="A1235">
        <f t="shared" si="115"/>
        <v>52</v>
      </c>
      <c r="B1235" s="128">
        <f t="shared" si="118"/>
        <v>43152</v>
      </c>
      <c r="C1235" s="126">
        <f t="shared" si="119"/>
        <v>6</v>
      </c>
      <c r="D1235" s="127">
        <f>INDEX('365x24'!$D$4:$AA$369,'8760'!A1235,'8760'!C1235)</f>
        <v>3.1927197405882968</v>
      </c>
      <c r="E1235" s="130">
        <f t="shared" si="114"/>
        <v>6.7625174544359425E-5</v>
      </c>
      <c r="O1235" s="220">
        <f t="shared" si="116"/>
        <v>43152.25</v>
      </c>
      <c r="P1235">
        <f t="shared" si="117"/>
        <v>6.7625174544359425E-5</v>
      </c>
    </row>
    <row r="1236" spans="1:16">
      <c r="A1236">
        <f t="shared" si="115"/>
        <v>52</v>
      </c>
      <c r="B1236" s="128">
        <f t="shared" si="118"/>
        <v>43152</v>
      </c>
      <c r="C1236" s="126">
        <f t="shared" si="119"/>
        <v>7</v>
      </c>
      <c r="D1236" s="127">
        <f>INDEX('365x24'!$D$4:$AA$369,'8760'!A1236,'8760'!C1236)</f>
        <v>4.7033377279612703</v>
      </c>
      <c r="E1236" s="130">
        <f t="shared" si="114"/>
        <v>9.9621658221665473E-5</v>
      </c>
      <c r="O1236" s="220">
        <f t="shared" si="116"/>
        <v>43152.291666666664</v>
      </c>
      <c r="P1236">
        <f t="shared" si="117"/>
        <v>9.9621658221665473E-5</v>
      </c>
    </row>
    <row r="1237" spans="1:16">
      <c r="A1237">
        <f t="shared" si="115"/>
        <v>52</v>
      </c>
      <c r="B1237" s="128">
        <f t="shared" si="118"/>
        <v>43152</v>
      </c>
      <c r="C1237" s="126">
        <f t="shared" si="119"/>
        <v>8</v>
      </c>
      <c r="D1237" s="127">
        <f>INDEX('365x24'!$D$4:$AA$369,'8760'!A1237,'8760'!C1237)</f>
        <v>4.9989036689045721</v>
      </c>
      <c r="E1237" s="130">
        <f t="shared" si="114"/>
        <v>1.0588205686911321E-4</v>
      </c>
      <c r="O1237" s="220">
        <f t="shared" si="116"/>
        <v>43152.333333333336</v>
      </c>
      <c r="P1237">
        <f t="shared" si="117"/>
        <v>1.0588205686911321E-4</v>
      </c>
    </row>
    <row r="1238" spans="1:16">
      <c r="A1238">
        <f t="shared" si="115"/>
        <v>52</v>
      </c>
      <c r="B1238" s="128">
        <f t="shared" si="118"/>
        <v>43152</v>
      </c>
      <c r="C1238" s="126">
        <f t="shared" si="119"/>
        <v>9</v>
      </c>
      <c r="D1238" s="127">
        <f>INDEX('365x24'!$D$4:$AA$369,'8760'!A1238,'8760'!C1238)</f>
        <v>4.8775451211169347</v>
      </c>
      <c r="E1238" s="130">
        <f t="shared" si="114"/>
        <v>1.0331155471314358E-4</v>
      </c>
      <c r="O1238" s="220">
        <f t="shared" si="116"/>
        <v>43152.375</v>
      </c>
      <c r="P1238">
        <f t="shared" si="117"/>
        <v>1.0331155471314358E-4</v>
      </c>
    </row>
    <row r="1239" spans="1:16">
      <c r="A1239">
        <f t="shared" si="115"/>
        <v>52</v>
      </c>
      <c r="B1239" s="128">
        <f t="shared" si="118"/>
        <v>43152</v>
      </c>
      <c r="C1239" s="126">
        <f t="shared" si="119"/>
        <v>10</v>
      </c>
      <c r="D1239" s="127">
        <f>INDEX('365x24'!$D$4:$AA$369,'8760'!A1239,'8760'!C1239)</f>
        <v>5.0322157260443774</v>
      </c>
      <c r="E1239" s="130">
        <f t="shared" si="114"/>
        <v>1.0658764140566758E-4</v>
      </c>
      <c r="O1239" s="220">
        <f t="shared" si="116"/>
        <v>43152.416666666664</v>
      </c>
      <c r="P1239">
        <f t="shared" si="117"/>
        <v>1.0658764140566758E-4</v>
      </c>
    </row>
    <row r="1240" spans="1:16">
      <c r="A1240">
        <f t="shared" si="115"/>
        <v>52</v>
      </c>
      <c r="B1240" s="128">
        <f t="shared" si="118"/>
        <v>43152</v>
      </c>
      <c r="C1240" s="126">
        <f t="shared" si="119"/>
        <v>11</v>
      </c>
      <c r="D1240" s="127">
        <f>INDEX('365x24'!$D$4:$AA$369,'8760'!A1240,'8760'!C1240)</f>
        <v>6.241401498260756</v>
      </c>
      <c r="E1240" s="130">
        <f t="shared" si="114"/>
        <v>1.3219947255487495E-4</v>
      </c>
      <c r="O1240" s="220">
        <f t="shared" si="116"/>
        <v>43152.458333333336</v>
      </c>
      <c r="P1240">
        <f t="shared" si="117"/>
        <v>1.3219947255487495E-4</v>
      </c>
    </row>
    <row r="1241" spans="1:16">
      <c r="A1241">
        <f t="shared" si="115"/>
        <v>52</v>
      </c>
      <c r="B1241" s="128">
        <f t="shared" si="118"/>
        <v>43152</v>
      </c>
      <c r="C1241" s="126">
        <f t="shared" si="119"/>
        <v>12</v>
      </c>
      <c r="D1241" s="127">
        <f>INDEX('365x24'!$D$4:$AA$369,'8760'!A1241,'8760'!C1241)</f>
        <v>6.8518082811339047</v>
      </c>
      <c r="E1241" s="130">
        <f t="shared" si="114"/>
        <v>1.4512853260048093E-4</v>
      </c>
      <c r="O1241" s="220">
        <f t="shared" si="116"/>
        <v>43152.5</v>
      </c>
      <c r="P1241">
        <f t="shared" si="117"/>
        <v>1.4512853260048093E-4</v>
      </c>
    </row>
    <row r="1242" spans="1:16">
      <c r="A1242">
        <f t="shared" si="115"/>
        <v>52</v>
      </c>
      <c r="B1242" s="128">
        <f t="shared" si="118"/>
        <v>43152</v>
      </c>
      <c r="C1242" s="126">
        <f t="shared" si="119"/>
        <v>13</v>
      </c>
      <c r="D1242" s="127">
        <f>INDEX('365x24'!$D$4:$AA$369,'8760'!A1242,'8760'!C1242)</f>
        <v>6.839447203327313</v>
      </c>
      <c r="E1242" s="130">
        <f t="shared" si="114"/>
        <v>1.4486671192339475E-4</v>
      </c>
      <c r="O1242" s="220">
        <f t="shared" si="116"/>
        <v>43152.541666666664</v>
      </c>
      <c r="P1242">
        <f t="shared" si="117"/>
        <v>1.4486671192339475E-4</v>
      </c>
    </row>
    <row r="1243" spans="1:16">
      <c r="A1243">
        <f t="shared" si="115"/>
        <v>52</v>
      </c>
      <c r="B1243" s="128">
        <f t="shared" si="118"/>
        <v>43152</v>
      </c>
      <c r="C1243" s="126">
        <f t="shared" si="119"/>
        <v>14</v>
      </c>
      <c r="D1243" s="127">
        <f>INDEX('365x24'!$D$4:$AA$369,'8760'!A1243,'8760'!C1243)</f>
        <v>6.8092777930874862</v>
      </c>
      <c r="E1243" s="130">
        <f t="shared" si="114"/>
        <v>1.4422769196576054E-4</v>
      </c>
      <c r="O1243" s="220">
        <f t="shared" si="116"/>
        <v>43152.583333333336</v>
      </c>
      <c r="P1243">
        <f t="shared" si="117"/>
        <v>1.4422769196576054E-4</v>
      </c>
    </row>
    <row r="1244" spans="1:16">
      <c r="A1244">
        <f t="shared" si="115"/>
        <v>52</v>
      </c>
      <c r="B1244" s="128">
        <f t="shared" si="118"/>
        <v>43152</v>
      </c>
      <c r="C1244" s="126">
        <f t="shared" si="119"/>
        <v>15</v>
      </c>
      <c r="D1244" s="127">
        <f>INDEX('365x24'!$D$4:$AA$369,'8760'!A1244,'8760'!C1244)</f>
        <v>6.5166449892508371</v>
      </c>
      <c r="E1244" s="130">
        <f t="shared" si="114"/>
        <v>1.3802942025863843E-4</v>
      </c>
      <c r="O1244" s="220">
        <f t="shared" si="116"/>
        <v>43152.625</v>
      </c>
      <c r="P1244">
        <f t="shared" si="117"/>
        <v>1.3802942025863843E-4</v>
      </c>
    </row>
    <row r="1245" spans="1:16">
      <c r="A1245">
        <f t="shared" si="115"/>
        <v>52</v>
      </c>
      <c r="B1245" s="128">
        <f t="shared" si="118"/>
        <v>43152</v>
      </c>
      <c r="C1245" s="126">
        <f t="shared" si="119"/>
        <v>16</v>
      </c>
      <c r="D1245" s="127">
        <f>INDEX('365x24'!$D$4:$AA$369,'8760'!A1245,'8760'!C1245)</f>
        <v>6.4607058744311585</v>
      </c>
      <c r="E1245" s="130">
        <f t="shared" si="114"/>
        <v>1.3684457075385833E-4</v>
      </c>
      <c r="O1245" s="220">
        <f t="shared" si="116"/>
        <v>43152.666666666664</v>
      </c>
      <c r="P1245">
        <f t="shared" si="117"/>
        <v>1.3684457075385833E-4</v>
      </c>
    </row>
    <row r="1246" spans="1:16">
      <c r="A1246">
        <f t="shared" si="115"/>
        <v>52</v>
      </c>
      <c r="B1246" s="128">
        <f t="shared" si="118"/>
        <v>43152</v>
      </c>
      <c r="C1246" s="126">
        <f t="shared" si="119"/>
        <v>17</v>
      </c>
      <c r="D1246" s="127">
        <f>INDEX('365x24'!$D$4:$AA$369,'8760'!A1246,'8760'!C1246)</f>
        <v>6.3766924473049764</v>
      </c>
      <c r="E1246" s="130">
        <f t="shared" si="114"/>
        <v>1.3506507767739085E-4</v>
      </c>
      <c r="O1246" s="220">
        <f t="shared" si="116"/>
        <v>43152.708333333336</v>
      </c>
      <c r="P1246">
        <f t="shared" si="117"/>
        <v>1.3506507767739085E-4</v>
      </c>
    </row>
    <row r="1247" spans="1:16">
      <c r="A1247">
        <f t="shared" si="115"/>
        <v>52</v>
      </c>
      <c r="B1247" s="128">
        <f t="shared" si="118"/>
        <v>43152</v>
      </c>
      <c r="C1247" s="126">
        <f t="shared" si="119"/>
        <v>18</v>
      </c>
      <c r="D1247" s="127">
        <f>INDEX('365x24'!$D$4:$AA$369,'8760'!A1247,'8760'!C1247)</f>
        <v>6.551371237495637</v>
      </c>
      <c r="E1247" s="130">
        <f t="shared" si="114"/>
        <v>1.3876495885570698E-4</v>
      </c>
      <c r="O1247" s="220">
        <f t="shared" si="116"/>
        <v>43152.75</v>
      </c>
      <c r="P1247">
        <f t="shared" si="117"/>
        <v>1.3876495885570698E-4</v>
      </c>
    </row>
    <row r="1248" spans="1:16">
      <c r="A1248">
        <f t="shared" si="115"/>
        <v>52</v>
      </c>
      <c r="B1248" s="128">
        <f t="shared" si="118"/>
        <v>43152</v>
      </c>
      <c r="C1248" s="126">
        <f t="shared" si="119"/>
        <v>19</v>
      </c>
      <c r="D1248" s="127">
        <f>INDEX('365x24'!$D$4:$AA$369,'8760'!A1248,'8760'!C1248)</f>
        <v>6.3536987474867743</v>
      </c>
      <c r="E1248" s="130">
        <f t="shared" si="114"/>
        <v>1.3457804684162446E-4</v>
      </c>
      <c r="O1248" s="220">
        <f t="shared" si="116"/>
        <v>43152.791666666664</v>
      </c>
      <c r="P1248">
        <f t="shared" si="117"/>
        <v>1.3457804684162446E-4</v>
      </c>
    </row>
    <row r="1249" spans="1:16">
      <c r="A1249">
        <f t="shared" si="115"/>
        <v>52</v>
      </c>
      <c r="B1249" s="128">
        <f t="shared" si="118"/>
        <v>43152</v>
      </c>
      <c r="C1249" s="126">
        <f t="shared" si="119"/>
        <v>20</v>
      </c>
      <c r="D1249" s="127">
        <f>INDEX('365x24'!$D$4:$AA$369,'8760'!A1249,'8760'!C1249)</f>
        <v>6.3329572779468943</v>
      </c>
      <c r="E1249" s="130">
        <f t="shared" si="114"/>
        <v>1.3413872062075096E-4</v>
      </c>
      <c r="O1249" s="220">
        <f t="shared" si="116"/>
        <v>43152.833333333336</v>
      </c>
      <c r="P1249">
        <f t="shared" si="117"/>
        <v>1.3413872062075096E-4</v>
      </c>
    </row>
    <row r="1250" spans="1:16">
      <c r="A1250">
        <f t="shared" si="115"/>
        <v>52</v>
      </c>
      <c r="B1250" s="128">
        <f t="shared" si="118"/>
        <v>43152</v>
      </c>
      <c r="C1250" s="126">
        <f t="shared" si="119"/>
        <v>21</v>
      </c>
      <c r="D1250" s="127">
        <f>INDEX('365x24'!$D$4:$AA$369,'8760'!A1250,'8760'!C1250)</f>
        <v>5.9635915123023517</v>
      </c>
      <c r="E1250" s="130">
        <f t="shared" si="114"/>
        <v>1.2631516377832654E-4</v>
      </c>
      <c r="O1250" s="220">
        <f t="shared" si="116"/>
        <v>43152.875</v>
      </c>
      <c r="P1250">
        <f t="shared" si="117"/>
        <v>1.2631516377832654E-4</v>
      </c>
    </row>
    <row r="1251" spans="1:16">
      <c r="A1251">
        <f t="shared" si="115"/>
        <v>52</v>
      </c>
      <c r="B1251" s="128">
        <f t="shared" si="118"/>
        <v>43152</v>
      </c>
      <c r="C1251" s="126">
        <f t="shared" si="119"/>
        <v>22</v>
      </c>
      <c r="D1251" s="127">
        <f>INDEX('365x24'!$D$4:$AA$369,'8760'!A1251,'8760'!C1251)</f>
        <v>5.7503629201385786</v>
      </c>
      <c r="E1251" s="130">
        <f t="shared" si="114"/>
        <v>1.217987570985889E-4</v>
      </c>
      <c r="O1251" s="220">
        <f t="shared" si="116"/>
        <v>43152.916666666664</v>
      </c>
      <c r="P1251">
        <f t="shared" si="117"/>
        <v>1.217987570985889E-4</v>
      </c>
    </row>
    <row r="1252" spans="1:16">
      <c r="A1252">
        <f t="shared" si="115"/>
        <v>52</v>
      </c>
      <c r="B1252" s="128">
        <f t="shared" si="118"/>
        <v>43152</v>
      </c>
      <c r="C1252" s="126">
        <f t="shared" si="119"/>
        <v>23</v>
      </c>
      <c r="D1252" s="127">
        <f>INDEX('365x24'!$D$4:$AA$369,'8760'!A1252,'8760'!C1252)</f>
        <v>5.3714120814490931</v>
      </c>
      <c r="E1252" s="130">
        <f t="shared" si="114"/>
        <v>1.1377217829045779E-4</v>
      </c>
      <c r="O1252" s="220">
        <f t="shared" si="116"/>
        <v>43152.958333333336</v>
      </c>
      <c r="P1252">
        <f t="shared" si="117"/>
        <v>1.1377217829045779E-4</v>
      </c>
    </row>
    <row r="1253" spans="1:16">
      <c r="A1253">
        <f t="shared" si="115"/>
        <v>52</v>
      </c>
      <c r="B1253" s="128">
        <f t="shared" si="118"/>
        <v>43152</v>
      </c>
      <c r="C1253" s="126">
        <f t="shared" si="119"/>
        <v>24</v>
      </c>
      <c r="D1253" s="127">
        <f>INDEX('365x24'!$D$4:$AA$369,'8760'!A1253,'8760'!C1253)</f>
        <v>5.0385010198443414</v>
      </c>
      <c r="E1253" s="130">
        <f t="shared" si="114"/>
        <v>1.0672077056350804E-4</v>
      </c>
      <c r="O1253" s="220">
        <f t="shared" si="116"/>
        <v>43153</v>
      </c>
      <c r="P1253">
        <f t="shared" si="117"/>
        <v>1.0672077056350804E-4</v>
      </c>
    </row>
    <row r="1254" spans="1:16">
      <c r="A1254">
        <f t="shared" si="115"/>
        <v>53</v>
      </c>
      <c r="B1254" s="128">
        <f t="shared" si="118"/>
        <v>43153</v>
      </c>
      <c r="C1254" s="126">
        <f t="shared" si="119"/>
        <v>1</v>
      </c>
      <c r="D1254" s="127">
        <f>INDEX('365x24'!$D$4:$AA$369,'8760'!A1254,'8760'!C1254)</f>
        <v>1.7443388449226567</v>
      </c>
      <c r="E1254" s="130">
        <f t="shared" si="114"/>
        <v>3.6946938170860309E-5</v>
      </c>
      <c r="O1254" s="220">
        <f t="shared" si="116"/>
        <v>43153.041666666664</v>
      </c>
      <c r="P1254">
        <f t="shared" si="117"/>
        <v>3.6946938170860309E-5</v>
      </c>
    </row>
    <row r="1255" spans="1:16">
      <c r="A1255">
        <f t="shared" si="115"/>
        <v>53</v>
      </c>
      <c r="B1255" s="128">
        <f t="shared" si="118"/>
        <v>43153</v>
      </c>
      <c r="C1255" s="126">
        <f t="shared" si="119"/>
        <v>2</v>
      </c>
      <c r="D1255" s="127">
        <f>INDEX('365x24'!$D$4:$AA$369,'8760'!A1255,'8760'!C1255)</f>
        <v>1.6532472275394154</v>
      </c>
      <c r="E1255" s="130">
        <f t="shared" si="114"/>
        <v>3.5017521552559001E-5</v>
      </c>
      <c r="O1255" s="220">
        <f t="shared" si="116"/>
        <v>43153.083333333336</v>
      </c>
      <c r="P1255">
        <f t="shared" si="117"/>
        <v>3.5017521552559001E-5</v>
      </c>
    </row>
    <row r="1256" spans="1:16">
      <c r="A1256">
        <f t="shared" si="115"/>
        <v>53</v>
      </c>
      <c r="B1256" s="128">
        <f t="shared" si="118"/>
        <v>43153</v>
      </c>
      <c r="C1256" s="126">
        <f t="shared" si="119"/>
        <v>3</v>
      </c>
      <c r="D1256" s="127">
        <f>INDEX('365x24'!$D$4:$AA$369,'8760'!A1256,'8760'!C1256)</f>
        <v>1.5323867645905853</v>
      </c>
      <c r="E1256" s="130">
        <f t="shared" si="114"/>
        <v>3.2457569359285465E-5</v>
      </c>
      <c r="O1256" s="220">
        <f t="shared" si="116"/>
        <v>43153.125</v>
      </c>
      <c r="P1256">
        <f t="shared" si="117"/>
        <v>3.2457569359285465E-5</v>
      </c>
    </row>
    <row r="1257" spans="1:16">
      <c r="A1257">
        <f t="shared" si="115"/>
        <v>53</v>
      </c>
      <c r="B1257" s="128">
        <f t="shared" si="118"/>
        <v>43153</v>
      </c>
      <c r="C1257" s="126">
        <f t="shared" si="119"/>
        <v>4</v>
      </c>
      <c r="D1257" s="127">
        <f>INDEX('365x24'!$D$4:$AA$369,'8760'!A1257,'8760'!C1257)</f>
        <v>1.513905929248279</v>
      </c>
      <c r="E1257" s="130">
        <f t="shared" si="114"/>
        <v>3.2066125757186288E-5</v>
      </c>
      <c r="O1257" s="220">
        <f t="shared" si="116"/>
        <v>43153.166666666664</v>
      </c>
      <c r="P1257">
        <f t="shared" si="117"/>
        <v>3.2066125757186288E-5</v>
      </c>
    </row>
    <row r="1258" spans="1:16">
      <c r="A1258">
        <f t="shared" si="115"/>
        <v>53</v>
      </c>
      <c r="B1258" s="128">
        <f t="shared" si="118"/>
        <v>43153</v>
      </c>
      <c r="C1258" s="126">
        <f t="shared" si="119"/>
        <v>5</v>
      </c>
      <c r="D1258" s="127">
        <f>INDEX('365x24'!$D$4:$AA$369,'8760'!A1258,'8760'!C1258)</f>
        <v>1.7095822739095701</v>
      </c>
      <c r="E1258" s="130">
        <f t="shared" si="114"/>
        <v>3.6210757305548804E-5</v>
      </c>
      <c r="O1258" s="220">
        <f t="shared" si="116"/>
        <v>43153.208333333336</v>
      </c>
      <c r="P1258">
        <f t="shared" si="117"/>
        <v>3.6210757305548804E-5</v>
      </c>
    </row>
    <row r="1259" spans="1:16">
      <c r="A1259">
        <f t="shared" si="115"/>
        <v>53</v>
      </c>
      <c r="B1259" s="128">
        <f t="shared" si="118"/>
        <v>43153</v>
      </c>
      <c r="C1259" s="126">
        <f t="shared" si="119"/>
        <v>6</v>
      </c>
      <c r="D1259" s="127">
        <f>INDEX('365x24'!$D$4:$AA$369,'8760'!A1259,'8760'!C1259)</f>
        <v>3.2003346566068362</v>
      </c>
      <c r="E1259" s="130">
        <f t="shared" si="114"/>
        <v>6.7786466504423379E-5</v>
      </c>
      <c r="O1259" s="220">
        <f t="shared" si="116"/>
        <v>43153.25</v>
      </c>
      <c r="P1259">
        <f t="shared" si="117"/>
        <v>6.7786466504423379E-5</v>
      </c>
    </row>
    <row r="1260" spans="1:16">
      <c r="A1260">
        <f t="shared" si="115"/>
        <v>53</v>
      </c>
      <c r="B1260" s="128">
        <f t="shared" si="118"/>
        <v>43153</v>
      </c>
      <c r="C1260" s="126">
        <f t="shared" si="119"/>
        <v>7</v>
      </c>
      <c r="D1260" s="127">
        <f>INDEX('365x24'!$D$4:$AA$369,'8760'!A1260,'8760'!C1260)</f>
        <v>4.7145556000939042</v>
      </c>
      <c r="E1260" s="130">
        <f t="shared" si="114"/>
        <v>9.9859264595736347E-5</v>
      </c>
      <c r="O1260" s="220">
        <f t="shared" si="116"/>
        <v>43153.291666666664</v>
      </c>
      <c r="P1260">
        <f t="shared" si="117"/>
        <v>9.9859264595736347E-5</v>
      </c>
    </row>
    <row r="1261" spans="1:16">
      <c r="A1261">
        <f t="shared" si="115"/>
        <v>53</v>
      </c>
      <c r="B1261" s="128">
        <f t="shared" si="118"/>
        <v>43153</v>
      </c>
      <c r="C1261" s="126">
        <f t="shared" si="119"/>
        <v>8</v>
      </c>
      <c r="D1261" s="127">
        <f>INDEX('365x24'!$D$4:$AA$369,'8760'!A1261,'8760'!C1261)</f>
        <v>5.0108264916752496</v>
      </c>
      <c r="E1261" s="130">
        <f t="shared" si="114"/>
        <v>1.0613459484188872E-4</v>
      </c>
      <c r="O1261" s="220">
        <f t="shared" si="116"/>
        <v>43153.333333333336</v>
      </c>
      <c r="P1261">
        <f t="shared" si="117"/>
        <v>1.0613459484188872E-4</v>
      </c>
    </row>
    <row r="1262" spans="1:16">
      <c r="A1262">
        <f t="shared" si="115"/>
        <v>53</v>
      </c>
      <c r="B1262" s="128">
        <f t="shared" si="118"/>
        <v>43153</v>
      </c>
      <c r="C1262" s="126">
        <f t="shared" si="119"/>
        <v>9</v>
      </c>
      <c r="D1262" s="127">
        <f>INDEX('365x24'!$D$4:$AA$369,'8760'!A1262,'8760'!C1262)</f>
        <v>4.8891784931294442</v>
      </c>
      <c r="E1262" s="130">
        <f t="shared" si="114"/>
        <v>1.0355796181329841E-4</v>
      </c>
      <c r="O1262" s="220">
        <f t="shared" si="116"/>
        <v>43153.375</v>
      </c>
      <c r="P1262">
        <f t="shared" si="117"/>
        <v>1.0355796181329841E-4</v>
      </c>
    </row>
    <row r="1263" spans="1:16">
      <c r="A1263">
        <f t="shared" si="115"/>
        <v>53</v>
      </c>
      <c r="B1263" s="128">
        <f t="shared" si="118"/>
        <v>43153</v>
      </c>
      <c r="C1263" s="126">
        <f t="shared" si="119"/>
        <v>10</v>
      </c>
      <c r="D1263" s="127">
        <f>INDEX('365x24'!$D$4:$AA$369,'8760'!A1263,'8760'!C1263)</f>
        <v>5.0442180009869135</v>
      </c>
      <c r="E1263" s="130">
        <f t="shared" si="114"/>
        <v>1.0684186225931784E-4</v>
      </c>
      <c r="O1263" s="220">
        <f t="shared" si="116"/>
        <v>43153.416666666664</v>
      </c>
      <c r="P1263">
        <f t="shared" si="117"/>
        <v>1.0684186225931784E-4</v>
      </c>
    </row>
    <row r="1264" spans="1:16">
      <c r="A1264">
        <f t="shared" si="115"/>
        <v>53</v>
      </c>
      <c r="B1264" s="128">
        <f t="shared" si="118"/>
        <v>43153</v>
      </c>
      <c r="C1264" s="126">
        <f t="shared" si="119"/>
        <v>11</v>
      </c>
      <c r="D1264" s="127">
        <f>INDEX('365x24'!$D$4:$AA$369,'8760'!A1264,'8760'!C1264)</f>
        <v>6.2562877871019076</v>
      </c>
      <c r="E1264" s="130">
        <f t="shared" si="114"/>
        <v>1.3251477986744701E-4</v>
      </c>
      <c r="O1264" s="220">
        <f t="shared" si="116"/>
        <v>43153.458333333336</v>
      </c>
      <c r="P1264">
        <f t="shared" si="117"/>
        <v>1.3251477986744701E-4</v>
      </c>
    </row>
    <row r="1265" spans="1:16">
      <c r="A1265">
        <f t="shared" si="115"/>
        <v>53</v>
      </c>
      <c r="B1265" s="128">
        <f t="shared" si="118"/>
        <v>43153</v>
      </c>
      <c r="C1265" s="126">
        <f t="shared" si="119"/>
        <v>12</v>
      </c>
      <c r="D1265" s="127">
        <f>INDEX('365x24'!$D$4:$AA$369,'8760'!A1265,'8760'!C1265)</f>
        <v>6.868150443577</v>
      </c>
      <c r="E1265" s="130">
        <f t="shared" si="114"/>
        <v>1.4547467685285521E-4</v>
      </c>
      <c r="O1265" s="220">
        <f t="shared" si="116"/>
        <v>43153.5</v>
      </c>
      <c r="P1265">
        <f t="shared" si="117"/>
        <v>1.4547467685285521E-4</v>
      </c>
    </row>
    <row r="1266" spans="1:16">
      <c r="A1266">
        <f t="shared" si="115"/>
        <v>53</v>
      </c>
      <c r="B1266" s="128">
        <f t="shared" si="118"/>
        <v>43153</v>
      </c>
      <c r="C1266" s="126">
        <f t="shared" si="119"/>
        <v>13</v>
      </c>
      <c r="D1266" s="127">
        <f>INDEX('365x24'!$D$4:$AA$369,'8760'!A1266,'8760'!C1266)</f>
        <v>6.8557598835179574</v>
      </c>
      <c r="E1266" s="130">
        <f t="shared" si="114"/>
        <v>1.4521223171053881E-4</v>
      </c>
      <c r="O1266" s="220">
        <f t="shared" si="116"/>
        <v>43153.541666666664</v>
      </c>
      <c r="P1266">
        <f t="shared" si="117"/>
        <v>1.4521223171053881E-4</v>
      </c>
    </row>
    <row r="1267" spans="1:16">
      <c r="A1267">
        <f t="shared" si="115"/>
        <v>53</v>
      </c>
      <c r="B1267" s="128">
        <f t="shared" si="118"/>
        <v>43153</v>
      </c>
      <c r="C1267" s="126">
        <f t="shared" si="119"/>
        <v>14</v>
      </c>
      <c r="D1267" s="127">
        <f>INDEX('365x24'!$D$4:$AA$369,'8760'!A1267,'8760'!C1267)</f>
        <v>6.8255185165941841</v>
      </c>
      <c r="E1267" s="130">
        <f t="shared" si="114"/>
        <v>1.4457168763437652E-4</v>
      </c>
      <c r="O1267" s="220">
        <f t="shared" si="116"/>
        <v>43153.583333333336</v>
      </c>
      <c r="P1267">
        <f t="shared" si="117"/>
        <v>1.4457168763437652E-4</v>
      </c>
    </row>
    <row r="1268" spans="1:16">
      <c r="A1268">
        <f t="shared" si="115"/>
        <v>53</v>
      </c>
      <c r="B1268" s="128">
        <f t="shared" si="118"/>
        <v>43153</v>
      </c>
      <c r="C1268" s="126">
        <f t="shared" si="119"/>
        <v>15</v>
      </c>
      <c r="D1268" s="127">
        <f>INDEX('365x24'!$D$4:$AA$369,'8760'!A1268,'8760'!C1268)</f>
        <v>6.5321877579082077</v>
      </c>
      <c r="E1268" s="130">
        <f t="shared" si="114"/>
        <v>1.3835863250673998E-4</v>
      </c>
      <c r="O1268" s="220">
        <f t="shared" si="116"/>
        <v>43153.625</v>
      </c>
      <c r="P1268">
        <f t="shared" si="117"/>
        <v>1.3835863250673998E-4</v>
      </c>
    </row>
    <row r="1269" spans="1:16">
      <c r="A1269">
        <f t="shared" si="115"/>
        <v>53</v>
      </c>
      <c r="B1269" s="128">
        <f t="shared" si="118"/>
        <v>43153</v>
      </c>
      <c r="C1269" s="126">
        <f t="shared" si="119"/>
        <v>16</v>
      </c>
      <c r="D1269" s="127">
        <f>INDEX('365x24'!$D$4:$AA$369,'8760'!A1269,'8760'!C1269)</f>
        <v>6.4761152234037107</v>
      </c>
      <c r="E1269" s="130">
        <f t="shared" si="114"/>
        <v>1.3717095703218908E-4</v>
      </c>
      <c r="O1269" s="220">
        <f t="shared" si="116"/>
        <v>43153.666666666664</v>
      </c>
      <c r="P1269">
        <f t="shared" si="117"/>
        <v>1.3717095703218908E-4</v>
      </c>
    </row>
    <row r="1270" spans="1:16">
      <c r="A1270">
        <f t="shared" si="115"/>
        <v>53</v>
      </c>
      <c r="B1270" s="128">
        <f t="shared" si="118"/>
        <v>43153</v>
      </c>
      <c r="C1270" s="126">
        <f t="shared" si="119"/>
        <v>17</v>
      </c>
      <c r="D1270" s="127">
        <f>INDEX('365x24'!$D$4:$AA$369,'8760'!A1270,'8760'!C1270)</f>
        <v>6.3919014169007031</v>
      </c>
      <c r="E1270" s="130">
        <f t="shared" si="114"/>
        <v>1.3538721970898719E-4</v>
      </c>
      <c r="O1270" s="220">
        <f t="shared" si="116"/>
        <v>43153.708333333336</v>
      </c>
      <c r="P1270">
        <f t="shared" si="117"/>
        <v>1.3538721970898719E-4</v>
      </c>
    </row>
    <row r="1271" spans="1:16">
      <c r="A1271">
        <f t="shared" si="115"/>
        <v>53</v>
      </c>
      <c r="B1271" s="128">
        <f t="shared" si="118"/>
        <v>43153</v>
      </c>
      <c r="C1271" s="126">
        <f t="shared" si="119"/>
        <v>18</v>
      </c>
      <c r="D1271" s="127">
        <f>INDEX('365x24'!$D$4:$AA$369,'8760'!A1271,'8760'!C1271)</f>
        <v>6.5669968312944249</v>
      </c>
      <c r="E1271" s="130">
        <f t="shared" si="114"/>
        <v>1.3909592542773924E-4</v>
      </c>
      <c r="O1271" s="220">
        <f t="shared" si="116"/>
        <v>43153.75</v>
      </c>
      <c r="P1271">
        <f t="shared" si="117"/>
        <v>1.3909592542773924E-4</v>
      </c>
    </row>
    <row r="1272" spans="1:16">
      <c r="A1272">
        <f t="shared" si="115"/>
        <v>53</v>
      </c>
      <c r="B1272" s="128">
        <f t="shared" si="118"/>
        <v>43153</v>
      </c>
      <c r="C1272" s="126">
        <f t="shared" si="119"/>
        <v>19</v>
      </c>
      <c r="D1272" s="127">
        <f>INDEX('365x24'!$D$4:$AA$369,'8760'!A1272,'8760'!C1272)</f>
        <v>6.3688528750959517</v>
      </c>
      <c r="E1272" s="130">
        <f t="shared" si="114"/>
        <v>1.34899027262051E-4</v>
      </c>
      <c r="O1272" s="220">
        <f t="shared" si="116"/>
        <v>43153.791666666664</v>
      </c>
      <c r="P1272">
        <f t="shared" si="117"/>
        <v>1.34899027262051E-4</v>
      </c>
    </row>
    <row r="1273" spans="1:16">
      <c r="A1273">
        <f t="shared" si="115"/>
        <v>53</v>
      </c>
      <c r="B1273" s="128">
        <f t="shared" si="118"/>
        <v>43153</v>
      </c>
      <c r="C1273" s="126">
        <f t="shared" si="119"/>
        <v>20</v>
      </c>
      <c r="D1273" s="127">
        <f>INDEX('365x24'!$D$4:$AA$369,'8760'!A1273,'8760'!C1273)</f>
        <v>6.3480619353358572</v>
      </c>
      <c r="E1273" s="130">
        <f t="shared" si="114"/>
        <v>1.3445865320968944E-4</v>
      </c>
      <c r="O1273" s="220">
        <f t="shared" si="116"/>
        <v>43153.833333333336</v>
      </c>
      <c r="P1273">
        <f t="shared" si="117"/>
        <v>1.3445865320968944E-4</v>
      </c>
    </row>
    <row r="1274" spans="1:16">
      <c r="A1274">
        <f t="shared" si="115"/>
        <v>53</v>
      </c>
      <c r="B1274" s="128">
        <f t="shared" si="118"/>
        <v>43153</v>
      </c>
      <c r="C1274" s="126">
        <f t="shared" si="119"/>
        <v>21</v>
      </c>
      <c r="D1274" s="127">
        <f>INDEX('365x24'!$D$4:$AA$369,'8760'!A1274,'8760'!C1274)</f>
        <v>5.9778152000121576</v>
      </c>
      <c r="E1274" s="130">
        <f t="shared" si="114"/>
        <v>1.2661643649945263E-4</v>
      </c>
      <c r="O1274" s="220">
        <f t="shared" si="116"/>
        <v>43153.875</v>
      </c>
      <c r="P1274">
        <f t="shared" si="117"/>
        <v>1.2661643649945263E-4</v>
      </c>
    </row>
    <row r="1275" spans="1:16">
      <c r="A1275">
        <f t="shared" si="115"/>
        <v>53</v>
      </c>
      <c r="B1275" s="128">
        <f t="shared" si="118"/>
        <v>43153</v>
      </c>
      <c r="C1275" s="126">
        <f t="shared" si="119"/>
        <v>22</v>
      </c>
      <c r="D1275" s="127">
        <f>INDEX('365x24'!$D$4:$AA$369,'8760'!A1275,'8760'!C1275)</f>
        <v>5.7640780389936124</v>
      </c>
      <c r="E1275" s="130">
        <f t="shared" si="114"/>
        <v>1.2208925779449319E-4</v>
      </c>
      <c r="O1275" s="220">
        <f t="shared" si="116"/>
        <v>43153.916666666664</v>
      </c>
      <c r="P1275">
        <f t="shared" si="117"/>
        <v>1.2208925779449319E-4</v>
      </c>
    </row>
    <row r="1276" spans="1:16">
      <c r="A1276">
        <f t="shared" si="115"/>
        <v>53</v>
      </c>
      <c r="B1276" s="128">
        <f t="shared" si="118"/>
        <v>43153</v>
      </c>
      <c r="C1276" s="126">
        <f t="shared" si="119"/>
        <v>23</v>
      </c>
      <c r="D1276" s="127">
        <f>INDEX('365x24'!$D$4:$AA$369,'8760'!A1276,'8760'!C1276)</f>
        <v>5.3842233693868398</v>
      </c>
      <c r="E1276" s="130">
        <f t="shared" si="114"/>
        <v>1.1404353489339236E-4</v>
      </c>
      <c r="O1276" s="220">
        <f t="shared" si="116"/>
        <v>43153.958333333336</v>
      </c>
      <c r="P1276">
        <f t="shared" si="117"/>
        <v>1.1404353489339236E-4</v>
      </c>
    </row>
    <row r="1277" spans="1:16">
      <c r="A1277">
        <f t="shared" si="115"/>
        <v>53</v>
      </c>
      <c r="B1277" s="128">
        <f t="shared" si="118"/>
        <v>43153</v>
      </c>
      <c r="C1277" s="126">
        <f t="shared" si="119"/>
        <v>24</v>
      </c>
      <c r="D1277" s="127">
        <f>INDEX('365x24'!$D$4:$AA$369,'8760'!A1277,'8760'!C1277)</f>
        <v>5.0505182857627</v>
      </c>
      <c r="E1277" s="130">
        <f t="shared" si="114"/>
        <v>1.0697530894185166E-4</v>
      </c>
      <c r="O1277" s="220">
        <f t="shared" si="116"/>
        <v>43154</v>
      </c>
      <c r="P1277">
        <f t="shared" si="117"/>
        <v>1.0697530894185166E-4</v>
      </c>
    </row>
    <row r="1278" spans="1:16">
      <c r="A1278">
        <f t="shared" si="115"/>
        <v>54</v>
      </c>
      <c r="B1278" s="128">
        <f t="shared" si="118"/>
        <v>43154</v>
      </c>
      <c r="C1278" s="126">
        <f t="shared" si="119"/>
        <v>1</v>
      </c>
      <c r="D1278" s="127">
        <f>INDEX('365x24'!$D$4:$AA$369,'8760'!A1278,'8760'!C1278)</f>
        <v>1.7484893464286608</v>
      </c>
      <c r="E1278" s="130">
        <f t="shared" si="114"/>
        <v>3.7034850174291723E-5</v>
      </c>
      <c r="O1278" s="220">
        <f t="shared" si="116"/>
        <v>43154.041666666664</v>
      </c>
      <c r="P1278">
        <f t="shared" si="117"/>
        <v>3.7034850174291723E-5</v>
      </c>
    </row>
    <row r="1279" spans="1:16">
      <c r="A1279">
        <f t="shared" si="115"/>
        <v>54</v>
      </c>
      <c r="B1279" s="128">
        <f t="shared" si="118"/>
        <v>43154</v>
      </c>
      <c r="C1279" s="126">
        <f t="shared" si="119"/>
        <v>2</v>
      </c>
      <c r="D1279" s="127">
        <f>INDEX('365x24'!$D$4:$AA$369,'8760'!A1279,'8760'!C1279)</f>
        <v>1.6571809845199885</v>
      </c>
      <c r="E1279" s="130">
        <f t="shared" si="114"/>
        <v>3.5100842678132439E-5</v>
      </c>
      <c r="O1279" s="220">
        <f t="shared" si="116"/>
        <v>43154.083333333336</v>
      </c>
      <c r="P1279">
        <f t="shared" si="117"/>
        <v>3.5100842678132439E-5</v>
      </c>
    </row>
    <row r="1280" spans="1:16">
      <c r="A1280">
        <f t="shared" si="115"/>
        <v>54</v>
      </c>
      <c r="B1280" s="128">
        <f t="shared" si="118"/>
        <v>43154</v>
      </c>
      <c r="C1280" s="126">
        <f t="shared" si="119"/>
        <v>3</v>
      </c>
      <c r="D1280" s="127">
        <f>INDEX('365x24'!$D$4:$AA$369,'8760'!A1280,'8760'!C1280)</f>
        <v>1.536032944684967</v>
      </c>
      <c r="E1280" s="130">
        <f t="shared" si="114"/>
        <v>3.2534799302824853E-5</v>
      </c>
      <c r="O1280" s="220">
        <f t="shared" si="116"/>
        <v>43154.125</v>
      </c>
      <c r="P1280">
        <f t="shared" si="117"/>
        <v>3.2534799302824853E-5</v>
      </c>
    </row>
    <row r="1281" spans="1:16">
      <c r="A1281">
        <f t="shared" si="115"/>
        <v>54</v>
      </c>
      <c r="B1281" s="128">
        <f t="shared" si="118"/>
        <v>43154</v>
      </c>
      <c r="C1281" s="126">
        <f t="shared" si="119"/>
        <v>4</v>
      </c>
      <c r="D1281" s="127">
        <f>INDEX('365x24'!$D$4:$AA$369,'8760'!A1281,'8760'!C1281)</f>
        <v>1.517508135813582</v>
      </c>
      <c r="E1281" s="130">
        <f t="shared" si="114"/>
        <v>3.2142424294958527E-5</v>
      </c>
      <c r="O1281" s="220">
        <f t="shared" si="116"/>
        <v>43154.166666666664</v>
      </c>
      <c r="P1281">
        <f t="shared" si="117"/>
        <v>3.2142424294958527E-5</v>
      </c>
    </row>
    <row r="1282" spans="1:16">
      <c r="A1282">
        <f t="shared" si="115"/>
        <v>54</v>
      </c>
      <c r="B1282" s="128">
        <f t="shared" si="118"/>
        <v>43154</v>
      </c>
      <c r="C1282" s="126">
        <f t="shared" si="119"/>
        <v>5</v>
      </c>
      <c r="D1282" s="127">
        <f>INDEX('365x24'!$D$4:$AA$369,'8760'!A1282,'8760'!C1282)</f>
        <v>1.7136500751989543</v>
      </c>
      <c r="E1282" s="130">
        <f t="shared" si="114"/>
        <v>3.6296917631088587E-5</v>
      </c>
      <c r="O1282" s="220">
        <f t="shared" si="116"/>
        <v>43154.208333333336</v>
      </c>
      <c r="P1282">
        <f t="shared" si="117"/>
        <v>3.6296917631088587E-5</v>
      </c>
    </row>
    <row r="1283" spans="1:16">
      <c r="A1283">
        <f t="shared" si="115"/>
        <v>54</v>
      </c>
      <c r="B1283" s="128">
        <f t="shared" si="118"/>
        <v>43154</v>
      </c>
      <c r="C1283" s="126">
        <f t="shared" si="119"/>
        <v>6</v>
      </c>
      <c r="D1283" s="127">
        <f>INDEX('365x24'!$D$4:$AA$369,'8760'!A1283,'8760'!C1283)</f>
        <v>3.2079495726253766</v>
      </c>
      <c r="E1283" s="130">
        <f t="shared" si="114"/>
        <v>6.7947758464487347E-5</v>
      </c>
      <c r="O1283" s="220">
        <f t="shared" si="116"/>
        <v>43154.25</v>
      </c>
      <c r="P1283">
        <f t="shared" si="117"/>
        <v>6.7947758464487347E-5</v>
      </c>
    </row>
    <row r="1284" spans="1:16">
      <c r="A1284">
        <f t="shared" si="115"/>
        <v>54</v>
      </c>
      <c r="B1284" s="128">
        <f t="shared" si="118"/>
        <v>43154</v>
      </c>
      <c r="C1284" s="126">
        <f t="shared" si="119"/>
        <v>7</v>
      </c>
      <c r="D1284" s="127">
        <f>INDEX('365x24'!$D$4:$AA$369,'8760'!A1284,'8760'!C1284)</f>
        <v>4.7257734722265381</v>
      </c>
      <c r="E1284" s="130">
        <f t="shared" si="114"/>
        <v>1.0009687096980722E-4</v>
      </c>
      <c r="O1284" s="220">
        <f t="shared" si="116"/>
        <v>43154.291666666664</v>
      </c>
      <c r="P1284">
        <f t="shared" si="117"/>
        <v>1.0009687096980722E-4</v>
      </c>
    </row>
    <row r="1285" spans="1:16">
      <c r="A1285">
        <f t="shared" si="115"/>
        <v>54</v>
      </c>
      <c r="B1285" s="128">
        <f t="shared" si="118"/>
        <v>43154</v>
      </c>
      <c r="C1285" s="126">
        <f t="shared" si="119"/>
        <v>8</v>
      </c>
      <c r="D1285" s="127">
        <f>INDEX('365x24'!$D$4:$AA$369,'8760'!A1285,'8760'!C1285)</f>
        <v>5.0227493144459281</v>
      </c>
      <c r="E1285" s="130">
        <f t="shared" si="114"/>
        <v>1.0638713281466425E-4</v>
      </c>
      <c r="O1285" s="220">
        <f t="shared" si="116"/>
        <v>43154.333333333336</v>
      </c>
      <c r="P1285">
        <f t="shared" si="117"/>
        <v>1.0638713281466425E-4</v>
      </c>
    </row>
    <row r="1286" spans="1:16">
      <c r="A1286">
        <f t="shared" si="115"/>
        <v>54</v>
      </c>
      <c r="B1286" s="128">
        <f t="shared" si="118"/>
        <v>43154</v>
      </c>
      <c r="C1286" s="126">
        <f t="shared" si="119"/>
        <v>9</v>
      </c>
      <c r="D1286" s="127">
        <f>INDEX('365x24'!$D$4:$AA$369,'8760'!A1286,'8760'!C1286)</f>
        <v>4.9008118651419528</v>
      </c>
      <c r="E1286" s="130">
        <f t="shared" ref="E1286:E1349" si="120">D1286*$E$2</f>
        <v>1.0380436891345321E-4</v>
      </c>
      <c r="O1286" s="220">
        <f t="shared" si="116"/>
        <v>43154.375</v>
      </c>
      <c r="P1286">
        <f t="shared" si="117"/>
        <v>1.0380436891345321E-4</v>
      </c>
    </row>
    <row r="1287" spans="1:16">
      <c r="A1287">
        <f t="shared" ref="A1287:A1350" si="121">IF(C1287=1,A1286+1,A1286)</f>
        <v>54</v>
      </c>
      <c r="B1287" s="128">
        <f t="shared" si="118"/>
        <v>43154</v>
      </c>
      <c r="C1287" s="126">
        <f t="shared" si="119"/>
        <v>10</v>
      </c>
      <c r="D1287" s="127">
        <f>INDEX('365x24'!$D$4:$AA$369,'8760'!A1287,'8760'!C1287)</f>
        <v>5.0562202759294506</v>
      </c>
      <c r="E1287" s="130">
        <f t="shared" si="120"/>
        <v>1.0709608311296812E-4</v>
      </c>
      <c r="O1287" s="220">
        <f t="shared" ref="O1287:O1350" si="122">B1287+O$3*C1287</f>
        <v>43154.416666666664</v>
      </c>
      <c r="P1287">
        <f t="shared" ref="P1287:P1350" si="123">E1287</f>
        <v>1.0709608311296812E-4</v>
      </c>
    </row>
    <row r="1288" spans="1:16">
      <c r="A1288">
        <f t="shared" si="121"/>
        <v>54</v>
      </c>
      <c r="B1288" s="128">
        <f t="shared" ref="B1288:B1351" si="124">IF(C1287=24,B1287+1,B1287)</f>
        <v>43154</v>
      </c>
      <c r="C1288" s="126">
        <f t="shared" ref="C1288:C1351" si="125">IF(C1287=24,1,C1287+1)</f>
        <v>11</v>
      </c>
      <c r="D1288" s="127">
        <f>INDEX('365x24'!$D$4:$AA$369,'8760'!A1288,'8760'!C1288)</f>
        <v>6.2711740759430592</v>
      </c>
      <c r="E1288" s="130">
        <f t="shared" si="120"/>
        <v>1.3283008718001905E-4</v>
      </c>
      <c r="O1288" s="220">
        <f t="shared" si="122"/>
        <v>43154.458333333336</v>
      </c>
      <c r="P1288">
        <f t="shared" si="123"/>
        <v>1.3283008718001905E-4</v>
      </c>
    </row>
    <row r="1289" spans="1:16">
      <c r="A1289">
        <f t="shared" si="121"/>
        <v>54</v>
      </c>
      <c r="B1289" s="128">
        <f t="shared" si="124"/>
        <v>43154</v>
      </c>
      <c r="C1289" s="126">
        <f t="shared" si="125"/>
        <v>12</v>
      </c>
      <c r="D1289" s="127">
        <f>INDEX('365x24'!$D$4:$AA$369,'8760'!A1289,'8760'!C1289)</f>
        <v>6.8844926060200962</v>
      </c>
      <c r="E1289" s="130">
        <f t="shared" si="120"/>
        <v>1.4582082110522953E-4</v>
      </c>
      <c r="O1289" s="220">
        <f t="shared" si="122"/>
        <v>43154.5</v>
      </c>
      <c r="P1289">
        <f t="shared" si="123"/>
        <v>1.4582082110522953E-4</v>
      </c>
    </row>
    <row r="1290" spans="1:16">
      <c r="A1290">
        <f t="shared" si="121"/>
        <v>54</v>
      </c>
      <c r="B1290" s="128">
        <f t="shared" si="124"/>
        <v>43154</v>
      </c>
      <c r="C1290" s="126">
        <f t="shared" si="125"/>
        <v>13</v>
      </c>
      <c r="D1290" s="127">
        <f>INDEX('365x24'!$D$4:$AA$369,'8760'!A1290,'8760'!C1290)</f>
        <v>6.8720725637086026</v>
      </c>
      <c r="E1290" s="130">
        <f t="shared" si="120"/>
        <v>1.4555775149768286E-4</v>
      </c>
      <c r="O1290" s="220">
        <f t="shared" si="122"/>
        <v>43154.541666666664</v>
      </c>
      <c r="P1290">
        <f t="shared" si="123"/>
        <v>1.4555775149768286E-4</v>
      </c>
    </row>
    <row r="1291" spans="1:16">
      <c r="A1291">
        <f t="shared" si="121"/>
        <v>54</v>
      </c>
      <c r="B1291" s="128">
        <f t="shared" si="124"/>
        <v>43154</v>
      </c>
      <c r="C1291" s="126">
        <f t="shared" si="125"/>
        <v>14</v>
      </c>
      <c r="D1291" s="127">
        <f>INDEX('365x24'!$D$4:$AA$369,'8760'!A1291,'8760'!C1291)</f>
        <v>6.841759240100882</v>
      </c>
      <c r="E1291" s="130">
        <f t="shared" si="120"/>
        <v>1.4491568330299252E-4</v>
      </c>
      <c r="O1291" s="220">
        <f t="shared" si="122"/>
        <v>43154.583333333336</v>
      </c>
      <c r="P1291">
        <f t="shared" si="123"/>
        <v>1.4491568330299252E-4</v>
      </c>
    </row>
    <row r="1292" spans="1:16">
      <c r="A1292">
        <f t="shared" si="121"/>
        <v>54</v>
      </c>
      <c r="B1292" s="128">
        <f t="shared" si="124"/>
        <v>43154</v>
      </c>
      <c r="C1292" s="126">
        <f t="shared" si="125"/>
        <v>15</v>
      </c>
      <c r="D1292" s="127">
        <f>INDEX('365x24'!$D$4:$AA$369,'8760'!A1292,'8760'!C1292)</f>
        <v>6.5477305265655783</v>
      </c>
      <c r="E1292" s="130">
        <f t="shared" si="120"/>
        <v>1.3868784475484154E-4</v>
      </c>
      <c r="O1292" s="220">
        <f t="shared" si="122"/>
        <v>43154.625</v>
      </c>
      <c r="P1292">
        <f t="shared" si="123"/>
        <v>1.3868784475484154E-4</v>
      </c>
    </row>
    <row r="1293" spans="1:16">
      <c r="A1293">
        <f t="shared" si="121"/>
        <v>54</v>
      </c>
      <c r="B1293" s="128">
        <f t="shared" si="124"/>
        <v>43154</v>
      </c>
      <c r="C1293" s="126">
        <f t="shared" si="125"/>
        <v>16</v>
      </c>
      <c r="D1293" s="127">
        <f>INDEX('365x24'!$D$4:$AA$369,'8760'!A1293,'8760'!C1293)</f>
        <v>6.4915245723762629</v>
      </c>
      <c r="E1293" s="130">
        <f t="shared" si="120"/>
        <v>1.3749734331051987E-4</v>
      </c>
      <c r="O1293" s="220">
        <f t="shared" si="122"/>
        <v>43154.666666666664</v>
      </c>
      <c r="P1293">
        <f t="shared" si="123"/>
        <v>1.3749734331051987E-4</v>
      </c>
    </row>
    <row r="1294" spans="1:16">
      <c r="A1294">
        <f t="shared" si="121"/>
        <v>54</v>
      </c>
      <c r="B1294" s="128">
        <f t="shared" si="124"/>
        <v>43154</v>
      </c>
      <c r="C1294" s="126">
        <f t="shared" si="125"/>
        <v>17</v>
      </c>
      <c r="D1294" s="127">
        <f>INDEX('365x24'!$D$4:$AA$369,'8760'!A1294,'8760'!C1294)</f>
        <v>6.4071103864964307</v>
      </c>
      <c r="E1294" s="130">
        <f t="shared" si="120"/>
        <v>1.3570936174058356E-4</v>
      </c>
      <c r="O1294" s="220">
        <f t="shared" si="122"/>
        <v>43154.708333333336</v>
      </c>
      <c r="P1294">
        <f t="shared" si="123"/>
        <v>1.3570936174058356E-4</v>
      </c>
    </row>
    <row r="1295" spans="1:16">
      <c r="A1295">
        <f t="shared" si="121"/>
        <v>54</v>
      </c>
      <c r="B1295" s="128">
        <f t="shared" si="124"/>
        <v>43154</v>
      </c>
      <c r="C1295" s="126">
        <f t="shared" si="125"/>
        <v>18</v>
      </c>
      <c r="D1295" s="127">
        <f>INDEX('365x24'!$D$4:$AA$369,'8760'!A1295,'8760'!C1295)</f>
        <v>6.5826224250932146</v>
      </c>
      <c r="E1295" s="130">
        <f t="shared" si="120"/>
        <v>1.3942689199977158E-4</v>
      </c>
      <c r="O1295" s="220">
        <f t="shared" si="122"/>
        <v>43154.75</v>
      </c>
      <c r="P1295">
        <f t="shared" si="123"/>
        <v>1.3942689199977158E-4</v>
      </c>
    </row>
    <row r="1296" spans="1:16">
      <c r="A1296">
        <f t="shared" si="121"/>
        <v>54</v>
      </c>
      <c r="B1296" s="128">
        <f t="shared" si="124"/>
        <v>43154</v>
      </c>
      <c r="C1296" s="126">
        <f t="shared" si="125"/>
        <v>19</v>
      </c>
      <c r="D1296" s="127">
        <f>INDEX('365x24'!$D$4:$AA$369,'8760'!A1296,'8760'!C1296)</f>
        <v>6.384007002705129</v>
      </c>
      <c r="E1296" s="130">
        <f t="shared" si="120"/>
        <v>1.3522000768247753E-4</v>
      </c>
      <c r="O1296" s="220">
        <f t="shared" si="122"/>
        <v>43154.791666666664</v>
      </c>
      <c r="P1296">
        <f t="shared" si="123"/>
        <v>1.3522000768247753E-4</v>
      </c>
    </row>
    <row r="1297" spans="1:16">
      <c r="A1297">
        <f t="shared" si="121"/>
        <v>54</v>
      </c>
      <c r="B1297" s="128">
        <f t="shared" si="124"/>
        <v>43154</v>
      </c>
      <c r="C1297" s="126">
        <f t="shared" si="125"/>
        <v>20</v>
      </c>
      <c r="D1297" s="127">
        <f>INDEX('365x24'!$D$4:$AA$369,'8760'!A1297,'8760'!C1297)</f>
        <v>6.3631665927248218</v>
      </c>
      <c r="E1297" s="130">
        <f t="shared" si="120"/>
        <v>1.3477858579862792E-4</v>
      </c>
      <c r="O1297" s="220">
        <f t="shared" si="122"/>
        <v>43154.833333333336</v>
      </c>
      <c r="P1297">
        <f t="shared" si="123"/>
        <v>1.3477858579862792E-4</v>
      </c>
    </row>
    <row r="1298" spans="1:16">
      <c r="A1298">
        <f t="shared" si="121"/>
        <v>54</v>
      </c>
      <c r="B1298" s="128">
        <f t="shared" si="124"/>
        <v>43154</v>
      </c>
      <c r="C1298" s="126">
        <f t="shared" si="125"/>
        <v>21</v>
      </c>
      <c r="D1298" s="127">
        <f>INDEX('365x24'!$D$4:$AA$369,'8760'!A1298,'8760'!C1298)</f>
        <v>5.9920388877219635</v>
      </c>
      <c r="E1298" s="130">
        <f t="shared" si="120"/>
        <v>1.2691770922057874E-4</v>
      </c>
      <c r="O1298" s="220">
        <f t="shared" si="122"/>
        <v>43154.875</v>
      </c>
      <c r="P1298">
        <f t="shared" si="123"/>
        <v>1.2691770922057874E-4</v>
      </c>
    </row>
    <row r="1299" spans="1:16">
      <c r="A1299">
        <f t="shared" si="121"/>
        <v>54</v>
      </c>
      <c r="B1299" s="128">
        <f t="shared" si="124"/>
        <v>43154</v>
      </c>
      <c r="C1299" s="126">
        <f t="shared" si="125"/>
        <v>22</v>
      </c>
      <c r="D1299" s="127">
        <f>INDEX('365x24'!$D$4:$AA$369,'8760'!A1299,'8760'!C1299)</f>
        <v>5.777793157848647</v>
      </c>
      <c r="E1299" s="130">
        <f t="shared" si="120"/>
        <v>1.2237975849039751E-4</v>
      </c>
      <c r="O1299" s="220">
        <f t="shared" si="122"/>
        <v>43154.916666666664</v>
      </c>
      <c r="P1299">
        <f t="shared" si="123"/>
        <v>1.2237975849039751E-4</v>
      </c>
    </row>
    <row r="1300" spans="1:16">
      <c r="A1300">
        <f t="shared" si="121"/>
        <v>54</v>
      </c>
      <c r="B1300" s="128">
        <f t="shared" si="124"/>
        <v>43154</v>
      </c>
      <c r="C1300" s="126">
        <f t="shared" si="125"/>
        <v>23</v>
      </c>
      <c r="D1300" s="127">
        <f>INDEX('365x24'!$D$4:$AA$369,'8760'!A1300,'8760'!C1300)</f>
        <v>5.3970346573245873</v>
      </c>
      <c r="E1300" s="130">
        <f t="shared" si="120"/>
        <v>1.1431489149632695E-4</v>
      </c>
      <c r="O1300" s="220">
        <f t="shared" si="122"/>
        <v>43154.958333333336</v>
      </c>
      <c r="P1300">
        <f t="shared" si="123"/>
        <v>1.1431489149632695E-4</v>
      </c>
    </row>
    <row r="1301" spans="1:16">
      <c r="A1301">
        <f t="shared" si="121"/>
        <v>54</v>
      </c>
      <c r="B1301" s="128">
        <f t="shared" si="124"/>
        <v>43154</v>
      </c>
      <c r="C1301" s="126">
        <f t="shared" si="125"/>
        <v>24</v>
      </c>
      <c r="D1301" s="127">
        <f>INDEX('365x24'!$D$4:$AA$369,'8760'!A1301,'8760'!C1301)</f>
        <v>5.0625355516810586</v>
      </c>
      <c r="E1301" s="130">
        <f t="shared" si="120"/>
        <v>1.0722984732019526E-4</v>
      </c>
      <c r="O1301" s="220">
        <f t="shared" si="122"/>
        <v>43155</v>
      </c>
      <c r="P1301">
        <f t="shared" si="123"/>
        <v>1.0722984732019526E-4</v>
      </c>
    </row>
    <row r="1302" spans="1:16">
      <c r="A1302">
        <f t="shared" si="121"/>
        <v>55</v>
      </c>
      <c r="B1302" s="128">
        <f t="shared" si="124"/>
        <v>43155</v>
      </c>
      <c r="C1302" s="126">
        <f t="shared" si="125"/>
        <v>1</v>
      </c>
      <c r="D1302" s="127">
        <f>INDEX('365x24'!$D$4:$AA$369,'8760'!A1302,'8760'!C1302)</f>
        <v>1.4592146321397081</v>
      </c>
      <c r="E1302" s="130">
        <f t="shared" si="120"/>
        <v>3.0907706348803443E-5</v>
      </c>
      <c r="O1302" s="220">
        <f t="shared" si="122"/>
        <v>43155.041666666664</v>
      </c>
      <c r="P1302">
        <f t="shared" si="123"/>
        <v>3.0907706348803443E-5</v>
      </c>
    </row>
    <row r="1303" spans="1:16">
      <c r="A1303">
        <f t="shared" si="121"/>
        <v>55</v>
      </c>
      <c r="B1303" s="128">
        <f t="shared" si="124"/>
        <v>43155</v>
      </c>
      <c r="C1303" s="126">
        <f t="shared" si="125"/>
        <v>2</v>
      </c>
      <c r="D1303" s="127">
        <f>INDEX('365x24'!$D$4:$AA$369,'8760'!A1303,'8760'!C1303)</f>
        <v>1.4516596911479687</v>
      </c>
      <c r="E1303" s="130">
        <f t="shared" si="120"/>
        <v>3.0747684723120579E-5</v>
      </c>
      <c r="O1303" s="220">
        <f t="shared" si="122"/>
        <v>43155.083333333336</v>
      </c>
      <c r="P1303">
        <f t="shared" si="123"/>
        <v>3.0747684723120579E-5</v>
      </c>
    </row>
    <row r="1304" spans="1:16">
      <c r="A1304">
        <f t="shared" si="121"/>
        <v>55</v>
      </c>
      <c r="B1304" s="128">
        <f t="shared" si="124"/>
        <v>43155</v>
      </c>
      <c r="C1304" s="126">
        <f t="shared" si="125"/>
        <v>3</v>
      </c>
      <c r="D1304" s="127">
        <f>INDEX('365x24'!$D$4:$AA$369,'8760'!A1304,'8760'!C1304)</f>
        <v>1.4225509479150917</v>
      </c>
      <c r="E1304" s="130">
        <f t="shared" si="120"/>
        <v>3.0131130812401337E-5</v>
      </c>
      <c r="O1304" s="220">
        <f t="shared" si="122"/>
        <v>43155.125</v>
      </c>
      <c r="P1304">
        <f t="shared" si="123"/>
        <v>3.0131130812401337E-5</v>
      </c>
    </row>
    <row r="1305" spans="1:16">
      <c r="A1305">
        <f t="shared" si="121"/>
        <v>55</v>
      </c>
      <c r="B1305" s="128">
        <f t="shared" si="124"/>
        <v>43155</v>
      </c>
      <c r="C1305" s="126">
        <f t="shared" si="125"/>
        <v>4</v>
      </c>
      <c r="D1305" s="127">
        <f>INDEX('365x24'!$D$4:$AA$369,'8760'!A1305,'8760'!C1305)</f>
        <v>1.4614366736078661</v>
      </c>
      <c r="E1305" s="130">
        <f t="shared" si="120"/>
        <v>3.0954771532827801E-5</v>
      </c>
      <c r="O1305" s="220">
        <f t="shared" si="122"/>
        <v>43155.166666666664</v>
      </c>
      <c r="P1305">
        <f t="shared" si="123"/>
        <v>3.0954771532827801E-5</v>
      </c>
    </row>
    <row r="1306" spans="1:16">
      <c r="A1306">
        <f t="shared" si="121"/>
        <v>55</v>
      </c>
      <c r="B1306" s="128">
        <f t="shared" si="124"/>
        <v>43155</v>
      </c>
      <c r="C1306" s="126">
        <f t="shared" si="125"/>
        <v>5</v>
      </c>
      <c r="D1306" s="127">
        <f>INDEX('365x24'!$D$4:$AA$369,'8760'!A1306,'8760'!C1306)</f>
        <v>1.6457550133916163</v>
      </c>
      <c r="E1306" s="130">
        <f t="shared" si="120"/>
        <v>3.4858828547649249E-5</v>
      </c>
      <c r="O1306" s="220">
        <f t="shared" si="122"/>
        <v>43155.208333333336</v>
      </c>
      <c r="P1306">
        <f t="shared" si="123"/>
        <v>3.4858828547649249E-5</v>
      </c>
    </row>
    <row r="1307" spans="1:16">
      <c r="A1307">
        <f t="shared" si="121"/>
        <v>55</v>
      </c>
      <c r="B1307" s="128">
        <f t="shared" si="124"/>
        <v>43155</v>
      </c>
      <c r="C1307" s="126">
        <f t="shared" si="125"/>
        <v>6</v>
      </c>
      <c r="D1307" s="127">
        <f>INDEX('365x24'!$D$4:$AA$369,'8760'!A1307,'8760'!C1307)</f>
        <v>3.1485216583072324</v>
      </c>
      <c r="E1307" s="130">
        <f t="shared" si="120"/>
        <v>6.668901250333036E-5</v>
      </c>
      <c r="O1307" s="220">
        <f t="shared" si="122"/>
        <v>43155.25</v>
      </c>
      <c r="P1307">
        <f t="shared" si="123"/>
        <v>6.668901250333036E-5</v>
      </c>
    </row>
    <row r="1308" spans="1:16">
      <c r="A1308">
        <f t="shared" si="121"/>
        <v>55</v>
      </c>
      <c r="B1308" s="128">
        <f t="shared" si="124"/>
        <v>43155</v>
      </c>
      <c r="C1308" s="126">
        <f t="shared" si="125"/>
        <v>7</v>
      </c>
      <c r="D1308" s="127">
        <f>INDEX('365x24'!$D$4:$AA$369,'8760'!A1308,'8760'!C1308)</f>
        <v>4.3704222616476081</v>
      </c>
      <c r="E1308" s="130">
        <f t="shared" si="120"/>
        <v>9.257015719833111E-5</v>
      </c>
      <c r="O1308" s="220">
        <f t="shared" si="122"/>
        <v>43155.291666666664</v>
      </c>
      <c r="P1308">
        <f t="shared" si="123"/>
        <v>9.257015719833111E-5</v>
      </c>
    </row>
    <row r="1309" spans="1:16">
      <c r="A1309">
        <f t="shared" si="121"/>
        <v>55</v>
      </c>
      <c r="B1309" s="128">
        <f t="shared" si="124"/>
        <v>43155</v>
      </c>
      <c r="C1309" s="126">
        <f t="shared" si="125"/>
        <v>8</v>
      </c>
      <c r="D1309" s="127">
        <f>INDEX('365x24'!$D$4:$AA$369,'8760'!A1309,'8760'!C1309)</f>
        <v>4.5365198613924589</v>
      </c>
      <c r="E1309" s="130">
        <f t="shared" si="120"/>
        <v>9.6088279704152735E-5</v>
      </c>
      <c r="O1309" s="220">
        <f t="shared" si="122"/>
        <v>43155.333333333336</v>
      </c>
      <c r="P1309">
        <f t="shared" si="123"/>
        <v>9.6088279704152735E-5</v>
      </c>
    </row>
    <row r="1310" spans="1:16">
      <c r="A1310">
        <f t="shared" si="121"/>
        <v>55</v>
      </c>
      <c r="B1310" s="128">
        <f t="shared" si="124"/>
        <v>43155</v>
      </c>
      <c r="C1310" s="126">
        <f t="shared" si="125"/>
        <v>9</v>
      </c>
      <c r="D1310" s="127">
        <f>INDEX('365x24'!$D$4:$AA$369,'8760'!A1310,'8760'!C1310)</f>
        <v>4.4035306795231701</v>
      </c>
      <c r="E1310" s="130">
        <f t="shared" si="120"/>
        <v>9.327142844029421E-5</v>
      </c>
      <c r="O1310" s="220">
        <f t="shared" si="122"/>
        <v>43155.375</v>
      </c>
      <c r="P1310">
        <f t="shared" si="123"/>
        <v>9.327142844029421E-5</v>
      </c>
    </row>
    <row r="1311" spans="1:16">
      <c r="A1311">
        <f t="shared" si="121"/>
        <v>55</v>
      </c>
      <c r="B1311" s="128">
        <f t="shared" si="124"/>
        <v>43155</v>
      </c>
      <c r="C1311" s="126">
        <f t="shared" si="125"/>
        <v>10</v>
      </c>
      <c r="D1311" s="127">
        <f>INDEX('365x24'!$D$4:$AA$369,'8760'!A1311,'8760'!C1311)</f>
        <v>4.4693031069806635</v>
      </c>
      <c r="E1311" s="130">
        <f t="shared" si="120"/>
        <v>9.4664557887415572E-5</v>
      </c>
      <c r="O1311" s="220">
        <f t="shared" si="122"/>
        <v>43155.416666666664</v>
      </c>
      <c r="P1311">
        <f t="shared" si="123"/>
        <v>9.4664557887415572E-5</v>
      </c>
    </row>
    <row r="1312" spans="1:16">
      <c r="A1312">
        <f t="shared" si="121"/>
        <v>55</v>
      </c>
      <c r="B1312" s="128">
        <f t="shared" si="124"/>
        <v>43155</v>
      </c>
      <c r="C1312" s="126">
        <f t="shared" si="125"/>
        <v>11</v>
      </c>
      <c r="D1312" s="127">
        <f>INDEX('365x24'!$D$4:$AA$369,'8760'!A1312,'8760'!C1312)</f>
        <v>5.6187651584590714</v>
      </c>
      <c r="E1312" s="130">
        <f t="shared" si="120"/>
        <v>1.1901137758322189E-4</v>
      </c>
      <c r="O1312" s="220">
        <f t="shared" si="122"/>
        <v>43155.458333333336</v>
      </c>
      <c r="P1312">
        <f t="shared" si="123"/>
        <v>1.1901137758322189E-4</v>
      </c>
    </row>
    <row r="1313" spans="1:16">
      <c r="A1313">
        <f t="shared" si="121"/>
        <v>55</v>
      </c>
      <c r="B1313" s="128">
        <f t="shared" si="124"/>
        <v>43155</v>
      </c>
      <c r="C1313" s="126">
        <f t="shared" si="125"/>
        <v>12</v>
      </c>
      <c r="D1313" s="127">
        <f>INDEX('365x24'!$D$4:$AA$369,'8760'!A1313,'8760'!C1313)</f>
        <v>6.1777196897743503</v>
      </c>
      <c r="E1313" s="130">
        <f t="shared" si="120"/>
        <v>1.3085062462455204E-4</v>
      </c>
      <c r="O1313" s="220">
        <f t="shared" si="122"/>
        <v>43155.5</v>
      </c>
      <c r="P1313">
        <f t="shared" si="123"/>
        <v>1.3085062462455204E-4</v>
      </c>
    </row>
    <row r="1314" spans="1:16">
      <c r="A1314">
        <f t="shared" si="121"/>
        <v>55</v>
      </c>
      <c r="B1314" s="128">
        <f t="shared" si="124"/>
        <v>43155</v>
      </c>
      <c r="C1314" s="126">
        <f t="shared" si="125"/>
        <v>13</v>
      </c>
      <c r="D1314" s="127">
        <f>INDEX('365x24'!$D$4:$AA$369,'8760'!A1314,'8760'!C1314)</f>
        <v>6.1251684090524003</v>
      </c>
      <c r="E1314" s="130">
        <f t="shared" si="120"/>
        <v>1.2973753302237569E-4</v>
      </c>
      <c r="O1314" s="220">
        <f t="shared" si="122"/>
        <v>43155.541666666664</v>
      </c>
      <c r="P1314">
        <f t="shared" si="123"/>
        <v>1.2973753302237569E-4</v>
      </c>
    </row>
    <row r="1315" spans="1:16">
      <c r="A1315">
        <f t="shared" si="121"/>
        <v>55</v>
      </c>
      <c r="B1315" s="128">
        <f t="shared" si="124"/>
        <v>43155</v>
      </c>
      <c r="C1315" s="126">
        <f t="shared" si="125"/>
        <v>14</v>
      </c>
      <c r="D1315" s="127">
        <f>INDEX('365x24'!$D$4:$AA$369,'8760'!A1315,'8760'!C1315)</f>
        <v>6.1581657248545545</v>
      </c>
      <c r="E1315" s="130">
        <f t="shared" si="120"/>
        <v>1.3043645100513756E-4</v>
      </c>
      <c r="O1315" s="220">
        <f t="shared" si="122"/>
        <v>43155.583333333336</v>
      </c>
      <c r="P1315">
        <f t="shared" si="123"/>
        <v>1.3043645100513756E-4</v>
      </c>
    </row>
    <row r="1316" spans="1:16">
      <c r="A1316">
        <f t="shared" si="121"/>
        <v>55</v>
      </c>
      <c r="B1316" s="128">
        <f t="shared" si="124"/>
        <v>43155</v>
      </c>
      <c r="C1316" s="126">
        <f t="shared" si="125"/>
        <v>15</v>
      </c>
      <c r="D1316" s="127">
        <f>INDEX('365x24'!$D$4:$AA$369,'8760'!A1316,'8760'!C1316)</f>
        <v>5.9106303053016944</v>
      </c>
      <c r="E1316" s="130">
        <f t="shared" si="120"/>
        <v>1.2519338950482282E-4</v>
      </c>
      <c r="O1316" s="220">
        <f t="shared" si="122"/>
        <v>43155.625</v>
      </c>
      <c r="P1316">
        <f t="shared" si="123"/>
        <v>1.2519338950482282E-4</v>
      </c>
    </row>
    <row r="1317" spans="1:16">
      <c r="A1317">
        <f t="shared" si="121"/>
        <v>55</v>
      </c>
      <c r="B1317" s="128">
        <f t="shared" si="124"/>
        <v>43155</v>
      </c>
      <c r="C1317" s="126">
        <f t="shared" si="125"/>
        <v>16</v>
      </c>
      <c r="D1317" s="127">
        <f>INDEX('365x24'!$D$4:$AA$369,'8760'!A1317,'8760'!C1317)</f>
        <v>5.9074083451728638</v>
      </c>
      <c r="E1317" s="130">
        <f t="shared" si="120"/>
        <v>1.2512514498798746E-4</v>
      </c>
      <c r="O1317" s="220">
        <f t="shared" si="122"/>
        <v>43155.666666666664</v>
      </c>
      <c r="P1317">
        <f t="shared" si="123"/>
        <v>1.2512514498798746E-4</v>
      </c>
    </row>
    <row r="1318" spans="1:16">
      <c r="A1318">
        <f t="shared" si="121"/>
        <v>55</v>
      </c>
      <c r="B1318" s="128">
        <f t="shared" si="124"/>
        <v>43155</v>
      </c>
      <c r="C1318" s="126">
        <f t="shared" si="125"/>
        <v>17</v>
      </c>
      <c r="D1318" s="127">
        <f>INDEX('365x24'!$D$4:$AA$369,'8760'!A1318,'8760'!C1318)</f>
        <v>5.8798550309676969</v>
      </c>
      <c r="E1318" s="130">
        <f t="shared" si="120"/>
        <v>1.2454153670608527E-4</v>
      </c>
      <c r="O1318" s="220">
        <f t="shared" si="122"/>
        <v>43155.708333333336</v>
      </c>
      <c r="P1318">
        <f t="shared" si="123"/>
        <v>1.2454153670608527E-4</v>
      </c>
    </row>
    <row r="1319" spans="1:16">
      <c r="A1319">
        <f t="shared" si="121"/>
        <v>55</v>
      </c>
      <c r="B1319" s="128">
        <f t="shared" si="124"/>
        <v>43155</v>
      </c>
      <c r="C1319" s="126">
        <f t="shared" si="125"/>
        <v>18</v>
      </c>
      <c r="D1319" s="127">
        <f>INDEX('365x24'!$D$4:$AA$369,'8760'!A1319,'8760'!C1319)</f>
        <v>6.0433972830241665</v>
      </c>
      <c r="E1319" s="130">
        <f t="shared" si="120"/>
        <v>1.2800553425027888E-4</v>
      </c>
      <c r="O1319" s="220">
        <f t="shared" si="122"/>
        <v>43155.75</v>
      </c>
      <c r="P1319">
        <f t="shared" si="123"/>
        <v>1.2800553425027888E-4</v>
      </c>
    </row>
    <row r="1320" spans="1:16">
      <c r="A1320">
        <f t="shared" si="121"/>
        <v>55</v>
      </c>
      <c r="B1320" s="128">
        <f t="shared" si="124"/>
        <v>43155</v>
      </c>
      <c r="C1320" s="126">
        <f t="shared" si="125"/>
        <v>19</v>
      </c>
      <c r="D1320" s="127">
        <f>INDEX('365x24'!$D$4:$AA$369,'8760'!A1320,'8760'!C1320)</f>
        <v>5.9394057423143476</v>
      </c>
      <c r="E1320" s="130">
        <f t="shared" si="120"/>
        <v>1.258028836379384E-4</v>
      </c>
      <c r="O1320" s="220">
        <f t="shared" si="122"/>
        <v>43155.791666666664</v>
      </c>
      <c r="P1320">
        <f t="shared" si="123"/>
        <v>1.258028836379384E-4</v>
      </c>
    </row>
    <row r="1321" spans="1:16">
      <c r="A1321">
        <f t="shared" si="121"/>
        <v>55</v>
      </c>
      <c r="B1321" s="128">
        <f t="shared" si="124"/>
        <v>43155</v>
      </c>
      <c r="C1321" s="126">
        <f t="shared" si="125"/>
        <v>20</v>
      </c>
      <c r="D1321" s="127">
        <f>INDEX('365x24'!$D$4:$AA$369,'8760'!A1321,'8760'!C1321)</f>
        <v>5.8787440102336195</v>
      </c>
      <c r="E1321" s="130">
        <f t="shared" si="120"/>
        <v>1.2451800411407313E-4</v>
      </c>
      <c r="O1321" s="220">
        <f t="shared" si="122"/>
        <v>43155.833333333336</v>
      </c>
      <c r="P1321">
        <f t="shared" si="123"/>
        <v>1.2451800411407313E-4</v>
      </c>
    </row>
    <row r="1322" spans="1:16">
      <c r="A1322">
        <f t="shared" si="121"/>
        <v>55</v>
      </c>
      <c r="B1322" s="128">
        <f t="shared" si="124"/>
        <v>43155</v>
      </c>
      <c r="C1322" s="126">
        <f t="shared" si="125"/>
        <v>21</v>
      </c>
      <c r="D1322" s="127">
        <f>INDEX('365x24'!$D$4:$AA$369,'8760'!A1322,'8760'!C1322)</f>
        <v>5.5324388474211128</v>
      </c>
      <c r="E1322" s="130">
        <f t="shared" si="120"/>
        <v>1.1718289518387514E-4</v>
      </c>
      <c r="O1322" s="220">
        <f t="shared" si="122"/>
        <v>43155.875</v>
      </c>
      <c r="P1322">
        <f t="shared" si="123"/>
        <v>1.1718289518387514E-4</v>
      </c>
    </row>
    <row r="1323" spans="1:16">
      <c r="A1323">
        <f t="shared" si="121"/>
        <v>55</v>
      </c>
      <c r="B1323" s="128">
        <f t="shared" si="124"/>
        <v>43155</v>
      </c>
      <c r="C1323" s="126">
        <f t="shared" si="125"/>
        <v>22</v>
      </c>
      <c r="D1323" s="127">
        <f>INDEX('365x24'!$D$4:$AA$369,'8760'!A1323,'8760'!C1323)</f>
        <v>5.360675041932458</v>
      </c>
      <c r="E1323" s="130">
        <f t="shared" si="120"/>
        <v>1.1354475645879138E-4</v>
      </c>
      <c r="O1323" s="220">
        <f t="shared" si="122"/>
        <v>43155.916666666664</v>
      </c>
      <c r="P1323">
        <f t="shared" si="123"/>
        <v>1.1354475645879138E-4</v>
      </c>
    </row>
    <row r="1324" spans="1:16">
      <c r="A1324">
        <f t="shared" si="121"/>
        <v>55</v>
      </c>
      <c r="B1324" s="128">
        <f t="shared" si="124"/>
        <v>43155</v>
      </c>
      <c r="C1324" s="126">
        <f t="shared" si="125"/>
        <v>23</v>
      </c>
      <c r="D1324" s="127">
        <f>INDEX('365x24'!$D$4:$AA$369,'8760'!A1324,'8760'!C1324)</f>
        <v>5.0682543847227945</v>
      </c>
      <c r="E1324" s="130">
        <f t="shared" si="120"/>
        <v>1.0735097824118434E-4</v>
      </c>
      <c r="O1324" s="220">
        <f t="shared" si="122"/>
        <v>43155.958333333336</v>
      </c>
      <c r="P1324">
        <f t="shared" si="123"/>
        <v>1.0735097824118434E-4</v>
      </c>
    </row>
    <row r="1325" spans="1:16">
      <c r="A1325">
        <f t="shared" si="121"/>
        <v>55</v>
      </c>
      <c r="B1325" s="128">
        <f t="shared" si="124"/>
        <v>43155</v>
      </c>
      <c r="C1325" s="126">
        <f t="shared" si="125"/>
        <v>24</v>
      </c>
      <c r="D1325" s="127">
        <f>INDEX('365x24'!$D$4:$AA$369,'8760'!A1325,'8760'!C1325)</f>
        <v>4.2342111196494896</v>
      </c>
      <c r="E1325" s="130">
        <f t="shared" si="120"/>
        <v>8.9685061417637245E-5</v>
      </c>
      <c r="O1325" s="220">
        <f t="shared" si="122"/>
        <v>43156</v>
      </c>
      <c r="P1325">
        <f t="shared" si="123"/>
        <v>8.9685061417637245E-5</v>
      </c>
    </row>
    <row r="1326" spans="1:16">
      <c r="A1326">
        <f t="shared" si="121"/>
        <v>56</v>
      </c>
      <c r="B1326" s="128">
        <f t="shared" si="124"/>
        <v>43156</v>
      </c>
      <c r="C1326" s="126">
        <f t="shared" si="125"/>
        <v>1</v>
      </c>
      <c r="D1326" s="127">
        <f>INDEX('365x24'!$D$4:$AA$369,'8760'!A1326,'8760'!C1326)</f>
        <v>1.4592146321397081</v>
      </c>
      <c r="E1326" s="130">
        <f t="shared" si="120"/>
        <v>3.0907706348803443E-5</v>
      </c>
      <c r="O1326" s="220">
        <f t="shared" si="122"/>
        <v>43156.041666666664</v>
      </c>
      <c r="P1326">
        <f t="shared" si="123"/>
        <v>3.0907706348803443E-5</v>
      </c>
    </row>
    <row r="1327" spans="1:16">
      <c r="A1327">
        <f t="shared" si="121"/>
        <v>56</v>
      </c>
      <c r="B1327" s="128">
        <f t="shared" si="124"/>
        <v>43156</v>
      </c>
      <c r="C1327" s="126">
        <f t="shared" si="125"/>
        <v>2</v>
      </c>
      <c r="D1327" s="127">
        <f>INDEX('365x24'!$D$4:$AA$369,'8760'!A1327,'8760'!C1327)</f>
        <v>1.4516596911479687</v>
      </c>
      <c r="E1327" s="130">
        <f t="shared" si="120"/>
        <v>3.0747684723120579E-5</v>
      </c>
      <c r="O1327" s="220">
        <f t="shared" si="122"/>
        <v>43156.083333333336</v>
      </c>
      <c r="P1327">
        <f t="shared" si="123"/>
        <v>3.0747684723120579E-5</v>
      </c>
    </row>
    <row r="1328" spans="1:16">
      <c r="A1328">
        <f t="shared" si="121"/>
        <v>56</v>
      </c>
      <c r="B1328" s="128">
        <f t="shared" si="124"/>
        <v>43156</v>
      </c>
      <c r="C1328" s="126">
        <f t="shared" si="125"/>
        <v>3</v>
      </c>
      <c r="D1328" s="127">
        <f>INDEX('365x24'!$D$4:$AA$369,'8760'!A1328,'8760'!C1328)</f>
        <v>1.4225509479150917</v>
      </c>
      <c r="E1328" s="130">
        <f t="shared" si="120"/>
        <v>3.0131130812401337E-5</v>
      </c>
      <c r="O1328" s="220">
        <f t="shared" si="122"/>
        <v>43156.125</v>
      </c>
      <c r="P1328">
        <f t="shared" si="123"/>
        <v>3.0131130812401337E-5</v>
      </c>
    </row>
    <row r="1329" spans="1:16">
      <c r="A1329">
        <f t="shared" si="121"/>
        <v>56</v>
      </c>
      <c r="B1329" s="128">
        <f t="shared" si="124"/>
        <v>43156</v>
      </c>
      <c r="C1329" s="126">
        <f t="shared" si="125"/>
        <v>4</v>
      </c>
      <c r="D1329" s="127">
        <f>INDEX('365x24'!$D$4:$AA$369,'8760'!A1329,'8760'!C1329)</f>
        <v>1.4614366736078661</v>
      </c>
      <c r="E1329" s="130">
        <f t="shared" si="120"/>
        <v>3.0954771532827801E-5</v>
      </c>
      <c r="O1329" s="220">
        <f t="shared" si="122"/>
        <v>43156.166666666664</v>
      </c>
      <c r="P1329">
        <f t="shared" si="123"/>
        <v>3.0954771532827801E-5</v>
      </c>
    </row>
    <row r="1330" spans="1:16">
      <c r="A1330">
        <f t="shared" si="121"/>
        <v>56</v>
      </c>
      <c r="B1330" s="128">
        <f t="shared" si="124"/>
        <v>43156</v>
      </c>
      <c r="C1330" s="126">
        <f t="shared" si="125"/>
        <v>5</v>
      </c>
      <c r="D1330" s="127">
        <f>INDEX('365x24'!$D$4:$AA$369,'8760'!A1330,'8760'!C1330)</f>
        <v>1.6457550133916163</v>
      </c>
      <c r="E1330" s="130">
        <f t="shared" si="120"/>
        <v>3.4858828547649249E-5</v>
      </c>
      <c r="O1330" s="220">
        <f t="shared" si="122"/>
        <v>43156.208333333336</v>
      </c>
      <c r="P1330">
        <f t="shared" si="123"/>
        <v>3.4858828547649249E-5</v>
      </c>
    </row>
    <row r="1331" spans="1:16">
      <c r="A1331">
        <f t="shared" si="121"/>
        <v>56</v>
      </c>
      <c r="B1331" s="128">
        <f t="shared" si="124"/>
        <v>43156</v>
      </c>
      <c r="C1331" s="126">
        <f t="shared" si="125"/>
        <v>6</v>
      </c>
      <c r="D1331" s="127">
        <f>INDEX('365x24'!$D$4:$AA$369,'8760'!A1331,'8760'!C1331)</f>
        <v>3.1485216583072324</v>
      </c>
      <c r="E1331" s="130">
        <f t="shared" si="120"/>
        <v>6.668901250333036E-5</v>
      </c>
      <c r="O1331" s="220">
        <f t="shared" si="122"/>
        <v>43156.25</v>
      </c>
      <c r="P1331">
        <f t="shared" si="123"/>
        <v>6.668901250333036E-5</v>
      </c>
    </row>
    <row r="1332" spans="1:16">
      <c r="A1332">
        <f t="shared" si="121"/>
        <v>56</v>
      </c>
      <c r="B1332" s="128">
        <f t="shared" si="124"/>
        <v>43156</v>
      </c>
      <c r="C1332" s="126">
        <f t="shared" si="125"/>
        <v>7</v>
      </c>
      <c r="D1332" s="127">
        <f>INDEX('365x24'!$D$4:$AA$369,'8760'!A1332,'8760'!C1332)</f>
        <v>4.3704222616476081</v>
      </c>
      <c r="E1332" s="130">
        <f t="shared" si="120"/>
        <v>9.257015719833111E-5</v>
      </c>
      <c r="O1332" s="220">
        <f t="shared" si="122"/>
        <v>43156.291666666664</v>
      </c>
      <c r="P1332">
        <f t="shared" si="123"/>
        <v>9.257015719833111E-5</v>
      </c>
    </row>
    <row r="1333" spans="1:16">
      <c r="A1333">
        <f t="shared" si="121"/>
        <v>56</v>
      </c>
      <c r="B1333" s="128">
        <f t="shared" si="124"/>
        <v>43156</v>
      </c>
      <c r="C1333" s="126">
        <f t="shared" si="125"/>
        <v>8</v>
      </c>
      <c r="D1333" s="127">
        <f>INDEX('365x24'!$D$4:$AA$369,'8760'!A1333,'8760'!C1333)</f>
        <v>4.5365198613924589</v>
      </c>
      <c r="E1333" s="130">
        <f t="shared" si="120"/>
        <v>9.6088279704152735E-5</v>
      </c>
      <c r="O1333" s="220">
        <f t="shared" si="122"/>
        <v>43156.333333333336</v>
      </c>
      <c r="P1333">
        <f t="shared" si="123"/>
        <v>9.6088279704152735E-5</v>
      </c>
    </row>
    <row r="1334" spans="1:16">
      <c r="A1334">
        <f t="shared" si="121"/>
        <v>56</v>
      </c>
      <c r="B1334" s="128">
        <f t="shared" si="124"/>
        <v>43156</v>
      </c>
      <c r="C1334" s="126">
        <f t="shared" si="125"/>
        <v>9</v>
      </c>
      <c r="D1334" s="127">
        <f>INDEX('365x24'!$D$4:$AA$369,'8760'!A1334,'8760'!C1334)</f>
        <v>4.4035306795231701</v>
      </c>
      <c r="E1334" s="130">
        <f t="shared" si="120"/>
        <v>9.327142844029421E-5</v>
      </c>
      <c r="O1334" s="220">
        <f t="shared" si="122"/>
        <v>43156.375</v>
      </c>
      <c r="P1334">
        <f t="shared" si="123"/>
        <v>9.327142844029421E-5</v>
      </c>
    </row>
    <row r="1335" spans="1:16">
      <c r="A1335">
        <f t="shared" si="121"/>
        <v>56</v>
      </c>
      <c r="B1335" s="128">
        <f t="shared" si="124"/>
        <v>43156</v>
      </c>
      <c r="C1335" s="126">
        <f t="shared" si="125"/>
        <v>10</v>
      </c>
      <c r="D1335" s="127">
        <f>INDEX('365x24'!$D$4:$AA$369,'8760'!A1335,'8760'!C1335)</f>
        <v>4.4693031069806635</v>
      </c>
      <c r="E1335" s="130">
        <f t="shared" si="120"/>
        <v>9.4664557887415572E-5</v>
      </c>
      <c r="O1335" s="220">
        <f t="shared" si="122"/>
        <v>43156.416666666664</v>
      </c>
      <c r="P1335">
        <f t="shared" si="123"/>
        <v>9.4664557887415572E-5</v>
      </c>
    </row>
    <row r="1336" spans="1:16">
      <c r="A1336">
        <f t="shared" si="121"/>
        <v>56</v>
      </c>
      <c r="B1336" s="128">
        <f t="shared" si="124"/>
        <v>43156</v>
      </c>
      <c r="C1336" s="126">
        <f t="shared" si="125"/>
        <v>11</v>
      </c>
      <c r="D1336" s="127">
        <f>INDEX('365x24'!$D$4:$AA$369,'8760'!A1336,'8760'!C1336)</f>
        <v>5.6187651584590714</v>
      </c>
      <c r="E1336" s="130">
        <f t="shared" si="120"/>
        <v>1.1901137758322189E-4</v>
      </c>
      <c r="O1336" s="220">
        <f t="shared" si="122"/>
        <v>43156.458333333336</v>
      </c>
      <c r="P1336">
        <f t="shared" si="123"/>
        <v>1.1901137758322189E-4</v>
      </c>
    </row>
    <row r="1337" spans="1:16">
      <c r="A1337">
        <f t="shared" si="121"/>
        <v>56</v>
      </c>
      <c r="B1337" s="128">
        <f t="shared" si="124"/>
        <v>43156</v>
      </c>
      <c r="C1337" s="126">
        <f t="shared" si="125"/>
        <v>12</v>
      </c>
      <c r="D1337" s="127">
        <f>INDEX('365x24'!$D$4:$AA$369,'8760'!A1337,'8760'!C1337)</f>
        <v>6.1777196897743503</v>
      </c>
      <c r="E1337" s="130">
        <f t="shared" si="120"/>
        <v>1.3085062462455204E-4</v>
      </c>
      <c r="O1337" s="220">
        <f t="shared" si="122"/>
        <v>43156.5</v>
      </c>
      <c r="P1337">
        <f t="shared" si="123"/>
        <v>1.3085062462455204E-4</v>
      </c>
    </row>
    <row r="1338" spans="1:16">
      <c r="A1338">
        <f t="shared" si="121"/>
        <v>56</v>
      </c>
      <c r="B1338" s="128">
        <f t="shared" si="124"/>
        <v>43156</v>
      </c>
      <c r="C1338" s="126">
        <f t="shared" si="125"/>
        <v>13</v>
      </c>
      <c r="D1338" s="127">
        <f>INDEX('365x24'!$D$4:$AA$369,'8760'!A1338,'8760'!C1338)</f>
        <v>6.1251684090524003</v>
      </c>
      <c r="E1338" s="130">
        <f t="shared" si="120"/>
        <v>1.2973753302237569E-4</v>
      </c>
      <c r="O1338" s="220">
        <f t="shared" si="122"/>
        <v>43156.541666666664</v>
      </c>
      <c r="P1338">
        <f t="shared" si="123"/>
        <v>1.2973753302237569E-4</v>
      </c>
    </row>
    <row r="1339" spans="1:16">
      <c r="A1339">
        <f t="shared" si="121"/>
        <v>56</v>
      </c>
      <c r="B1339" s="128">
        <f t="shared" si="124"/>
        <v>43156</v>
      </c>
      <c r="C1339" s="126">
        <f t="shared" si="125"/>
        <v>14</v>
      </c>
      <c r="D1339" s="127">
        <f>INDEX('365x24'!$D$4:$AA$369,'8760'!A1339,'8760'!C1339)</f>
        <v>6.1581657248545545</v>
      </c>
      <c r="E1339" s="130">
        <f t="shared" si="120"/>
        <v>1.3043645100513756E-4</v>
      </c>
      <c r="O1339" s="220">
        <f t="shared" si="122"/>
        <v>43156.583333333336</v>
      </c>
      <c r="P1339">
        <f t="shared" si="123"/>
        <v>1.3043645100513756E-4</v>
      </c>
    </row>
    <row r="1340" spans="1:16">
      <c r="A1340">
        <f t="shared" si="121"/>
        <v>56</v>
      </c>
      <c r="B1340" s="128">
        <f t="shared" si="124"/>
        <v>43156</v>
      </c>
      <c r="C1340" s="126">
        <f t="shared" si="125"/>
        <v>15</v>
      </c>
      <c r="D1340" s="127">
        <f>INDEX('365x24'!$D$4:$AA$369,'8760'!A1340,'8760'!C1340)</f>
        <v>5.9106303053016944</v>
      </c>
      <c r="E1340" s="130">
        <f t="shared" si="120"/>
        <v>1.2519338950482282E-4</v>
      </c>
      <c r="O1340" s="220">
        <f t="shared" si="122"/>
        <v>43156.625</v>
      </c>
      <c r="P1340">
        <f t="shared" si="123"/>
        <v>1.2519338950482282E-4</v>
      </c>
    </row>
    <row r="1341" spans="1:16">
      <c r="A1341">
        <f t="shared" si="121"/>
        <v>56</v>
      </c>
      <c r="B1341" s="128">
        <f t="shared" si="124"/>
        <v>43156</v>
      </c>
      <c r="C1341" s="126">
        <f t="shared" si="125"/>
        <v>16</v>
      </c>
      <c r="D1341" s="127">
        <f>INDEX('365x24'!$D$4:$AA$369,'8760'!A1341,'8760'!C1341)</f>
        <v>5.9074083451728638</v>
      </c>
      <c r="E1341" s="130">
        <f t="shared" si="120"/>
        <v>1.2512514498798746E-4</v>
      </c>
      <c r="O1341" s="220">
        <f t="shared" si="122"/>
        <v>43156.666666666664</v>
      </c>
      <c r="P1341">
        <f t="shared" si="123"/>
        <v>1.2512514498798746E-4</v>
      </c>
    </row>
    <row r="1342" spans="1:16">
      <c r="A1342">
        <f t="shared" si="121"/>
        <v>56</v>
      </c>
      <c r="B1342" s="128">
        <f t="shared" si="124"/>
        <v>43156</v>
      </c>
      <c r="C1342" s="126">
        <f t="shared" si="125"/>
        <v>17</v>
      </c>
      <c r="D1342" s="127">
        <f>INDEX('365x24'!$D$4:$AA$369,'8760'!A1342,'8760'!C1342)</f>
        <v>5.8798550309676969</v>
      </c>
      <c r="E1342" s="130">
        <f t="shared" si="120"/>
        <v>1.2454153670608527E-4</v>
      </c>
      <c r="O1342" s="220">
        <f t="shared" si="122"/>
        <v>43156.708333333336</v>
      </c>
      <c r="P1342">
        <f t="shared" si="123"/>
        <v>1.2454153670608527E-4</v>
      </c>
    </row>
    <row r="1343" spans="1:16">
      <c r="A1343">
        <f t="shared" si="121"/>
        <v>56</v>
      </c>
      <c r="B1343" s="128">
        <f t="shared" si="124"/>
        <v>43156</v>
      </c>
      <c r="C1343" s="126">
        <f t="shared" si="125"/>
        <v>18</v>
      </c>
      <c r="D1343" s="127">
        <f>INDEX('365x24'!$D$4:$AA$369,'8760'!A1343,'8760'!C1343)</f>
        <v>6.0433972830241665</v>
      </c>
      <c r="E1343" s="130">
        <f t="shared" si="120"/>
        <v>1.2800553425027888E-4</v>
      </c>
      <c r="O1343" s="220">
        <f t="shared" si="122"/>
        <v>43156.75</v>
      </c>
      <c r="P1343">
        <f t="shared" si="123"/>
        <v>1.2800553425027888E-4</v>
      </c>
    </row>
    <row r="1344" spans="1:16">
      <c r="A1344">
        <f t="shared" si="121"/>
        <v>56</v>
      </c>
      <c r="B1344" s="128">
        <f t="shared" si="124"/>
        <v>43156</v>
      </c>
      <c r="C1344" s="126">
        <f t="shared" si="125"/>
        <v>19</v>
      </c>
      <c r="D1344" s="127">
        <f>INDEX('365x24'!$D$4:$AA$369,'8760'!A1344,'8760'!C1344)</f>
        <v>5.9394057423143476</v>
      </c>
      <c r="E1344" s="130">
        <f t="shared" si="120"/>
        <v>1.258028836379384E-4</v>
      </c>
      <c r="O1344" s="220">
        <f t="shared" si="122"/>
        <v>43156.791666666664</v>
      </c>
      <c r="P1344">
        <f t="shared" si="123"/>
        <v>1.258028836379384E-4</v>
      </c>
    </row>
    <row r="1345" spans="1:16">
      <c r="A1345">
        <f t="shared" si="121"/>
        <v>56</v>
      </c>
      <c r="B1345" s="128">
        <f t="shared" si="124"/>
        <v>43156</v>
      </c>
      <c r="C1345" s="126">
        <f t="shared" si="125"/>
        <v>20</v>
      </c>
      <c r="D1345" s="127">
        <f>INDEX('365x24'!$D$4:$AA$369,'8760'!A1345,'8760'!C1345)</f>
        <v>5.8787440102336195</v>
      </c>
      <c r="E1345" s="130">
        <f t="shared" si="120"/>
        <v>1.2451800411407313E-4</v>
      </c>
      <c r="O1345" s="220">
        <f t="shared" si="122"/>
        <v>43156.833333333336</v>
      </c>
      <c r="P1345">
        <f t="shared" si="123"/>
        <v>1.2451800411407313E-4</v>
      </c>
    </row>
    <row r="1346" spans="1:16">
      <c r="A1346">
        <f t="shared" si="121"/>
        <v>56</v>
      </c>
      <c r="B1346" s="128">
        <f t="shared" si="124"/>
        <v>43156</v>
      </c>
      <c r="C1346" s="126">
        <f t="shared" si="125"/>
        <v>21</v>
      </c>
      <c r="D1346" s="127">
        <f>INDEX('365x24'!$D$4:$AA$369,'8760'!A1346,'8760'!C1346)</f>
        <v>5.5324388474211128</v>
      </c>
      <c r="E1346" s="130">
        <f t="shared" si="120"/>
        <v>1.1718289518387514E-4</v>
      </c>
      <c r="O1346" s="220">
        <f t="shared" si="122"/>
        <v>43156.875</v>
      </c>
      <c r="P1346">
        <f t="shared" si="123"/>
        <v>1.1718289518387514E-4</v>
      </c>
    </row>
    <row r="1347" spans="1:16">
      <c r="A1347">
        <f t="shared" si="121"/>
        <v>56</v>
      </c>
      <c r="B1347" s="128">
        <f t="shared" si="124"/>
        <v>43156</v>
      </c>
      <c r="C1347" s="126">
        <f t="shared" si="125"/>
        <v>22</v>
      </c>
      <c r="D1347" s="127">
        <f>INDEX('365x24'!$D$4:$AA$369,'8760'!A1347,'8760'!C1347)</f>
        <v>5.360675041932458</v>
      </c>
      <c r="E1347" s="130">
        <f t="shared" si="120"/>
        <v>1.1354475645879138E-4</v>
      </c>
      <c r="O1347" s="220">
        <f t="shared" si="122"/>
        <v>43156.916666666664</v>
      </c>
      <c r="P1347">
        <f t="shared" si="123"/>
        <v>1.1354475645879138E-4</v>
      </c>
    </row>
    <row r="1348" spans="1:16">
      <c r="A1348">
        <f t="shared" si="121"/>
        <v>56</v>
      </c>
      <c r="B1348" s="128">
        <f t="shared" si="124"/>
        <v>43156</v>
      </c>
      <c r="C1348" s="126">
        <f t="shared" si="125"/>
        <v>23</v>
      </c>
      <c r="D1348" s="127">
        <f>INDEX('365x24'!$D$4:$AA$369,'8760'!A1348,'8760'!C1348)</f>
        <v>5.0682543847227945</v>
      </c>
      <c r="E1348" s="130">
        <f t="shared" si="120"/>
        <v>1.0735097824118434E-4</v>
      </c>
      <c r="O1348" s="220">
        <f t="shared" si="122"/>
        <v>43156.958333333336</v>
      </c>
      <c r="P1348">
        <f t="shared" si="123"/>
        <v>1.0735097824118434E-4</v>
      </c>
    </row>
    <row r="1349" spans="1:16">
      <c r="A1349">
        <f t="shared" si="121"/>
        <v>56</v>
      </c>
      <c r="B1349" s="128">
        <f t="shared" si="124"/>
        <v>43156</v>
      </c>
      <c r="C1349" s="126">
        <f t="shared" si="125"/>
        <v>24</v>
      </c>
      <c r="D1349" s="127">
        <f>INDEX('365x24'!$D$4:$AA$369,'8760'!A1349,'8760'!C1349)</f>
        <v>4.2342111196494896</v>
      </c>
      <c r="E1349" s="130">
        <f t="shared" si="120"/>
        <v>8.9685061417637245E-5</v>
      </c>
      <c r="O1349" s="220">
        <f t="shared" si="122"/>
        <v>43157</v>
      </c>
      <c r="P1349">
        <f t="shared" si="123"/>
        <v>8.9685061417637245E-5</v>
      </c>
    </row>
    <row r="1350" spans="1:16">
      <c r="A1350">
        <f t="shared" si="121"/>
        <v>57</v>
      </c>
      <c r="B1350" s="128">
        <f t="shared" si="124"/>
        <v>43157</v>
      </c>
      <c r="C1350" s="126">
        <f t="shared" si="125"/>
        <v>1</v>
      </c>
      <c r="D1350" s="127">
        <f>INDEX('365x24'!$D$4:$AA$369,'8760'!A1350,'8760'!C1350)</f>
        <v>1.7567903494406685</v>
      </c>
      <c r="E1350" s="130">
        <f t="shared" ref="E1350:E1413" si="126">D1350*$E$2</f>
        <v>3.7210674181154552E-5</v>
      </c>
      <c r="O1350" s="220">
        <f t="shared" si="122"/>
        <v>43157.041666666664</v>
      </c>
      <c r="P1350">
        <f t="shared" si="123"/>
        <v>3.7210674181154552E-5</v>
      </c>
    </row>
    <row r="1351" spans="1:16">
      <c r="A1351">
        <f t="shared" ref="A1351:A1414" si="127">IF(C1351=1,A1350+1,A1350)</f>
        <v>57</v>
      </c>
      <c r="B1351" s="128">
        <f t="shared" si="124"/>
        <v>43157</v>
      </c>
      <c r="C1351" s="126">
        <f t="shared" si="125"/>
        <v>2</v>
      </c>
      <c r="D1351" s="127">
        <f>INDEX('365x24'!$D$4:$AA$369,'8760'!A1351,'8760'!C1351)</f>
        <v>1.6650484984811345</v>
      </c>
      <c r="E1351" s="130">
        <f t="shared" si="126"/>
        <v>3.5267484929279308E-5</v>
      </c>
      <c r="O1351" s="220">
        <f t="shared" ref="O1351:O1414" si="128">B1351+O$3*C1351</f>
        <v>43157.083333333336</v>
      </c>
      <c r="P1351">
        <f t="shared" ref="P1351:P1414" si="129">E1351</f>
        <v>3.5267484929279308E-5</v>
      </c>
    </row>
    <row r="1352" spans="1:16">
      <c r="A1352">
        <f t="shared" si="127"/>
        <v>57</v>
      </c>
      <c r="B1352" s="128">
        <f t="shared" ref="B1352:B1415" si="130">IF(C1351=24,B1351+1,B1351)</f>
        <v>43157</v>
      </c>
      <c r="C1352" s="126">
        <f t="shared" ref="C1352:C1415" si="131">IF(C1351=24,1,C1351+1)</f>
        <v>3</v>
      </c>
      <c r="D1352" s="127">
        <f>INDEX('365x24'!$D$4:$AA$369,'8760'!A1352,'8760'!C1352)</f>
        <v>1.5433253048737303</v>
      </c>
      <c r="E1352" s="130">
        <f t="shared" si="126"/>
        <v>3.2689259189903635E-5</v>
      </c>
      <c r="O1352" s="220">
        <f t="shared" si="128"/>
        <v>43157.125</v>
      </c>
      <c r="P1352">
        <f t="shared" si="129"/>
        <v>3.2689259189903635E-5</v>
      </c>
    </row>
    <row r="1353" spans="1:16">
      <c r="A1353">
        <f t="shared" si="127"/>
        <v>57</v>
      </c>
      <c r="B1353" s="128">
        <f t="shared" si="130"/>
        <v>43157</v>
      </c>
      <c r="C1353" s="126">
        <f t="shared" si="131"/>
        <v>4</v>
      </c>
      <c r="D1353" s="127">
        <f>INDEX('365x24'!$D$4:$AA$369,'8760'!A1353,'8760'!C1353)</f>
        <v>1.5247125489441877</v>
      </c>
      <c r="E1353" s="130">
        <f t="shared" si="126"/>
        <v>3.2295021370503005E-5</v>
      </c>
      <c r="O1353" s="220">
        <f t="shared" si="128"/>
        <v>43157.166666666664</v>
      </c>
      <c r="P1353">
        <f t="shared" si="129"/>
        <v>3.2295021370503005E-5</v>
      </c>
    </row>
    <row r="1354" spans="1:16">
      <c r="A1354">
        <f t="shared" si="127"/>
        <v>57</v>
      </c>
      <c r="B1354" s="128">
        <f t="shared" si="130"/>
        <v>43157</v>
      </c>
      <c r="C1354" s="126">
        <f t="shared" si="131"/>
        <v>5</v>
      </c>
      <c r="D1354" s="127">
        <f>INDEX('365x24'!$D$4:$AA$369,'8760'!A1354,'8760'!C1354)</f>
        <v>1.7217856777777227</v>
      </c>
      <c r="E1354" s="130">
        <f t="shared" si="126"/>
        <v>3.6469238282168152E-5</v>
      </c>
      <c r="O1354" s="220">
        <f t="shared" si="128"/>
        <v>43157.208333333336</v>
      </c>
      <c r="P1354">
        <f t="shared" si="129"/>
        <v>3.6469238282168152E-5</v>
      </c>
    </row>
    <row r="1355" spans="1:16">
      <c r="A1355">
        <f t="shared" si="127"/>
        <v>57</v>
      </c>
      <c r="B1355" s="128">
        <f t="shared" si="130"/>
        <v>43157</v>
      </c>
      <c r="C1355" s="126">
        <f t="shared" si="131"/>
        <v>6</v>
      </c>
      <c r="D1355" s="127">
        <f>INDEX('365x24'!$D$4:$AA$369,'8760'!A1355,'8760'!C1355)</f>
        <v>3.2231794046624564</v>
      </c>
      <c r="E1355" s="130">
        <f t="shared" si="126"/>
        <v>6.8270342384615284E-5</v>
      </c>
      <c r="O1355" s="220">
        <f t="shared" si="128"/>
        <v>43157.25</v>
      </c>
      <c r="P1355">
        <f t="shared" si="129"/>
        <v>6.8270342384615284E-5</v>
      </c>
    </row>
    <row r="1356" spans="1:16">
      <c r="A1356">
        <f t="shared" si="127"/>
        <v>57</v>
      </c>
      <c r="B1356" s="128">
        <f t="shared" si="130"/>
        <v>43157</v>
      </c>
      <c r="C1356" s="126">
        <f t="shared" si="131"/>
        <v>7</v>
      </c>
      <c r="D1356" s="127">
        <f>INDEX('365x24'!$D$4:$AA$369,'8760'!A1356,'8760'!C1356)</f>
        <v>4.7482092164918059</v>
      </c>
      <c r="E1356" s="130">
        <f t="shared" si="126"/>
        <v>1.0057208371794895E-4</v>
      </c>
      <c r="O1356" s="220">
        <f t="shared" si="128"/>
        <v>43157.291666666664</v>
      </c>
      <c r="P1356">
        <f t="shared" si="129"/>
        <v>1.0057208371794895E-4</v>
      </c>
    </row>
    <row r="1357" spans="1:16">
      <c r="A1357">
        <f t="shared" si="127"/>
        <v>57</v>
      </c>
      <c r="B1357" s="128">
        <f t="shared" si="130"/>
        <v>43157</v>
      </c>
      <c r="C1357" s="126">
        <f t="shared" si="131"/>
        <v>8</v>
      </c>
      <c r="D1357" s="127">
        <f>INDEX('365x24'!$D$4:$AA$369,'8760'!A1357,'8760'!C1357)</f>
        <v>5.0465949599872841</v>
      </c>
      <c r="E1357" s="130">
        <f t="shared" si="126"/>
        <v>1.068922087602153E-4</v>
      </c>
      <c r="O1357" s="220">
        <f t="shared" si="128"/>
        <v>43157.333333333336</v>
      </c>
      <c r="P1357">
        <f t="shared" si="129"/>
        <v>1.068922087602153E-4</v>
      </c>
    </row>
    <row r="1358" spans="1:16">
      <c r="A1358">
        <f t="shared" si="127"/>
        <v>57</v>
      </c>
      <c r="B1358" s="128">
        <f t="shared" si="130"/>
        <v>43157</v>
      </c>
      <c r="C1358" s="126">
        <f t="shared" si="131"/>
        <v>9</v>
      </c>
      <c r="D1358" s="127">
        <f>INDEX('365x24'!$D$4:$AA$369,'8760'!A1358,'8760'!C1358)</f>
        <v>4.9240786091669708</v>
      </c>
      <c r="E1358" s="130">
        <f t="shared" si="126"/>
        <v>1.0429718311376284E-4</v>
      </c>
      <c r="O1358" s="220">
        <f t="shared" si="128"/>
        <v>43157.375</v>
      </c>
      <c r="P1358">
        <f t="shared" si="129"/>
        <v>1.0429718311376284E-4</v>
      </c>
    </row>
    <row r="1359" spans="1:16">
      <c r="A1359">
        <f t="shared" si="127"/>
        <v>57</v>
      </c>
      <c r="B1359" s="128">
        <f t="shared" si="130"/>
        <v>43157</v>
      </c>
      <c r="C1359" s="126">
        <f t="shared" si="131"/>
        <v>10</v>
      </c>
      <c r="D1359" s="127">
        <f>INDEX('365x24'!$D$4:$AA$369,'8760'!A1359,'8760'!C1359)</f>
        <v>5.0802248258145237</v>
      </c>
      <c r="E1359" s="130">
        <f t="shared" si="126"/>
        <v>1.0760452482026866E-4</v>
      </c>
      <c r="O1359" s="220">
        <f t="shared" si="128"/>
        <v>43157.416666666664</v>
      </c>
      <c r="P1359">
        <f t="shared" si="129"/>
        <v>1.0760452482026866E-4</v>
      </c>
    </row>
    <row r="1360" spans="1:16">
      <c r="A1360">
        <f t="shared" si="127"/>
        <v>57</v>
      </c>
      <c r="B1360" s="128">
        <f t="shared" si="130"/>
        <v>43157</v>
      </c>
      <c r="C1360" s="126">
        <f t="shared" si="131"/>
        <v>11</v>
      </c>
      <c r="D1360" s="127">
        <f>INDEX('365x24'!$D$4:$AA$369,'8760'!A1360,'8760'!C1360)</f>
        <v>6.3009466536253633</v>
      </c>
      <c r="E1360" s="130">
        <f t="shared" si="126"/>
        <v>1.3346070180516318E-4</v>
      </c>
      <c r="O1360" s="220">
        <f t="shared" si="128"/>
        <v>43157.458333333336</v>
      </c>
      <c r="P1360">
        <f t="shared" si="129"/>
        <v>1.3346070180516318E-4</v>
      </c>
    </row>
    <row r="1361" spans="1:16">
      <c r="A1361">
        <f t="shared" si="127"/>
        <v>57</v>
      </c>
      <c r="B1361" s="128">
        <f t="shared" si="130"/>
        <v>43157</v>
      </c>
      <c r="C1361" s="126">
        <f t="shared" si="131"/>
        <v>12</v>
      </c>
      <c r="D1361" s="127">
        <f>INDEX('365x24'!$D$4:$AA$369,'8760'!A1361,'8760'!C1361)</f>
        <v>6.9171769309062867</v>
      </c>
      <c r="E1361" s="130">
        <f t="shared" si="126"/>
        <v>1.4651310960997813E-4</v>
      </c>
      <c r="O1361" s="220">
        <f t="shared" si="128"/>
        <v>43157.5</v>
      </c>
      <c r="P1361">
        <f t="shared" si="129"/>
        <v>1.4651310960997813E-4</v>
      </c>
    </row>
    <row r="1362" spans="1:16">
      <c r="A1362">
        <f t="shared" si="127"/>
        <v>57</v>
      </c>
      <c r="B1362" s="128">
        <f t="shared" si="130"/>
        <v>43157</v>
      </c>
      <c r="C1362" s="126">
        <f t="shared" si="131"/>
        <v>13</v>
      </c>
      <c r="D1362" s="127">
        <f>INDEX('365x24'!$D$4:$AA$369,'8760'!A1362,'8760'!C1362)</f>
        <v>6.9046979240898922</v>
      </c>
      <c r="E1362" s="130">
        <f t="shared" si="126"/>
        <v>1.4624879107197095E-4</v>
      </c>
      <c r="O1362" s="220">
        <f t="shared" si="128"/>
        <v>43157.541666666664</v>
      </c>
      <c r="P1362">
        <f t="shared" si="129"/>
        <v>1.4624879107197095E-4</v>
      </c>
    </row>
    <row r="1363" spans="1:16">
      <c r="A1363">
        <f t="shared" si="127"/>
        <v>57</v>
      </c>
      <c r="B1363" s="128">
        <f t="shared" si="130"/>
        <v>43157</v>
      </c>
      <c r="C1363" s="126">
        <f t="shared" si="131"/>
        <v>14</v>
      </c>
      <c r="D1363" s="127">
        <f>INDEX('365x24'!$D$4:$AA$369,'8760'!A1363,'8760'!C1363)</f>
        <v>6.8742406871142778</v>
      </c>
      <c r="E1363" s="130">
        <f t="shared" si="126"/>
        <v>1.4560367464022447E-4</v>
      </c>
      <c r="O1363" s="220">
        <f t="shared" si="128"/>
        <v>43157.583333333336</v>
      </c>
      <c r="P1363">
        <f t="shared" si="129"/>
        <v>1.4560367464022447E-4</v>
      </c>
    </row>
    <row r="1364" spans="1:16">
      <c r="A1364">
        <f t="shared" si="127"/>
        <v>57</v>
      </c>
      <c r="B1364" s="128">
        <f t="shared" si="130"/>
        <v>43157</v>
      </c>
      <c r="C1364" s="126">
        <f t="shared" si="131"/>
        <v>15</v>
      </c>
      <c r="D1364" s="127">
        <f>INDEX('365x24'!$D$4:$AA$369,'8760'!A1364,'8760'!C1364)</f>
        <v>6.5788160638803204</v>
      </c>
      <c r="E1364" s="130">
        <f t="shared" si="126"/>
        <v>1.3934626925104465E-4</v>
      </c>
      <c r="O1364" s="220">
        <f t="shared" si="128"/>
        <v>43157.625</v>
      </c>
      <c r="P1364">
        <f t="shared" si="129"/>
        <v>1.3934626925104465E-4</v>
      </c>
    </row>
    <row r="1365" spans="1:16">
      <c r="A1365">
        <f t="shared" si="127"/>
        <v>57</v>
      </c>
      <c r="B1365" s="128">
        <f t="shared" si="130"/>
        <v>43157</v>
      </c>
      <c r="C1365" s="126">
        <f t="shared" si="131"/>
        <v>16</v>
      </c>
      <c r="D1365" s="127">
        <f>INDEX('365x24'!$D$4:$AA$369,'8760'!A1365,'8760'!C1365)</f>
        <v>6.5223432703213673</v>
      </c>
      <c r="E1365" s="130">
        <f t="shared" si="126"/>
        <v>1.3815011586718138E-4</v>
      </c>
      <c r="O1365" s="220">
        <f t="shared" si="128"/>
        <v>43157.666666666664</v>
      </c>
      <c r="P1365">
        <f t="shared" si="129"/>
        <v>1.3815011586718138E-4</v>
      </c>
    </row>
    <row r="1366" spans="1:16">
      <c r="A1366">
        <f t="shared" si="127"/>
        <v>57</v>
      </c>
      <c r="B1366" s="128">
        <f t="shared" si="130"/>
        <v>43157</v>
      </c>
      <c r="C1366" s="126">
        <f t="shared" si="131"/>
        <v>17</v>
      </c>
      <c r="D1366" s="127">
        <f>INDEX('365x24'!$D$4:$AA$369,'8760'!A1366,'8760'!C1366)</f>
        <v>6.4375283256878859</v>
      </c>
      <c r="E1366" s="130">
        <f t="shared" si="126"/>
        <v>1.3635364580377629E-4</v>
      </c>
      <c r="O1366" s="220">
        <f t="shared" si="128"/>
        <v>43157.708333333336</v>
      </c>
      <c r="P1366">
        <f t="shared" si="129"/>
        <v>1.3635364580377629E-4</v>
      </c>
    </row>
    <row r="1367" spans="1:16">
      <c r="A1367">
        <f t="shared" si="127"/>
        <v>57</v>
      </c>
      <c r="B1367" s="128">
        <f t="shared" si="130"/>
        <v>43157</v>
      </c>
      <c r="C1367" s="126">
        <f t="shared" si="131"/>
        <v>18</v>
      </c>
      <c r="D1367" s="127">
        <f>INDEX('365x24'!$D$4:$AA$369,'8760'!A1367,'8760'!C1367)</f>
        <v>6.6138736126907931</v>
      </c>
      <c r="E1367" s="130">
        <f t="shared" si="126"/>
        <v>1.4008882514383617E-4</v>
      </c>
      <c r="O1367" s="220">
        <f t="shared" si="128"/>
        <v>43157.75</v>
      </c>
      <c r="P1367">
        <f t="shared" si="129"/>
        <v>1.4008882514383617E-4</v>
      </c>
    </row>
    <row r="1368" spans="1:16">
      <c r="A1368">
        <f t="shared" si="127"/>
        <v>57</v>
      </c>
      <c r="B1368" s="128">
        <f t="shared" si="130"/>
        <v>43157</v>
      </c>
      <c r="C1368" s="126">
        <f t="shared" si="131"/>
        <v>19</v>
      </c>
      <c r="D1368" s="127">
        <f>INDEX('365x24'!$D$4:$AA$369,'8760'!A1368,'8760'!C1368)</f>
        <v>6.4143152579234837</v>
      </c>
      <c r="E1368" s="130">
        <f t="shared" si="126"/>
        <v>1.3586196852333061E-4</v>
      </c>
      <c r="O1368" s="220">
        <f t="shared" si="128"/>
        <v>43157.791666666664</v>
      </c>
      <c r="P1368">
        <f t="shared" si="129"/>
        <v>1.3586196852333061E-4</v>
      </c>
    </row>
    <row r="1369" spans="1:16">
      <c r="A1369">
        <f t="shared" si="127"/>
        <v>57</v>
      </c>
      <c r="B1369" s="128">
        <f t="shared" si="130"/>
        <v>43157</v>
      </c>
      <c r="C1369" s="126">
        <f t="shared" si="131"/>
        <v>20</v>
      </c>
      <c r="D1369" s="127">
        <f>INDEX('365x24'!$D$4:$AA$369,'8760'!A1369,'8760'!C1369)</f>
        <v>6.3933759075027492</v>
      </c>
      <c r="E1369" s="130">
        <f t="shared" si="126"/>
        <v>1.3541845097650492E-4</v>
      </c>
      <c r="O1369" s="220">
        <f t="shared" si="128"/>
        <v>43157.833333333336</v>
      </c>
      <c r="P1369">
        <f t="shared" si="129"/>
        <v>1.3541845097650492E-4</v>
      </c>
    </row>
    <row r="1370" spans="1:16">
      <c r="A1370">
        <f t="shared" si="127"/>
        <v>57</v>
      </c>
      <c r="B1370" s="128">
        <f t="shared" si="130"/>
        <v>43157</v>
      </c>
      <c r="C1370" s="126">
        <f t="shared" si="131"/>
        <v>21</v>
      </c>
      <c r="D1370" s="127">
        <f>INDEX('365x24'!$D$4:$AA$369,'8760'!A1370,'8760'!C1370)</f>
        <v>6.0204862631415752</v>
      </c>
      <c r="E1370" s="130">
        <f t="shared" si="126"/>
        <v>1.2752025466283097E-4</v>
      </c>
      <c r="O1370" s="220">
        <f t="shared" si="128"/>
        <v>43157.875</v>
      </c>
      <c r="P1370">
        <f t="shared" si="129"/>
        <v>1.2752025466283097E-4</v>
      </c>
    </row>
    <row r="1371" spans="1:16">
      <c r="A1371">
        <f t="shared" si="127"/>
        <v>57</v>
      </c>
      <c r="B1371" s="128">
        <f t="shared" si="130"/>
        <v>43157</v>
      </c>
      <c r="C1371" s="126">
        <f t="shared" si="131"/>
        <v>22</v>
      </c>
      <c r="D1371" s="127">
        <f>INDEX('365x24'!$D$4:$AA$369,'8760'!A1371,'8760'!C1371)</f>
        <v>5.8052233955587145</v>
      </c>
      <c r="E1371" s="130">
        <f t="shared" si="126"/>
        <v>1.229607598822061E-4</v>
      </c>
      <c r="O1371" s="220">
        <f t="shared" si="128"/>
        <v>43157.916666666664</v>
      </c>
      <c r="P1371">
        <f t="shared" si="129"/>
        <v>1.229607598822061E-4</v>
      </c>
    </row>
    <row r="1372" spans="1:16">
      <c r="A1372">
        <f t="shared" si="127"/>
        <v>57</v>
      </c>
      <c r="B1372" s="128">
        <f t="shared" si="130"/>
        <v>43157</v>
      </c>
      <c r="C1372" s="126">
        <f t="shared" si="131"/>
        <v>23</v>
      </c>
      <c r="D1372" s="127">
        <f>INDEX('365x24'!$D$4:$AA$369,'8760'!A1372,'8760'!C1372)</f>
        <v>5.4226572332000815</v>
      </c>
      <c r="E1372" s="130">
        <f t="shared" si="126"/>
        <v>1.1485760470219609E-4</v>
      </c>
      <c r="O1372" s="220">
        <f t="shared" si="128"/>
        <v>43157.958333333336</v>
      </c>
      <c r="P1372">
        <f t="shared" si="129"/>
        <v>1.1485760470219609E-4</v>
      </c>
    </row>
    <row r="1373" spans="1:16">
      <c r="A1373">
        <f t="shared" si="127"/>
        <v>57</v>
      </c>
      <c r="B1373" s="128">
        <f t="shared" si="130"/>
        <v>43157</v>
      </c>
      <c r="C1373" s="126">
        <f t="shared" si="131"/>
        <v>24</v>
      </c>
      <c r="D1373" s="127">
        <f>INDEX('365x24'!$D$4:$AA$369,'8760'!A1373,'8760'!C1373)</f>
        <v>5.0865700835177758</v>
      </c>
      <c r="E1373" s="130">
        <f t="shared" si="126"/>
        <v>1.077389240768825E-4</v>
      </c>
      <c r="O1373" s="220">
        <f t="shared" si="128"/>
        <v>43158</v>
      </c>
      <c r="P1373">
        <f t="shared" si="129"/>
        <v>1.077389240768825E-4</v>
      </c>
    </row>
    <row r="1374" spans="1:16">
      <c r="A1374">
        <f t="shared" si="127"/>
        <v>58</v>
      </c>
      <c r="B1374" s="128">
        <f t="shared" si="130"/>
        <v>43158</v>
      </c>
      <c r="C1374" s="126">
        <f t="shared" si="131"/>
        <v>1</v>
      </c>
      <c r="D1374" s="127">
        <f>INDEX('365x24'!$D$4:$AA$369,'8760'!A1374,'8760'!C1374)</f>
        <v>1.7526398479346648</v>
      </c>
      <c r="E1374" s="130">
        <f t="shared" si="126"/>
        <v>3.7122762177723137E-5</v>
      </c>
      <c r="O1374" s="220">
        <f t="shared" si="128"/>
        <v>43158.041666666664</v>
      </c>
      <c r="P1374">
        <f t="shared" si="129"/>
        <v>3.7122762177723137E-5</v>
      </c>
    </row>
    <row r="1375" spans="1:16">
      <c r="A1375">
        <f t="shared" si="127"/>
        <v>58</v>
      </c>
      <c r="B1375" s="128">
        <f t="shared" si="130"/>
        <v>43158</v>
      </c>
      <c r="C1375" s="126">
        <f t="shared" si="131"/>
        <v>2</v>
      </c>
      <c r="D1375" s="127">
        <f>INDEX('365x24'!$D$4:$AA$369,'8760'!A1375,'8760'!C1375)</f>
        <v>1.6611147415005616</v>
      </c>
      <c r="E1375" s="130">
        <f t="shared" si="126"/>
        <v>3.5184163803705877E-5</v>
      </c>
      <c r="O1375" s="220">
        <f t="shared" si="128"/>
        <v>43158.083333333336</v>
      </c>
      <c r="P1375">
        <f t="shared" si="129"/>
        <v>3.5184163803705877E-5</v>
      </c>
    </row>
    <row r="1376" spans="1:16">
      <c r="A1376">
        <f t="shared" si="127"/>
        <v>58</v>
      </c>
      <c r="B1376" s="128">
        <f t="shared" si="130"/>
        <v>43158</v>
      </c>
      <c r="C1376" s="126">
        <f t="shared" si="131"/>
        <v>3</v>
      </c>
      <c r="D1376" s="127">
        <f>INDEX('365x24'!$D$4:$AA$369,'8760'!A1376,'8760'!C1376)</f>
        <v>1.5396791247793489</v>
      </c>
      <c r="E1376" s="130">
        <f t="shared" si="126"/>
        <v>3.2612029246364247E-5</v>
      </c>
      <c r="O1376" s="220">
        <f t="shared" si="128"/>
        <v>43158.125</v>
      </c>
      <c r="P1376">
        <f t="shared" si="129"/>
        <v>3.2612029246364247E-5</v>
      </c>
    </row>
    <row r="1377" spans="1:16">
      <c r="A1377">
        <f t="shared" si="127"/>
        <v>58</v>
      </c>
      <c r="B1377" s="128">
        <f t="shared" si="130"/>
        <v>43158</v>
      </c>
      <c r="C1377" s="126">
        <f t="shared" si="131"/>
        <v>4</v>
      </c>
      <c r="D1377" s="127">
        <f>INDEX('365x24'!$D$4:$AA$369,'8760'!A1377,'8760'!C1377)</f>
        <v>1.521110342378885</v>
      </c>
      <c r="E1377" s="130">
        <f t="shared" si="126"/>
        <v>3.2218722832730773E-5</v>
      </c>
      <c r="O1377" s="220">
        <f t="shared" si="128"/>
        <v>43158.166666666664</v>
      </c>
      <c r="P1377">
        <f t="shared" si="129"/>
        <v>3.2218722832730773E-5</v>
      </c>
    </row>
    <row r="1378" spans="1:16">
      <c r="A1378">
        <f t="shared" si="127"/>
        <v>58</v>
      </c>
      <c r="B1378" s="128">
        <f t="shared" si="130"/>
        <v>43158</v>
      </c>
      <c r="C1378" s="126">
        <f t="shared" si="131"/>
        <v>5</v>
      </c>
      <c r="D1378" s="127">
        <f>INDEX('365x24'!$D$4:$AA$369,'8760'!A1378,'8760'!C1378)</f>
        <v>1.7177178764883385</v>
      </c>
      <c r="E1378" s="130">
        <f t="shared" si="126"/>
        <v>3.638307795662837E-5</v>
      </c>
      <c r="O1378" s="220">
        <f t="shared" si="128"/>
        <v>43158.208333333336</v>
      </c>
      <c r="P1378">
        <f t="shared" si="129"/>
        <v>3.638307795662837E-5</v>
      </c>
    </row>
    <row r="1379" spans="1:16">
      <c r="A1379">
        <f t="shared" si="127"/>
        <v>58</v>
      </c>
      <c r="B1379" s="128">
        <f t="shared" si="130"/>
        <v>43158</v>
      </c>
      <c r="C1379" s="126">
        <f t="shared" si="131"/>
        <v>6</v>
      </c>
      <c r="D1379" s="127">
        <f>INDEX('365x24'!$D$4:$AA$369,'8760'!A1379,'8760'!C1379)</f>
        <v>3.215564488643917</v>
      </c>
      <c r="E1379" s="130">
        <f t="shared" si="126"/>
        <v>6.8109050424551329E-5</v>
      </c>
      <c r="O1379" s="220">
        <f t="shared" si="128"/>
        <v>43158.25</v>
      </c>
      <c r="P1379">
        <f t="shared" si="129"/>
        <v>6.8109050424551329E-5</v>
      </c>
    </row>
    <row r="1380" spans="1:16">
      <c r="A1380">
        <f t="shared" si="127"/>
        <v>58</v>
      </c>
      <c r="B1380" s="128">
        <f t="shared" si="130"/>
        <v>43158</v>
      </c>
      <c r="C1380" s="126">
        <f t="shared" si="131"/>
        <v>7</v>
      </c>
      <c r="D1380" s="127">
        <f>INDEX('365x24'!$D$4:$AA$369,'8760'!A1380,'8760'!C1380)</f>
        <v>4.736991344359172</v>
      </c>
      <c r="E1380" s="130">
        <f t="shared" si="126"/>
        <v>1.0033447734387809E-4</v>
      </c>
      <c r="O1380" s="220">
        <f t="shared" si="128"/>
        <v>43158.291666666664</v>
      </c>
      <c r="P1380">
        <f t="shared" si="129"/>
        <v>1.0033447734387809E-4</v>
      </c>
    </row>
    <row r="1381" spans="1:16">
      <c r="A1381">
        <f t="shared" si="127"/>
        <v>58</v>
      </c>
      <c r="B1381" s="128">
        <f t="shared" si="130"/>
        <v>43158</v>
      </c>
      <c r="C1381" s="126">
        <f t="shared" si="131"/>
        <v>8</v>
      </c>
      <c r="D1381" s="127">
        <f>INDEX('365x24'!$D$4:$AA$369,'8760'!A1381,'8760'!C1381)</f>
        <v>5.0346721372166066</v>
      </c>
      <c r="E1381" s="130">
        <f t="shared" si="126"/>
        <v>1.0663967078743977E-4</v>
      </c>
      <c r="O1381" s="220">
        <f t="shared" si="128"/>
        <v>43158.333333333336</v>
      </c>
      <c r="P1381">
        <f t="shared" si="129"/>
        <v>1.0663967078743977E-4</v>
      </c>
    </row>
    <row r="1382" spans="1:16">
      <c r="A1382">
        <f t="shared" si="127"/>
        <v>58</v>
      </c>
      <c r="B1382" s="128">
        <f t="shared" si="130"/>
        <v>43158</v>
      </c>
      <c r="C1382" s="126">
        <f t="shared" si="131"/>
        <v>9</v>
      </c>
      <c r="D1382" s="127">
        <f>INDEX('365x24'!$D$4:$AA$369,'8760'!A1382,'8760'!C1382)</f>
        <v>4.9124452371544622</v>
      </c>
      <c r="E1382" s="130">
        <f t="shared" si="126"/>
        <v>1.0405077601360804E-4</v>
      </c>
      <c r="O1382" s="220">
        <f t="shared" si="128"/>
        <v>43158.375</v>
      </c>
      <c r="P1382">
        <f t="shared" si="129"/>
        <v>1.0405077601360804E-4</v>
      </c>
    </row>
    <row r="1383" spans="1:16">
      <c r="A1383">
        <f t="shared" si="127"/>
        <v>58</v>
      </c>
      <c r="B1383" s="128">
        <f t="shared" si="130"/>
        <v>43158</v>
      </c>
      <c r="C1383" s="126">
        <f t="shared" si="131"/>
        <v>10</v>
      </c>
      <c r="D1383" s="127">
        <f>INDEX('365x24'!$D$4:$AA$369,'8760'!A1383,'8760'!C1383)</f>
        <v>5.0682225508719876</v>
      </c>
      <c r="E1383" s="130">
        <f t="shared" si="126"/>
        <v>1.073503039666184E-4</v>
      </c>
      <c r="O1383" s="220">
        <f t="shared" si="128"/>
        <v>43158.416666666664</v>
      </c>
      <c r="P1383">
        <f t="shared" si="129"/>
        <v>1.073503039666184E-4</v>
      </c>
    </row>
    <row r="1384" spans="1:16">
      <c r="A1384">
        <f t="shared" si="127"/>
        <v>58</v>
      </c>
      <c r="B1384" s="128">
        <f t="shared" si="130"/>
        <v>43158</v>
      </c>
      <c r="C1384" s="126">
        <f t="shared" si="131"/>
        <v>11</v>
      </c>
      <c r="D1384" s="127">
        <f>INDEX('365x24'!$D$4:$AA$369,'8760'!A1384,'8760'!C1384)</f>
        <v>6.2860603647842117</v>
      </c>
      <c r="E1384" s="130">
        <f t="shared" si="126"/>
        <v>1.3314539449259111E-4</v>
      </c>
      <c r="O1384" s="220">
        <f t="shared" si="128"/>
        <v>43158.458333333336</v>
      </c>
      <c r="P1384">
        <f t="shared" si="129"/>
        <v>1.3314539449259111E-4</v>
      </c>
    </row>
    <row r="1385" spans="1:16">
      <c r="A1385">
        <f t="shared" si="127"/>
        <v>58</v>
      </c>
      <c r="B1385" s="128">
        <f t="shared" si="130"/>
        <v>43158</v>
      </c>
      <c r="C1385" s="126">
        <f t="shared" si="131"/>
        <v>12</v>
      </c>
      <c r="D1385" s="127">
        <f>INDEX('365x24'!$D$4:$AA$369,'8760'!A1385,'8760'!C1385)</f>
        <v>6.9008347684631914</v>
      </c>
      <c r="E1385" s="130">
        <f t="shared" si="126"/>
        <v>1.4616696535760381E-4</v>
      </c>
      <c r="O1385" s="220">
        <f t="shared" si="128"/>
        <v>43158.5</v>
      </c>
      <c r="P1385">
        <f t="shared" si="129"/>
        <v>1.4616696535760381E-4</v>
      </c>
    </row>
    <row r="1386" spans="1:16">
      <c r="A1386">
        <f t="shared" si="127"/>
        <v>58</v>
      </c>
      <c r="B1386" s="128">
        <f t="shared" si="130"/>
        <v>43158</v>
      </c>
      <c r="C1386" s="126">
        <f t="shared" si="131"/>
        <v>13</v>
      </c>
      <c r="D1386" s="127">
        <f>INDEX('365x24'!$D$4:$AA$369,'8760'!A1386,'8760'!C1386)</f>
        <v>6.8883852438992479</v>
      </c>
      <c r="E1386" s="130">
        <f t="shared" si="126"/>
        <v>1.4590327128482692E-4</v>
      </c>
      <c r="O1386" s="220">
        <f t="shared" si="128"/>
        <v>43158.541666666664</v>
      </c>
      <c r="P1386">
        <f t="shared" si="129"/>
        <v>1.4590327128482692E-4</v>
      </c>
    </row>
    <row r="1387" spans="1:16">
      <c r="A1387">
        <f t="shared" si="127"/>
        <v>58</v>
      </c>
      <c r="B1387" s="128">
        <f t="shared" si="130"/>
        <v>43158</v>
      </c>
      <c r="C1387" s="126">
        <f t="shared" si="131"/>
        <v>14</v>
      </c>
      <c r="D1387" s="127">
        <f>INDEX('365x24'!$D$4:$AA$369,'8760'!A1387,'8760'!C1387)</f>
        <v>6.8579999636075799</v>
      </c>
      <c r="E1387" s="130">
        <f t="shared" si="126"/>
        <v>1.452596789716085E-4</v>
      </c>
      <c r="O1387" s="220">
        <f t="shared" si="128"/>
        <v>43158.583333333336</v>
      </c>
      <c r="P1387">
        <f t="shared" si="129"/>
        <v>1.452596789716085E-4</v>
      </c>
    </row>
    <row r="1388" spans="1:16">
      <c r="A1388">
        <f t="shared" si="127"/>
        <v>58</v>
      </c>
      <c r="B1388" s="128">
        <f t="shared" si="130"/>
        <v>43158</v>
      </c>
      <c r="C1388" s="126">
        <f t="shared" si="131"/>
        <v>15</v>
      </c>
      <c r="D1388" s="127">
        <f>INDEX('365x24'!$D$4:$AA$369,'8760'!A1388,'8760'!C1388)</f>
        <v>6.5632732952229498</v>
      </c>
      <c r="E1388" s="130">
        <f t="shared" si="126"/>
        <v>1.3901705700294312E-4</v>
      </c>
      <c r="O1388" s="220">
        <f t="shared" si="128"/>
        <v>43158.625</v>
      </c>
      <c r="P1388">
        <f t="shared" si="129"/>
        <v>1.3901705700294312E-4</v>
      </c>
    </row>
    <row r="1389" spans="1:16">
      <c r="A1389">
        <f t="shared" si="127"/>
        <v>58</v>
      </c>
      <c r="B1389" s="128">
        <f t="shared" si="130"/>
        <v>43158</v>
      </c>
      <c r="C1389" s="126">
        <f t="shared" si="131"/>
        <v>16</v>
      </c>
      <c r="D1389" s="127">
        <f>INDEX('365x24'!$D$4:$AA$369,'8760'!A1389,'8760'!C1389)</f>
        <v>6.506933921348816</v>
      </c>
      <c r="E1389" s="130">
        <f t="shared" si="126"/>
        <v>1.3782372958885065E-4</v>
      </c>
      <c r="O1389" s="220">
        <f t="shared" si="128"/>
        <v>43158.666666666664</v>
      </c>
      <c r="P1389">
        <f t="shared" si="129"/>
        <v>1.3782372958885065E-4</v>
      </c>
    </row>
    <row r="1390" spans="1:16">
      <c r="A1390">
        <f t="shared" si="127"/>
        <v>58</v>
      </c>
      <c r="B1390" s="128">
        <f t="shared" si="130"/>
        <v>43158</v>
      </c>
      <c r="C1390" s="126">
        <f t="shared" si="131"/>
        <v>17</v>
      </c>
      <c r="D1390" s="127">
        <f>INDEX('365x24'!$D$4:$AA$369,'8760'!A1390,'8760'!C1390)</f>
        <v>6.4223193560921592</v>
      </c>
      <c r="E1390" s="130">
        <f t="shared" si="126"/>
        <v>1.3603150377217995E-4</v>
      </c>
      <c r="O1390" s="220">
        <f t="shared" si="128"/>
        <v>43158.708333333336</v>
      </c>
      <c r="P1390">
        <f t="shared" si="129"/>
        <v>1.3603150377217995E-4</v>
      </c>
    </row>
    <row r="1391" spans="1:16">
      <c r="A1391">
        <f t="shared" si="127"/>
        <v>58</v>
      </c>
      <c r="B1391" s="128">
        <f t="shared" si="130"/>
        <v>43158</v>
      </c>
      <c r="C1391" s="126">
        <f t="shared" si="131"/>
        <v>18</v>
      </c>
      <c r="D1391" s="127">
        <f>INDEX('365x24'!$D$4:$AA$369,'8760'!A1391,'8760'!C1391)</f>
        <v>6.5982480188920043</v>
      </c>
      <c r="E1391" s="130">
        <f t="shared" si="126"/>
        <v>1.3975785857180389E-4</v>
      </c>
      <c r="O1391" s="220">
        <f t="shared" si="128"/>
        <v>43158.75</v>
      </c>
      <c r="P1391">
        <f t="shared" si="129"/>
        <v>1.3975785857180389E-4</v>
      </c>
    </row>
    <row r="1392" spans="1:16">
      <c r="A1392">
        <f t="shared" si="127"/>
        <v>58</v>
      </c>
      <c r="B1392" s="128">
        <f t="shared" si="130"/>
        <v>43158</v>
      </c>
      <c r="C1392" s="126">
        <f t="shared" si="131"/>
        <v>19</v>
      </c>
      <c r="D1392" s="127">
        <f>INDEX('365x24'!$D$4:$AA$369,'8760'!A1392,'8760'!C1392)</f>
        <v>6.3991611303143063</v>
      </c>
      <c r="E1392" s="130">
        <f t="shared" si="126"/>
        <v>1.3554098810290407E-4</v>
      </c>
      <c r="O1392" s="220">
        <f t="shared" si="128"/>
        <v>43158.791666666664</v>
      </c>
      <c r="P1392">
        <f t="shared" si="129"/>
        <v>1.3554098810290407E-4</v>
      </c>
    </row>
    <row r="1393" spans="1:16">
      <c r="A1393">
        <f t="shared" si="127"/>
        <v>58</v>
      </c>
      <c r="B1393" s="128">
        <f t="shared" si="130"/>
        <v>43158</v>
      </c>
      <c r="C1393" s="126">
        <f t="shared" si="131"/>
        <v>20</v>
      </c>
      <c r="D1393" s="127">
        <f>INDEX('365x24'!$D$4:$AA$369,'8760'!A1393,'8760'!C1393)</f>
        <v>6.3782712501137855</v>
      </c>
      <c r="E1393" s="130">
        <f t="shared" si="126"/>
        <v>1.3509851838756643E-4</v>
      </c>
      <c r="O1393" s="220">
        <f t="shared" si="128"/>
        <v>43158.833333333336</v>
      </c>
      <c r="P1393">
        <f t="shared" si="129"/>
        <v>1.3509851838756643E-4</v>
      </c>
    </row>
    <row r="1394" spans="1:16">
      <c r="A1394">
        <f t="shared" si="127"/>
        <v>58</v>
      </c>
      <c r="B1394" s="128">
        <f t="shared" si="130"/>
        <v>43158</v>
      </c>
      <c r="C1394" s="126">
        <f t="shared" si="131"/>
        <v>21</v>
      </c>
      <c r="D1394" s="127">
        <f>INDEX('365x24'!$D$4:$AA$369,'8760'!A1394,'8760'!C1394)</f>
        <v>6.0062625754317702</v>
      </c>
      <c r="E1394" s="130">
        <f t="shared" si="126"/>
        <v>1.2721898194170488E-4</v>
      </c>
      <c r="O1394" s="220">
        <f t="shared" si="128"/>
        <v>43158.875</v>
      </c>
      <c r="P1394">
        <f t="shared" si="129"/>
        <v>1.2721898194170488E-4</v>
      </c>
    </row>
    <row r="1395" spans="1:16">
      <c r="A1395">
        <f t="shared" si="127"/>
        <v>58</v>
      </c>
      <c r="B1395" s="128">
        <f t="shared" si="130"/>
        <v>43158</v>
      </c>
      <c r="C1395" s="126">
        <f t="shared" si="131"/>
        <v>22</v>
      </c>
      <c r="D1395" s="127">
        <f>INDEX('365x24'!$D$4:$AA$369,'8760'!A1395,'8760'!C1395)</f>
        <v>5.7915082767036807</v>
      </c>
      <c r="E1395" s="130">
        <f t="shared" si="126"/>
        <v>1.226702591863018E-4</v>
      </c>
      <c r="O1395" s="220">
        <f t="shared" si="128"/>
        <v>43158.916666666664</v>
      </c>
      <c r="P1395">
        <f t="shared" si="129"/>
        <v>1.226702591863018E-4</v>
      </c>
    </row>
    <row r="1396" spans="1:16">
      <c r="A1396">
        <f t="shared" si="127"/>
        <v>58</v>
      </c>
      <c r="B1396" s="128">
        <f t="shared" si="130"/>
        <v>43158</v>
      </c>
      <c r="C1396" s="126">
        <f t="shared" si="131"/>
        <v>23</v>
      </c>
      <c r="D1396" s="127">
        <f>INDEX('365x24'!$D$4:$AA$369,'8760'!A1396,'8760'!C1396)</f>
        <v>5.4098459452623349</v>
      </c>
      <c r="E1396" s="130">
        <f t="shared" si="126"/>
        <v>1.1458624809926153E-4</v>
      </c>
      <c r="O1396" s="220">
        <f t="shared" si="128"/>
        <v>43158.958333333336</v>
      </c>
      <c r="P1396">
        <f t="shared" si="129"/>
        <v>1.1458624809926153E-4</v>
      </c>
    </row>
    <row r="1397" spans="1:16">
      <c r="A1397">
        <f t="shared" si="127"/>
        <v>58</v>
      </c>
      <c r="B1397" s="128">
        <f t="shared" si="130"/>
        <v>43158</v>
      </c>
      <c r="C1397" s="126">
        <f t="shared" si="131"/>
        <v>24</v>
      </c>
      <c r="D1397" s="127">
        <f>INDEX('365x24'!$D$4:$AA$369,'8760'!A1397,'8760'!C1397)</f>
        <v>5.0745528175994172</v>
      </c>
      <c r="E1397" s="130">
        <f t="shared" si="126"/>
        <v>1.0748438569853888E-4</v>
      </c>
      <c r="O1397" s="220">
        <f t="shared" si="128"/>
        <v>43159</v>
      </c>
      <c r="P1397">
        <f t="shared" si="129"/>
        <v>1.0748438569853888E-4</v>
      </c>
    </row>
    <row r="1398" spans="1:16">
      <c r="A1398">
        <f t="shared" si="127"/>
        <v>59</v>
      </c>
      <c r="B1398" s="128">
        <f t="shared" si="130"/>
        <v>43159</v>
      </c>
      <c r="C1398" s="126">
        <f t="shared" si="131"/>
        <v>1</v>
      </c>
      <c r="D1398" s="127">
        <f>INDEX('365x24'!$D$4:$AA$369,'8760'!A1398,'8760'!C1398)</f>
        <v>1.7484893464286608</v>
      </c>
      <c r="E1398" s="130">
        <f t="shared" si="126"/>
        <v>3.7034850174291723E-5</v>
      </c>
      <c r="O1398" s="220">
        <f t="shared" si="128"/>
        <v>43159.041666666664</v>
      </c>
      <c r="P1398">
        <f t="shared" si="129"/>
        <v>3.7034850174291723E-5</v>
      </c>
    </row>
    <row r="1399" spans="1:16">
      <c r="A1399">
        <f t="shared" si="127"/>
        <v>59</v>
      </c>
      <c r="B1399" s="128">
        <f t="shared" si="130"/>
        <v>43159</v>
      </c>
      <c r="C1399" s="126">
        <f t="shared" si="131"/>
        <v>2</v>
      </c>
      <c r="D1399" s="127">
        <f>INDEX('365x24'!$D$4:$AA$369,'8760'!A1399,'8760'!C1399)</f>
        <v>1.6571809845199885</v>
      </c>
      <c r="E1399" s="130">
        <f t="shared" si="126"/>
        <v>3.5100842678132439E-5</v>
      </c>
      <c r="O1399" s="220">
        <f t="shared" si="128"/>
        <v>43159.083333333336</v>
      </c>
      <c r="P1399">
        <f t="shared" si="129"/>
        <v>3.5100842678132439E-5</v>
      </c>
    </row>
    <row r="1400" spans="1:16">
      <c r="A1400">
        <f t="shared" si="127"/>
        <v>59</v>
      </c>
      <c r="B1400" s="128">
        <f t="shared" si="130"/>
        <v>43159</v>
      </c>
      <c r="C1400" s="126">
        <f t="shared" si="131"/>
        <v>3</v>
      </c>
      <c r="D1400" s="127">
        <f>INDEX('365x24'!$D$4:$AA$369,'8760'!A1400,'8760'!C1400)</f>
        <v>1.536032944684967</v>
      </c>
      <c r="E1400" s="130">
        <f t="shared" si="126"/>
        <v>3.2534799302824853E-5</v>
      </c>
      <c r="O1400" s="220">
        <f t="shared" si="128"/>
        <v>43159.125</v>
      </c>
      <c r="P1400">
        <f t="shared" si="129"/>
        <v>3.2534799302824853E-5</v>
      </c>
    </row>
    <row r="1401" spans="1:16">
      <c r="A1401">
        <f t="shared" si="127"/>
        <v>59</v>
      </c>
      <c r="B1401" s="128">
        <f t="shared" si="130"/>
        <v>43159</v>
      </c>
      <c r="C1401" s="126">
        <f t="shared" si="131"/>
        <v>4</v>
      </c>
      <c r="D1401" s="127">
        <f>INDEX('365x24'!$D$4:$AA$369,'8760'!A1401,'8760'!C1401)</f>
        <v>1.517508135813582</v>
      </c>
      <c r="E1401" s="130">
        <f t="shared" si="126"/>
        <v>3.2142424294958527E-5</v>
      </c>
      <c r="O1401" s="220">
        <f t="shared" si="128"/>
        <v>43159.166666666664</v>
      </c>
      <c r="P1401">
        <f t="shared" si="129"/>
        <v>3.2142424294958527E-5</v>
      </c>
    </row>
    <row r="1402" spans="1:16">
      <c r="A1402">
        <f t="shared" si="127"/>
        <v>59</v>
      </c>
      <c r="B1402" s="128">
        <f t="shared" si="130"/>
        <v>43159</v>
      </c>
      <c r="C1402" s="126">
        <f t="shared" si="131"/>
        <v>5</v>
      </c>
      <c r="D1402" s="127">
        <f>INDEX('365x24'!$D$4:$AA$369,'8760'!A1402,'8760'!C1402)</f>
        <v>1.7136500751989543</v>
      </c>
      <c r="E1402" s="130">
        <f t="shared" si="126"/>
        <v>3.6296917631088587E-5</v>
      </c>
      <c r="O1402" s="220">
        <f t="shared" si="128"/>
        <v>43159.208333333336</v>
      </c>
      <c r="P1402">
        <f t="shared" si="129"/>
        <v>3.6296917631088587E-5</v>
      </c>
    </row>
    <row r="1403" spans="1:16">
      <c r="A1403">
        <f t="shared" si="127"/>
        <v>59</v>
      </c>
      <c r="B1403" s="128">
        <f t="shared" si="130"/>
        <v>43159</v>
      </c>
      <c r="C1403" s="126">
        <f t="shared" si="131"/>
        <v>6</v>
      </c>
      <c r="D1403" s="127">
        <f>INDEX('365x24'!$D$4:$AA$369,'8760'!A1403,'8760'!C1403)</f>
        <v>3.2079495726253766</v>
      </c>
      <c r="E1403" s="130">
        <f t="shared" si="126"/>
        <v>6.7947758464487347E-5</v>
      </c>
      <c r="O1403" s="220">
        <f t="shared" si="128"/>
        <v>43159.25</v>
      </c>
      <c r="P1403">
        <f t="shared" si="129"/>
        <v>6.7947758464487347E-5</v>
      </c>
    </row>
    <row r="1404" spans="1:16">
      <c r="A1404">
        <f t="shared" si="127"/>
        <v>59</v>
      </c>
      <c r="B1404" s="128">
        <f t="shared" si="130"/>
        <v>43159</v>
      </c>
      <c r="C1404" s="126">
        <f t="shared" si="131"/>
        <v>7</v>
      </c>
      <c r="D1404" s="127">
        <f>INDEX('365x24'!$D$4:$AA$369,'8760'!A1404,'8760'!C1404)</f>
        <v>4.7257734722265381</v>
      </c>
      <c r="E1404" s="130">
        <f t="shared" si="126"/>
        <v>1.0009687096980722E-4</v>
      </c>
      <c r="O1404" s="220">
        <f t="shared" si="128"/>
        <v>43159.291666666664</v>
      </c>
      <c r="P1404">
        <f t="shared" si="129"/>
        <v>1.0009687096980722E-4</v>
      </c>
    </row>
    <row r="1405" spans="1:16">
      <c r="A1405">
        <f t="shared" si="127"/>
        <v>59</v>
      </c>
      <c r="B1405" s="128">
        <f t="shared" si="130"/>
        <v>43159</v>
      </c>
      <c r="C1405" s="126">
        <f t="shared" si="131"/>
        <v>8</v>
      </c>
      <c r="D1405" s="127">
        <f>INDEX('365x24'!$D$4:$AA$369,'8760'!A1405,'8760'!C1405)</f>
        <v>5.0227493144459281</v>
      </c>
      <c r="E1405" s="130">
        <f t="shared" si="126"/>
        <v>1.0638713281466425E-4</v>
      </c>
      <c r="O1405" s="220">
        <f t="shared" si="128"/>
        <v>43159.333333333336</v>
      </c>
      <c r="P1405">
        <f t="shared" si="129"/>
        <v>1.0638713281466425E-4</v>
      </c>
    </row>
    <row r="1406" spans="1:16">
      <c r="A1406">
        <f t="shared" si="127"/>
        <v>59</v>
      </c>
      <c r="B1406" s="128">
        <f t="shared" si="130"/>
        <v>43159</v>
      </c>
      <c r="C1406" s="126">
        <f t="shared" si="131"/>
        <v>9</v>
      </c>
      <c r="D1406" s="127">
        <f>INDEX('365x24'!$D$4:$AA$369,'8760'!A1406,'8760'!C1406)</f>
        <v>4.9008118651419528</v>
      </c>
      <c r="E1406" s="130">
        <f t="shared" si="126"/>
        <v>1.0380436891345321E-4</v>
      </c>
      <c r="O1406" s="220">
        <f t="shared" si="128"/>
        <v>43159.375</v>
      </c>
      <c r="P1406">
        <f t="shared" si="129"/>
        <v>1.0380436891345321E-4</v>
      </c>
    </row>
    <row r="1407" spans="1:16">
      <c r="A1407">
        <f t="shared" si="127"/>
        <v>59</v>
      </c>
      <c r="B1407" s="128">
        <f t="shared" si="130"/>
        <v>43159</v>
      </c>
      <c r="C1407" s="126">
        <f t="shared" si="131"/>
        <v>10</v>
      </c>
      <c r="D1407" s="127">
        <f>INDEX('365x24'!$D$4:$AA$369,'8760'!A1407,'8760'!C1407)</f>
        <v>5.0562202759294506</v>
      </c>
      <c r="E1407" s="130">
        <f t="shared" si="126"/>
        <v>1.0709608311296812E-4</v>
      </c>
      <c r="O1407" s="220">
        <f t="shared" si="128"/>
        <v>43159.416666666664</v>
      </c>
      <c r="P1407">
        <f t="shared" si="129"/>
        <v>1.0709608311296812E-4</v>
      </c>
    </row>
    <row r="1408" spans="1:16">
      <c r="A1408">
        <f t="shared" si="127"/>
        <v>59</v>
      </c>
      <c r="B1408" s="128">
        <f t="shared" si="130"/>
        <v>43159</v>
      </c>
      <c r="C1408" s="126">
        <f t="shared" si="131"/>
        <v>11</v>
      </c>
      <c r="D1408" s="127">
        <f>INDEX('365x24'!$D$4:$AA$369,'8760'!A1408,'8760'!C1408)</f>
        <v>6.2711740759430592</v>
      </c>
      <c r="E1408" s="130">
        <f t="shared" si="126"/>
        <v>1.3283008718001905E-4</v>
      </c>
      <c r="O1408" s="220">
        <f t="shared" si="128"/>
        <v>43159.458333333336</v>
      </c>
      <c r="P1408">
        <f t="shared" si="129"/>
        <v>1.3283008718001905E-4</v>
      </c>
    </row>
    <row r="1409" spans="1:16">
      <c r="A1409">
        <f t="shared" si="127"/>
        <v>59</v>
      </c>
      <c r="B1409" s="128">
        <f t="shared" si="130"/>
        <v>43159</v>
      </c>
      <c r="C1409" s="126">
        <f t="shared" si="131"/>
        <v>12</v>
      </c>
      <c r="D1409" s="127">
        <f>INDEX('365x24'!$D$4:$AA$369,'8760'!A1409,'8760'!C1409)</f>
        <v>6.8844926060200962</v>
      </c>
      <c r="E1409" s="130">
        <f t="shared" si="126"/>
        <v>1.4582082110522953E-4</v>
      </c>
      <c r="O1409" s="220">
        <f t="shared" si="128"/>
        <v>43159.5</v>
      </c>
      <c r="P1409">
        <f t="shared" si="129"/>
        <v>1.4582082110522953E-4</v>
      </c>
    </row>
    <row r="1410" spans="1:16">
      <c r="A1410">
        <f t="shared" si="127"/>
        <v>59</v>
      </c>
      <c r="B1410" s="128">
        <f t="shared" si="130"/>
        <v>43159</v>
      </c>
      <c r="C1410" s="126">
        <f t="shared" si="131"/>
        <v>13</v>
      </c>
      <c r="D1410" s="127">
        <f>INDEX('365x24'!$D$4:$AA$369,'8760'!A1410,'8760'!C1410)</f>
        <v>6.8720725637086026</v>
      </c>
      <c r="E1410" s="130">
        <f t="shared" si="126"/>
        <v>1.4555775149768286E-4</v>
      </c>
      <c r="O1410" s="220">
        <f t="shared" si="128"/>
        <v>43159.541666666664</v>
      </c>
      <c r="P1410">
        <f t="shared" si="129"/>
        <v>1.4555775149768286E-4</v>
      </c>
    </row>
    <row r="1411" spans="1:16">
      <c r="A1411">
        <f t="shared" si="127"/>
        <v>59</v>
      </c>
      <c r="B1411" s="128">
        <f t="shared" si="130"/>
        <v>43159</v>
      </c>
      <c r="C1411" s="126">
        <f t="shared" si="131"/>
        <v>14</v>
      </c>
      <c r="D1411" s="127">
        <f>INDEX('365x24'!$D$4:$AA$369,'8760'!A1411,'8760'!C1411)</f>
        <v>6.841759240100882</v>
      </c>
      <c r="E1411" s="130">
        <f t="shared" si="126"/>
        <v>1.4491568330299252E-4</v>
      </c>
      <c r="O1411" s="220">
        <f t="shared" si="128"/>
        <v>43159.583333333336</v>
      </c>
      <c r="P1411">
        <f t="shared" si="129"/>
        <v>1.4491568330299252E-4</v>
      </c>
    </row>
    <row r="1412" spans="1:16">
      <c r="A1412">
        <f t="shared" si="127"/>
        <v>59</v>
      </c>
      <c r="B1412" s="128">
        <f t="shared" si="130"/>
        <v>43159</v>
      </c>
      <c r="C1412" s="126">
        <f t="shared" si="131"/>
        <v>15</v>
      </c>
      <c r="D1412" s="127">
        <f>INDEX('365x24'!$D$4:$AA$369,'8760'!A1412,'8760'!C1412)</f>
        <v>6.5477305265655783</v>
      </c>
      <c r="E1412" s="130">
        <f t="shared" si="126"/>
        <v>1.3868784475484154E-4</v>
      </c>
      <c r="O1412" s="220">
        <f t="shared" si="128"/>
        <v>43159.625</v>
      </c>
      <c r="P1412">
        <f t="shared" si="129"/>
        <v>1.3868784475484154E-4</v>
      </c>
    </row>
    <row r="1413" spans="1:16">
      <c r="A1413">
        <f t="shared" si="127"/>
        <v>59</v>
      </c>
      <c r="B1413" s="128">
        <f t="shared" si="130"/>
        <v>43159</v>
      </c>
      <c r="C1413" s="126">
        <f t="shared" si="131"/>
        <v>16</v>
      </c>
      <c r="D1413" s="127">
        <f>INDEX('365x24'!$D$4:$AA$369,'8760'!A1413,'8760'!C1413)</f>
        <v>6.4915245723762629</v>
      </c>
      <c r="E1413" s="130">
        <f t="shared" si="126"/>
        <v>1.3749734331051987E-4</v>
      </c>
      <c r="O1413" s="220">
        <f t="shared" si="128"/>
        <v>43159.666666666664</v>
      </c>
      <c r="P1413">
        <f t="shared" si="129"/>
        <v>1.3749734331051987E-4</v>
      </c>
    </row>
    <row r="1414" spans="1:16">
      <c r="A1414">
        <f t="shared" si="127"/>
        <v>59</v>
      </c>
      <c r="B1414" s="128">
        <f t="shared" si="130"/>
        <v>43159</v>
      </c>
      <c r="C1414" s="126">
        <f t="shared" si="131"/>
        <v>17</v>
      </c>
      <c r="D1414" s="127">
        <f>INDEX('365x24'!$D$4:$AA$369,'8760'!A1414,'8760'!C1414)</f>
        <v>6.4071103864964307</v>
      </c>
      <c r="E1414" s="130">
        <f t="shared" ref="E1414:E1477" si="132">D1414*$E$2</f>
        <v>1.3570936174058356E-4</v>
      </c>
      <c r="O1414" s="220">
        <f t="shared" si="128"/>
        <v>43159.708333333336</v>
      </c>
      <c r="P1414">
        <f t="shared" si="129"/>
        <v>1.3570936174058356E-4</v>
      </c>
    </row>
    <row r="1415" spans="1:16">
      <c r="A1415">
        <f t="shared" ref="A1415:A1478" si="133">IF(C1415=1,A1414+1,A1414)</f>
        <v>59</v>
      </c>
      <c r="B1415" s="128">
        <f t="shared" si="130"/>
        <v>43159</v>
      </c>
      <c r="C1415" s="126">
        <f t="shared" si="131"/>
        <v>18</v>
      </c>
      <c r="D1415" s="127">
        <f>INDEX('365x24'!$D$4:$AA$369,'8760'!A1415,'8760'!C1415)</f>
        <v>6.5826224250932146</v>
      </c>
      <c r="E1415" s="130">
        <f t="shared" si="132"/>
        <v>1.3942689199977158E-4</v>
      </c>
      <c r="O1415" s="220">
        <f t="shared" ref="O1415:O1478" si="134">B1415+O$3*C1415</f>
        <v>43159.75</v>
      </c>
      <c r="P1415">
        <f t="shared" ref="P1415:P1478" si="135">E1415</f>
        <v>1.3942689199977158E-4</v>
      </c>
    </row>
    <row r="1416" spans="1:16">
      <c r="A1416">
        <f t="shared" si="133"/>
        <v>59</v>
      </c>
      <c r="B1416" s="128">
        <f t="shared" ref="B1416:B1479" si="136">IF(C1415=24,B1415+1,B1415)</f>
        <v>43159</v>
      </c>
      <c r="C1416" s="126">
        <f t="shared" ref="C1416:C1479" si="137">IF(C1415=24,1,C1415+1)</f>
        <v>19</v>
      </c>
      <c r="D1416" s="127">
        <f>INDEX('365x24'!$D$4:$AA$369,'8760'!A1416,'8760'!C1416)</f>
        <v>6.384007002705129</v>
      </c>
      <c r="E1416" s="130">
        <f t="shared" si="132"/>
        <v>1.3522000768247753E-4</v>
      </c>
      <c r="O1416" s="220">
        <f t="shared" si="134"/>
        <v>43159.791666666664</v>
      </c>
      <c r="P1416">
        <f t="shared" si="135"/>
        <v>1.3522000768247753E-4</v>
      </c>
    </row>
    <row r="1417" spans="1:16">
      <c r="A1417">
        <f t="shared" si="133"/>
        <v>59</v>
      </c>
      <c r="B1417" s="128">
        <f t="shared" si="136"/>
        <v>43159</v>
      </c>
      <c r="C1417" s="126">
        <f t="shared" si="137"/>
        <v>20</v>
      </c>
      <c r="D1417" s="127">
        <f>INDEX('365x24'!$D$4:$AA$369,'8760'!A1417,'8760'!C1417)</f>
        <v>6.3631665927248218</v>
      </c>
      <c r="E1417" s="130">
        <f t="shared" si="132"/>
        <v>1.3477858579862792E-4</v>
      </c>
      <c r="O1417" s="220">
        <f t="shared" si="134"/>
        <v>43159.833333333336</v>
      </c>
      <c r="P1417">
        <f t="shared" si="135"/>
        <v>1.3477858579862792E-4</v>
      </c>
    </row>
    <row r="1418" spans="1:16">
      <c r="A1418">
        <f t="shared" si="133"/>
        <v>59</v>
      </c>
      <c r="B1418" s="128">
        <f t="shared" si="136"/>
        <v>43159</v>
      </c>
      <c r="C1418" s="126">
        <f t="shared" si="137"/>
        <v>21</v>
      </c>
      <c r="D1418" s="127">
        <f>INDEX('365x24'!$D$4:$AA$369,'8760'!A1418,'8760'!C1418)</f>
        <v>5.9920388877219635</v>
      </c>
      <c r="E1418" s="130">
        <f t="shared" si="132"/>
        <v>1.2691770922057874E-4</v>
      </c>
      <c r="O1418" s="220">
        <f t="shared" si="134"/>
        <v>43159.875</v>
      </c>
      <c r="P1418">
        <f t="shared" si="135"/>
        <v>1.2691770922057874E-4</v>
      </c>
    </row>
    <row r="1419" spans="1:16">
      <c r="A1419">
        <f t="shared" si="133"/>
        <v>59</v>
      </c>
      <c r="B1419" s="128">
        <f t="shared" si="136"/>
        <v>43159</v>
      </c>
      <c r="C1419" s="126">
        <f t="shared" si="137"/>
        <v>22</v>
      </c>
      <c r="D1419" s="127">
        <f>INDEX('365x24'!$D$4:$AA$369,'8760'!A1419,'8760'!C1419)</f>
        <v>5.777793157848647</v>
      </c>
      <c r="E1419" s="130">
        <f t="shared" si="132"/>
        <v>1.2237975849039751E-4</v>
      </c>
      <c r="O1419" s="220">
        <f t="shared" si="134"/>
        <v>43159.916666666664</v>
      </c>
      <c r="P1419">
        <f t="shared" si="135"/>
        <v>1.2237975849039751E-4</v>
      </c>
    </row>
    <row r="1420" spans="1:16">
      <c r="A1420">
        <f t="shared" si="133"/>
        <v>59</v>
      </c>
      <c r="B1420" s="128">
        <f t="shared" si="136"/>
        <v>43159</v>
      </c>
      <c r="C1420" s="126">
        <f t="shared" si="137"/>
        <v>23</v>
      </c>
      <c r="D1420" s="127">
        <f>INDEX('365x24'!$D$4:$AA$369,'8760'!A1420,'8760'!C1420)</f>
        <v>5.3970346573245873</v>
      </c>
      <c r="E1420" s="130">
        <f t="shared" si="132"/>
        <v>1.1431489149632695E-4</v>
      </c>
      <c r="O1420" s="220">
        <f t="shared" si="134"/>
        <v>43159.958333333336</v>
      </c>
      <c r="P1420">
        <f t="shared" si="135"/>
        <v>1.1431489149632695E-4</v>
      </c>
    </row>
    <row r="1421" spans="1:16">
      <c r="A1421">
        <f t="shared" si="133"/>
        <v>59</v>
      </c>
      <c r="B1421" s="128">
        <f t="shared" si="136"/>
        <v>43159</v>
      </c>
      <c r="C1421" s="126">
        <f t="shared" si="137"/>
        <v>24</v>
      </c>
      <c r="D1421" s="127">
        <f>INDEX('365x24'!$D$4:$AA$369,'8760'!A1421,'8760'!C1421)</f>
        <v>5.0625355516810586</v>
      </c>
      <c r="E1421" s="130">
        <f t="shared" si="132"/>
        <v>1.0722984732019526E-4</v>
      </c>
      <c r="O1421" s="220">
        <f t="shared" si="134"/>
        <v>43160</v>
      </c>
      <c r="P1421">
        <f t="shared" si="135"/>
        <v>1.0722984732019526E-4</v>
      </c>
    </row>
    <row r="1422" spans="1:16">
      <c r="A1422">
        <f t="shared" si="133"/>
        <v>60</v>
      </c>
      <c r="B1422" s="128">
        <f t="shared" si="136"/>
        <v>43160</v>
      </c>
      <c r="C1422" s="126">
        <f t="shared" si="137"/>
        <v>1</v>
      </c>
      <c r="D1422" s="127">
        <f>INDEX('365x24'!$D$4:$AA$369,'8760'!A1422,'8760'!C1422)</f>
        <v>1.637003200063619</v>
      </c>
      <c r="E1422" s="130">
        <f t="shared" si="132"/>
        <v>3.467345590238963E-5</v>
      </c>
      <c r="O1422" s="220">
        <f t="shared" si="134"/>
        <v>43160.041666666664</v>
      </c>
      <c r="P1422">
        <f t="shared" si="135"/>
        <v>3.467345590238963E-5</v>
      </c>
    </row>
    <row r="1423" spans="1:16">
      <c r="A1423">
        <f t="shared" si="133"/>
        <v>60</v>
      </c>
      <c r="B1423" s="128">
        <f t="shared" si="136"/>
        <v>43160</v>
      </c>
      <c r="C1423" s="126">
        <f t="shared" si="137"/>
        <v>2</v>
      </c>
      <c r="D1423" s="127">
        <f>INDEX('365x24'!$D$4:$AA$369,'8760'!A1423,'8760'!C1423)</f>
        <v>1.519240052345463</v>
      </c>
      <c r="E1423" s="130">
        <f t="shared" si="132"/>
        <v>3.2179108115425383E-5</v>
      </c>
      <c r="O1423" s="220">
        <f t="shared" si="134"/>
        <v>43160.083333333336</v>
      </c>
      <c r="P1423">
        <f t="shared" si="135"/>
        <v>3.2179108115425383E-5</v>
      </c>
    </row>
    <row r="1424" spans="1:16">
      <c r="A1424">
        <f t="shared" si="133"/>
        <v>60</v>
      </c>
      <c r="B1424" s="128">
        <f t="shared" si="136"/>
        <v>43160</v>
      </c>
      <c r="C1424" s="126">
        <f t="shared" si="137"/>
        <v>3</v>
      </c>
      <c r="D1424" s="127">
        <f>INDEX('365x24'!$D$4:$AA$369,'8760'!A1424,'8760'!C1424)</f>
        <v>1.4713803091778761</v>
      </c>
      <c r="E1424" s="130">
        <f t="shared" si="132"/>
        <v>3.1165388231336867E-5</v>
      </c>
      <c r="O1424" s="220">
        <f t="shared" si="134"/>
        <v>43160.125</v>
      </c>
      <c r="P1424">
        <f t="shared" si="135"/>
        <v>3.1165388231336867E-5</v>
      </c>
    </row>
    <row r="1425" spans="1:16">
      <c r="A1425">
        <f t="shared" si="133"/>
        <v>60</v>
      </c>
      <c r="B1425" s="128">
        <f t="shared" si="136"/>
        <v>43160</v>
      </c>
      <c r="C1425" s="126">
        <f t="shared" si="137"/>
        <v>4</v>
      </c>
      <c r="D1425" s="127">
        <f>INDEX('365x24'!$D$4:$AA$369,'8760'!A1425,'8760'!C1425)</f>
        <v>1.6139596200199668</v>
      </c>
      <c r="E1425" s="130">
        <f t="shared" si="132"/>
        <v>3.4185368550791474E-5</v>
      </c>
      <c r="O1425" s="220">
        <f t="shared" si="134"/>
        <v>43160.166666666664</v>
      </c>
      <c r="P1425">
        <f t="shared" si="135"/>
        <v>3.4185368550791474E-5</v>
      </c>
    </row>
    <row r="1426" spans="1:16">
      <c r="A1426">
        <f t="shared" si="133"/>
        <v>60</v>
      </c>
      <c r="B1426" s="128">
        <f t="shared" si="136"/>
        <v>43160</v>
      </c>
      <c r="C1426" s="126">
        <f t="shared" si="137"/>
        <v>5</v>
      </c>
      <c r="D1426" s="127">
        <f>INDEX('365x24'!$D$4:$AA$369,'8760'!A1426,'8760'!C1426)</f>
        <v>2.8343603453693365</v>
      </c>
      <c r="E1426" s="130">
        <f t="shared" si="132"/>
        <v>6.0034744246575801E-5</v>
      </c>
      <c r="O1426" s="220">
        <f t="shared" si="134"/>
        <v>43160.208333333336</v>
      </c>
      <c r="P1426">
        <f t="shared" si="135"/>
        <v>6.0034744246575801E-5</v>
      </c>
    </row>
    <row r="1427" spans="1:16">
      <c r="A1427">
        <f t="shared" si="133"/>
        <v>60</v>
      </c>
      <c r="B1427" s="128">
        <f t="shared" si="136"/>
        <v>43160</v>
      </c>
      <c r="C1427" s="126">
        <f t="shared" si="137"/>
        <v>6</v>
      </c>
      <c r="D1427" s="127">
        <f>INDEX('365x24'!$D$4:$AA$369,'8760'!A1427,'8760'!C1427)</f>
        <v>4.3707353674908482</v>
      </c>
      <c r="E1427" s="130">
        <f t="shared" si="132"/>
        <v>9.2576789110625452E-5</v>
      </c>
      <c r="O1427" s="220">
        <f t="shared" si="134"/>
        <v>43160.25</v>
      </c>
      <c r="P1427">
        <f t="shared" si="135"/>
        <v>9.2576789110625452E-5</v>
      </c>
    </row>
    <row r="1428" spans="1:16">
      <c r="A1428">
        <f t="shared" si="133"/>
        <v>60</v>
      </c>
      <c r="B1428" s="128">
        <f t="shared" si="136"/>
        <v>43160</v>
      </c>
      <c r="C1428" s="126">
        <f t="shared" si="137"/>
        <v>7</v>
      </c>
      <c r="D1428" s="127">
        <f>INDEX('365x24'!$D$4:$AA$369,'8760'!A1428,'8760'!C1428)</f>
        <v>4.9452340888947477</v>
      </c>
      <c r="E1428" s="130">
        <f t="shared" si="132"/>
        <v>1.0474527850747158E-4</v>
      </c>
      <c r="O1428" s="220">
        <f t="shared" si="134"/>
        <v>43160.291666666664</v>
      </c>
      <c r="P1428">
        <f t="shared" si="135"/>
        <v>1.0474527850747158E-4</v>
      </c>
    </row>
    <row r="1429" spans="1:16">
      <c r="A1429">
        <f t="shared" si="133"/>
        <v>60</v>
      </c>
      <c r="B1429" s="128">
        <f t="shared" si="136"/>
        <v>43160</v>
      </c>
      <c r="C1429" s="126">
        <f t="shared" si="137"/>
        <v>8</v>
      </c>
      <c r="D1429" s="127">
        <f>INDEX('365x24'!$D$4:$AA$369,'8760'!A1429,'8760'!C1429)</f>
        <v>4.9185089901458952</v>
      </c>
      <c r="E1429" s="130">
        <f t="shared" si="132"/>
        <v>1.0417921270325119E-4</v>
      </c>
      <c r="O1429" s="220">
        <f t="shared" si="134"/>
        <v>43160.333333333336</v>
      </c>
      <c r="P1429">
        <f t="shared" si="135"/>
        <v>1.0417921270325119E-4</v>
      </c>
    </row>
    <row r="1430" spans="1:16">
      <c r="A1430">
        <f t="shared" si="133"/>
        <v>60</v>
      </c>
      <c r="B1430" s="128">
        <f t="shared" si="136"/>
        <v>43160</v>
      </c>
      <c r="C1430" s="126">
        <f t="shared" si="137"/>
        <v>9</v>
      </c>
      <c r="D1430" s="127">
        <f>INDEX('365x24'!$D$4:$AA$369,'8760'!A1430,'8760'!C1430)</f>
        <v>5.0055473644725108</v>
      </c>
      <c r="E1430" s="130">
        <f t="shared" si="132"/>
        <v>1.0602277735475115E-4</v>
      </c>
      <c r="O1430" s="220">
        <f t="shared" si="134"/>
        <v>43160.375</v>
      </c>
      <c r="P1430">
        <f t="shared" si="135"/>
        <v>1.0602277735475115E-4</v>
      </c>
    </row>
    <row r="1431" spans="1:16">
      <c r="A1431">
        <f t="shared" si="133"/>
        <v>60</v>
      </c>
      <c r="B1431" s="128">
        <f t="shared" si="136"/>
        <v>43160</v>
      </c>
      <c r="C1431" s="126">
        <f t="shared" si="137"/>
        <v>10</v>
      </c>
      <c r="D1431" s="127">
        <f>INDEX('365x24'!$D$4:$AA$369,'8760'!A1431,'8760'!C1431)</f>
        <v>6.0107383235364829</v>
      </c>
      <c r="E1431" s="130">
        <f t="shared" si="132"/>
        <v>1.2731378301144802E-4</v>
      </c>
      <c r="O1431" s="220">
        <f t="shared" si="134"/>
        <v>43160.416666666664</v>
      </c>
      <c r="P1431">
        <f t="shared" si="135"/>
        <v>1.2731378301144802E-4</v>
      </c>
    </row>
    <row r="1432" spans="1:16">
      <c r="A1432">
        <f t="shared" si="133"/>
        <v>60</v>
      </c>
      <c r="B1432" s="128">
        <f t="shared" si="136"/>
        <v>43160</v>
      </c>
      <c r="C1432" s="126">
        <f t="shared" si="137"/>
        <v>11</v>
      </c>
      <c r="D1432" s="127">
        <f>INDEX('365x24'!$D$4:$AA$369,'8760'!A1432,'8760'!C1432)</f>
        <v>6.8758497684100375</v>
      </c>
      <c r="E1432" s="130">
        <f t="shared" si="132"/>
        <v>1.4563775668071757E-4</v>
      </c>
      <c r="O1432" s="220">
        <f t="shared" si="134"/>
        <v>43160.458333333336</v>
      </c>
      <c r="P1432">
        <f t="shared" si="135"/>
        <v>1.4563775668071757E-4</v>
      </c>
    </row>
    <row r="1433" spans="1:16">
      <c r="A1433">
        <f t="shared" si="133"/>
        <v>60</v>
      </c>
      <c r="B1433" s="128">
        <f t="shared" si="136"/>
        <v>43160</v>
      </c>
      <c r="C1433" s="126">
        <f t="shared" si="137"/>
        <v>12</v>
      </c>
      <c r="D1433" s="127">
        <f>INDEX('365x24'!$D$4:$AA$369,'8760'!A1433,'8760'!C1433)</f>
        <v>7.1478276441126454</v>
      </c>
      <c r="E1433" s="130">
        <f t="shared" si="132"/>
        <v>1.5139853520530048E-4</v>
      </c>
      <c r="O1433" s="220">
        <f t="shared" si="134"/>
        <v>43160.5</v>
      </c>
      <c r="P1433">
        <f t="shared" si="135"/>
        <v>1.5139853520530048E-4</v>
      </c>
    </row>
    <row r="1434" spans="1:16">
      <c r="A1434">
        <f t="shared" si="133"/>
        <v>60</v>
      </c>
      <c r="B1434" s="128">
        <f t="shared" si="136"/>
        <v>43160</v>
      </c>
      <c r="C1434" s="126">
        <f t="shared" si="137"/>
        <v>13</v>
      </c>
      <c r="D1434" s="127">
        <f>INDEX('365x24'!$D$4:$AA$369,'8760'!A1434,'8760'!C1434)</f>
        <v>7.2271393742431673</v>
      </c>
      <c r="E1434" s="130">
        <f t="shared" si="132"/>
        <v>1.5307844137598848E-4</v>
      </c>
      <c r="O1434" s="220">
        <f t="shared" si="134"/>
        <v>43160.541666666664</v>
      </c>
      <c r="P1434">
        <f t="shared" si="135"/>
        <v>1.5307844137598848E-4</v>
      </c>
    </row>
    <row r="1435" spans="1:16">
      <c r="A1435">
        <f t="shared" si="133"/>
        <v>60</v>
      </c>
      <c r="B1435" s="128">
        <f t="shared" si="136"/>
        <v>43160</v>
      </c>
      <c r="C1435" s="126">
        <f t="shared" si="137"/>
        <v>14</v>
      </c>
      <c r="D1435" s="127">
        <f>INDEX('365x24'!$D$4:$AA$369,'8760'!A1435,'8760'!C1435)</f>
        <v>7.0860144905438691</v>
      </c>
      <c r="E1435" s="130">
        <f t="shared" si="132"/>
        <v>1.5008926735880432E-4</v>
      </c>
      <c r="O1435" s="220">
        <f t="shared" si="134"/>
        <v>43160.583333333336</v>
      </c>
      <c r="P1435">
        <f t="shared" si="135"/>
        <v>1.5008926735880432E-4</v>
      </c>
    </row>
    <row r="1436" spans="1:16">
      <c r="A1436">
        <f t="shared" si="133"/>
        <v>60</v>
      </c>
      <c r="B1436" s="128">
        <f t="shared" si="136"/>
        <v>43160</v>
      </c>
      <c r="C1436" s="126">
        <f t="shared" si="137"/>
        <v>15</v>
      </c>
      <c r="D1436" s="127">
        <f>INDEX('365x24'!$D$4:$AA$369,'8760'!A1436,'8760'!C1436)</f>
        <v>7.1076490942929418</v>
      </c>
      <c r="E1436" s="130">
        <f t="shared" si="132"/>
        <v>1.50547511105078E-4</v>
      </c>
      <c r="O1436" s="220">
        <f t="shared" si="134"/>
        <v>43160.625</v>
      </c>
      <c r="P1436">
        <f t="shared" si="135"/>
        <v>1.50547511105078E-4</v>
      </c>
    </row>
    <row r="1437" spans="1:16">
      <c r="A1437">
        <f t="shared" si="133"/>
        <v>60</v>
      </c>
      <c r="B1437" s="128">
        <f t="shared" si="136"/>
        <v>43160</v>
      </c>
      <c r="C1437" s="126">
        <f t="shared" si="137"/>
        <v>16</v>
      </c>
      <c r="D1437" s="127">
        <f>INDEX('365x24'!$D$4:$AA$369,'8760'!A1437,'8760'!C1437)</f>
        <v>7.0803331345173302</v>
      </c>
      <c r="E1437" s="130">
        <f t="shared" si="132"/>
        <v>1.4996893024056025E-4</v>
      </c>
      <c r="O1437" s="220">
        <f t="shared" si="134"/>
        <v>43160.666666666664</v>
      </c>
      <c r="P1437">
        <f t="shared" si="135"/>
        <v>1.4996893024056025E-4</v>
      </c>
    </row>
    <row r="1438" spans="1:16">
      <c r="A1438">
        <f t="shared" si="133"/>
        <v>60</v>
      </c>
      <c r="B1438" s="128">
        <f t="shared" si="136"/>
        <v>43160</v>
      </c>
      <c r="C1438" s="126">
        <f t="shared" si="137"/>
        <v>17</v>
      </c>
      <c r="D1438" s="127">
        <f>INDEX('365x24'!$D$4:$AA$369,'8760'!A1438,'8760'!C1438)</f>
        <v>7.2567733272776076</v>
      </c>
      <c r="E1438" s="130">
        <f t="shared" si="132"/>
        <v>1.5370611978474981E-4</v>
      </c>
      <c r="O1438" s="220">
        <f t="shared" si="134"/>
        <v>43160.708333333336</v>
      </c>
      <c r="P1438">
        <f t="shared" si="135"/>
        <v>1.5370611978474981E-4</v>
      </c>
    </row>
    <row r="1439" spans="1:16">
      <c r="A1439">
        <f t="shared" si="133"/>
        <v>60</v>
      </c>
      <c r="B1439" s="128">
        <f t="shared" si="136"/>
        <v>43160</v>
      </c>
      <c r="C1439" s="126">
        <f t="shared" si="137"/>
        <v>18</v>
      </c>
      <c r="D1439" s="127">
        <f>INDEX('365x24'!$D$4:$AA$369,'8760'!A1439,'8760'!C1439)</f>
        <v>6.9938856212174709</v>
      </c>
      <c r="E1439" s="130">
        <f t="shared" si="132"/>
        <v>1.4813788064935762E-4</v>
      </c>
      <c r="O1439" s="220">
        <f t="shared" si="134"/>
        <v>43160.75</v>
      </c>
      <c r="P1439">
        <f t="shared" si="135"/>
        <v>1.4813788064935762E-4</v>
      </c>
    </row>
    <row r="1440" spans="1:16">
      <c r="A1440">
        <f t="shared" si="133"/>
        <v>60</v>
      </c>
      <c r="B1440" s="128">
        <f t="shared" si="136"/>
        <v>43160</v>
      </c>
      <c r="C1440" s="126">
        <f t="shared" si="137"/>
        <v>19</v>
      </c>
      <c r="D1440" s="127">
        <f>INDEX('365x24'!$D$4:$AA$369,'8760'!A1440,'8760'!C1440)</f>
        <v>6.7585411291740067</v>
      </c>
      <c r="E1440" s="130">
        <f t="shared" si="132"/>
        <v>1.431530358632129E-4</v>
      </c>
      <c r="O1440" s="220">
        <f t="shared" si="134"/>
        <v>43160.791666666664</v>
      </c>
      <c r="P1440">
        <f t="shared" si="135"/>
        <v>1.431530358632129E-4</v>
      </c>
    </row>
    <row r="1441" spans="1:16">
      <c r="A1441">
        <f t="shared" si="133"/>
        <v>60</v>
      </c>
      <c r="B1441" s="128">
        <f t="shared" si="136"/>
        <v>43160</v>
      </c>
      <c r="C1441" s="126">
        <f t="shared" si="137"/>
        <v>20</v>
      </c>
      <c r="D1441" s="127">
        <f>INDEX('365x24'!$D$4:$AA$369,'8760'!A1441,'8760'!C1441)</f>
        <v>6.2647631141952154</v>
      </c>
      <c r="E1441" s="130">
        <f t="shared" si="132"/>
        <v>1.3269429624237938E-4</v>
      </c>
      <c r="O1441" s="220">
        <f t="shared" si="134"/>
        <v>43160.833333333336</v>
      </c>
      <c r="P1441">
        <f t="shared" si="135"/>
        <v>1.3269429624237938E-4</v>
      </c>
    </row>
    <row r="1442" spans="1:16">
      <c r="A1442">
        <f t="shared" si="133"/>
        <v>60</v>
      </c>
      <c r="B1442" s="128">
        <f t="shared" si="136"/>
        <v>43160</v>
      </c>
      <c r="C1442" s="126">
        <f t="shared" si="137"/>
        <v>21</v>
      </c>
      <c r="D1442" s="127">
        <f>INDEX('365x24'!$D$4:$AA$369,'8760'!A1442,'8760'!C1442)</f>
        <v>5.9253361797455071</v>
      </c>
      <c r="E1442" s="130">
        <f t="shared" si="132"/>
        <v>1.2550487545000228E-4</v>
      </c>
      <c r="O1442" s="220">
        <f t="shared" si="134"/>
        <v>43160.875</v>
      </c>
      <c r="P1442">
        <f t="shared" si="135"/>
        <v>1.2550487545000228E-4</v>
      </c>
    </row>
    <row r="1443" spans="1:16">
      <c r="A1443">
        <f t="shared" si="133"/>
        <v>60</v>
      </c>
      <c r="B1443" s="128">
        <f t="shared" si="136"/>
        <v>43160</v>
      </c>
      <c r="C1443" s="126">
        <f t="shared" si="137"/>
        <v>22</v>
      </c>
      <c r="D1443" s="127">
        <f>INDEX('365x24'!$D$4:$AA$369,'8760'!A1443,'8760'!C1443)</f>
        <v>5.4857355758358155</v>
      </c>
      <c r="E1443" s="130">
        <f t="shared" si="132"/>
        <v>1.1619367058874472E-4</v>
      </c>
      <c r="O1443" s="220">
        <f t="shared" si="134"/>
        <v>43160.916666666664</v>
      </c>
      <c r="P1443">
        <f t="shared" si="135"/>
        <v>1.1619367058874472E-4</v>
      </c>
    </row>
    <row r="1444" spans="1:16">
      <c r="A1444">
        <f t="shared" si="133"/>
        <v>60</v>
      </c>
      <c r="B1444" s="128">
        <f t="shared" si="136"/>
        <v>43160</v>
      </c>
      <c r="C1444" s="126">
        <f t="shared" si="137"/>
        <v>23</v>
      </c>
      <c r="D1444" s="127">
        <f>INDEX('365x24'!$D$4:$AA$369,'8760'!A1444,'8760'!C1444)</f>
        <v>5.1287646139761485</v>
      </c>
      <c r="E1444" s="130">
        <f t="shared" si="132"/>
        <v>1.0863264877522979E-4</v>
      </c>
      <c r="O1444" s="220">
        <f t="shared" si="134"/>
        <v>43160.958333333336</v>
      </c>
      <c r="P1444">
        <f t="shared" si="135"/>
        <v>1.0863264877522979E-4</v>
      </c>
    </row>
    <row r="1445" spans="1:16">
      <c r="A1445">
        <f t="shared" si="133"/>
        <v>60</v>
      </c>
      <c r="B1445" s="128">
        <f t="shared" si="136"/>
        <v>43160</v>
      </c>
      <c r="C1445" s="126">
        <f t="shared" si="137"/>
        <v>24</v>
      </c>
      <c r="D1445" s="127">
        <f>INDEX('365x24'!$D$4:$AA$369,'8760'!A1445,'8760'!C1445)</f>
        <v>2.4359382099400189</v>
      </c>
      <c r="E1445" s="130">
        <f t="shared" si="132"/>
        <v>5.1595742818351673E-5</v>
      </c>
      <c r="O1445" s="220">
        <f t="shared" si="134"/>
        <v>43161</v>
      </c>
      <c r="P1445">
        <f t="shared" si="135"/>
        <v>5.1595742818351673E-5</v>
      </c>
    </row>
    <row r="1446" spans="1:16">
      <c r="A1446">
        <f t="shared" si="133"/>
        <v>61</v>
      </c>
      <c r="B1446" s="128">
        <f t="shared" si="136"/>
        <v>43161</v>
      </c>
      <c r="C1446" s="126">
        <f t="shared" si="137"/>
        <v>1</v>
      </c>
      <c r="D1446" s="127">
        <f>INDEX('365x24'!$D$4:$AA$369,'8760'!A1446,'8760'!C1446)</f>
        <v>1.5552888031604064</v>
      </c>
      <c r="E1446" s="130">
        <f t="shared" si="132"/>
        <v>3.2942658713047667E-5</v>
      </c>
      <c r="O1446" s="220">
        <f t="shared" si="134"/>
        <v>43161.041666666664</v>
      </c>
      <c r="P1446">
        <f t="shared" si="135"/>
        <v>3.2942658713047667E-5</v>
      </c>
    </row>
    <row r="1447" spans="1:16">
      <c r="A1447">
        <f t="shared" si="133"/>
        <v>61</v>
      </c>
      <c r="B1447" s="128">
        <f t="shared" si="136"/>
        <v>43161</v>
      </c>
      <c r="C1447" s="126">
        <f t="shared" si="137"/>
        <v>2</v>
      </c>
      <c r="D1447" s="127">
        <f>INDEX('365x24'!$D$4:$AA$369,'8760'!A1447,'8760'!C1447)</f>
        <v>1.4434040462681443</v>
      </c>
      <c r="E1447" s="130">
        <f t="shared" si="132"/>
        <v>3.0572821449380337E-5</v>
      </c>
      <c r="O1447" s="220">
        <f t="shared" si="134"/>
        <v>43161.083333333336</v>
      </c>
      <c r="P1447">
        <f t="shared" si="135"/>
        <v>3.0572821449380337E-5</v>
      </c>
    </row>
    <row r="1448" spans="1:16">
      <c r="A1448">
        <f t="shared" si="133"/>
        <v>61</v>
      </c>
      <c r="B1448" s="128">
        <f t="shared" si="136"/>
        <v>43161</v>
      </c>
      <c r="C1448" s="126">
        <f t="shared" si="137"/>
        <v>3</v>
      </c>
      <c r="D1448" s="127">
        <f>INDEX('365x24'!$D$4:$AA$369,'8760'!A1448,'8760'!C1448)</f>
        <v>1.3979333210626053</v>
      </c>
      <c r="E1448" s="130">
        <f t="shared" si="132"/>
        <v>2.9609703487727809E-5</v>
      </c>
      <c r="O1448" s="220">
        <f t="shared" si="134"/>
        <v>43161.125</v>
      </c>
      <c r="P1448">
        <f t="shared" si="135"/>
        <v>2.9609703487727809E-5</v>
      </c>
    </row>
    <row r="1449" spans="1:16">
      <c r="A1449">
        <f t="shared" si="133"/>
        <v>61</v>
      </c>
      <c r="B1449" s="128">
        <f t="shared" si="136"/>
        <v>43161</v>
      </c>
      <c r="C1449" s="126">
        <f t="shared" si="137"/>
        <v>4</v>
      </c>
      <c r="D1449" s="127">
        <f>INDEX('365x24'!$D$4:$AA$369,'8760'!A1449,'8760'!C1449)</f>
        <v>1.5333954910244068</v>
      </c>
      <c r="E1449" s="130">
        <f t="shared" si="132"/>
        <v>3.2478935250029802E-5</v>
      </c>
      <c r="O1449" s="220">
        <f t="shared" si="134"/>
        <v>43161.166666666664</v>
      </c>
      <c r="P1449">
        <f t="shared" si="135"/>
        <v>3.2478935250029802E-5</v>
      </c>
    </row>
    <row r="1450" spans="1:16">
      <c r="A1450">
        <f t="shared" si="133"/>
        <v>61</v>
      </c>
      <c r="B1450" s="128">
        <f t="shared" si="136"/>
        <v>43161</v>
      </c>
      <c r="C1450" s="126">
        <f t="shared" si="137"/>
        <v>5</v>
      </c>
      <c r="D1450" s="127">
        <f>INDEX('365x24'!$D$4:$AA$369,'8760'!A1450,'8760'!C1450)</f>
        <v>2.6928773927280489</v>
      </c>
      <c r="E1450" s="130">
        <f t="shared" si="132"/>
        <v>5.7037985951199891E-5</v>
      </c>
      <c r="O1450" s="220">
        <f t="shared" si="134"/>
        <v>43161.208333333336</v>
      </c>
      <c r="P1450">
        <f t="shared" si="135"/>
        <v>5.7037985951199891E-5</v>
      </c>
    </row>
    <row r="1451" spans="1:16">
      <c r="A1451">
        <f t="shared" si="133"/>
        <v>61</v>
      </c>
      <c r="B1451" s="128">
        <f t="shared" si="136"/>
        <v>43161</v>
      </c>
      <c r="C1451" s="126">
        <f t="shared" si="137"/>
        <v>6</v>
      </c>
      <c r="D1451" s="127">
        <f>INDEX('365x24'!$D$4:$AA$369,'8760'!A1451,'8760'!C1451)</f>
        <v>4.1525610813537313</v>
      </c>
      <c r="E1451" s="130">
        <f t="shared" si="132"/>
        <v>8.7955627411542229E-5</v>
      </c>
      <c r="O1451" s="220">
        <f t="shared" si="134"/>
        <v>43161.25</v>
      </c>
      <c r="P1451">
        <f t="shared" si="135"/>
        <v>8.7955627411542229E-5</v>
      </c>
    </row>
    <row r="1452" spans="1:16">
      <c r="A1452">
        <f t="shared" si="133"/>
        <v>61</v>
      </c>
      <c r="B1452" s="128">
        <f t="shared" si="136"/>
        <v>43161</v>
      </c>
      <c r="C1452" s="126">
        <f t="shared" si="137"/>
        <v>7</v>
      </c>
      <c r="D1452" s="127">
        <f>INDEX('365x24'!$D$4:$AA$369,'8760'!A1452,'8760'!C1452)</f>
        <v>4.6983825121210803</v>
      </c>
      <c r="E1452" s="130">
        <f t="shared" si="132"/>
        <v>9.9516701519128202E-5</v>
      </c>
      <c r="O1452" s="220">
        <f t="shared" si="134"/>
        <v>43161.291666666664</v>
      </c>
      <c r="P1452">
        <f t="shared" si="135"/>
        <v>9.9516701519128202E-5</v>
      </c>
    </row>
    <row r="1453" spans="1:16">
      <c r="A1453">
        <f t="shared" si="133"/>
        <v>61</v>
      </c>
      <c r="B1453" s="128">
        <f t="shared" si="136"/>
        <v>43161</v>
      </c>
      <c r="C1453" s="126">
        <f t="shared" si="137"/>
        <v>8</v>
      </c>
      <c r="D1453" s="127">
        <f>INDEX('365x24'!$D$4:$AA$369,'8760'!A1453,'8760'!C1453)</f>
        <v>4.6729914518923463</v>
      </c>
      <c r="E1453" s="130">
        <f t="shared" si="132"/>
        <v>9.8978892059060124E-5</v>
      </c>
      <c r="O1453" s="220">
        <f t="shared" si="134"/>
        <v>43161.333333333336</v>
      </c>
      <c r="P1453">
        <f t="shared" si="135"/>
        <v>9.8978892059060124E-5</v>
      </c>
    </row>
    <row r="1454" spans="1:16">
      <c r="A1454">
        <f t="shared" si="133"/>
        <v>61</v>
      </c>
      <c r="B1454" s="128">
        <f t="shared" si="136"/>
        <v>43161</v>
      </c>
      <c r="C1454" s="126">
        <f t="shared" si="137"/>
        <v>9</v>
      </c>
      <c r="D1454" s="127">
        <f>INDEX('365x24'!$D$4:$AA$369,'8760'!A1454,'8760'!C1454)</f>
        <v>4.7556851259366049</v>
      </c>
      <c r="E1454" s="130">
        <f t="shared" si="132"/>
        <v>1.0073043137203688E-4</v>
      </c>
      <c r="O1454" s="220">
        <f t="shared" si="134"/>
        <v>43161.375</v>
      </c>
      <c r="P1454">
        <f t="shared" si="135"/>
        <v>1.0073043137203688E-4</v>
      </c>
    </row>
    <row r="1455" spans="1:16">
      <c r="A1455">
        <f t="shared" si="133"/>
        <v>61</v>
      </c>
      <c r="B1455" s="128">
        <f t="shared" si="136"/>
        <v>43161</v>
      </c>
      <c r="C1455" s="126">
        <f t="shared" si="137"/>
        <v>10</v>
      </c>
      <c r="D1455" s="127">
        <f>INDEX('365x24'!$D$4:$AA$369,'8760'!A1455,'8760'!C1455)</f>
        <v>5.7106999014785886</v>
      </c>
      <c r="E1455" s="130">
        <f t="shared" si="132"/>
        <v>1.2095865249255675E-4</v>
      </c>
      <c r="O1455" s="220">
        <f t="shared" si="134"/>
        <v>43161.416666666664</v>
      </c>
      <c r="P1455">
        <f t="shared" si="135"/>
        <v>1.2095865249255675E-4</v>
      </c>
    </row>
    <row r="1456" spans="1:16">
      <c r="A1456">
        <f t="shared" si="133"/>
        <v>61</v>
      </c>
      <c r="B1456" s="128">
        <f t="shared" si="136"/>
        <v>43161</v>
      </c>
      <c r="C1456" s="126">
        <f t="shared" si="137"/>
        <v>11</v>
      </c>
      <c r="D1456" s="127">
        <f>INDEX('365x24'!$D$4:$AA$369,'8760'!A1456,'8760'!C1456)</f>
        <v>6.532627521195808</v>
      </c>
      <c r="E1456" s="130">
        <f t="shared" si="132"/>
        <v>1.3836794715741356E-4</v>
      </c>
      <c r="O1456" s="220">
        <f t="shared" si="134"/>
        <v>43161.458333333336</v>
      </c>
      <c r="P1456">
        <f t="shared" si="135"/>
        <v>1.3836794715741356E-4</v>
      </c>
    </row>
    <row r="1457" spans="1:16">
      <c r="A1457">
        <f t="shared" si="133"/>
        <v>61</v>
      </c>
      <c r="B1457" s="128">
        <f t="shared" si="136"/>
        <v>43161</v>
      </c>
      <c r="C1457" s="126">
        <f t="shared" si="137"/>
        <v>12</v>
      </c>
      <c r="D1457" s="127">
        <f>INDEX('365x24'!$D$4:$AA$369,'8760'!A1457,'8760'!C1457)</f>
        <v>6.7910290593059219</v>
      </c>
      <c r="E1457" s="130">
        <f t="shared" si="132"/>
        <v>1.4384116451973911E-4</v>
      </c>
      <c r="O1457" s="220">
        <f t="shared" si="134"/>
        <v>43161.5</v>
      </c>
      <c r="P1457">
        <f t="shared" si="135"/>
        <v>1.4384116451973911E-4</v>
      </c>
    </row>
    <row r="1458" spans="1:16">
      <c r="A1458">
        <f t="shared" si="133"/>
        <v>61</v>
      </c>
      <c r="B1458" s="128">
        <f t="shared" si="136"/>
        <v>43161</v>
      </c>
      <c r="C1458" s="126">
        <f t="shared" si="137"/>
        <v>13</v>
      </c>
      <c r="D1458" s="127">
        <f>INDEX('365x24'!$D$4:$AA$369,'8760'!A1458,'8760'!C1458)</f>
        <v>6.8663817805629641</v>
      </c>
      <c r="E1458" s="130">
        <f t="shared" si="132"/>
        <v>1.4543721470310439E-4</v>
      </c>
      <c r="O1458" s="220">
        <f t="shared" si="134"/>
        <v>43161.541666666664</v>
      </c>
      <c r="P1458">
        <f t="shared" si="135"/>
        <v>1.4543721470310439E-4</v>
      </c>
    </row>
    <row r="1459" spans="1:16">
      <c r="A1459">
        <f t="shared" si="133"/>
        <v>61</v>
      </c>
      <c r="B1459" s="128">
        <f t="shared" si="136"/>
        <v>43161</v>
      </c>
      <c r="C1459" s="126">
        <f t="shared" si="137"/>
        <v>14</v>
      </c>
      <c r="D1459" s="127">
        <f>INDEX('365x24'!$D$4:$AA$369,'8760'!A1459,'8760'!C1459)</f>
        <v>6.7323014370081671</v>
      </c>
      <c r="E1459" s="130">
        <f t="shared" si="132"/>
        <v>1.4259725148284689E-4</v>
      </c>
      <c r="O1459" s="220">
        <f t="shared" si="134"/>
        <v>43161.583333333336</v>
      </c>
      <c r="P1459">
        <f t="shared" si="135"/>
        <v>1.4259725148284689E-4</v>
      </c>
    </row>
    <row r="1460" spans="1:16">
      <c r="A1460">
        <f t="shared" si="133"/>
        <v>61</v>
      </c>
      <c r="B1460" s="128">
        <f t="shared" si="136"/>
        <v>43161</v>
      </c>
      <c r="C1460" s="126">
        <f t="shared" si="137"/>
        <v>15</v>
      </c>
      <c r="D1460" s="127">
        <f>INDEX('365x24'!$D$4:$AA$369,'8760'!A1460,'8760'!C1460)</f>
        <v>6.7528561048123823</v>
      </c>
      <c r="E1460" s="130">
        <f t="shared" si="132"/>
        <v>1.4303262104575919E-4</v>
      </c>
      <c r="O1460" s="220">
        <f t="shared" si="134"/>
        <v>43161.625</v>
      </c>
      <c r="P1460">
        <f t="shared" si="135"/>
        <v>1.4303262104575919E-4</v>
      </c>
    </row>
    <row r="1461" spans="1:16">
      <c r="A1461">
        <f t="shared" si="133"/>
        <v>61</v>
      </c>
      <c r="B1461" s="128">
        <f t="shared" si="136"/>
        <v>43161</v>
      </c>
      <c r="C1461" s="126">
        <f t="shared" si="137"/>
        <v>16</v>
      </c>
      <c r="D1461" s="127">
        <f>INDEX('365x24'!$D$4:$AA$369,'8760'!A1461,'8760'!C1461)</f>
        <v>6.7269036776058027</v>
      </c>
      <c r="E1461" s="130">
        <f t="shared" si="132"/>
        <v>1.4248292124048554E-4</v>
      </c>
      <c r="O1461" s="220">
        <f t="shared" si="134"/>
        <v>43161.666666666664</v>
      </c>
      <c r="P1461">
        <f t="shared" si="135"/>
        <v>1.4248292124048554E-4</v>
      </c>
    </row>
    <row r="1462" spans="1:16">
      <c r="A1462">
        <f t="shared" si="133"/>
        <v>61</v>
      </c>
      <c r="B1462" s="128">
        <f t="shared" si="136"/>
        <v>43161</v>
      </c>
      <c r="C1462" s="126">
        <f t="shared" si="137"/>
        <v>17</v>
      </c>
      <c r="D1462" s="127">
        <f>INDEX('365x24'!$D$4:$AA$369,'8760'!A1462,'8760'!C1462)</f>
        <v>6.8945364936057096</v>
      </c>
      <c r="E1462" s="130">
        <f t="shared" si="132"/>
        <v>1.460335612472615E-4</v>
      </c>
      <c r="O1462" s="220">
        <f t="shared" si="134"/>
        <v>43161.708333333336</v>
      </c>
      <c r="P1462">
        <f t="shared" si="135"/>
        <v>1.460335612472615E-4</v>
      </c>
    </row>
    <row r="1463" spans="1:16">
      <c r="A1463">
        <f t="shared" si="133"/>
        <v>61</v>
      </c>
      <c r="B1463" s="128">
        <f t="shared" si="136"/>
        <v>43161</v>
      </c>
      <c r="C1463" s="126">
        <f t="shared" si="137"/>
        <v>18</v>
      </c>
      <c r="D1463" s="127">
        <f>INDEX('365x24'!$D$4:$AA$369,'8760'!A1463,'8760'!C1463)</f>
        <v>6.6447713705393863</v>
      </c>
      <c r="E1463" s="130">
        <f t="shared" si="132"/>
        <v>1.4074327227271428E-4</v>
      </c>
      <c r="O1463" s="220">
        <f t="shared" si="134"/>
        <v>43161.75</v>
      </c>
      <c r="P1463">
        <f t="shared" si="135"/>
        <v>1.4074327227271428E-4</v>
      </c>
    </row>
    <row r="1464" spans="1:16">
      <c r="A1464">
        <f t="shared" si="133"/>
        <v>61</v>
      </c>
      <c r="B1464" s="128">
        <f t="shared" si="136"/>
        <v>43161</v>
      </c>
      <c r="C1464" s="126">
        <f t="shared" si="137"/>
        <v>19</v>
      </c>
      <c r="D1464" s="127">
        <f>INDEX('365x24'!$D$4:$AA$369,'8760'!A1464,'8760'!C1464)</f>
        <v>6.4211745850557369</v>
      </c>
      <c r="E1464" s="130">
        <f t="shared" si="132"/>
        <v>1.3600725631313516E-4</v>
      </c>
      <c r="O1464" s="220">
        <f t="shared" si="134"/>
        <v>43161.791666666664</v>
      </c>
      <c r="P1464">
        <f t="shared" si="135"/>
        <v>1.3600725631313516E-4</v>
      </c>
    </row>
    <row r="1465" spans="1:16">
      <c r="A1465">
        <f t="shared" si="133"/>
        <v>61</v>
      </c>
      <c r="B1465" s="128">
        <f t="shared" si="136"/>
        <v>43161</v>
      </c>
      <c r="C1465" s="126">
        <f t="shared" si="137"/>
        <v>20</v>
      </c>
      <c r="D1465" s="127">
        <f>INDEX('365x24'!$D$4:$AA$369,'8760'!A1465,'8760'!C1465)</f>
        <v>5.9520445198772203</v>
      </c>
      <c r="E1465" s="130">
        <f t="shared" si="132"/>
        <v>1.2607058628902017E-4</v>
      </c>
      <c r="O1465" s="220">
        <f t="shared" si="134"/>
        <v>43161.833333333336</v>
      </c>
      <c r="P1465">
        <f t="shared" si="135"/>
        <v>1.2607058628902017E-4</v>
      </c>
    </row>
    <row r="1466" spans="1:16">
      <c r="A1466">
        <f t="shared" si="133"/>
        <v>61</v>
      </c>
      <c r="B1466" s="128">
        <f t="shared" si="136"/>
        <v>43161</v>
      </c>
      <c r="C1466" s="126">
        <f t="shared" si="137"/>
        <v>21</v>
      </c>
      <c r="D1466" s="127">
        <f>INDEX('365x24'!$D$4:$AA$369,'8760'!A1466,'8760'!C1466)</f>
        <v>5.6295607821422076</v>
      </c>
      <c r="E1466" s="130">
        <f t="shared" si="132"/>
        <v>1.1924004028937999E-4</v>
      </c>
      <c r="O1466" s="220">
        <f t="shared" si="134"/>
        <v>43161.875</v>
      </c>
      <c r="P1466">
        <f t="shared" si="135"/>
        <v>1.1924004028937999E-4</v>
      </c>
    </row>
    <row r="1467" spans="1:16">
      <c r="A1467">
        <f t="shared" si="133"/>
        <v>61</v>
      </c>
      <c r="B1467" s="128">
        <f t="shared" si="136"/>
        <v>43161</v>
      </c>
      <c r="C1467" s="126">
        <f t="shared" si="137"/>
        <v>22</v>
      </c>
      <c r="D1467" s="127">
        <f>INDEX('365x24'!$D$4:$AA$369,'8760'!A1467,'8760'!C1467)</f>
        <v>5.2119037506246615</v>
      </c>
      <c r="E1467" s="130">
        <f t="shared" si="132"/>
        <v>1.1039362345642341E-4</v>
      </c>
      <c r="O1467" s="220">
        <f t="shared" si="134"/>
        <v>43161.916666666664</v>
      </c>
      <c r="P1467">
        <f t="shared" si="135"/>
        <v>1.1039362345642341E-4</v>
      </c>
    </row>
    <row r="1468" spans="1:16">
      <c r="A1468">
        <f t="shared" si="133"/>
        <v>61</v>
      </c>
      <c r="B1468" s="128">
        <f t="shared" si="136"/>
        <v>43161</v>
      </c>
      <c r="C1468" s="126">
        <f t="shared" si="137"/>
        <v>23</v>
      </c>
      <c r="D1468" s="127">
        <f>INDEX('365x24'!$D$4:$AA$369,'8760'!A1468,'8760'!C1468)</f>
        <v>4.872751731855141</v>
      </c>
      <c r="E1468" s="130">
        <f t="shared" si="132"/>
        <v>1.0321002566837121E-4</v>
      </c>
      <c r="O1468" s="220">
        <f t="shared" si="134"/>
        <v>43161.958333333336</v>
      </c>
      <c r="P1468">
        <f t="shared" si="135"/>
        <v>1.0321002566837121E-4</v>
      </c>
    </row>
    <row r="1469" spans="1:16">
      <c r="A1469">
        <f t="shared" si="133"/>
        <v>61</v>
      </c>
      <c r="B1469" s="128">
        <f t="shared" si="136"/>
        <v>43161</v>
      </c>
      <c r="C1469" s="126">
        <f t="shared" si="137"/>
        <v>24</v>
      </c>
      <c r="D1469" s="127">
        <f>INDEX('365x24'!$D$4:$AA$369,'8760'!A1469,'8760'!C1469)</f>
        <v>2.3143433213588573</v>
      </c>
      <c r="E1469" s="130">
        <f t="shared" si="132"/>
        <v>4.9020234714878794E-5</v>
      </c>
      <c r="O1469" s="220">
        <f t="shared" si="134"/>
        <v>43162</v>
      </c>
      <c r="P1469">
        <f t="shared" si="135"/>
        <v>4.9020234714878794E-5</v>
      </c>
    </row>
    <row r="1470" spans="1:16">
      <c r="A1470">
        <f t="shared" si="133"/>
        <v>62</v>
      </c>
      <c r="B1470" s="128">
        <f t="shared" si="136"/>
        <v>43162</v>
      </c>
      <c r="C1470" s="126">
        <f t="shared" si="137"/>
        <v>1</v>
      </c>
      <c r="D1470" s="127">
        <f>INDEX('365x24'!$D$4:$AA$369,'8760'!A1470,'8760'!C1470)</f>
        <v>1.4889899878130313</v>
      </c>
      <c r="E1470" s="130">
        <f t="shared" si="132"/>
        <v>3.1538379814729969E-5</v>
      </c>
      <c r="O1470" s="220">
        <f t="shared" si="134"/>
        <v>43162.041666666664</v>
      </c>
      <c r="P1470">
        <f t="shared" si="135"/>
        <v>3.1538379814729969E-5</v>
      </c>
    </row>
    <row r="1471" spans="1:16">
      <c r="A1471">
        <f t="shared" si="133"/>
        <v>62</v>
      </c>
      <c r="B1471" s="128">
        <f t="shared" si="136"/>
        <v>43162</v>
      </c>
      <c r="C1471" s="126">
        <f t="shared" si="137"/>
        <v>2</v>
      </c>
      <c r="D1471" s="127">
        <f>INDEX('365x24'!$D$4:$AA$369,'8760'!A1471,'8760'!C1471)</f>
        <v>1.4288837660993428</v>
      </c>
      <c r="E1471" s="130">
        <f t="shared" si="132"/>
        <v>3.0265266586870772E-5</v>
      </c>
      <c r="O1471" s="220">
        <f t="shared" si="134"/>
        <v>43162.083333333336</v>
      </c>
      <c r="P1471">
        <f t="shared" si="135"/>
        <v>3.0265266586870772E-5</v>
      </c>
    </row>
    <row r="1472" spans="1:16">
      <c r="A1472">
        <f t="shared" si="133"/>
        <v>62</v>
      </c>
      <c r="B1472" s="128">
        <f t="shared" si="136"/>
        <v>43162</v>
      </c>
      <c r="C1472" s="126">
        <f t="shared" si="137"/>
        <v>3</v>
      </c>
      <c r="D1472" s="127">
        <f>INDEX('365x24'!$D$4:$AA$369,'8760'!A1472,'8760'!C1472)</f>
        <v>1.4573258968917724</v>
      </c>
      <c r="E1472" s="130">
        <f t="shared" si="132"/>
        <v>3.086770094238271E-5</v>
      </c>
      <c r="O1472" s="220">
        <f t="shared" si="134"/>
        <v>43162.125</v>
      </c>
      <c r="P1472">
        <f t="shared" si="135"/>
        <v>3.086770094238271E-5</v>
      </c>
    </row>
    <row r="1473" spans="1:16">
      <c r="A1473">
        <f t="shared" si="133"/>
        <v>62</v>
      </c>
      <c r="B1473" s="128">
        <f t="shared" si="136"/>
        <v>43162</v>
      </c>
      <c r="C1473" s="126">
        <f t="shared" si="137"/>
        <v>4</v>
      </c>
      <c r="D1473" s="127">
        <f>INDEX('365x24'!$D$4:$AA$369,'8760'!A1473,'8760'!C1473)</f>
        <v>1.5957590803580488</v>
      </c>
      <c r="E1473" s="130">
        <f t="shared" si="132"/>
        <v>3.3799861907100927E-5</v>
      </c>
      <c r="O1473" s="220">
        <f t="shared" si="134"/>
        <v>43162.166666666664</v>
      </c>
      <c r="P1473">
        <f t="shared" si="135"/>
        <v>3.3799861907100927E-5</v>
      </c>
    </row>
    <row r="1474" spans="1:16">
      <c r="A1474">
        <f t="shared" si="133"/>
        <v>62</v>
      </c>
      <c r="B1474" s="128">
        <f t="shared" si="136"/>
        <v>43162</v>
      </c>
      <c r="C1474" s="126">
        <f t="shared" si="137"/>
        <v>5</v>
      </c>
      <c r="D1474" s="127">
        <f>INDEX('365x24'!$D$4:$AA$369,'8760'!A1474,'8760'!C1474)</f>
        <v>2.820992745900663</v>
      </c>
      <c r="E1474" s="130">
        <f t="shared" si="132"/>
        <v>5.9751604378138252E-5</v>
      </c>
      <c r="O1474" s="220">
        <f t="shared" si="134"/>
        <v>43162.208333333336</v>
      </c>
      <c r="P1474">
        <f t="shared" si="135"/>
        <v>5.9751604378138252E-5</v>
      </c>
    </row>
    <row r="1475" spans="1:16">
      <c r="A1475">
        <f t="shared" si="133"/>
        <v>62</v>
      </c>
      <c r="B1475" s="128">
        <f t="shared" si="136"/>
        <v>43162</v>
      </c>
      <c r="C1475" s="126">
        <f t="shared" si="137"/>
        <v>6</v>
      </c>
      <c r="D1475" s="127">
        <f>INDEX('365x24'!$D$4:$AA$369,'8760'!A1475,'8760'!C1475)</f>
        <v>4.0988887942386336</v>
      </c>
      <c r="E1475" s="130">
        <f t="shared" si="132"/>
        <v>8.6818791710553122E-5</v>
      </c>
      <c r="O1475" s="220">
        <f t="shared" si="134"/>
        <v>43162.25</v>
      </c>
      <c r="P1475">
        <f t="shared" si="135"/>
        <v>8.6818791710553122E-5</v>
      </c>
    </row>
    <row r="1476" spans="1:16">
      <c r="A1476">
        <f t="shared" si="133"/>
        <v>62</v>
      </c>
      <c r="B1476" s="128">
        <f t="shared" si="136"/>
        <v>43162</v>
      </c>
      <c r="C1476" s="126">
        <f t="shared" si="137"/>
        <v>7</v>
      </c>
      <c r="D1476" s="127">
        <f>INDEX('365x24'!$D$4:$AA$369,'8760'!A1476,'8760'!C1476)</f>
        <v>4.499633973021024</v>
      </c>
      <c r="E1476" s="130">
        <f t="shared" si="132"/>
        <v>9.5306997649348142E-5</v>
      </c>
      <c r="O1476" s="220">
        <f t="shared" si="134"/>
        <v>43162.291666666664</v>
      </c>
      <c r="P1476">
        <f t="shared" si="135"/>
        <v>9.5306997649348142E-5</v>
      </c>
    </row>
    <row r="1477" spans="1:16">
      <c r="A1477">
        <f t="shared" si="133"/>
        <v>62</v>
      </c>
      <c r="B1477" s="128">
        <f t="shared" si="136"/>
        <v>43162</v>
      </c>
      <c r="C1477" s="126">
        <f t="shared" si="137"/>
        <v>8</v>
      </c>
      <c r="D1477" s="127">
        <f>INDEX('365x24'!$D$4:$AA$369,'8760'!A1477,'8760'!C1477)</f>
        <v>4.4330838310496761</v>
      </c>
      <c r="E1477" s="130">
        <f t="shared" si="132"/>
        <v>9.389739538781827E-5</v>
      </c>
      <c r="O1477" s="220">
        <f t="shared" si="134"/>
        <v>43162.333333333336</v>
      </c>
      <c r="P1477">
        <f t="shared" si="135"/>
        <v>9.389739538781827E-5</v>
      </c>
    </row>
    <row r="1478" spans="1:16">
      <c r="A1478">
        <f t="shared" si="133"/>
        <v>62</v>
      </c>
      <c r="B1478" s="128">
        <f t="shared" si="136"/>
        <v>43162</v>
      </c>
      <c r="C1478" s="126">
        <f t="shared" si="137"/>
        <v>9</v>
      </c>
      <c r="D1478" s="127">
        <f>INDEX('365x24'!$D$4:$AA$369,'8760'!A1478,'8760'!C1478)</f>
        <v>4.4999672792412486</v>
      </c>
      <c r="E1478" s="130">
        <f t="shared" ref="E1478:E1541" si="138">D1478*$E$2</f>
        <v>9.5314057426951814E-5</v>
      </c>
      <c r="O1478" s="220">
        <f t="shared" si="134"/>
        <v>43162.375</v>
      </c>
      <c r="P1478">
        <f t="shared" si="135"/>
        <v>9.5314057426951814E-5</v>
      </c>
    </row>
    <row r="1479" spans="1:16">
      <c r="A1479">
        <f t="shared" ref="A1479:A1542" si="139">IF(C1479=1,A1478+1,A1478)</f>
        <v>62</v>
      </c>
      <c r="B1479" s="128">
        <f t="shared" si="136"/>
        <v>43162</v>
      </c>
      <c r="C1479" s="126">
        <f t="shared" si="137"/>
        <v>10</v>
      </c>
      <c r="D1479" s="127">
        <f>INDEX('365x24'!$D$4:$AA$369,'8760'!A1479,'8760'!C1479)</f>
        <v>5.4216700802334064</v>
      </c>
      <c r="E1479" s="130">
        <f t="shared" si="138"/>
        <v>1.1483669576026025E-4</v>
      </c>
      <c r="O1479" s="220">
        <f t="shared" ref="O1479:O1542" si="140">B1479+O$3*C1479</f>
        <v>43162.416666666664</v>
      </c>
      <c r="P1479">
        <f t="shared" ref="P1479:P1542" si="141">E1479</f>
        <v>1.1483669576026025E-4</v>
      </c>
    </row>
    <row r="1480" spans="1:16">
      <c r="A1480">
        <f t="shared" si="139"/>
        <v>62</v>
      </c>
      <c r="B1480" s="128">
        <f t="shared" ref="B1480:B1543" si="142">IF(C1479=24,B1479+1,B1479)</f>
        <v>43162</v>
      </c>
      <c r="C1480" s="126">
        <f t="shared" ref="C1480:C1543" si="143">IF(C1479=24,1,C1479+1)</f>
        <v>11</v>
      </c>
      <c r="D1480" s="127">
        <f>INDEX('365x24'!$D$4:$AA$369,'8760'!A1480,'8760'!C1480)</f>
        <v>6.1616098891301982</v>
      </c>
      <c r="E1480" s="130">
        <f t="shared" si="138"/>
        <v>1.3050940204037531E-4</v>
      </c>
      <c r="O1480" s="220">
        <f t="shared" si="140"/>
        <v>43162.458333333336</v>
      </c>
      <c r="P1480">
        <f t="shared" si="141"/>
        <v>1.3050940204037531E-4</v>
      </c>
    </row>
    <row r="1481" spans="1:16">
      <c r="A1481">
        <f t="shared" si="139"/>
        <v>62</v>
      </c>
      <c r="B1481" s="128">
        <f t="shared" si="142"/>
        <v>43162</v>
      </c>
      <c r="C1481" s="126">
        <f t="shared" si="143"/>
        <v>12</v>
      </c>
      <c r="D1481" s="127">
        <f>INDEX('365x24'!$D$4:$AA$369,'8760'!A1481,'8760'!C1481)</f>
        <v>6.4421426244852134</v>
      </c>
      <c r="E1481" s="130">
        <f t="shared" si="138"/>
        <v>1.3645138152345196E-4</v>
      </c>
      <c r="O1481" s="220">
        <f t="shared" si="140"/>
        <v>43162.5</v>
      </c>
      <c r="P1481">
        <f t="shared" si="141"/>
        <v>1.3645138152345196E-4</v>
      </c>
    </row>
    <row r="1482" spans="1:16">
      <c r="A1482">
        <f t="shared" si="139"/>
        <v>62</v>
      </c>
      <c r="B1482" s="128">
        <f t="shared" si="142"/>
        <v>43162</v>
      </c>
      <c r="C1482" s="126">
        <f t="shared" si="143"/>
        <v>13</v>
      </c>
      <c r="D1482" s="127">
        <f>INDEX('365x24'!$D$4:$AA$369,'8760'!A1482,'8760'!C1482)</f>
        <v>6.7294525863181107</v>
      </c>
      <c r="E1482" s="130">
        <f t="shared" si="138"/>
        <v>1.425369098178029E-4</v>
      </c>
      <c r="O1482" s="220">
        <f t="shared" si="140"/>
        <v>43162.541666666664</v>
      </c>
      <c r="P1482">
        <f t="shared" si="141"/>
        <v>1.425369098178029E-4</v>
      </c>
    </row>
    <row r="1483" spans="1:16">
      <c r="A1483">
        <f t="shared" si="139"/>
        <v>62</v>
      </c>
      <c r="B1483" s="128">
        <f t="shared" si="142"/>
        <v>43162</v>
      </c>
      <c r="C1483" s="126">
        <f t="shared" si="143"/>
        <v>14</v>
      </c>
      <c r="D1483" s="127">
        <f>INDEX('365x24'!$D$4:$AA$369,'8760'!A1483,'8760'!C1483)</f>
        <v>6.650459012125074</v>
      </c>
      <c r="E1483" s="130">
        <f t="shared" si="138"/>
        <v>1.4086374252573656E-4</v>
      </c>
      <c r="O1483" s="220">
        <f t="shared" si="140"/>
        <v>43162.583333333336</v>
      </c>
      <c r="P1483">
        <f t="shared" si="141"/>
        <v>1.4086374252573656E-4</v>
      </c>
    </row>
    <row r="1484" spans="1:16">
      <c r="A1484">
        <f t="shared" si="139"/>
        <v>62</v>
      </c>
      <c r="B1484" s="128">
        <f t="shared" si="142"/>
        <v>43162</v>
      </c>
      <c r="C1484" s="126">
        <f t="shared" si="143"/>
        <v>15</v>
      </c>
      <c r="D1484" s="127">
        <f>INDEX('365x24'!$D$4:$AA$369,'8760'!A1484,'8760'!C1484)</f>
        <v>6.6935666166073506</v>
      </c>
      <c r="E1484" s="130">
        <f t="shared" si="138"/>
        <v>1.4177680709580935E-4</v>
      </c>
      <c r="O1484" s="220">
        <f t="shared" si="140"/>
        <v>43162.625</v>
      </c>
      <c r="P1484">
        <f t="shared" si="141"/>
        <v>1.4177680709580935E-4</v>
      </c>
    </row>
    <row r="1485" spans="1:16">
      <c r="A1485">
        <f t="shared" si="139"/>
        <v>62</v>
      </c>
      <c r="B1485" s="128">
        <f t="shared" si="142"/>
        <v>43162</v>
      </c>
      <c r="C1485" s="126">
        <f t="shared" si="143"/>
        <v>16</v>
      </c>
      <c r="D1485" s="127">
        <f>INDEX('365x24'!$D$4:$AA$369,'8760'!A1485,'8760'!C1485)</f>
        <v>6.6009074873851388</v>
      </c>
      <c r="E1485" s="130">
        <f t="shared" si="138"/>
        <v>1.3981418892199311E-4</v>
      </c>
      <c r="O1485" s="220">
        <f t="shared" si="140"/>
        <v>43162.666666666664</v>
      </c>
      <c r="P1485">
        <f t="shared" si="141"/>
        <v>1.3981418892199311E-4</v>
      </c>
    </row>
    <row r="1486" spans="1:16">
      <c r="A1486">
        <f t="shared" si="139"/>
        <v>62</v>
      </c>
      <c r="B1486" s="128">
        <f t="shared" si="142"/>
        <v>43162</v>
      </c>
      <c r="C1486" s="126">
        <f t="shared" si="143"/>
        <v>17</v>
      </c>
      <c r="D1486" s="127">
        <f>INDEX('365x24'!$D$4:$AA$369,'8760'!A1486,'8760'!C1486)</f>
        <v>6.7867812561966003</v>
      </c>
      <c r="E1486" s="130">
        <f t="shared" si="138"/>
        <v>1.4375119156563164E-4</v>
      </c>
      <c r="O1486" s="220">
        <f t="shared" si="140"/>
        <v>43162.708333333336</v>
      </c>
      <c r="P1486">
        <f t="shared" si="141"/>
        <v>1.4375119156563164E-4</v>
      </c>
    </row>
    <row r="1487" spans="1:16">
      <c r="A1487">
        <f t="shared" si="139"/>
        <v>62</v>
      </c>
      <c r="B1487" s="128">
        <f t="shared" si="142"/>
        <v>43162</v>
      </c>
      <c r="C1487" s="126">
        <f t="shared" si="143"/>
        <v>18</v>
      </c>
      <c r="D1487" s="127">
        <f>INDEX('365x24'!$D$4:$AA$369,'8760'!A1487,'8760'!C1487)</f>
        <v>6.6322382720861759</v>
      </c>
      <c r="E1487" s="130">
        <f t="shared" si="138"/>
        <v>1.4047780801673676E-4</v>
      </c>
      <c r="O1487" s="220">
        <f t="shared" si="140"/>
        <v>43162.75</v>
      </c>
      <c r="P1487">
        <f t="shared" si="141"/>
        <v>1.4047780801673676E-4</v>
      </c>
    </row>
    <row r="1488" spans="1:16">
      <c r="A1488">
        <f t="shared" si="139"/>
        <v>62</v>
      </c>
      <c r="B1488" s="128">
        <f t="shared" si="142"/>
        <v>43162</v>
      </c>
      <c r="C1488" s="126">
        <f t="shared" si="143"/>
        <v>19</v>
      </c>
      <c r="D1488" s="127">
        <f>INDEX('365x24'!$D$4:$AA$369,'8760'!A1488,'8760'!C1488)</f>
        <v>6.4249218031069821</v>
      </c>
      <c r="E1488" s="130">
        <f t="shared" si="138"/>
        <v>1.3608662634726303E-4</v>
      </c>
      <c r="O1488" s="220">
        <f t="shared" si="140"/>
        <v>43162.791666666664</v>
      </c>
      <c r="P1488">
        <f t="shared" si="141"/>
        <v>1.3608662634726303E-4</v>
      </c>
    </row>
    <row r="1489" spans="1:16">
      <c r="A1489">
        <f t="shared" si="139"/>
        <v>62</v>
      </c>
      <c r="B1489" s="128">
        <f t="shared" si="142"/>
        <v>43162</v>
      </c>
      <c r="C1489" s="126">
        <f t="shared" si="143"/>
        <v>20</v>
      </c>
      <c r="D1489" s="127">
        <f>INDEX('365x24'!$D$4:$AA$369,'8760'!A1489,'8760'!C1489)</f>
        <v>5.809638520573885</v>
      </c>
      <c r="E1489" s="130">
        <f t="shared" si="138"/>
        <v>1.2305427689091514E-4</v>
      </c>
      <c r="O1489" s="220">
        <f t="shared" si="140"/>
        <v>43162.833333333336</v>
      </c>
      <c r="P1489">
        <f t="shared" si="141"/>
        <v>1.2305427689091514E-4</v>
      </c>
    </row>
    <row r="1490" spans="1:16">
      <c r="A1490">
        <f t="shared" si="139"/>
        <v>62</v>
      </c>
      <c r="B1490" s="128">
        <f t="shared" si="142"/>
        <v>43162</v>
      </c>
      <c r="C1490" s="126">
        <f t="shared" si="143"/>
        <v>21</v>
      </c>
      <c r="D1490" s="127">
        <f>INDEX('365x24'!$D$4:$AA$369,'8760'!A1490,'8760'!C1490)</f>
        <v>5.4111153832596539</v>
      </c>
      <c r="E1490" s="130">
        <f t="shared" si="138"/>
        <v>1.1461313613614451E-4</v>
      </c>
      <c r="O1490" s="220">
        <f t="shared" si="140"/>
        <v>43162.875</v>
      </c>
      <c r="P1490">
        <f t="shared" si="141"/>
        <v>1.1461313613614451E-4</v>
      </c>
    </row>
    <row r="1491" spans="1:16">
      <c r="A1491">
        <f t="shared" si="139"/>
        <v>62</v>
      </c>
      <c r="B1491" s="128">
        <f t="shared" si="142"/>
        <v>43162</v>
      </c>
      <c r="C1491" s="126">
        <f t="shared" si="143"/>
        <v>22</v>
      </c>
      <c r="D1491" s="127">
        <f>INDEX('365x24'!$D$4:$AA$369,'8760'!A1491,'8760'!C1491)</f>
        <v>5.1020294150388024</v>
      </c>
      <c r="E1491" s="130">
        <f t="shared" si="138"/>
        <v>1.0806636903835472E-4</v>
      </c>
      <c r="O1491" s="220">
        <f t="shared" si="140"/>
        <v>43162.916666666664</v>
      </c>
      <c r="P1491">
        <f t="shared" si="141"/>
        <v>1.0806636903835472E-4</v>
      </c>
    </row>
    <row r="1492" spans="1:16">
      <c r="A1492">
        <f t="shared" si="139"/>
        <v>62</v>
      </c>
      <c r="B1492" s="128">
        <f t="shared" si="142"/>
        <v>43162</v>
      </c>
      <c r="C1492" s="126">
        <f t="shared" si="143"/>
        <v>23</v>
      </c>
      <c r="D1492" s="127">
        <f>INDEX('365x24'!$D$4:$AA$369,'8760'!A1492,'8760'!C1492)</f>
        <v>4.3675336077390003</v>
      </c>
      <c r="E1492" s="130">
        <f t="shared" si="138"/>
        <v>9.2508972459099401E-5</v>
      </c>
      <c r="O1492" s="220">
        <f t="shared" si="140"/>
        <v>43162.958333333336</v>
      </c>
      <c r="P1492">
        <f t="shared" si="141"/>
        <v>9.2508972459099401E-5</v>
      </c>
    </row>
    <row r="1493" spans="1:16">
      <c r="A1493">
        <f t="shared" si="139"/>
        <v>62</v>
      </c>
      <c r="B1493" s="128">
        <f t="shared" si="142"/>
        <v>43162</v>
      </c>
      <c r="C1493" s="126">
        <f t="shared" si="143"/>
        <v>24</v>
      </c>
      <c r="D1493" s="127">
        <f>INDEX('365x24'!$D$4:$AA$369,'8760'!A1493,'8760'!C1493)</f>
        <v>2.1776006387953606</v>
      </c>
      <c r="E1493" s="130">
        <f t="shared" si="138"/>
        <v>4.6123880343882081E-5</v>
      </c>
      <c r="O1493" s="220">
        <f t="shared" si="140"/>
        <v>43163</v>
      </c>
      <c r="P1493">
        <f t="shared" si="141"/>
        <v>4.6123880343882081E-5</v>
      </c>
    </row>
    <row r="1494" spans="1:16">
      <c r="A1494">
        <f t="shared" si="139"/>
        <v>63</v>
      </c>
      <c r="B1494" s="128">
        <f t="shared" si="142"/>
        <v>43163</v>
      </c>
      <c r="C1494" s="126">
        <f t="shared" si="143"/>
        <v>1</v>
      </c>
      <c r="D1494" s="127">
        <f>INDEX('365x24'!$D$4:$AA$369,'8760'!A1494,'8760'!C1494)</f>
        <v>1.4889899878130313</v>
      </c>
      <c r="E1494" s="130">
        <f t="shared" si="138"/>
        <v>3.1538379814729969E-5</v>
      </c>
      <c r="O1494" s="220">
        <f t="shared" si="140"/>
        <v>43163.041666666664</v>
      </c>
      <c r="P1494">
        <f t="shared" si="141"/>
        <v>3.1538379814729969E-5</v>
      </c>
    </row>
    <row r="1495" spans="1:16">
      <c r="A1495">
        <f t="shared" si="139"/>
        <v>63</v>
      </c>
      <c r="B1495" s="128">
        <f t="shared" si="142"/>
        <v>43163</v>
      </c>
      <c r="C1495" s="126">
        <f t="shared" si="143"/>
        <v>2</v>
      </c>
      <c r="D1495" s="127">
        <f>INDEX('365x24'!$D$4:$AA$369,'8760'!A1495,'8760'!C1495)</f>
        <v>1.4288837660993428</v>
      </c>
      <c r="E1495" s="130">
        <f t="shared" si="138"/>
        <v>3.0265266586870772E-5</v>
      </c>
      <c r="O1495" s="220">
        <f t="shared" si="140"/>
        <v>43163.083333333336</v>
      </c>
      <c r="P1495">
        <f t="shared" si="141"/>
        <v>3.0265266586870772E-5</v>
      </c>
    </row>
    <row r="1496" spans="1:16">
      <c r="A1496">
        <f t="shared" si="139"/>
        <v>63</v>
      </c>
      <c r="B1496" s="128">
        <f t="shared" si="142"/>
        <v>43163</v>
      </c>
      <c r="C1496" s="126">
        <f t="shared" si="143"/>
        <v>3</v>
      </c>
      <c r="D1496" s="127">
        <f>INDEX('365x24'!$D$4:$AA$369,'8760'!A1496,'8760'!C1496)</f>
        <v>1.4573258968917724</v>
      </c>
      <c r="E1496" s="130">
        <f t="shared" si="138"/>
        <v>3.086770094238271E-5</v>
      </c>
      <c r="O1496" s="220">
        <f t="shared" si="140"/>
        <v>43163.125</v>
      </c>
      <c r="P1496">
        <f t="shared" si="141"/>
        <v>3.086770094238271E-5</v>
      </c>
    </row>
    <row r="1497" spans="1:16">
      <c r="A1497">
        <f t="shared" si="139"/>
        <v>63</v>
      </c>
      <c r="B1497" s="128">
        <f t="shared" si="142"/>
        <v>43163</v>
      </c>
      <c r="C1497" s="126">
        <f t="shared" si="143"/>
        <v>4</v>
      </c>
      <c r="D1497" s="127">
        <f>INDEX('365x24'!$D$4:$AA$369,'8760'!A1497,'8760'!C1497)</f>
        <v>1.5957590803580488</v>
      </c>
      <c r="E1497" s="130">
        <f t="shared" si="138"/>
        <v>3.3799861907100927E-5</v>
      </c>
      <c r="O1497" s="220">
        <f t="shared" si="140"/>
        <v>43163.166666666664</v>
      </c>
      <c r="P1497">
        <f t="shared" si="141"/>
        <v>3.3799861907100927E-5</v>
      </c>
    </row>
    <row r="1498" spans="1:16">
      <c r="A1498">
        <f t="shared" si="139"/>
        <v>63</v>
      </c>
      <c r="B1498" s="128">
        <f t="shared" si="142"/>
        <v>43163</v>
      </c>
      <c r="C1498" s="126">
        <f t="shared" si="143"/>
        <v>5</v>
      </c>
      <c r="D1498" s="127">
        <f>INDEX('365x24'!$D$4:$AA$369,'8760'!A1498,'8760'!C1498)</f>
        <v>2.820992745900663</v>
      </c>
      <c r="E1498" s="130">
        <f t="shared" si="138"/>
        <v>5.9751604378138252E-5</v>
      </c>
      <c r="O1498" s="220">
        <f t="shared" si="140"/>
        <v>43163.208333333336</v>
      </c>
      <c r="P1498">
        <f t="shared" si="141"/>
        <v>5.9751604378138252E-5</v>
      </c>
    </row>
    <row r="1499" spans="1:16">
      <c r="A1499">
        <f t="shared" si="139"/>
        <v>63</v>
      </c>
      <c r="B1499" s="128">
        <f t="shared" si="142"/>
        <v>43163</v>
      </c>
      <c r="C1499" s="126">
        <f t="shared" si="143"/>
        <v>6</v>
      </c>
      <c r="D1499" s="127">
        <f>INDEX('365x24'!$D$4:$AA$369,'8760'!A1499,'8760'!C1499)</f>
        <v>4.0988887942386336</v>
      </c>
      <c r="E1499" s="130">
        <f t="shared" si="138"/>
        <v>8.6818791710553122E-5</v>
      </c>
      <c r="O1499" s="220">
        <f t="shared" si="140"/>
        <v>43163.25</v>
      </c>
      <c r="P1499">
        <f t="shared" si="141"/>
        <v>8.6818791710553122E-5</v>
      </c>
    </row>
    <row r="1500" spans="1:16">
      <c r="A1500">
        <f t="shared" si="139"/>
        <v>63</v>
      </c>
      <c r="B1500" s="128">
        <f t="shared" si="142"/>
        <v>43163</v>
      </c>
      <c r="C1500" s="126">
        <f t="shared" si="143"/>
        <v>7</v>
      </c>
      <c r="D1500" s="127">
        <f>INDEX('365x24'!$D$4:$AA$369,'8760'!A1500,'8760'!C1500)</f>
        <v>4.499633973021024</v>
      </c>
      <c r="E1500" s="130">
        <f t="shared" si="138"/>
        <v>9.5306997649348142E-5</v>
      </c>
      <c r="O1500" s="220">
        <f t="shared" si="140"/>
        <v>43163.291666666664</v>
      </c>
      <c r="P1500">
        <f t="shared" si="141"/>
        <v>9.5306997649348142E-5</v>
      </c>
    </row>
    <row r="1501" spans="1:16">
      <c r="A1501">
        <f t="shared" si="139"/>
        <v>63</v>
      </c>
      <c r="B1501" s="128">
        <f t="shared" si="142"/>
        <v>43163</v>
      </c>
      <c r="C1501" s="126">
        <f t="shared" si="143"/>
        <v>8</v>
      </c>
      <c r="D1501" s="127">
        <f>INDEX('365x24'!$D$4:$AA$369,'8760'!A1501,'8760'!C1501)</f>
        <v>4.4330838310496761</v>
      </c>
      <c r="E1501" s="130">
        <f t="shared" si="138"/>
        <v>9.389739538781827E-5</v>
      </c>
      <c r="O1501" s="220">
        <f t="shared" si="140"/>
        <v>43163.333333333336</v>
      </c>
      <c r="P1501">
        <f t="shared" si="141"/>
        <v>9.389739538781827E-5</v>
      </c>
    </row>
    <row r="1502" spans="1:16">
      <c r="A1502">
        <f t="shared" si="139"/>
        <v>63</v>
      </c>
      <c r="B1502" s="128">
        <f t="shared" si="142"/>
        <v>43163</v>
      </c>
      <c r="C1502" s="126">
        <f t="shared" si="143"/>
        <v>9</v>
      </c>
      <c r="D1502" s="127">
        <f>INDEX('365x24'!$D$4:$AA$369,'8760'!A1502,'8760'!C1502)</f>
        <v>4.4999672792412486</v>
      </c>
      <c r="E1502" s="130">
        <f t="shared" si="138"/>
        <v>9.5314057426951814E-5</v>
      </c>
      <c r="O1502" s="220">
        <f t="shared" si="140"/>
        <v>43163.375</v>
      </c>
      <c r="P1502">
        <f t="shared" si="141"/>
        <v>9.5314057426951814E-5</v>
      </c>
    </row>
    <row r="1503" spans="1:16">
      <c r="A1503">
        <f t="shared" si="139"/>
        <v>63</v>
      </c>
      <c r="B1503" s="128">
        <f t="shared" si="142"/>
        <v>43163</v>
      </c>
      <c r="C1503" s="126">
        <f t="shared" si="143"/>
        <v>10</v>
      </c>
      <c r="D1503" s="127">
        <f>INDEX('365x24'!$D$4:$AA$369,'8760'!A1503,'8760'!C1503)</f>
        <v>5.4216700802334064</v>
      </c>
      <c r="E1503" s="130">
        <f t="shared" si="138"/>
        <v>1.1483669576026025E-4</v>
      </c>
      <c r="O1503" s="220">
        <f t="shared" si="140"/>
        <v>43163.416666666664</v>
      </c>
      <c r="P1503">
        <f t="shared" si="141"/>
        <v>1.1483669576026025E-4</v>
      </c>
    </row>
    <row r="1504" spans="1:16">
      <c r="A1504">
        <f t="shared" si="139"/>
        <v>63</v>
      </c>
      <c r="B1504" s="128">
        <f t="shared" si="142"/>
        <v>43163</v>
      </c>
      <c r="C1504" s="126">
        <f t="shared" si="143"/>
        <v>11</v>
      </c>
      <c r="D1504" s="127">
        <f>INDEX('365x24'!$D$4:$AA$369,'8760'!A1504,'8760'!C1504)</f>
        <v>6.1616098891301982</v>
      </c>
      <c r="E1504" s="130">
        <f t="shared" si="138"/>
        <v>1.3050940204037531E-4</v>
      </c>
      <c r="O1504" s="220">
        <f t="shared" si="140"/>
        <v>43163.458333333336</v>
      </c>
      <c r="P1504">
        <f t="shared" si="141"/>
        <v>1.3050940204037531E-4</v>
      </c>
    </row>
    <row r="1505" spans="1:16">
      <c r="A1505">
        <f t="shared" si="139"/>
        <v>63</v>
      </c>
      <c r="B1505" s="128">
        <f t="shared" si="142"/>
        <v>43163</v>
      </c>
      <c r="C1505" s="126">
        <f t="shared" si="143"/>
        <v>12</v>
      </c>
      <c r="D1505" s="127">
        <f>INDEX('365x24'!$D$4:$AA$369,'8760'!A1505,'8760'!C1505)</f>
        <v>6.4421426244852134</v>
      </c>
      <c r="E1505" s="130">
        <f t="shared" si="138"/>
        <v>1.3645138152345196E-4</v>
      </c>
      <c r="O1505" s="220">
        <f t="shared" si="140"/>
        <v>43163.5</v>
      </c>
      <c r="P1505">
        <f t="shared" si="141"/>
        <v>1.3645138152345196E-4</v>
      </c>
    </row>
    <row r="1506" spans="1:16">
      <c r="A1506">
        <f t="shared" si="139"/>
        <v>63</v>
      </c>
      <c r="B1506" s="128">
        <f t="shared" si="142"/>
        <v>43163</v>
      </c>
      <c r="C1506" s="126">
        <f t="shared" si="143"/>
        <v>13</v>
      </c>
      <c r="D1506" s="127">
        <f>INDEX('365x24'!$D$4:$AA$369,'8760'!A1506,'8760'!C1506)</f>
        <v>6.7294525863181107</v>
      </c>
      <c r="E1506" s="130">
        <f t="shared" si="138"/>
        <v>1.425369098178029E-4</v>
      </c>
      <c r="O1506" s="220">
        <f t="shared" si="140"/>
        <v>43163.541666666664</v>
      </c>
      <c r="P1506">
        <f t="shared" si="141"/>
        <v>1.425369098178029E-4</v>
      </c>
    </row>
    <row r="1507" spans="1:16">
      <c r="A1507">
        <f t="shared" si="139"/>
        <v>63</v>
      </c>
      <c r="B1507" s="128">
        <f t="shared" si="142"/>
        <v>43163</v>
      </c>
      <c r="C1507" s="126">
        <f t="shared" si="143"/>
        <v>14</v>
      </c>
      <c r="D1507" s="127">
        <f>INDEX('365x24'!$D$4:$AA$369,'8760'!A1507,'8760'!C1507)</f>
        <v>6.650459012125074</v>
      </c>
      <c r="E1507" s="130">
        <f t="shared" si="138"/>
        <v>1.4086374252573656E-4</v>
      </c>
      <c r="O1507" s="220">
        <f t="shared" si="140"/>
        <v>43163.583333333336</v>
      </c>
      <c r="P1507">
        <f t="shared" si="141"/>
        <v>1.4086374252573656E-4</v>
      </c>
    </row>
    <row r="1508" spans="1:16">
      <c r="A1508">
        <f t="shared" si="139"/>
        <v>63</v>
      </c>
      <c r="B1508" s="128">
        <f t="shared" si="142"/>
        <v>43163</v>
      </c>
      <c r="C1508" s="126">
        <f t="shared" si="143"/>
        <v>15</v>
      </c>
      <c r="D1508" s="127">
        <f>INDEX('365x24'!$D$4:$AA$369,'8760'!A1508,'8760'!C1508)</f>
        <v>6.6935666166073506</v>
      </c>
      <c r="E1508" s="130">
        <f t="shared" si="138"/>
        <v>1.4177680709580935E-4</v>
      </c>
      <c r="O1508" s="220">
        <f t="shared" si="140"/>
        <v>43163.625</v>
      </c>
      <c r="P1508">
        <f t="shared" si="141"/>
        <v>1.4177680709580935E-4</v>
      </c>
    </row>
    <row r="1509" spans="1:16">
      <c r="A1509">
        <f t="shared" si="139"/>
        <v>63</v>
      </c>
      <c r="B1509" s="128">
        <f t="shared" si="142"/>
        <v>43163</v>
      </c>
      <c r="C1509" s="126">
        <f t="shared" si="143"/>
        <v>16</v>
      </c>
      <c r="D1509" s="127">
        <f>INDEX('365x24'!$D$4:$AA$369,'8760'!A1509,'8760'!C1509)</f>
        <v>6.6009074873851388</v>
      </c>
      <c r="E1509" s="130">
        <f t="shared" si="138"/>
        <v>1.3981418892199311E-4</v>
      </c>
      <c r="O1509" s="220">
        <f t="shared" si="140"/>
        <v>43163.666666666664</v>
      </c>
      <c r="P1509">
        <f t="shared" si="141"/>
        <v>1.3981418892199311E-4</v>
      </c>
    </row>
    <row r="1510" spans="1:16">
      <c r="A1510">
        <f t="shared" si="139"/>
        <v>63</v>
      </c>
      <c r="B1510" s="128">
        <f t="shared" si="142"/>
        <v>43163</v>
      </c>
      <c r="C1510" s="126">
        <f t="shared" si="143"/>
        <v>17</v>
      </c>
      <c r="D1510" s="127">
        <f>INDEX('365x24'!$D$4:$AA$369,'8760'!A1510,'8760'!C1510)</f>
        <v>6.7867812561966003</v>
      </c>
      <c r="E1510" s="130">
        <f t="shared" si="138"/>
        <v>1.4375119156563164E-4</v>
      </c>
      <c r="O1510" s="220">
        <f t="shared" si="140"/>
        <v>43163.708333333336</v>
      </c>
      <c r="P1510">
        <f t="shared" si="141"/>
        <v>1.4375119156563164E-4</v>
      </c>
    </row>
    <row r="1511" spans="1:16">
      <c r="A1511">
        <f t="shared" si="139"/>
        <v>63</v>
      </c>
      <c r="B1511" s="128">
        <f t="shared" si="142"/>
        <v>43163</v>
      </c>
      <c r="C1511" s="126">
        <f t="shared" si="143"/>
        <v>18</v>
      </c>
      <c r="D1511" s="127">
        <f>INDEX('365x24'!$D$4:$AA$369,'8760'!A1511,'8760'!C1511)</f>
        <v>6.6322382720861759</v>
      </c>
      <c r="E1511" s="130">
        <f t="shared" si="138"/>
        <v>1.4047780801673676E-4</v>
      </c>
      <c r="O1511" s="220">
        <f t="shared" si="140"/>
        <v>43163.75</v>
      </c>
      <c r="P1511">
        <f t="shared" si="141"/>
        <v>1.4047780801673676E-4</v>
      </c>
    </row>
    <row r="1512" spans="1:16">
      <c r="A1512">
        <f t="shared" si="139"/>
        <v>63</v>
      </c>
      <c r="B1512" s="128">
        <f t="shared" si="142"/>
        <v>43163</v>
      </c>
      <c r="C1512" s="126">
        <f t="shared" si="143"/>
        <v>19</v>
      </c>
      <c r="D1512" s="127">
        <f>INDEX('365x24'!$D$4:$AA$369,'8760'!A1512,'8760'!C1512)</f>
        <v>6.4249218031069821</v>
      </c>
      <c r="E1512" s="130">
        <f t="shared" si="138"/>
        <v>1.3608662634726303E-4</v>
      </c>
      <c r="O1512" s="220">
        <f t="shared" si="140"/>
        <v>43163.791666666664</v>
      </c>
      <c r="P1512">
        <f t="shared" si="141"/>
        <v>1.3608662634726303E-4</v>
      </c>
    </row>
    <row r="1513" spans="1:16">
      <c r="A1513">
        <f t="shared" si="139"/>
        <v>63</v>
      </c>
      <c r="B1513" s="128">
        <f t="shared" si="142"/>
        <v>43163</v>
      </c>
      <c r="C1513" s="126">
        <f t="shared" si="143"/>
        <v>20</v>
      </c>
      <c r="D1513" s="127">
        <f>INDEX('365x24'!$D$4:$AA$369,'8760'!A1513,'8760'!C1513)</f>
        <v>5.809638520573885</v>
      </c>
      <c r="E1513" s="130">
        <f t="shared" si="138"/>
        <v>1.2305427689091514E-4</v>
      </c>
      <c r="O1513" s="220">
        <f t="shared" si="140"/>
        <v>43163.833333333336</v>
      </c>
      <c r="P1513">
        <f t="shared" si="141"/>
        <v>1.2305427689091514E-4</v>
      </c>
    </row>
    <row r="1514" spans="1:16">
      <c r="A1514">
        <f t="shared" si="139"/>
        <v>63</v>
      </c>
      <c r="B1514" s="128">
        <f t="shared" si="142"/>
        <v>43163</v>
      </c>
      <c r="C1514" s="126">
        <f t="shared" si="143"/>
        <v>21</v>
      </c>
      <c r="D1514" s="127">
        <f>INDEX('365x24'!$D$4:$AA$369,'8760'!A1514,'8760'!C1514)</f>
        <v>5.4111153832596539</v>
      </c>
      <c r="E1514" s="130">
        <f t="shared" si="138"/>
        <v>1.1461313613614451E-4</v>
      </c>
      <c r="O1514" s="220">
        <f t="shared" si="140"/>
        <v>43163.875</v>
      </c>
      <c r="P1514">
        <f t="shared" si="141"/>
        <v>1.1461313613614451E-4</v>
      </c>
    </row>
    <row r="1515" spans="1:16">
      <c r="A1515">
        <f t="shared" si="139"/>
        <v>63</v>
      </c>
      <c r="B1515" s="128">
        <f t="shared" si="142"/>
        <v>43163</v>
      </c>
      <c r="C1515" s="126">
        <f t="shared" si="143"/>
        <v>22</v>
      </c>
      <c r="D1515" s="127">
        <f>INDEX('365x24'!$D$4:$AA$369,'8760'!A1515,'8760'!C1515)</f>
        <v>5.1020294150388024</v>
      </c>
      <c r="E1515" s="130">
        <f t="shared" si="138"/>
        <v>1.0806636903835472E-4</v>
      </c>
      <c r="O1515" s="220">
        <f t="shared" si="140"/>
        <v>43163.916666666664</v>
      </c>
      <c r="P1515">
        <f t="shared" si="141"/>
        <v>1.0806636903835472E-4</v>
      </c>
    </row>
    <row r="1516" spans="1:16">
      <c r="A1516">
        <f t="shared" si="139"/>
        <v>63</v>
      </c>
      <c r="B1516" s="128">
        <f t="shared" si="142"/>
        <v>43163</v>
      </c>
      <c r="C1516" s="126">
        <f t="shared" si="143"/>
        <v>23</v>
      </c>
      <c r="D1516" s="127">
        <f>INDEX('365x24'!$D$4:$AA$369,'8760'!A1516,'8760'!C1516)</f>
        <v>4.3675336077390003</v>
      </c>
      <c r="E1516" s="130">
        <f t="shared" si="138"/>
        <v>9.2508972459099401E-5</v>
      </c>
      <c r="O1516" s="220">
        <f t="shared" si="140"/>
        <v>43163.958333333336</v>
      </c>
      <c r="P1516">
        <f t="shared" si="141"/>
        <v>9.2508972459099401E-5</v>
      </c>
    </row>
    <row r="1517" spans="1:16">
      <c r="A1517">
        <f t="shared" si="139"/>
        <v>63</v>
      </c>
      <c r="B1517" s="128">
        <f t="shared" si="142"/>
        <v>43163</v>
      </c>
      <c r="C1517" s="126">
        <f t="shared" si="143"/>
        <v>24</v>
      </c>
      <c r="D1517" s="127">
        <f>INDEX('365x24'!$D$4:$AA$369,'8760'!A1517,'8760'!C1517)</f>
        <v>2.1776006387953606</v>
      </c>
      <c r="E1517" s="130">
        <f t="shared" si="138"/>
        <v>4.6123880343882081E-5</v>
      </c>
      <c r="O1517" s="220">
        <f t="shared" si="140"/>
        <v>43164</v>
      </c>
      <c r="P1517">
        <f t="shared" si="141"/>
        <v>4.6123880343882081E-5</v>
      </c>
    </row>
    <row r="1518" spans="1:16">
      <c r="A1518">
        <f t="shared" si="139"/>
        <v>64</v>
      </c>
      <c r="B1518" s="128">
        <f t="shared" si="142"/>
        <v>43164</v>
      </c>
      <c r="C1518" s="126">
        <f t="shared" si="143"/>
        <v>1</v>
      </c>
      <c r="D1518" s="127">
        <f>INDEX('365x24'!$D$4:$AA$369,'8760'!A1518,'8760'!C1518)</f>
        <v>1.637003200063619</v>
      </c>
      <c r="E1518" s="130">
        <f t="shared" si="138"/>
        <v>3.467345590238963E-5</v>
      </c>
      <c r="O1518" s="220">
        <f t="shared" si="140"/>
        <v>43164.041666666664</v>
      </c>
      <c r="P1518">
        <f t="shared" si="141"/>
        <v>3.467345590238963E-5</v>
      </c>
    </row>
    <row r="1519" spans="1:16">
      <c r="A1519">
        <f t="shared" si="139"/>
        <v>64</v>
      </c>
      <c r="B1519" s="128">
        <f t="shared" si="142"/>
        <v>43164</v>
      </c>
      <c r="C1519" s="126">
        <f t="shared" si="143"/>
        <v>2</v>
      </c>
      <c r="D1519" s="127">
        <f>INDEX('365x24'!$D$4:$AA$369,'8760'!A1519,'8760'!C1519)</f>
        <v>1.519240052345463</v>
      </c>
      <c r="E1519" s="130">
        <f t="shared" si="138"/>
        <v>3.2179108115425383E-5</v>
      </c>
      <c r="O1519" s="220">
        <f t="shared" si="140"/>
        <v>43164.083333333336</v>
      </c>
      <c r="P1519">
        <f t="shared" si="141"/>
        <v>3.2179108115425383E-5</v>
      </c>
    </row>
    <row r="1520" spans="1:16">
      <c r="A1520">
        <f t="shared" si="139"/>
        <v>64</v>
      </c>
      <c r="B1520" s="128">
        <f t="shared" si="142"/>
        <v>43164</v>
      </c>
      <c r="C1520" s="126">
        <f t="shared" si="143"/>
        <v>3</v>
      </c>
      <c r="D1520" s="127">
        <f>INDEX('365x24'!$D$4:$AA$369,'8760'!A1520,'8760'!C1520)</f>
        <v>1.4713803091778761</v>
      </c>
      <c r="E1520" s="130">
        <f t="shared" si="138"/>
        <v>3.1165388231336867E-5</v>
      </c>
      <c r="O1520" s="220">
        <f t="shared" si="140"/>
        <v>43164.125</v>
      </c>
      <c r="P1520">
        <f t="shared" si="141"/>
        <v>3.1165388231336867E-5</v>
      </c>
    </row>
    <row r="1521" spans="1:16">
      <c r="A1521">
        <f t="shared" si="139"/>
        <v>64</v>
      </c>
      <c r="B1521" s="128">
        <f t="shared" si="142"/>
        <v>43164</v>
      </c>
      <c r="C1521" s="126">
        <f t="shared" si="143"/>
        <v>4</v>
      </c>
      <c r="D1521" s="127">
        <f>INDEX('365x24'!$D$4:$AA$369,'8760'!A1521,'8760'!C1521)</f>
        <v>1.6139596200199668</v>
      </c>
      <c r="E1521" s="130">
        <f t="shared" si="138"/>
        <v>3.4185368550791474E-5</v>
      </c>
      <c r="O1521" s="220">
        <f t="shared" si="140"/>
        <v>43164.166666666664</v>
      </c>
      <c r="P1521">
        <f t="shared" si="141"/>
        <v>3.4185368550791474E-5</v>
      </c>
    </row>
    <row r="1522" spans="1:16">
      <c r="A1522">
        <f t="shared" si="139"/>
        <v>64</v>
      </c>
      <c r="B1522" s="128">
        <f t="shared" si="142"/>
        <v>43164</v>
      </c>
      <c r="C1522" s="126">
        <f t="shared" si="143"/>
        <v>5</v>
      </c>
      <c r="D1522" s="127">
        <f>INDEX('365x24'!$D$4:$AA$369,'8760'!A1522,'8760'!C1522)</f>
        <v>2.8343603453693365</v>
      </c>
      <c r="E1522" s="130">
        <f t="shared" si="138"/>
        <v>6.0034744246575801E-5</v>
      </c>
      <c r="O1522" s="220">
        <f t="shared" si="140"/>
        <v>43164.208333333336</v>
      </c>
      <c r="P1522">
        <f t="shared" si="141"/>
        <v>6.0034744246575801E-5</v>
      </c>
    </row>
    <row r="1523" spans="1:16">
      <c r="A1523">
        <f t="shared" si="139"/>
        <v>64</v>
      </c>
      <c r="B1523" s="128">
        <f t="shared" si="142"/>
        <v>43164</v>
      </c>
      <c r="C1523" s="126">
        <f t="shared" si="143"/>
        <v>6</v>
      </c>
      <c r="D1523" s="127">
        <f>INDEX('365x24'!$D$4:$AA$369,'8760'!A1523,'8760'!C1523)</f>
        <v>4.3707353674908482</v>
      </c>
      <c r="E1523" s="130">
        <f t="shared" si="138"/>
        <v>9.2576789110625452E-5</v>
      </c>
      <c r="O1523" s="220">
        <f t="shared" si="140"/>
        <v>43164.25</v>
      </c>
      <c r="P1523">
        <f t="shared" si="141"/>
        <v>9.2576789110625452E-5</v>
      </c>
    </row>
    <row r="1524" spans="1:16">
      <c r="A1524">
        <f t="shared" si="139"/>
        <v>64</v>
      </c>
      <c r="B1524" s="128">
        <f t="shared" si="142"/>
        <v>43164</v>
      </c>
      <c r="C1524" s="126">
        <f t="shared" si="143"/>
        <v>7</v>
      </c>
      <c r="D1524" s="127">
        <f>INDEX('365x24'!$D$4:$AA$369,'8760'!A1524,'8760'!C1524)</f>
        <v>4.9452340888947477</v>
      </c>
      <c r="E1524" s="130">
        <f t="shared" si="138"/>
        <v>1.0474527850747158E-4</v>
      </c>
      <c r="O1524" s="220">
        <f t="shared" si="140"/>
        <v>43164.291666666664</v>
      </c>
      <c r="P1524">
        <f t="shared" si="141"/>
        <v>1.0474527850747158E-4</v>
      </c>
    </row>
    <row r="1525" spans="1:16">
      <c r="A1525">
        <f t="shared" si="139"/>
        <v>64</v>
      </c>
      <c r="B1525" s="128">
        <f t="shared" si="142"/>
        <v>43164</v>
      </c>
      <c r="C1525" s="126">
        <f t="shared" si="143"/>
        <v>8</v>
      </c>
      <c r="D1525" s="127">
        <f>INDEX('365x24'!$D$4:$AA$369,'8760'!A1525,'8760'!C1525)</f>
        <v>4.9185089901458952</v>
      </c>
      <c r="E1525" s="130">
        <f t="shared" si="138"/>
        <v>1.0417921270325119E-4</v>
      </c>
      <c r="O1525" s="220">
        <f t="shared" si="140"/>
        <v>43164.333333333336</v>
      </c>
      <c r="P1525">
        <f t="shared" si="141"/>
        <v>1.0417921270325119E-4</v>
      </c>
    </row>
    <row r="1526" spans="1:16">
      <c r="A1526">
        <f t="shared" si="139"/>
        <v>64</v>
      </c>
      <c r="B1526" s="128">
        <f t="shared" si="142"/>
        <v>43164</v>
      </c>
      <c r="C1526" s="126">
        <f t="shared" si="143"/>
        <v>9</v>
      </c>
      <c r="D1526" s="127">
        <f>INDEX('365x24'!$D$4:$AA$369,'8760'!A1526,'8760'!C1526)</f>
        <v>5.0055473644725108</v>
      </c>
      <c r="E1526" s="130">
        <f t="shared" si="138"/>
        <v>1.0602277735475115E-4</v>
      </c>
      <c r="O1526" s="220">
        <f t="shared" si="140"/>
        <v>43164.375</v>
      </c>
      <c r="P1526">
        <f t="shared" si="141"/>
        <v>1.0602277735475115E-4</v>
      </c>
    </row>
    <row r="1527" spans="1:16">
      <c r="A1527">
        <f t="shared" si="139"/>
        <v>64</v>
      </c>
      <c r="B1527" s="128">
        <f t="shared" si="142"/>
        <v>43164</v>
      </c>
      <c r="C1527" s="126">
        <f t="shared" si="143"/>
        <v>10</v>
      </c>
      <c r="D1527" s="127">
        <f>INDEX('365x24'!$D$4:$AA$369,'8760'!A1527,'8760'!C1527)</f>
        <v>6.0107383235364829</v>
      </c>
      <c r="E1527" s="130">
        <f t="shared" si="138"/>
        <v>1.2731378301144802E-4</v>
      </c>
      <c r="O1527" s="220">
        <f t="shared" si="140"/>
        <v>43164.416666666664</v>
      </c>
      <c r="P1527">
        <f t="shared" si="141"/>
        <v>1.2731378301144802E-4</v>
      </c>
    </row>
    <row r="1528" spans="1:16">
      <c r="A1528">
        <f t="shared" si="139"/>
        <v>64</v>
      </c>
      <c r="B1528" s="128">
        <f t="shared" si="142"/>
        <v>43164</v>
      </c>
      <c r="C1528" s="126">
        <f t="shared" si="143"/>
        <v>11</v>
      </c>
      <c r="D1528" s="127">
        <f>INDEX('365x24'!$D$4:$AA$369,'8760'!A1528,'8760'!C1528)</f>
        <v>6.8758497684100375</v>
      </c>
      <c r="E1528" s="130">
        <f t="shared" si="138"/>
        <v>1.4563775668071757E-4</v>
      </c>
      <c r="O1528" s="220">
        <f t="shared" si="140"/>
        <v>43164.458333333336</v>
      </c>
      <c r="P1528">
        <f t="shared" si="141"/>
        <v>1.4563775668071757E-4</v>
      </c>
    </row>
    <row r="1529" spans="1:16">
      <c r="A1529">
        <f t="shared" si="139"/>
        <v>64</v>
      </c>
      <c r="B1529" s="128">
        <f t="shared" si="142"/>
        <v>43164</v>
      </c>
      <c r="C1529" s="126">
        <f t="shared" si="143"/>
        <v>12</v>
      </c>
      <c r="D1529" s="127">
        <f>INDEX('365x24'!$D$4:$AA$369,'8760'!A1529,'8760'!C1529)</f>
        <v>7.1478276441126454</v>
      </c>
      <c r="E1529" s="130">
        <f t="shared" si="138"/>
        <v>1.5139853520530048E-4</v>
      </c>
      <c r="O1529" s="220">
        <f t="shared" si="140"/>
        <v>43164.5</v>
      </c>
      <c r="P1529">
        <f t="shared" si="141"/>
        <v>1.5139853520530048E-4</v>
      </c>
    </row>
    <row r="1530" spans="1:16">
      <c r="A1530">
        <f t="shared" si="139"/>
        <v>64</v>
      </c>
      <c r="B1530" s="128">
        <f t="shared" si="142"/>
        <v>43164</v>
      </c>
      <c r="C1530" s="126">
        <f t="shared" si="143"/>
        <v>13</v>
      </c>
      <c r="D1530" s="127">
        <f>INDEX('365x24'!$D$4:$AA$369,'8760'!A1530,'8760'!C1530)</f>
        <v>7.2271393742431673</v>
      </c>
      <c r="E1530" s="130">
        <f t="shared" si="138"/>
        <v>1.5307844137598848E-4</v>
      </c>
      <c r="O1530" s="220">
        <f t="shared" si="140"/>
        <v>43164.541666666664</v>
      </c>
      <c r="P1530">
        <f t="shared" si="141"/>
        <v>1.5307844137598848E-4</v>
      </c>
    </row>
    <row r="1531" spans="1:16">
      <c r="A1531">
        <f t="shared" si="139"/>
        <v>64</v>
      </c>
      <c r="B1531" s="128">
        <f t="shared" si="142"/>
        <v>43164</v>
      </c>
      <c r="C1531" s="126">
        <f t="shared" si="143"/>
        <v>14</v>
      </c>
      <c r="D1531" s="127">
        <f>INDEX('365x24'!$D$4:$AA$369,'8760'!A1531,'8760'!C1531)</f>
        <v>7.0860144905438691</v>
      </c>
      <c r="E1531" s="130">
        <f t="shared" si="138"/>
        <v>1.5008926735880432E-4</v>
      </c>
      <c r="O1531" s="220">
        <f t="shared" si="140"/>
        <v>43164.583333333336</v>
      </c>
      <c r="P1531">
        <f t="shared" si="141"/>
        <v>1.5008926735880432E-4</v>
      </c>
    </row>
    <row r="1532" spans="1:16">
      <c r="A1532">
        <f t="shared" si="139"/>
        <v>64</v>
      </c>
      <c r="B1532" s="128">
        <f t="shared" si="142"/>
        <v>43164</v>
      </c>
      <c r="C1532" s="126">
        <f t="shared" si="143"/>
        <v>15</v>
      </c>
      <c r="D1532" s="127">
        <f>INDEX('365x24'!$D$4:$AA$369,'8760'!A1532,'8760'!C1532)</f>
        <v>7.1076490942929418</v>
      </c>
      <c r="E1532" s="130">
        <f t="shared" si="138"/>
        <v>1.50547511105078E-4</v>
      </c>
      <c r="O1532" s="220">
        <f t="shared" si="140"/>
        <v>43164.625</v>
      </c>
      <c r="P1532">
        <f t="shared" si="141"/>
        <v>1.50547511105078E-4</v>
      </c>
    </row>
    <row r="1533" spans="1:16">
      <c r="A1533">
        <f t="shared" si="139"/>
        <v>64</v>
      </c>
      <c r="B1533" s="128">
        <f t="shared" si="142"/>
        <v>43164</v>
      </c>
      <c r="C1533" s="126">
        <f t="shared" si="143"/>
        <v>16</v>
      </c>
      <c r="D1533" s="127">
        <f>INDEX('365x24'!$D$4:$AA$369,'8760'!A1533,'8760'!C1533)</f>
        <v>7.0803331345173302</v>
      </c>
      <c r="E1533" s="130">
        <f t="shared" si="138"/>
        <v>1.4996893024056025E-4</v>
      </c>
      <c r="O1533" s="220">
        <f t="shared" si="140"/>
        <v>43164.666666666664</v>
      </c>
      <c r="P1533">
        <f t="shared" si="141"/>
        <v>1.4996893024056025E-4</v>
      </c>
    </row>
    <row r="1534" spans="1:16">
      <c r="A1534">
        <f t="shared" si="139"/>
        <v>64</v>
      </c>
      <c r="B1534" s="128">
        <f t="shared" si="142"/>
        <v>43164</v>
      </c>
      <c r="C1534" s="126">
        <f t="shared" si="143"/>
        <v>17</v>
      </c>
      <c r="D1534" s="127">
        <f>INDEX('365x24'!$D$4:$AA$369,'8760'!A1534,'8760'!C1534)</f>
        <v>7.2567733272776076</v>
      </c>
      <c r="E1534" s="130">
        <f t="shared" si="138"/>
        <v>1.5370611978474981E-4</v>
      </c>
      <c r="O1534" s="220">
        <f t="shared" si="140"/>
        <v>43164.708333333336</v>
      </c>
      <c r="P1534">
        <f t="shared" si="141"/>
        <v>1.5370611978474981E-4</v>
      </c>
    </row>
    <row r="1535" spans="1:16">
      <c r="A1535">
        <f t="shared" si="139"/>
        <v>64</v>
      </c>
      <c r="B1535" s="128">
        <f t="shared" si="142"/>
        <v>43164</v>
      </c>
      <c r="C1535" s="126">
        <f t="shared" si="143"/>
        <v>18</v>
      </c>
      <c r="D1535" s="127">
        <f>INDEX('365x24'!$D$4:$AA$369,'8760'!A1535,'8760'!C1535)</f>
        <v>6.9938856212174709</v>
      </c>
      <c r="E1535" s="130">
        <f t="shared" si="138"/>
        <v>1.4813788064935762E-4</v>
      </c>
      <c r="O1535" s="220">
        <f t="shared" si="140"/>
        <v>43164.75</v>
      </c>
      <c r="P1535">
        <f t="shared" si="141"/>
        <v>1.4813788064935762E-4</v>
      </c>
    </row>
    <row r="1536" spans="1:16">
      <c r="A1536">
        <f t="shared" si="139"/>
        <v>64</v>
      </c>
      <c r="B1536" s="128">
        <f t="shared" si="142"/>
        <v>43164</v>
      </c>
      <c r="C1536" s="126">
        <f t="shared" si="143"/>
        <v>19</v>
      </c>
      <c r="D1536" s="127">
        <f>INDEX('365x24'!$D$4:$AA$369,'8760'!A1536,'8760'!C1536)</f>
        <v>6.7585411291740067</v>
      </c>
      <c r="E1536" s="130">
        <f t="shared" si="138"/>
        <v>1.431530358632129E-4</v>
      </c>
      <c r="O1536" s="220">
        <f t="shared" si="140"/>
        <v>43164.791666666664</v>
      </c>
      <c r="P1536">
        <f t="shared" si="141"/>
        <v>1.431530358632129E-4</v>
      </c>
    </row>
    <row r="1537" spans="1:16">
      <c r="A1537">
        <f t="shared" si="139"/>
        <v>64</v>
      </c>
      <c r="B1537" s="128">
        <f t="shared" si="142"/>
        <v>43164</v>
      </c>
      <c r="C1537" s="126">
        <f t="shared" si="143"/>
        <v>20</v>
      </c>
      <c r="D1537" s="127">
        <f>INDEX('365x24'!$D$4:$AA$369,'8760'!A1537,'8760'!C1537)</f>
        <v>6.2647631141952154</v>
      </c>
      <c r="E1537" s="130">
        <f t="shared" si="138"/>
        <v>1.3269429624237938E-4</v>
      </c>
      <c r="O1537" s="220">
        <f t="shared" si="140"/>
        <v>43164.833333333336</v>
      </c>
      <c r="P1537">
        <f t="shared" si="141"/>
        <v>1.3269429624237938E-4</v>
      </c>
    </row>
    <row r="1538" spans="1:16">
      <c r="A1538">
        <f t="shared" si="139"/>
        <v>64</v>
      </c>
      <c r="B1538" s="128">
        <f t="shared" si="142"/>
        <v>43164</v>
      </c>
      <c r="C1538" s="126">
        <f t="shared" si="143"/>
        <v>21</v>
      </c>
      <c r="D1538" s="127">
        <f>INDEX('365x24'!$D$4:$AA$369,'8760'!A1538,'8760'!C1538)</f>
        <v>5.9253361797455071</v>
      </c>
      <c r="E1538" s="130">
        <f t="shared" si="138"/>
        <v>1.2550487545000228E-4</v>
      </c>
      <c r="O1538" s="220">
        <f t="shared" si="140"/>
        <v>43164.875</v>
      </c>
      <c r="P1538">
        <f t="shared" si="141"/>
        <v>1.2550487545000228E-4</v>
      </c>
    </row>
    <row r="1539" spans="1:16">
      <c r="A1539">
        <f t="shared" si="139"/>
        <v>64</v>
      </c>
      <c r="B1539" s="128">
        <f t="shared" si="142"/>
        <v>43164</v>
      </c>
      <c r="C1539" s="126">
        <f t="shared" si="143"/>
        <v>22</v>
      </c>
      <c r="D1539" s="127">
        <f>INDEX('365x24'!$D$4:$AA$369,'8760'!A1539,'8760'!C1539)</f>
        <v>5.4857355758358155</v>
      </c>
      <c r="E1539" s="130">
        <f t="shared" si="138"/>
        <v>1.1619367058874472E-4</v>
      </c>
      <c r="O1539" s="220">
        <f t="shared" si="140"/>
        <v>43164.916666666664</v>
      </c>
      <c r="P1539">
        <f t="shared" si="141"/>
        <v>1.1619367058874472E-4</v>
      </c>
    </row>
    <row r="1540" spans="1:16">
      <c r="A1540">
        <f t="shared" si="139"/>
        <v>64</v>
      </c>
      <c r="B1540" s="128">
        <f t="shared" si="142"/>
        <v>43164</v>
      </c>
      <c r="C1540" s="126">
        <f t="shared" si="143"/>
        <v>23</v>
      </c>
      <c r="D1540" s="127">
        <f>INDEX('365x24'!$D$4:$AA$369,'8760'!A1540,'8760'!C1540)</f>
        <v>5.1287646139761485</v>
      </c>
      <c r="E1540" s="130">
        <f t="shared" si="138"/>
        <v>1.0863264877522979E-4</v>
      </c>
      <c r="O1540" s="220">
        <f t="shared" si="140"/>
        <v>43164.958333333336</v>
      </c>
      <c r="P1540">
        <f t="shared" si="141"/>
        <v>1.0863264877522979E-4</v>
      </c>
    </row>
    <row r="1541" spans="1:16">
      <c r="A1541">
        <f t="shared" si="139"/>
        <v>64</v>
      </c>
      <c r="B1541" s="128">
        <f t="shared" si="142"/>
        <v>43164</v>
      </c>
      <c r="C1541" s="126">
        <f t="shared" si="143"/>
        <v>24</v>
      </c>
      <c r="D1541" s="127">
        <f>INDEX('365x24'!$D$4:$AA$369,'8760'!A1541,'8760'!C1541)</f>
        <v>2.4359382099400189</v>
      </c>
      <c r="E1541" s="130">
        <f t="shared" si="138"/>
        <v>5.1595742818351673E-5</v>
      </c>
      <c r="O1541" s="220">
        <f t="shared" si="140"/>
        <v>43165</v>
      </c>
      <c r="P1541">
        <f t="shared" si="141"/>
        <v>5.1595742818351673E-5</v>
      </c>
    </row>
    <row r="1542" spans="1:16">
      <c r="A1542">
        <f t="shared" si="139"/>
        <v>65</v>
      </c>
      <c r="B1542" s="128">
        <f t="shared" si="142"/>
        <v>43165</v>
      </c>
      <c r="C1542" s="126">
        <f t="shared" si="143"/>
        <v>1</v>
      </c>
      <c r="D1542" s="127">
        <f>INDEX('365x24'!$D$4:$AA$369,'8760'!A1542,'8760'!C1542)</f>
        <v>1.5552888031604064</v>
      </c>
      <c r="E1542" s="130">
        <f t="shared" ref="E1542:E1605" si="144">D1542*$E$2</f>
        <v>3.2942658713047667E-5</v>
      </c>
      <c r="O1542" s="220">
        <f t="shared" si="140"/>
        <v>43165.041666666664</v>
      </c>
      <c r="P1542">
        <f t="shared" si="141"/>
        <v>3.2942658713047667E-5</v>
      </c>
    </row>
    <row r="1543" spans="1:16">
      <c r="A1543">
        <f t="shared" ref="A1543:A1606" si="145">IF(C1543=1,A1542+1,A1542)</f>
        <v>65</v>
      </c>
      <c r="B1543" s="128">
        <f t="shared" si="142"/>
        <v>43165</v>
      </c>
      <c r="C1543" s="126">
        <f t="shared" si="143"/>
        <v>2</v>
      </c>
      <c r="D1543" s="127">
        <f>INDEX('365x24'!$D$4:$AA$369,'8760'!A1543,'8760'!C1543)</f>
        <v>1.4434040462681443</v>
      </c>
      <c r="E1543" s="130">
        <f t="shared" si="144"/>
        <v>3.0572821449380337E-5</v>
      </c>
      <c r="O1543" s="220">
        <f t="shared" ref="O1543:O1606" si="146">B1543+O$3*C1543</f>
        <v>43165.083333333336</v>
      </c>
      <c r="P1543">
        <f t="shared" ref="P1543:P1606" si="147">E1543</f>
        <v>3.0572821449380337E-5</v>
      </c>
    </row>
    <row r="1544" spans="1:16">
      <c r="A1544">
        <f t="shared" si="145"/>
        <v>65</v>
      </c>
      <c r="B1544" s="128">
        <f t="shared" ref="B1544:B1607" si="148">IF(C1543=24,B1543+1,B1543)</f>
        <v>43165</v>
      </c>
      <c r="C1544" s="126">
        <f t="shared" ref="C1544:C1607" si="149">IF(C1543=24,1,C1543+1)</f>
        <v>3</v>
      </c>
      <c r="D1544" s="127">
        <f>INDEX('365x24'!$D$4:$AA$369,'8760'!A1544,'8760'!C1544)</f>
        <v>1.3979333210626053</v>
      </c>
      <c r="E1544" s="130">
        <f t="shared" si="144"/>
        <v>2.9609703487727809E-5</v>
      </c>
      <c r="O1544" s="220">
        <f t="shared" si="146"/>
        <v>43165.125</v>
      </c>
      <c r="P1544">
        <f t="shared" si="147"/>
        <v>2.9609703487727809E-5</v>
      </c>
    </row>
    <row r="1545" spans="1:16">
      <c r="A1545">
        <f t="shared" si="145"/>
        <v>65</v>
      </c>
      <c r="B1545" s="128">
        <f t="shared" si="148"/>
        <v>43165</v>
      </c>
      <c r="C1545" s="126">
        <f t="shared" si="149"/>
        <v>4</v>
      </c>
      <c r="D1545" s="127">
        <f>INDEX('365x24'!$D$4:$AA$369,'8760'!A1545,'8760'!C1545)</f>
        <v>1.5333954910244068</v>
      </c>
      <c r="E1545" s="130">
        <f t="shared" si="144"/>
        <v>3.2478935250029802E-5</v>
      </c>
      <c r="O1545" s="220">
        <f t="shared" si="146"/>
        <v>43165.166666666664</v>
      </c>
      <c r="P1545">
        <f t="shared" si="147"/>
        <v>3.2478935250029802E-5</v>
      </c>
    </row>
    <row r="1546" spans="1:16">
      <c r="A1546">
        <f t="shared" si="145"/>
        <v>65</v>
      </c>
      <c r="B1546" s="128">
        <f t="shared" si="148"/>
        <v>43165</v>
      </c>
      <c r="C1546" s="126">
        <f t="shared" si="149"/>
        <v>5</v>
      </c>
      <c r="D1546" s="127">
        <f>INDEX('365x24'!$D$4:$AA$369,'8760'!A1546,'8760'!C1546)</f>
        <v>2.6928773927280489</v>
      </c>
      <c r="E1546" s="130">
        <f t="shared" si="144"/>
        <v>5.7037985951199891E-5</v>
      </c>
      <c r="O1546" s="220">
        <f t="shared" si="146"/>
        <v>43165.208333333336</v>
      </c>
      <c r="P1546">
        <f t="shared" si="147"/>
        <v>5.7037985951199891E-5</v>
      </c>
    </row>
    <row r="1547" spans="1:16">
      <c r="A1547">
        <f t="shared" si="145"/>
        <v>65</v>
      </c>
      <c r="B1547" s="128">
        <f t="shared" si="148"/>
        <v>43165</v>
      </c>
      <c r="C1547" s="126">
        <f t="shared" si="149"/>
        <v>6</v>
      </c>
      <c r="D1547" s="127">
        <f>INDEX('365x24'!$D$4:$AA$369,'8760'!A1547,'8760'!C1547)</f>
        <v>4.1525610813537313</v>
      </c>
      <c r="E1547" s="130">
        <f t="shared" si="144"/>
        <v>8.7955627411542229E-5</v>
      </c>
      <c r="O1547" s="220">
        <f t="shared" si="146"/>
        <v>43165.25</v>
      </c>
      <c r="P1547">
        <f t="shared" si="147"/>
        <v>8.7955627411542229E-5</v>
      </c>
    </row>
    <row r="1548" spans="1:16">
      <c r="A1548">
        <f t="shared" si="145"/>
        <v>65</v>
      </c>
      <c r="B1548" s="128">
        <f t="shared" si="148"/>
        <v>43165</v>
      </c>
      <c r="C1548" s="126">
        <f t="shared" si="149"/>
        <v>7</v>
      </c>
      <c r="D1548" s="127">
        <f>INDEX('365x24'!$D$4:$AA$369,'8760'!A1548,'8760'!C1548)</f>
        <v>4.6983825121210803</v>
      </c>
      <c r="E1548" s="130">
        <f t="shared" si="144"/>
        <v>9.9516701519128202E-5</v>
      </c>
      <c r="O1548" s="220">
        <f t="shared" si="146"/>
        <v>43165.291666666664</v>
      </c>
      <c r="P1548">
        <f t="shared" si="147"/>
        <v>9.9516701519128202E-5</v>
      </c>
    </row>
    <row r="1549" spans="1:16">
      <c r="A1549">
        <f t="shared" si="145"/>
        <v>65</v>
      </c>
      <c r="B1549" s="128">
        <f t="shared" si="148"/>
        <v>43165</v>
      </c>
      <c r="C1549" s="126">
        <f t="shared" si="149"/>
        <v>8</v>
      </c>
      <c r="D1549" s="127">
        <f>INDEX('365x24'!$D$4:$AA$369,'8760'!A1549,'8760'!C1549)</f>
        <v>4.6729914518923463</v>
      </c>
      <c r="E1549" s="130">
        <f t="shared" si="144"/>
        <v>9.8978892059060124E-5</v>
      </c>
      <c r="O1549" s="220">
        <f t="shared" si="146"/>
        <v>43165.333333333336</v>
      </c>
      <c r="P1549">
        <f t="shared" si="147"/>
        <v>9.8978892059060124E-5</v>
      </c>
    </row>
    <row r="1550" spans="1:16">
      <c r="A1550">
        <f t="shared" si="145"/>
        <v>65</v>
      </c>
      <c r="B1550" s="128">
        <f t="shared" si="148"/>
        <v>43165</v>
      </c>
      <c r="C1550" s="126">
        <f t="shared" si="149"/>
        <v>9</v>
      </c>
      <c r="D1550" s="127">
        <f>INDEX('365x24'!$D$4:$AA$369,'8760'!A1550,'8760'!C1550)</f>
        <v>4.7556851259366049</v>
      </c>
      <c r="E1550" s="130">
        <f t="shared" si="144"/>
        <v>1.0073043137203688E-4</v>
      </c>
      <c r="O1550" s="220">
        <f t="shared" si="146"/>
        <v>43165.375</v>
      </c>
      <c r="P1550">
        <f t="shared" si="147"/>
        <v>1.0073043137203688E-4</v>
      </c>
    </row>
    <row r="1551" spans="1:16">
      <c r="A1551">
        <f t="shared" si="145"/>
        <v>65</v>
      </c>
      <c r="B1551" s="128">
        <f t="shared" si="148"/>
        <v>43165</v>
      </c>
      <c r="C1551" s="126">
        <f t="shared" si="149"/>
        <v>10</v>
      </c>
      <c r="D1551" s="127">
        <f>INDEX('365x24'!$D$4:$AA$369,'8760'!A1551,'8760'!C1551)</f>
        <v>5.7106999014785886</v>
      </c>
      <c r="E1551" s="130">
        <f t="shared" si="144"/>
        <v>1.2095865249255675E-4</v>
      </c>
      <c r="O1551" s="220">
        <f t="shared" si="146"/>
        <v>43165.416666666664</v>
      </c>
      <c r="P1551">
        <f t="shared" si="147"/>
        <v>1.2095865249255675E-4</v>
      </c>
    </row>
    <row r="1552" spans="1:16">
      <c r="A1552">
        <f t="shared" si="145"/>
        <v>65</v>
      </c>
      <c r="B1552" s="128">
        <f t="shared" si="148"/>
        <v>43165</v>
      </c>
      <c r="C1552" s="126">
        <f t="shared" si="149"/>
        <v>11</v>
      </c>
      <c r="D1552" s="127">
        <f>INDEX('365x24'!$D$4:$AA$369,'8760'!A1552,'8760'!C1552)</f>
        <v>6.532627521195808</v>
      </c>
      <c r="E1552" s="130">
        <f t="shared" si="144"/>
        <v>1.3836794715741356E-4</v>
      </c>
      <c r="O1552" s="220">
        <f t="shared" si="146"/>
        <v>43165.458333333336</v>
      </c>
      <c r="P1552">
        <f t="shared" si="147"/>
        <v>1.3836794715741356E-4</v>
      </c>
    </row>
    <row r="1553" spans="1:16">
      <c r="A1553">
        <f t="shared" si="145"/>
        <v>65</v>
      </c>
      <c r="B1553" s="128">
        <f t="shared" si="148"/>
        <v>43165</v>
      </c>
      <c r="C1553" s="126">
        <f t="shared" si="149"/>
        <v>12</v>
      </c>
      <c r="D1553" s="127">
        <f>INDEX('365x24'!$D$4:$AA$369,'8760'!A1553,'8760'!C1553)</f>
        <v>6.7910290593059219</v>
      </c>
      <c r="E1553" s="130">
        <f t="shared" si="144"/>
        <v>1.4384116451973911E-4</v>
      </c>
      <c r="O1553" s="220">
        <f t="shared" si="146"/>
        <v>43165.5</v>
      </c>
      <c r="P1553">
        <f t="shared" si="147"/>
        <v>1.4384116451973911E-4</v>
      </c>
    </row>
    <row r="1554" spans="1:16">
      <c r="A1554">
        <f t="shared" si="145"/>
        <v>65</v>
      </c>
      <c r="B1554" s="128">
        <f t="shared" si="148"/>
        <v>43165</v>
      </c>
      <c r="C1554" s="126">
        <f t="shared" si="149"/>
        <v>13</v>
      </c>
      <c r="D1554" s="127">
        <f>INDEX('365x24'!$D$4:$AA$369,'8760'!A1554,'8760'!C1554)</f>
        <v>6.8663817805629641</v>
      </c>
      <c r="E1554" s="130">
        <f t="shared" si="144"/>
        <v>1.4543721470310439E-4</v>
      </c>
      <c r="O1554" s="220">
        <f t="shared" si="146"/>
        <v>43165.541666666664</v>
      </c>
      <c r="P1554">
        <f t="shared" si="147"/>
        <v>1.4543721470310439E-4</v>
      </c>
    </row>
    <row r="1555" spans="1:16">
      <c r="A1555">
        <f t="shared" si="145"/>
        <v>65</v>
      </c>
      <c r="B1555" s="128">
        <f t="shared" si="148"/>
        <v>43165</v>
      </c>
      <c r="C1555" s="126">
        <f t="shared" si="149"/>
        <v>14</v>
      </c>
      <c r="D1555" s="127">
        <f>INDEX('365x24'!$D$4:$AA$369,'8760'!A1555,'8760'!C1555)</f>
        <v>6.7323014370081671</v>
      </c>
      <c r="E1555" s="130">
        <f t="shared" si="144"/>
        <v>1.4259725148284689E-4</v>
      </c>
      <c r="O1555" s="220">
        <f t="shared" si="146"/>
        <v>43165.583333333336</v>
      </c>
      <c r="P1555">
        <f t="shared" si="147"/>
        <v>1.4259725148284689E-4</v>
      </c>
    </row>
    <row r="1556" spans="1:16">
      <c r="A1556">
        <f t="shared" si="145"/>
        <v>65</v>
      </c>
      <c r="B1556" s="128">
        <f t="shared" si="148"/>
        <v>43165</v>
      </c>
      <c r="C1556" s="126">
        <f t="shared" si="149"/>
        <v>15</v>
      </c>
      <c r="D1556" s="127">
        <f>INDEX('365x24'!$D$4:$AA$369,'8760'!A1556,'8760'!C1556)</f>
        <v>6.7528561048123823</v>
      </c>
      <c r="E1556" s="130">
        <f t="shared" si="144"/>
        <v>1.4303262104575919E-4</v>
      </c>
      <c r="O1556" s="220">
        <f t="shared" si="146"/>
        <v>43165.625</v>
      </c>
      <c r="P1556">
        <f t="shared" si="147"/>
        <v>1.4303262104575919E-4</v>
      </c>
    </row>
    <row r="1557" spans="1:16">
      <c r="A1557">
        <f t="shared" si="145"/>
        <v>65</v>
      </c>
      <c r="B1557" s="128">
        <f t="shared" si="148"/>
        <v>43165</v>
      </c>
      <c r="C1557" s="126">
        <f t="shared" si="149"/>
        <v>16</v>
      </c>
      <c r="D1557" s="127">
        <f>INDEX('365x24'!$D$4:$AA$369,'8760'!A1557,'8760'!C1557)</f>
        <v>6.7269036776058027</v>
      </c>
      <c r="E1557" s="130">
        <f t="shared" si="144"/>
        <v>1.4248292124048554E-4</v>
      </c>
      <c r="O1557" s="220">
        <f t="shared" si="146"/>
        <v>43165.666666666664</v>
      </c>
      <c r="P1557">
        <f t="shared" si="147"/>
        <v>1.4248292124048554E-4</v>
      </c>
    </row>
    <row r="1558" spans="1:16">
      <c r="A1558">
        <f t="shared" si="145"/>
        <v>65</v>
      </c>
      <c r="B1558" s="128">
        <f t="shared" si="148"/>
        <v>43165</v>
      </c>
      <c r="C1558" s="126">
        <f t="shared" si="149"/>
        <v>17</v>
      </c>
      <c r="D1558" s="127">
        <f>INDEX('365x24'!$D$4:$AA$369,'8760'!A1558,'8760'!C1558)</f>
        <v>6.8945364936057096</v>
      </c>
      <c r="E1558" s="130">
        <f t="shared" si="144"/>
        <v>1.460335612472615E-4</v>
      </c>
      <c r="O1558" s="220">
        <f t="shared" si="146"/>
        <v>43165.708333333336</v>
      </c>
      <c r="P1558">
        <f t="shared" si="147"/>
        <v>1.460335612472615E-4</v>
      </c>
    </row>
    <row r="1559" spans="1:16">
      <c r="A1559">
        <f t="shared" si="145"/>
        <v>65</v>
      </c>
      <c r="B1559" s="128">
        <f t="shared" si="148"/>
        <v>43165</v>
      </c>
      <c r="C1559" s="126">
        <f t="shared" si="149"/>
        <v>18</v>
      </c>
      <c r="D1559" s="127">
        <f>INDEX('365x24'!$D$4:$AA$369,'8760'!A1559,'8760'!C1559)</f>
        <v>6.6447713705393863</v>
      </c>
      <c r="E1559" s="130">
        <f t="shared" si="144"/>
        <v>1.4074327227271428E-4</v>
      </c>
      <c r="O1559" s="220">
        <f t="shared" si="146"/>
        <v>43165.75</v>
      </c>
      <c r="P1559">
        <f t="shared" si="147"/>
        <v>1.4074327227271428E-4</v>
      </c>
    </row>
    <row r="1560" spans="1:16">
      <c r="A1560">
        <f t="shared" si="145"/>
        <v>65</v>
      </c>
      <c r="B1560" s="128">
        <f t="shared" si="148"/>
        <v>43165</v>
      </c>
      <c r="C1560" s="126">
        <f t="shared" si="149"/>
        <v>19</v>
      </c>
      <c r="D1560" s="127">
        <f>INDEX('365x24'!$D$4:$AA$369,'8760'!A1560,'8760'!C1560)</f>
        <v>6.4211745850557369</v>
      </c>
      <c r="E1560" s="130">
        <f t="shared" si="144"/>
        <v>1.3600725631313516E-4</v>
      </c>
      <c r="O1560" s="220">
        <f t="shared" si="146"/>
        <v>43165.791666666664</v>
      </c>
      <c r="P1560">
        <f t="shared" si="147"/>
        <v>1.3600725631313516E-4</v>
      </c>
    </row>
    <row r="1561" spans="1:16">
      <c r="A1561">
        <f t="shared" si="145"/>
        <v>65</v>
      </c>
      <c r="B1561" s="128">
        <f t="shared" si="148"/>
        <v>43165</v>
      </c>
      <c r="C1561" s="126">
        <f t="shared" si="149"/>
        <v>20</v>
      </c>
      <c r="D1561" s="127">
        <f>INDEX('365x24'!$D$4:$AA$369,'8760'!A1561,'8760'!C1561)</f>
        <v>5.9520445198772203</v>
      </c>
      <c r="E1561" s="130">
        <f t="shared" si="144"/>
        <v>1.2607058628902017E-4</v>
      </c>
      <c r="O1561" s="220">
        <f t="shared" si="146"/>
        <v>43165.833333333336</v>
      </c>
      <c r="P1561">
        <f t="shared" si="147"/>
        <v>1.2607058628902017E-4</v>
      </c>
    </row>
    <row r="1562" spans="1:16">
      <c r="A1562">
        <f t="shared" si="145"/>
        <v>65</v>
      </c>
      <c r="B1562" s="128">
        <f t="shared" si="148"/>
        <v>43165</v>
      </c>
      <c r="C1562" s="126">
        <f t="shared" si="149"/>
        <v>21</v>
      </c>
      <c r="D1562" s="127">
        <f>INDEX('365x24'!$D$4:$AA$369,'8760'!A1562,'8760'!C1562)</f>
        <v>5.6295607821422076</v>
      </c>
      <c r="E1562" s="130">
        <f t="shared" si="144"/>
        <v>1.1924004028937999E-4</v>
      </c>
      <c r="O1562" s="220">
        <f t="shared" si="146"/>
        <v>43165.875</v>
      </c>
      <c r="P1562">
        <f t="shared" si="147"/>
        <v>1.1924004028937999E-4</v>
      </c>
    </row>
    <row r="1563" spans="1:16">
      <c r="A1563">
        <f t="shared" si="145"/>
        <v>65</v>
      </c>
      <c r="B1563" s="128">
        <f t="shared" si="148"/>
        <v>43165</v>
      </c>
      <c r="C1563" s="126">
        <f t="shared" si="149"/>
        <v>22</v>
      </c>
      <c r="D1563" s="127">
        <f>INDEX('365x24'!$D$4:$AA$369,'8760'!A1563,'8760'!C1563)</f>
        <v>5.2119037506246615</v>
      </c>
      <c r="E1563" s="130">
        <f t="shared" si="144"/>
        <v>1.1039362345642341E-4</v>
      </c>
      <c r="O1563" s="220">
        <f t="shared" si="146"/>
        <v>43165.916666666664</v>
      </c>
      <c r="P1563">
        <f t="shared" si="147"/>
        <v>1.1039362345642341E-4</v>
      </c>
    </row>
    <row r="1564" spans="1:16">
      <c r="A1564">
        <f t="shared" si="145"/>
        <v>65</v>
      </c>
      <c r="B1564" s="128">
        <f t="shared" si="148"/>
        <v>43165</v>
      </c>
      <c r="C1564" s="126">
        <f t="shared" si="149"/>
        <v>23</v>
      </c>
      <c r="D1564" s="127">
        <f>INDEX('365x24'!$D$4:$AA$369,'8760'!A1564,'8760'!C1564)</f>
        <v>4.872751731855141</v>
      </c>
      <c r="E1564" s="130">
        <f t="shared" si="144"/>
        <v>1.0321002566837121E-4</v>
      </c>
      <c r="O1564" s="220">
        <f t="shared" si="146"/>
        <v>43165.958333333336</v>
      </c>
      <c r="P1564">
        <f t="shared" si="147"/>
        <v>1.0321002566837121E-4</v>
      </c>
    </row>
    <row r="1565" spans="1:16">
      <c r="A1565">
        <f t="shared" si="145"/>
        <v>65</v>
      </c>
      <c r="B1565" s="128">
        <f t="shared" si="148"/>
        <v>43165</v>
      </c>
      <c r="C1565" s="126">
        <f t="shared" si="149"/>
        <v>24</v>
      </c>
      <c r="D1565" s="127">
        <f>INDEX('365x24'!$D$4:$AA$369,'8760'!A1565,'8760'!C1565)</f>
        <v>2.3143433213588573</v>
      </c>
      <c r="E1565" s="130">
        <f t="shared" si="144"/>
        <v>4.9020234714878794E-5</v>
      </c>
      <c r="O1565" s="220">
        <f t="shared" si="146"/>
        <v>43166</v>
      </c>
      <c r="P1565">
        <f t="shared" si="147"/>
        <v>4.9020234714878794E-5</v>
      </c>
    </row>
    <row r="1566" spans="1:16">
      <c r="A1566">
        <f t="shared" si="145"/>
        <v>66</v>
      </c>
      <c r="B1566" s="128">
        <f t="shared" si="148"/>
        <v>43166</v>
      </c>
      <c r="C1566" s="126">
        <f t="shared" si="149"/>
        <v>1</v>
      </c>
      <c r="D1566" s="127">
        <f>INDEX('365x24'!$D$4:$AA$369,'8760'!A1566,'8760'!C1566)</f>
        <v>1.391860009353981</v>
      </c>
      <c r="E1566" s="130">
        <f t="shared" si="144"/>
        <v>2.9481064334363745E-5</v>
      </c>
      <c r="O1566" s="220">
        <f t="shared" si="146"/>
        <v>43166.041666666664</v>
      </c>
      <c r="P1566">
        <f t="shared" si="147"/>
        <v>2.9481064334363745E-5</v>
      </c>
    </row>
    <row r="1567" spans="1:16">
      <c r="A1567">
        <f t="shared" si="145"/>
        <v>66</v>
      </c>
      <c r="B1567" s="128">
        <f t="shared" si="148"/>
        <v>43166</v>
      </c>
      <c r="C1567" s="126">
        <f t="shared" si="149"/>
        <v>2</v>
      </c>
      <c r="D1567" s="127">
        <f>INDEX('365x24'!$D$4:$AA$369,'8760'!A1567,'8760'!C1567)</f>
        <v>1.291732034113507</v>
      </c>
      <c r="E1567" s="130">
        <f t="shared" si="144"/>
        <v>2.7360248117290245E-5</v>
      </c>
      <c r="O1567" s="220">
        <f t="shared" si="146"/>
        <v>43166.083333333336</v>
      </c>
      <c r="P1567">
        <f t="shared" si="147"/>
        <v>2.7360248117290245E-5</v>
      </c>
    </row>
    <row r="1568" spans="1:16">
      <c r="A1568">
        <f t="shared" si="145"/>
        <v>66</v>
      </c>
      <c r="B1568" s="128">
        <f t="shared" si="148"/>
        <v>43166</v>
      </c>
      <c r="C1568" s="126">
        <f t="shared" si="149"/>
        <v>3</v>
      </c>
      <c r="D1568" s="127">
        <f>INDEX('365x24'!$D$4:$AA$369,'8760'!A1568,'8760'!C1568)</f>
        <v>1.251039344832064</v>
      </c>
      <c r="E1568" s="130">
        <f t="shared" si="144"/>
        <v>2.6498334000509703E-5</v>
      </c>
      <c r="O1568" s="220">
        <f t="shared" si="146"/>
        <v>43166.125</v>
      </c>
      <c r="P1568">
        <f t="shared" si="147"/>
        <v>2.6498334000509703E-5</v>
      </c>
    </row>
    <row r="1569" spans="1:16">
      <c r="A1569">
        <f t="shared" si="145"/>
        <v>66</v>
      </c>
      <c r="B1569" s="128">
        <f t="shared" si="148"/>
        <v>43166</v>
      </c>
      <c r="C1569" s="126">
        <f t="shared" si="149"/>
        <v>4</v>
      </c>
      <c r="D1569" s="127">
        <f>INDEX('365x24'!$D$4:$AA$369,'8760'!A1569,'8760'!C1569)</f>
        <v>1.372267233033287</v>
      </c>
      <c r="E1569" s="130">
        <f t="shared" si="144"/>
        <v>2.9066068648506461E-5</v>
      </c>
      <c r="O1569" s="220">
        <f t="shared" si="146"/>
        <v>43166.166666666664</v>
      </c>
      <c r="P1569">
        <f t="shared" si="147"/>
        <v>2.9066068648506461E-5</v>
      </c>
    </row>
    <row r="1570" spans="1:16">
      <c r="A1570">
        <f t="shared" si="145"/>
        <v>66</v>
      </c>
      <c r="B1570" s="128">
        <f t="shared" si="148"/>
        <v>43166</v>
      </c>
      <c r="C1570" s="126">
        <f t="shared" si="149"/>
        <v>5</v>
      </c>
      <c r="D1570" s="127">
        <f>INDEX('365x24'!$D$4:$AA$369,'8760'!A1570,'8760'!C1570)</f>
        <v>2.4099114874454743</v>
      </c>
      <c r="E1570" s="130">
        <f t="shared" si="144"/>
        <v>5.1044469360448072E-5</v>
      </c>
      <c r="O1570" s="220">
        <f t="shared" si="146"/>
        <v>43166.208333333336</v>
      </c>
      <c r="P1570">
        <f t="shared" si="147"/>
        <v>5.1044469360448072E-5</v>
      </c>
    </row>
    <row r="1571" spans="1:16">
      <c r="A1571">
        <f t="shared" si="145"/>
        <v>66</v>
      </c>
      <c r="B1571" s="128">
        <f t="shared" si="148"/>
        <v>43166</v>
      </c>
      <c r="C1571" s="126">
        <f t="shared" si="149"/>
        <v>6</v>
      </c>
      <c r="D1571" s="127">
        <f>INDEX('365x24'!$D$4:$AA$369,'8760'!A1571,'8760'!C1571)</f>
        <v>3.7162125090794973</v>
      </c>
      <c r="E1571" s="130">
        <f t="shared" si="144"/>
        <v>7.8713304013375784E-5</v>
      </c>
      <c r="O1571" s="220">
        <f t="shared" si="146"/>
        <v>43166.25</v>
      </c>
      <c r="P1571">
        <f t="shared" si="147"/>
        <v>7.8713304013375784E-5</v>
      </c>
    </row>
    <row r="1572" spans="1:16">
      <c r="A1572">
        <f t="shared" si="145"/>
        <v>66</v>
      </c>
      <c r="B1572" s="128">
        <f t="shared" si="148"/>
        <v>43166</v>
      </c>
      <c r="C1572" s="126">
        <f t="shared" si="149"/>
        <v>7</v>
      </c>
      <c r="D1572" s="127">
        <f>INDEX('365x24'!$D$4:$AA$369,'8760'!A1572,'8760'!C1572)</f>
        <v>4.2046793585737472</v>
      </c>
      <c r="E1572" s="130">
        <f t="shared" si="144"/>
        <v>8.9059547542441484E-5</v>
      </c>
      <c r="O1572" s="220">
        <f t="shared" si="146"/>
        <v>43166.291666666664</v>
      </c>
      <c r="P1572">
        <f t="shared" si="147"/>
        <v>8.9059547542441484E-5</v>
      </c>
    </row>
    <row r="1573" spans="1:16">
      <c r="A1573">
        <f t="shared" si="145"/>
        <v>66</v>
      </c>
      <c r="B1573" s="128">
        <f t="shared" si="148"/>
        <v>43166</v>
      </c>
      <c r="C1573" s="126">
        <f t="shared" si="149"/>
        <v>8</v>
      </c>
      <c r="D1573" s="127">
        <f>INDEX('365x24'!$D$4:$AA$369,'8760'!A1573,'8760'!C1573)</f>
        <v>4.1819563753852487</v>
      </c>
      <c r="E1573" s="130">
        <f t="shared" si="144"/>
        <v>8.8578250770677977E-5</v>
      </c>
      <c r="O1573" s="220">
        <f t="shared" si="146"/>
        <v>43166.333333333336</v>
      </c>
      <c r="P1573">
        <f t="shared" si="147"/>
        <v>8.8578250770677977E-5</v>
      </c>
    </row>
    <row r="1574" spans="1:16">
      <c r="A1574">
        <f t="shared" si="145"/>
        <v>66</v>
      </c>
      <c r="B1574" s="128">
        <f t="shared" si="148"/>
        <v>43166</v>
      </c>
      <c r="C1574" s="126">
        <f t="shared" si="149"/>
        <v>9</v>
      </c>
      <c r="D1574" s="127">
        <f>INDEX('365x24'!$D$4:$AA$369,'8760'!A1574,'8760'!C1574)</f>
        <v>4.2559606488647939</v>
      </c>
      <c r="E1574" s="130">
        <f t="shared" si="144"/>
        <v>9.0145739406608368E-5</v>
      </c>
      <c r="O1574" s="220">
        <f t="shared" si="146"/>
        <v>43166.375</v>
      </c>
      <c r="P1574">
        <f t="shared" si="147"/>
        <v>9.0145739406608368E-5</v>
      </c>
    </row>
    <row r="1575" spans="1:16">
      <c r="A1575">
        <f t="shared" si="145"/>
        <v>66</v>
      </c>
      <c r="B1575" s="128">
        <f t="shared" si="148"/>
        <v>43166</v>
      </c>
      <c r="C1575" s="126">
        <f t="shared" si="149"/>
        <v>10</v>
      </c>
      <c r="D1575" s="127">
        <f>INDEX('365x24'!$D$4:$AA$369,'8760'!A1575,'8760'!C1575)</f>
        <v>5.1106230573628011</v>
      </c>
      <c r="E1575" s="130">
        <f t="shared" si="144"/>
        <v>1.0824839145477425E-4</v>
      </c>
      <c r="O1575" s="220">
        <f t="shared" si="146"/>
        <v>43166.416666666664</v>
      </c>
      <c r="P1575">
        <f t="shared" si="147"/>
        <v>1.0824839145477425E-4</v>
      </c>
    </row>
    <row r="1576" spans="1:16">
      <c r="A1576">
        <f t="shared" si="145"/>
        <v>66</v>
      </c>
      <c r="B1576" s="128">
        <f t="shared" si="148"/>
        <v>43166</v>
      </c>
      <c r="C1576" s="126">
        <f t="shared" si="149"/>
        <v>11</v>
      </c>
      <c r="D1576" s="127">
        <f>INDEX('365x24'!$D$4:$AA$369,'8760'!A1576,'8760'!C1576)</f>
        <v>5.8461830267673482</v>
      </c>
      <c r="E1576" s="130">
        <f t="shared" si="144"/>
        <v>1.2382832811080549E-4</v>
      </c>
      <c r="O1576" s="220">
        <f t="shared" si="146"/>
        <v>43166.458333333336</v>
      </c>
      <c r="P1576">
        <f t="shared" si="147"/>
        <v>1.2382832811080549E-4</v>
      </c>
    </row>
    <row r="1577" spans="1:16">
      <c r="A1577">
        <f t="shared" si="145"/>
        <v>66</v>
      </c>
      <c r="B1577" s="128">
        <f t="shared" si="148"/>
        <v>43166</v>
      </c>
      <c r="C1577" s="126">
        <f t="shared" si="149"/>
        <v>12</v>
      </c>
      <c r="D1577" s="127">
        <f>INDEX('365x24'!$D$4:$AA$369,'8760'!A1577,'8760'!C1577)</f>
        <v>6.0774318896924759</v>
      </c>
      <c r="E1577" s="130">
        <f t="shared" si="144"/>
        <v>1.2872642314861637E-4</v>
      </c>
      <c r="O1577" s="220">
        <f t="shared" si="146"/>
        <v>43166.5</v>
      </c>
      <c r="P1577">
        <f t="shared" si="147"/>
        <v>1.2872642314861637E-4</v>
      </c>
    </row>
    <row r="1578" spans="1:16">
      <c r="A1578">
        <f t="shared" si="145"/>
        <v>66</v>
      </c>
      <c r="B1578" s="128">
        <f t="shared" si="148"/>
        <v>43166</v>
      </c>
      <c r="C1578" s="126">
        <f t="shared" si="149"/>
        <v>13</v>
      </c>
      <c r="D1578" s="127">
        <f>INDEX('365x24'!$D$4:$AA$369,'8760'!A1578,'8760'!C1578)</f>
        <v>6.1448665932025595</v>
      </c>
      <c r="E1578" s="130">
        <f t="shared" si="144"/>
        <v>1.3015476135733628E-4</v>
      </c>
      <c r="O1578" s="220">
        <f t="shared" si="146"/>
        <v>43166.541666666664</v>
      </c>
      <c r="P1578">
        <f t="shared" si="147"/>
        <v>1.3015476135733628E-4</v>
      </c>
    </row>
    <row r="1579" spans="1:16">
      <c r="A1579">
        <f t="shared" si="145"/>
        <v>66</v>
      </c>
      <c r="B1579" s="128">
        <f t="shared" si="148"/>
        <v>43166</v>
      </c>
      <c r="C1579" s="126">
        <f t="shared" si="149"/>
        <v>14</v>
      </c>
      <c r="D1579" s="127">
        <f>INDEX('365x24'!$D$4:$AA$369,'8760'!A1579,'8760'!C1579)</f>
        <v>6.0248753299367639</v>
      </c>
      <c r="E1579" s="130">
        <f t="shared" si="144"/>
        <v>1.2761321973093207E-4</v>
      </c>
      <c r="O1579" s="220">
        <f t="shared" si="146"/>
        <v>43166.583333333336</v>
      </c>
      <c r="P1579">
        <f t="shared" si="147"/>
        <v>1.2761321973093207E-4</v>
      </c>
    </row>
    <row r="1580" spans="1:16">
      <c r="A1580">
        <f t="shared" si="145"/>
        <v>66</v>
      </c>
      <c r="B1580" s="128">
        <f t="shared" si="148"/>
        <v>43166</v>
      </c>
      <c r="C1580" s="126">
        <f t="shared" si="149"/>
        <v>15</v>
      </c>
      <c r="D1580" s="127">
        <f>INDEX('365x24'!$D$4:$AA$369,'8760'!A1580,'8760'!C1580)</f>
        <v>6.0432701258512642</v>
      </c>
      <c r="E1580" s="130">
        <f t="shared" si="144"/>
        <v>1.2800284092712158E-4</v>
      </c>
      <c r="O1580" s="220">
        <f t="shared" si="146"/>
        <v>43166.625</v>
      </c>
      <c r="P1580">
        <f t="shared" si="147"/>
        <v>1.2800284092712158E-4</v>
      </c>
    </row>
    <row r="1581" spans="1:16">
      <c r="A1581">
        <f t="shared" si="145"/>
        <v>66</v>
      </c>
      <c r="B1581" s="128">
        <f t="shared" si="148"/>
        <v>43166</v>
      </c>
      <c r="C1581" s="126">
        <f t="shared" si="149"/>
        <v>16</v>
      </c>
      <c r="D1581" s="127">
        <f>INDEX('365x24'!$D$4:$AA$369,'8760'!A1581,'8760'!C1581)</f>
        <v>6.0200447637827486</v>
      </c>
      <c r="E1581" s="130">
        <f t="shared" si="144"/>
        <v>1.2751090324033613E-4</v>
      </c>
      <c r="O1581" s="220">
        <f t="shared" si="146"/>
        <v>43166.666666666664</v>
      </c>
      <c r="P1581">
        <f t="shared" si="147"/>
        <v>1.2751090324033613E-4</v>
      </c>
    </row>
    <row r="1582" spans="1:16">
      <c r="A1582">
        <f t="shared" si="145"/>
        <v>66</v>
      </c>
      <c r="B1582" s="128">
        <f t="shared" si="148"/>
        <v>43166</v>
      </c>
      <c r="C1582" s="126">
        <f t="shared" si="149"/>
        <v>17</v>
      </c>
      <c r="D1582" s="127">
        <f>INDEX('365x24'!$D$4:$AA$369,'8760'!A1582,'8760'!C1582)</f>
        <v>6.1700628262619146</v>
      </c>
      <c r="E1582" s="130">
        <f t="shared" si="144"/>
        <v>1.306884441722849E-4</v>
      </c>
      <c r="O1582" s="220">
        <f t="shared" si="146"/>
        <v>43166.708333333336</v>
      </c>
      <c r="P1582">
        <f t="shared" si="147"/>
        <v>1.306884441722849E-4</v>
      </c>
    </row>
    <row r="1583" spans="1:16">
      <c r="A1583">
        <f t="shared" si="145"/>
        <v>66</v>
      </c>
      <c r="B1583" s="128">
        <f t="shared" si="148"/>
        <v>43166</v>
      </c>
      <c r="C1583" s="126">
        <f t="shared" si="149"/>
        <v>18</v>
      </c>
      <c r="D1583" s="127">
        <f>INDEX('365x24'!$D$4:$AA$369,'8760'!A1583,'8760'!C1583)</f>
        <v>5.9465428691832178</v>
      </c>
      <c r="E1583" s="130">
        <f t="shared" si="144"/>
        <v>1.2595405551942766E-4</v>
      </c>
      <c r="O1583" s="220">
        <f t="shared" si="146"/>
        <v>43166.75</v>
      </c>
      <c r="P1583">
        <f t="shared" si="147"/>
        <v>1.2595405551942766E-4</v>
      </c>
    </row>
    <row r="1584" spans="1:16">
      <c r="A1584">
        <f t="shared" si="145"/>
        <v>66</v>
      </c>
      <c r="B1584" s="128">
        <f t="shared" si="148"/>
        <v>43166</v>
      </c>
      <c r="C1584" s="126">
        <f t="shared" si="149"/>
        <v>19</v>
      </c>
      <c r="D1584" s="127">
        <f>INDEX('365x24'!$D$4:$AA$369,'8760'!A1584,'8760'!C1584)</f>
        <v>5.7464414968191972</v>
      </c>
      <c r="E1584" s="130">
        <f t="shared" si="144"/>
        <v>1.217156972129797E-4</v>
      </c>
      <c r="O1584" s="220">
        <f t="shared" si="146"/>
        <v>43166.791666666664</v>
      </c>
      <c r="P1584">
        <f t="shared" si="147"/>
        <v>1.217156972129797E-4</v>
      </c>
    </row>
    <row r="1585" spans="1:16">
      <c r="A1585">
        <f t="shared" si="145"/>
        <v>66</v>
      </c>
      <c r="B1585" s="128">
        <f t="shared" si="148"/>
        <v>43166</v>
      </c>
      <c r="C1585" s="126">
        <f t="shared" si="149"/>
        <v>20</v>
      </c>
      <c r="D1585" s="127">
        <f>INDEX('365x24'!$D$4:$AA$369,'8760'!A1585,'8760'!C1585)</f>
        <v>5.3266073312412301</v>
      </c>
      <c r="E1585" s="130">
        <f t="shared" si="144"/>
        <v>1.1282316638230175E-4</v>
      </c>
      <c r="O1585" s="220">
        <f t="shared" si="146"/>
        <v>43166.833333333336</v>
      </c>
      <c r="P1585">
        <f t="shared" si="147"/>
        <v>1.1282316638230175E-4</v>
      </c>
    </row>
    <row r="1586" spans="1:16">
      <c r="A1586">
        <f t="shared" si="145"/>
        <v>66</v>
      </c>
      <c r="B1586" s="128">
        <f t="shared" si="148"/>
        <v>43166</v>
      </c>
      <c r="C1586" s="126">
        <f t="shared" si="149"/>
        <v>21</v>
      </c>
      <c r="D1586" s="127">
        <f>INDEX('365x24'!$D$4:$AA$369,'8760'!A1586,'8760'!C1586)</f>
        <v>5.0380099869356094</v>
      </c>
      <c r="E1586" s="130">
        <f t="shared" si="144"/>
        <v>1.0671036996813543E-4</v>
      </c>
      <c r="O1586" s="220">
        <f t="shared" si="146"/>
        <v>43166.875</v>
      </c>
      <c r="P1586">
        <f t="shared" si="147"/>
        <v>1.0671036996813543E-4</v>
      </c>
    </row>
    <row r="1587" spans="1:16">
      <c r="A1587">
        <f t="shared" si="145"/>
        <v>66</v>
      </c>
      <c r="B1587" s="128">
        <f t="shared" si="148"/>
        <v>43166</v>
      </c>
      <c r="C1587" s="126">
        <f t="shared" si="149"/>
        <v>22</v>
      </c>
      <c r="D1587" s="127">
        <f>INDEX('365x24'!$D$4:$AA$369,'8760'!A1587,'8760'!C1587)</f>
        <v>4.6642401002023517</v>
      </c>
      <c r="E1587" s="130">
        <f t="shared" si="144"/>
        <v>9.8793529191780729E-5</v>
      </c>
      <c r="O1587" s="220">
        <f t="shared" si="146"/>
        <v>43166.916666666664</v>
      </c>
      <c r="P1587">
        <f t="shared" si="147"/>
        <v>9.8793529191780729E-5</v>
      </c>
    </row>
    <row r="1588" spans="1:16">
      <c r="A1588">
        <f t="shared" si="145"/>
        <v>66</v>
      </c>
      <c r="B1588" s="128">
        <f t="shared" si="148"/>
        <v>43166</v>
      </c>
      <c r="C1588" s="126">
        <f t="shared" si="149"/>
        <v>23</v>
      </c>
      <c r="D1588" s="127">
        <f>INDEX('365x24'!$D$4:$AA$369,'8760'!A1588,'8760'!C1588)</f>
        <v>4.360725967613126</v>
      </c>
      <c r="E1588" s="130">
        <f t="shared" si="144"/>
        <v>9.2364779454654031E-5</v>
      </c>
      <c r="O1588" s="220">
        <f t="shared" si="146"/>
        <v>43166.958333333336</v>
      </c>
      <c r="P1588">
        <f t="shared" si="147"/>
        <v>9.2364779454654031E-5</v>
      </c>
    </row>
    <row r="1589" spans="1:16">
      <c r="A1589">
        <f t="shared" si="145"/>
        <v>66</v>
      </c>
      <c r="B1589" s="128">
        <f t="shared" si="148"/>
        <v>43166</v>
      </c>
      <c r="C1589" s="126">
        <f t="shared" si="149"/>
        <v>24</v>
      </c>
      <c r="D1589" s="127">
        <f>INDEX('365x24'!$D$4:$AA$369,'8760'!A1589,'8760'!C1589)</f>
        <v>2.0711535441965352</v>
      </c>
      <c r="E1589" s="130">
        <f t="shared" si="144"/>
        <v>4.386921850793305E-5</v>
      </c>
      <c r="O1589" s="220">
        <f t="shared" si="146"/>
        <v>43167</v>
      </c>
      <c r="P1589">
        <f t="shared" si="147"/>
        <v>4.386921850793305E-5</v>
      </c>
    </row>
    <row r="1590" spans="1:16">
      <c r="A1590">
        <f t="shared" si="145"/>
        <v>67</v>
      </c>
      <c r="B1590" s="128">
        <f t="shared" si="148"/>
        <v>43167</v>
      </c>
      <c r="C1590" s="126">
        <f t="shared" si="149"/>
        <v>1</v>
      </c>
      <c r="D1590" s="127">
        <f>INDEX('365x24'!$D$4:$AA$369,'8760'!A1590,'8760'!C1590)</f>
        <v>1.4735744062571938</v>
      </c>
      <c r="E1590" s="130">
        <f t="shared" si="144"/>
        <v>3.1211861523705711E-5</v>
      </c>
      <c r="O1590" s="220">
        <f t="shared" si="146"/>
        <v>43167.041666666664</v>
      </c>
      <c r="P1590">
        <f t="shared" si="147"/>
        <v>3.1211861523705711E-5</v>
      </c>
    </row>
    <row r="1591" spans="1:16">
      <c r="A1591">
        <f t="shared" si="145"/>
        <v>67</v>
      </c>
      <c r="B1591" s="128">
        <f t="shared" si="148"/>
        <v>43167</v>
      </c>
      <c r="C1591" s="126">
        <f t="shared" si="149"/>
        <v>2</v>
      </c>
      <c r="D1591" s="127">
        <f>INDEX('365x24'!$D$4:$AA$369,'8760'!A1591,'8760'!C1591)</f>
        <v>1.3675680401908257</v>
      </c>
      <c r="E1591" s="130">
        <f t="shared" si="144"/>
        <v>2.8966534783335291E-5</v>
      </c>
      <c r="O1591" s="220">
        <f t="shared" si="146"/>
        <v>43167.083333333336</v>
      </c>
      <c r="P1591">
        <f t="shared" si="147"/>
        <v>2.8966534783335291E-5</v>
      </c>
    </row>
    <row r="1592" spans="1:16">
      <c r="A1592">
        <f t="shared" si="145"/>
        <v>67</v>
      </c>
      <c r="B1592" s="128">
        <f t="shared" si="148"/>
        <v>43167</v>
      </c>
      <c r="C1592" s="126">
        <f t="shared" si="149"/>
        <v>3</v>
      </c>
      <c r="D1592" s="127">
        <f>INDEX('365x24'!$D$4:$AA$369,'8760'!A1592,'8760'!C1592)</f>
        <v>1.3244863329473346</v>
      </c>
      <c r="E1592" s="130">
        <f t="shared" si="144"/>
        <v>2.8054018744118758E-5</v>
      </c>
      <c r="O1592" s="220">
        <f t="shared" si="146"/>
        <v>43167.125</v>
      </c>
      <c r="P1592">
        <f t="shared" si="147"/>
        <v>2.8054018744118758E-5</v>
      </c>
    </row>
    <row r="1593" spans="1:16">
      <c r="A1593">
        <f t="shared" si="145"/>
        <v>67</v>
      </c>
      <c r="B1593" s="128">
        <f t="shared" si="148"/>
        <v>43167</v>
      </c>
      <c r="C1593" s="126">
        <f t="shared" si="149"/>
        <v>4</v>
      </c>
      <c r="D1593" s="127">
        <f>INDEX('365x24'!$D$4:$AA$369,'8760'!A1593,'8760'!C1593)</f>
        <v>1.4528313620288469</v>
      </c>
      <c r="E1593" s="130">
        <f t="shared" si="144"/>
        <v>3.077250194926813E-5</v>
      </c>
      <c r="O1593" s="220">
        <f t="shared" si="146"/>
        <v>43167.166666666664</v>
      </c>
      <c r="P1593">
        <f t="shared" si="147"/>
        <v>3.077250194926813E-5</v>
      </c>
    </row>
    <row r="1594" spans="1:16">
      <c r="A1594">
        <f t="shared" si="145"/>
        <v>67</v>
      </c>
      <c r="B1594" s="128">
        <f t="shared" si="148"/>
        <v>43167</v>
      </c>
      <c r="C1594" s="126">
        <f t="shared" si="149"/>
        <v>5</v>
      </c>
      <c r="D1594" s="127">
        <f>INDEX('365x24'!$D$4:$AA$369,'8760'!A1594,'8760'!C1594)</f>
        <v>2.5513944400867619</v>
      </c>
      <c r="E1594" s="130">
        <f t="shared" si="144"/>
        <v>5.4041227655823988E-5</v>
      </c>
      <c r="O1594" s="220">
        <f t="shared" si="146"/>
        <v>43167.208333333336</v>
      </c>
      <c r="P1594">
        <f t="shared" si="147"/>
        <v>5.4041227655823988E-5</v>
      </c>
    </row>
    <row r="1595" spans="1:16">
      <c r="A1595">
        <f t="shared" si="145"/>
        <v>67</v>
      </c>
      <c r="B1595" s="128">
        <f t="shared" si="148"/>
        <v>43167</v>
      </c>
      <c r="C1595" s="126">
        <f t="shared" si="149"/>
        <v>6</v>
      </c>
      <c r="D1595" s="127">
        <f>INDEX('365x24'!$D$4:$AA$369,'8760'!A1595,'8760'!C1595)</f>
        <v>3.9343867952166143</v>
      </c>
      <c r="E1595" s="130">
        <f t="shared" si="144"/>
        <v>8.3334465712459006E-5</v>
      </c>
      <c r="O1595" s="220">
        <f t="shared" si="146"/>
        <v>43167.25</v>
      </c>
      <c r="P1595">
        <f t="shared" si="147"/>
        <v>8.3334465712459006E-5</v>
      </c>
    </row>
    <row r="1596" spans="1:16">
      <c r="A1596">
        <f t="shared" si="145"/>
        <v>67</v>
      </c>
      <c r="B1596" s="128">
        <f t="shared" si="148"/>
        <v>43167</v>
      </c>
      <c r="C1596" s="126">
        <f t="shared" si="149"/>
        <v>7</v>
      </c>
      <c r="D1596" s="127">
        <f>INDEX('365x24'!$D$4:$AA$369,'8760'!A1596,'8760'!C1596)</f>
        <v>4.4515309353474146</v>
      </c>
      <c r="E1596" s="130">
        <f t="shared" si="144"/>
        <v>9.4288124530784857E-5</v>
      </c>
      <c r="O1596" s="220">
        <f t="shared" si="146"/>
        <v>43167.291666666664</v>
      </c>
      <c r="P1596">
        <f t="shared" si="147"/>
        <v>9.4288124530784857E-5</v>
      </c>
    </row>
    <row r="1597" spans="1:16">
      <c r="A1597">
        <f t="shared" si="145"/>
        <v>67</v>
      </c>
      <c r="B1597" s="128">
        <f t="shared" si="148"/>
        <v>43167</v>
      </c>
      <c r="C1597" s="126">
        <f t="shared" si="149"/>
        <v>8</v>
      </c>
      <c r="D1597" s="127">
        <f>INDEX('365x24'!$D$4:$AA$369,'8760'!A1597,'8760'!C1597)</f>
        <v>4.4274739136387975</v>
      </c>
      <c r="E1597" s="130">
        <f t="shared" si="144"/>
        <v>9.3778571414869058E-5</v>
      </c>
      <c r="O1597" s="220">
        <f t="shared" si="146"/>
        <v>43167.333333333336</v>
      </c>
      <c r="P1597">
        <f t="shared" si="147"/>
        <v>9.3778571414869058E-5</v>
      </c>
    </row>
    <row r="1598" spans="1:16">
      <c r="A1598">
        <f t="shared" si="145"/>
        <v>67</v>
      </c>
      <c r="B1598" s="128">
        <f t="shared" si="148"/>
        <v>43167</v>
      </c>
      <c r="C1598" s="126">
        <f t="shared" si="149"/>
        <v>9</v>
      </c>
      <c r="D1598" s="127">
        <f>INDEX('365x24'!$D$4:$AA$369,'8760'!A1598,'8760'!C1598)</f>
        <v>4.5058228874006998</v>
      </c>
      <c r="E1598" s="130">
        <f t="shared" si="144"/>
        <v>9.5438085389322637E-5</v>
      </c>
      <c r="O1598" s="220">
        <f t="shared" si="146"/>
        <v>43167.375</v>
      </c>
      <c r="P1598">
        <f t="shared" si="147"/>
        <v>9.5438085389322637E-5</v>
      </c>
    </row>
    <row r="1599" spans="1:16">
      <c r="A1599">
        <f t="shared" si="145"/>
        <v>67</v>
      </c>
      <c r="B1599" s="128">
        <f t="shared" si="148"/>
        <v>43167</v>
      </c>
      <c r="C1599" s="126">
        <f t="shared" si="149"/>
        <v>10</v>
      </c>
      <c r="D1599" s="127">
        <f>INDEX('365x24'!$D$4:$AA$369,'8760'!A1599,'8760'!C1599)</f>
        <v>5.4106614794206953</v>
      </c>
      <c r="E1599" s="130">
        <f t="shared" si="144"/>
        <v>1.146035219736655E-4</v>
      </c>
      <c r="O1599" s="220">
        <f t="shared" si="146"/>
        <v>43167.416666666664</v>
      </c>
      <c r="P1599">
        <f t="shared" si="147"/>
        <v>1.146035219736655E-4</v>
      </c>
    </row>
    <row r="1600" spans="1:16">
      <c r="A1600">
        <f t="shared" si="145"/>
        <v>67</v>
      </c>
      <c r="B1600" s="128">
        <f t="shared" si="148"/>
        <v>43167</v>
      </c>
      <c r="C1600" s="126">
        <f t="shared" si="149"/>
        <v>11</v>
      </c>
      <c r="D1600" s="127">
        <f>INDEX('365x24'!$D$4:$AA$369,'8760'!A1600,'8760'!C1600)</f>
        <v>6.1894052739815786</v>
      </c>
      <c r="E1600" s="130">
        <f t="shared" si="144"/>
        <v>1.3109813763410952E-4</v>
      </c>
      <c r="O1600" s="220">
        <f t="shared" si="146"/>
        <v>43167.458333333336</v>
      </c>
      <c r="P1600">
        <f t="shared" si="147"/>
        <v>1.3109813763410952E-4</v>
      </c>
    </row>
    <row r="1601" spans="1:16">
      <c r="A1601">
        <f t="shared" si="145"/>
        <v>67</v>
      </c>
      <c r="B1601" s="128">
        <f t="shared" si="148"/>
        <v>43167</v>
      </c>
      <c r="C1601" s="126">
        <f t="shared" si="149"/>
        <v>12</v>
      </c>
      <c r="D1601" s="127">
        <f>INDEX('365x24'!$D$4:$AA$369,'8760'!A1601,'8760'!C1601)</f>
        <v>6.4342304744991994</v>
      </c>
      <c r="E1601" s="130">
        <f t="shared" si="144"/>
        <v>1.3628379383417774E-4</v>
      </c>
      <c r="O1601" s="220">
        <f t="shared" si="146"/>
        <v>43167.5</v>
      </c>
      <c r="P1601">
        <f t="shared" si="147"/>
        <v>1.3628379383417774E-4</v>
      </c>
    </row>
    <row r="1602" spans="1:16">
      <c r="A1602">
        <f t="shared" si="145"/>
        <v>67</v>
      </c>
      <c r="B1602" s="128">
        <f t="shared" si="148"/>
        <v>43167</v>
      </c>
      <c r="C1602" s="126">
        <f t="shared" si="149"/>
        <v>13</v>
      </c>
      <c r="D1602" s="127">
        <f>INDEX('365x24'!$D$4:$AA$369,'8760'!A1602,'8760'!C1602)</f>
        <v>6.5056241868827627</v>
      </c>
      <c r="E1602" s="130">
        <f t="shared" si="144"/>
        <v>1.3779598803022035E-4</v>
      </c>
      <c r="O1602" s="220">
        <f t="shared" si="146"/>
        <v>43167.541666666664</v>
      </c>
      <c r="P1602">
        <f t="shared" si="147"/>
        <v>1.3779598803022035E-4</v>
      </c>
    </row>
    <row r="1603" spans="1:16">
      <c r="A1603">
        <f t="shared" si="145"/>
        <v>67</v>
      </c>
      <c r="B1603" s="128">
        <f t="shared" si="148"/>
        <v>43167</v>
      </c>
      <c r="C1603" s="126">
        <f t="shared" si="149"/>
        <v>14</v>
      </c>
      <c r="D1603" s="127">
        <f>INDEX('365x24'!$D$4:$AA$369,'8760'!A1603,'8760'!C1603)</f>
        <v>6.3785883834724659</v>
      </c>
      <c r="E1603" s="130">
        <f t="shared" si="144"/>
        <v>1.351052356068895E-4</v>
      </c>
      <c r="O1603" s="220">
        <f t="shared" si="146"/>
        <v>43167.583333333336</v>
      </c>
      <c r="P1603">
        <f t="shared" si="147"/>
        <v>1.351052356068895E-4</v>
      </c>
    </row>
    <row r="1604" spans="1:16">
      <c r="A1604">
        <f t="shared" si="145"/>
        <v>67</v>
      </c>
      <c r="B1604" s="128">
        <f t="shared" si="148"/>
        <v>43167</v>
      </c>
      <c r="C1604" s="126">
        <f t="shared" si="149"/>
        <v>15</v>
      </c>
      <c r="D1604" s="127">
        <f>INDEX('365x24'!$D$4:$AA$369,'8760'!A1604,'8760'!C1604)</f>
        <v>6.3980631153318237</v>
      </c>
      <c r="E1604" s="130">
        <f t="shared" si="144"/>
        <v>1.3551773098644039E-4</v>
      </c>
      <c r="O1604" s="220">
        <f t="shared" si="146"/>
        <v>43167.625</v>
      </c>
      <c r="P1604">
        <f t="shared" si="147"/>
        <v>1.3551773098644039E-4</v>
      </c>
    </row>
    <row r="1605" spans="1:16">
      <c r="A1605">
        <f t="shared" si="145"/>
        <v>67</v>
      </c>
      <c r="B1605" s="128">
        <f t="shared" si="148"/>
        <v>43167</v>
      </c>
      <c r="C1605" s="126">
        <f t="shared" si="149"/>
        <v>16</v>
      </c>
      <c r="D1605" s="127">
        <f>INDEX('365x24'!$D$4:$AA$369,'8760'!A1605,'8760'!C1605)</f>
        <v>6.373474220694276</v>
      </c>
      <c r="E1605" s="130">
        <f t="shared" si="144"/>
        <v>1.3499691224041084E-4</v>
      </c>
      <c r="O1605" s="220">
        <f t="shared" si="146"/>
        <v>43167.666666666664</v>
      </c>
      <c r="P1605">
        <f t="shared" si="147"/>
        <v>1.3499691224041084E-4</v>
      </c>
    </row>
    <row r="1606" spans="1:16">
      <c r="A1606">
        <f t="shared" si="145"/>
        <v>67</v>
      </c>
      <c r="B1606" s="128">
        <f t="shared" si="148"/>
        <v>43167</v>
      </c>
      <c r="C1606" s="126">
        <f t="shared" si="149"/>
        <v>17</v>
      </c>
      <c r="D1606" s="127">
        <f>INDEX('365x24'!$D$4:$AA$369,'8760'!A1606,'8760'!C1606)</f>
        <v>6.5322996599338126</v>
      </c>
      <c r="E1606" s="130">
        <f t="shared" ref="E1606:E1669" si="150">D1606*$E$2</f>
        <v>1.3836100270977323E-4</v>
      </c>
      <c r="O1606" s="220">
        <f t="shared" si="146"/>
        <v>43167.708333333336</v>
      </c>
      <c r="P1606">
        <f t="shared" si="147"/>
        <v>1.3836100270977323E-4</v>
      </c>
    </row>
    <row r="1607" spans="1:16">
      <c r="A1607">
        <f t="shared" ref="A1607:A1670" si="151">IF(C1607=1,A1606+1,A1606)</f>
        <v>67</v>
      </c>
      <c r="B1607" s="128">
        <f t="shared" si="148"/>
        <v>43167</v>
      </c>
      <c r="C1607" s="126">
        <f t="shared" si="149"/>
        <v>18</v>
      </c>
      <c r="D1607" s="127">
        <f>INDEX('365x24'!$D$4:$AA$369,'8760'!A1607,'8760'!C1607)</f>
        <v>6.2956571198613025</v>
      </c>
      <c r="E1607" s="130">
        <f t="shared" si="150"/>
        <v>1.3334866389607097E-4</v>
      </c>
      <c r="O1607" s="220">
        <f t="shared" ref="O1607:O1670" si="152">B1607+O$3*C1607</f>
        <v>43167.75</v>
      </c>
      <c r="P1607">
        <f t="shared" ref="P1607:P1670" si="153">E1607</f>
        <v>1.3334866389607097E-4</v>
      </c>
    </row>
    <row r="1608" spans="1:16">
      <c r="A1608">
        <f t="shared" si="151"/>
        <v>67</v>
      </c>
      <c r="B1608" s="128">
        <f t="shared" ref="B1608:B1671" si="154">IF(C1607=24,B1607+1,B1607)</f>
        <v>43167</v>
      </c>
      <c r="C1608" s="126">
        <f t="shared" ref="C1608:C1671" si="155">IF(C1607=24,1,C1607+1)</f>
        <v>19</v>
      </c>
      <c r="D1608" s="127">
        <f>INDEX('365x24'!$D$4:$AA$369,'8760'!A1608,'8760'!C1608)</f>
        <v>6.083808040937468</v>
      </c>
      <c r="E1608" s="130">
        <f t="shared" si="150"/>
        <v>1.2886147676305744E-4</v>
      </c>
      <c r="O1608" s="220">
        <f t="shared" si="152"/>
        <v>43167.791666666664</v>
      </c>
      <c r="P1608">
        <f t="shared" si="153"/>
        <v>1.2886147676305744E-4</v>
      </c>
    </row>
    <row r="1609" spans="1:16">
      <c r="A1609">
        <f t="shared" si="151"/>
        <v>67</v>
      </c>
      <c r="B1609" s="128">
        <f t="shared" si="154"/>
        <v>43167</v>
      </c>
      <c r="C1609" s="126">
        <f t="shared" si="155"/>
        <v>20</v>
      </c>
      <c r="D1609" s="127">
        <f>INDEX('365x24'!$D$4:$AA$369,'8760'!A1609,'8760'!C1609)</f>
        <v>5.6393259255592261</v>
      </c>
      <c r="E1609" s="130">
        <f t="shared" si="150"/>
        <v>1.1944687633566099E-4</v>
      </c>
      <c r="O1609" s="220">
        <f t="shared" si="152"/>
        <v>43167.833333333336</v>
      </c>
      <c r="P1609">
        <f t="shared" si="153"/>
        <v>1.1944687633566099E-4</v>
      </c>
    </row>
    <row r="1610" spans="1:16">
      <c r="A1610">
        <f t="shared" si="151"/>
        <v>67</v>
      </c>
      <c r="B1610" s="128">
        <f t="shared" si="154"/>
        <v>43167</v>
      </c>
      <c r="C1610" s="126">
        <f t="shared" si="155"/>
        <v>21</v>
      </c>
      <c r="D1610" s="127">
        <f>INDEX('365x24'!$D$4:$AA$369,'8760'!A1610,'8760'!C1610)</f>
        <v>5.3337853845389089</v>
      </c>
      <c r="E1610" s="130">
        <f t="shared" si="150"/>
        <v>1.1297520512875771E-4</v>
      </c>
      <c r="O1610" s="220">
        <f t="shared" si="152"/>
        <v>43167.875</v>
      </c>
      <c r="P1610">
        <f t="shared" si="153"/>
        <v>1.1297520512875771E-4</v>
      </c>
    </row>
    <row r="1611" spans="1:16">
      <c r="A1611">
        <f t="shared" si="151"/>
        <v>67</v>
      </c>
      <c r="B1611" s="128">
        <f t="shared" si="154"/>
        <v>43167</v>
      </c>
      <c r="C1611" s="126">
        <f t="shared" si="155"/>
        <v>22</v>
      </c>
      <c r="D1611" s="127">
        <f>INDEX('365x24'!$D$4:$AA$369,'8760'!A1611,'8760'!C1611)</f>
        <v>4.9380719254135066</v>
      </c>
      <c r="E1611" s="130">
        <f t="shared" si="150"/>
        <v>1.0459357632410207E-4</v>
      </c>
      <c r="O1611" s="220">
        <f t="shared" si="152"/>
        <v>43167.916666666664</v>
      </c>
      <c r="P1611">
        <f t="shared" si="153"/>
        <v>1.0459357632410207E-4</v>
      </c>
    </row>
    <row r="1612" spans="1:16">
      <c r="A1612">
        <f t="shared" si="151"/>
        <v>67</v>
      </c>
      <c r="B1612" s="128">
        <f t="shared" si="154"/>
        <v>43167</v>
      </c>
      <c r="C1612" s="126">
        <f t="shared" si="155"/>
        <v>23</v>
      </c>
      <c r="D1612" s="127">
        <f>INDEX('365x24'!$D$4:$AA$369,'8760'!A1612,'8760'!C1612)</f>
        <v>4.6167388497341335</v>
      </c>
      <c r="E1612" s="130">
        <f t="shared" si="150"/>
        <v>9.7787402561512625E-5</v>
      </c>
      <c r="O1612" s="220">
        <f t="shared" si="152"/>
        <v>43167.958333333336</v>
      </c>
      <c r="P1612">
        <f t="shared" si="153"/>
        <v>9.7787402561512625E-5</v>
      </c>
    </row>
    <row r="1613" spans="1:16">
      <c r="A1613">
        <f t="shared" si="151"/>
        <v>67</v>
      </c>
      <c r="B1613" s="128">
        <f t="shared" si="154"/>
        <v>43167</v>
      </c>
      <c r="C1613" s="126">
        <f t="shared" si="155"/>
        <v>24</v>
      </c>
      <c r="D1613" s="127">
        <f>INDEX('365x24'!$D$4:$AA$369,'8760'!A1613,'8760'!C1613)</f>
        <v>2.1927484327776963</v>
      </c>
      <c r="E1613" s="130">
        <f t="shared" si="150"/>
        <v>4.6444726611405922E-5</v>
      </c>
      <c r="O1613" s="220">
        <f t="shared" si="152"/>
        <v>43168</v>
      </c>
      <c r="P1613">
        <f t="shared" si="153"/>
        <v>4.6444726611405922E-5</v>
      </c>
    </row>
    <row r="1614" spans="1:16">
      <c r="A1614">
        <f t="shared" si="151"/>
        <v>68</v>
      </c>
      <c r="B1614" s="128">
        <f t="shared" si="154"/>
        <v>43168</v>
      </c>
      <c r="C1614" s="126">
        <f t="shared" si="155"/>
        <v>1</v>
      </c>
      <c r="D1614" s="127">
        <f>INDEX('365x24'!$D$4:$AA$369,'8760'!A1614,'8760'!C1614)</f>
        <v>1.637003200063619</v>
      </c>
      <c r="E1614" s="130">
        <f t="shared" si="150"/>
        <v>3.467345590238963E-5</v>
      </c>
      <c r="O1614" s="220">
        <f t="shared" si="152"/>
        <v>43168.041666666664</v>
      </c>
      <c r="P1614">
        <f t="shared" si="153"/>
        <v>3.467345590238963E-5</v>
      </c>
    </row>
    <row r="1615" spans="1:16">
      <c r="A1615">
        <f t="shared" si="151"/>
        <v>68</v>
      </c>
      <c r="B1615" s="128">
        <f t="shared" si="154"/>
        <v>43168</v>
      </c>
      <c r="C1615" s="126">
        <f t="shared" si="155"/>
        <v>2</v>
      </c>
      <c r="D1615" s="127">
        <f>INDEX('365x24'!$D$4:$AA$369,'8760'!A1615,'8760'!C1615)</f>
        <v>1.519240052345463</v>
      </c>
      <c r="E1615" s="130">
        <f t="shared" si="150"/>
        <v>3.2179108115425383E-5</v>
      </c>
      <c r="O1615" s="220">
        <f t="shared" si="152"/>
        <v>43168.083333333336</v>
      </c>
      <c r="P1615">
        <f t="shared" si="153"/>
        <v>3.2179108115425383E-5</v>
      </c>
    </row>
    <row r="1616" spans="1:16">
      <c r="A1616">
        <f t="shared" si="151"/>
        <v>68</v>
      </c>
      <c r="B1616" s="128">
        <f t="shared" si="154"/>
        <v>43168</v>
      </c>
      <c r="C1616" s="126">
        <f t="shared" si="155"/>
        <v>3</v>
      </c>
      <c r="D1616" s="127">
        <f>INDEX('365x24'!$D$4:$AA$369,'8760'!A1616,'8760'!C1616)</f>
        <v>1.4713803091778761</v>
      </c>
      <c r="E1616" s="130">
        <f t="shared" si="150"/>
        <v>3.1165388231336867E-5</v>
      </c>
      <c r="O1616" s="220">
        <f t="shared" si="152"/>
        <v>43168.125</v>
      </c>
      <c r="P1616">
        <f t="shared" si="153"/>
        <v>3.1165388231336867E-5</v>
      </c>
    </row>
    <row r="1617" spans="1:16">
      <c r="A1617">
        <f t="shared" si="151"/>
        <v>68</v>
      </c>
      <c r="B1617" s="128">
        <f t="shared" si="154"/>
        <v>43168</v>
      </c>
      <c r="C1617" s="126">
        <f t="shared" si="155"/>
        <v>4</v>
      </c>
      <c r="D1617" s="127">
        <f>INDEX('365x24'!$D$4:$AA$369,'8760'!A1617,'8760'!C1617)</f>
        <v>1.6139596200199668</v>
      </c>
      <c r="E1617" s="130">
        <f t="shared" si="150"/>
        <v>3.4185368550791474E-5</v>
      </c>
      <c r="O1617" s="220">
        <f t="shared" si="152"/>
        <v>43168.166666666664</v>
      </c>
      <c r="P1617">
        <f t="shared" si="153"/>
        <v>3.4185368550791474E-5</v>
      </c>
    </row>
    <row r="1618" spans="1:16">
      <c r="A1618">
        <f t="shared" si="151"/>
        <v>68</v>
      </c>
      <c r="B1618" s="128">
        <f t="shared" si="154"/>
        <v>43168</v>
      </c>
      <c r="C1618" s="126">
        <f t="shared" si="155"/>
        <v>5</v>
      </c>
      <c r="D1618" s="127">
        <f>INDEX('365x24'!$D$4:$AA$369,'8760'!A1618,'8760'!C1618)</f>
        <v>2.8343603453693365</v>
      </c>
      <c r="E1618" s="130">
        <f t="shared" si="150"/>
        <v>6.0034744246575801E-5</v>
      </c>
      <c r="O1618" s="220">
        <f t="shared" si="152"/>
        <v>43168.208333333336</v>
      </c>
      <c r="P1618">
        <f t="shared" si="153"/>
        <v>6.0034744246575801E-5</v>
      </c>
    </row>
    <row r="1619" spans="1:16">
      <c r="A1619">
        <f t="shared" si="151"/>
        <v>68</v>
      </c>
      <c r="B1619" s="128">
        <f t="shared" si="154"/>
        <v>43168</v>
      </c>
      <c r="C1619" s="126">
        <f t="shared" si="155"/>
        <v>6</v>
      </c>
      <c r="D1619" s="127">
        <f>INDEX('365x24'!$D$4:$AA$369,'8760'!A1619,'8760'!C1619)</f>
        <v>4.3707353674908482</v>
      </c>
      <c r="E1619" s="130">
        <f t="shared" si="150"/>
        <v>9.2576789110625452E-5</v>
      </c>
      <c r="O1619" s="220">
        <f t="shared" si="152"/>
        <v>43168.25</v>
      </c>
      <c r="P1619">
        <f t="shared" si="153"/>
        <v>9.2576789110625452E-5</v>
      </c>
    </row>
    <row r="1620" spans="1:16">
      <c r="A1620">
        <f t="shared" si="151"/>
        <v>68</v>
      </c>
      <c r="B1620" s="128">
        <f t="shared" si="154"/>
        <v>43168</v>
      </c>
      <c r="C1620" s="126">
        <f t="shared" si="155"/>
        <v>7</v>
      </c>
      <c r="D1620" s="127">
        <f>INDEX('365x24'!$D$4:$AA$369,'8760'!A1620,'8760'!C1620)</f>
        <v>4.9452340888947477</v>
      </c>
      <c r="E1620" s="130">
        <f t="shared" si="150"/>
        <v>1.0474527850747158E-4</v>
      </c>
      <c r="O1620" s="220">
        <f t="shared" si="152"/>
        <v>43168.291666666664</v>
      </c>
      <c r="P1620">
        <f t="shared" si="153"/>
        <v>1.0474527850747158E-4</v>
      </c>
    </row>
    <row r="1621" spans="1:16">
      <c r="A1621">
        <f t="shared" si="151"/>
        <v>68</v>
      </c>
      <c r="B1621" s="128">
        <f t="shared" si="154"/>
        <v>43168</v>
      </c>
      <c r="C1621" s="126">
        <f t="shared" si="155"/>
        <v>8</v>
      </c>
      <c r="D1621" s="127">
        <f>INDEX('365x24'!$D$4:$AA$369,'8760'!A1621,'8760'!C1621)</f>
        <v>4.9185089901458952</v>
      </c>
      <c r="E1621" s="130">
        <f t="shared" si="150"/>
        <v>1.0417921270325119E-4</v>
      </c>
      <c r="O1621" s="220">
        <f t="shared" si="152"/>
        <v>43168.333333333336</v>
      </c>
      <c r="P1621">
        <f t="shared" si="153"/>
        <v>1.0417921270325119E-4</v>
      </c>
    </row>
    <row r="1622" spans="1:16">
      <c r="A1622">
        <f t="shared" si="151"/>
        <v>68</v>
      </c>
      <c r="B1622" s="128">
        <f t="shared" si="154"/>
        <v>43168</v>
      </c>
      <c r="C1622" s="126">
        <f t="shared" si="155"/>
        <v>9</v>
      </c>
      <c r="D1622" s="127">
        <f>INDEX('365x24'!$D$4:$AA$369,'8760'!A1622,'8760'!C1622)</f>
        <v>5.0055473644725108</v>
      </c>
      <c r="E1622" s="130">
        <f t="shared" si="150"/>
        <v>1.0602277735475115E-4</v>
      </c>
      <c r="O1622" s="220">
        <f t="shared" si="152"/>
        <v>43168.375</v>
      </c>
      <c r="P1622">
        <f t="shared" si="153"/>
        <v>1.0602277735475115E-4</v>
      </c>
    </row>
    <row r="1623" spans="1:16">
      <c r="A1623">
        <f t="shared" si="151"/>
        <v>68</v>
      </c>
      <c r="B1623" s="128">
        <f t="shared" si="154"/>
        <v>43168</v>
      </c>
      <c r="C1623" s="126">
        <f t="shared" si="155"/>
        <v>10</v>
      </c>
      <c r="D1623" s="127">
        <f>INDEX('365x24'!$D$4:$AA$369,'8760'!A1623,'8760'!C1623)</f>
        <v>6.0107383235364829</v>
      </c>
      <c r="E1623" s="130">
        <f t="shared" si="150"/>
        <v>1.2731378301144802E-4</v>
      </c>
      <c r="O1623" s="220">
        <f t="shared" si="152"/>
        <v>43168.416666666664</v>
      </c>
      <c r="P1623">
        <f t="shared" si="153"/>
        <v>1.2731378301144802E-4</v>
      </c>
    </row>
    <row r="1624" spans="1:16">
      <c r="A1624">
        <f t="shared" si="151"/>
        <v>68</v>
      </c>
      <c r="B1624" s="128">
        <f t="shared" si="154"/>
        <v>43168</v>
      </c>
      <c r="C1624" s="126">
        <f t="shared" si="155"/>
        <v>11</v>
      </c>
      <c r="D1624" s="127">
        <f>INDEX('365x24'!$D$4:$AA$369,'8760'!A1624,'8760'!C1624)</f>
        <v>6.8758497684100375</v>
      </c>
      <c r="E1624" s="130">
        <f t="shared" si="150"/>
        <v>1.4563775668071757E-4</v>
      </c>
      <c r="O1624" s="220">
        <f t="shared" si="152"/>
        <v>43168.458333333336</v>
      </c>
      <c r="P1624">
        <f t="shared" si="153"/>
        <v>1.4563775668071757E-4</v>
      </c>
    </row>
    <row r="1625" spans="1:16">
      <c r="A1625">
        <f t="shared" si="151"/>
        <v>68</v>
      </c>
      <c r="B1625" s="128">
        <f t="shared" si="154"/>
        <v>43168</v>
      </c>
      <c r="C1625" s="126">
        <f t="shared" si="155"/>
        <v>12</v>
      </c>
      <c r="D1625" s="127">
        <f>INDEX('365x24'!$D$4:$AA$369,'8760'!A1625,'8760'!C1625)</f>
        <v>7.1478276441126454</v>
      </c>
      <c r="E1625" s="130">
        <f t="shared" si="150"/>
        <v>1.5139853520530048E-4</v>
      </c>
      <c r="O1625" s="220">
        <f t="shared" si="152"/>
        <v>43168.5</v>
      </c>
      <c r="P1625">
        <f t="shared" si="153"/>
        <v>1.5139853520530048E-4</v>
      </c>
    </row>
    <row r="1626" spans="1:16">
      <c r="A1626">
        <f t="shared" si="151"/>
        <v>68</v>
      </c>
      <c r="B1626" s="128">
        <f t="shared" si="154"/>
        <v>43168</v>
      </c>
      <c r="C1626" s="126">
        <f t="shared" si="155"/>
        <v>13</v>
      </c>
      <c r="D1626" s="127">
        <f>INDEX('365x24'!$D$4:$AA$369,'8760'!A1626,'8760'!C1626)</f>
        <v>7.2271393742431673</v>
      </c>
      <c r="E1626" s="130">
        <f t="shared" si="150"/>
        <v>1.5307844137598848E-4</v>
      </c>
      <c r="O1626" s="220">
        <f t="shared" si="152"/>
        <v>43168.541666666664</v>
      </c>
      <c r="P1626">
        <f t="shared" si="153"/>
        <v>1.5307844137598848E-4</v>
      </c>
    </row>
    <row r="1627" spans="1:16">
      <c r="A1627">
        <f t="shared" si="151"/>
        <v>68</v>
      </c>
      <c r="B1627" s="128">
        <f t="shared" si="154"/>
        <v>43168</v>
      </c>
      <c r="C1627" s="126">
        <f t="shared" si="155"/>
        <v>14</v>
      </c>
      <c r="D1627" s="127">
        <f>INDEX('365x24'!$D$4:$AA$369,'8760'!A1627,'8760'!C1627)</f>
        <v>7.0860144905438691</v>
      </c>
      <c r="E1627" s="130">
        <f t="shared" si="150"/>
        <v>1.5008926735880432E-4</v>
      </c>
      <c r="O1627" s="220">
        <f t="shared" si="152"/>
        <v>43168.583333333336</v>
      </c>
      <c r="P1627">
        <f t="shared" si="153"/>
        <v>1.5008926735880432E-4</v>
      </c>
    </row>
    <row r="1628" spans="1:16">
      <c r="A1628">
        <f t="shared" si="151"/>
        <v>68</v>
      </c>
      <c r="B1628" s="128">
        <f t="shared" si="154"/>
        <v>43168</v>
      </c>
      <c r="C1628" s="126">
        <f t="shared" si="155"/>
        <v>15</v>
      </c>
      <c r="D1628" s="127">
        <f>INDEX('365x24'!$D$4:$AA$369,'8760'!A1628,'8760'!C1628)</f>
        <v>7.1076490942929418</v>
      </c>
      <c r="E1628" s="130">
        <f t="shared" si="150"/>
        <v>1.50547511105078E-4</v>
      </c>
      <c r="O1628" s="220">
        <f t="shared" si="152"/>
        <v>43168.625</v>
      </c>
      <c r="P1628">
        <f t="shared" si="153"/>
        <v>1.50547511105078E-4</v>
      </c>
    </row>
    <row r="1629" spans="1:16">
      <c r="A1629">
        <f t="shared" si="151"/>
        <v>68</v>
      </c>
      <c r="B1629" s="128">
        <f t="shared" si="154"/>
        <v>43168</v>
      </c>
      <c r="C1629" s="126">
        <f t="shared" si="155"/>
        <v>16</v>
      </c>
      <c r="D1629" s="127">
        <f>INDEX('365x24'!$D$4:$AA$369,'8760'!A1629,'8760'!C1629)</f>
        <v>7.0803331345173302</v>
      </c>
      <c r="E1629" s="130">
        <f t="shared" si="150"/>
        <v>1.4996893024056025E-4</v>
      </c>
      <c r="O1629" s="220">
        <f t="shared" si="152"/>
        <v>43168.666666666664</v>
      </c>
      <c r="P1629">
        <f t="shared" si="153"/>
        <v>1.4996893024056025E-4</v>
      </c>
    </row>
    <row r="1630" spans="1:16">
      <c r="A1630">
        <f t="shared" si="151"/>
        <v>68</v>
      </c>
      <c r="B1630" s="128">
        <f t="shared" si="154"/>
        <v>43168</v>
      </c>
      <c r="C1630" s="126">
        <f t="shared" si="155"/>
        <v>17</v>
      </c>
      <c r="D1630" s="127">
        <f>INDEX('365x24'!$D$4:$AA$369,'8760'!A1630,'8760'!C1630)</f>
        <v>7.2567733272776076</v>
      </c>
      <c r="E1630" s="130">
        <f t="shared" si="150"/>
        <v>1.5370611978474981E-4</v>
      </c>
      <c r="O1630" s="220">
        <f t="shared" si="152"/>
        <v>43168.708333333336</v>
      </c>
      <c r="P1630">
        <f t="shared" si="153"/>
        <v>1.5370611978474981E-4</v>
      </c>
    </row>
    <row r="1631" spans="1:16">
      <c r="A1631">
        <f t="shared" si="151"/>
        <v>68</v>
      </c>
      <c r="B1631" s="128">
        <f t="shared" si="154"/>
        <v>43168</v>
      </c>
      <c r="C1631" s="126">
        <f t="shared" si="155"/>
        <v>18</v>
      </c>
      <c r="D1631" s="127">
        <f>INDEX('365x24'!$D$4:$AA$369,'8760'!A1631,'8760'!C1631)</f>
        <v>6.9938856212174709</v>
      </c>
      <c r="E1631" s="130">
        <f t="shared" si="150"/>
        <v>1.4813788064935762E-4</v>
      </c>
      <c r="O1631" s="220">
        <f t="shared" si="152"/>
        <v>43168.75</v>
      </c>
      <c r="P1631">
        <f t="shared" si="153"/>
        <v>1.4813788064935762E-4</v>
      </c>
    </row>
    <row r="1632" spans="1:16">
      <c r="A1632">
        <f t="shared" si="151"/>
        <v>68</v>
      </c>
      <c r="B1632" s="128">
        <f t="shared" si="154"/>
        <v>43168</v>
      </c>
      <c r="C1632" s="126">
        <f t="shared" si="155"/>
        <v>19</v>
      </c>
      <c r="D1632" s="127">
        <f>INDEX('365x24'!$D$4:$AA$369,'8760'!A1632,'8760'!C1632)</f>
        <v>6.7585411291740067</v>
      </c>
      <c r="E1632" s="130">
        <f t="shared" si="150"/>
        <v>1.431530358632129E-4</v>
      </c>
      <c r="O1632" s="220">
        <f t="shared" si="152"/>
        <v>43168.791666666664</v>
      </c>
      <c r="P1632">
        <f t="shared" si="153"/>
        <v>1.431530358632129E-4</v>
      </c>
    </row>
    <row r="1633" spans="1:16">
      <c r="A1633">
        <f t="shared" si="151"/>
        <v>68</v>
      </c>
      <c r="B1633" s="128">
        <f t="shared" si="154"/>
        <v>43168</v>
      </c>
      <c r="C1633" s="126">
        <f t="shared" si="155"/>
        <v>20</v>
      </c>
      <c r="D1633" s="127">
        <f>INDEX('365x24'!$D$4:$AA$369,'8760'!A1633,'8760'!C1633)</f>
        <v>6.2647631141952154</v>
      </c>
      <c r="E1633" s="130">
        <f t="shared" si="150"/>
        <v>1.3269429624237938E-4</v>
      </c>
      <c r="O1633" s="220">
        <f t="shared" si="152"/>
        <v>43168.833333333336</v>
      </c>
      <c r="P1633">
        <f t="shared" si="153"/>
        <v>1.3269429624237938E-4</v>
      </c>
    </row>
    <row r="1634" spans="1:16">
      <c r="A1634">
        <f t="shared" si="151"/>
        <v>68</v>
      </c>
      <c r="B1634" s="128">
        <f t="shared" si="154"/>
        <v>43168</v>
      </c>
      <c r="C1634" s="126">
        <f t="shared" si="155"/>
        <v>21</v>
      </c>
      <c r="D1634" s="127">
        <f>INDEX('365x24'!$D$4:$AA$369,'8760'!A1634,'8760'!C1634)</f>
        <v>5.9253361797455071</v>
      </c>
      <c r="E1634" s="130">
        <f t="shared" si="150"/>
        <v>1.2550487545000228E-4</v>
      </c>
      <c r="O1634" s="220">
        <f t="shared" si="152"/>
        <v>43168.875</v>
      </c>
      <c r="P1634">
        <f t="shared" si="153"/>
        <v>1.2550487545000228E-4</v>
      </c>
    </row>
    <row r="1635" spans="1:16">
      <c r="A1635">
        <f t="shared" si="151"/>
        <v>68</v>
      </c>
      <c r="B1635" s="128">
        <f t="shared" si="154"/>
        <v>43168</v>
      </c>
      <c r="C1635" s="126">
        <f t="shared" si="155"/>
        <v>22</v>
      </c>
      <c r="D1635" s="127">
        <f>INDEX('365x24'!$D$4:$AA$369,'8760'!A1635,'8760'!C1635)</f>
        <v>5.4857355758358155</v>
      </c>
      <c r="E1635" s="130">
        <f t="shared" si="150"/>
        <v>1.1619367058874472E-4</v>
      </c>
      <c r="O1635" s="220">
        <f t="shared" si="152"/>
        <v>43168.916666666664</v>
      </c>
      <c r="P1635">
        <f t="shared" si="153"/>
        <v>1.1619367058874472E-4</v>
      </c>
    </row>
    <row r="1636" spans="1:16">
      <c r="A1636">
        <f t="shared" si="151"/>
        <v>68</v>
      </c>
      <c r="B1636" s="128">
        <f t="shared" si="154"/>
        <v>43168</v>
      </c>
      <c r="C1636" s="126">
        <f t="shared" si="155"/>
        <v>23</v>
      </c>
      <c r="D1636" s="127">
        <f>INDEX('365x24'!$D$4:$AA$369,'8760'!A1636,'8760'!C1636)</f>
        <v>5.1287646139761485</v>
      </c>
      <c r="E1636" s="130">
        <f t="shared" si="150"/>
        <v>1.0863264877522979E-4</v>
      </c>
      <c r="O1636" s="220">
        <f t="shared" si="152"/>
        <v>43168.958333333336</v>
      </c>
      <c r="P1636">
        <f t="shared" si="153"/>
        <v>1.0863264877522979E-4</v>
      </c>
    </row>
    <row r="1637" spans="1:16">
      <c r="A1637">
        <f t="shared" si="151"/>
        <v>68</v>
      </c>
      <c r="B1637" s="128">
        <f t="shared" si="154"/>
        <v>43168</v>
      </c>
      <c r="C1637" s="126">
        <f t="shared" si="155"/>
        <v>24</v>
      </c>
      <c r="D1637" s="127">
        <f>INDEX('365x24'!$D$4:$AA$369,'8760'!A1637,'8760'!C1637)</f>
        <v>2.4359382099400189</v>
      </c>
      <c r="E1637" s="130">
        <f t="shared" si="150"/>
        <v>5.1595742818351673E-5</v>
      </c>
      <c r="O1637" s="220">
        <f t="shared" si="152"/>
        <v>43169</v>
      </c>
      <c r="P1637">
        <f t="shared" si="153"/>
        <v>5.1595742818351673E-5</v>
      </c>
    </row>
    <row r="1638" spans="1:16">
      <c r="A1638">
        <f t="shared" si="151"/>
        <v>69</v>
      </c>
      <c r="B1638" s="128">
        <f t="shared" si="154"/>
        <v>43169</v>
      </c>
      <c r="C1638" s="126">
        <f t="shared" si="155"/>
        <v>1</v>
      </c>
      <c r="D1638" s="127">
        <f>INDEX('365x24'!$D$4:$AA$369,'8760'!A1638,'8760'!C1638)</f>
        <v>1.4889899878130313</v>
      </c>
      <c r="E1638" s="130">
        <f t="shared" si="150"/>
        <v>3.1538379814729969E-5</v>
      </c>
      <c r="O1638" s="220">
        <f t="shared" si="152"/>
        <v>43169.041666666664</v>
      </c>
      <c r="P1638">
        <f t="shared" si="153"/>
        <v>3.1538379814729969E-5</v>
      </c>
    </row>
    <row r="1639" spans="1:16">
      <c r="A1639">
        <f t="shared" si="151"/>
        <v>69</v>
      </c>
      <c r="B1639" s="128">
        <f t="shared" si="154"/>
        <v>43169</v>
      </c>
      <c r="C1639" s="126">
        <f t="shared" si="155"/>
        <v>2</v>
      </c>
      <c r="D1639" s="127">
        <f>INDEX('365x24'!$D$4:$AA$369,'8760'!A1639,'8760'!C1639)</f>
        <v>1.4288837660993428</v>
      </c>
      <c r="E1639" s="130">
        <f t="shared" si="150"/>
        <v>3.0265266586870772E-5</v>
      </c>
      <c r="O1639" s="220">
        <f t="shared" si="152"/>
        <v>43169.083333333336</v>
      </c>
      <c r="P1639">
        <f t="shared" si="153"/>
        <v>3.0265266586870772E-5</v>
      </c>
    </row>
    <row r="1640" spans="1:16">
      <c r="A1640">
        <f t="shared" si="151"/>
        <v>69</v>
      </c>
      <c r="B1640" s="128">
        <f t="shared" si="154"/>
        <v>43169</v>
      </c>
      <c r="C1640" s="126">
        <f t="shared" si="155"/>
        <v>3</v>
      </c>
      <c r="D1640" s="127">
        <f>INDEX('365x24'!$D$4:$AA$369,'8760'!A1640,'8760'!C1640)</f>
        <v>1.4573258968917724</v>
      </c>
      <c r="E1640" s="130">
        <f t="shared" si="150"/>
        <v>3.086770094238271E-5</v>
      </c>
      <c r="O1640" s="220">
        <f t="shared" si="152"/>
        <v>43169.125</v>
      </c>
      <c r="P1640">
        <f t="shared" si="153"/>
        <v>3.086770094238271E-5</v>
      </c>
    </row>
    <row r="1641" spans="1:16">
      <c r="A1641">
        <f t="shared" si="151"/>
        <v>69</v>
      </c>
      <c r="B1641" s="128">
        <f t="shared" si="154"/>
        <v>43169</v>
      </c>
      <c r="C1641" s="126">
        <f t="shared" si="155"/>
        <v>4</v>
      </c>
      <c r="D1641" s="127">
        <f>INDEX('365x24'!$D$4:$AA$369,'8760'!A1641,'8760'!C1641)</f>
        <v>1.5957590803580488</v>
      </c>
      <c r="E1641" s="130">
        <f t="shared" si="150"/>
        <v>3.3799861907100927E-5</v>
      </c>
      <c r="O1641" s="220">
        <f t="shared" si="152"/>
        <v>43169.166666666664</v>
      </c>
      <c r="P1641">
        <f t="shared" si="153"/>
        <v>3.3799861907100927E-5</v>
      </c>
    </row>
    <row r="1642" spans="1:16">
      <c r="A1642">
        <f t="shared" si="151"/>
        <v>69</v>
      </c>
      <c r="B1642" s="128">
        <f t="shared" si="154"/>
        <v>43169</v>
      </c>
      <c r="C1642" s="126">
        <f t="shared" si="155"/>
        <v>5</v>
      </c>
      <c r="D1642" s="127">
        <f>INDEX('365x24'!$D$4:$AA$369,'8760'!A1642,'8760'!C1642)</f>
        <v>2.820992745900663</v>
      </c>
      <c r="E1642" s="130">
        <f t="shared" si="150"/>
        <v>5.9751604378138252E-5</v>
      </c>
      <c r="O1642" s="220">
        <f t="shared" si="152"/>
        <v>43169.208333333336</v>
      </c>
      <c r="P1642">
        <f t="shared" si="153"/>
        <v>5.9751604378138252E-5</v>
      </c>
    </row>
    <row r="1643" spans="1:16">
      <c r="A1643">
        <f t="shared" si="151"/>
        <v>69</v>
      </c>
      <c r="B1643" s="128">
        <f t="shared" si="154"/>
        <v>43169</v>
      </c>
      <c r="C1643" s="126">
        <f t="shared" si="155"/>
        <v>6</v>
      </c>
      <c r="D1643" s="127">
        <f>INDEX('365x24'!$D$4:$AA$369,'8760'!A1643,'8760'!C1643)</f>
        <v>4.0988887942386336</v>
      </c>
      <c r="E1643" s="130">
        <f t="shared" si="150"/>
        <v>8.6818791710553122E-5</v>
      </c>
      <c r="O1643" s="220">
        <f t="shared" si="152"/>
        <v>43169.25</v>
      </c>
      <c r="P1643">
        <f t="shared" si="153"/>
        <v>8.6818791710553122E-5</v>
      </c>
    </row>
    <row r="1644" spans="1:16">
      <c r="A1644">
        <f t="shared" si="151"/>
        <v>69</v>
      </c>
      <c r="B1644" s="128">
        <f t="shared" si="154"/>
        <v>43169</v>
      </c>
      <c r="C1644" s="126">
        <f t="shared" si="155"/>
        <v>7</v>
      </c>
      <c r="D1644" s="127">
        <f>INDEX('365x24'!$D$4:$AA$369,'8760'!A1644,'8760'!C1644)</f>
        <v>4.499633973021024</v>
      </c>
      <c r="E1644" s="130">
        <f t="shared" si="150"/>
        <v>9.5306997649348142E-5</v>
      </c>
      <c r="O1644" s="220">
        <f t="shared" si="152"/>
        <v>43169.291666666664</v>
      </c>
      <c r="P1644">
        <f t="shared" si="153"/>
        <v>9.5306997649348142E-5</v>
      </c>
    </row>
    <row r="1645" spans="1:16">
      <c r="A1645">
        <f t="shared" si="151"/>
        <v>69</v>
      </c>
      <c r="B1645" s="128">
        <f t="shared" si="154"/>
        <v>43169</v>
      </c>
      <c r="C1645" s="126">
        <f t="shared" si="155"/>
        <v>8</v>
      </c>
      <c r="D1645" s="127">
        <f>INDEX('365x24'!$D$4:$AA$369,'8760'!A1645,'8760'!C1645)</f>
        <v>4.4330838310496761</v>
      </c>
      <c r="E1645" s="130">
        <f t="shared" si="150"/>
        <v>9.389739538781827E-5</v>
      </c>
      <c r="O1645" s="220">
        <f t="shared" si="152"/>
        <v>43169.333333333336</v>
      </c>
      <c r="P1645">
        <f t="shared" si="153"/>
        <v>9.389739538781827E-5</v>
      </c>
    </row>
    <row r="1646" spans="1:16">
      <c r="A1646">
        <f t="shared" si="151"/>
        <v>69</v>
      </c>
      <c r="B1646" s="128">
        <f t="shared" si="154"/>
        <v>43169</v>
      </c>
      <c r="C1646" s="126">
        <f t="shared" si="155"/>
        <v>9</v>
      </c>
      <c r="D1646" s="127">
        <f>INDEX('365x24'!$D$4:$AA$369,'8760'!A1646,'8760'!C1646)</f>
        <v>4.4999672792412486</v>
      </c>
      <c r="E1646" s="130">
        <f t="shared" si="150"/>
        <v>9.5314057426951814E-5</v>
      </c>
      <c r="O1646" s="220">
        <f t="shared" si="152"/>
        <v>43169.375</v>
      </c>
      <c r="P1646">
        <f t="shared" si="153"/>
        <v>9.5314057426951814E-5</v>
      </c>
    </row>
    <row r="1647" spans="1:16">
      <c r="A1647">
        <f t="shared" si="151"/>
        <v>69</v>
      </c>
      <c r="B1647" s="128">
        <f t="shared" si="154"/>
        <v>43169</v>
      </c>
      <c r="C1647" s="126">
        <f t="shared" si="155"/>
        <v>10</v>
      </c>
      <c r="D1647" s="127">
        <f>INDEX('365x24'!$D$4:$AA$369,'8760'!A1647,'8760'!C1647)</f>
        <v>5.4216700802334064</v>
      </c>
      <c r="E1647" s="130">
        <f t="shared" si="150"/>
        <v>1.1483669576026025E-4</v>
      </c>
      <c r="O1647" s="220">
        <f t="shared" si="152"/>
        <v>43169.416666666664</v>
      </c>
      <c r="P1647">
        <f t="shared" si="153"/>
        <v>1.1483669576026025E-4</v>
      </c>
    </row>
    <row r="1648" spans="1:16">
      <c r="A1648">
        <f t="shared" si="151"/>
        <v>69</v>
      </c>
      <c r="B1648" s="128">
        <f t="shared" si="154"/>
        <v>43169</v>
      </c>
      <c r="C1648" s="126">
        <f t="shared" si="155"/>
        <v>11</v>
      </c>
      <c r="D1648" s="127">
        <f>INDEX('365x24'!$D$4:$AA$369,'8760'!A1648,'8760'!C1648)</f>
        <v>6.1616098891301982</v>
      </c>
      <c r="E1648" s="130">
        <f t="shared" si="150"/>
        <v>1.3050940204037531E-4</v>
      </c>
      <c r="O1648" s="220">
        <f t="shared" si="152"/>
        <v>43169.458333333336</v>
      </c>
      <c r="P1648">
        <f t="shared" si="153"/>
        <v>1.3050940204037531E-4</v>
      </c>
    </row>
    <row r="1649" spans="1:16">
      <c r="A1649">
        <f t="shared" si="151"/>
        <v>69</v>
      </c>
      <c r="B1649" s="128">
        <f t="shared" si="154"/>
        <v>43169</v>
      </c>
      <c r="C1649" s="126">
        <f t="shared" si="155"/>
        <v>12</v>
      </c>
      <c r="D1649" s="127">
        <f>INDEX('365x24'!$D$4:$AA$369,'8760'!A1649,'8760'!C1649)</f>
        <v>6.4421426244852134</v>
      </c>
      <c r="E1649" s="130">
        <f t="shared" si="150"/>
        <v>1.3645138152345196E-4</v>
      </c>
      <c r="O1649" s="220">
        <f t="shared" si="152"/>
        <v>43169.5</v>
      </c>
      <c r="P1649">
        <f t="shared" si="153"/>
        <v>1.3645138152345196E-4</v>
      </c>
    </row>
    <row r="1650" spans="1:16">
      <c r="A1650">
        <f t="shared" si="151"/>
        <v>69</v>
      </c>
      <c r="B1650" s="128">
        <f t="shared" si="154"/>
        <v>43169</v>
      </c>
      <c r="C1650" s="126">
        <f t="shared" si="155"/>
        <v>13</v>
      </c>
      <c r="D1650" s="127">
        <f>INDEX('365x24'!$D$4:$AA$369,'8760'!A1650,'8760'!C1650)</f>
        <v>6.7294525863181107</v>
      </c>
      <c r="E1650" s="130">
        <f t="shared" si="150"/>
        <v>1.425369098178029E-4</v>
      </c>
      <c r="O1650" s="220">
        <f t="shared" si="152"/>
        <v>43169.541666666664</v>
      </c>
      <c r="P1650">
        <f t="shared" si="153"/>
        <v>1.425369098178029E-4</v>
      </c>
    </row>
    <row r="1651" spans="1:16">
      <c r="A1651">
        <f t="shared" si="151"/>
        <v>69</v>
      </c>
      <c r="B1651" s="128">
        <f t="shared" si="154"/>
        <v>43169</v>
      </c>
      <c r="C1651" s="126">
        <f t="shared" si="155"/>
        <v>14</v>
      </c>
      <c r="D1651" s="127">
        <f>INDEX('365x24'!$D$4:$AA$369,'8760'!A1651,'8760'!C1651)</f>
        <v>6.650459012125074</v>
      </c>
      <c r="E1651" s="130">
        <f t="shared" si="150"/>
        <v>1.4086374252573656E-4</v>
      </c>
      <c r="O1651" s="220">
        <f t="shared" si="152"/>
        <v>43169.583333333336</v>
      </c>
      <c r="P1651">
        <f t="shared" si="153"/>
        <v>1.4086374252573656E-4</v>
      </c>
    </row>
    <row r="1652" spans="1:16">
      <c r="A1652">
        <f t="shared" si="151"/>
        <v>69</v>
      </c>
      <c r="B1652" s="128">
        <f t="shared" si="154"/>
        <v>43169</v>
      </c>
      <c r="C1652" s="126">
        <f t="shared" si="155"/>
        <v>15</v>
      </c>
      <c r="D1652" s="127">
        <f>INDEX('365x24'!$D$4:$AA$369,'8760'!A1652,'8760'!C1652)</f>
        <v>6.6935666166073506</v>
      </c>
      <c r="E1652" s="130">
        <f t="shared" si="150"/>
        <v>1.4177680709580935E-4</v>
      </c>
      <c r="O1652" s="220">
        <f t="shared" si="152"/>
        <v>43169.625</v>
      </c>
      <c r="P1652">
        <f t="shared" si="153"/>
        <v>1.4177680709580935E-4</v>
      </c>
    </row>
    <row r="1653" spans="1:16">
      <c r="A1653">
        <f t="shared" si="151"/>
        <v>69</v>
      </c>
      <c r="B1653" s="128">
        <f t="shared" si="154"/>
        <v>43169</v>
      </c>
      <c r="C1653" s="126">
        <f t="shared" si="155"/>
        <v>16</v>
      </c>
      <c r="D1653" s="127">
        <f>INDEX('365x24'!$D$4:$AA$369,'8760'!A1653,'8760'!C1653)</f>
        <v>6.6009074873851388</v>
      </c>
      <c r="E1653" s="130">
        <f t="shared" si="150"/>
        <v>1.3981418892199311E-4</v>
      </c>
      <c r="O1653" s="220">
        <f t="shared" si="152"/>
        <v>43169.666666666664</v>
      </c>
      <c r="P1653">
        <f t="shared" si="153"/>
        <v>1.3981418892199311E-4</v>
      </c>
    </row>
    <row r="1654" spans="1:16">
      <c r="A1654">
        <f t="shared" si="151"/>
        <v>69</v>
      </c>
      <c r="B1654" s="128">
        <f t="shared" si="154"/>
        <v>43169</v>
      </c>
      <c r="C1654" s="126">
        <f t="shared" si="155"/>
        <v>17</v>
      </c>
      <c r="D1654" s="127">
        <f>INDEX('365x24'!$D$4:$AA$369,'8760'!A1654,'8760'!C1654)</f>
        <v>6.7867812561966003</v>
      </c>
      <c r="E1654" s="130">
        <f t="shared" si="150"/>
        <v>1.4375119156563164E-4</v>
      </c>
      <c r="O1654" s="220">
        <f t="shared" si="152"/>
        <v>43169.708333333336</v>
      </c>
      <c r="P1654">
        <f t="shared" si="153"/>
        <v>1.4375119156563164E-4</v>
      </c>
    </row>
    <row r="1655" spans="1:16">
      <c r="A1655">
        <f t="shared" si="151"/>
        <v>69</v>
      </c>
      <c r="B1655" s="128">
        <f t="shared" si="154"/>
        <v>43169</v>
      </c>
      <c r="C1655" s="126">
        <f t="shared" si="155"/>
        <v>18</v>
      </c>
      <c r="D1655" s="127">
        <f>INDEX('365x24'!$D$4:$AA$369,'8760'!A1655,'8760'!C1655)</f>
        <v>6.6322382720861759</v>
      </c>
      <c r="E1655" s="130">
        <f t="shared" si="150"/>
        <v>1.4047780801673676E-4</v>
      </c>
      <c r="O1655" s="220">
        <f t="shared" si="152"/>
        <v>43169.75</v>
      </c>
      <c r="P1655">
        <f t="shared" si="153"/>
        <v>1.4047780801673676E-4</v>
      </c>
    </row>
    <row r="1656" spans="1:16">
      <c r="A1656">
        <f t="shared" si="151"/>
        <v>69</v>
      </c>
      <c r="B1656" s="128">
        <f t="shared" si="154"/>
        <v>43169</v>
      </c>
      <c r="C1656" s="126">
        <f t="shared" si="155"/>
        <v>19</v>
      </c>
      <c r="D1656" s="127">
        <f>INDEX('365x24'!$D$4:$AA$369,'8760'!A1656,'8760'!C1656)</f>
        <v>6.4249218031069821</v>
      </c>
      <c r="E1656" s="130">
        <f t="shared" si="150"/>
        <v>1.3608662634726303E-4</v>
      </c>
      <c r="O1656" s="220">
        <f t="shared" si="152"/>
        <v>43169.791666666664</v>
      </c>
      <c r="P1656">
        <f t="shared" si="153"/>
        <v>1.3608662634726303E-4</v>
      </c>
    </row>
    <row r="1657" spans="1:16">
      <c r="A1657">
        <f t="shared" si="151"/>
        <v>69</v>
      </c>
      <c r="B1657" s="128">
        <f t="shared" si="154"/>
        <v>43169</v>
      </c>
      <c r="C1657" s="126">
        <f t="shared" si="155"/>
        <v>20</v>
      </c>
      <c r="D1657" s="127">
        <f>INDEX('365x24'!$D$4:$AA$369,'8760'!A1657,'8760'!C1657)</f>
        <v>5.809638520573885</v>
      </c>
      <c r="E1657" s="130">
        <f t="shared" si="150"/>
        <v>1.2305427689091514E-4</v>
      </c>
      <c r="O1657" s="220">
        <f t="shared" si="152"/>
        <v>43169.833333333336</v>
      </c>
      <c r="P1657">
        <f t="shared" si="153"/>
        <v>1.2305427689091514E-4</v>
      </c>
    </row>
    <row r="1658" spans="1:16">
      <c r="A1658">
        <f t="shared" si="151"/>
        <v>69</v>
      </c>
      <c r="B1658" s="128">
        <f t="shared" si="154"/>
        <v>43169</v>
      </c>
      <c r="C1658" s="126">
        <f t="shared" si="155"/>
        <v>21</v>
      </c>
      <c r="D1658" s="127">
        <f>INDEX('365x24'!$D$4:$AA$369,'8760'!A1658,'8760'!C1658)</f>
        <v>5.4111153832596539</v>
      </c>
      <c r="E1658" s="130">
        <f t="shared" si="150"/>
        <v>1.1461313613614451E-4</v>
      </c>
      <c r="O1658" s="220">
        <f t="shared" si="152"/>
        <v>43169.875</v>
      </c>
      <c r="P1658">
        <f t="shared" si="153"/>
        <v>1.1461313613614451E-4</v>
      </c>
    </row>
    <row r="1659" spans="1:16">
      <c r="A1659">
        <f t="shared" si="151"/>
        <v>69</v>
      </c>
      <c r="B1659" s="128">
        <f t="shared" si="154"/>
        <v>43169</v>
      </c>
      <c r="C1659" s="126">
        <f t="shared" si="155"/>
        <v>22</v>
      </c>
      <c r="D1659" s="127">
        <f>INDEX('365x24'!$D$4:$AA$369,'8760'!A1659,'8760'!C1659)</f>
        <v>5.1020294150388024</v>
      </c>
      <c r="E1659" s="130">
        <f t="shared" si="150"/>
        <v>1.0806636903835472E-4</v>
      </c>
      <c r="O1659" s="220">
        <f t="shared" si="152"/>
        <v>43169.916666666664</v>
      </c>
      <c r="P1659">
        <f t="shared" si="153"/>
        <v>1.0806636903835472E-4</v>
      </c>
    </row>
    <row r="1660" spans="1:16">
      <c r="A1660">
        <f t="shared" si="151"/>
        <v>69</v>
      </c>
      <c r="B1660" s="128">
        <f t="shared" si="154"/>
        <v>43169</v>
      </c>
      <c r="C1660" s="126">
        <f t="shared" si="155"/>
        <v>23</v>
      </c>
      <c r="D1660" s="127">
        <f>INDEX('365x24'!$D$4:$AA$369,'8760'!A1660,'8760'!C1660)</f>
        <v>4.3675336077390003</v>
      </c>
      <c r="E1660" s="130">
        <f t="shared" si="150"/>
        <v>9.2508972459099401E-5</v>
      </c>
      <c r="O1660" s="220">
        <f t="shared" si="152"/>
        <v>43169.958333333336</v>
      </c>
      <c r="P1660">
        <f t="shared" si="153"/>
        <v>9.2508972459099401E-5</v>
      </c>
    </row>
    <row r="1661" spans="1:16">
      <c r="A1661">
        <f t="shared" si="151"/>
        <v>69</v>
      </c>
      <c r="B1661" s="128">
        <f t="shared" si="154"/>
        <v>43169</v>
      </c>
      <c r="C1661" s="126">
        <f t="shared" si="155"/>
        <v>24</v>
      </c>
      <c r="D1661" s="127">
        <f>INDEX('365x24'!$D$4:$AA$369,'8760'!A1661,'8760'!C1661)</f>
        <v>2.1776006387953606</v>
      </c>
      <c r="E1661" s="130">
        <f t="shared" si="150"/>
        <v>4.6123880343882081E-5</v>
      </c>
      <c r="O1661" s="220">
        <f t="shared" si="152"/>
        <v>43170</v>
      </c>
      <c r="P1661">
        <f t="shared" si="153"/>
        <v>4.6123880343882081E-5</v>
      </c>
    </row>
    <row r="1662" spans="1:16">
      <c r="A1662">
        <f t="shared" si="151"/>
        <v>70</v>
      </c>
      <c r="B1662" s="128">
        <f t="shared" si="154"/>
        <v>43170</v>
      </c>
      <c r="C1662" s="126">
        <f t="shared" si="155"/>
        <v>1</v>
      </c>
      <c r="D1662" s="127">
        <f>INDEX('365x24'!$D$4:$AA$369,'8760'!A1662,'8760'!C1662)</f>
        <v>1.4889899878130313</v>
      </c>
      <c r="E1662" s="130">
        <f t="shared" si="150"/>
        <v>3.1538379814729969E-5</v>
      </c>
      <c r="O1662" s="220">
        <f t="shared" si="152"/>
        <v>43170.041666666664</v>
      </c>
      <c r="P1662">
        <f t="shared" si="153"/>
        <v>3.1538379814729969E-5</v>
      </c>
    </row>
    <row r="1663" spans="1:16">
      <c r="A1663">
        <f t="shared" si="151"/>
        <v>70</v>
      </c>
      <c r="B1663" s="128">
        <f t="shared" si="154"/>
        <v>43170</v>
      </c>
      <c r="C1663" s="126">
        <f t="shared" si="155"/>
        <v>2</v>
      </c>
      <c r="D1663" s="127">
        <f>INDEX('365x24'!$D$4:$AA$369,'8760'!A1663,'8760'!C1663)</f>
        <v>1.4288837660993428</v>
      </c>
      <c r="E1663" s="130">
        <f t="shared" si="150"/>
        <v>3.0265266586870772E-5</v>
      </c>
      <c r="O1663" s="220">
        <f t="shared" si="152"/>
        <v>43170.083333333336</v>
      </c>
      <c r="P1663">
        <f t="shared" si="153"/>
        <v>3.0265266586870772E-5</v>
      </c>
    </row>
    <row r="1664" spans="1:16">
      <c r="A1664">
        <f t="shared" si="151"/>
        <v>70</v>
      </c>
      <c r="B1664" s="128">
        <f t="shared" si="154"/>
        <v>43170</v>
      </c>
      <c r="C1664" s="126">
        <f t="shared" si="155"/>
        <v>3</v>
      </c>
      <c r="D1664" s="127">
        <f>INDEX('365x24'!$D$4:$AA$369,'8760'!A1664,'8760'!C1664)</f>
        <v>1.4573258968917724</v>
      </c>
      <c r="E1664" s="130">
        <f t="shared" si="150"/>
        <v>3.086770094238271E-5</v>
      </c>
      <c r="O1664" s="220">
        <f t="shared" si="152"/>
        <v>43170.125</v>
      </c>
      <c r="P1664">
        <f t="shared" si="153"/>
        <v>3.086770094238271E-5</v>
      </c>
    </row>
    <row r="1665" spans="1:16">
      <c r="A1665">
        <f t="shared" si="151"/>
        <v>70</v>
      </c>
      <c r="B1665" s="128">
        <f t="shared" si="154"/>
        <v>43170</v>
      </c>
      <c r="C1665" s="126">
        <f t="shared" si="155"/>
        <v>4</v>
      </c>
      <c r="D1665" s="127">
        <f>INDEX('365x24'!$D$4:$AA$369,'8760'!A1665,'8760'!C1665)</f>
        <v>1.5957590803580488</v>
      </c>
      <c r="E1665" s="130">
        <f t="shared" si="150"/>
        <v>3.3799861907100927E-5</v>
      </c>
      <c r="O1665" s="220">
        <f t="shared" si="152"/>
        <v>43170.166666666664</v>
      </c>
      <c r="P1665">
        <f t="shared" si="153"/>
        <v>3.3799861907100927E-5</v>
      </c>
    </row>
    <row r="1666" spans="1:16">
      <c r="A1666">
        <f t="shared" si="151"/>
        <v>70</v>
      </c>
      <c r="B1666" s="128">
        <f t="shared" si="154"/>
        <v>43170</v>
      </c>
      <c r="C1666" s="126">
        <f t="shared" si="155"/>
        <v>5</v>
      </c>
      <c r="D1666" s="127">
        <f>INDEX('365x24'!$D$4:$AA$369,'8760'!A1666,'8760'!C1666)</f>
        <v>2.820992745900663</v>
      </c>
      <c r="E1666" s="130">
        <f t="shared" si="150"/>
        <v>5.9751604378138252E-5</v>
      </c>
      <c r="O1666" s="220">
        <f t="shared" si="152"/>
        <v>43170.208333333336</v>
      </c>
      <c r="P1666">
        <f t="shared" si="153"/>
        <v>5.9751604378138252E-5</v>
      </c>
    </row>
    <row r="1667" spans="1:16">
      <c r="A1667">
        <f t="shared" si="151"/>
        <v>70</v>
      </c>
      <c r="B1667" s="128">
        <f t="shared" si="154"/>
        <v>43170</v>
      </c>
      <c r="C1667" s="126">
        <f t="shared" si="155"/>
        <v>6</v>
      </c>
      <c r="D1667" s="127">
        <f>INDEX('365x24'!$D$4:$AA$369,'8760'!A1667,'8760'!C1667)</f>
        <v>4.0988887942386336</v>
      </c>
      <c r="E1667" s="130">
        <f t="shared" si="150"/>
        <v>8.6818791710553122E-5</v>
      </c>
      <c r="O1667" s="220">
        <f t="shared" si="152"/>
        <v>43170.25</v>
      </c>
      <c r="P1667">
        <f t="shared" si="153"/>
        <v>8.6818791710553122E-5</v>
      </c>
    </row>
    <row r="1668" spans="1:16">
      <c r="A1668">
        <f t="shared" si="151"/>
        <v>70</v>
      </c>
      <c r="B1668" s="128">
        <f t="shared" si="154"/>
        <v>43170</v>
      </c>
      <c r="C1668" s="126">
        <f t="shared" si="155"/>
        <v>7</v>
      </c>
      <c r="D1668" s="127">
        <f>INDEX('365x24'!$D$4:$AA$369,'8760'!A1668,'8760'!C1668)</f>
        <v>4.499633973021024</v>
      </c>
      <c r="E1668" s="130">
        <f t="shared" si="150"/>
        <v>9.5306997649348142E-5</v>
      </c>
      <c r="O1668" s="220">
        <f t="shared" si="152"/>
        <v>43170.291666666664</v>
      </c>
      <c r="P1668">
        <f t="shared" si="153"/>
        <v>9.5306997649348142E-5</v>
      </c>
    </row>
    <row r="1669" spans="1:16">
      <c r="A1669">
        <f t="shared" si="151"/>
        <v>70</v>
      </c>
      <c r="B1669" s="128">
        <f t="shared" si="154"/>
        <v>43170</v>
      </c>
      <c r="C1669" s="126">
        <f t="shared" si="155"/>
        <v>8</v>
      </c>
      <c r="D1669" s="127">
        <f>INDEX('365x24'!$D$4:$AA$369,'8760'!A1669,'8760'!C1669)</f>
        <v>4.4330838310496761</v>
      </c>
      <c r="E1669" s="130">
        <f t="shared" si="150"/>
        <v>9.389739538781827E-5</v>
      </c>
      <c r="O1669" s="220">
        <f t="shared" si="152"/>
        <v>43170.333333333336</v>
      </c>
      <c r="P1669">
        <f t="shared" si="153"/>
        <v>9.389739538781827E-5</v>
      </c>
    </row>
    <row r="1670" spans="1:16">
      <c r="A1670">
        <f t="shared" si="151"/>
        <v>70</v>
      </c>
      <c r="B1670" s="128">
        <f t="shared" si="154"/>
        <v>43170</v>
      </c>
      <c r="C1670" s="126">
        <f t="shared" si="155"/>
        <v>9</v>
      </c>
      <c r="D1670" s="127">
        <f>INDEX('365x24'!$D$4:$AA$369,'8760'!A1670,'8760'!C1670)</f>
        <v>4.4999672792412486</v>
      </c>
      <c r="E1670" s="130">
        <f t="shared" ref="E1670:E1733" si="156">D1670*$E$2</f>
        <v>9.5314057426951814E-5</v>
      </c>
      <c r="O1670" s="220">
        <f t="shared" si="152"/>
        <v>43170.375</v>
      </c>
      <c r="P1670">
        <f t="shared" si="153"/>
        <v>9.5314057426951814E-5</v>
      </c>
    </row>
    <row r="1671" spans="1:16">
      <c r="A1671">
        <f t="shared" ref="A1671:A1734" si="157">IF(C1671=1,A1670+1,A1670)</f>
        <v>70</v>
      </c>
      <c r="B1671" s="128">
        <f t="shared" si="154"/>
        <v>43170</v>
      </c>
      <c r="C1671" s="126">
        <f t="shared" si="155"/>
        <v>10</v>
      </c>
      <c r="D1671" s="127">
        <f>INDEX('365x24'!$D$4:$AA$369,'8760'!A1671,'8760'!C1671)</f>
        <v>5.4216700802334064</v>
      </c>
      <c r="E1671" s="130">
        <f t="shared" si="156"/>
        <v>1.1483669576026025E-4</v>
      </c>
      <c r="O1671" s="220">
        <f t="shared" ref="O1671:O1734" si="158">B1671+O$3*C1671</f>
        <v>43170.416666666664</v>
      </c>
      <c r="P1671">
        <f t="shared" ref="P1671:P1734" si="159">E1671</f>
        <v>1.1483669576026025E-4</v>
      </c>
    </row>
    <row r="1672" spans="1:16">
      <c r="A1672">
        <f t="shared" si="157"/>
        <v>70</v>
      </c>
      <c r="B1672" s="128">
        <f t="shared" ref="B1672:B1735" si="160">IF(C1671=24,B1671+1,B1671)</f>
        <v>43170</v>
      </c>
      <c r="C1672" s="126">
        <f t="shared" ref="C1672:C1735" si="161">IF(C1671=24,1,C1671+1)</f>
        <v>11</v>
      </c>
      <c r="D1672" s="127">
        <f>INDEX('365x24'!$D$4:$AA$369,'8760'!A1672,'8760'!C1672)</f>
        <v>6.1616098891301982</v>
      </c>
      <c r="E1672" s="130">
        <f t="shared" si="156"/>
        <v>1.3050940204037531E-4</v>
      </c>
      <c r="O1672" s="220">
        <f t="shared" si="158"/>
        <v>43170.458333333336</v>
      </c>
      <c r="P1672">
        <f t="shared" si="159"/>
        <v>1.3050940204037531E-4</v>
      </c>
    </row>
    <row r="1673" spans="1:16">
      <c r="A1673">
        <f t="shared" si="157"/>
        <v>70</v>
      </c>
      <c r="B1673" s="128">
        <f t="shared" si="160"/>
        <v>43170</v>
      </c>
      <c r="C1673" s="126">
        <f t="shared" si="161"/>
        <v>12</v>
      </c>
      <c r="D1673" s="127">
        <f>INDEX('365x24'!$D$4:$AA$369,'8760'!A1673,'8760'!C1673)</f>
        <v>6.4421426244852134</v>
      </c>
      <c r="E1673" s="130">
        <f t="shared" si="156"/>
        <v>1.3645138152345196E-4</v>
      </c>
      <c r="O1673" s="220">
        <f t="shared" si="158"/>
        <v>43170.5</v>
      </c>
      <c r="P1673">
        <f t="shared" si="159"/>
        <v>1.3645138152345196E-4</v>
      </c>
    </row>
    <row r="1674" spans="1:16">
      <c r="A1674">
        <f t="shared" si="157"/>
        <v>70</v>
      </c>
      <c r="B1674" s="128">
        <f t="shared" si="160"/>
        <v>43170</v>
      </c>
      <c r="C1674" s="126">
        <f t="shared" si="161"/>
        <v>13</v>
      </c>
      <c r="D1674" s="127">
        <f>INDEX('365x24'!$D$4:$AA$369,'8760'!A1674,'8760'!C1674)</f>
        <v>6.7294525863181107</v>
      </c>
      <c r="E1674" s="130">
        <f t="shared" si="156"/>
        <v>1.425369098178029E-4</v>
      </c>
      <c r="O1674" s="220">
        <f t="shared" si="158"/>
        <v>43170.541666666664</v>
      </c>
      <c r="P1674">
        <f t="shared" si="159"/>
        <v>1.425369098178029E-4</v>
      </c>
    </row>
    <row r="1675" spans="1:16">
      <c r="A1675">
        <f t="shared" si="157"/>
        <v>70</v>
      </c>
      <c r="B1675" s="128">
        <f t="shared" si="160"/>
        <v>43170</v>
      </c>
      <c r="C1675" s="126">
        <f t="shared" si="161"/>
        <v>14</v>
      </c>
      <c r="D1675" s="127">
        <f>INDEX('365x24'!$D$4:$AA$369,'8760'!A1675,'8760'!C1675)</f>
        <v>6.650459012125074</v>
      </c>
      <c r="E1675" s="130">
        <f t="shared" si="156"/>
        <v>1.4086374252573656E-4</v>
      </c>
      <c r="O1675" s="220">
        <f t="shared" si="158"/>
        <v>43170.583333333336</v>
      </c>
      <c r="P1675">
        <f t="shared" si="159"/>
        <v>1.4086374252573656E-4</v>
      </c>
    </row>
    <row r="1676" spans="1:16">
      <c r="A1676">
        <f t="shared" si="157"/>
        <v>70</v>
      </c>
      <c r="B1676" s="128">
        <f t="shared" si="160"/>
        <v>43170</v>
      </c>
      <c r="C1676" s="126">
        <f t="shared" si="161"/>
        <v>15</v>
      </c>
      <c r="D1676" s="127">
        <f>INDEX('365x24'!$D$4:$AA$369,'8760'!A1676,'8760'!C1676)</f>
        <v>6.6935666166073506</v>
      </c>
      <c r="E1676" s="130">
        <f t="shared" si="156"/>
        <v>1.4177680709580935E-4</v>
      </c>
      <c r="O1676" s="220">
        <f t="shared" si="158"/>
        <v>43170.625</v>
      </c>
      <c r="P1676">
        <f t="shared" si="159"/>
        <v>1.4177680709580935E-4</v>
      </c>
    </row>
    <row r="1677" spans="1:16">
      <c r="A1677">
        <f t="shared" si="157"/>
        <v>70</v>
      </c>
      <c r="B1677" s="128">
        <f t="shared" si="160"/>
        <v>43170</v>
      </c>
      <c r="C1677" s="126">
        <f t="shared" si="161"/>
        <v>16</v>
      </c>
      <c r="D1677" s="127">
        <f>INDEX('365x24'!$D$4:$AA$369,'8760'!A1677,'8760'!C1677)</f>
        <v>6.6009074873851388</v>
      </c>
      <c r="E1677" s="130">
        <f t="shared" si="156"/>
        <v>1.3981418892199311E-4</v>
      </c>
      <c r="O1677" s="220">
        <f t="shared" si="158"/>
        <v>43170.666666666664</v>
      </c>
      <c r="P1677">
        <f t="shared" si="159"/>
        <v>1.3981418892199311E-4</v>
      </c>
    </row>
    <row r="1678" spans="1:16">
      <c r="A1678">
        <f t="shared" si="157"/>
        <v>70</v>
      </c>
      <c r="B1678" s="128">
        <f t="shared" si="160"/>
        <v>43170</v>
      </c>
      <c r="C1678" s="126">
        <f t="shared" si="161"/>
        <v>17</v>
      </c>
      <c r="D1678" s="127">
        <f>INDEX('365x24'!$D$4:$AA$369,'8760'!A1678,'8760'!C1678)</f>
        <v>6.7867812561966003</v>
      </c>
      <c r="E1678" s="130">
        <f t="shared" si="156"/>
        <v>1.4375119156563164E-4</v>
      </c>
      <c r="O1678" s="220">
        <f t="shared" si="158"/>
        <v>43170.708333333336</v>
      </c>
      <c r="P1678">
        <f t="shared" si="159"/>
        <v>1.4375119156563164E-4</v>
      </c>
    </row>
    <row r="1679" spans="1:16">
      <c r="A1679">
        <f t="shared" si="157"/>
        <v>70</v>
      </c>
      <c r="B1679" s="128">
        <f t="shared" si="160"/>
        <v>43170</v>
      </c>
      <c r="C1679" s="126">
        <f t="shared" si="161"/>
        <v>18</v>
      </c>
      <c r="D1679" s="127">
        <f>INDEX('365x24'!$D$4:$AA$369,'8760'!A1679,'8760'!C1679)</f>
        <v>6.6322382720861759</v>
      </c>
      <c r="E1679" s="130">
        <f t="shared" si="156"/>
        <v>1.4047780801673676E-4</v>
      </c>
      <c r="O1679" s="220">
        <f t="shared" si="158"/>
        <v>43170.75</v>
      </c>
      <c r="P1679">
        <f t="shared" si="159"/>
        <v>1.4047780801673676E-4</v>
      </c>
    </row>
    <row r="1680" spans="1:16">
      <c r="A1680">
        <f t="shared" si="157"/>
        <v>70</v>
      </c>
      <c r="B1680" s="128">
        <f t="shared" si="160"/>
        <v>43170</v>
      </c>
      <c r="C1680" s="126">
        <f t="shared" si="161"/>
        <v>19</v>
      </c>
      <c r="D1680" s="127">
        <f>INDEX('365x24'!$D$4:$AA$369,'8760'!A1680,'8760'!C1680)</f>
        <v>6.4249218031069821</v>
      </c>
      <c r="E1680" s="130">
        <f t="shared" si="156"/>
        <v>1.3608662634726303E-4</v>
      </c>
      <c r="O1680" s="220">
        <f t="shared" si="158"/>
        <v>43170.791666666664</v>
      </c>
      <c r="P1680">
        <f t="shared" si="159"/>
        <v>1.3608662634726303E-4</v>
      </c>
    </row>
    <row r="1681" spans="1:16">
      <c r="A1681">
        <f t="shared" si="157"/>
        <v>70</v>
      </c>
      <c r="B1681" s="128">
        <f t="shared" si="160"/>
        <v>43170</v>
      </c>
      <c r="C1681" s="126">
        <f t="shared" si="161"/>
        <v>20</v>
      </c>
      <c r="D1681" s="127">
        <f>INDEX('365x24'!$D$4:$AA$369,'8760'!A1681,'8760'!C1681)</f>
        <v>5.809638520573885</v>
      </c>
      <c r="E1681" s="130">
        <f t="shared" si="156"/>
        <v>1.2305427689091514E-4</v>
      </c>
      <c r="O1681" s="220">
        <f t="shared" si="158"/>
        <v>43170.833333333336</v>
      </c>
      <c r="P1681">
        <f t="shared" si="159"/>
        <v>1.2305427689091514E-4</v>
      </c>
    </row>
    <row r="1682" spans="1:16">
      <c r="A1682">
        <f t="shared" si="157"/>
        <v>70</v>
      </c>
      <c r="B1682" s="128">
        <f t="shared" si="160"/>
        <v>43170</v>
      </c>
      <c r="C1682" s="126">
        <f t="shared" si="161"/>
        <v>21</v>
      </c>
      <c r="D1682" s="127">
        <f>INDEX('365x24'!$D$4:$AA$369,'8760'!A1682,'8760'!C1682)</f>
        <v>5.4111153832596539</v>
      </c>
      <c r="E1682" s="130">
        <f t="shared" si="156"/>
        <v>1.1461313613614451E-4</v>
      </c>
      <c r="O1682" s="220">
        <f t="shared" si="158"/>
        <v>43170.875</v>
      </c>
      <c r="P1682">
        <f t="shared" si="159"/>
        <v>1.1461313613614451E-4</v>
      </c>
    </row>
    <row r="1683" spans="1:16">
      <c r="A1683">
        <f t="shared" si="157"/>
        <v>70</v>
      </c>
      <c r="B1683" s="128">
        <f t="shared" si="160"/>
        <v>43170</v>
      </c>
      <c r="C1683" s="126">
        <f t="shared" si="161"/>
        <v>22</v>
      </c>
      <c r="D1683" s="127">
        <f>INDEX('365x24'!$D$4:$AA$369,'8760'!A1683,'8760'!C1683)</f>
        <v>5.1020294150388024</v>
      </c>
      <c r="E1683" s="130">
        <f t="shared" si="156"/>
        <v>1.0806636903835472E-4</v>
      </c>
      <c r="O1683" s="220">
        <f t="shared" si="158"/>
        <v>43170.916666666664</v>
      </c>
      <c r="P1683">
        <f t="shared" si="159"/>
        <v>1.0806636903835472E-4</v>
      </c>
    </row>
    <row r="1684" spans="1:16">
      <c r="A1684">
        <f t="shared" si="157"/>
        <v>70</v>
      </c>
      <c r="B1684" s="128">
        <f t="shared" si="160"/>
        <v>43170</v>
      </c>
      <c r="C1684" s="126">
        <f t="shared" si="161"/>
        <v>23</v>
      </c>
      <c r="D1684" s="127">
        <f>INDEX('365x24'!$D$4:$AA$369,'8760'!A1684,'8760'!C1684)</f>
        <v>4.3675336077390003</v>
      </c>
      <c r="E1684" s="130">
        <f t="shared" si="156"/>
        <v>9.2508972459099401E-5</v>
      </c>
      <c r="O1684" s="220">
        <f t="shared" si="158"/>
        <v>43170.958333333336</v>
      </c>
      <c r="P1684">
        <f t="shared" si="159"/>
        <v>9.2508972459099401E-5</v>
      </c>
    </row>
    <row r="1685" spans="1:16">
      <c r="A1685">
        <f t="shared" si="157"/>
        <v>70</v>
      </c>
      <c r="B1685" s="128">
        <f t="shared" si="160"/>
        <v>43170</v>
      </c>
      <c r="C1685" s="126">
        <f t="shared" si="161"/>
        <v>24</v>
      </c>
      <c r="D1685" s="127">
        <f>INDEX('365x24'!$D$4:$AA$369,'8760'!A1685,'8760'!C1685)</f>
        <v>2.1776006387953606</v>
      </c>
      <c r="E1685" s="130">
        <f t="shared" si="156"/>
        <v>4.6123880343882081E-5</v>
      </c>
      <c r="O1685" s="220">
        <f t="shared" si="158"/>
        <v>43171</v>
      </c>
      <c r="P1685">
        <f t="shared" si="159"/>
        <v>4.6123880343882081E-5</v>
      </c>
    </row>
    <row r="1686" spans="1:16">
      <c r="A1686">
        <f t="shared" si="157"/>
        <v>71</v>
      </c>
      <c r="B1686" s="128">
        <f t="shared" si="160"/>
        <v>43171</v>
      </c>
      <c r="C1686" s="126">
        <f t="shared" si="161"/>
        <v>1</v>
      </c>
      <c r="D1686" s="127">
        <f>INDEX('365x24'!$D$4:$AA$369,'8760'!A1686,'8760'!C1686)</f>
        <v>1.637003200063619</v>
      </c>
      <c r="E1686" s="130">
        <f t="shared" si="156"/>
        <v>3.467345590238963E-5</v>
      </c>
      <c r="O1686" s="220">
        <f t="shared" si="158"/>
        <v>43171.041666666664</v>
      </c>
      <c r="P1686">
        <f t="shared" si="159"/>
        <v>3.467345590238963E-5</v>
      </c>
    </row>
    <row r="1687" spans="1:16">
      <c r="A1687">
        <f t="shared" si="157"/>
        <v>71</v>
      </c>
      <c r="B1687" s="128">
        <f t="shared" si="160"/>
        <v>43171</v>
      </c>
      <c r="C1687" s="126">
        <f t="shared" si="161"/>
        <v>2</v>
      </c>
      <c r="D1687" s="127">
        <f>INDEX('365x24'!$D$4:$AA$369,'8760'!A1687,'8760'!C1687)</f>
        <v>1.519240052345463</v>
      </c>
      <c r="E1687" s="130">
        <f t="shared" si="156"/>
        <v>3.2179108115425383E-5</v>
      </c>
      <c r="O1687" s="220">
        <f t="shared" si="158"/>
        <v>43171.083333333336</v>
      </c>
      <c r="P1687">
        <f t="shared" si="159"/>
        <v>3.2179108115425383E-5</v>
      </c>
    </row>
    <row r="1688" spans="1:16">
      <c r="A1688">
        <f t="shared" si="157"/>
        <v>71</v>
      </c>
      <c r="B1688" s="128">
        <f t="shared" si="160"/>
        <v>43171</v>
      </c>
      <c r="C1688" s="126">
        <f t="shared" si="161"/>
        <v>3</v>
      </c>
      <c r="D1688" s="127">
        <f>INDEX('365x24'!$D$4:$AA$369,'8760'!A1688,'8760'!C1688)</f>
        <v>1.4713803091778761</v>
      </c>
      <c r="E1688" s="130">
        <f t="shared" si="156"/>
        <v>3.1165388231336867E-5</v>
      </c>
      <c r="O1688" s="220">
        <f t="shared" si="158"/>
        <v>43171.125</v>
      </c>
      <c r="P1688">
        <f t="shared" si="159"/>
        <v>3.1165388231336867E-5</v>
      </c>
    </row>
    <row r="1689" spans="1:16">
      <c r="A1689">
        <f t="shared" si="157"/>
        <v>71</v>
      </c>
      <c r="B1689" s="128">
        <f t="shared" si="160"/>
        <v>43171</v>
      </c>
      <c r="C1689" s="126">
        <f t="shared" si="161"/>
        <v>4</v>
      </c>
      <c r="D1689" s="127">
        <f>INDEX('365x24'!$D$4:$AA$369,'8760'!A1689,'8760'!C1689)</f>
        <v>1.6139596200199668</v>
      </c>
      <c r="E1689" s="130">
        <f t="shared" si="156"/>
        <v>3.4185368550791474E-5</v>
      </c>
      <c r="O1689" s="220">
        <f t="shared" si="158"/>
        <v>43171.166666666664</v>
      </c>
      <c r="P1689">
        <f t="shared" si="159"/>
        <v>3.4185368550791474E-5</v>
      </c>
    </row>
    <row r="1690" spans="1:16">
      <c r="A1690">
        <f t="shared" si="157"/>
        <v>71</v>
      </c>
      <c r="B1690" s="128">
        <f t="shared" si="160"/>
        <v>43171</v>
      </c>
      <c r="C1690" s="126">
        <f t="shared" si="161"/>
        <v>5</v>
      </c>
      <c r="D1690" s="127">
        <f>INDEX('365x24'!$D$4:$AA$369,'8760'!A1690,'8760'!C1690)</f>
        <v>2.8343603453693365</v>
      </c>
      <c r="E1690" s="130">
        <f t="shared" si="156"/>
        <v>6.0034744246575801E-5</v>
      </c>
      <c r="O1690" s="220">
        <f t="shared" si="158"/>
        <v>43171.208333333336</v>
      </c>
      <c r="P1690">
        <f t="shared" si="159"/>
        <v>6.0034744246575801E-5</v>
      </c>
    </row>
    <row r="1691" spans="1:16">
      <c r="A1691">
        <f t="shared" si="157"/>
        <v>71</v>
      </c>
      <c r="B1691" s="128">
        <f t="shared" si="160"/>
        <v>43171</v>
      </c>
      <c r="C1691" s="126">
        <f t="shared" si="161"/>
        <v>6</v>
      </c>
      <c r="D1691" s="127">
        <f>INDEX('365x24'!$D$4:$AA$369,'8760'!A1691,'8760'!C1691)</f>
        <v>4.3707353674908482</v>
      </c>
      <c r="E1691" s="130">
        <f t="shared" si="156"/>
        <v>9.2576789110625452E-5</v>
      </c>
      <c r="O1691" s="220">
        <f t="shared" si="158"/>
        <v>43171.25</v>
      </c>
      <c r="P1691">
        <f t="shared" si="159"/>
        <v>9.2576789110625452E-5</v>
      </c>
    </row>
    <row r="1692" spans="1:16">
      <c r="A1692">
        <f t="shared" si="157"/>
        <v>71</v>
      </c>
      <c r="B1692" s="128">
        <f t="shared" si="160"/>
        <v>43171</v>
      </c>
      <c r="C1692" s="126">
        <f t="shared" si="161"/>
        <v>7</v>
      </c>
      <c r="D1692" s="127">
        <f>INDEX('365x24'!$D$4:$AA$369,'8760'!A1692,'8760'!C1692)</f>
        <v>4.9452340888947477</v>
      </c>
      <c r="E1692" s="130">
        <f t="shared" si="156"/>
        <v>1.0474527850747158E-4</v>
      </c>
      <c r="O1692" s="220">
        <f t="shared" si="158"/>
        <v>43171.291666666664</v>
      </c>
      <c r="P1692">
        <f t="shared" si="159"/>
        <v>1.0474527850747158E-4</v>
      </c>
    </row>
    <row r="1693" spans="1:16">
      <c r="A1693">
        <f t="shared" si="157"/>
        <v>71</v>
      </c>
      <c r="B1693" s="128">
        <f t="shared" si="160"/>
        <v>43171</v>
      </c>
      <c r="C1693" s="126">
        <f t="shared" si="161"/>
        <v>8</v>
      </c>
      <c r="D1693" s="127">
        <f>INDEX('365x24'!$D$4:$AA$369,'8760'!A1693,'8760'!C1693)</f>
        <v>4.9185089901458952</v>
      </c>
      <c r="E1693" s="130">
        <f t="shared" si="156"/>
        <v>1.0417921270325119E-4</v>
      </c>
      <c r="O1693" s="220">
        <f t="shared" si="158"/>
        <v>43171.333333333336</v>
      </c>
      <c r="P1693">
        <f t="shared" si="159"/>
        <v>1.0417921270325119E-4</v>
      </c>
    </row>
    <row r="1694" spans="1:16">
      <c r="A1694">
        <f t="shared" si="157"/>
        <v>71</v>
      </c>
      <c r="B1694" s="128">
        <f t="shared" si="160"/>
        <v>43171</v>
      </c>
      <c r="C1694" s="126">
        <f t="shared" si="161"/>
        <v>9</v>
      </c>
      <c r="D1694" s="127">
        <f>INDEX('365x24'!$D$4:$AA$369,'8760'!A1694,'8760'!C1694)</f>
        <v>5.0055473644725108</v>
      </c>
      <c r="E1694" s="130">
        <f t="shared" si="156"/>
        <v>1.0602277735475115E-4</v>
      </c>
      <c r="O1694" s="220">
        <f t="shared" si="158"/>
        <v>43171.375</v>
      </c>
      <c r="P1694">
        <f t="shared" si="159"/>
        <v>1.0602277735475115E-4</v>
      </c>
    </row>
    <row r="1695" spans="1:16">
      <c r="A1695">
        <f t="shared" si="157"/>
        <v>71</v>
      </c>
      <c r="B1695" s="128">
        <f t="shared" si="160"/>
        <v>43171</v>
      </c>
      <c r="C1695" s="126">
        <f t="shared" si="161"/>
        <v>10</v>
      </c>
      <c r="D1695" s="127">
        <f>INDEX('365x24'!$D$4:$AA$369,'8760'!A1695,'8760'!C1695)</f>
        <v>6.0107383235364829</v>
      </c>
      <c r="E1695" s="130">
        <f t="shared" si="156"/>
        <v>1.2731378301144802E-4</v>
      </c>
      <c r="O1695" s="220">
        <f t="shared" si="158"/>
        <v>43171.416666666664</v>
      </c>
      <c r="P1695">
        <f t="shared" si="159"/>
        <v>1.2731378301144802E-4</v>
      </c>
    </row>
    <row r="1696" spans="1:16">
      <c r="A1696">
        <f t="shared" si="157"/>
        <v>71</v>
      </c>
      <c r="B1696" s="128">
        <f t="shared" si="160"/>
        <v>43171</v>
      </c>
      <c r="C1696" s="126">
        <f t="shared" si="161"/>
        <v>11</v>
      </c>
      <c r="D1696" s="127">
        <f>INDEX('365x24'!$D$4:$AA$369,'8760'!A1696,'8760'!C1696)</f>
        <v>6.8758497684100375</v>
      </c>
      <c r="E1696" s="130">
        <f t="shared" si="156"/>
        <v>1.4563775668071757E-4</v>
      </c>
      <c r="O1696" s="220">
        <f t="shared" si="158"/>
        <v>43171.458333333336</v>
      </c>
      <c r="P1696">
        <f t="shared" si="159"/>
        <v>1.4563775668071757E-4</v>
      </c>
    </row>
    <row r="1697" spans="1:16">
      <c r="A1697">
        <f t="shared" si="157"/>
        <v>71</v>
      </c>
      <c r="B1697" s="128">
        <f t="shared" si="160"/>
        <v>43171</v>
      </c>
      <c r="C1697" s="126">
        <f t="shared" si="161"/>
        <v>12</v>
      </c>
      <c r="D1697" s="127">
        <f>INDEX('365x24'!$D$4:$AA$369,'8760'!A1697,'8760'!C1697)</f>
        <v>7.1478276441126454</v>
      </c>
      <c r="E1697" s="130">
        <f t="shared" si="156"/>
        <v>1.5139853520530048E-4</v>
      </c>
      <c r="O1697" s="220">
        <f t="shared" si="158"/>
        <v>43171.5</v>
      </c>
      <c r="P1697">
        <f t="shared" si="159"/>
        <v>1.5139853520530048E-4</v>
      </c>
    </row>
    <row r="1698" spans="1:16">
      <c r="A1698">
        <f t="shared" si="157"/>
        <v>71</v>
      </c>
      <c r="B1698" s="128">
        <f t="shared" si="160"/>
        <v>43171</v>
      </c>
      <c r="C1698" s="126">
        <f t="shared" si="161"/>
        <v>13</v>
      </c>
      <c r="D1698" s="127">
        <f>INDEX('365x24'!$D$4:$AA$369,'8760'!A1698,'8760'!C1698)</f>
        <v>7.2271393742431673</v>
      </c>
      <c r="E1698" s="130">
        <f t="shared" si="156"/>
        <v>1.5307844137598848E-4</v>
      </c>
      <c r="O1698" s="220">
        <f t="shared" si="158"/>
        <v>43171.541666666664</v>
      </c>
      <c r="P1698">
        <f t="shared" si="159"/>
        <v>1.5307844137598848E-4</v>
      </c>
    </row>
    <row r="1699" spans="1:16">
      <c r="A1699">
        <f t="shared" si="157"/>
        <v>71</v>
      </c>
      <c r="B1699" s="128">
        <f t="shared" si="160"/>
        <v>43171</v>
      </c>
      <c r="C1699" s="126">
        <f t="shared" si="161"/>
        <v>14</v>
      </c>
      <c r="D1699" s="127">
        <f>INDEX('365x24'!$D$4:$AA$369,'8760'!A1699,'8760'!C1699)</f>
        <v>7.0860144905438691</v>
      </c>
      <c r="E1699" s="130">
        <f t="shared" si="156"/>
        <v>1.5008926735880432E-4</v>
      </c>
      <c r="O1699" s="220">
        <f t="shared" si="158"/>
        <v>43171.583333333336</v>
      </c>
      <c r="P1699">
        <f t="shared" si="159"/>
        <v>1.5008926735880432E-4</v>
      </c>
    </row>
    <row r="1700" spans="1:16">
      <c r="A1700">
        <f t="shared" si="157"/>
        <v>71</v>
      </c>
      <c r="B1700" s="128">
        <f t="shared" si="160"/>
        <v>43171</v>
      </c>
      <c r="C1700" s="126">
        <f t="shared" si="161"/>
        <v>15</v>
      </c>
      <c r="D1700" s="127">
        <f>INDEX('365x24'!$D$4:$AA$369,'8760'!A1700,'8760'!C1700)</f>
        <v>7.1076490942929418</v>
      </c>
      <c r="E1700" s="130">
        <f t="shared" si="156"/>
        <v>1.50547511105078E-4</v>
      </c>
      <c r="O1700" s="220">
        <f t="shared" si="158"/>
        <v>43171.625</v>
      </c>
      <c r="P1700">
        <f t="shared" si="159"/>
        <v>1.50547511105078E-4</v>
      </c>
    </row>
    <row r="1701" spans="1:16">
      <c r="A1701">
        <f t="shared" si="157"/>
        <v>71</v>
      </c>
      <c r="B1701" s="128">
        <f t="shared" si="160"/>
        <v>43171</v>
      </c>
      <c r="C1701" s="126">
        <f t="shared" si="161"/>
        <v>16</v>
      </c>
      <c r="D1701" s="127">
        <f>INDEX('365x24'!$D$4:$AA$369,'8760'!A1701,'8760'!C1701)</f>
        <v>7.0803331345173302</v>
      </c>
      <c r="E1701" s="130">
        <f t="shared" si="156"/>
        <v>1.4996893024056025E-4</v>
      </c>
      <c r="O1701" s="220">
        <f t="shared" si="158"/>
        <v>43171.666666666664</v>
      </c>
      <c r="P1701">
        <f t="shared" si="159"/>
        <v>1.4996893024056025E-4</v>
      </c>
    </row>
    <row r="1702" spans="1:16">
      <c r="A1702">
        <f t="shared" si="157"/>
        <v>71</v>
      </c>
      <c r="B1702" s="128">
        <f t="shared" si="160"/>
        <v>43171</v>
      </c>
      <c r="C1702" s="126">
        <f t="shared" si="161"/>
        <v>17</v>
      </c>
      <c r="D1702" s="127">
        <f>INDEX('365x24'!$D$4:$AA$369,'8760'!A1702,'8760'!C1702)</f>
        <v>7.2567733272776076</v>
      </c>
      <c r="E1702" s="130">
        <f t="shared" si="156"/>
        <v>1.5370611978474981E-4</v>
      </c>
      <c r="O1702" s="220">
        <f t="shared" si="158"/>
        <v>43171.708333333336</v>
      </c>
      <c r="P1702">
        <f t="shared" si="159"/>
        <v>1.5370611978474981E-4</v>
      </c>
    </row>
    <row r="1703" spans="1:16">
      <c r="A1703">
        <f t="shared" si="157"/>
        <v>71</v>
      </c>
      <c r="B1703" s="128">
        <f t="shared" si="160"/>
        <v>43171</v>
      </c>
      <c r="C1703" s="126">
        <f t="shared" si="161"/>
        <v>18</v>
      </c>
      <c r="D1703" s="127">
        <f>INDEX('365x24'!$D$4:$AA$369,'8760'!A1703,'8760'!C1703)</f>
        <v>6.9938856212174709</v>
      </c>
      <c r="E1703" s="130">
        <f t="shared" si="156"/>
        <v>1.4813788064935762E-4</v>
      </c>
      <c r="O1703" s="220">
        <f t="shared" si="158"/>
        <v>43171.75</v>
      </c>
      <c r="P1703">
        <f t="shared" si="159"/>
        <v>1.4813788064935762E-4</v>
      </c>
    </row>
    <row r="1704" spans="1:16">
      <c r="A1704">
        <f t="shared" si="157"/>
        <v>71</v>
      </c>
      <c r="B1704" s="128">
        <f t="shared" si="160"/>
        <v>43171</v>
      </c>
      <c r="C1704" s="126">
        <f t="shared" si="161"/>
        <v>19</v>
      </c>
      <c r="D1704" s="127">
        <f>INDEX('365x24'!$D$4:$AA$369,'8760'!A1704,'8760'!C1704)</f>
        <v>6.7585411291740067</v>
      </c>
      <c r="E1704" s="130">
        <f t="shared" si="156"/>
        <v>1.431530358632129E-4</v>
      </c>
      <c r="O1704" s="220">
        <f t="shared" si="158"/>
        <v>43171.791666666664</v>
      </c>
      <c r="P1704">
        <f t="shared" si="159"/>
        <v>1.431530358632129E-4</v>
      </c>
    </row>
    <row r="1705" spans="1:16">
      <c r="A1705">
        <f t="shared" si="157"/>
        <v>71</v>
      </c>
      <c r="B1705" s="128">
        <f t="shared" si="160"/>
        <v>43171</v>
      </c>
      <c r="C1705" s="126">
        <f t="shared" si="161"/>
        <v>20</v>
      </c>
      <c r="D1705" s="127">
        <f>INDEX('365x24'!$D$4:$AA$369,'8760'!A1705,'8760'!C1705)</f>
        <v>6.2647631141952154</v>
      </c>
      <c r="E1705" s="130">
        <f t="shared" si="156"/>
        <v>1.3269429624237938E-4</v>
      </c>
      <c r="O1705" s="220">
        <f t="shared" si="158"/>
        <v>43171.833333333336</v>
      </c>
      <c r="P1705">
        <f t="shared" si="159"/>
        <v>1.3269429624237938E-4</v>
      </c>
    </row>
    <row r="1706" spans="1:16">
      <c r="A1706">
        <f t="shared" si="157"/>
        <v>71</v>
      </c>
      <c r="B1706" s="128">
        <f t="shared" si="160"/>
        <v>43171</v>
      </c>
      <c r="C1706" s="126">
        <f t="shared" si="161"/>
        <v>21</v>
      </c>
      <c r="D1706" s="127">
        <f>INDEX('365x24'!$D$4:$AA$369,'8760'!A1706,'8760'!C1706)</f>
        <v>5.9253361797455071</v>
      </c>
      <c r="E1706" s="130">
        <f t="shared" si="156"/>
        <v>1.2550487545000228E-4</v>
      </c>
      <c r="O1706" s="220">
        <f t="shared" si="158"/>
        <v>43171.875</v>
      </c>
      <c r="P1706">
        <f t="shared" si="159"/>
        <v>1.2550487545000228E-4</v>
      </c>
    </row>
    <row r="1707" spans="1:16">
      <c r="A1707">
        <f t="shared" si="157"/>
        <v>71</v>
      </c>
      <c r="B1707" s="128">
        <f t="shared" si="160"/>
        <v>43171</v>
      </c>
      <c r="C1707" s="126">
        <f t="shared" si="161"/>
        <v>22</v>
      </c>
      <c r="D1707" s="127">
        <f>INDEX('365x24'!$D$4:$AA$369,'8760'!A1707,'8760'!C1707)</f>
        <v>5.4857355758358155</v>
      </c>
      <c r="E1707" s="130">
        <f t="shared" si="156"/>
        <v>1.1619367058874472E-4</v>
      </c>
      <c r="O1707" s="220">
        <f t="shared" si="158"/>
        <v>43171.916666666664</v>
      </c>
      <c r="P1707">
        <f t="shared" si="159"/>
        <v>1.1619367058874472E-4</v>
      </c>
    </row>
    <row r="1708" spans="1:16">
      <c r="A1708">
        <f t="shared" si="157"/>
        <v>71</v>
      </c>
      <c r="B1708" s="128">
        <f t="shared" si="160"/>
        <v>43171</v>
      </c>
      <c r="C1708" s="126">
        <f t="shared" si="161"/>
        <v>23</v>
      </c>
      <c r="D1708" s="127">
        <f>INDEX('365x24'!$D$4:$AA$369,'8760'!A1708,'8760'!C1708)</f>
        <v>5.1287646139761485</v>
      </c>
      <c r="E1708" s="130">
        <f t="shared" si="156"/>
        <v>1.0863264877522979E-4</v>
      </c>
      <c r="O1708" s="220">
        <f t="shared" si="158"/>
        <v>43171.958333333336</v>
      </c>
      <c r="P1708">
        <f t="shared" si="159"/>
        <v>1.0863264877522979E-4</v>
      </c>
    </row>
    <row r="1709" spans="1:16">
      <c r="A1709">
        <f t="shared" si="157"/>
        <v>71</v>
      </c>
      <c r="B1709" s="128">
        <f t="shared" si="160"/>
        <v>43171</v>
      </c>
      <c r="C1709" s="126">
        <f t="shared" si="161"/>
        <v>24</v>
      </c>
      <c r="D1709" s="127">
        <f>INDEX('365x24'!$D$4:$AA$369,'8760'!A1709,'8760'!C1709)</f>
        <v>2.4359382099400189</v>
      </c>
      <c r="E1709" s="130">
        <f t="shared" si="156"/>
        <v>5.1595742818351673E-5</v>
      </c>
      <c r="O1709" s="220">
        <f t="shared" si="158"/>
        <v>43172</v>
      </c>
      <c r="P1709">
        <f t="shared" si="159"/>
        <v>5.1595742818351673E-5</v>
      </c>
    </row>
    <row r="1710" spans="1:16">
      <c r="A1710">
        <f t="shared" si="157"/>
        <v>72</v>
      </c>
      <c r="B1710" s="128">
        <f t="shared" si="160"/>
        <v>43172</v>
      </c>
      <c r="C1710" s="126">
        <f t="shared" si="161"/>
        <v>1</v>
      </c>
      <c r="D1710" s="127">
        <f>INDEX('365x24'!$D$4:$AA$369,'8760'!A1710,'8760'!C1710)</f>
        <v>1.7187175969668316</v>
      </c>
      <c r="E1710" s="130">
        <f t="shared" si="156"/>
        <v>3.6404253091731586E-5</v>
      </c>
      <c r="O1710" s="220">
        <f t="shared" si="158"/>
        <v>43172.041666666664</v>
      </c>
      <c r="P1710">
        <f t="shared" si="159"/>
        <v>3.6404253091731586E-5</v>
      </c>
    </row>
    <row r="1711" spans="1:16">
      <c r="A1711">
        <f t="shared" si="157"/>
        <v>72</v>
      </c>
      <c r="B1711" s="128">
        <f t="shared" si="160"/>
        <v>43172</v>
      </c>
      <c r="C1711" s="126">
        <f t="shared" si="161"/>
        <v>2</v>
      </c>
      <c r="D1711" s="127">
        <f>INDEX('365x24'!$D$4:$AA$369,'8760'!A1711,'8760'!C1711)</f>
        <v>1.5950760584227817</v>
      </c>
      <c r="E1711" s="130">
        <f t="shared" si="156"/>
        <v>3.3785394781470429E-5</v>
      </c>
      <c r="O1711" s="220">
        <f t="shared" si="158"/>
        <v>43172.083333333336</v>
      </c>
      <c r="P1711">
        <f t="shared" si="159"/>
        <v>3.3785394781470429E-5</v>
      </c>
    </row>
    <row r="1712" spans="1:16">
      <c r="A1712">
        <f t="shared" si="157"/>
        <v>72</v>
      </c>
      <c r="B1712" s="128">
        <f t="shared" si="160"/>
        <v>43172</v>
      </c>
      <c r="C1712" s="126">
        <f t="shared" si="161"/>
        <v>3</v>
      </c>
      <c r="D1712" s="127">
        <f>INDEX('365x24'!$D$4:$AA$369,'8760'!A1712,'8760'!C1712)</f>
        <v>1.5448272972931467</v>
      </c>
      <c r="E1712" s="130">
        <f t="shared" si="156"/>
        <v>3.2721072974945918E-5</v>
      </c>
      <c r="O1712" s="220">
        <f t="shared" si="158"/>
        <v>43172.125</v>
      </c>
      <c r="P1712">
        <f t="shared" si="159"/>
        <v>3.2721072974945918E-5</v>
      </c>
    </row>
    <row r="1713" spans="1:16">
      <c r="A1713">
        <f t="shared" si="157"/>
        <v>72</v>
      </c>
      <c r="B1713" s="128">
        <f t="shared" si="160"/>
        <v>43172</v>
      </c>
      <c r="C1713" s="126">
        <f t="shared" si="161"/>
        <v>4</v>
      </c>
      <c r="D1713" s="127">
        <f>INDEX('365x24'!$D$4:$AA$369,'8760'!A1713,'8760'!C1713)</f>
        <v>1.6945237490155267</v>
      </c>
      <c r="E1713" s="130">
        <f t="shared" si="156"/>
        <v>3.5891801851553139E-5</v>
      </c>
      <c r="O1713" s="220">
        <f t="shared" si="158"/>
        <v>43172.166666666664</v>
      </c>
      <c r="P1713">
        <f t="shared" si="159"/>
        <v>3.5891801851553139E-5</v>
      </c>
    </row>
    <row r="1714" spans="1:16">
      <c r="A1714">
        <f t="shared" si="157"/>
        <v>72</v>
      </c>
      <c r="B1714" s="128">
        <f t="shared" si="160"/>
        <v>43172</v>
      </c>
      <c r="C1714" s="126">
        <f t="shared" si="161"/>
        <v>5</v>
      </c>
      <c r="D1714" s="127">
        <f>INDEX('365x24'!$D$4:$AA$369,'8760'!A1714,'8760'!C1714)</f>
        <v>2.975843298010624</v>
      </c>
      <c r="E1714" s="130">
        <f t="shared" si="156"/>
        <v>6.303150254195171E-5</v>
      </c>
      <c r="O1714" s="220">
        <f t="shared" si="158"/>
        <v>43172.208333333336</v>
      </c>
      <c r="P1714">
        <f t="shared" si="159"/>
        <v>6.303150254195171E-5</v>
      </c>
    </row>
    <row r="1715" spans="1:16">
      <c r="A1715">
        <f t="shared" si="157"/>
        <v>72</v>
      </c>
      <c r="B1715" s="128">
        <f t="shared" si="160"/>
        <v>43172</v>
      </c>
      <c r="C1715" s="126">
        <f t="shared" si="161"/>
        <v>6</v>
      </c>
      <c r="D1715" s="127">
        <f>INDEX('365x24'!$D$4:$AA$369,'8760'!A1715,'8760'!C1715)</f>
        <v>4.5889096536279652</v>
      </c>
      <c r="E1715" s="130">
        <f t="shared" si="156"/>
        <v>9.7197950809708661E-5</v>
      </c>
      <c r="O1715" s="220">
        <f t="shared" si="158"/>
        <v>43172.25</v>
      </c>
      <c r="P1715">
        <f t="shared" si="159"/>
        <v>9.7197950809708661E-5</v>
      </c>
    </row>
    <row r="1716" spans="1:16">
      <c r="A1716">
        <f t="shared" si="157"/>
        <v>72</v>
      </c>
      <c r="B1716" s="128">
        <f t="shared" si="160"/>
        <v>43172</v>
      </c>
      <c r="C1716" s="126">
        <f t="shared" si="161"/>
        <v>7</v>
      </c>
      <c r="D1716" s="127">
        <f>INDEX('365x24'!$D$4:$AA$369,'8760'!A1716,'8760'!C1716)</f>
        <v>5.1920856656684142</v>
      </c>
      <c r="E1716" s="130">
        <f t="shared" si="156"/>
        <v>1.0997385549581493E-4</v>
      </c>
      <c r="O1716" s="220">
        <f t="shared" si="158"/>
        <v>43172.291666666664</v>
      </c>
      <c r="P1716">
        <f t="shared" si="159"/>
        <v>1.0997385549581493E-4</v>
      </c>
    </row>
    <row r="1717" spans="1:16">
      <c r="A1717">
        <f t="shared" si="157"/>
        <v>72</v>
      </c>
      <c r="B1717" s="128">
        <f t="shared" si="160"/>
        <v>43172</v>
      </c>
      <c r="C1717" s="126">
        <f t="shared" si="161"/>
        <v>8</v>
      </c>
      <c r="D1717" s="127">
        <f>INDEX('365x24'!$D$4:$AA$369,'8760'!A1717,'8760'!C1717)</f>
        <v>5.1640265283994431</v>
      </c>
      <c r="E1717" s="130">
        <f t="shared" si="156"/>
        <v>1.0937953334744224E-4</v>
      </c>
      <c r="O1717" s="220">
        <f t="shared" si="158"/>
        <v>43172.333333333336</v>
      </c>
      <c r="P1717">
        <f t="shared" si="159"/>
        <v>1.0937953334744224E-4</v>
      </c>
    </row>
    <row r="1718" spans="1:16">
      <c r="A1718">
        <f t="shared" si="157"/>
        <v>72</v>
      </c>
      <c r="B1718" s="128">
        <f t="shared" si="160"/>
        <v>43172</v>
      </c>
      <c r="C1718" s="126">
        <f t="shared" si="161"/>
        <v>9</v>
      </c>
      <c r="D1718" s="127">
        <f>INDEX('365x24'!$D$4:$AA$369,'8760'!A1718,'8760'!C1718)</f>
        <v>5.2554096030084168</v>
      </c>
      <c r="E1718" s="130">
        <f t="shared" si="156"/>
        <v>1.1131512333746542E-4</v>
      </c>
      <c r="O1718" s="220">
        <f t="shared" si="158"/>
        <v>43172.375</v>
      </c>
      <c r="P1718">
        <f t="shared" si="159"/>
        <v>1.1131512333746542E-4</v>
      </c>
    </row>
    <row r="1719" spans="1:16">
      <c r="A1719">
        <f t="shared" si="157"/>
        <v>72</v>
      </c>
      <c r="B1719" s="128">
        <f t="shared" si="160"/>
        <v>43172</v>
      </c>
      <c r="C1719" s="126">
        <f t="shared" si="161"/>
        <v>10</v>
      </c>
      <c r="D1719" s="127">
        <f>INDEX('365x24'!$D$4:$AA$369,'8760'!A1719,'8760'!C1719)</f>
        <v>6.3107767455943762</v>
      </c>
      <c r="E1719" s="130">
        <f t="shared" si="156"/>
        <v>1.3366891353033925E-4</v>
      </c>
      <c r="O1719" s="220">
        <f t="shared" si="158"/>
        <v>43172.416666666664</v>
      </c>
      <c r="P1719">
        <f t="shared" si="159"/>
        <v>1.3366891353033925E-4</v>
      </c>
    </row>
    <row r="1720" spans="1:16">
      <c r="A1720">
        <f t="shared" si="157"/>
        <v>72</v>
      </c>
      <c r="B1720" s="128">
        <f t="shared" si="160"/>
        <v>43172</v>
      </c>
      <c r="C1720" s="126">
        <f t="shared" si="161"/>
        <v>11</v>
      </c>
      <c r="D1720" s="127">
        <f>INDEX('365x24'!$D$4:$AA$369,'8760'!A1720,'8760'!C1720)</f>
        <v>7.2190720156242669</v>
      </c>
      <c r="E1720" s="130">
        <f t="shared" si="156"/>
        <v>1.5290756620402158E-4</v>
      </c>
      <c r="O1720" s="220">
        <f t="shared" si="158"/>
        <v>43172.458333333336</v>
      </c>
      <c r="P1720">
        <f t="shared" si="159"/>
        <v>1.5290756620402158E-4</v>
      </c>
    </row>
    <row r="1721" spans="1:16">
      <c r="A1721">
        <f t="shared" si="157"/>
        <v>72</v>
      </c>
      <c r="B1721" s="128">
        <f t="shared" si="160"/>
        <v>43172</v>
      </c>
      <c r="C1721" s="126">
        <f t="shared" si="161"/>
        <v>12</v>
      </c>
      <c r="D1721" s="127">
        <f>INDEX('365x24'!$D$4:$AA$369,'8760'!A1721,'8760'!C1721)</f>
        <v>7.5046262289193679</v>
      </c>
      <c r="E1721" s="130">
        <f t="shared" si="156"/>
        <v>1.5895590589086182E-4</v>
      </c>
      <c r="O1721" s="220">
        <f t="shared" si="158"/>
        <v>43172.5</v>
      </c>
      <c r="P1721">
        <f t="shared" si="159"/>
        <v>1.5895590589086182E-4</v>
      </c>
    </row>
    <row r="1722" spans="1:16">
      <c r="A1722">
        <f t="shared" si="157"/>
        <v>72</v>
      </c>
      <c r="B1722" s="128">
        <f t="shared" si="160"/>
        <v>43172</v>
      </c>
      <c r="C1722" s="126">
        <f t="shared" si="161"/>
        <v>13</v>
      </c>
      <c r="D1722" s="127">
        <f>INDEX('365x24'!$D$4:$AA$369,'8760'!A1722,'8760'!C1722)</f>
        <v>7.5878969679233688</v>
      </c>
      <c r="E1722" s="130">
        <f t="shared" si="156"/>
        <v>1.6071966804887252E-4</v>
      </c>
      <c r="O1722" s="220">
        <f t="shared" si="158"/>
        <v>43172.541666666664</v>
      </c>
      <c r="P1722">
        <f t="shared" si="159"/>
        <v>1.6071966804887252E-4</v>
      </c>
    </row>
    <row r="1723" spans="1:16">
      <c r="A1723">
        <f t="shared" si="157"/>
        <v>72</v>
      </c>
      <c r="B1723" s="128">
        <f t="shared" si="160"/>
        <v>43172</v>
      </c>
      <c r="C1723" s="126">
        <f t="shared" si="161"/>
        <v>14</v>
      </c>
      <c r="D1723" s="127">
        <f>INDEX('365x24'!$D$4:$AA$369,'8760'!A1723,'8760'!C1723)</f>
        <v>7.4397275440795703</v>
      </c>
      <c r="E1723" s="130">
        <f t="shared" si="156"/>
        <v>1.5758128323476174E-4</v>
      </c>
      <c r="O1723" s="220">
        <f t="shared" si="158"/>
        <v>43172.583333333336</v>
      </c>
      <c r="P1723">
        <f t="shared" si="159"/>
        <v>1.5758128323476174E-4</v>
      </c>
    </row>
    <row r="1724" spans="1:16">
      <c r="A1724">
        <f t="shared" si="157"/>
        <v>72</v>
      </c>
      <c r="B1724" s="128">
        <f t="shared" si="160"/>
        <v>43172</v>
      </c>
      <c r="C1724" s="126">
        <f t="shared" si="161"/>
        <v>15</v>
      </c>
      <c r="D1724" s="127">
        <f>INDEX('365x24'!$D$4:$AA$369,'8760'!A1724,'8760'!C1724)</f>
        <v>7.4624420837735004</v>
      </c>
      <c r="E1724" s="130">
        <f t="shared" si="156"/>
        <v>1.5806240116439678E-4</v>
      </c>
      <c r="O1724" s="220">
        <f t="shared" si="158"/>
        <v>43172.625</v>
      </c>
      <c r="P1724">
        <f t="shared" si="159"/>
        <v>1.5806240116439678E-4</v>
      </c>
    </row>
    <row r="1725" spans="1:16">
      <c r="A1725">
        <f t="shared" si="157"/>
        <v>72</v>
      </c>
      <c r="B1725" s="128">
        <f t="shared" si="160"/>
        <v>43172</v>
      </c>
      <c r="C1725" s="126">
        <f t="shared" si="161"/>
        <v>16</v>
      </c>
      <c r="D1725" s="127">
        <f>INDEX('365x24'!$D$4:$AA$369,'8760'!A1725,'8760'!C1725)</f>
        <v>7.4337625914288568</v>
      </c>
      <c r="E1725" s="130">
        <f t="shared" si="156"/>
        <v>1.5745493924063496E-4</v>
      </c>
      <c r="O1725" s="220">
        <f t="shared" si="158"/>
        <v>43172.666666666664</v>
      </c>
      <c r="P1725">
        <f t="shared" si="159"/>
        <v>1.5745493924063496E-4</v>
      </c>
    </row>
    <row r="1726" spans="1:16">
      <c r="A1726">
        <f t="shared" si="157"/>
        <v>72</v>
      </c>
      <c r="B1726" s="128">
        <f t="shared" si="160"/>
        <v>43172</v>
      </c>
      <c r="C1726" s="126">
        <f t="shared" si="161"/>
        <v>17</v>
      </c>
      <c r="D1726" s="127">
        <f>INDEX('365x24'!$D$4:$AA$369,'8760'!A1726,'8760'!C1726)</f>
        <v>7.6190101609495047</v>
      </c>
      <c r="E1726" s="130">
        <f t="shared" si="156"/>
        <v>1.6137867832223811E-4</v>
      </c>
      <c r="O1726" s="220">
        <f t="shared" si="158"/>
        <v>43172.708333333336</v>
      </c>
      <c r="P1726">
        <f t="shared" si="159"/>
        <v>1.6137867832223811E-4</v>
      </c>
    </row>
    <row r="1727" spans="1:16">
      <c r="A1727">
        <f t="shared" si="157"/>
        <v>72</v>
      </c>
      <c r="B1727" s="128">
        <f t="shared" si="160"/>
        <v>43172</v>
      </c>
      <c r="C1727" s="126">
        <f t="shared" si="161"/>
        <v>18</v>
      </c>
      <c r="D1727" s="127">
        <f>INDEX('365x24'!$D$4:$AA$369,'8760'!A1727,'8760'!C1727)</f>
        <v>7.3429998718955538</v>
      </c>
      <c r="E1727" s="130">
        <f t="shared" si="156"/>
        <v>1.555324890260009E-4</v>
      </c>
      <c r="O1727" s="220">
        <f t="shared" si="158"/>
        <v>43172.75</v>
      </c>
      <c r="P1727">
        <f t="shared" si="159"/>
        <v>1.555324890260009E-4</v>
      </c>
    </row>
    <row r="1728" spans="1:16">
      <c r="A1728">
        <f t="shared" si="157"/>
        <v>72</v>
      </c>
      <c r="B1728" s="128">
        <f t="shared" si="160"/>
        <v>43172</v>
      </c>
      <c r="C1728" s="126">
        <f t="shared" si="161"/>
        <v>19</v>
      </c>
      <c r="D1728" s="127">
        <f>INDEX('365x24'!$D$4:$AA$369,'8760'!A1728,'8760'!C1728)</f>
        <v>7.0959076732922766</v>
      </c>
      <c r="E1728" s="130">
        <f t="shared" si="156"/>
        <v>1.5029881541329062E-4</v>
      </c>
      <c r="O1728" s="220">
        <f t="shared" si="158"/>
        <v>43172.791666666664</v>
      </c>
      <c r="P1728">
        <f t="shared" si="159"/>
        <v>1.5029881541329062E-4</v>
      </c>
    </row>
    <row r="1729" spans="1:16">
      <c r="A1729">
        <f t="shared" si="157"/>
        <v>72</v>
      </c>
      <c r="B1729" s="128">
        <f t="shared" si="160"/>
        <v>43172</v>
      </c>
      <c r="C1729" s="126">
        <f t="shared" si="161"/>
        <v>20</v>
      </c>
      <c r="D1729" s="127">
        <f>INDEX('365x24'!$D$4:$AA$369,'8760'!A1729,'8760'!C1729)</f>
        <v>6.5774817085132096</v>
      </c>
      <c r="E1729" s="130">
        <f t="shared" si="156"/>
        <v>1.3931800619573859E-4</v>
      </c>
      <c r="O1729" s="220">
        <f t="shared" si="158"/>
        <v>43172.833333333336</v>
      </c>
      <c r="P1729">
        <f t="shared" si="159"/>
        <v>1.3931800619573859E-4</v>
      </c>
    </row>
    <row r="1730" spans="1:16">
      <c r="A1730">
        <f t="shared" si="157"/>
        <v>72</v>
      </c>
      <c r="B1730" s="128">
        <f t="shared" si="160"/>
        <v>43172</v>
      </c>
      <c r="C1730" s="126">
        <f t="shared" si="161"/>
        <v>21</v>
      </c>
      <c r="D1730" s="127">
        <f>INDEX('365x24'!$D$4:$AA$369,'8760'!A1730,'8760'!C1730)</f>
        <v>6.2211115773488057</v>
      </c>
      <c r="E1730" s="130">
        <f t="shared" si="156"/>
        <v>1.3176971061062455E-4</v>
      </c>
      <c r="O1730" s="220">
        <f t="shared" si="158"/>
        <v>43172.875</v>
      </c>
      <c r="P1730">
        <f t="shared" si="159"/>
        <v>1.3176971061062455E-4</v>
      </c>
    </row>
    <row r="1731" spans="1:16">
      <c r="A1731">
        <f t="shared" si="157"/>
        <v>72</v>
      </c>
      <c r="B1731" s="128">
        <f t="shared" si="160"/>
        <v>43172</v>
      </c>
      <c r="C1731" s="126">
        <f t="shared" si="161"/>
        <v>22</v>
      </c>
      <c r="D1731" s="127">
        <f>INDEX('365x24'!$D$4:$AA$369,'8760'!A1731,'8760'!C1731)</f>
        <v>5.7595674010469704</v>
      </c>
      <c r="E1731" s="130">
        <f t="shared" si="156"/>
        <v>1.2199371772106606E-4</v>
      </c>
      <c r="O1731" s="220">
        <f t="shared" si="158"/>
        <v>43172.916666666664</v>
      </c>
      <c r="P1731">
        <f t="shared" si="159"/>
        <v>1.2199371772106606E-4</v>
      </c>
    </row>
    <row r="1732" spans="1:16">
      <c r="A1732">
        <f t="shared" si="157"/>
        <v>72</v>
      </c>
      <c r="B1732" s="128">
        <f t="shared" si="160"/>
        <v>43172</v>
      </c>
      <c r="C1732" s="126">
        <f t="shared" si="161"/>
        <v>23</v>
      </c>
      <c r="D1732" s="127">
        <f>INDEX('365x24'!$D$4:$AA$369,'8760'!A1732,'8760'!C1732)</f>
        <v>5.3847774960971559</v>
      </c>
      <c r="E1732" s="130">
        <f t="shared" si="156"/>
        <v>1.1405527188208837E-4</v>
      </c>
      <c r="O1732" s="220">
        <f t="shared" si="158"/>
        <v>43172.958333333336</v>
      </c>
      <c r="P1732">
        <f t="shared" si="159"/>
        <v>1.1405527188208837E-4</v>
      </c>
    </row>
    <row r="1733" spans="1:16">
      <c r="A1733">
        <f t="shared" si="157"/>
        <v>72</v>
      </c>
      <c r="B1733" s="128">
        <f t="shared" si="160"/>
        <v>43172</v>
      </c>
      <c r="C1733" s="126">
        <f t="shared" si="161"/>
        <v>24</v>
      </c>
      <c r="D1733" s="127">
        <f>INDEX('365x24'!$D$4:$AA$369,'8760'!A1733,'8760'!C1733)</f>
        <v>2.5575330985211795</v>
      </c>
      <c r="E1733" s="130">
        <f t="shared" si="156"/>
        <v>5.4171250921824531E-5</v>
      </c>
      <c r="O1733" s="220">
        <f t="shared" si="158"/>
        <v>43173</v>
      </c>
      <c r="P1733">
        <f t="shared" si="159"/>
        <v>5.4171250921824531E-5</v>
      </c>
    </row>
    <row r="1734" spans="1:16">
      <c r="A1734">
        <f t="shared" si="157"/>
        <v>73</v>
      </c>
      <c r="B1734" s="128">
        <f t="shared" si="160"/>
        <v>43173</v>
      </c>
      <c r="C1734" s="126">
        <f t="shared" si="161"/>
        <v>1</v>
      </c>
      <c r="D1734" s="127">
        <f>INDEX('365x24'!$D$4:$AA$369,'8760'!A1734,'8760'!C1734)</f>
        <v>1.7187175969668316</v>
      </c>
      <c r="E1734" s="130">
        <f t="shared" ref="E1734:E1797" si="162">D1734*$E$2</f>
        <v>3.6404253091731586E-5</v>
      </c>
      <c r="O1734" s="220">
        <f t="shared" si="158"/>
        <v>43173.041666666664</v>
      </c>
      <c r="P1734">
        <f t="shared" si="159"/>
        <v>3.6404253091731586E-5</v>
      </c>
    </row>
    <row r="1735" spans="1:16">
      <c r="A1735">
        <f t="shared" ref="A1735:A1798" si="163">IF(C1735=1,A1734+1,A1734)</f>
        <v>73</v>
      </c>
      <c r="B1735" s="128">
        <f t="shared" si="160"/>
        <v>43173</v>
      </c>
      <c r="C1735" s="126">
        <f t="shared" si="161"/>
        <v>2</v>
      </c>
      <c r="D1735" s="127">
        <f>INDEX('365x24'!$D$4:$AA$369,'8760'!A1735,'8760'!C1735)</f>
        <v>1.5950760584227817</v>
      </c>
      <c r="E1735" s="130">
        <f t="shared" si="162"/>
        <v>3.3785394781470429E-5</v>
      </c>
      <c r="O1735" s="220">
        <f t="shared" ref="O1735:O1798" si="164">B1735+O$3*C1735</f>
        <v>43173.083333333336</v>
      </c>
      <c r="P1735">
        <f t="shared" ref="P1735:P1798" si="165">E1735</f>
        <v>3.3785394781470429E-5</v>
      </c>
    </row>
    <row r="1736" spans="1:16">
      <c r="A1736">
        <f t="shared" si="163"/>
        <v>73</v>
      </c>
      <c r="B1736" s="128">
        <f t="shared" ref="B1736:B1799" si="166">IF(C1735=24,B1735+1,B1735)</f>
        <v>43173</v>
      </c>
      <c r="C1736" s="126">
        <f t="shared" ref="C1736:C1799" si="167">IF(C1735=24,1,C1735+1)</f>
        <v>3</v>
      </c>
      <c r="D1736" s="127">
        <f>INDEX('365x24'!$D$4:$AA$369,'8760'!A1736,'8760'!C1736)</f>
        <v>1.5448272972931467</v>
      </c>
      <c r="E1736" s="130">
        <f t="shared" si="162"/>
        <v>3.2721072974945918E-5</v>
      </c>
      <c r="O1736" s="220">
        <f t="shared" si="164"/>
        <v>43173.125</v>
      </c>
      <c r="P1736">
        <f t="shared" si="165"/>
        <v>3.2721072974945918E-5</v>
      </c>
    </row>
    <row r="1737" spans="1:16">
      <c r="A1737">
        <f t="shared" si="163"/>
        <v>73</v>
      </c>
      <c r="B1737" s="128">
        <f t="shared" si="166"/>
        <v>43173</v>
      </c>
      <c r="C1737" s="126">
        <f t="shared" si="167"/>
        <v>4</v>
      </c>
      <c r="D1737" s="127">
        <f>INDEX('365x24'!$D$4:$AA$369,'8760'!A1737,'8760'!C1737)</f>
        <v>1.6945237490155267</v>
      </c>
      <c r="E1737" s="130">
        <f t="shared" si="162"/>
        <v>3.5891801851553139E-5</v>
      </c>
      <c r="O1737" s="220">
        <f t="shared" si="164"/>
        <v>43173.166666666664</v>
      </c>
      <c r="P1737">
        <f t="shared" si="165"/>
        <v>3.5891801851553139E-5</v>
      </c>
    </row>
    <row r="1738" spans="1:16">
      <c r="A1738">
        <f t="shared" si="163"/>
        <v>73</v>
      </c>
      <c r="B1738" s="128">
        <f t="shared" si="166"/>
        <v>43173</v>
      </c>
      <c r="C1738" s="126">
        <f t="shared" si="167"/>
        <v>5</v>
      </c>
      <c r="D1738" s="127">
        <f>INDEX('365x24'!$D$4:$AA$369,'8760'!A1738,'8760'!C1738)</f>
        <v>2.975843298010624</v>
      </c>
      <c r="E1738" s="130">
        <f t="shared" si="162"/>
        <v>6.303150254195171E-5</v>
      </c>
      <c r="O1738" s="220">
        <f t="shared" si="164"/>
        <v>43173.208333333336</v>
      </c>
      <c r="P1738">
        <f t="shared" si="165"/>
        <v>6.303150254195171E-5</v>
      </c>
    </row>
    <row r="1739" spans="1:16">
      <c r="A1739">
        <f t="shared" si="163"/>
        <v>73</v>
      </c>
      <c r="B1739" s="128">
        <f t="shared" si="166"/>
        <v>43173</v>
      </c>
      <c r="C1739" s="126">
        <f t="shared" si="167"/>
        <v>6</v>
      </c>
      <c r="D1739" s="127">
        <f>INDEX('365x24'!$D$4:$AA$369,'8760'!A1739,'8760'!C1739)</f>
        <v>4.5889096536279652</v>
      </c>
      <c r="E1739" s="130">
        <f t="shared" si="162"/>
        <v>9.7197950809708661E-5</v>
      </c>
      <c r="O1739" s="220">
        <f t="shared" si="164"/>
        <v>43173.25</v>
      </c>
      <c r="P1739">
        <f t="shared" si="165"/>
        <v>9.7197950809708661E-5</v>
      </c>
    </row>
    <row r="1740" spans="1:16">
      <c r="A1740">
        <f t="shared" si="163"/>
        <v>73</v>
      </c>
      <c r="B1740" s="128">
        <f t="shared" si="166"/>
        <v>43173</v>
      </c>
      <c r="C1740" s="126">
        <f t="shared" si="167"/>
        <v>7</v>
      </c>
      <c r="D1740" s="127">
        <f>INDEX('365x24'!$D$4:$AA$369,'8760'!A1740,'8760'!C1740)</f>
        <v>5.1920856656684142</v>
      </c>
      <c r="E1740" s="130">
        <f t="shared" si="162"/>
        <v>1.0997385549581493E-4</v>
      </c>
      <c r="O1740" s="220">
        <f t="shared" si="164"/>
        <v>43173.291666666664</v>
      </c>
      <c r="P1740">
        <f t="shared" si="165"/>
        <v>1.0997385549581493E-4</v>
      </c>
    </row>
    <row r="1741" spans="1:16">
      <c r="A1741">
        <f t="shared" si="163"/>
        <v>73</v>
      </c>
      <c r="B1741" s="128">
        <f t="shared" si="166"/>
        <v>43173</v>
      </c>
      <c r="C1741" s="126">
        <f t="shared" si="167"/>
        <v>8</v>
      </c>
      <c r="D1741" s="127">
        <f>INDEX('365x24'!$D$4:$AA$369,'8760'!A1741,'8760'!C1741)</f>
        <v>5.1640265283994431</v>
      </c>
      <c r="E1741" s="130">
        <f t="shared" si="162"/>
        <v>1.0937953334744224E-4</v>
      </c>
      <c r="O1741" s="220">
        <f t="shared" si="164"/>
        <v>43173.333333333336</v>
      </c>
      <c r="P1741">
        <f t="shared" si="165"/>
        <v>1.0937953334744224E-4</v>
      </c>
    </row>
    <row r="1742" spans="1:16">
      <c r="A1742">
        <f t="shared" si="163"/>
        <v>73</v>
      </c>
      <c r="B1742" s="128">
        <f t="shared" si="166"/>
        <v>43173</v>
      </c>
      <c r="C1742" s="126">
        <f t="shared" si="167"/>
        <v>9</v>
      </c>
      <c r="D1742" s="127">
        <f>INDEX('365x24'!$D$4:$AA$369,'8760'!A1742,'8760'!C1742)</f>
        <v>5.2554096030084168</v>
      </c>
      <c r="E1742" s="130">
        <f t="shared" si="162"/>
        <v>1.1131512333746542E-4</v>
      </c>
      <c r="O1742" s="220">
        <f t="shared" si="164"/>
        <v>43173.375</v>
      </c>
      <c r="P1742">
        <f t="shared" si="165"/>
        <v>1.1131512333746542E-4</v>
      </c>
    </row>
    <row r="1743" spans="1:16">
      <c r="A1743">
        <f t="shared" si="163"/>
        <v>73</v>
      </c>
      <c r="B1743" s="128">
        <f t="shared" si="166"/>
        <v>43173</v>
      </c>
      <c r="C1743" s="126">
        <f t="shared" si="167"/>
        <v>10</v>
      </c>
      <c r="D1743" s="127">
        <f>INDEX('365x24'!$D$4:$AA$369,'8760'!A1743,'8760'!C1743)</f>
        <v>6.3107767455943762</v>
      </c>
      <c r="E1743" s="130">
        <f t="shared" si="162"/>
        <v>1.3366891353033925E-4</v>
      </c>
      <c r="O1743" s="220">
        <f t="shared" si="164"/>
        <v>43173.416666666664</v>
      </c>
      <c r="P1743">
        <f t="shared" si="165"/>
        <v>1.3366891353033925E-4</v>
      </c>
    </row>
    <row r="1744" spans="1:16">
      <c r="A1744">
        <f t="shared" si="163"/>
        <v>73</v>
      </c>
      <c r="B1744" s="128">
        <f t="shared" si="166"/>
        <v>43173</v>
      </c>
      <c r="C1744" s="126">
        <f t="shared" si="167"/>
        <v>11</v>
      </c>
      <c r="D1744" s="127">
        <f>INDEX('365x24'!$D$4:$AA$369,'8760'!A1744,'8760'!C1744)</f>
        <v>7.2190720156242669</v>
      </c>
      <c r="E1744" s="130">
        <f t="shared" si="162"/>
        <v>1.5290756620402158E-4</v>
      </c>
      <c r="O1744" s="220">
        <f t="shared" si="164"/>
        <v>43173.458333333336</v>
      </c>
      <c r="P1744">
        <f t="shared" si="165"/>
        <v>1.5290756620402158E-4</v>
      </c>
    </row>
    <row r="1745" spans="1:16">
      <c r="A1745">
        <f t="shared" si="163"/>
        <v>73</v>
      </c>
      <c r="B1745" s="128">
        <f t="shared" si="166"/>
        <v>43173</v>
      </c>
      <c r="C1745" s="126">
        <f t="shared" si="167"/>
        <v>12</v>
      </c>
      <c r="D1745" s="127">
        <f>INDEX('365x24'!$D$4:$AA$369,'8760'!A1745,'8760'!C1745)</f>
        <v>7.5046262289193679</v>
      </c>
      <c r="E1745" s="130">
        <f t="shared" si="162"/>
        <v>1.5895590589086182E-4</v>
      </c>
      <c r="O1745" s="220">
        <f t="shared" si="164"/>
        <v>43173.5</v>
      </c>
      <c r="P1745">
        <f t="shared" si="165"/>
        <v>1.5895590589086182E-4</v>
      </c>
    </row>
    <row r="1746" spans="1:16">
      <c r="A1746">
        <f t="shared" si="163"/>
        <v>73</v>
      </c>
      <c r="B1746" s="128">
        <f t="shared" si="166"/>
        <v>43173</v>
      </c>
      <c r="C1746" s="126">
        <f t="shared" si="167"/>
        <v>13</v>
      </c>
      <c r="D1746" s="127">
        <f>INDEX('365x24'!$D$4:$AA$369,'8760'!A1746,'8760'!C1746)</f>
        <v>7.5878969679233688</v>
      </c>
      <c r="E1746" s="130">
        <f t="shared" si="162"/>
        <v>1.6071966804887252E-4</v>
      </c>
      <c r="O1746" s="220">
        <f t="shared" si="164"/>
        <v>43173.541666666664</v>
      </c>
      <c r="P1746">
        <f t="shared" si="165"/>
        <v>1.6071966804887252E-4</v>
      </c>
    </row>
    <row r="1747" spans="1:16">
      <c r="A1747">
        <f t="shared" si="163"/>
        <v>73</v>
      </c>
      <c r="B1747" s="128">
        <f t="shared" si="166"/>
        <v>43173</v>
      </c>
      <c r="C1747" s="126">
        <f t="shared" si="167"/>
        <v>14</v>
      </c>
      <c r="D1747" s="127">
        <f>INDEX('365x24'!$D$4:$AA$369,'8760'!A1747,'8760'!C1747)</f>
        <v>7.4397275440795703</v>
      </c>
      <c r="E1747" s="130">
        <f t="shared" si="162"/>
        <v>1.5758128323476174E-4</v>
      </c>
      <c r="O1747" s="220">
        <f t="shared" si="164"/>
        <v>43173.583333333336</v>
      </c>
      <c r="P1747">
        <f t="shared" si="165"/>
        <v>1.5758128323476174E-4</v>
      </c>
    </row>
    <row r="1748" spans="1:16">
      <c r="A1748">
        <f t="shared" si="163"/>
        <v>73</v>
      </c>
      <c r="B1748" s="128">
        <f t="shared" si="166"/>
        <v>43173</v>
      </c>
      <c r="C1748" s="126">
        <f t="shared" si="167"/>
        <v>15</v>
      </c>
      <c r="D1748" s="127">
        <f>INDEX('365x24'!$D$4:$AA$369,'8760'!A1748,'8760'!C1748)</f>
        <v>7.4624420837735004</v>
      </c>
      <c r="E1748" s="130">
        <f t="shared" si="162"/>
        <v>1.5806240116439678E-4</v>
      </c>
      <c r="O1748" s="220">
        <f t="shared" si="164"/>
        <v>43173.625</v>
      </c>
      <c r="P1748">
        <f t="shared" si="165"/>
        <v>1.5806240116439678E-4</v>
      </c>
    </row>
    <row r="1749" spans="1:16">
      <c r="A1749">
        <f t="shared" si="163"/>
        <v>73</v>
      </c>
      <c r="B1749" s="128">
        <f t="shared" si="166"/>
        <v>43173</v>
      </c>
      <c r="C1749" s="126">
        <f t="shared" si="167"/>
        <v>16</v>
      </c>
      <c r="D1749" s="127">
        <f>INDEX('365x24'!$D$4:$AA$369,'8760'!A1749,'8760'!C1749)</f>
        <v>7.4337625914288568</v>
      </c>
      <c r="E1749" s="130">
        <f t="shared" si="162"/>
        <v>1.5745493924063496E-4</v>
      </c>
      <c r="O1749" s="220">
        <f t="shared" si="164"/>
        <v>43173.666666666664</v>
      </c>
      <c r="P1749">
        <f t="shared" si="165"/>
        <v>1.5745493924063496E-4</v>
      </c>
    </row>
    <row r="1750" spans="1:16">
      <c r="A1750">
        <f t="shared" si="163"/>
        <v>73</v>
      </c>
      <c r="B1750" s="128">
        <f t="shared" si="166"/>
        <v>43173</v>
      </c>
      <c r="C1750" s="126">
        <f t="shared" si="167"/>
        <v>17</v>
      </c>
      <c r="D1750" s="127">
        <f>INDEX('365x24'!$D$4:$AA$369,'8760'!A1750,'8760'!C1750)</f>
        <v>7.6190101609495047</v>
      </c>
      <c r="E1750" s="130">
        <f t="shared" si="162"/>
        <v>1.6137867832223811E-4</v>
      </c>
      <c r="O1750" s="220">
        <f t="shared" si="164"/>
        <v>43173.708333333336</v>
      </c>
      <c r="P1750">
        <f t="shared" si="165"/>
        <v>1.6137867832223811E-4</v>
      </c>
    </row>
    <row r="1751" spans="1:16">
      <c r="A1751">
        <f t="shared" si="163"/>
        <v>73</v>
      </c>
      <c r="B1751" s="128">
        <f t="shared" si="166"/>
        <v>43173</v>
      </c>
      <c r="C1751" s="126">
        <f t="shared" si="167"/>
        <v>18</v>
      </c>
      <c r="D1751" s="127">
        <f>INDEX('365x24'!$D$4:$AA$369,'8760'!A1751,'8760'!C1751)</f>
        <v>7.3429998718955538</v>
      </c>
      <c r="E1751" s="130">
        <f t="shared" si="162"/>
        <v>1.555324890260009E-4</v>
      </c>
      <c r="O1751" s="220">
        <f t="shared" si="164"/>
        <v>43173.75</v>
      </c>
      <c r="P1751">
        <f t="shared" si="165"/>
        <v>1.555324890260009E-4</v>
      </c>
    </row>
    <row r="1752" spans="1:16">
      <c r="A1752">
        <f t="shared" si="163"/>
        <v>73</v>
      </c>
      <c r="B1752" s="128">
        <f t="shared" si="166"/>
        <v>43173</v>
      </c>
      <c r="C1752" s="126">
        <f t="shared" si="167"/>
        <v>19</v>
      </c>
      <c r="D1752" s="127">
        <f>INDEX('365x24'!$D$4:$AA$369,'8760'!A1752,'8760'!C1752)</f>
        <v>7.0959076732922766</v>
      </c>
      <c r="E1752" s="130">
        <f t="shared" si="162"/>
        <v>1.5029881541329062E-4</v>
      </c>
      <c r="O1752" s="220">
        <f t="shared" si="164"/>
        <v>43173.791666666664</v>
      </c>
      <c r="P1752">
        <f t="shared" si="165"/>
        <v>1.5029881541329062E-4</v>
      </c>
    </row>
    <row r="1753" spans="1:16">
      <c r="A1753">
        <f t="shared" si="163"/>
        <v>73</v>
      </c>
      <c r="B1753" s="128">
        <f t="shared" si="166"/>
        <v>43173</v>
      </c>
      <c r="C1753" s="126">
        <f t="shared" si="167"/>
        <v>20</v>
      </c>
      <c r="D1753" s="127">
        <f>INDEX('365x24'!$D$4:$AA$369,'8760'!A1753,'8760'!C1753)</f>
        <v>6.5774817085132096</v>
      </c>
      <c r="E1753" s="130">
        <f t="shared" si="162"/>
        <v>1.3931800619573859E-4</v>
      </c>
      <c r="O1753" s="220">
        <f t="shared" si="164"/>
        <v>43173.833333333336</v>
      </c>
      <c r="P1753">
        <f t="shared" si="165"/>
        <v>1.3931800619573859E-4</v>
      </c>
    </row>
    <row r="1754" spans="1:16">
      <c r="A1754">
        <f t="shared" si="163"/>
        <v>73</v>
      </c>
      <c r="B1754" s="128">
        <f t="shared" si="166"/>
        <v>43173</v>
      </c>
      <c r="C1754" s="126">
        <f t="shared" si="167"/>
        <v>21</v>
      </c>
      <c r="D1754" s="127">
        <f>INDEX('365x24'!$D$4:$AA$369,'8760'!A1754,'8760'!C1754)</f>
        <v>6.2211115773488057</v>
      </c>
      <c r="E1754" s="130">
        <f t="shared" si="162"/>
        <v>1.3176971061062455E-4</v>
      </c>
      <c r="O1754" s="220">
        <f t="shared" si="164"/>
        <v>43173.875</v>
      </c>
      <c r="P1754">
        <f t="shared" si="165"/>
        <v>1.3176971061062455E-4</v>
      </c>
    </row>
    <row r="1755" spans="1:16">
      <c r="A1755">
        <f t="shared" si="163"/>
        <v>73</v>
      </c>
      <c r="B1755" s="128">
        <f t="shared" si="166"/>
        <v>43173</v>
      </c>
      <c r="C1755" s="126">
        <f t="shared" si="167"/>
        <v>22</v>
      </c>
      <c r="D1755" s="127">
        <f>INDEX('365x24'!$D$4:$AA$369,'8760'!A1755,'8760'!C1755)</f>
        <v>5.7595674010469704</v>
      </c>
      <c r="E1755" s="130">
        <f t="shared" si="162"/>
        <v>1.2199371772106606E-4</v>
      </c>
      <c r="O1755" s="220">
        <f t="shared" si="164"/>
        <v>43173.916666666664</v>
      </c>
      <c r="P1755">
        <f t="shared" si="165"/>
        <v>1.2199371772106606E-4</v>
      </c>
    </row>
    <row r="1756" spans="1:16">
      <c r="A1756">
        <f t="shared" si="163"/>
        <v>73</v>
      </c>
      <c r="B1756" s="128">
        <f t="shared" si="166"/>
        <v>43173</v>
      </c>
      <c r="C1756" s="126">
        <f t="shared" si="167"/>
        <v>23</v>
      </c>
      <c r="D1756" s="127">
        <f>INDEX('365x24'!$D$4:$AA$369,'8760'!A1756,'8760'!C1756)</f>
        <v>5.3847774960971559</v>
      </c>
      <c r="E1756" s="130">
        <f t="shared" si="162"/>
        <v>1.1405527188208837E-4</v>
      </c>
      <c r="O1756" s="220">
        <f t="shared" si="164"/>
        <v>43173.958333333336</v>
      </c>
      <c r="P1756">
        <f t="shared" si="165"/>
        <v>1.1405527188208837E-4</v>
      </c>
    </row>
    <row r="1757" spans="1:16">
      <c r="A1757">
        <f t="shared" si="163"/>
        <v>73</v>
      </c>
      <c r="B1757" s="128">
        <f t="shared" si="166"/>
        <v>43173</v>
      </c>
      <c r="C1757" s="126">
        <f t="shared" si="167"/>
        <v>24</v>
      </c>
      <c r="D1757" s="127">
        <f>INDEX('365x24'!$D$4:$AA$369,'8760'!A1757,'8760'!C1757)</f>
        <v>2.5575330985211795</v>
      </c>
      <c r="E1757" s="130">
        <f t="shared" si="162"/>
        <v>5.4171250921824531E-5</v>
      </c>
      <c r="O1757" s="220">
        <f t="shared" si="164"/>
        <v>43174</v>
      </c>
      <c r="P1757">
        <f t="shared" si="165"/>
        <v>5.4171250921824531E-5</v>
      </c>
    </row>
    <row r="1758" spans="1:16">
      <c r="A1758">
        <f t="shared" si="163"/>
        <v>74</v>
      </c>
      <c r="B1758" s="128">
        <f t="shared" si="166"/>
        <v>43174</v>
      </c>
      <c r="C1758" s="126">
        <f t="shared" si="167"/>
        <v>1</v>
      </c>
      <c r="D1758" s="127">
        <f>INDEX('365x24'!$D$4:$AA$369,'8760'!A1758,'8760'!C1758)</f>
        <v>1.8004319938700444</v>
      </c>
      <c r="E1758" s="130">
        <f t="shared" si="162"/>
        <v>3.8135050281073548E-5</v>
      </c>
      <c r="O1758" s="220">
        <f t="shared" si="164"/>
        <v>43174.041666666664</v>
      </c>
      <c r="P1758">
        <f t="shared" si="165"/>
        <v>3.8135050281073548E-5</v>
      </c>
    </row>
    <row r="1759" spans="1:16">
      <c r="A1759">
        <f t="shared" si="163"/>
        <v>74</v>
      </c>
      <c r="B1759" s="128">
        <f t="shared" si="166"/>
        <v>43174</v>
      </c>
      <c r="C1759" s="126">
        <f t="shared" si="167"/>
        <v>2</v>
      </c>
      <c r="D1759" s="127">
        <f>INDEX('365x24'!$D$4:$AA$369,'8760'!A1759,'8760'!C1759)</f>
        <v>1.6709120645001003</v>
      </c>
      <c r="E1759" s="130">
        <f t="shared" si="162"/>
        <v>3.5391681447515468E-5</v>
      </c>
      <c r="O1759" s="220">
        <f t="shared" si="164"/>
        <v>43174.083333333336</v>
      </c>
      <c r="P1759">
        <f t="shared" si="165"/>
        <v>3.5391681447515468E-5</v>
      </c>
    </row>
    <row r="1760" spans="1:16">
      <c r="A1760">
        <f t="shared" si="163"/>
        <v>74</v>
      </c>
      <c r="B1760" s="128">
        <f t="shared" si="166"/>
        <v>43174</v>
      </c>
      <c r="C1760" s="126">
        <f t="shared" si="167"/>
        <v>3</v>
      </c>
      <c r="D1760" s="127">
        <f>INDEX('365x24'!$D$4:$AA$369,'8760'!A1760,'8760'!C1760)</f>
        <v>1.6182742854084173</v>
      </c>
      <c r="E1760" s="130">
        <f t="shared" si="162"/>
        <v>3.4276757718554975E-5</v>
      </c>
      <c r="O1760" s="220">
        <f t="shared" si="164"/>
        <v>43174.125</v>
      </c>
      <c r="P1760">
        <f t="shared" si="165"/>
        <v>3.4276757718554975E-5</v>
      </c>
    </row>
    <row r="1761" spans="1:16">
      <c r="A1761">
        <f t="shared" si="163"/>
        <v>74</v>
      </c>
      <c r="B1761" s="128">
        <f t="shared" si="166"/>
        <v>43174</v>
      </c>
      <c r="C1761" s="126">
        <f t="shared" si="167"/>
        <v>4</v>
      </c>
      <c r="D1761" s="127">
        <f>INDEX('365x24'!$D$4:$AA$369,'8760'!A1761,'8760'!C1761)</f>
        <v>1.7750878780110866</v>
      </c>
      <c r="E1761" s="130">
        <f t="shared" si="162"/>
        <v>3.7598235152314811E-5</v>
      </c>
      <c r="O1761" s="220">
        <f t="shared" si="164"/>
        <v>43174.166666666664</v>
      </c>
      <c r="P1761">
        <f t="shared" si="165"/>
        <v>3.7598235152314811E-5</v>
      </c>
    </row>
    <row r="1762" spans="1:16">
      <c r="A1762">
        <f t="shared" si="163"/>
        <v>74</v>
      </c>
      <c r="B1762" s="128">
        <f t="shared" si="166"/>
        <v>43174</v>
      </c>
      <c r="C1762" s="126">
        <f t="shared" si="167"/>
        <v>5</v>
      </c>
      <c r="D1762" s="127">
        <f>INDEX('365x24'!$D$4:$AA$369,'8760'!A1762,'8760'!C1762)</f>
        <v>3.117326250651911</v>
      </c>
      <c r="E1762" s="130">
        <f t="shared" si="162"/>
        <v>6.6028260837327606E-5</v>
      </c>
      <c r="O1762" s="220">
        <f t="shared" si="164"/>
        <v>43174.208333333336</v>
      </c>
      <c r="P1762">
        <f t="shared" si="165"/>
        <v>6.6028260837327606E-5</v>
      </c>
    </row>
    <row r="1763" spans="1:16">
      <c r="A1763">
        <f t="shared" si="163"/>
        <v>74</v>
      </c>
      <c r="B1763" s="128">
        <f t="shared" si="166"/>
        <v>43174</v>
      </c>
      <c r="C1763" s="126">
        <f t="shared" si="167"/>
        <v>6</v>
      </c>
      <c r="D1763" s="127">
        <f>INDEX('365x24'!$D$4:$AA$369,'8760'!A1763,'8760'!C1763)</f>
        <v>4.8070839397650822</v>
      </c>
      <c r="E1763" s="130">
        <f t="shared" si="162"/>
        <v>1.0181911250879188E-4</v>
      </c>
      <c r="O1763" s="220">
        <f t="shared" si="164"/>
        <v>43174.25</v>
      </c>
      <c r="P1763">
        <f t="shared" si="165"/>
        <v>1.0181911250879188E-4</v>
      </c>
    </row>
    <row r="1764" spans="1:16">
      <c r="A1764">
        <f t="shared" si="163"/>
        <v>74</v>
      </c>
      <c r="B1764" s="128">
        <f t="shared" si="166"/>
        <v>43174</v>
      </c>
      <c r="C1764" s="126">
        <f t="shared" si="167"/>
        <v>7</v>
      </c>
      <c r="D1764" s="127">
        <f>INDEX('365x24'!$D$4:$AA$369,'8760'!A1764,'8760'!C1764)</f>
        <v>5.4389372424420808</v>
      </c>
      <c r="E1764" s="130">
        <f t="shared" si="162"/>
        <v>1.1520243248415829E-4</v>
      </c>
      <c r="O1764" s="220">
        <f t="shared" si="164"/>
        <v>43174.291666666664</v>
      </c>
      <c r="P1764">
        <f t="shared" si="165"/>
        <v>1.1520243248415829E-4</v>
      </c>
    </row>
    <row r="1765" spans="1:16">
      <c r="A1765">
        <f t="shared" si="163"/>
        <v>74</v>
      </c>
      <c r="B1765" s="128">
        <f t="shared" si="166"/>
        <v>43174</v>
      </c>
      <c r="C1765" s="126">
        <f t="shared" si="167"/>
        <v>8</v>
      </c>
      <c r="D1765" s="127">
        <f>INDEX('365x24'!$D$4:$AA$369,'8760'!A1765,'8760'!C1765)</f>
        <v>5.4095440666529919</v>
      </c>
      <c r="E1765" s="130">
        <f t="shared" si="162"/>
        <v>1.1457985399163332E-4</v>
      </c>
      <c r="O1765" s="220">
        <f t="shared" si="164"/>
        <v>43174.333333333336</v>
      </c>
      <c r="P1765">
        <f t="shared" si="165"/>
        <v>1.1457985399163332E-4</v>
      </c>
    </row>
    <row r="1766" spans="1:16">
      <c r="A1766">
        <f t="shared" si="163"/>
        <v>74</v>
      </c>
      <c r="B1766" s="128">
        <f t="shared" si="166"/>
        <v>43174</v>
      </c>
      <c r="C1766" s="126">
        <f t="shared" si="167"/>
        <v>9</v>
      </c>
      <c r="D1766" s="127">
        <f>INDEX('365x24'!$D$4:$AA$369,'8760'!A1766,'8760'!C1766)</f>
        <v>5.5052718415443227</v>
      </c>
      <c r="E1766" s="130">
        <f t="shared" si="162"/>
        <v>1.1660746932017969E-4</v>
      </c>
      <c r="O1766" s="220">
        <f t="shared" si="164"/>
        <v>43174.375</v>
      </c>
      <c r="P1766">
        <f t="shared" si="165"/>
        <v>1.1660746932017969E-4</v>
      </c>
    </row>
    <row r="1767" spans="1:16">
      <c r="A1767">
        <f t="shared" si="163"/>
        <v>74</v>
      </c>
      <c r="B1767" s="128">
        <f t="shared" si="166"/>
        <v>43174</v>
      </c>
      <c r="C1767" s="126">
        <f t="shared" si="167"/>
        <v>10</v>
      </c>
      <c r="D1767" s="127">
        <f>INDEX('365x24'!$D$4:$AA$369,'8760'!A1767,'8760'!C1767)</f>
        <v>6.6108151676522704</v>
      </c>
      <c r="E1767" s="130">
        <f t="shared" si="162"/>
        <v>1.400240440492305E-4</v>
      </c>
      <c r="O1767" s="220">
        <f t="shared" si="164"/>
        <v>43174.416666666664</v>
      </c>
      <c r="P1767">
        <f t="shared" si="165"/>
        <v>1.400240440492305E-4</v>
      </c>
    </row>
    <row r="1768" spans="1:16">
      <c r="A1768">
        <f t="shared" si="163"/>
        <v>74</v>
      </c>
      <c r="B1768" s="128">
        <f t="shared" si="166"/>
        <v>43174</v>
      </c>
      <c r="C1768" s="126">
        <f t="shared" si="167"/>
        <v>11</v>
      </c>
      <c r="D1768" s="127">
        <f>INDEX('365x24'!$D$4:$AA$369,'8760'!A1768,'8760'!C1768)</f>
        <v>7.5622942628384973</v>
      </c>
      <c r="E1768" s="130">
        <f t="shared" si="162"/>
        <v>1.6017737572732564E-4</v>
      </c>
      <c r="O1768" s="220">
        <f t="shared" si="164"/>
        <v>43174.458333333336</v>
      </c>
      <c r="P1768">
        <f t="shared" si="165"/>
        <v>1.6017737572732564E-4</v>
      </c>
    </row>
    <row r="1769" spans="1:16">
      <c r="A1769">
        <f t="shared" si="163"/>
        <v>74</v>
      </c>
      <c r="B1769" s="128">
        <f t="shared" si="166"/>
        <v>43174</v>
      </c>
      <c r="C1769" s="126">
        <f t="shared" si="167"/>
        <v>12</v>
      </c>
      <c r="D1769" s="127">
        <f>INDEX('365x24'!$D$4:$AA$369,'8760'!A1769,'8760'!C1769)</f>
        <v>7.8614248137260914</v>
      </c>
      <c r="E1769" s="130">
        <f t="shared" si="162"/>
        <v>1.6651327657642319E-4</v>
      </c>
      <c r="O1769" s="220">
        <f t="shared" si="164"/>
        <v>43174.5</v>
      </c>
      <c r="P1769">
        <f t="shared" si="165"/>
        <v>1.6651327657642319E-4</v>
      </c>
    </row>
    <row r="1770" spans="1:16">
      <c r="A1770">
        <f t="shared" si="163"/>
        <v>74</v>
      </c>
      <c r="B1770" s="128">
        <f t="shared" si="166"/>
        <v>43174</v>
      </c>
      <c r="C1770" s="126">
        <f t="shared" si="167"/>
        <v>13</v>
      </c>
      <c r="D1770" s="127">
        <f>INDEX('365x24'!$D$4:$AA$369,'8760'!A1770,'8760'!C1770)</f>
        <v>7.9486545616035711</v>
      </c>
      <c r="E1770" s="130">
        <f t="shared" si="162"/>
        <v>1.6836089472175658E-4</v>
      </c>
      <c r="O1770" s="220">
        <f t="shared" si="164"/>
        <v>43174.541666666664</v>
      </c>
      <c r="P1770">
        <f t="shared" si="165"/>
        <v>1.6836089472175658E-4</v>
      </c>
    </row>
    <row r="1771" spans="1:16">
      <c r="A1771">
        <f t="shared" si="163"/>
        <v>74</v>
      </c>
      <c r="B1771" s="128">
        <f t="shared" si="166"/>
        <v>43174</v>
      </c>
      <c r="C1771" s="126">
        <f t="shared" si="167"/>
        <v>14</v>
      </c>
      <c r="D1771" s="127">
        <f>INDEX('365x24'!$D$4:$AA$369,'8760'!A1771,'8760'!C1771)</f>
        <v>7.7934405976152723</v>
      </c>
      <c r="E1771" s="130">
        <f t="shared" si="162"/>
        <v>1.6507329911071917E-4</v>
      </c>
      <c r="O1771" s="220">
        <f t="shared" si="164"/>
        <v>43174.583333333336</v>
      </c>
      <c r="P1771">
        <f t="shared" si="165"/>
        <v>1.6507329911071917E-4</v>
      </c>
    </row>
    <row r="1772" spans="1:16">
      <c r="A1772">
        <f t="shared" si="163"/>
        <v>74</v>
      </c>
      <c r="B1772" s="128">
        <f t="shared" si="166"/>
        <v>43174</v>
      </c>
      <c r="C1772" s="126">
        <f t="shared" si="167"/>
        <v>15</v>
      </c>
      <c r="D1772" s="127">
        <f>INDEX('365x24'!$D$4:$AA$369,'8760'!A1772,'8760'!C1772)</f>
        <v>7.8172350732540599</v>
      </c>
      <c r="E1772" s="130">
        <f t="shared" si="162"/>
        <v>1.6557729122371558E-4</v>
      </c>
      <c r="O1772" s="220">
        <f t="shared" si="164"/>
        <v>43174.625</v>
      </c>
      <c r="P1772">
        <f t="shared" si="165"/>
        <v>1.6557729122371558E-4</v>
      </c>
    </row>
    <row r="1773" spans="1:16">
      <c r="A1773">
        <f t="shared" si="163"/>
        <v>74</v>
      </c>
      <c r="B1773" s="128">
        <f t="shared" si="166"/>
        <v>43174</v>
      </c>
      <c r="C1773" s="126">
        <f t="shared" si="167"/>
        <v>16</v>
      </c>
      <c r="D1773" s="127">
        <f>INDEX('365x24'!$D$4:$AA$369,'8760'!A1773,'8760'!C1773)</f>
        <v>7.7871920483403843</v>
      </c>
      <c r="E1773" s="130">
        <f t="shared" si="162"/>
        <v>1.6494094824070967E-4</v>
      </c>
      <c r="O1773" s="220">
        <f t="shared" si="164"/>
        <v>43174.666666666664</v>
      </c>
      <c r="P1773">
        <f t="shared" si="165"/>
        <v>1.6494094824070967E-4</v>
      </c>
    </row>
    <row r="1774" spans="1:16">
      <c r="A1774">
        <f t="shared" si="163"/>
        <v>74</v>
      </c>
      <c r="B1774" s="128">
        <f t="shared" si="166"/>
        <v>43174</v>
      </c>
      <c r="C1774" s="126">
        <f t="shared" si="167"/>
        <v>17</v>
      </c>
      <c r="D1774" s="127">
        <f>INDEX('365x24'!$D$4:$AA$369,'8760'!A1774,'8760'!C1774)</f>
        <v>7.9812469946214026</v>
      </c>
      <c r="E1774" s="130">
        <f t="shared" si="162"/>
        <v>1.6905123685972642E-4</v>
      </c>
      <c r="O1774" s="220">
        <f t="shared" si="164"/>
        <v>43174.708333333336</v>
      </c>
      <c r="P1774">
        <f t="shared" si="165"/>
        <v>1.6905123685972642E-4</v>
      </c>
    </row>
    <row r="1775" spans="1:16">
      <c r="A1775">
        <f t="shared" si="163"/>
        <v>74</v>
      </c>
      <c r="B1775" s="128">
        <f t="shared" si="166"/>
        <v>43174</v>
      </c>
      <c r="C1775" s="126">
        <f t="shared" si="167"/>
        <v>18</v>
      </c>
      <c r="D1775" s="127">
        <f>INDEX('365x24'!$D$4:$AA$369,'8760'!A1775,'8760'!C1775)</f>
        <v>7.6921141225736385</v>
      </c>
      <c r="E1775" s="130">
        <f t="shared" si="162"/>
        <v>1.6292709740264421E-4</v>
      </c>
      <c r="O1775" s="220">
        <f t="shared" si="164"/>
        <v>43174.75</v>
      </c>
      <c r="P1775">
        <f t="shared" si="165"/>
        <v>1.6292709740264421E-4</v>
      </c>
    </row>
    <row r="1776" spans="1:16">
      <c r="A1776">
        <f t="shared" si="163"/>
        <v>74</v>
      </c>
      <c r="B1776" s="128">
        <f t="shared" si="166"/>
        <v>43174</v>
      </c>
      <c r="C1776" s="126">
        <f t="shared" si="167"/>
        <v>19</v>
      </c>
      <c r="D1776" s="127">
        <f>INDEX('365x24'!$D$4:$AA$369,'8760'!A1776,'8760'!C1776)</f>
        <v>7.4332742174105464</v>
      </c>
      <c r="E1776" s="130">
        <f t="shared" si="162"/>
        <v>1.5744459496336836E-4</v>
      </c>
      <c r="O1776" s="220">
        <f t="shared" si="164"/>
        <v>43174.791666666664</v>
      </c>
      <c r="P1776">
        <f t="shared" si="165"/>
        <v>1.5744459496336836E-4</v>
      </c>
    </row>
    <row r="1777" spans="1:16">
      <c r="A1777">
        <f t="shared" si="163"/>
        <v>74</v>
      </c>
      <c r="B1777" s="128">
        <f t="shared" si="166"/>
        <v>43174</v>
      </c>
      <c r="C1777" s="126">
        <f t="shared" si="167"/>
        <v>20</v>
      </c>
      <c r="D1777" s="127">
        <f>INDEX('365x24'!$D$4:$AA$369,'8760'!A1777,'8760'!C1777)</f>
        <v>6.8902003028312055</v>
      </c>
      <c r="E1777" s="130">
        <f t="shared" si="162"/>
        <v>1.4594171614909781E-4</v>
      </c>
      <c r="O1777" s="220">
        <f t="shared" si="164"/>
        <v>43174.833333333336</v>
      </c>
      <c r="P1777">
        <f t="shared" si="165"/>
        <v>1.4594171614909781E-4</v>
      </c>
    </row>
    <row r="1778" spans="1:16">
      <c r="A1778">
        <f t="shared" si="163"/>
        <v>74</v>
      </c>
      <c r="B1778" s="128">
        <f t="shared" si="166"/>
        <v>43174</v>
      </c>
      <c r="C1778" s="126">
        <f t="shared" si="167"/>
        <v>21</v>
      </c>
      <c r="D1778" s="127">
        <f>INDEX('365x24'!$D$4:$AA$369,'8760'!A1778,'8760'!C1778)</f>
        <v>6.5168869749521052</v>
      </c>
      <c r="E1778" s="130">
        <f t="shared" si="162"/>
        <v>1.3803454577124684E-4</v>
      </c>
      <c r="O1778" s="220">
        <f t="shared" si="164"/>
        <v>43174.875</v>
      </c>
      <c r="P1778">
        <f t="shared" si="165"/>
        <v>1.3803454577124684E-4</v>
      </c>
    </row>
    <row r="1779" spans="1:16">
      <c r="A1779">
        <f t="shared" si="163"/>
        <v>74</v>
      </c>
      <c r="B1779" s="128">
        <f t="shared" si="166"/>
        <v>43174</v>
      </c>
      <c r="C1779" s="126">
        <f t="shared" si="167"/>
        <v>22</v>
      </c>
      <c r="D1779" s="127">
        <f>INDEX('365x24'!$D$4:$AA$369,'8760'!A1779,'8760'!C1779)</f>
        <v>6.0333992262581253</v>
      </c>
      <c r="E1779" s="130">
        <f t="shared" si="162"/>
        <v>1.277937648533874E-4</v>
      </c>
      <c r="O1779" s="220">
        <f t="shared" si="164"/>
        <v>43174.916666666664</v>
      </c>
      <c r="P1779">
        <f t="shared" si="165"/>
        <v>1.277937648533874E-4</v>
      </c>
    </row>
    <row r="1780" spans="1:16">
      <c r="A1780">
        <f t="shared" si="163"/>
        <v>74</v>
      </c>
      <c r="B1780" s="128">
        <f t="shared" si="166"/>
        <v>43174</v>
      </c>
      <c r="C1780" s="126">
        <f t="shared" si="167"/>
        <v>23</v>
      </c>
      <c r="D1780" s="127">
        <f>INDEX('365x24'!$D$4:$AA$369,'8760'!A1780,'8760'!C1780)</f>
        <v>5.6407903782181634</v>
      </c>
      <c r="E1780" s="130">
        <f t="shared" si="162"/>
        <v>1.1947789498894696E-4</v>
      </c>
      <c r="O1780" s="220">
        <f t="shared" si="164"/>
        <v>43174.958333333336</v>
      </c>
      <c r="P1780">
        <f t="shared" si="165"/>
        <v>1.1947789498894696E-4</v>
      </c>
    </row>
    <row r="1781" spans="1:16">
      <c r="A1781">
        <f t="shared" si="163"/>
        <v>74</v>
      </c>
      <c r="B1781" s="128">
        <f t="shared" si="166"/>
        <v>43174</v>
      </c>
      <c r="C1781" s="126">
        <f t="shared" si="167"/>
        <v>24</v>
      </c>
      <c r="D1781" s="127">
        <f>INDEX('365x24'!$D$4:$AA$369,'8760'!A1781,'8760'!C1781)</f>
        <v>2.679127987102341</v>
      </c>
      <c r="E1781" s="130">
        <f t="shared" si="162"/>
        <v>5.6746759025297409E-5</v>
      </c>
      <c r="O1781" s="220">
        <f t="shared" si="164"/>
        <v>43175</v>
      </c>
      <c r="P1781">
        <f t="shared" si="165"/>
        <v>5.6746759025297409E-5</v>
      </c>
    </row>
    <row r="1782" spans="1:16">
      <c r="A1782">
        <f t="shared" si="163"/>
        <v>75</v>
      </c>
      <c r="B1782" s="128">
        <f t="shared" si="166"/>
        <v>43175</v>
      </c>
      <c r="C1782" s="126">
        <f t="shared" si="167"/>
        <v>1</v>
      </c>
      <c r="D1782" s="127">
        <f>INDEX('365x24'!$D$4:$AA$369,'8760'!A1782,'8760'!C1782)</f>
        <v>1.7187175969668316</v>
      </c>
      <c r="E1782" s="130">
        <f t="shared" si="162"/>
        <v>3.6404253091731586E-5</v>
      </c>
      <c r="O1782" s="220">
        <f t="shared" si="164"/>
        <v>43175.041666666664</v>
      </c>
      <c r="P1782">
        <f t="shared" si="165"/>
        <v>3.6404253091731586E-5</v>
      </c>
    </row>
    <row r="1783" spans="1:16">
      <c r="A1783">
        <f t="shared" si="163"/>
        <v>75</v>
      </c>
      <c r="B1783" s="128">
        <f t="shared" si="166"/>
        <v>43175</v>
      </c>
      <c r="C1783" s="126">
        <f t="shared" si="167"/>
        <v>2</v>
      </c>
      <c r="D1783" s="127">
        <f>INDEX('365x24'!$D$4:$AA$369,'8760'!A1783,'8760'!C1783)</f>
        <v>1.5950760584227817</v>
      </c>
      <c r="E1783" s="130">
        <f t="shared" si="162"/>
        <v>3.3785394781470429E-5</v>
      </c>
      <c r="O1783" s="220">
        <f t="shared" si="164"/>
        <v>43175.083333333336</v>
      </c>
      <c r="P1783">
        <f t="shared" si="165"/>
        <v>3.3785394781470429E-5</v>
      </c>
    </row>
    <row r="1784" spans="1:16">
      <c r="A1784">
        <f t="shared" si="163"/>
        <v>75</v>
      </c>
      <c r="B1784" s="128">
        <f t="shared" si="166"/>
        <v>43175</v>
      </c>
      <c r="C1784" s="126">
        <f t="shared" si="167"/>
        <v>3</v>
      </c>
      <c r="D1784" s="127">
        <f>INDEX('365x24'!$D$4:$AA$369,'8760'!A1784,'8760'!C1784)</f>
        <v>1.5448272972931467</v>
      </c>
      <c r="E1784" s="130">
        <f t="shared" si="162"/>
        <v>3.2721072974945918E-5</v>
      </c>
      <c r="O1784" s="220">
        <f t="shared" si="164"/>
        <v>43175.125</v>
      </c>
      <c r="P1784">
        <f t="shared" si="165"/>
        <v>3.2721072974945918E-5</v>
      </c>
    </row>
    <row r="1785" spans="1:16">
      <c r="A1785">
        <f t="shared" si="163"/>
        <v>75</v>
      </c>
      <c r="B1785" s="128">
        <f t="shared" si="166"/>
        <v>43175</v>
      </c>
      <c r="C1785" s="126">
        <f t="shared" si="167"/>
        <v>4</v>
      </c>
      <c r="D1785" s="127">
        <f>INDEX('365x24'!$D$4:$AA$369,'8760'!A1785,'8760'!C1785)</f>
        <v>1.6945237490155267</v>
      </c>
      <c r="E1785" s="130">
        <f t="shared" si="162"/>
        <v>3.5891801851553139E-5</v>
      </c>
      <c r="O1785" s="220">
        <f t="shared" si="164"/>
        <v>43175.166666666664</v>
      </c>
      <c r="P1785">
        <f t="shared" si="165"/>
        <v>3.5891801851553139E-5</v>
      </c>
    </row>
    <row r="1786" spans="1:16">
      <c r="A1786">
        <f t="shared" si="163"/>
        <v>75</v>
      </c>
      <c r="B1786" s="128">
        <f t="shared" si="166"/>
        <v>43175</v>
      </c>
      <c r="C1786" s="126">
        <f t="shared" si="167"/>
        <v>5</v>
      </c>
      <c r="D1786" s="127">
        <f>INDEX('365x24'!$D$4:$AA$369,'8760'!A1786,'8760'!C1786)</f>
        <v>2.975843298010624</v>
      </c>
      <c r="E1786" s="130">
        <f t="shared" si="162"/>
        <v>6.303150254195171E-5</v>
      </c>
      <c r="O1786" s="220">
        <f t="shared" si="164"/>
        <v>43175.208333333336</v>
      </c>
      <c r="P1786">
        <f t="shared" si="165"/>
        <v>6.303150254195171E-5</v>
      </c>
    </row>
    <row r="1787" spans="1:16">
      <c r="A1787">
        <f t="shared" si="163"/>
        <v>75</v>
      </c>
      <c r="B1787" s="128">
        <f t="shared" si="166"/>
        <v>43175</v>
      </c>
      <c r="C1787" s="126">
        <f t="shared" si="167"/>
        <v>6</v>
      </c>
      <c r="D1787" s="127">
        <f>INDEX('365x24'!$D$4:$AA$369,'8760'!A1787,'8760'!C1787)</f>
        <v>4.5889096536279652</v>
      </c>
      <c r="E1787" s="130">
        <f t="shared" si="162"/>
        <v>9.7197950809708661E-5</v>
      </c>
      <c r="O1787" s="220">
        <f t="shared" si="164"/>
        <v>43175.25</v>
      </c>
      <c r="P1787">
        <f t="shared" si="165"/>
        <v>9.7197950809708661E-5</v>
      </c>
    </row>
    <row r="1788" spans="1:16">
      <c r="A1788">
        <f t="shared" si="163"/>
        <v>75</v>
      </c>
      <c r="B1788" s="128">
        <f t="shared" si="166"/>
        <v>43175</v>
      </c>
      <c r="C1788" s="126">
        <f t="shared" si="167"/>
        <v>7</v>
      </c>
      <c r="D1788" s="127">
        <f>INDEX('365x24'!$D$4:$AA$369,'8760'!A1788,'8760'!C1788)</f>
        <v>5.1920856656684142</v>
      </c>
      <c r="E1788" s="130">
        <f t="shared" si="162"/>
        <v>1.0997385549581493E-4</v>
      </c>
      <c r="O1788" s="220">
        <f t="shared" si="164"/>
        <v>43175.291666666664</v>
      </c>
      <c r="P1788">
        <f t="shared" si="165"/>
        <v>1.0997385549581493E-4</v>
      </c>
    </row>
    <row r="1789" spans="1:16">
      <c r="A1789">
        <f t="shared" si="163"/>
        <v>75</v>
      </c>
      <c r="B1789" s="128">
        <f t="shared" si="166"/>
        <v>43175</v>
      </c>
      <c r="C1789" s="126">
        <f t="shared" si="167"/>
        <v>8</v>
      </c>
      <c r="D1789" s="127">
        <f>INDEX('365x24'!$D$4:$AA$369,'8760'!A1789,'8760'!C1789)</f>
        <v>5.1640265283994431</v>
      </c>
      <c r="E1789" s="130">
        <f t="shared" si="162"/>
        <v>1.0937953334744224E-4</v>
      </c>
      <c r="O1789" s="220">
        <f t="shared" si="164"/>
        <v>43175.333333333336</v>
      </c>
      <c r="P1789">
        <f t="shared" si="165"/>
        <v>1.0937953334744224E-4</v>
      </c>
    </row>
    <row r="1790" spans="1:16">
      <c r="A1790">
        <f t="shared" si="163"/>
        <v>75</v>
      </c>
      <c r="B1790" s="128">
        <f t="shared" si="166"/>
        <v>43175</v>
      </c>
      <c r="C1790" s="126">
        <f t="shared" si="167"/>
        <v>9</v>
      </c>
      <c r="D1790" s="127">
        <f>INDEX('365x24'!$D$4:$AA$369,'8760'!A1790,'8760'!C1790)</f>
        <v>5.2554096030084168</v>
      </c>
      <c r="E1790" s="130">
        <f t="shared" si="162"/>
        <v>1.1131512333746542E-4</v>
      </c>
      <c r="O1790" s="220">
        <f t="shared" si="164"/>
        <v>43175.375</v>
      </c>
      <c r="P1790">
        <f t="shared" si="165"/>
        <v>1.1131512333746542E-4</v>
      </c>
    </row>
    <row r="1791" spans="1:16">
      <c r="A1791">
        <f t="shared" si="163"/>
        <v>75</v>
      </c>
      <c r="B1791" s="128">
        <f t="shared" si="166"/>
        <v>43175</v>
      </c>
      <c r="C1791" s="126">
        <f t="shared" si="167"/>
        <v>10</v>
      </c>
      <c r="D1791" s="127">
        <f>INDEX('365x24'!$D$4:$AA$369,'8760'!A1791,'8760'!C1791)</f>
        <v>6.3107767455943762</v>
      </c>
      <c r="E1791" s="130">
        <f t="shared" si="162"/>
        <v>1.3366891353033925E-4</v>
      </c>
      <c r="O1791" s="220">
        <f t="shared" si="164"/>
        <v>43175.416666666664</v>
      </c>
      <c r="P1791">
        <f t="shared" si="165"/>
        <v>1.3366891353033925E-4</v>
      </c>
    </row>
    <row r="1792" spans="1:16">
      <c r="A1792">
        <f t="shared" si="163"/>
        <v>75</v>
      </c>
      <c r="B1792" s="128">
        <f t="shared" si="166"/>
        <v>43175</v>
      </c>
      <c r="C1792" s="126">
        <f t="shared" si="167"/>
        <v>11</v>
      </c>
      <c r="D1792" s="127">
        <f>INDEX('365x24'!$D$4:$AA$369,'8760'!A1792,'8760'!C1792)</f>
        <v>7.2190720156242669</v>
      </c>
      <c r="E1792" s="130">
        <f t="shared" si="162"/>
        <v>1.5290756620402158E-4</v>
      </c>
      <c r="O1792" s="220">
        <f t="shared" si="164"/>
        <v>43175.458333333336</v>
      </c>
      <c r="P1792">
        <f t="shared" si="165"/>
        <v>1.5290756620402158E-4</v>
      </c>
    </row>
    <row r="1793" spans="1:16">
      <c r="A1793">
        <f t="shared" si="163"/>
        <v>75</v>
      </c>
      <c r="B1793" s="128">
        <f t="shared" si="166"/>
        <v>43175</v>
      </c>
      <c r="C1793" s="126">
        <f t="shared" si="167"/>
        <v>12</v>
      </c>
      <c r="D1793" s="127">
        <f>INDEX('365x24'!$D$4:$AA$369,'8760'!A1793,'8760'!C1793)</f>
        <v>7.5046262289193679</v>
      </c>
      <c r="E1793" s="130">
        <f t="shared" si="162"/>
        <v>1.5895590589086182E-4</v>
      </c>
      <c r="O1793" s="220">
        <f t="shared" si="164"/>
        <v>43175.5</v>
      </c>
      <c r="P1793">
        <f t="shared" si="165"/>
        <v>1.5895590589086182E-4</v>
      </c>
    </row>
    <row r="1794" spans="1:16">
      <c r="A1794">
        <f t="shared" si="163"/>
        <v>75</v>
      </c>
      <c r="B1794" s="128">
        <f t="shared" si="166"/>
        <v>43175</v>
      </c>
      <c r="C1794" s="126">
        <f t="shared" si="167"/>
        <v>13</v>
      </c>
      <c r="D1794" s="127">
        <f>INDEX('365x24'!$D$4:$AA$369,'8760'!A1794,'8760'!C1794)</f>
        <v>7.5878969679233688</v>
      </c>
      <c r="E1794" s="130">
        <f t="shared" si="162"/>
        <v>1.6071966804887252E-4</v>
      </c>
      <c r="O1794" s="220">
        <f t="shared" si="164"/>
        <v>43175.541666666664</v>
      </c>
      <c r="P1794">
        <f t="shared" si="165"/>
        <v>1.6071966804887252E-4</v>
      </c>
    </row>
    <row r="1795" spans="1:16">
      <c r="A1795">
        <f t="shared" si="163"/>
        <v>75</v>
      </c>
      <c r="B1795" s="128">
        <f t="shared" si="166"/>
        <v>43175</v>
      </c>
      <c r="C1795" s="126">
        <f t="shared" si="167"/>
        <v>14</v>
      </c>
      <c r="D1795" s="127">
        <f>INDEX('365x24'!$D$4:$AA$369,'8760'!A1795,'8760'!C1795)</f>
        <v>7.4397275440795703</v>
      </c>
      <c r="E1795" s="130">
        <f t="shared" si="162"/>
        <v>1.5758128323476174E-4</v>
      </c>
      <c r="O1795" s="220">
        <f t="shared" si="164"/>
        <v>43175.583333333336</v>
      </c>
      <c r="P1795">
        <f t="shared" si="165"/>
        <v>1.5758128323476174E-4</v>
      </c>
    </row>
    <row r="1796" spans="1:16">
      <c r="A1796">
        <f t="shared" si="163"/>
        <v>75</v>
      </c>
      <c r="B1796" s="128">
        <f t="shared" si="166"/>
        <v>43175</v>
      </c>
      <c r="C1796" s="126">
        <f t="shared" si="167"/>
        <v>15</v>
      </c>
      <c r="D1796" s="127">
        <f>INDEX('365x24'!$D$4:$AA$369,'8760'!A1796,'8760'!C1796)</f>
        <v>7.4624420837735004</v>
      </c>
      <c r="E1796" s="130">
        <f t="shared" si="162"/>
        <v>1.5806240116439678E-4</v>
      </c>
      <c r="O1796" s="220">
        <f t="shared" si="164"/>
        <v>43175.625</v>
      </c>
      <c r="P1796">
        <f t="shared" si="165"/>
        <v>1.5806240116439678E-4</v>
      </c>
    </row>
    <row r="1797" spans="1:16">
      <c r="A1797">
        <f t="shared" si="163"/>
        <v>75</v>
      </c>
      <c r="B1797" s="128">
        <f t="shared" si="166"/>
        <v>43175</v>
      </c>
      <c r="C1797" s="126">
        <f t="shared" si="167"/>
        <v>16</v>
      </c>
      <c r="D1797" s="127">
        <f>INDEX('365x24'!$D$4:$AA$369,'8760'!A1797,'8760'!C1797)</f>
        <v>7.4337625914288568</v>
      </c>
      <c r="E1797" s="130">
        <f t="shared" si="162"/>
        <v>1.5745493924063496E-4</v>
      </c>
      <c r="O1797" s="220">
        <f t="shared" si="164"/>
        <v>43175.666666666664</v>
      </c>
      <c r="P1797">
        <f t="shared" si="165"/>
        <v>1.5745493924063496E-4</v>
      </c>
    </row>
    <row r="1798" spans="1:16">
      <c r="A1798">
        <f t="shared" si="163"/>
        <v>75</v>
      </c>
      <c r="B1798" s="128">
        <f t="shared" si="166"/>
        <v>43175</v>
      </c>
      <c r="C1798" s="126">
        <f t="shared" si="167"/>
        <v>17</v>
      </c>
      <c r="D1798" s="127">
        <f>INDEX('365x24'!$D$4:$AA$369,'8760'!A1798,'8760'!C1798)</f>
        <v>7.6190101609495047</v>
      </c>
      <c r="E1798" s="130">
        <f t="shared" ref="E1798:E1861" si="168">D1798*$E$2</f>
        <v>1.6137867832223811E-4</v>
      </c>
      <c r="O1798" s="220">
        <f t="shared" si="164"/>
        <v>43175.708333333336</v>
      </c>
      <c r="P1798">
        <f t="shared" si="165"/>
        <v>1.6137867832223811E-4</v>
      </c>
    </row>
    <row r="1799" spans="1:16">
      <c r="A1799">
        <f t="shared" ref="A1799:A1862" si="169">IF(C1799=1,A1798+1,A1798)</f>
        <v>75</v>
      </c>
      <c r="B1799" s="128">
        <f t="shared" si="166"/>
        <v>43175</v>
      </c>
      <c r="C1799" s="126">
        <f t="shared" si="167"/>
        <v>18</v>
      </c>
      <c r="D1799" s="127">
        <f>INDEX('365x24'!$D$4:$AA$369,'8760'!A1799,'8760'!C1799)</f>
        <v>7.3429998718955538</v>
      </c>
      <c r="E1799" s="130">
        <f t="shared" si="168"/>
        <v>1.555324890260009E-4</v>
      </c>
      <c r="O1799" s="220">
        <f t="shared" ref="O1799:O1862" si="170">B1799+O$3*C1799</f>
        <v>43175.75</v>
      </c>
      <c r="P1799">
        <f t="shared" ref="P1799:P1862" si="171">E1799</f>
        <v>1.555324890260009E-4</v>
      </c>
    </row>
    <row r="1800" spans="1:16">
      <c r="A1800">
        <f t="shared" si="169"/>
        <v>75</v>
      </c>
      <c r="B1800" s="128">
        <f t="shared" ref="B1800:B1863" si="172">IF(C1799=24,B1799+1,B1799)</f>
        <v>43175</v>
      </c>
      <c r="C1800" s="126">
        <f t="shared" ref="C1800:C1863" si="173">IF(C1799=24,1,C1799+1)</f>
        <v>19</v>
      </c>
      <c r="D1800" s="127">
        <f>INDEX('365x24'!$D$4:$AA$369,'8760'!A1800,'8760'!C1800)</f>
        <v>7.0959076732922766</v>
      </c>
      <c r="E1800" s="130">
        <f t="shared" si="168"/>
        <v>1.5029881541329062E-4</v>
      </c>
      <c r="O1800" s="220">
        <f t="shared" si="170"/>
        <v>43175.791666666664</v>
      </c>
      <c r="P1800">
        <f t="shared" si="171"/>
        <v>1.5029881541329062E-4</v>
      </c>
    </row>
    <row r="1801" spans="1:16">
      <c r="A1801">
        <f t="shared" si="169"/>
        <v>75</v>
      </c>
      <c r="B1801" s="128">
        <f t="shared" si="172"/>
        <v>43175</v>
      </c>
      <c r="C1801" s="126">
        <f t="shared" si="173"/>
        <v>20</v>
      </c>
      <c r="D1801" s="127">
        <f>INDEX('365x24'!$D$4:$AA$369,'8760'!A1801,'8760'!C1801)</f>
        <v>6.5774817085132096</v>
      </c>
      <c r="E1801" s="130">
        <f t="shared" si="168"/>
        <v>1.3931800619573859E-4</v>
      </c>
      <c r="O1801" s="220">
        <f t="shared" si="170"/>
        <v>43175.833333333336</v>
      </c>
      <c r="P1801">
        <f t="shared" si="171"/>
        <v>1.3931800619573859E-4</v>
      </c>
    </row>
    <row r="1802" spans="1:16">
      <c r="A1802">
        <f t="shared" si="169"/>
        <v>75</v>
      </c>
      <c r="B1802" s="128">
        <f t="shared" si="172"/>
        <v>43175</v>
      </c>
      <c r="C1802" s="126">
        <f t="shared" si="173"/>
        <v>21</v>
      </c>
      <c r="D1802" s="127">
        <f>INDEX('365x24'!$D$4:$AA$369,'8760'!A1802,'8760'!C1802)</f>
        <v>6.2211115773488057</v>
      </c>
      <c r="E1802" s="130">
        <f t="shared" si="168"/>
        <v>1.3176971061062455E-4</v>
      </c>
      <c r="O1802" s="220">
        <f t="shared" si="170"/>
        <v>43175.875</v>
      </c>
      <c r="P1802">
        <f t="shared" si="171"/>
        <v>1.3176971061062455E-4</v>
      </c>
    </row>
    <row r="1803" spans="1:16">
      <c r="A1803">
        <f t="shared" si="169"/>
        <v>75</v>
      </c>
      <c r="B1803" s="128">
        <f t="shared" si="172"/>
        <v>43175</v>
      </c>
      <c r="C1803" s="126">
        <f t="shared" si="173"/>
        <v>22</v>
      </c>
      <c r="D1803" s="127">
        <f>INDEX('365x24'!$D$4:$AA$369,'8760'!A1803,'8760'!C1803)</f>
        <v>5.7595674010469704</v>
      </c>
      <c r="E1803" s="130">
        <f t="shared" si="168"/>
        <v>1.2199371772106606E-4</v>
      </c>
      <c r="O1803" s="220">
        <f t="shared" si="170"/>
        <v>43175.916666666664</v>
      </c>
      <c r="P1803">
        <f t="shared" si="171"/>
        <v>1.2199371772106606E-4</v>
      </c>
    </row>
    <row r="1804" spans="1:16">
      <c r="A1804">
        <f t="shared" si="169"/>
        <v>75</v>
      </c>
      <c r="B1804" s="128">
        <f t="shared" si="172"/>
        <v>43175</v>
      </c>
      <c r="C1804" s="126">
        <f t="shared" si="173"/>
        <v>23</v>
      </c>
      <c r="D1804" s="127">
        <f>INDEX('365x24'!$D$4:$AA$369,'8760'!A1804,'8760'!C1804)</f>
        <v>5.3847774960971559</v>
      </c>
      <c r="E1804" s="130">
        <f t="shared" si="168"/>
        <v>1.1405527188208837E-4</v>
      </c>
      <c r="O1804" s="220">
        <f t="shared" si="170"/>
        <v>43175.958333333336</v>
      </c>
      <c r="P1804">
        <f t="shared" si="171"/>
        <v>1.1405527188208837E-4</v>
      </c>
    </row>
    <row r="1805" spans="1:16">
      <c r="A1805">
        <f t="shared" si="169"/>
        <v>75</v>
      </c>
      <c r="B1805" s="128">
        <f t="shared" si="172"/>
        <v>43175</v>
      </c>
      <c r="C1805" s="126">
        <f t="shared" si="173"/>
        <v>24</v>
      </c>
      <c r="D1805" s="127">
        <f>INDEX('365x24'!$D$4:$AA$369,'8760'!A1805,'8760'!C1805)</f>
        <v>2.5575330985211795</v>
      </c>
      <c r="E1805" s="130">
        <f t="shared" si="168"/>
        <v>5.4171250921824531E-5</v>
      </c>
      <c r="O1805" s="220">
        <f t="shared" si="170"/>
        <v>43176</v>
      </c>
      <c r="P1805">
        <f t="shared" si="171"/>
        <v>5.4171250921824531E-5</v>
      </c>
    </row>
    <row r="1806" spans="1:16">
      <c r="A1806">
        <f t="shared" si="169"/>
        <v>76</v>
      </c>
      <c r="B1806" s="128">
        <f t="shared" si="172"/>
        <v>43176</v>
      </c>
      <c r="C1806" s="126">
        <f t="shared" si="173"/>
        <v>1</v>
      </c>
      <c r="D1806" s="127">
        <f>INDEX('365x24'!$D$4:$AA$369,'8760'!A1806,'8760'!C1806)</f>
        <v>1.4889899878130313</v>
      </c>
      <c r="E1806" s="130">
        <f t="shared" si="168"/>
        <v>3.1538379814729969E-5</v>
      </c>
      <c r="O1806" s="220">
        <f t="shared" si="170"/>
        <v>43176.041666666664</v>
      </c>
      <c r="P1806">
        <f t="shared" si="171"/>
        <v>3.1538379814729969E-5</v>
      </c>
    </row>
    <row r="1807" spans="1:16">
      <c r="A1807">
        <f t="shared" si="169"/>
        <v>76</v>
      </c>
      <c r="B1807" s="128">
        <f t="shared" si="172"/>
        <v>43176</v>
      </c>
      <c r="C1807" s="126">
        <f t="shared" si="173"/>
        <v>2</v>
      </c>
      <c r="D1807" s="127">
        <f>INDEX('365x24'!$D$4:$AA$369,'8760'!A1807,'8760'!C1807)</f>
        <v>1.4288837660993428</v>
      </c>
      <c r="E1807" s="130">
        <f t="shared" si="168"/>
        <v>3.0265266586870772E-5</v>
      </c>
      <c r="O1807" s="220">
        <f t="shared" si="170"/>
        <v>43176.083333333336</v>
      </c>
      <c r="P1807">
        <f t="shared" si="171"/>
        <v>3.0265266586870772E-5</v>
      </c>
    </row>
    <row r="1808" spans="1:16">
      <c r="A1808">
        <f t="shared" si="169"/>
        <v>76</v>
      </c>
      <c r="B1808" s="128">
        <f t="shared" si="172"/>
        <v>43176</v>
      </c>
      <c r="C1808" s="126">
        <f t="shared" si="173"/>
        <v>3</v>
      </c>
      <c r="D1808" s="127">
        <f>INDEX('365x24'!$D$4:$AA$369,'8760'!A1808,'8760'!C1808)</f>
        <v>1.4573258968917724</v>
      </c>
      <c r="E1808" s="130">
        <f t="shared" si="168"/>
        <v>3.086770094238271E-5</v>
      </c>
      <c r="O1808" s="220">
        <f t="shared" si="170"/>
        <v>43176.125</v>
      </c>
      <c r="P1808">
        <f t="shared" si="171"/>
        <v>3.086770094238271E-5</v>
      </c>
    </row>
    <row r="1809" spans="1:16">
      <c r="A1809">
        <f t="shared" si="169"/>
        <v>76</v>
      </c>
      <c r="B1809" s="128">
        <f t="shared" si="172"/>
        <v>43176</v>
      </c>
      <c r="C1809" s="126">
        <f t="shared" si="173"/>
        <v>4</v>
      </c>
      <c r="D1809" s="127">
        <f>INDEX('365x24'!$D$4:$AA$369,'8760'!A1809,'8760'!C1809)</f>
        <v>1.5957590803580488</v>
      </c>
      <c r="E1809" s="130">
        <f t="shared" si="168"/>
        <v>3.3799861907100927E-5</v>
      </c>
      <c r="O1809" s="220">
        <f t="shared" si="170"/>
        <v>43176.166666666664</v>
      </c>
      <c r="P1809">
        <f t="shared" si="171"/>
        <v>3.3799861907100927E-5</v>
      </c>
    </row>
    <row r="1810" spans="1:16">
      <c r="A1810">
        <f t="shared" si="169"/>
        <v>76</v>
      </c>
      <c r="B1810" s="128">
        <f t="shared" si="172"/>
        <v>43176</v>
      </c>
      <c r="C1810" s="126">
        <f t="shared" si="173"/>
        <v>5</v>
      </c>
      <c r="D1810" s="127">
        <f>INDEX('365x24'!$D$4:$AA$369,'8760'!A1810,'8760'!C1810)</f>
        <v>2.820992745900663</v>
      </c>
      <c r="E1810" s="130">
        <f t="shared" si="168"/>
        <v>5.9751604378138252E-5</v>
      </c>
      <c r="O1810" s="220">
        <f t="shared" si="170"/>
        <v>43176.208333333336</v>
      </c>
      <c r="P1810">
        <f t="shared" si="171"/>
        <v>5.9751604378138252E-5</v>
      </c>
    </row>
    <row r="1811" spans="1:16">
      <c r="A1811">
        <f t="shared" si="169"/>
        <v>76</v>
      </c>
      <c r="B1811" s="128">
        <f t="shared" si="172"/>
        <v>43176</v>
      </c>
      <c r="C1811" s="126">
        <f t="shared" si="173"/>
        <v>6</v>
      </c>
      <c r="D1811" s="127">
        <f>INDEX('365x24'!$D$4:$AA$369,'8760'!A1811,'8760'!C1811)</f>
        <v>4.0988887942386336</v>
      </c>
      <c r="E1811" s="130">
        <f t="shared" si="168"/>
        <v>8.6818791710553122E-5</v>
      </c>
      <c r="O1811" s="220">
        <f t="shared" si="170"/>
        <v>43176.25</v>
      </c>
      <c r="P1811">
        <f t="shared" si="171"/>
        <v>8.6818791710553122E-5</v>
      </c>
    </row>
    <row r="1812" spans="1:16">
      <c r="A1812">
        <f t="shared" si="169"/>
        <v>76</v>
      </c>
      <c r="B1812" s="128">
        <f t="shared" si="172"/>
        <v>43176</v>
      </c>
      <c r="C1812" s="126">
        <f t="shared" si="173"/>
        <v>7</v>
      </c>
      <c r="D1812" s="127">
        <f>INDEX('365x24'!$D$4:$AA$369,'8760'!A1812,'8760'!C1812)</f>
        <v>4.499633973021024</v>
      </c>
      <c r="E1812" s="130">
        <f t="shared" si="168"/>
        <v>9.5306997649348142E-5</v>
      </c>
      <c r="O1812" s="220">
        <f t="shared" si="170"/>
        <v>43176.291666666664</v>
      </c>
      <c r="P1812">
        <f t="shared" si="171"/>
        <v>9.5306997649348142E-5</v>
      </c>
    </row>
    <row r="1813" spans="1:16">
      <c r="A1813">
        <f t="shared" si="169"/>
        <v>76</v>
      </c>
      <c r="B1813" s="128">
        <f t="shared" si="172"/>
        <v>43176</v>
      </c>
      <c r="C1813" s="126">
        <f t="shared" si="173"/>
        <v>8</v>
      </c>
      <c r="D1813" s="127">
        <f>INDEX('365x24'!$D$4:$AA$369,'8760'!A1813,'8760'!C1813)</f>
        <v>4.4330838310496761</v>
      </c>
      <c r="E1813" s="130">
        <f t="shared" si="168"/>
        <v>9.389739538781827E-5</v>
      </c>
      <c r="O1813" s="220">
        <f t="shared" si="170"/>
        <v>43176.333333333336</v>
      </c>
      <c r="P1813">
        <f t="shared" si="171"/>
        <v>9.389739538781827E-5</v>
      </c>
    </row>
    <row r="1814" spans="1:16">
      <c r="A1814">
        <f t="shared" si="169"/>
        <v>76</v>
      </c>
      <c r="B1814" s="128">
        <f t="shared" si="172"/>
        <v>43176</v>
      </c>
      <c r="C1814" s="126">
        <f t="shared" si="173"/>
        <v>9</v>
      </c>
      <c r="D1814" s="127">
        <f>INDEX('365x24'!$D$4:$AA$369,'8760'!A1814,'8760'!C1814)</f>
        <v>4.4999672792412486</v>
      </c>
      <c r="E1814" s="130">
        <f t="shared" si="168"/>
        <v>9.5314057426951814E-5</v>
      </c>
      <c r="O1814" s="220">
        <f t="shared" si="170"/>
        <v>43176.375</v>
      </c>
      <c r="P1814">
        <f t="shared" si="171"/>
        <v>9.5314057426951814E-5</v>
      </c>
    </row>
    <row r="1815" spans="1:16">
      <c r="A1815">
        <f t="shared" si="169"/>
        <v>76</v>
      </c>
      <c r="B1815" s="128">
        <f t="shared" si="172"/>
        <v>43176</v>
      </c>
      <c r="C1815" s="126">
        <f t="shared" si="173"/>
        <v>10</v>
      </c>
      <c r="D1815" s="127">
        <f>INDEX('365x24'!$D$4:$AA$369,'8760'!A1815,'8760'!C1815)</f>
        <v>5.4216700802334064</v>
      </c>
      <c r="E1815" s="130">
        <f t="shared" si="168"/>
        <v>1.1483669576026025E-4</v>
      </c>
      <c r="O1815" s="220">
        <f t="shared" si="170"/>
        <v>43176.416666666664</v>
      </c>
      <c r="P1815">
        <f t="shared" si="171"/>
        <v>1.1483669576026025E-4</v>
      </c>
    </row>
    <row r="1816" spans="1:16">
      <c r="A1816">
        <f t="shared" si="169"/>
        <v>76</v>
      </c>
      <c r="B1816" s="128">
        <f t="shared" si="172"/>
        <v>43176</v>
      </c>
      <c r="C1816" s="126">
        <f t="shared" si="173"/>
        <v>11</v>
      </c>
      <c r="D1816" s="127">
        <f>INDEX('365x24'!$D$4:$AA$369,'8760'!A1816,'8760'!C1816)</f>
        <v>6.1616098891301982</v>
      </c>
      <c r="E1816" s="130">
        <f t="shared" si="168"/>
        <v>1.3050940204037531E-4</v>
      </c>
      <c r="O1816" s="220">
        <f t="shared" si="170"/>
        <v>43176.458333333336</v>
      </c>
      <c r="P1816">
        <f t="shared" si="171"/>
        <v>1.3050940204037531E-4</v>
      </c>
    </row>
    <row r="1817" spans="1:16">
      <c r="A1817">
        <f t="shared" si="169"/>
        <v>76</v>
      </c>
      <c r="B1817" s="128">
        <f t="shared" si="172"/>
        <v>43176</v>
      </c>
      <c r="C1817" s="126">
        <f t="shared" si="173"/>
        <v>12</v>
      </c>
      <c r="D1817" s="127">
        <f>INDEX('365x24'!$D$4:$AA$369,'8760'!A1817,'8760'!C1817)</f>
        <v>6.4421426244852134</v>
      </c>
      <c r="E1817" s="130">
        <f t="shared" si="168"/>
        <v>1.3645138152345196E-4</v>
      </c>
      <c r="O1817" s="220">
        <f t="shared" si="170"/>
        <v>43176.5</v>
      </c>
      <c r="P1817">
        <f t="shared" si="171"/>
        <v>1.3645138152345196E-4</v>
      </c>
    </row>
    <row r="1818" spans="1:16">
      <c r="A1818">
        <f t="shared" si="169"/>
        <v>76</v>
      </c>
      <c r="B1818" s="128">
        <f t="shared" si="172"/>
        <v>43176</v>
      </c>
      <c r="C1818" s="126">
        <f t="shared" si="173"/>
        <v>13</v>
      </c>
      <c r="D1818" s="127">
        <f>INDEX('365x24'!$D$4:$AA$369,'8760'!A1818,'8760'!C1818)</f>
        <v>6.7294525863181107</v>
      </c>
      <c r="E1818" s="130">
        <f t="shared" si="168"/>
        <v>1.425369098178029E-4</v>
      </c>
      <c r="O1818" s="220">
        <f t="shared" si="170"/>
        <v>43176.541666666664</v>
      </c>
      <c r="P1818">
        <f t="shared" si="171"/>
        <v>1.425369098178029E-4</v>
      </c>
    </row>
    <row r="1819" spans="1:16">
      <c r="A1819">
        <f t="shared" si="169"/>
        <v>76</v>
      </c>
      <c r="B1819" s="128">
        <f t="shared" si="172"/>
        <v>43176</v>
      </c>
      <c r="C1819" s="126">
        <f t="shared" si="173"/>
        <v>14</v>
      </c>
      <c r="D1819" s="127">
        <f>INDEX('365x24'!$D$4:$AA$369,'8760'!A1819,'8760'!C1819)</f>
        <v>6.650459012125074</v>
      </c>
      <c r="E1819" s="130">
        <f t="shared" si="168"/>
        <v>1.4086374252573656E-4</v>
      </c>
      <c r="O1819" s="220">
        <f t="shared" si="170"/>
        <v>43176.583333333336</v>
      </c>
      <c r="P1819">
        <f t="shared" si="171"/>
        <v>1.4086374252573656E-4</v>
      </c>
    </row>
    <row r="1820" spans="1:16">
      <c r="A1820">
        <f t="shared" si="169"/>
        <v>76</v>
      </c>
      <c r="B1820" s="128">
        <f t="shared" si="172"/>
        <v>43176</v>
      </c>
      <c r="C1820" s="126">
        <f t="shared" si="173"/>
        <v>15</v>
      </c>
      <c r="D1820" s="127">
        <f>INDEX('365x24'!$D$4:$AA$369,'8760'!A1820,'8760'!C1820)</f>
        <v>6.6935666166073506</v>
      </c>
      <c r="E1820" s="130">
        <f t="shared" si="168"/>
        <v>1.4177680709580935E-4</v>
      </c>
      <c r="O1820" s="220">
        <f t="shared" si="170"/>
        <v>43176.625</v>
      </c>
      <c r="P1820">
        <f t="shared" si="171"/>
        <v>1.4177680709580935E-4</v>
      </c>
    </row>
    <row r="1821" spans="1:16">
      <c r="A1821">
        <f t="shared" si="169"/>
        <v>76</v>
      </c>
      <c r="B1821" s="128">
        <f t="shared" si="172"/>
        <v>43176</v>
      </c>
      <c r="C1821" s="126">
        <f t="shared" si="173"/>
        <v>16</v>
      </c>
      <c r="D1821" s="127">
        <f>INDEX('365x24'!$D$4:$AA$369,'8760'!A1821,'8760'!C1821)</f>
        <v>6.6009074873851388</v>
      </c>
      <c r="E1821" s="130">
        <f t="shared" si="168"/>
        <v>1.3981418892199311E-4</v>
      </c>
      <c r="O1821" s="220">
        <f t="shared" si="170"/>
        <v>43176.666666666664</v>
      </c>
      <c r="P1821">
        <f t="shared" si="171"/>
        <v>1.3981418892199311E-4</v>
      </c>
    </row>
    <row r="1822" spans="1:16">
      <c r="A1822">
        <f t="shared" si="169"/>
        <v>76</v>
      </c>
      <c r="B1822" s="128">
        <f t="shared" si="172"/>
        <v>43176</v>
      </c>
      <c r="C1822" s="126">
        <f t="shared" si="173"/>
        <v>17</v>
      </c>
      <c r="D1822" s="127">
        <f>INDEX('365x24'!$D$4:$AA$369,'8760'!A1822,'8760'!C1822)</f>
        <v>6.7867812561966003</v>
      </c>
      <c r="E1822" s="130">
        <f t="shared" si="168"/>
        <v>1.4375119156563164E-4</v>
      </c>
      <c r="O1822" s="220">
        <f t="shared" si="170"/>
        <v>43176.708333333336</v>
      </c>
      <c r="P1822">
        <f t="shared" si="171"/>
        <v>1.4375119156563164E-4</v>
      </c>
    </row>
    <row r="1823" spans="1:16">
      <c r="A1823">
        <f t="shared" si="169"/>
        <v>76</v>
      </c>
      <c r="B1823" s="128">
        <f t="shared" si="172"/>
        <v>43176</v>
      </c>
      <c r="C1823" s="126">
        <f t="shared" si="173"/>
        <v>18</v>
      </c>
      <c r="D1823" s="127">
        <f>INDEX('365x24'!$D$4:$AA$369,'8760'!A1823,'8760'!C1823)</f>
        <v>6.6322382720861759</v>
      </c>
      <c r="E1823" s="130">
        <f t="shared" si="168"/>
        <v>1.4047780801673676E-4</v>
      </c>
      <c r="O1823" s="220">
        <f t="shared" si="170"/>
        <v>43176.75</v>
      </c>
      <c r="P1823">
        <f t="shared" si="171"/>
        <v>1.4047780801673676E-4</v>
      </c>
    </row>
    <row r="1824" spans="1:16">
      <c r="A1824">
        <f t="shared" si="169"/>
        <v>76</v>
      </c>
      <c r="B1824" s="128">
        <f t="shared" si="172"/>
        <v>43176</v>
      </c>
      <c r="C1824" s="126">
        <f t="shared" si="173"/>
        <v>19</v>
      </c>
      <c r="D1824" s="127">
        <f>INDEX('365x24'!$D$4:$AA$369,'8760'!A1824,'8760'!C1824)</f>
        <v>6.4249218031069821</v>
      </c>
      <c r="E1824" s="130">
        <f t="shared" si="168"/>
        <v>1.3608662634726303E-4</v>
      </c>
      <c r="O1824" s="220">
        <f t="shared" si="170"/>
        <v>43176.791666666664</v>
      </c>
      <c r="P1824">
        <f t="shared" si="171"/>
        <v>1.3608662634726303E-4</v>
      </c>
    </row>
    <row r="1825" spans="1:16">
      <c r="A1825">
        <f t="shared" si="169"/>
        <v>76</v>
      </c>
      <c r="B1825" s="128">
        <f t="shared" si="172"/>
        <v>43176</v>
      </c>
      <c r="C1825" s="126">
        <f t="shared" si="173"/>
        <v>20</v>
      </c>
      <c r="D1825" s="127">
        <f>INDEX('365x24'!$D$4:$AA$369,'8760'!A1825,'8760'!C1825)</f>
        <v>5.809638520573885</v>
      </c>
      <c r="E1825" s="130">
        <f t="shared" si="168"/>
        <v>1.2305427689091514E-4</v>
      </c>
      <c r="O1825" s="220">
        <f t="shared" si="170"/>
        <v>43176.833333333336</v>
      </c>
      <c r="P1825">
        <f t="shared" si="171"/>
        <v>1.2305427689091514E-4</v>
      </c>
    </row>
    <row r="1826" spans="1:16">
      <c r="A1826">
        <f t="shared" si="169"/>
        <v>76</v>
      </c>
      <c r="B1826" s="128">
        <f t="shared" si="172"/>
        <v>43176</v>
      </c>
      <c r="C1826" s="126">
        <f t="shared" si="173"/>
        <v>21</v>
      </c>
      <c r="D1826" s="127">
        <f>INDEX('365x24'!$D$4:$AA$369,'8760'!A1826,'8760'!C1826)</f>
        <v>5.4111153832596539</v>
      </c>
      <c r="E1826" s="130">
        <f t="shared" si="168"/>
        <v>1.1461313613614451E-4</v>
      </c>
      <c r="O1826" s="220">
        <f t="shared" si="170"/>
        <v>43176.875</v>
      </c>
      <c r="P1826">
        <f t="shared" si="171"/>
        <v>1.1461313613614451E-4</v>
      </c>
    </row>
    <row r="1827" spans="1:16">
      <c r="A1827">
        <f t="shared" si="169"/>
        <v>76</v>
      </c>
      <c r="B1827" s="128">
        <f t="shared" si="172"/>
        <v>43176</v>
      </c>
      <c r="C1827" s="126">
        <f t="shared" si="173"/>
        <v>22</v>
      </c>
      <c r="D1827" s="127">
        <f>INDEX('365x24'!$D$4:$AA$369,'8760'!A1827,'8760'!C1827)</f>
        <v>5.1020294150388024</v>
      </c>
      <c r="E1827" s="130">
        <f t="shared" si="168"/>
        <v>1.0806636903835472E-4</v>
      </c>
      <c r="O1827" s="220">
        <f t="shared" si="170"/>
        <v>43176.916666666664</v>
      </c>
      <c r="P1827">
        <f t="shared" si="171"/>
        <v>1.0806636903835472E-4</v>
      </c>
    </row>
    <row r="1828" spans="1:16">
      <c r="A1828">
        <f t="shared" si="169"/>
        <v>76</v>
      </c>
      <c r="B1828" s="128">
        <f t="shared" si="172"/>
        <v>43176</v>
      </c>
      <c r="C1828" s="126">
        <f t="shared" si="173"/>
        <v>23</v>
      </c>
      <c r="D1828" s="127">
        <f>INDEX('365x24'!$D$4:$AA$369,'8760'!A1828,'8760'!C1828)</f>
        <v>4.3675336077390003</v>
      </c>
      <c r="E1828" s="130">
        <f t="shared" si="168"/>
        <v>9.2508972459099401E-5</v>
      </c>
      <c r="O1828" s="220">
        <f t="shared" si="170"/>
        <v>43176.958333333336</v>
      </c>
      <c r="P1828">
        <f t="shared" si="171"/>
        <v>9.2508972459099401E-5</v>
      </c>
    </row>
    <row r="1829" spans="1:16">
      <c r="A1829">
        <f t="shared" si="169"/>
        <v>76</v>
      </c>
      <c r="B1829" s="128">
        <f t="shared" si="172"/>
        <v>43176</v>
      </c>
      <c r="C1829" s="126">
        <f t="shared" si="173"/>
        <v>24</v>
      </c>
      <c r="D1829" s="127">
        <f>INDEX('365x24'!$D$4:$AA$369,'8760'!A1829,'8760'!C1829)</f>
        <v>2.1776006387953606</v>
      </c>
      <c r="E1829" s="130">
        <f t="shared" si="168"/>
        <v>4.6123880343882081E-5</v>
      </c>
      <c r="O1829" s="220">
        <f t="shared" si="170"/>
        <v>43177</v>
      </c>
      <c r="P1829">
        <f t="shared" si="171"/>
        <v>4.6123880343882081E-5</v>
      </c>
    </row>
    <row r="1830" spans="1:16">
      <c r="A1830">
        <f t="shared" si="169"/>
        <v>77</v>
      </c>
      <c r="B1830" s="128">
        <f t="shared" si="172"/>
        <v>43177</v>
      </c>
      <c r="C1830" s="126">
        <f t="shared" si="173"/>
        <v>1</v>
      </c>
      <c r="D1830" s="127">
        <f>INDEX('365x24'!$D$4:$AA$369,'8760'!A1830,'8760'!C1830)</f>
        <v>1.4889899878130313</v>
      </c>
      <c r="E1830" s="130">
        <f t="shared" si="168"/>
        <v>3.1538379814729969E-5</v>
      </c>
      <c r="O1830" s="220">
        <f t="shared" si="170"/>
        <v>43177.041666666664</v>
      </c>
      <c r="P1830">
        <f t="shared" si="171"/>
        <v>3.1538379814729969E-5</v>
      </c>
    </row>
    <row r="1831" spans="1:16">
      <c r="A1831">
        <f t="shared" si="169"/>
        <v>77</v>
      </c>
      <c r="B1831" s="128">
        <f t="shared" si="172"/>
        <v>43177</v>
      </c>
      <c r="C1831" s="126">
        <f t="shared" si="173"/>
        <v>2</v>
      </c>
      <c r="D1831" s="127">
        <f>INDEX('365x24'!$D$4:$AA$369,'8760'!A1831,'8760'!C1831)</f>
        <v>1.4288837660993428</v>
      </c>
      <c r="E1831" s="130">
        <f t="shared" si="168"/>
        <v>3.0265266586870772E-5</v>
      </c>
      <c r="O1831" s="220">
        <f t="shared" si="170"/>
        <v>43177.083333333336</v>
      </c>
      <c r="P1831">
        <f t="shared" si="171"/>
        <v>3.0265266586870772E-5</v>
      </c>
    </row>
    <row r="1832" spans="1:16">
      <c r="A1832">
        <f t="shared" si="169"/>
        <v>77</v>
      </c>
      <c r="B1832" s="128">
        <f t="shared" si="172"/>
        <v>43177</v>
      </c>
      <c r="C1832" s="126">
        <f t="shared" si="173"/>
        <v>3</v>
      </c>
      <c r="D1832" s="127">
        <f>INDEX('365x24'!$D$4:$AA$369,'8760'!A1832,'8760'!C1832)</f>
        <v>1.4573258968917724</v>
      </c>
      <c r="E1832" s="130">
        <f t="shared" si="168"/>
        <v>3.086770094238271E-5</v>
      </c>
      <c r="O1832" s="220">
        <f t="shared" si="170"/>
        <v>43177.125</v>
      </c>
      <c r="P1832">
        <f t="shared" si="171"/>
        <v>3.086770094238271E-5</v>
      </c>
    </row>
    <row r="1833" spans="1:16">
      <c r="A1833">
        <f t="shared" si="169"/>
        <v>77</v>
      </c>
      <c r="B1833" s="128">
        <f t="shared" si="172"/>
        <v>43177</v>
      </c>
      <c r="C1833" s="126">
        <f t="shared" si="173"/>
        <v>4</v>
      </c>
      <c r="D1833" s="127">
        <f>INDEX('365x24'!$D$4:$AA$369,'8760'!A1833,'8760'!C1833)</f>
        <v>1.5957590803580488</v>
      </c>
      <c r="E1833" s="130">
        <f t="shared" si="168"/>
        <v>3.3799861907100927E-5</v>
      </c>
      <c r="O1833" s="220">
        <f t="shared" si="170"/>
        <v>43177.166666666664</v>
      </c>
      <c r="P1833">
        <f t="shared" si="171"/>
        <v>3.3799861907100927E-5</v>
      </c>
    </row>
    <row r="1834" spans="1:16">
      <c r="A1834">
        <f t="shared" si="169"/>
        <v>77</v>
      </c>
      <c r="B1834" s="128">
        <f t="shared" si="172"/>
        <v>43177</v>
      </c>
      <c r="C1834" s="126">
        <f t="shared" si="173"/>
        <v>5</v>
      </c>
      <c r="D1834" s="127">
        <f>INDEX('365x24'!$D$4:$AA$369,'8760'!A1834,'8760'!C1834)</f>
        <v>2.820992745900663</v>
      </c>
      <c r="E1834" s="130">
        <f t="shared" si="168"/>
        <v>5.9751604378138252E-5</v>
      </c>
      <c r="O1834" s="220">
        <f t="shared" si="170"/>
        <v>43177.208333333336</v>
      </c>
      <c r="P1834">
        <f t="shared" si="171"/>
        <v>5.9751604378138252E-5</v>
      </c>
    </row>
    <row r="1835" spans="1:16">
      <c r="A1835">
        <f t="shared" si="169"/>
        <v>77</v>
      </c>
      <c r="B1835" s="128">
        <f t="shared" si="172"/>
        <v>43177</v>
      </c>
      <c r="C1835" s="126">
        <f t="shared" si="173"/>
        <v>6</v>
      </c>
      <c r="D1835" s="127">
        <f>INDEX('365x24'!$D$4:$AA$369,'8760'!A1835,'8760'!C1835)</f>
        <v>4.0988887942386336</v>
      </c>
      <c r="E1835" s="130">
        <f t="shared" si="168"/>
        <v>8.6818791710553122E-5</v>
      </c>
      <c r="O1835" s="220">
        <f t="shared" si="170"/>
        <v>43177.25</v>
      </c>
      <c r="P1835">
        <f t="shared" si="171"/>
        <v>8.6818791710553122E-5</v>
      </c>
    </row>
    <row r="1836" spans="1:16">
      <c r="A1836">
        <f t="shared" si="169"/>
        <v>77</v>
      </c>
      <c r="B1836" s="128">
        <f t="shared" si="172"/>
        <v>43177</v>
      </c>
      <c r="C1836" s="126">
        <f t="shared" si="173"/>
        <v>7</v>
      </c>
      <c r="D1836" s="127">
        <f>INDEX('365x24'!$D$4:$AA$369,'8760'!A1836,'8760'!C1836)</f>
        <v>4.499633973021024</v>
      </c>
      <c r="E1836" s="130">
        <f t="shared" si="168"/>
        <v>9.5306997649348142E-5</v>
      </c>
      <c r="O1836" s="220">
        <f t="shared" si="170"/>
        <v>43177.291666666664</v>
      </c>
      <c r="P1836">
        <f t="shared" si="171"/>
        <v>9.5306997649348142E-5</v>
      </c>
    </row>
    <row r="1837" spans="1:16">
      <c r="A1837">
        <f t="shared" si="169"/>
        <v>77</v>
      </c>
      <c r="B1837" s="128">
        <f t="shared" si="172"/>
        <v>43177</v>
      </c>
      <c r="C1837" s="126">
        <f t="shared" si="173"/>
        <v>8</v>
      </c>
      <c r="D1837" s="127">
        <f>INDEX('365x24'!$D$4:$AA$369,'8760'!A1837,'8760'!C1837)</f>
        <v>4.4330838310496761</v>
      </c>
      <c r="E1837" s="130">
        <f t="shared" si="168"/>
        <v>9.389739538781827E-5</v>
      </c>
      <c r="O1837" s="220">
        <f t="shared" si="170"/>
        <v>43177.333333333336</v>
      </c>
      <c r="P1837">
        <f t="shared" si="171"/>
        <v>9.389739538781827E-5</v>
      </c>
    </row>
    <row r="1838" spans="1:16">
      <c r="A1838">
        <f t="shared" si="169"/>
        <v>77</v>
      </c>
      <c r="B1838" s="128">
        <f t="shared" si="172"/>
        <v>43177</v>
      </c>
      <c r="C1838" s="126">
        <f t="shared" si="173"/>
        <v>9</v>
      </c>
      <c r="D1838" s="127">
        <f>INDEX('365x24'!$D$4:$AA$369,'8760'!A1838,'8760'!C1838)</f>
        <v>4.4999672792412486</v>
      </c>
      <c r="E1838" s="130">
        <f t="shared" si="168"/>
        <v>9.5314057426951814E-5</v>
      </c>
      <c r="O1838" s="220">
        <f t="shared" si="170"/>
        <v>43177.375</v>
      </c>
      <c r="P1838">
        <f t="shared" si="171"/>
        <v>9.5314057426951814E-5</v>
      </c>
    </row>
    <row r="1839" spans="1:16">
      <c r="A1839">
        <f t="shared" si="169"/>
        <v>77</v>
      </c>
      <c r="B1839" s="128">
        <f t="shared" si="172"/>
        <v>43177</v>
      </c>
      <c r="C1839" s="126">
        <f t="shared" si="173"/>
        <v>10</v>
      </c>
      <c r="D1839" s="127">
        <f>INDEX('365x24'!$D$4:$AA$369,'8760'!A1839,'8760'!C1839)</f>
        <v>5.4216700802334064</v>
      </c>
      <c r="E1839" s="130">
        <f t="shared" si="168"/>
        <v>1.1483669576026025E-4</v>
      </c>
      <c r="O1839" s="220">
        <f t="shared" si="170"/>
        <v>43177.416666666664</v>
      </c>
      <c r="P1839">
        <f t="shared" si="171"/>
        <v>1.1483669576026025E-4</v>
      </c>
    </row>
    <row r="1840" spans="1:16">
      <c r="A1840">
        <f t="shared" si="169"/>
        <v>77</v>
      </c>
      <c r="B1840" s="128">
        <f t="shared" si="172"/>
        <v>43177</v>
      </c>
      <c r="C1840" s="126">
        <f t="shared" si="173"/>
        <v>11</v>
      </c>
      <c r="D1840" s="127">
        <f>INDEX('365x24'!$D$4:$AA$369,'8760'!A1840,'8760'!C1840)</f>
        <v>6.1616098891301982</v>
      </c>
      <c r="E1840" s="130">
        <f t="shared" si="168"/>
        <v>1.3050940204037531E-4</v>
      </c>
      <c r="O1840" s="220">
        <f t="shared" si="170"/>
        <v>43177.458333333336</v>
      </c>
      <c r="P1840">
        <f t="shared" si="171"/>
        <v>1.3050940204037531E-4</v>
      </c>
    </row>
    <row r="1841" spans="1:16">
      <c r="A1841">
        <f t="shared" si="169"/>
        <v>77</v>
      </c>
      <c r="B1841" s="128">
        <f t="shared" si="172"/>
        <v>43177</v>
      </c>
      <c r="C1841" s="126">
        <f t="shared" si="173"/>
        <v>12</v>
      </c>
      <c r="D1841" s="127">
        <f>INDEX('365x24'!$D$4:$AA$369,'8760'!A1841,'8760'!C1841)</f>
        <v>6.4421426244852134</v>
      </c>
      <c r="E1841" s="130">
        <f t="shared" si="168"/>
        <v>1.3645138152345196E-4</v>
      </c>
      <c r="O1841" s="220">
        <f t="shared" si="170"/>
        <v>43177.5</v>
      </c>
      <c r="P1841">
        <f t="shared" si="171"/>
        <v>1.3645138152345196E-4</v>
      </c>
    </row>
    <row r="1842" spans="1:16">
      <c r="A1842">
        <f t="shared" si="169"/>
        <v>77</v>
      </c>
      <c r="B1842" s="128">
        <f t="shared" si="172"/>
        <v>43177</v>
      </c>
      <c r="C1842" s="126">
        <f t="shared" si="173"/>
        <v>13</v>
      </c>
      <c r="D1842" s="127">
        <f>INDEX('365x24'!$D$4:$AA$369,'8760'!A1842,'8760'!C1842)</f>
        <v>6.7294525863181107</v>
      </c>
      <c r="E1842" s="130">
        <f t="shared" si="168"/>
        <v>1.425369098178029E-4</v>
      </c>
      <c r="O1842" s="220">
        <f t="shared" si="170"/>
        <v>43177.541666666664</v>
      </c>
      <c r="P1842">
        <f t="shared" si="171"/>
        <v>1.425369098178029E-4</v>
      </c>
    </row>
    <row r="1843" spans="1:16">
      <c r="A1843">
        <f t="shared" si="169"/>
        <v>77</v>
      </c>
      <c r="B1843" s="128">
        <f t="shared" si="172"/>
        <v>43177</v>
      </c>
      <c r="C1843" s="126">
        <f t="shared" si="173"/>
        <v>14</v>
      </c>
      <c r="D1843" s="127">
        <f>INDEX('365x24'!$D$4:$AA$369,'8760'!A1843,'8760'!C1843)</f>
        <v>6.650459012125074</v>
      </c>
      <c r="E1843" s="130">
        <f t="shared" si="168"/>
        <v>1.4086374252573656E-4</v>
      </c>
      <c r="O1843" s="220">
        <f t="shared" si="170"/>
        <v>43177.583333333336</v>
      </c>
      <c r="P1843">
        <f t="shared" si="171"/>
        <v>1.4086374252573656E-4</v>
      </c>
    </row>
    <row r="1844" spans="1:16">
      <c r="A1844">
        <f t="shared" si="169"/>
        <v>77</v>
      </c>
      <c r="B1844" s="128">
        <f t="shared" si="172"/>
        <v>43177</v>
      </c>
      <c r="C1844" s="126">
        <f t="shared" si="173"/>
        <v>15</v>
      </c>
      <c r="D1844" s="127">
        <f>INDEX('365x24'!$D$4:$AA$369,'8760'!A1844,'8760'!C1844)</f>
        <v>6.6935666166073506</v>
      </c>
      <c r="E1844" s="130">
        <f t="shared" si="168"/>
        <v>1.4177680709580935E-4</v>
      </c>
      <c r="O1844" s="220">
        <f t="shared" si="170"/>
        <v>43177.625</v>
      </c>
      <c r="P1844">
        <f t="shared" si="171"/>
        <v>1.4177680709580935E-4</v>
      </c>
    </row>
    <row r="1845" spans="1:16">
      <c r="A1845">
        <f t="shared" si="169"/>
        <v>77</v>
      </c>
      <c r="B1845" s="128">
        <f t="shared" si="172"/>
        <v>43177</v>
      </c>
      <c r="C1845" s="126">
        <f t="shared" si="173"/>
        <v>16</v>
      </c>
      <c r="D1845" s="127">
        <f>INDEX('365x24'!$D$4:$AA$369,'8760'!A1845,'8760'!C1845)</f>
        <v>6.6009074873851388</v>
      </c>
      <c r="E1845" s="130">
        <f t="shared" si="168"/>
        <v>1.3981418892199311E-4</v>
      </c>
      <c r="O1845" s="220">
        <f t="shared" si="170"/>
        <v>43177.666666666664</v>
      </c>
      <c r="P1845">
        <f t="shared" si="171"/>
        <v>1.3981418892199311E-4</v>
      </c>
    </row>
    <row r="1846" spans="1:16">
      <c r="A1846">
        <f t="shared" si="169"/>
        <v>77</v>
      </c>
      <c r="B1846" s="128">
        <f t="shared" si="172"/>
        <v>43177</v>
      </c>
      <c r="C1846" s="126">
        <f t="shared" si="173"/>
        <v>17</v>
      </c>
      <c r="D1846" s="127">
        <f>INDEX('365x24'!$D$4:$AA$369,'8760'!A1846,'8760'!C1846)</f>
        <v>6.7867812561966003</v>
      </c>
      <c r="E1846" s="130">
        <f t="shared" si="168"/>
        <v>1.4375119156563164E-4</v>
      </c>
      <c r="O1846" s="220">
        <f t="shared" si="170"/>
        <v>43177.708333333336</v>
      </c>
      <c r="P1846">
        <f t="shared" si="171"/>
        <v>1.4375119156563164E-4</v>
      </c>
    </row>
    <row r="1847" spans="1:16">
      <c r="A1847">
        <f t="shared" si="169"/>
        <v>77</v>
      </c>
      <c r="B1847" s="128">
        <f t="shared" si="172"/>
        <v>43177</v>
      </c>
      <c r="C1847" s="126">
        <f t="shared" si="173"/>
        <v>18</v>
      </c>
      <c r="D1847" s="127">
        <f>INDEX('365x24'!$D$4:$AA$369,'8760'!A1847,'8760'!C1847)</f>
        <v>6.6322382720861759</v>
      </c>
      <c r="E1847" s="130">
        <f t="shared" si="168"/>
        <v>1.4047780801673676E-4</v>
      </c>
      <c r="O1847" s="220">
        <f t="shared" si="170"/>
        <v>43177.75</v>
      </c>
      <c r="P1847">
        <f t="shared" si="171"/>
        <v>1.4047780801673676E-4</v>
      </c>
    </row>
    <row r="1848" spans="1:16">
      <c r="A1848">
        <f t="shared" si="169"/>
        <v>77</v>
      </c>
      <c r="B1848" s="128">
        <f t="shared" si="172"/>
        <v>43177</v>
      </c>
      <c r="C1848" s="126">
        <f t="shared" si="173"/>
        <v>19</v>
      </c>
      <c r="D1848" s="127">
        <f>INDEX('365x24'!$D$4:$AA$369,'8760'!A1848,'8760'!C1848)</f>
        <v>6.4249218031069821</v>
      </c>
      <c r="E1848" s="130">
        <f t="shared" si="168"/>
        <v>1.3608662634726303E-4</v>
      </c>
      <c r="O1848" s="220">
        <f t="shared" si="170"/>
        <v>43177.791666666664</v>
      </c>
      <c r="P1848">
        <f t="shared" si="171"/>
        <v>1.3608662634726303E-4</v>
      </c>
    </row>
    <row r="1849" spans="1:16">
      <c r="A1849">
        <f t="shared" si="169"/>
        <v>77</v>
      </c>
      <c r="B1849" s="128">
        <f t="shared" si="172"/>
        <v>43177</v>
      </c>
      <c r="C1849" s="126">
        <f t="shared" si="173"/>
        <v>20</v>
      </c>
      <c r="D1849" s="127">
        <f>INDEX('365x24'!$D$4:$AA$369,'8760'!A1849,'8760'!C1849)</f>
        <v>5.809638520573885</v>
      </c>
      <c r="E1849" s="130">
        <f t="shared" si="168"/>
        <v>1.2305427689091514E-4</v>
      </c>
      <c r="O1849" s="220">
        <f t="shared" si="170"/>
        <v>43177.833333333336</v>
      </c>
      <c r="P1849">
        <f t="shared" si="171"/>
        <v>1.2305427689091514E-4</v>
      </c>
    </row>
    <row r="1850" spans="1:16">
      <c r="A1850">
        <f t="shared" si="169"/>
        <v>77</v>
      </c>
      <c r="B1850" s="128">
        <f t="shared" si="172"/>
        <v>43177</v>
      </c>
      <c r="C1850" s="126">
        <f t="shared" si="173"/>
        <v>21</v>
      </c>
      <c r="D1850" s="127">
        <f>INDEX('365x24'!$D$4:$AA$369,'8760'!A1850,'8760'!C1850)</f>
        <v>5.4111153832596539</v>
      </c>
      <c r="E1850" s="130">
        <f t="shared" si="168"/>
        <v>1.1461313613614451E-4</v>
      </c>
      <c r="O1850" s="220">
        <f t="shared" si="170"/>
        <v>43177.875</v>
      </c>
      <c r="P1850">
        <f t="shared" si="171"/>
        <v>1.1461313613614451E-4</v>
      </c>
    </row>
    <row r="1851" spans="1:16">
      <c r="A1851">
        <f t="shared" si="169"/>
        <v>77</v>
      </c>
      <c r="B1851" s="128">
        <f t="shared" si="172"/>
        <v>43177</v>
      </c>
      <c r="C1851" s="126">
        <f t="shared" si="173"/>
        <v>22</v>
      </c>
      <c r="D1851" s="127">
        <f>INDEX('365x24'!$D$4:$AA$369,'8760'!A1851,'8760'!C1851)</f>
        <v>5.1020294150388024</v>
      </c>
      <c r="E1851" s="130">
        <f t="shared" si="168"/>
        <v>1.0806636903835472E-4</v>
      </c>
      <c r="O1851" s="220">
        <f t="shared" si="170"/>
        <v>43177.916666666664</v>
      </c>
      <c r="P1851">
        <f t="shared" si="171"/>
        <v>1.0806636903835472E-4</v>
      </c>
    </row>
    <row r="1852" spans="1:16">
      <c r="A1852">
        <f t="shared" si="169"/>
        <v>77</v>
      </c>
      <c r="B1852" s="128">
        <f t="shared" si="172"/>
        <v>43177</v>
      </c>
      <c r="C1852" s="126">
        <f t="shared" si="173"/>
        <v>23</v>
      </c>
      <c r="D1852" s="127">
        <f>INDEX('365x24'!$D$4:$AA$369,'8760'!A1852,'8760'!C1852)</f>
        <v>4.3675336077390003</v>
      </c>
      <c r="E1852" s="130">
        <f t="shared" si="168"/>
        <v>9.2508972459099401E-5</v>
      </c>
      <c r="O1852" s="220">
        <f t="shared" si="170"/>
        <v>43177.958333333336</v>
      </c>
      <c r="P1852">
        <f t="shared" si="171"/>
        <v>9.2508972459099401E-5</v>
      </c>
    </row>
    <row r="1853" spans="1:16">
      <c r="A1853">
        <f t="shared" si="169"/>
        <v>77</v>
      </c>
      <c r="B1853" s="128">
        <f t="shared" si="172"/>
        <v>43177</v>
      </c>
      <c r="C1853" s="126">
        <f t="shared" si="173"/>
        <v>24</v>
      </c>
      <c r="D1853" s="127">
        <f>INDEX('365x24'!$D$4:$AA$369,'8760'!A1853,'8760'!C1853)</f>
        <v>2.1776006387953606</v>
      </c>
      <c r="E1853" s="130">
        <f t="shared" si="168"/>
        <v>4.6123880343882081E-5</v>
      </c>
      <c r="O1853" s="220">
        <f t="shared" si="170"/>
        <v>43178</v>
      </c>
      <c r="P1853">
        <f t="shared" si="171"/>
        <v>4.6123880343882081E-5</v>
      </c>
    </row>
    <row r="1854" spans="1:16">
      <c r="A1854">
        <f t="shared" si="169"/>
        <v>78</v>
      </c>
      <c r="B1854" s="128">
        <f t="shared" si="172"/>
        <v>43178</v>
      </c>
      <c r="C1854" s="126">
        <f t="shared" si="173"/>
        <v>1</v>
      </c>
      <c r="D1854" s="127">
        <f>INDEX('365x24'!$D$4:$AA$369,'8760'!A1854,'8760'!C1854)</f>
        <v>1.637003200063619</v>
      </c>
      <c r="E1854" s="130">
        <f t="shared" si="168"/>
        <v>3.467345590238963E-5</v>
      </c>
      <c r="O1854" s="220">
        <f t="shared" si="170"/>
        <v>43178.041666666664</v>
      </c>
      <c r="P1854">
        <f t="shared" si="171"/>
        <v>3.467345590238963E-5</v>
      </c>
    </row>
    <row r="1855" spans="1:16">
      <c r="A1855">
        <f t="shared" si="169"/>
        <v>78</v>
      </c>
      <c r="B1855" s="128">
        <f t="shared" si="172"/>
        <v>43178</v>
      </c>
      <c r="C1855" s="126">
        <f t="shared" si="173"/>
        <v>2</v>
      </c>
      <c r="D1855" s="127">
        <f>INDEX('365x24'!$D$4:$AA$369,'8760'!A1855,'8760'!C1855)</f>
        <v>1.519240052345463</v>
      </c>
      <c r="E1855" s="130">
        <f t="shared" si="168"/>
        <v>3.2179108115425383E-5</v>
      </c>
      <c r="O1855" s="220">
        <f t="shared" si="170"/>
        <v>43178.083333333336</v>
      </c>
      <c r="P1855">
        <f t="shared" si="171"/>
        <v>3.2179108115425383E-5</v>
      </c>
    </row>
    <row r="1856" spans="1:16">
      <c r="A1856">
        <f t="shared" si="169"/>
        <v>78</v>
      </c>
      <c r="B1856" s="128">
        <f t="shared" si="172"/>
        <v>43178</v>
      </c>
      <c r="C1856" s="126">
        <f t="shared" si="173"/>
        <v>3</v>
      </c>
      <c r="D1856" s="127">
        <f>INDEX('365x24'!$D$4:$AA$369,'8760'!A1856,'8760'!C1856)</f>
        <v>1.4713803091778761</v>
      </c>
      <c r="E1856" s="130">
        <f t="shared" si="168"/>
        <v>3.1165388231336867E-5</v>
      </c>
      <c r="O1856" s="220">
        <f t="shared" si="170"/>
        <v>43178.125</v>
      </c>
      <c r="P1856">
        <f t="shared" si="171"/>
        <v>3.1165388231336867E-5</v>
      </c>
    </row>
    <row r="1857" spans="1:16">
      <c r="A1857">
        <f t="shared" si="169"/>
        <v>78</v>
      </c>
      <c r="B1857" s="128">
        <f t="shared" si="172"/>
        <v>43178</v>
      </c>
      <c r="C1857" s="126">
        <f t="shared" si="173"/>
        <v>4</v>
      </c>
      <c r="D1857" s="127">
        <f>INDEX('365x24'!$D$4:$AA$369,'8760'!A1857,'8760'!C1857)</f>
        <v>1.6139596200199668</v>
      </c>
      <c r="E1857" s="130">
        <f t="shared" si="168"/>
        <v>3.4185368550791474E-5</v>
      </c>
      <c r="O1857" s="220">
        <f t="shared" si="170"/>
        <v>43178.166666666664</v>
      </c>
      <c r="P1857">
        <f t="shared" si="171"/>
        <v>3.4185368550791474E-5</v>
      </c>
    </row>
    <row r="1858" spans="1:16">
      <c r="A1858">
        <f t="shared" si="169"/>
        <v>78</v>
      </c>
      <c r="B1858" s="128">
        <f t="shared" si="172"/>
        <v>43178</v>
      </c>
      <c r="C1858" s="126">
        <f t="shared" si="173"/>
        <v>5</v>
      </c>
      <c r="D1858" s="127">
        <f>INDEX('365x24'!$D$4:$AA$369,'8760'!A1858,'8760'!C1858)</f>
        <v>2.8343603453693365</v>
      </c>
      <c r="E1858" s="130">
        <f t="shared" si="168"/>
        <v>6.0034744246575801E-5</v>
      </c>
      <c r="O1858" s="220">
        <f t="shared" si="170"/>
        <v>43178.208333333336</v>
      </c>
      <c r="P1858">
        <f t="shared" si="171"/>
        <v>6.0034744246575801E-5</v>
      </c>
    </row>
    <row r="1859" spans="1:16">
      <c r="A1859">
        <f t="shared" si="169"/>
        <v>78</v>
      </c>
      <c r="B1859" s="128">
        <f t="shared" si="172"/>
        <v>43178</v>
      </c>
      <c r="C1859" s="126">
        <f t="shared" si="173"/>
        <v>6</v>
      </c>
      <c r="D1859" s="127">
        <f>INDEX('365x24'!$D$4:$AA$369,'8760'!A1859,'8760'!C1859)</f>
        <v>4.3707353674908482</v>
      </c>
      <c r="E1859" s="130">
        <f t="shared" si="168"/>
        <v>9.2576789110625452E-5</v>
      </c>
      <c r="O1859" s="220">
        <f t="shared" si="170"/>
        <v>43178.25</v>
      </c>
      <c r="P1859">
        <f t="shared" si="171"/>
        <v>9.2576789110625452E-5</v>
      </c>
    </row>
    <row r="1860" spans="1:16">
      <c r="A1860">
        <f t="shared" si="169"/>
        <v>78</v>
      </c>
      <c r="B1860" s="128">
        <f t="shared" si="172"/>
        <v>43178</v>
      </c>
      <c r="C1860" s="126">
        <f t="shared" si="173"/>
        <v>7</v>
      </c>
      <c r="D1860" s="127">
        <f>INDEX('365x24'!$D$4:$AA$369,'8760'!A1860,'8760'!C1860)</f>
        <v>4.9452340888947477</v>
      </c>
      <c r="E1860" s="130">
        <f t="shared" si="168"/>
        <v>1.0474527850747158E-4</v>
      </c>
      <c r="O1860" s="220">
        <f t="shared" si="170"/>
        <v>43178.291666666664</v>
      </c>
      <c r="P1860">
        <f t="shared" si="171"/>
        <v>1.0474527850747158E-4</v>
      </c>
    </row>
    <row r="1861" spans="1:16">
      <c r="A1861">
        <f t="shared" si="169"/>
        <v>78</v>
      </c>
      <c r="B1861" s="128">
        <f t="shared" si="172"/>
        <v>43178</v>
      </c>
      <c r="C1861" s="126">
        <f t="shared" si="173"/>
        <v>8</v>
      </c>
      <c r="D1861" s="127">
        <f>INDEX('365x24'!$D$4:$AA$369,'8760'!A1861,'8760'!C1861)</f>
        <v>4.9185089901458952</v>
      </c>
      <c r="E1861" s="130">
        <f t="shared" si="168"/>
        <v>1.0417921270325119E-4</v>
      </c>
      <c r="O1861" s="220">
        <f t="shared" si="170"/>
        <v>43178.333333333336</v>
      </c>
      <c r="P1861">
        <f t="shared" si="171"/>
        <v>1.0417921270325119E-4</v>
      </c>
    </row>
    <row r="1862" spans="1:16">
      <c r="A1862">
        <f t="shared" si="169"/>
        <v>78</v>
      </c>
      <c r="B1862" s="128">
        <f t="shared" si="172"/>
        <v>43178</v>
      </c>
      <c r="C1862" s="126">
        <f t="shared" si="173"/>
        <v>9</v>
      </c>
      <c r="D1862" s="127">
        <f>INDEX('365x24'!$D$4:$AA$369,'8760'!A1862,'8760'!C1862)</f>
        <v>5.0055473644725108</v>
      </c>
      <c r="E1862" s="130">
        <f t="shared" ref="E1862:E1925" si="174">D1862*$E$2</f>
        <v>1.0602277735475115E-4</v>
      </c>
      <c r="O1862" s="220">
        <f t="shared" si="170"/>
        <v>43178.375</v>
      </c>
      <c r="P1862">
        <f t="shared" si="171"/>
        <v>1.0602277735475115E-4</v>
      </c>
    </row>
    <row r="1863" spans="1:16">
      <c r="A1863">
        <f t="shared" ref="A1863:A1926" si="175">IF(C1863=1,A1862+1,A1862)</f>
        <v>78</v>
      </c>
      <c r="B1863" s="128">
        <f t="shared" si="172"/>
        <v>43178</v>
      </c>
      <c r="C1863" s="126">
        <f t="shared" si="173"/>
        <v>10</v>
      </c>
      <c r="D1863" s="127">
        <f>INDEX('365x24'!$D$4:$AA$369,'8760'!A1863,'8760'!C1863)</f>
        <v>6.0107383235364829</v>
      </c>
      <c r="E1863" s="130">
        <f t="shared" si="174"/>
        <v>1.2731378301144802E-4</v>
      </c>
      <c r="O1863" s="220">
        <f t="shared" ref="O1863:O1926" si="176">B1863+O$3*C1863</f>
        <v>43178.416666666664</v>
      </c>
      <c r="P1863">
        <f t="shared" ref="P1863:P1926" si="177">E1863</f>
        <v>1.2731378301144802E-4</v>
      </c>
    </row>
    <row r="1864" spans="1:16">
      <c r="A1864">
        <f t="shared" si="175"/>
        <v>78</v>
      </c>
      <c r="B1864" s="128">
        <f t="shared" ref="B1864:B1927" si="178">IF(C1863=24,B1863+1,B1863)</f>
        <v>43178</v>
      </c>
      <c r="C1864" s="126">
        <f t="shared" ref="C1864:C1927" si="179">IF(C1863=24,1,C1863+1)</f>
        <v>11</v>
      </c>
      <c r="D1864" s="127">
        <f>INDEX('365x24'!$D$4:$AA$369,'8760'!A1864,'8760'!C1864)</f>
        <v>6.8758497684100375</v>
      </c>
      <c r="E1864" s="130">
        <f t="shared" si="174"/>
        <v>1.4563775668071757E-4</v>
      </c>
      <c r="O1864" s="220">
        <f t="shared" si="176"/>
        <v>43178.458333333336</v>
      </c>
      <c r="P1864">
        <f t="shared" si="177"/>
        <v>1.4563775668071757E-4</v>
      </c>
    </row>
    <row r="1865" spans="1:16">
      <c r="A1865">
        <f t="shared" si="175"/>
        <v>78</v>
      </c>
      <c r="B1865" s="128">
        <f t="shared" si="178"/>
        <v>43178</v>
      </c>
      <c r="C1865" s="126">
        <f t="shared" si="179"/>
        <v>12</v>
      </c>
      <c r="D1865" s="127">
        <f>INDEX('365x24'!$D$4:$AA$369,'8760'!A1865,'8760'!C1865)</f>
        <v>7.1478276441126454</v>
      </c>
      <c r="E1865" s="130">
        <f t="shared" si="174"/>
        <v>1.5139853520530048E-4</v>
      </c>
      <c r="O1865" s="220">
        <f t="shared" si="176"/>
        <v>43178.5</v>
      </c>
      <c r="P1865">
        <f t="shared" si="177"/>
        <v>1.5139853520530048E-4</v>
      </c>
    </row>
    <row r="1866" spans="1:16">
      <c r="A1866">
        <f t="shared" si="175"/>
        <v>78</v>
      </c>
      <c r="B1866" s="128">
        <f t="shared" si="178"/>
        <v>43178</v>
      </c>
      <c r="C1866" s="126">
        <f t="shared" si="179"/>
        <v>13</v>
      </c>
      <c r="D1866" s="127">
        <f>INDEX('365x24'!$D$4:$AA$369,'8760'!A1866,'8760'!C1866)</f>
        <v>7.2271393742431673</v>
      </c>
      <c r="E1866" s="130">
        <f t="shared" si="174"/>
        <v>1.5307844137598848E-4</v>
      </c>
      <c r="O1866" s="220">
        <f t="shared" si="176"/>
        <v>43178.541666666664</v>
      </c>
      <c r="P1866">
        <f t="shared" si="177"/>
        <v>1.5307844137598848E-4</v>
      </c>
    </row>
    <row r="1867" spans="1:16">
      <c r="A1867">
        <f t="shared" si="175"/>
        <v>78</v>
      </c>
      <c r="B1867" s="128">
        <f t="shared" si="178"/>
        <v>43178</v>
      </c>
      <c r="C1867" s="126">
        <f t="shared" si="179"/>
        <v>14</v>
      </c>
      <c r="D1867" s="127">
        <f>INDEX('365x24'!$D$4:$AA$369,'8760'!A1867,'8760'!C1867)</f>
        <v>7.0860144905438691</v>
      </c>
      <c r="E1867" s="130">
        <f t="shared" si="174"/>
        <v>1.5008926735880432E-4</v>
      </c>
      <c r="O1867" s="220">
        <f t="shared" si="176"/>
        <v>43178.583333333336</v>
      </c>
      <c r="P1867">
        <f t="shared" si="177"/>
        <v>1.5008926735880432E-4</v>
      </c>
    </row>
    <row r="1868" spans="1:16">
      <c r="A1868">
        <f t="shared" si="175"/>
        <v>78</v>
      </c>
      <c r="B1868" s="128">
        <f t="shared" si="178"/>
        <v>43178</v>
      </c>
      <c r="C1868" s="126">
        <f t="shared" si="179"/>
        <v>15</v>
      </c>
      <c r="D1868" s="127">
        <f>INDEX('365x24'!$D$4:$AA$369,'8760'!A1868,'8760'!C1868)</f>
        <v>7.1076490942929418</v>
      </c>
      <c r="E1868" s="130">
        <f t="shared" si="174"/>
        <v>1.50547511105078E-4</v>
      </c>
      <c r="O1868" s="220">
        <f t="shared" si="176"/>
        <v>43178.625</v>
      </c>
      <c r="P1868">
        <f t="shared" si="177"/>
        <v>1.50547511105078E-4</v>
      </c>
    </row>
    <row r="1869" spans="1:16">
      <c r="A1869">
        <f t="shared" si="175"/>
        <v>78</v>
      </c>
      <c r="B1869" s="128">
        <f t="shared" si="178"/>
        <v>43178</v>
      </c>
      <c r="C1869" s="126">
        <f t="shared" si="179"/>
        <v>16</v>
      </c>
      <c r="D1869" s="127">
        <f>INDEX('365x24'!$D$4:$AA$369,'8760'!A1869,'8760'!C1869)</f>
        <v>7.0803331345173302</v>
      </c>
      <c r="E1869" s="130">
        <f t="shared" si="174"/>
        <v>1.4996893024056025E-4</v>
      </c>
      <c r="O1869" s="220">
        <f t="shared" si="176"/>
        <v>43178.666666666664</v>
      </c>
      <c r="P1869">
        <f t="shared" si="177"/>
        <v>1.4996893024056025E-4</v>
      </c>
    </row>
    <row r="1870" spans="1:16">
      <c r="A1870">
        <f t="shared" si="175"/>
        <v>78</v>
      </c>
      <c r="B1870" s="128">
        <f t="shared" si="178"/>
        <v>43178</v>
      </c>
      <c r="C1870" s="126">
        <f t="shared" si="179"/>
        <v>17</v>
      </c>
      <c r="D1870" s="127">
        <f>INDEX('365x24'!$D$4:$AA$369,'8760'!A1870,'8760'!C1870)</f>
        <v>7.2567733272776076</v>
      </c>
      <c r="E1870" s="130">
        <f t="shared" si="174"/>
        <v>1.5370611978474981E-4</v>
      </c>
      <c r="O1870" s="220">
        <f t="shared" si="176"/>
        <v>43178.708333333336</v>
      </c>
      <c r="P1870">
        <f t="shared" si="177"/>
        <v>1.5370611978474981E-4</v>
      </c>
    </row>
    <row r="1871" spans="1:16">
      <c r="A1871">
        <f t="shared" si="175"/>
        <v>78</v>
      </c>
      <c r="B1871" s="128">
        <f t="shared" si="178"/>
        <v>43178</v>
      </c>
      <c r="C1871" s="126">
        <f t="shared" si="179"/>
        <v>18</v>
      </c>
      <c r="D1871" s="127">
        <f>INDEX('365x24'!$D$4:$AA$369,'8760'!A1871,'8760'!C1871)</f>
        <v>6.9938856212174709</v>
      </c>
      <c r="E1871" s="130">
        <f t="shared" si="174"/>
        <v>1.4813788064935762E-4</v>
      </c>
      <c r="O1871" s="220">
        <f t="shared" si="176"/>
        <v>43178.75</v>
      </c>
      <c r="P1871">
        <f t="shared" si="177"/>
        <v>1.4813788064935762E-4</v>
      </c>
    </row>
    <row r="1872" spans="1:16">
      <c r="A1872">
        <f t="shared" si="175"/>
        <v>78</v>
      </c>
      <c r="B1872" s="128">
        <f t="shared" si="178"/>
        <v>43178</v>
      </c>
      <c r="C1872" s="126">
        <f t="shared" si="179"/>
        <v>19</v>
      </c>
      <c r="D1872" s="127">
        <f>INDEX('365x24'!$D$4:$AA$369,'8760'!A1872,'8760'!C1872)</f>
        <v>6.7585411291740067</v>
      </c>
      <c r="E1872" s="130">
        <f t="shared" si="174"/>
        <v>1.431530358632129E-4</v>
      </c>
      <c r="O1872" s="220">
        <f t="shared" si="176"/>
        <v>43178.791666666664</v>
      </c>
      <c r="P1872">
        <f t="shared" si="177"/>
        <v>1.431530358632129E-4</v>
      </c>
    </row>
    <row r="1873" spans="1:16">
      <c r="A1873">
        <f t="shared" si="175"/>
        <v>78</v>
      </c>
      <c r="B1873" s="128">
        <f t="shared" si="178"/>
        <v>43178</v>
      </c>
      <c r="C1873" s="126">
        <f t="shared" si="179"/>
        <v>20</v>
      </c>
      <c r="D1873" s="127">
        <f>INDEX('365x24'!$D$4:$AA$369,'8760'!A1873,'8760'!C1873)</f>
        <v>6.2647631141952154</v>
      </c>
      <c r="E1873" s="130">
        <f t="shared" si="174"/>
        <v>1.3269429624237938E-4</v>
      </c>
      <c r="O1873" s="220">
        <f t="shared" si="176"/>
        <v>43178.833333333336</v>
      </c>
      <c r="P1873">
        <f t="shared" si="177"/>
        <v>1.3269429624237938E-4</v>
      </c>
    </row>
    <row r="1874" spans="1:16">
      <c r="A1874">
        <f t="shared" si="175"/>
        <v>78</v>
      </c>
      <c r="B1874" s="128">
        <f t="shared" si="178"/>
        <v>43178</v>
      </c>
      <c r="C1874" s="126">
        <f t="shared" si="179"/>
        <v>21</v>
      </c>
      <c r="D1874" s="127">
        <f>INDEX('365x24'!$D$4:$AA$369,'8760'!A1874,'8760'!C1874)</f>
        <v>5.9253361797455071</v>
      </c>
      <c r="E1874" s="130">
        <f t="shared" si="174"/>
        <v>1.2550487545000228E-4</v>
      </c>
      <c r="O1874" s="220">
        <f t="shared" si="176"/>
        <v>43178.875</v>
      </c>
      <c r="P1874">
        <f t="shared" si="177"/>
        <v>1.2550487545000228E-4</v>
      </c>
    </row>
    <row r="1875" spans="1:16">
      <c r="A1875">
        <f t="shared" si="175"/>
        <v>78</v>
      </c>
      <c r="B1875" s="128">
        <f t="shared" si="178"/>
        <v>43178</v>
      </c>
      <c r="C1875" s="126">
        <f t="shared" si="179"/>
        <v>22</v>
      </c>
      <c r="D1875" s="127">
        <f>INDEX('365x24'!$D$4:$AA$369,'8760'!A1875,'8760'!C1875)</f>
        <v>5.4857355758358155</v>
      </c>
      <c r="E1875" s="130">
        <f t="shared" si="174"/>
        <v>1.1619367058874472E-4</v>
      </c>
      <c r="O1875" s="220">
        <f t="shared" si="176"/>
        <v>43178.916666666664</v>
      </c>
      <c r="P1875">
        <f t="shared" si="177"/>
        <v>1.1619367058874472E-4</v>
      </c>
    </row>
    <row r="1876" spans="1:16">
      <c r="A1876">
        <f t="shared" si="175"/>
        <v>78</v>
      </c>
      <c r="B1876" s="128">
        <f t="shared" si="178"/>
        <v>43178</v>
      </c>
      <c r="C1876" s="126">
        <f t="shared" si="179"/>
        <v>23</v>
      </c>
      <c r="D1876" s="127">
        <f>INDEX('365x24'!$D$4:$AA$369,'8760'!A1876,'8760'!C1876)</f>
        <v>5.1287646139761485</v>
      </c>
      <c r="E1876" s="130">
        <f t="shared" si="174"/>
        <v>1.0863264877522979E-4</v>
      </c>
      <c r="O1876" s="220">
        <f t="shared" si="176"/>
        <v>43178.958333333336</v>
      </c>
      <c r="P1876">
        <f t="shared" si="177"/>
        <v>1.0863264877522979E-4</v>
      </c>
    </row>
    <row r="1877" spans="1:16">
      <c r="A1877">
        <f t="shared" si="175"/>
        <v>78</v>
      </c>
      <c r="B1877" s="128">
        <f t="shared" si="178"/>
        <v>43178</v>
      </c>
      <c r="C1877" s="126">
        <f t="shared" si="179"/>
        <v>24</v>
      </c>
      <c r="D1877" s="127">
        <f>INDEX('365x24'!$D$4:$AA$369,'8760'!A1877,'8760'!C1877)</f>
        <v>2.4359382099400189</v>
      </c>
      <c r="E1877" s="130">
        <f t="shared" si="174"/>
        <v>5.1595742818351673E-5</v>
      </c>
      <c r="O1877" s="220">
        <f t="shared" si="176"/>
        <v>43179</v>
      </c>
      <c r="P1877">
        <f t="shared" si="177"/>
        <v>5.1595742818351673E-5</v>
      </c>
    </row>
    <row r="1878" spans="1:16">
      <c r="A1878">
        <f t="shared" si="175"/>
        <v>79</v>
      </c>
      <c r="B1878" s="128">
        <f t="shared" si="178"/>
        <v>43179</v>
      </c>
      <c r="C1878" s="126">
        <f t="shared" si="179"/>
        <v>1</v>
      </c>
      <c r="D1878" s="127">
        <f>INDEX('365x24'!$D$4:$AA$369,'8760'!A1878,'8760'!C1878)</f>
        <v>1.5552888031604064</v>
      </c>
      <c r="E1878" s="130">
        <f t="shared" si="174"/>
        <v>3.2942658713047667E-5</v>
      </c>
      <c r="O1878" s="220">
        <f t="shared" si="176"/>
        <v>43179.041666666664</v>
      </c>
      <c r="P1878">
        <f t="shared" si="177"/>
        <v>3.2942658713047667E-5</v>
      </c>
    </row>
    <row r="1879" spans="1:16">
      <c r="A1879">
        <f t="shared" si="175"/>
        <v>79</v>
      </c>
      <c r="B1879" s="128">
        <f t="shared" si="178"/>
        <v>43179</v>
      </c>
      <c r="C1879" s="126">
        <f t="shared" si="179"/>
        <v>2</v>
      </c>
      <c r="D1879" s="127">
        <f>INDEX('365x24'!$D$4:$AA$369,'8760'!A1879,'8760'!C1879)</f>
        <v>1.4434040462681443</v>
      </c>
      <c r="E1879" s="130">
        <f t="shared" si="174"/>
        <v>3.0572821449380337E-5</v>
      </c>
      <c r="O1879" s="220">
        <f t="shared" si="176"/>
        <v>43179.083333333336</v>
      </c>
      <c r="P1879">
        <f t="shared" si="177"/>
        <v>3.0572821449380337E-5</v>
      </c>
    </row>
    <row r="1880" spans="1:16">
      <c r="A1880">
        <f t="shared" si="175"/>
        <v>79</v>
      </c>
      <c r="B1880" s="128">
        <f t="shared" si="178"/>
        <v>43179</v>
      </c>
      <c r="C1880" s="126">
        <f t="shared" si="179"/>
        <v>3</v>
      </c>
      <c r="D1880" s="127">
        <f>INDEX('365x24'!$D$4:$AA$369,'8760'!A1880,'8760'!C1880)</f>
        <v>1.3979333210626053</v>
      </c>
      <c r="E1880" s="130">
        <f t="shared" si="174"/>
        <v>2.9609703487727809E-5</v>
      </c>
      <c r="O1880" s="220">
        <f t="shared" si="176"/>
        <v>43179.125</v>
      </c>
      <c r="P1880">
        <f t="shared" si="177"/>
        <v>2.9609703487727809E-5</v>
      </c>
    </row>
    <row r="1881" spans="1:16">
      <c r="A1881">
        <f t="shared" si="175"/>
        <v>79</v>
      </c>
      <c r="B1881" s="128">
        <f t="shared" si="178"/>
        <v>43179</v>
      </c>
      <c r="C1881" s="126">
        <f t="shared" si="179"/>
        <v>4</v>
      </c>
      <c r="D1881" s="127">
        <f>INDEX('365x24'!$D$4:$AA$369,'8760'!A1881,'8760'!C1881)</f>
        <v>1.5333954910244068</v>
      </c>
      <c r="E1881" s="130">
        <f t="shared" si="174"/>
        <v>3.2478935250029802E-5</v>
      </c>
      <c r="O1881" s="220">
        <f t="shared" si="176"/>
        <v>43179.166666666664</v>
      </c>
      <c r="P1881">
        <f t="shared" si="177"/>
        <v>3.2478935250029802E-5</v>
      </c>
    </row>
    <row r="1882" spans="1:16">
      <c r="A1882">
        <f t="shared" si="175"/>
        <v>79</v>
      </c>
      <c r="B1882" s="128">
        <f t="shared" si="178"/>
        <v>43179</v>
      </c>
      <c r="C1882" s="126">
        <f t="shared" si="179"/>
        <v>5</v>
      </c>
      <c r="D1882" s="127">
        <f>INDEX('365x24'!$D$4:$AA$369,'8760'!A1882,'8760'!C1882)</f>
        <v>2.6928773927280489</v>
      </c>
      <c r="E1882" s="130">
        <f t="shared" si="174"/>
        <v>5.7037985951199891E-5</v>
      </c>
      <c r="O1882" s="220">
        <f t="shared" si="176"/>
        <v>43179.208333333336</v>
      </c>
      <c r="P1882">
        <f t="shared" si="177"/>
        <v>5.7037985951199891E-5</v>
      </c>
    </row>
    <row r="1883" spans="1:16">
      <c r="A1883">
        <f t="shared" si="175"/>
        <v>79</v>
      </c>
      <c r="B1883" s="128">
        <f t="shared" si="178"/>
        <v>43179</v>
      </c>
      <c r="C1883" s="126">
        <f t="shared" si="179"/>
        <v>6</v>
      </c>
      <c r="D1883" s="127">
        <f>INDEX('365x24'!$D$4:$AA$369,'8760'!A1883,'8760'!C1883)</f>
        <v>4.1525610813537313</v>
      </c>
      <c r="E1883" s="130">
        <f t="shared" si="174"/>
        <v>8.7955627411542229E-5</v>
      </c>
      <c r="O1883" s="220">
        <f t="shared" si="176"/>
        <v>43179.25</v>
      </c>
      <c r="P1883">
        <f t="shared" si="177"/>
        <v>8.7955627411542229E-5</v>
      </c>
    </row>
    <row r="1884" spans="1:16">
      <c r="A1884">
        <f t="shared" si="175"/>
        <v>79</v>
      </c>
      <c r="B1884" s="128">
        <f t="shared" si="178"/>
        <v>43179</v>
      </c>
      <c r="C1884" s="126">
        <f t="shared" si="179"/>
        <v>7</v>
      </c>
      <c r="D1884" s="127">
        <f>INDEX('365x24'!$D$4:$AA$369,'8760'!A1884,'8760'!C1884)</f>
        <v>4.6983825121210803</v>
      </c>
      <c r="E1884" s="130">
        <f t="shared" si="174"/>
        <v>9.9516701519128202E-5</v>
      </c>
      <c r="O1884" s="220">
        <f t="shared" si="176"/>
        <v>43179.291666666664</v>
      </c>
      <c r="P1884">
        <f t="shared" si="177"/>
        <v>9.9516701519128202E-5</v>
      </c>
    </row>
    <row r="1885" spans="1:16">
      <c r="A1885">
        <f t="shared" si="175"/>
        <v>79</v>
      </c>
      <c r="B1885" s="128">
        <f t="shared" si="178"/>
        <v>43179</v>
      </c>
      <c r="C1885" s="126">
        <f t="shared" si="179"/>
        <v>8</v>
      </c>
      <c r="D1885" s="127">
        <f>INDEX('365x24'!$D$4:$AA$369,'8760'!A1885,'8760'!C1885)</f>
        <v>4.6729914518923463</v>
      </c>
      <c r="E1885" s="130">
        <f t="shared" si="174"/>
        <v>9.8978892059060124E-5</v>
      </c>
      <c r="O1885" s="220">
        <f t="shared" si="176"/>
        <v>43179.333333333336</v>
      </c>
      <c r="P1885">
        <f t="shared" si="177"/>
        <v>9.8978892059060124E-5</v>
      </c>
    </row>
    <row r="1886" spans="1:16">
      <c r="A1886">
        <f t="shared" si="175"/>
        <v>79</v>
      </c>
      <c r="B1886" s="128">
        <f t="shared" si="178"/>
        <v>43179</v>
      </c>
      <c r="C1886" s="126">
        <f t="shared" si="179"/>
        <v>9</v>
      </c>
      <c r="D1886" s="127">
        <f>INDEX('365x24'!$D$4:$AA$369,'8760'!A1886,'8760'!C1886)</f>
        <v>4.7556851259366049</v>
      </c>
      <c r="E1886" s="130">
        <f t="shared" si="174"/>
        <v>1.0073043137203688E-4</v>
      </c>
      <c r="O1886" s="220">
        <f t="shared" si="176"/>
        <v>43179.375</v>
      </c>
      <c r="P1886">
        <f t="shared" si="177"/>
        <v>1.0073043137203688E-4</v>
      </c>
    </row>
    <row r="1887" spans="1:16">
      <c r="A1887">
        <f t="shared" si="175"/>
        <v>79</v>
      </c>
      <c r="B1887" s="128">
        <f t="shared" si="178"/>
        <v>43179</v>
      </c>
      <c r="C1887" s="126">
        <f t="shared" si="179"/>
        <v>10</v>
      </c>
      <c r="D1887" s="127">
        <f>INDEX('365x24'!$D$4:$AA$369,'8760'!A1887,'8760'!C1887)</f>
        <v>5.7106999014785886</v>
      </c>
      <c r="E1887" s="130">
        <f t="shared" si="174"/>
        <v>1.2095865249255675E-4</v>
      </c>
      <c r="O1887" s="220">
        <f t="shared" si="176"/>
        <v>43179.416666666664</v>
      </c>
      <c r="P1887">
        <f t="shared" si="177"/>
        <v>1.2095865249255675E-4</v>
      </c>
    </row>
    <row r="1888" spans="1:16">
      <c r="A1888">
        <f t="shared" si="175"/>
        <v>79</v>
      </c>
      <c r="B1888" s="128">
        <f t="shared" si="178"/>
        <v>43179</v>
      </c>
      <c r="C1888" s="126">
        <f t="shared" si="179"/>
        <v>11</v>
      </c>
      <c r="D1888" s="127">
        <f>INDEX('365x24'!$D$4:$AA$369,'8760'!A1888,'8760'!C1888)</f>
        <v>6.532627521195808</v>
      </c>
      <c r="E1888" s="130">
        <f t="shared" si="174"/>
        <v>1.3836794715741356E-4</v>
      </c>
      <c r="O1888" s="220">
        <f t="shared" si="176"/>
        <v>43179.458333333336</v>
      </c>
      <c r="P1888">
        <f t="shared" si="177"/>
        <v>1.3836794715741356E-4</v>
      </c>
    </row>
    <row r="1889" spans="1:16">
      <c r="A1889">
        <f t="shared" si="175"/>
        <v>79</v>
      </c>
      <c r="B1889" s="128">
        <f t="shared" si="178"/>
        <v>43179</v>
      </c>
      <c r="C1889" s="126">
        <f t="shared" si="179"/>
        <v>12</v>
      </c>
      <c r="D1889" s="127">
        <f>INDEX('365x24'!$D$4:$AA$369,'8760'!A1889,'8760'!C1889)</f>
        <v>6.7910290593059219</v>
      </c>
      <c r="E1889" s="130">
        <f t="shared" si="174"/>
        <v>1.4384116451973911E-4</v>
      </c>
      <c r="O1889" s="220">
        <f t="shared" si="176"/>
        <v>43179.5</v>
      </c>
      <c r="P1889">
        <f t="shared" si="177"/>
        <v>1.4384116451973911E-4</v>
      </c>
    </row>
    <row r="1890" spans="1:16">
      <c r="A1890">
        <f t="shared" si="175"/>
        <v>79</v>
      </c>
      <c r="B1890" s="128">
        <f t="shared" si="178"/>
        <v>43179</v>
      </c>
      <c r="C1890" s="126">
        <f t="shared" si="179"/>
        <v>13</v>
      </c>
      <c r="D1890" s="127">
        <f>INDEX('365x24'!$D$4:$AA$369,'8760'!A1890,'8760'!C1890)</f>
        <v>6.8663817805629641</v>
      </c>
      <c r="E1890" s="130">
        <f t="shared" si="174"/>
        <v>1.4543721470310439E-4</v>
      </c>
      <c r="O1890" s="220">
        <f t="shared" si="176"/>
        <v>43179.541666666664</v>
      </c>
      <c r="P1890">
        <f t="shared" si="177"/>
        <v>1.4543721470310439E-4</v>
      </c>
    </row>
    <row r="1891" spans="1:16">
      <c r="A1891">
        <f t="shared" si="175"/>
        <v>79</v>
      </c>
      <c r="B1891" s="128">
        <f t="shared" si="178"/>
        <v>43179</v>
      </c>
      <c r="C1891" s="126">
        <f t="shared" si="179"/>
        <v>14</v>
      </c>
      <c r="D1891" s="127">
        <f>INDEX('365x24'!$D$4:$AA$369,'8760'!A1891,'8760'!C1891)</f>
        <v>6.7323014370081671</v>
      </c>
      <c r="E1891" s="130">
        <f t="shared" si="174"/>
        <v>1.4259725148284689E-4</v>
      </c>
      <c r="O1891" s="220">
        <f t="shared" si="176"/>
        <v>43179.583333333336</v>
      </c>
      <c r="P1891">
        <f t="shared" si="177"/>
        <v>1.4259725148284689E-4</v>
      </c>
    </row>
    <row r="1892" spans="1:16">
      <c r="A1892">
        <f t="shared" si="175"/>
        <v>79</v>
      </c>
      <c r="B1892" s="128">
        <f t="shared" si="178"/>
        <v>43179</v>
      </c>
      <c r="C1892" s="126">
        <f t="shared" si="179"/>
        <v>15</v>
      </c>
      <c r="D1892" s="127">
        <f>INDEX('365x24'!$D$4:$AA$369,'8760'!A1892,'8760'!C1892)</f>
        <v>6.7528561048123823</v>
      </c>
      <c r="E1892" s="130">
        <f t="shared" si="174"/>
        <v>1.4303262104575919E-4</v>
      </c>
      <c r="O1892" s="220">
        <f t="shared" si="176"/>
        <v>43179.625</v>
      </c>
      <c r="P1892">
        <f t="shared" si="177"/>
        <v>1.4303262104575919E-4</v>
      </c>
    </row>
    <row r="1893" spans="1:16">
      <c r="A1893">
        <f t="shared" si="175"/>
        <v>79</v>
      </c>
      <c r="B1893" s="128">
        <f t="shared" si="178"/>
        <v>43179</v>
      </c>
      <c r="C1893" s="126">
        <f t="shared" si="179"/>
        <v>16</v>
      </c>
      <c r="D1893" s="127">
        <f>INDEX('365x24'!$D$4:$AA$369,'8760'!A1893,'8760'!C1893)</f>
        <v>6.7269036776058027</v>
      </c>
      <c r="E1893" s="130">
        <f t="shared" si="174"/>
        <v>1.4248292124048554E-4</v>
      </c>
      <c r="O1893" s="220">
        <f t="shared" si="176"/>
        <v>43179.666666666664</v>
      </c>
      <c r="P1893">
        <f t="shared" si="177"/>
        <v>1.4248292124048554E-4</v>
      </c>
    </row>
    <row r="1894" spans="1:16">
      <c r="A1894">
        <f t="shared" si="175"/>
        <v>79</v>
      </c>
      <c r="B1894" s="128">
        <f t="shared" si="178"/>
        <v>43179</v>
      </c>
      <c r="C1894" s="126">
        <f t="shared" si="179"/>
        <v>17</v>
      </c>
      <c r="D1894" s="127">
        <f>INDEX('365x24'!$D$4:$AA$369,'8760'!A1894,'8760'!C1894)</f>
        <v>6.8945364936057096</v>
      </c>
      <c r="E1894" s="130">
        <f t="shared" si="174"/>
        <v>1.460335612472615E-4</v>
      </c>
      <c r="O1894" s="220">
        <f t="shared" si="176"/>
        <v>43179.708333333336</v>
      </c>
      <c r="P1894">
        <f t="shared" si="177"/>
        <v>1.460335612472615E-4</v>
      </c>
    </row>
    <row r="1895" spans="1:16">
      <c r="A1895">
        <f t="shared" si="175"/>
        <v>79</v>
      </c>
      <c r="B1895" s="128">
        <f t="shared" si="178"/>
        <v>43179</v>
      </c>
      <c r="C1895" s="126">
        <f t="shared" si="179"/>
        <v>18</v>
      </c>
      <c r="D1895" s="127">
        <f>INDEX('365x24'!$D$4:$AA$369,'8760'!A1895,'8760'!C1895)</f>
        <v>6.6447713705393863</v>
      </c>
      <c r="E1895" s="130">
        <f t="shared" si="174"/>
        <v>1.4074327227271428E-4</v>
      </c>
      <c r="O1895" s="220">
        <f t="shared" si="176"/>
        <v>43179.75</v>
      </c>
      <c r="P1895">
        <f t="shared" si="177"/>
        <v>1.4074327227271428E-4</v>
      </c>
    </row>
    <row r="1896" spans="1:16">
      <c r="A1896">
        <f t="shared" si="175"/>
        <v>79</v>
      </c>
      <c r="B1896" s="128">
        <f t="shared" si="178"/>
        <v>43179</v>
      </c>
      <c r="C1896" s="126">
        <f t="shared" si="179"/>
        <v>19</v>
      </c>
      <c r="D1896" s="127">
        <f>INDEX('365x24'!$D$4:$AA$369,'8760'!A1896,'8760'!C1896)</f>
        <v>6.4211745850557369</v>
      </c>
      <c r="E1896" s="130">
        <f t="shared" si="174"/>
        <v>1.3600725631313516E-4</v>
      </c>
      <c r="O1896" s="220">
        <f t="shared" si="176"/>
        <v>43179.791666666664</v>
      </c>
      <c r="P1896">
        <f t="shared" si="177"/>
        <v>1.3600725631313516E-4</v>
      </c>
    </row>
    <row r="1897" spans="1:16">
      <c r="A1897">
        <f t="shared" si="175"/>
        <v>79</v>
      </c>
      <c r="B1897" s="128">
        <f t="shared" si="178"/>
        <v>43179</v>
      </c>
      <c r="C1897" s="126">
        <f t="shared" si="179"/>
        <v>20</v>
      </c>
      <c r="D1897" s="127">
        <f>INDEX('365x24'!$D$4:$AA$369,'8760'!A1897,'8760'!C1897)</f>
        <v>5.9520445198772203</v>
      </c>
      <c r="E1897" s="130">
        <f t="shared" si="174"/>
        <v>1.2607058628902017E-4</v>
      </c>
      <c r="O1897" s="220">
        <f t="shared" si="176"/>
        <v>43179.833333333336</v>
      </c>
      <c r="P1897">
        <f t="shared" si="177"/>
        <v>1.2607058628902017E-4</v>
      </c>
    </row>
    <row r="1898" spans="1:16">
      <c r="A1898">
        <f t="shared" si="175"/>
        <v>79</v>
      </c>
      <c r="B1898" s="128">
        <f t="shared" si="178"/>
        <v>43179</v>
      </c>
      <c r="C1898" s="126">
        <f t="shared" si="179"/>
        <v>21</v>
      </c>
      <c r="D1898" s="127">
        <f>INDEX('365x24'!$D$4:$AA$369,'8760'!A1898,'8760'!C1898)</f>
        <v>5.6295607821422076</v>
      </c>
      <c r="E1898" s="130">
        <f t="shared" si="174"/>
        <v>1.1924004028937999E-4</v>
      </c>
      <c r="O1898" s="220">
        <f t="shared" si="176"/>
        <v>43179.875</v>
      </c>
      <c r="P1898">
        <f t="shared" si="177"/>
        <v>1.1924004028937999E-4</v>
      </c>
    </row>
    <row r="1899" spans="1:16">
      <c r="A1899">
        <f t="shared" si="175"/>
        <v>79</v>
      </c>
      <c r="B1899" s="128">
        <f t="shared" si="178"/>
        <v>43179</v>
      </c>
      <c r="C1899" s="126">
        <f t="shared" si="179"/>
        <v>22</v>
      </c>
      <c r="D1899" s="127">
        <f>INDEX('365x24'!$D$4:$AA$369,'8760'!A1899,'8760'!C1899)</f>
        <v>5.2119037506246615</v>
      </c>
      <c r="E1899" s="130">
        <f t="shared" si="174"/>
        <v>1.1039362345642341E-4</v>
      </c>
      <c r="O1899" s="220">
        <f t="shared" si="176"/>
        <v>43179.916666666664</v>
      </c>
      <c r="P1899">
        <f t="shared" si="177"/>
        <v>1.1039362345642341E-4</v>
      </c>
    </row>
    <row r="1900" spans="1:16">
      <c r="A1900">
        <f t="shared" si="175"/>
        <v>79</v>
      </c>
      <c r="B1900" s="128">
        <f t="shared" si="178"/>
        <v>43179</v>
      </c>
      <c r="C1900" s="126">
        <f t="shared" si="179"/>
        <v>23</v>
      </c>
      <c r="D1900" s="127">
        <f>INDEX('365x24'!$D$4:$AA$369,'8760'!A1900,'8760'!C1900)</f>
        <v>4.872751731855141</v>
      </c>
      <c r="E1900" s="130">
        <f t="shared" si="174"/>
        <v>1.0321002566837121E-4</v>
      </c>
      <c r="O1900" s="220">
        <f t="shared" si="176"/>
        <v>43179.958333333336</v>
      </c>
      <c r="P1900">
        <f t="shared" si="177"/>
        <v>1.0321002566837121E-4</v>
      </c>
    </row>
    <row r="1901" spans="1:16">
      <c r="A1901">
        <f t="shared" si="175"/>
        <v>79</v>
      </c>
      <c r="B1901" s="128">
        <f t="shared" si="178"/>
        <v>43179</v>
      </c>
      <c r="C1901" s="126">
        <f t="shared" si="179"/>
        <v>24</v>
      </c>
      <c r="D1901" s="127">
        <f>INDEX('365x24'!$D$4:$AA$369,'8760'!A1901,'8760'!C1901)</f>
        <v>2.3143433213588573</v>
      </c>
      <c r="E1901" s="130">
        <f t="shared" si="174"/>
        <v>4.9020234714878794E-5</v>
      </c>
      <c r="O1901" s="220">
        <f t="shared" si="176"/>
        <v>43180</v>
      </c>
      <c r="P1901">
        <f t="shared" si="177"/>
        <v>4.9020234714878794E-5</v>
      </c>
    </row>
    <row r="1902" spans="1:16">
      <c r="A1902">
        <f t="shared" si="175"/>
        <v>80</v>
      </c>
      <c r="B1902" s="128">
        <f t="shared" si="178"/>
        <v>43180</v>
      </c>
      <c r="C1902" s="126">
        <f t="shared" si="179"/>
        <v>1</v>
      </c>
      <c r="D1902" s="127">
        <f>INDEX('365x24'!$D$4:$AA$369,'8760'!A1902,'8760'!C1902)</f>
        <v>1.4735744062571938</v>
      </c>
      <c r="E1902" s="130">
        <f t="shared" si="174"/>
        <v>3.1211861523705711E-5</v>
      </c>
      <c r="O1902" s="220">
        <f t="shared" si="176"/>
        <v>43180.041666666664</v>
      </c>
      <c r="P1902">
        <f t="shared" si="177"/>
        <v>3.1211861523705711E-5</v>
      </c>
    </row>
    <row r="1903" spans="1:16">
      <c r="A1903">
        <f t="shared" si="175"/>
        <v>80</v>
      </c>
      <c r="B1903" s="128">
        <f t="shared" si="178"/>
        <v>43180</v>
      </c>
      <c r="C1903" s="126">
        <f t="shared" si="179"/>
        <v>2</v>
      </c>
      <c r="D1903" s="127">
        <f>INDEX('365x24'!$D$4:$AA$369,'8760'!A1903,'8760'!C1903)</f>
        <v>1.3675680401908257</v>
      </c>
      <c r="E1903" s="130">
        <f t="shared" si="174"/>
        <v>2.8966534783335291E-5</v>
      </c>
      <c r="O1903" s="220">
        <f t="shared" si="176"/>
        <v>43180.083333333336</v>
      </c>
      <c r="P1903">
        <f t="shared" si="177"/>
        <v>2.8966534783335291E-5</v>
      </c>
    </row>
    <row r="1904" spans="1:16">
      <c r="A1904">
        <f t="shared" si="175"/>
        <v>80</v>
      </c>
      <c r="B1904" s="128">
        <f t="shared" si="178"/>
        <v>43180</v>
      </c>
      <c r="C1904" s="126">
        <f t="shared" si="179"/>
        <v>3</v>
      </c>
      <c r="D1904" s="127">
        <f>INDEX('365x24'!$D$4:$AA$369,'8760'!A1904,'8760'!C1904)</f>
        <v>1.3244863329473346</v>
      </c>
      <c r="E1904" s="130">
        <f t="shared" si="174"/>
        <v>2.8054018744118758E-5</v>
      </c>
      <c r="O1904" s="220">
        <f t="shared" si="176"/>
        <v>43180.125</v>
      </c>
      <c r="P1904">
        <f t="shared" si="177"/>
        <v>2.8054018744118758E-5</v>
      </c>
    </row>
    <row r="1905" spans="1:16">
      <c r="A1905">
        <f t="shared" si="175"/>
        <v>80</v>
      </c>
      <c r="B1905" s="128">
        <f t="shared" si="178"/>
        <v>43180</v>
      </c>
      <c r="C1905" s="126">
        <f t="shared" si="179"/>
        <v>4</v>
      </c>
      <c r="D1905" s="127">
        <f>INDEX('365x24'!$D$4:$AA$369,'8760'!A1905,'8760'!C1905)</f>
        <v>1.4528313620288469</v>
      </c>
      <c r="E1905" s="130">
        <f t="shared" si="174"/>
        <v>3.077250194926813E-5</v>
      </c>
      <c r="O1905" s="220">
        <f t="shared" si="176"/>
        <v>43180.166666666664</v>
      </c>
      <c r="P1905">
        <f t="shared" si="177"/>
        <v>3.077250194926813E-5</v>
      </c>
    </row>
    <row r="1906" spans="1:16">
      <c r="A1906">
        <f t="shared" si="175"/>
        <v>80</v>
      </c>
      <c r="B1906" s="128">
        <f t="shared" si="178"/>
        <v>43180</v>
      </c>
      <c r="C1906" s="126">
        <f t="shared" si="179"/>
        <v>5</v>
      </c>
      <c r="D1906" s="127">
        <f>INDEX('365x24'!$D$4:$AA$369,'8760'!A1906,'8760'!C1906)</f>
        <v>2.5513944400867619</v>
      </c>
      <c r="E1906" s="130">
        <f t="shared" si="174"/>
        <v>5.4041227655823988E-5</v>
      </c>
      <c r="O1906" s="220">
        <f t="shared" si="176"/>
        <v>43180.208333333336</v>
      </c>
      <c r="P1906">
        <f t="shared" si="177"/>
        <v>5.4041227655823988E-5</v>
      </c>
    </row>
    <row r="1907" spans="1:16">
      <c r="A1907">
        <f t="shared" si="175"/>
        <v>80</v>
      </c>
      <c r="B1907" s="128">
        <f t="shared" si="178"/>
        <v>43180</v>
      </c>
      <c r="C1907" s="126">
        <f t="shared" si="179"/>
        <v>6</v>
      </c>
      <c r="D1907" s="127">
        <f>INDEX('365x24'!$D$4:$AA$369,'8760'!A1907,'8760'!C1907)</f>
        <v>3.9343867952166143</v>
      </c>
      <c r="E1907" s="130">
        <f t="shared" si="174"/>
        <v>8.3334465712459006E-5</v>
      </c>
      <c r="O1907" s="220">
        <f t="shared" si="176"/>
        <v>43180.25</v>
      </c>
      <c r="P1907">
        <f t="shared" si="177"/>
        <v>8.3334465712459006E-5</v>
      </c>
    </row>
    <row r="1908" spans="1:16">
      <c r="A1908">
        <f t="shared" si="175"/>
        <v>80</v>
      </c>
      <c r="B1908" s="128">
        <f t="shared" si="178"/>
        <v>43180</v>
      </c>
      <c r="C1908" s="126">
        <f t="shared" si="179"/>
        <v>7</v>
      </c>
      <c r="D1908" s="127">
        <f>INDEX('365x24'!$D$4:$AA$369,'8760'!A1908,'8760'!C1908)</f>
        <v>4.4515309353474146</v>
      </c>
      <c r="E1908" s="130">
        <f t="shared" si="174"/>
        <v>9.4288124530784857E-5</v>
      </c>
      <c r="O1908" s="220">
        <f t="shared" si="176"/>
        <v>43180.291666666664</v>
      </c>
      <c r="P1908">
        <f t="shared" si="177"/>
        <v>9.4288124530784857E-5</v>
      </c>
    </row>
    <row r="1909" spans="1:16">
      <c r="A1909">
        <f t="shared" si="175"/>
        <v>80</v>
      </c>
      <c r="B1909" s="128">
        <f t="shared" si="178"/>
        <v>43180</v>
      </c>
      <c r="C1909" s="126">
        <f t="shared" si="179"/>
        <v>8</v>
      </c>
      <c r="D1909" s="127">
        <f>INDEX('365x24'!$D$4:$AA$369,'8760'!A1909,'8760'!C1909)</f>
        <v>4.4274739136387975</v>
      </c>
      <c r="E1909" s="130">
        <f t="shared" si="174"/>
        <v>9.3778571414869058E-5</v>
      </c>
      <c r="O1909" s="220">
        <f t="shared" si="176"/>
        <v>43180.333333333336</v>
      </c>
      <c r="P1909">
        <f t="shared" si="177"/>
        <v>9.3778571414869058E-5</v>
      </c>
    </row>
    <row r="1910" spans="1:16">
      <c r="A1910">
        <f t="shared" si="175"/>
        <v>80</v>
      </c>
      <c r="B1910" s="128">
        <f t="shared" si="178"/>
        <v>43180</v>
      </c>
      <c r="C1910" s="126">
        <f t="shared" si="179"/>
        <v>9</v>
      </c>
      <c r="D1910" s="127">
        <f>INDEX('365x24'!$D$4:$AA$369,'8760'!A1910,'8760'!C1910)</f>
        <v>4.5058228874006998</v>
      </c>
      <c r="E1910" s="130">
        <f t="shared" si="174"/>
        <v>9.5438085389322637E-5</v>
      </c>
      <c r="O1910" s="220">
        <f t="shared" si="176"/>
        <v>43180.375</v>
      </c>
      <c r="P1910">
        <f t="shared" si="177"/>
        <v>9.5438085389322637E-5</v>
      </c>
    </row>
    <row r="1911" spans="1:16">
      <c r="A1911">
        <f t="shared" si="175"/>
        <v>80</v>
      </c>
      <c r="B1911" s="128">
        <f t="shared" si="178"/>
        <v>43180</v>
      </c>
      <c r="C1911" s="126">
        <f t="shared" si="179"/>
        <v>10</v>
      </c>
      <c r="D1911" s="127">
        <f>INDEX('365x24'!$D$4:$AA$369,'8760'!A1911,'8760'!C1911)</f>
        <v>5.4106614794206953</v>
      </c>
      <c r="E1911" s="130">
        <f t="shared" si="174"/>
        <v>1.146035219736655E-4</v>
      </c>
      <c r="O1911" s="220">
        <f t="shared" si="176"/>
        <v>43180.416666666664</v>
      </c>
      <c r="P1911">
        <f t="shared" si="177"/>
        <v>1.146035219736655E-4</v>
      </c>
    </row>
    <row r="1912" spans="1:16">
      <c r="A1912">
        <f t="shared" si="175"/>
        <v>80</v>
      </c>
      <c r="B1912" s="128">
        <f t="shared" si="178"/>
        <v>43180</v>
      </c>
      <c r="C1912" s="126">
        <f t="shared" si="179"/>
        <v>11</v>
      </c>
      <c r="D1912" s="127">
        <f>INDEX('365x24'!$D$4:$AA$369,'8760'!A1912,'8760'!C1912)</f>
        <v>6.1894052739815786</v>
      </c>
      <c r="E1912" s="130">
        <f t="shared" si="174"/>
        <v>1.3109813763410952E-4</v>
      </c>
      <c r="O1912" s="220">
        <f t="shared" si="176"/>
        <v>43180.458333333336</v>
      </c>
      <c r="P1912">
        <f t="shared" si="177"/>
        <v>1.3109813763410952E-4</v>
      </c>
    </row>
    <row r="1913" spans="1:16">
      <c r="A1913">
        <f t="shared" si="175"/>
        <v>80</v>
      </c>
      <c r="B1913" s="128">
        <f t="shared" si="178"/>
        <v>43180</v>
      </c>
      <c r="C1913" s="126">
        <f t="shared" si="179"/>
        <v>12</v>
      </c>
      <c r="D1913" s="127">
        <f>INDEX('365x24'!$D$4:$AA$369,'8760'!A1913,'8760'!C1913)</f>
        <v>6.4342304744991994</v>
      </c>
      <c r="E1913" s="130">
        <f t="shared" si="174"/>
        <v>1.3628379383417774E-4</v>
      </c>
      <c r="O1913" s="220">
        <f t="shared" si="176"/>
        <v>43180.5</v>
      </c>
      <c r="P1913">
        <f t="shared" si="177"/>
        <v>1.3628379383417774E-4</v>
      </c>
    </row>
    <row r="1914" spans="1:16">
      <c r="A1914">
        <f t="shared" si="175"/>
        <v>80</v>
      </c>
      <c r="B1914" s="128">
        <f t="shared" si="178"/>
        <v>43180</v>
      </c>
      <c r="C1914" s="126">
        <f t="shared" si="179"/>
        <v>13</v>
      </c>
      <c r="D1914" s="127">
        <f>INDEX('365x24'!$D$4:$AA$369,'8760'!A1914,'8760'!C1914)</f>
        <v>6.5056241868827627</v>
      </c>
      <c r="E1914" s="130">
        <f t="shared" si="174"/>
        <v>1.3779598803022035E-4</v>
      </c>
      <c r="O1914" s="220">
        <f t="shared" si="176"/>
        <v>43180.541666666664</v>
      </c>
      <c r="P1914">
        <f t="shared" si="177"/>
        <v>1.3779598803022035E-4</v>
      </c>
    </row>
    <row r="1915" spans="1:16">
      <c r="A1915">
        <f t="shared" si="175"/>
        <v>80</v>
      </c>
      <c r="B1915" s="128">
        <f t="shared" si="178"/>
        <v>43180</v>
      </c>
      <c r="C1915" s="126">
        <f t="shared" si="179"/>
        <v>14</v>
      </c>
      <c r="D1915" s="127">
        <f>INDEX('365x24'!$D$4:$AA$369,'8760'!A1915,'8760'!C1915)</f>
        <v>6.3785883834724659</v>
      </c>
      <c r="E1915" s="130">
        <f t="shared" si="174"/>
        <v>1.351052356068895E-4</v>
      </c>
      <c r="O1915" s="220">
        <f t="shared" si="176"/>
        <v>43180.583333333336</v>
      </c>
      <c r="P1915">
        <f t="shared" si="177"/>
        <v>1.351052356068895E-4</v>
      </c>
    </row>
    <row r="1916" spans="1:16">
      <c r="A1916">
        <f t="shared" si="175"/>
        <v>80</v>
      </c>
      <c r="B1916" s="128">
        <f t="shared" si="178"/>
        <v>43180</v>
      </c>
      <c r="C1916" s="126">
        <f t="shared" si="179"/>
        <v>15</v>
      </c>
      <c r="D1916" s="127">
        <f>INDEX('365x24'!$D$4:$AA$369,'8760'!A1916,'8760'!C1916)</f>
        <v>6.3980631153318237</v>
      </c>
      <c r="E1916" s="130">
        <f t="shared" si="174"/>
        <v>1.3551773098644039E-4</v>
      </c>
      <c r="O1916" s="220">
        <f t="shared" si="176"/>
        <v>43180.625</v>
      </c>
      <c r="P1916">
        <f t="shared" si="177"/>
        <v>1.3551773098644039E-4</v>
      </c>
    </row>
    <row r="1917" spans="1:16">
      <c r="A1917">
        <f t="shared" si="175"/>
        <v>80</v>
      </c>
      <c r="B1917" s="128">
        <f t="shared" si="178"/>
        <v>43180</v>
      </c>
      <c r="C1917" s="126">
        <f t="shared" si="179"/>
        <v>16</v>
      </c>
      <c r="D1917" s="127">
        <f>INDEX('365x24'!$D$4:$AA$369,'8760'!A1917,'8760'!C1917)</f>
        <v>6.373474220694276</v>
      </c>
      <c r="E1917" s="130">
        <f t="shared" si="174"/>
        <v>1.3499691224041084E-4</v>
      </c>
      <c r="O1917" s="220">
        <f t="shared" si="176"/>
        <v>43180.666666666664</v>
      </c>
      <c r="P1917">
        <f t="shared" si="177"/>
        <v>1.3499691224041084E-4</v>
      </c>
    </row>
    <row r="1918" spans="1:16">
      <c r="A1918">
        <f t="shared" si="175"/>
        <v>80</v>
      </c>
      <c r="B1918" s="128">
        <f t="shared" si="178"/>
        <v>43180</v>
      </c>
      <c r="C1918" s="126">
        <f t="shared" si="179"/>
        <v>17</v>
      </c>
      <c r="D1918" s="127">
        <f>INDEX('365x24'!$D$4:$AA$369,'8760'!A1918,'8760'!C1918)</f>
        <v>6.5322996599338126</v>
      </c>
      <c r="E1918" s="130">
        <f t="shared" si="174"/>
        <v>1.3836100270977323E-4</v>
      </c>
      <c r="O1918" s="220">
        <f t="shared" si="176"/>
        <v>43180.708333333336</v>
      </c>
      <c r="P1918">
        <f t="shared" si="177"/>
        <v>1.3836100270977323E-4</v>
      </c>
    </row>
    <row r="1919" spans="1:16">
      <c r="A1919">
        <f t="shared" si="175"/>
        <v>80</v>
      </c>
      <c r="B1919" s="128">
        <f t="shared" si="178"/>
        <v>43180</v>
      </c>
      <c r="C1919" s="126">
        <f t="shared" si="179"/>
        <v>18</v>
      </c>
      <c r="D1919" s="127">
        <f>INDEX('365x24'!$D$4:$AA$369,'8760'!A1919,'8760'!C1919)</f>
        <v>6.2956571198613025</v>
      </c>
      <c r="E1919" s="130">
        <f t="shared" si="174"/>
        <v>1.3334866389607097E-4</v>
      </c>
      <c r="O1919" s="220">
        <f t="shared" si="176"/>
        <v>43180.75</v>
      </c>
      <c r="P1919">
        <f t="shared" si="177"/>
        <v>1.3334866389607097E-4</v>
      </c>
    </row>
    <row r="1920" spans="1:16">
      <c r="A1920">
        <f t="shared" si="175"/>
        <v>80</v>
      </c>
      <c r="B1920" s="128">
        <f t="shared" si="178"/>
        <v>43180</v>
      </c>
      <c r="C1920" s="126">
        <f t="shared" si="179"/>
        <v>19</v>
      </c>
      <c r="D1920" s="127">
        <f>INDEX('365x24'!$D$4:$AA$369,'8760'!A1920,'8760'!C1920)</f>
        <v>6.083808040937468</v>
      </c>
      <c r="E1920" s="130">
        <f t="shared" si="174"/>
        <v>1.2886147676305744E-4</v>
      </c>
      <c r="O1920" s="220">
        <f t="shared" si="176"/>
        <v>43180.791666666664</v>
      </c>
      <c r="P1920">
        <f t="shared" si="177"/>
        <v>1.2886147676305744E-4</v>
      </c>
    </row>
    <row r="1921" spans="1:16">
      <c r="A1921">
        <f t="shared" si="175"/>
        <v>80</v>
      </c>
      <c r="B1921" s="128">
        <f t="shared" si="178"/>
        <v>43180</v>
      </c>
      <c r="C1921" s="126">
        <f t="shared" si="179"/>
        <v>20</v>
      </c>
      <c r="D1921" s="127">
        <f>INDEX('365x24'!$D$4:$AA$369,'8760'!A1921,'8760'!C1921)</f>
        <v>5.6393259255592261</v>
      </c>
      <c r="E1921" s="130">
        <f t="shared" si="174"/>
        <v>1.1944687633566099E-4</v>
      </c>
      <c r="O1921" s="220">
        <f t="shared" si="176"/>
        <v>43180.833333333336</v>
      </c>
      <c r="P1921">
        <f t="shared" si="177"/>
        <v>1.1944687633566099E-4</v>
      </c>
    </row>
    <row r="1922" spans="1:16">
      <c r="A1922">
        <f t="shared" si="175"/>
        <v>80</v>
      </c>
      <c r="B1922" s="128">
        <f t="shared" si="178"/>
        <v>43180</v>
      </c>
      <c r="C1922" s="126">
        <f t="shared" si="179"/>
        <v>21</v>
      </c>
      <c r="D1922" s="127">
        <f>INDEX('365x24'!$D$4:$AA$369,'8760'!A1922,'8760'!C1922)</f>
        <v>5.3337853845389089</v>
      </c>
      <c r="E1922" s="130">
        <f t="shared" si="174"/>
        <v>1.1297520512875771E-4</v>
      </c>
      <c r="O1922" s="220">
        <f t="shared" si="176"/>
        <v>43180.875</v>
      </c>
      <c r="P1922">
        <f t="shared" si="177"/>
        <v>1.1297520512875771E-4</v>
      </c>
    </row>
    <row r="1923" spans="1:16">
      <c r="A1923">
        <f t="shared" si="175"/>
        <v>80</v>
      </c>
      <c r="B1923" s="128">
        <f t="shared" si="178"/>
        <v>43180</v>
      </c>
      <c r="C1923" s="126">
        <f t="shared" si="179"/>
        <v>22</v>
      </c>
      <c r="D1923" s="127">
        <f>INDEX('365x24'!$D$4:$AA$369,'8760'!A1923,'8760'!C1923)</f>
        <v>4.9380719254135066</v>
      </c>
      <c r="E1923" s="130">
        <f t="shared" si="174"/>
        <v>1.0459357632410207E-4</v>
      </c>
      <c r="O1923" s="220">
        <f t="shared" si="176"/>
        <v>43180.916666666664</v>
      </c>
      <c r="P1923">
        <f t="shared" si="177"/>
        <v>1.0459357632410207E-4</v>
      </c>
    </row>
    <row r="1924" spans="1:16">
      <c r="A1924">
        <f t="shared" si="175"/>
        <v>80</v>
      </c>
      <c r="B1924" s="128">
        <f t="shared" si="178"/>
        <v>43180</v>
      </c>
      <c r="C1924" s="126">
        <f t="shared" si="179"/>
        <v>23</v>
      </c>
      <c r="D1924" s="127">
        <f>INDEX('365x24'!$D$4:$AA$369,'8760'!A1924,'8760'!C1924)</f>
        <v>4.6167388497341335</v>
      </c>
      <c r="E1924" s="130">
        <f t="shared" si="174"/>
        <v>9.7787402561512625E-5</v>
      </c>
      <c r="O1924" s="220">
        <f t="shared" si="176"/>
        <v>43180.958333333336</v>
      </c>
      <c r="P1924">
        <f t="shared" si="177"/>
        <v>9.7787402561512625E-5</v>
      </c>
    </row>
    <row r="1925" spans="1:16">
      <c r="A1925">
        <f t="shared" si="175"/>
        <v>80</v>
      </c>
      <c r="B1925" s="128">
        <f t="shared" si="178"/>
        <v>43180</v>
      </c>
      <c r="C1925" s="126">
        <f t="shared" si="179"/>
        <v>24</v>
      </c>
      <c r="D1925" s="127">
        <f>INDEX('365x24'!$D$4:$AA$369,'8760'!A1925,'8760'!C1925)</f>
        <v>2.1927484327776963</v>
      </c>
      <c r="E1925" s="130">
        <f t="shared" si="174"/>
        <v>4.6444726611405922E-5</v>
      </c>
      <c r="O1925" s="220">
        <f t="shared" si="176"/>
        <v>43181</v>
      </c>
      <c r="P1925">
        <f t="shared" si="177"/>
        <v>4.6444726611405922E-5</v>
      </c>
    </row>
    <row r="1926" spans="1:16">
      <c r="A1926">
        <f t="shared" si="175"/>
        <v>81</v>
      </c>
      <c r="B1926" s="128">
        <f t="shared" si="178"/>
        <v>43181</v>
      </c>
      <c r="C1926" s="126">
        <f t="shared" si="179"/>
        <v>1</v>
      </c>
      <c r="D1926" s="127">
        <f>INDEX('365x24'!$D$4:$AA$369,'8760'!A1926,'8760'!C1926)</f>
        <v>1.5552888031604064</v>
      </c>
      <c r="E1926" s="130">
        <f t="shared" ref="E1926:E1989" si="180">D1926*$E$2</f>
        <v>3.2942658713047667E-5</v>
      </c>
      <c r="O1926" s="220">
        <f t="shared" si="176"/>
        <v>43181.041666666664</v>
      </c>
      <c r="P1926">
        <f t="shared" si="177"/>
        <v>3.2942658713047667E-5</v>
      </c>
    </row>
    <row r="1927" spans="1:16">
      <c r="A1927">
        <f t="shared" ref="A1927:A1990" si="181">IF(C1927=1,A1926+1,A1926)</f>
        <v>81</v>
      </c>
      <c r="B1927" s="128">
        <f t="shared" si="178"/>
        <v>43181</v>
      </c>
      <c r="C1927" s="126">
        <f t="shared" si="179"/>
        <v>2</v>
      </c>
      <c r="D1927" s="127">
        <f>INDEX('365x24'!$D$4:$AA$369,'8760'!A1927,'8760'!C1927)</f>
        <v>1.4434040462681443</v>
      </c>
      <c r="E1927" s="130">
        <f t="shared" si="180"/>
        <v>3.0572821449380337E-5</v>
      </c>
      <c r="O1927" s="220">
        <f t="shared" ref="O1927:O1990" si="182">B1927+O$3*C1927</f>
        <v>43181.083333333336</v>
      </c>
      <c r="P1927">
        <f t="shared" ref="P1927:P1990" si="183">E1927</f>
        <v>3.0572821449380337E-5</v>
      </c>
    </row>
    <row r="1928" spans="1:16">
      <c r="A1928">
        <f t="shared" si="181"/>
        <v>81</v>
      </c>
      <c r="B1928" s="128">
        <f t="shared" ref="B1928:B1991" si="184">IF(C1927=24,B1927+1,B1927)</f>
        <v>43181</v>
      </c>
      <c r="C1928" s="126">
        <f t="shared" ref="C1928:C1991" si="185">IF(C1927=24,1,C1927+1)</f>
        <v>3</v>
      </c>
      <c r="D1928" s="127">
        <f>INDEX('365x24'!$D$4:$AA$369,'8760'!A1928,'8760'!C1928)</f>
        <v>1.3979333210626053</v>
      </c>
      <c r="E1928" s="130">
        <f t="shared" si="180"/>
        <v>2.9609703487727809E-5</v>
      </c>
      <c r="O1928" s="220">
        <f t="shared" si="182"/>
        <v>43181.125</v>
      </c>
      <c r="P1928">
        <f t="shared" si="183"/>
        <v>2.9609703487727809E-5</v>
      </c>
    </row>
    <row r="1929" spans="1:16">
      <c r="A1929">
        <f t="shared" si="181"/>
        <v>81</v>
      </c>
      <c r="B1929" s="128">
        <f t="shared" si="184"/>
        <v>43181</v>
      </c>
      <c r="C1929" s="126">
        <f t="shared" si="185"/>
        <v>4</v>
      </c>
      <c r="D1929" s="127">
        <f>INDEX('365x24'!$D$4:$AA$369,'8760'!A1929,'8760'!C1929)</f>
        <v>1.5333954910244068</v>
      </c>
      <c r="E1929" s="130">
        <f t="shared" si="180"/>
        <v>3.2478935250029802E-5</v>
      </c>
      <c r="O1929" s="220">
        <f t="shared" si="182"/>
        <v>43181.166666666664</v>
      </c>
      <c r="P1929">
        <f t="shared" si="183"/>
        <v>3.2478935250029802E-5</v>
      </c>
    </row>
    <row r="1930" spans="1:16">
      <c r="A1930">
        <f t="shared" si="181"/>
        <v>81</v>
      </c>
      <c r="B1930" s="128">
        <f t="shared" si="184"/>
        <v>43181</v>
      </c>
      <c r="C1930" s="126">
        <f t="shared" si="185"/>
        <v>5</v>
      </c>
      <c r="D1930" s="127">
        <f>INDEX('365x24'!$D$4:$AA$369,'8760'!A1930,'8760'!C1930)</f>
        <v>2.6928773927280489</v>
      </c>
      <c r="E1930" s="130">
        <f t="shared" si="180"/>
        <v>5.7037985951199891E-5</v>
      </c>
      <c r="O1930" s="220">
        <f t="shared" si="182"/>
        <v>43181.208333333336</v>
      </c>
      <c r="P1930">
        <f t="shared" si="183"/>
        <v>5.7037985951199891E-5</v>
      </c>
    </row>
    <row r="1931" spans="1:16">
      <c r="A1931">
        <f t="shared" si="181"/>
        <v>81</v>
      </c>
      <c r="B1931" s="128">
        <f t="shared" si="184"/>
        <v>43181</v>
      </c>
      <c r="C1931" s="126">
        <f t="shared" si="185"/>
        <v>6</v>
      </c>
      <c r="D1931" s="127">
        <f>INDEX('365x24'!$D$4:$AA$369,'8760'!A1931,'8760'!C1931)</f>
        <v>4.1525610813537313</v>
      </c>
      <c r="E1931" s="130">
        <f t="shared" si="180"/>
        <v>8.7955627411542229E-5</v>
      </c>
      <c r="O1931" s="220">
        <f t="shared" si="182"/>
        <v>43181.25</v>
      </c>
      <c r="P1931">
        <f t="shared" si="183"/>
        <v>8.7955627411542229E-5</v>
      </c>
    </row>
    <row r="1932" spans="1:16">
      <c r="A1932">
        <f t="shared" si="181"/>
        <v>81</v>
      </c>
      <c r="B1932" s="128">
        <f t="shared" si="184"/>
        <v>43181</v>
      </c>
      <c r="C1932" s="126">
        <f t="shared" si="185"/>
        <v>7</v>
      </c>
      <c r="D1932" s="127">
        <f>INDEX('365x24'!$D$4:$AA$369,'8760'!A1932,'8760'!C1932)</f>
        <v>4.6983825121210803</v>
      </c>
      <c r="E1932" s="130">
        <f t="shared" si="180"/>
        <v>9.9516701519128202E-5</v>
      </c>
      <c r="O1932" s="220">
        <f t="shared" si="182"/>
        <v>43181.291666666664</v>
      </c>
      <c r="P1932">
        <f t="shared" si="183"/>
        <v>9.9516701519128202E-5</v>
      </c>
    </row>
    <row r="1933" spans="1:16">
      <c r="A1933">
        <f t="shared" si="181"/>
        <v>81</v>
      </c>
      <c r="B1933" s="128">
        <f t="shared" si="184"/>
        <v>43181</v>
      </c>
      <c r="C1933" s="126">
        <f t="shared" si="185"/>
        <v>8</v>
      </c>
      <c r="D1933" s="127">
        <f>INDEX('365x24'!$D$4:$AA$369,'8760'!A1933,'8760'!C1933)</f>
        <v>4.6729914518923463</v>
      </c>
      <c r="E1933" s="130">
        <f t="shared" si="180"/>
        <v>9.8978892059060124E-5</v>
      </c>
      <c r="O1933" s="220">
        <f t="shared" si="182"/>
        <v>43181.333333333336</v>
      </c>
      <c r="P1933">
        <f t="shared" si="183"/>
        <v>9.8978892059060124E-5</v>
      </c>
    </row>
    <row r="1934" spans="1:16">
      <c r="A1934">
        <f t="shared" si="181"/>
        <v>81</v>
      </c>
      <c r="B1934" s="128">
        <f t="shared" si="184"/>
        <v>43181</v>
      </c>
      <c r="C1934" s="126">
        <f t="shared" si="185"/>
        <v>9</v>
      </c>
      <c r="D1934" s="127">
        <f>INDEX('365x24'!$D$4:$AA$369,'8760'!A1934,'8760'!C1934)</f>
        <v>4.7556851259366049</v>
      </c>
      <c r="E1934" s="130">
        <f t="shared" si="180"/>
        <v>1.0073043137203688E-4</v>
      </c>
      <c r="O1934" s="220">
        <f t="shared" si="182"/>
        <v>43181.375</v>
      </c>
      <c r="P1934">
        <f t="shared" si="183"/>
        <v>1.0073043137203688E-4</v>
      </c>
    </row>
    <row r="1935" spans="1:16">
      <c r="A1935">
        <f t="shared" si="181"/>
        <v>81</v>
      </c>
      <c r="B1935" s="128">
        <f t="shared" si="184"/>
        <v>43181</v>
      </c>
      <c r="C1935" s="126">
        <f t="shared" si="185"/>
        <v>10</v>
      </c>
      <c r="D1935" s="127">
        <f>INDEX('365x24'!$D$4:$AA$369,'8760'!A1935,'8760'!C1935)</f>
        <v>5.7106999014785886</v>
      </c>
      <c r="E1935" s="130">
        <f t="shared" si="180"/>
        <v>1.2095865249255675E-4</v>
      </c>
      <c r="O1935" s="220">
        <f t="shared" si="182"/>
        <v>43181.416666666664</v>
      </c>
      <c r="P1935">
        <f t="shared" si="183"/>
        <v>1.2095865249255675E-4</v>
      </c>
    </row>
    <row r="1936" spans="1:16">
      <c r="A1936">
        <f t="shared" si="181"/>
        <v>81</v>
      </c>
      <c r="B1936" s="128">
        <f t="shared" si="184"/>
        <v>43181</v>
      </c>
      <c r="C1936" s="126">
        <f t="shared" si="185"/>
        <v>11</v>
      </c>
      <c r="D1936" s="127">
        <f>INDEX('365x24'!$D$4:$AA$369,'8760'!A1936,'8760'!C1936)</f>
        <v>6.532627521195808</v>
      </c>
      <c r="E1936" s="130">
        <f t="shared" si="180"/>
        <v>1.3836794715741356E-4</v>
      </c>
      <c r="O1936" s="220">
        <f t="shared" si="182"/>
        <v>43181.458333333336</v>
      </c>
      <c r="P1936">
        <f t="shared" si="183"/>
        <v>1.3836794715741356E-4</v>
      </c>
    </row>
    <row r="1937" spans="1:16">
      <c r="A1937">
        <f t="shared" si="181"/>
        <v>81</v>
      </c>
      <c r="B1937" s="128">
        <f t="shared" si="184"/>
        <v>43181</v>
      </c>
      <c r="C1937" s="126">
        <f t="shared" si="185"/>
        <v>12</v>
      </c>
      <c r="D1937" s="127">
        <f>INDEX('365x24'!$D$4:$AA$369,'8760'!A1937,'8760'!C1937)</f>
        <v>6.7910290593059219</v>
      </c>
      <c r="E1937" s="130">
        <f t="shared" si="180"/>
        <v>1.4384116451973911E-4</v>
      </c>
      <c r="O1937" s="220">
        <f t="shared" si="182"/>
        <v>43181.5</v>
      </c>
      <c r="P1937">
        <f t="shared" si="183"/>
        <v>1.4384116451973911E-4</v>
      </c>
    </row>
    <row r="1938" spans="1:16">
      <c r="A1938">
        <f t="shared" si="181"/>
        <v>81</v>
      </c>
      <c r="B1938" s="128">
        <f t="shared" si="184"/>
        <v>43181</v>
      </c>
      <c r="C1938" s="126">
        <f t="shared" si="185"/>
        <v>13</v>
      </c>
      <c r="D1938" s="127">
        <f>INDEX('365x24'!$D$4:$AA$369,'8760'!A1938,'8760'!C1938)</f>
        <v>6.8663817805629641</v>
      </c>
      <c r="E1938" s="130">
        <f t="shared" si="180"/>
        <v>1.4543721470310439E-4</v>
      </c>
      <c r="O1938" s="220">
        <f t="shared" si="182"/>
        <v>43181.541666666664</v>
      </c>
      <c r="P1938">
        <f t="shared" si="183"/>
        <v>1.4543721470310439E-4</v>
      </c>
    </row>
    <row r="1939" spans="1:16">
      <c r="A1939">
        <f t="shared" si="181"/>
        <v>81</v>
      </c>
      <c r="B1939" s="128">
        <f t="shared" si="184"/>
        <v>43181</v>
      </c>
      <c r="C1939" s="126">
        <f t="shared" si="185"/>
        <v>14</v>
      </c>
      <c r="D1939" s="127">
        <f>INDEX('365x24'!$D$4:$AA$369,'8760'!A1939,'8760'!C1939)</f>
        <v>6.7323014370081671</v>
      </c>
      <c r="E1939" s="130">
        <f t="shared" si="180"/>
        <v>1.4259725148284689E-4</v>
      </c>
      <c r="O1939" s="220">
        <f t="shared" si="182"/>
        <v>43181.583333333336</v>
      </c>
      <c r="P1939">
        <f t="shared" si="183"/>
        <v>1.4259725148284689E-4</v>
      </c>
    </row>
    <row r="1940" spans="1:16">
      <c r="A1940">
        <f t="shared" si="181"/>
        <v>81</v>
      </c>
      <c r="B1940" s="128">
        <f t="shared" si="184"/>
        <v>43181</v>
      </c>
      <c r="C1940" s="126">
        <f t="shared" si="185"/>
        <v>15</v>
      </c>
      <c r="D1940" s="127">
        <f>INDEX('365x24'!$D$4:$AA$369,'8760'!A1940,'8760'!C1940)</f>
        <v>6.7528561048123823</v>
      </c>
      <c r="E1940" s="130">
        <f t="shared" si="180"/>
        <v>1.4303262104575919E-4</v>
      </c>
      <c r="O1940" s="220">
        <f t="shared" si="182"/>
        <v>43181.625</v>
      </c>
      <c r="P1940">
        <f t="shared" si="183"/>
        <v>1.4303262104575919E-4</v>
      </c>
    </row>
    <row r="1941" spans="1:16">
      <c r="A1941">
        <f t="shared" si="181"/>
        <v>81</v>
      </c>
      <c r="B1941" s="128">
        <f t="shared" si="184"/>
        <v>43181</v>
      </c>
      <c r="C1941" s="126">
        <f t="shared" si="185"/>
        <v>16</v>
      </c>
      <c r="D1941" s="127">
        <f>INDEX('365x24'!$D$4:$AA$369,'8760'!A1941,'8760'!C1941)</f>
        <v>6.7269036776058027</v>
      </c>
      <c r="E1941" s="130">
        <f t="shared" si="180"/>
        <v>1.4248292124048554E-4</v>
      </c>
      <c r="O1941" s="220">
        <f t="shared" si="182"/>
        <v>43181.666666666664</v>
      </c>
      <c r="P1941">
        <f t="shared" si="183"/>
        <v>1.4248292124048554E-4</v>
      </c>
    </row>
    <row r="1942" spans="1:16">
      <c r="A1942">
        <f t="shared" si="181"/>
        <v>81</v>
      </c>
      <c r="B1942" s="128">
        <f t="shared" si="184"/>
        <v>43181</v>
      </c>
      <c r="C1942" s="126">
        <f t="shared" si="185"/>
        <v>17</v>
      </c>
      <c r="D1942" s="127">
        <f>INDEX('365x24'!$D$4:$AA$369,'8760'!A1942,'8760'!C1942)</f>
        <v>6.8945364936057096</v>
      </c>
      <c r="E1942" s="130">
        <f t="shared" si="180"/>
        <v>1.460335612472615E-4</v>
      </c>
      <c r="O1942" s="220">
        <f t="shared" si="182"/>
        <v>43181.708333333336</v>
      </c>
      <c r="P1942">
        <f t="shared" si="183"/>
        <v>1.460335612472615E-4</v>
      </c>
    </row>
    <row r="1943" spans="1:16">
      <c r="A1943">
        <f t="shared" si="181"/>
        <v>81</v>
      </c>
      <c r="B1943" s="128">
        <f t="shared" si="184"/>
        <v>43181</v>
      </c>
      <c r="C1943" s="126">
        <f t="shared" si="185"/>
        <v>18</v>
      </c>
      <c r="D1943" s="127">
        <f>INDEX('365x24'!$D$4:$AA$369,'8760'!A1943,'8760'!C1943)</f>
        <v>6.6447713705393863</v>
      </c>
      <c r="E1943" s="130">
        <f t="shared" si="180"/>
        <v>1.4074327227271428E-4</v>
      </c>
      <c r="O1943" s="220">
        <f t="shared" si="182"/>
        <v>43181.75</v>
      </c>
      <c r="P1943">
        <f t="shared" si="183"/>
        <v>1.4074327227271428E-4</v>
      </c>
    </row>
    <row r="1944" spans="1:16">
      <c r="A1944">
        <f t="shared" si="181"/>
        <v>81</v>
      </c>
      <c r="B1944" s="128">
        <f t="shared" si="184"/>
        <v>43181</v>
      </c>
      <c r="C1944" s="126">
        <f t="shared" si="185"/>
        <v>19</v>
      </c>
      <c r="D1944" s="127">
        <f>INDEX('365x24'!$D$4:$AA$369,'8760'!A1944,'8760'!C1944)</f>
        <v>6.4211745850557369</v>
      </c>
      <c r="E1944" s="130">
        <f t="shared" si="180"/>
        <v>1.3600725631313516E-4</v>
      </c>
      <c r="O1944" s="220">
        <f t="shared" si="182"/>
        <v>43181.791666666664</v>
      </c>
      <c r="P1944">
        <f t="shared" si="183"/>
        <v>1.3600725631313516E-4</v>
      </c>
    </row>
    <row r="1945" spans="1:16">
      <c r="A1945">
        <f t="shared" si="181"/>
        <v>81</v>
      </c>
      <c r="B1945" s="128">
        <f t="shared" si="184"/>
        <v>43181</v>
      </c>
      <c r="C1945" s="126">
        <f t="shared" si="185"/>
        <v>20</v>
      </c>
      <c r="D1945" s="127">
        <f>INDEX('365x24'!$D$4:$AA$369,'8760'!A1945,'8760'!C1945)</f>
        <v>5.9520445198772203</v>
      </c>
      <c r="E1945" s="130">
        <f t="shared" si="180"/>
        <v>1.2607058628902017E-4</v>
      </c>
      <c r="O1945" s="220">
        <f t="shared" si="182"/>
        <v>43181.833333333336</v>
      </c>
      <c r="P1945">
        <f t="shared" si="183"/>
        <v>1.2607058628902017E-4</v>
      </c>
    </row>
    <row r="1946" spans="1:16">
      <c r="A1946">
        <f t="shared" si="181"/>
        <v>81</v>
      </c>
      <c r="B1946" s="128">
        <f t="shared" si="184"/>
        <v>43181</v>
      </c>
      <c r="C1946" s="126">
        <f t="shared" si="185"/>
        <v>21</v>
      </c>
      <c r="D1946" s="127">
        <f>INDEX('365x24'!$D$4:$AA$369,'8760'!A1946,'8760'!C1946)</f>
        <v>5.6295607821422076</v>
      </c>
      <c r="E1946" s="130">
        <f t="shared" si="180"/>
        <v>1.1924004028937999E-4</v>
      </c>
      <c r="O1946" s="220">
        <f t="shared" si="182"/>
        <v>43181.875</v>
      </c>
      <c r="P1946">
        <f t="shared" si="183"/>
        <v>1.1924004028937999E-4</v>
      </c>
    </row>
    <row r="1947" spans="1:16">
      <c r="A1947">
        <f t="shared" si="181"/>
        <v>81</v>
      </c>
      <c r="B1947" s="128">
        <f t="shared" si="184"/>
        <v>43181</v>
      </c>
      <c r="C1947" s="126">
        <f t="shared" si="185"/>
        <v>22</v>
      </c>
      <c r="D1947" s="127">
        <f>INDEX('365x24'!$D$4:$AA$369,'8760'!A1947,'8760'!C1947)</f>
        <v>5.2119037506246615</v>
      </c>
      <c r="E1947" s="130">
        <f t="shared" si="180"/>
        <v>1.1039362345642341E-4</v>
      </c>
      <c r="O1947" s="220">
        <f t="shared" si="182"/>
        <v>43181.916666666664</v>
      </c>
      <c r="P1947">
        <f t="shared" si="183"/>
        <v>1.1039362345642341E-4</v>
      </c>
    </row>
    <row r="1948" spans="1:16">
      <c r="A1948">
        <f t="shared" si="181"/>
        <v>81</v>
      </c>
      <c r="B1948" s="128">
        <f t="shared" si="184"/>
        <v>43181</v>
      </c>
      <c r="C1948" s="126">
        <f t="shared" si="185"/>
        <v>23</v>
      </c>
      <c r="D1948" s="127">
        <f>INDEX('365x24'!$D$4:$AA$369,'8760'!A1948,'8760'!C1948)</f>
        <v>4.872751731855141</v>
      </c>
      <c r="E1948" s="130">
        <f t="shared" si="180"/>
        <v>1.0321002566837121E-4</v>
      </c>
      <c r="O1948" s="220">
        <f t="shared" si="182"/>
        <v>43181.958333333336</v>
      </c>
      <c r="P1948">
        <f t="shared" si="183"/>
        <v>1.0321002566837121E-4</v>
      </c>
    </row>
    <row r="1949" spans="1:16">
      <c r="A1949">
        <f t="shared" si="181"/>
        <v>81</v>
      </c>
      <c r="B1949" s="128">
        <f t="shared" si="184"/>
        <v>43181</v>
      </c>
      <c r="C1949" s="126">
        <f t="shared" si="185"/>
        <v>24</v>
      </c>
      <c r="D1949" s="127">
        <f>INDEX('365x24'!$D$4:$AA$369,'8760'!A1949,'8760'!C1949)</f>
        <v>2.3143433213588573</v>
      </c>
      <c r="E1949" s="130">
        <f t="shared" si="180"/>
        <v>4.9020234714878794E-5</v>
      </c>
      <c r="O1949" s="220">
        <f t="shared" si="182"/>
        <v>43182</v>
      </c>
      <c r="P1949">
        <f t="shared" si="183"/>
        <v>4.9020234714878794E-5</v>
      </c>
    </row>
    <row r="1950" spans="1:16">
      <c r="A1950">
        <f t="shared" si="181"/>
        <v>82</v>
      </c>
      <c r="B1950" s="128">
        <f t="shared" si="184"/>
        <v>43182</v>
      </c>
      <c r="C1950" s="126">
        <f t="shared" si="185"/>
        <v>1</v>
      </c>
      <c r="D1950" s="127">
        <f>INDEX('365x24'!$D$4:$AA$369,'8760'!A1950,'8760'!C1950)</f>
        <v>1.5095438713934988</v>
      </c>
      <c r="E1950" s="130">
        <f t="shared" si="180"/>
        <v>3.1973732766955411E-5</v>
      </c>
      <c r="O1950" s="220">
        <f t="shared" si="182"/>
        <v>43182.041666666664</v>
      </c>
      <c r="P1950">
        <f t="shared" si="183"/>
        <v>3.1973732766955411E-5</v>
      </c>
    </row>
    <row r="1951" spans="1:16">
      <c r="A1951">
        <f t="shared" si="181"/>
        <v>82</v>
      </c>
      <c r="B1951" s="128">
        <f t="shared" si="184"/>
        <v>43182</v>
      </c>
      <c r="C1951" s="126">
        <f t="shared" si="185"/>
        <v>2</v>
      </c>
      <c r="D1951" s="127">
        <f>INDEX('365x24'!$D$4:$AA$369,'8760'!A1951,'8760'!C1951)</f>
        <v>1.386553876130924</v>
      </c>
      <c r="E1951" s="130">
        <f t="shared" si="180"/>
        <v>2.9368674831206558E-5</v>
      </c>
      <c r="O1951" s="220">
        <f t="shared" si="182"/>
        <v>43182.083333333336</v>
      </c>
      <c r="P1951">
        <f t="shared" si="183"/>
        <v>2.9368674831206558E-5</v>
      </c>
    </row>
    <row r="1952" spans="1:16">
      <c r="A1952">
        <f t="shared" si="181"/>
        <v>82</v>
      </c>
      <c r="B1952" s="128">
        <f t="shared" si="184"/>
        <v>43182</v>
      </c>
      <c r="C1952" s="126">
        <f t="shared" si="185"/>
        <v>3</v>
      </c>
      <c r="D1952" s="127">
        <f>INDEX('365x24'!$D$4:$AA$369,'8760'!A1952,'8760'!C1952)</f>
        <v>1.4245507852364352</v>
      </c>
      <c r="E1952" s="130">
        <f t="shared" si="180"/>
        <v>3.0173489478023283E-5</v>
      </c>
      <c r="O1952" s="220">
        <f t="shared" si="182"/>
        <v>43182.125</v>
      </c>
      <c r="P1952">
        <f t="shared" si="183"/>
        <v>3.0173489478023283E-5</v>
      </c>
    </row>
    <row r="1953" spans="1:16">
      <c r="A1953">
        <f t="shared" si="181"/>
        <v>82</v>
      </c>
      <c r="B1953" s="128">
        <f t="shared" si="184"/>
        <v>43182</v>
      </c>
      <c r="C1953" s="126">
        <f t="shared" si="185"/>
        <v>4</v>
      </c>
      <c r="D1953" s="127">
        <f>INDEX('365x24'!$D$4:$AA$369,'8760'!A1953,'8760'!C1953)</f>
        <v>1.5942036513303388</v>
      </c>
      <c r="E1953" s="130">
        <f t="shared" si="180"/>
        <v>3.3766916278283887E-5</v>
      </c>
      <c r="O1953" s="220">
        <f t="shared" si="182"/>
        <v>43182.166666666664</v>
      </c>
      <c r="P1953">
        <f t="shared" si="183"/>
        <v>3.3766916278283887E-5</v>
      </c>
    </row>
    <row r="1954" spans="1:16">
      <c r="A1954">
        <f t="shared" si="181"/>
        <v>82</v>
      </c>
      <c r="B1954" s="128">
        <f t="shared" si="184"/>
        <v>43182</v>
      </c>
      <c r="C1954" s="126">
        <f t="shared" si="185"/>
        <v>5</v>
      </c>
      <c r="D1954" s="127">
        <f>INDEX('365x24'!$D$4:$AA$369,'8760'!A1954,'8760'!C1954)</f>
        <v>3.1344116949844252</v>
      </c>
      <c r="E1954" s="130">
        <f t="shared" si="180"/>
        <v>6.6390148584775593E-5</v>
      </c>
      <c r="O1954" s="220">
        <f t="shared" si="182"/>
        <v>43182.208333333336</v>
      </c>
      <c r="P1954">
        <f t="shared" si="183"/>
        <v>6.6390148584775593E-5</v>
      </c>
    </row>
    <row r="1955" spans="1:16">
      <c r="A1955">
        <f t="shared" si="181"/>
        <v>82</v>
      </c>
      <c r="B1955" s="128">
        <f t="shared" si="184"/>
        <v>43182</v>
      </c>
      <c r="C1955" s="126">
        <f t="shared" si="185"/>
        <v>6</v>
      </c>
      <c r="D1955" s="127">
        <f>INDEX('365x24'!$D$4:$AA$369,'8760'!A1955,'8760'!C1955)</f>
        <v>4.6519549156632944</v>
      </c>
      <c r="E1955" s="130">
        <f t="shared" si="180"/>
        <v>9.8533316014218726E-5</v>
      </c>
      <c r="O1955" s="220">
        <f t="shared" si="182"/>
        <v>43182.25</v>
      </c>
      <c r="P1955">
        <f t="shared" si="183"/>
        <v>9.8533316014218726E-5</v>
      </c>
    </row>
    <row r="1956" spans="1:16">
      <c r="A1956">
        <f t="shared" si="181"/>
        <v>82</v>
      </c>
      <c r="B1956" s="128">
        <f t="shared" si="184"/>
        <v>43182</v>
      </c>
      <c r="C1956" s="126">
        <f t="shared" si="185"/>
        <v>7</v>
      </c>
      <c r="D1956" s="127">
        <f>INDEX('365x24'!$D$4:$AA$369,'8760'!A1956,'8760'!C1956)</f>
        <v>4.9492640641029055</v>
      </c>
      <c r="E1956" s="130">
        <f t="shared" si="180"/>
        <v>1.0483063763667936E-4</v>
      </c>
      <c r="O1956" s="220">
        <f t="shared" si="182"/>
        <v>43182.291666666664</v>
      </c>
      <c r="P1956">
        <f t="shared" si="183"/>
        <v>1.0483063763667936E-4</v>
      </c>
    </row>
    <row r="1957" spans="1:16">
      <c r="A1957">
        <f t="shared" si="181"/>
        <v>82</v>
      </c>
      <c r="B1957" s="128">
        <f t="shared" si="184"/>
        <v>43182</v>
      </c>
      <c r="C1957" s="126">
        <f t="shared" si="185"/>
        <v>8</v>
      </c>
      <c r="D1957" s="127">
        <f>INDEX('365x24'!$D$4:$AA$369,'8760'!A1957,'8760'!C1957)</f>
        <v>4.8272739875010036</v>
      </c>
      <c r="E1957" s="130">
        <f t="shared" si="180"/>
        <v>1.0224675903374151E-4</v>
      </c>
      <c r="O1957" s="220">
        <f t="shared" si="182"/>
        <v>43182.333333333336</v>
      </c>
      <c r="P1957">
        <f t="shared" si="183"/>
        <v>1.0224675903374151E-4</v>
      </c>
    </row>
    <row r="1958" spans="1:16">
      <c r="A1958">
        <f t="shared" si="181"/>
        <v>82</v>
      </c>
      <c r="B1958" s="128">
        <f t="shared" si="184"/>
        <v>43182</v>
      </c>
      <c r="C1958" s="126">
        <f t="shared" si="185"/>
        <v>9</v>
      </c>
      <c r="D1958" s="127">
        <f>INDEX('365x24'!$D$4:$AA$369,'8760'!A1958,'8760'!C1958)</f>
        <v>4.9895941167499842</v>
      </c>
      <c r="E1958" s="130">
        <f t="shared" si="180"/>
        <v>1.0568487072672169E-4</v>
      </c>
      <c r="O1958" s="220">
        <f t="shared" si="182"/>
        <v>43182.375</v>
      </c>
      <c r="P1958">
        <f t="shared" si="183"/>
        <v>1.0568487072672169E-4</v>
      </c>
    </row>
    <row r="1959" spans="1:16">
      <c r="A1959">
        <f t="shared" si="181"/>
        <v>82</v>
      </c>
      <c r="B1959" s="128">
        <f t="shared" si="184"/>
        <v>43182</v>
      </c>
      <c r="C1959" s="126">
        <f t="shared" si="185"/>
        <v>10</v>
      </c>
      <c r="D1959" s="127">
        <f>INDEX('365x24'!$D$4:$AA$369,'8760'!A1959,'8760'!C1959)</f>
        <v>6.4138115957661954</v>
      </c>
      <c r="E1959" s="130">
        <f t="shared" si="180"/>
        <v>1.3585130042714132E-4</v>
      </c>
      <c r="O1959" s="220">
        <f t="shared" si="182"/>
        <v>43182.416666666664</v>
      </c>
      <c r="P1959">
        <f t="shared" si="183"/>
        <v>1.3585130042714132E-4</v>
      </c>
    </row>
    <row r="1960" spans="1:16">
      <c r="A1960">
        <f t="shared" si="181"/>
        <v>82</v>
      </c>
      <c r="B1960" s="128">
        <f t="shared" si="184"/>
        <v>43182</v>
      </c>
      <c r="C1960" s="126">
        <f t="shared" si="185"/>
        <v>11</v>
      </c>
      <c r="D1960" s="127">
        <f>INDEX('365x24'!$D$4:$AA$369,'8760'!A1960,'8760'!C1960)</f>
        <v>7.7747008929398875</v>
      </c>
      <c r="E1960" s="130">
        <f t="shared" si="180"/>
        <v>1.646763723828664E-4</v>
      </c>
      <c r="O1960" s="220">
        <f t="shared" si="182"/>
        <v>43182.458333333336</v>
      </c>
      <c r="P1960">
        <f t="shared" si="183"/>
        <v>1.646763723828664E-4</v>
      </c>
    </row>
    <row r="1961" spans="1:16">
      <c r="A1961">
        <f t="shared" si="181"/>
        <v>82</v>
      </c>
      <c r="B1961" s="128">
        <f t="shared" si="184"/>
        <v>43182</v>
      </c>
      <c r="C1961" s="126">
        <f t="shared" si="185"/>
        <v>12</v>
      </c>
      <c r="D1961" s="127">
        <f>INDEX('365x24'!$D$4:$AA$369,'8760'!A1961,'8760'!C1961)</f>
        <v>8.6792939746272264</v>
      </c>
      <c r="E1961" s="130">
        <f t="shared" si="180"/>
        <v>1.8383660879918722E-4</v>
      </c>
      <c r="O1961" s="220">
        <f t="shared" si="182"/>
        <v>43182.5</v>
      </c>
      <c r="P1961">
        <f t="shared" si="183"/>
        <v>1.8383660879918722E-4</v>
      </c>
    </row>
    <row r="1962" spans="1:16">
      <c r="A1962">
        <f t="shared" si="181"/>
        <v>82</v>
      </c>
      <c r="B1962" s="128">
        <f t="shared" si="184"/>
        <v>43182</v>
      </c>
      <c r="C1962" s="126">
        <f t="shared" si="185"/>
        <v>13</v>
      </c>
      <c r="D1962" s="127">
        <f>INDEX('365x24'!$D$4:$AA$369,'8760'!A1962,'8760'!C1962)</f>
        <v>8.977269735507285</v>
      </c>
      <c r="E1962" s="130">
        <f t="shared" si="180"/>
        <v>1.9014804997685516E-4</v>
      </c>
      <c r="O1962" s="220">
        <f t="shared" si="182"/>
        <v>43182.541666666664</v>
      </c>
      <c r="P1962">
        <f t="shared" si="183"/>
        <v>1.9014804997685516E-4</v>
      </c>
    </row>
    <row r="1963" spans="1:16">
      <c r="A1963">
        <f t="shared" si="181"/>
        <v>82</v>
      </c>
      <c r="B1963" s="128">
        <f t="shared" si="184"/>
        <v>43182</v>
      </c>
      <c r="C1963" s="126">
        <f t="shared" si="185"/>
        <v>14</v>
      </c>
      <c r="D1963" s="127">
        <f>INDEX('365x24'!$D$4:$AA$369,'8760'!A1963,'8760'!C1963)</f>
        <v>8.9462722570264734</v>
      </c>
      <c r="E1963" s="130">
        <f t="shared" si="180"/>
        <v>1.8949149065971519E-4</v>
      </c>
      <c r="O1963" s="220">
        <f t="shared" si="182"/>
        <v>43182.583333333336</v>
      </c>
      <c r="P1963">
        <f t="shared" si="183"/>
        <v>1.8949149065971519E-4</v>
      </c>
    </row>
    <row r="1964" spans="1:16">
      <c r="A1964">
        <f t="shared" si="181"/>
        <v>82</v>
      </c>
      <c r="B1964" s="128">
        <f t="shared" si="184"/>
        <v>43182</v>
      </c>
      <c r="C1964" s="126">
        <f t="shared" si="185"/>
        <v>15</v>
      </c>
      <c r="D1964" s="127">
        <f>INDEX('365x24'!$D$4:$AA$369,'8760'!A1964,'8760'!C1964)</f>
        <v>9.2182501327290804</v>
      </c>
      <c r="E1964" s="130">
        <f t="shared" si="180"/>
        <v>1.952522691842981E-4</v>
      </c>
      <c r="O1964" s="220">
        <f t="shared" si="182"/>
        <v>43182.625</v>
      </c>
      <c r="P1964">
        <f t="shared" si="183"/>
        <v>1.952522691842981E-4</v>
      </c>
    </row>
    <row r="1965" spans="1:16">
      <c r="A1965">
        <f t="shared" si="181"/>
        <v>82</v>
      </c>
      <c r="B1965" s="128">
        <f t="shared" si="184"/>
        <v>43182</v>
      </c>
      <c r="C1965" s="126">
        <f t="shared" si="185"/>
        <v>16</v>
      </c>
      <c r="D1965" s="127">
        <f>INDEX('365x24'!$D$4:$AA$369,'8760'!A1965,'8760'!C1965)</f>
        <v>9.2402483432638469</v>
      </c>
      <c r="E1965" s="130">
        <f t="shared" si="180"/>
        <v>1.9571821450613928E-4</v>
      </c>
      <c r="O1965" s="220">
        <f t="shared" si="182"/>
        <v>43182.666666666664</v>
      </c>
      <c r="P1965">
        <f t="shared" si="183"/>
        <v>1.9571821450613928E-4</v>
      </c>
    </row>
    <row r="1966" spans="1:16">
      <c r="A1966">
        <f t="shared" si="181"/>
        <v>82</v>
      </c>
      <c r="B1966" s="128">
        <f t="shared" si="184"/>
        <v>43182</v>
      </c>
      <c r="C1966" s="126">
        <f t="shared" si="185"/>
        <v>17</v>
      </c>
      <c r="D1966" s="127">
        <f>INDEX('365x24'!$D$4:$AA$369,'8760'!A1966,'8760'!C1966)</f>
        <v>9.6058852668493344</v>
      </c>
      <c r="E1966" s="130">
        <f t="shared" si="180"/>
        <v>2.034627905373493E-4</v>
      </c>
      <c r="O1966" s="220">
        <f t="shared" si="182"/>
        <v>43182.708333333336</v>
      </c>
      <c r="P1966">
        <f t="shared" si="183"/>
        <v>2.034627905373493E-4</v>
      </c>
    </row>
    <row r="1967" spans="1:16">
      <c r="A1967">
        <f t="shared" si="181"/>
        <v>82</v>
      </c>
      <c r="B1967" s="128">
        <f t="shared" si="184"/>
        <v>43182</v>
      </c>
      <c r="C1967" s="126">
        <f t="shared" si="185"/>
        <v>18</v>
      </c>
      <c r="D1967" s="127">
        <f>INDEX('365x24'!$D$4:$AA$369,'8760'!A1967,'8760'!C1967)</f>
        <v>9.1939187786527423</v>
      </c>
      <c r="E1967" s="130">
        <f t="shared" si="180"/>
        <v>1.9473690541923119E-4</v>
      </c>
      <c r="O1967" s="220">
        <f t="shared" si="182"/>
        <v>43182.75</v>
      </c>
      <c r="P1967">
        <f t="shared" si="183"/>
        <v>1.9473690541923119E-4</v>
      </c>
    </row>
    <row r="1968" spans="1:16">
      <c r="A1968">
        <f t="shared" si="181"/>
        <v>82</v>
      </c>
      <c r="B1968" s="128">
        <f t="shared" si="184"/>
        <v>43182</v>
      </c>
      <c r="C1968" s="126">
        <f t="shared" si="185"/>
        <v>19</v>
      </c>
      <c r="D1968" s="127">
        <f>INDEX('365x24'!$D$4:$AA$369,'8760'!A1968,'8760'!C1968)</f>
        <v>8.5093078023130975</v>
      </c>
      <c r="E1968" s="130">
        <f t="shared" si="180"/>
        <v>1.8023612222132292E-4</v>
      </c>
      <c r="O1968" s="220">
        <f t="shared" si="182"/>
        <v>43182.791666666664</v>
      </c>
      <c r="P1968">
        <f t="shared" si="183"/>
        <v>1.8023612222132292E-4</v>
      </c>
    </row>
    <row r="1969" spans="1:16">
      <c r="A1969">
        <f t="shared" si="181"/>
        <v>82</v>
      </c>
      <c r="B1969" s="128">
        <f t="shared" si="184"/>
        <v>43182</v>
      </c>
      <c r="C1969" s="126">
        <f t="shared" si="185"/>
        <v>20</v>
      </c>
      <c r="D1969" s="127">
        <f>INDEX('365x24'!$D$4:$AA$369,'8760'!A1969,'8760'!C1969)</f>
        <v>7.5523856440506263</v>
      </c>
      <c r="E1969" s="130">
        <f t="shared" si="180"/>
        <v>1.5996750072122822E-4</v>
      </c>
      <c r="O1969" s="220">
        <f t="shared" si="182"/>
        <v>43182.833333333336</v>
      </c>
      <c r="P1969">
        <f t="shared" si="183"/>
        <v>1.5996750072122822E-4</v>
      </c>
    </row>
    <row r="1970" spans="1:16">
      <c r="A1970">
        <f t="shared" si="181"/>
        <v>82</v>
      </c>
      <c r="B1970" s="128">
        <f t="shared" si="184"/>
        <v>43182</v>
      </c>
      <c r="C1970" s="126">
        <f t="shared" si="185"/>
        <v>21</v>
      </c>
      <c r="D1970" s="127">
        <f>INDEX('365x24'!$D$4:$AA$369,'8760'!A1970,'8760'!C1970)</f>
        <v>6.8104459978324936</v>
      </c>
      <c r="E1970" s="130">
        <f t="shared" si="180"/>
        <v>1.4425243577549128E-4</v>
      </c>
      <c r="O1970" s="220">
        <f t="shared" si="182"/>
        <v>43182.875</v>
      </c>
      <c r="P1970">
        <f t="shared" si="183"/>
        <v>1.4425243577549128E-4</v>
      </c>
    </row>
    <row r="1971" spans="1:16">
      <c r="A1971">
        <f t="shared" si="181"/>
        <v>82</v>
      </c>
      <c r="B1971" s="128">
        <f t="shared" si="184"/>
        <v>43182</v>
      </c>
      <c r="C1971" s="126">
        <f t="shared" si="185"/>
        <v>22</v>
      </c>
      <c r="D1971" s="127">
        <f>INDEX('365x24'!$D$4:$AA$369,'8760'!A1971,'8760'!C1971)</f>
        <v>5.5632141217551085</v>
      </c>
      <c r="E1971" s="130">
        <f t="shared" si="180"/>
        <v>1.1783474798261267E-4</v>
      </c>
      <c r="O1971" s="220">
        <f t="shared" si="182"/>
        <v>43182.916666666664</v>
      </c>
      <c r="P1971">
        <f t="shared" si="183"/>
        <v>1.1783474798261267E-4</v>
      </c>
    </row>
    <row r="1972" spans="1:16">
      <c r="A1972">
        <f t="shared" si="181"/>
        <v>82</v>
      </c>
      <c r="B1972" s="128">
        <f t="shared" si="184"/>
        <v>43182</v>
      </c>
      <c r="C1972" s="126">
        <f t="shared" si="185"/>
        <v>23</v>
      </c>
      <c r="D1972" s="127">
        <f>INDEX('365x24'!$D$4:$AA$369,'8760'!A1972,'8760'!C1972)</f>
        <v>5.0555887483542916</v>
      </c>
      <c r="E1972" s="130">
        <f t="shared" si="180"/>
        <v>1.0708270669224544E-4</v>
      </c>
      <c r="O1972" s="220">
        <f t="shared" si="182"/>
        <v>43182.958333333336</v>
      </c>
      <c r="P1972">
        <f t="shared" si="183"/>
        <v>1.0708270669224544E-4</v>
      </c>
    </row>
    <row r="1973" spans="1:16">
      <c r="A1973">
        <f t="shared" si="181"/>
        <v>82</v>
      </c>
      <c r="B1973" s="128">
        <f t="shared" si="184"/>
        <v>43182</v>
      </c>
      <c r="C1973" s="126">
        <f t="shared" si="185"/>
        <v>24</v>
      </c>
      <c r="D1973" s="127">
        <f>INDEX('365x24'!$D$4:$AA$369,'8760'!A1973,'8760'!C1973)</f>
        <v>1.5278757135058063</v>
      </c>
      <c r="E1973" s="130">
        <f t="shared" si="180"/>
        <v>3.2362020535156454E-5</v>
      </c>
      <c r="O1973" s="220">
        <f t="shared" si="182"/>
        <v>43183</v>
      </c>
      <c r="P1973">
        <f t="shared" si="183"/>
        <v>3.2362020535156454E-5</v>
      </c>
    </row>
    <row r="1974" spans="1:16">
      <c r="A1974">
        <f t="shared" si="181"/>
        <v>83</v>
      </c>
      <c r="B1974" s="128">
        <f t="shared" si="184"/>
        <v>43183</v>
      </c>
      <c r="C1974" s="126">
        <f t="shared" si="185"/>
        <v>1</v>
      </c>
      <c r="D1974" s="127">
        <f>INDEX('365x24'!$D$4:$AA$369,'8760'!A1974,'8760'!C1974)</f>
        <v>1.4889899878130313</v>
      </c>
      <c r="E1974" s="130">
        <f t="shared" si="180"/>
        <v>3.1538379814729969E-5</v>
      </c>
      <c r="O1974" s="220">
        <f t="shared" si="182"/>
        <v>43183.041666666664</v>
      </c>
      <c r="P1974">
        <f t="shared" si="183"/>
        <v>3.1538379814729969E-5</v>
      </c>
    </row>
    <row r="1975" spans="1:16">
      <c r="A1975">
        <f t="shared" si="181"/>
        <v>83</v>
      </c>
      <c r="B1975" s="128">
        <f t="shared" si="184"/>
        <v>43183</v>
      </c>
      <c r="C1975" s="126">
        <f t="shared" si="185"/>
        <v>2</v>
      </c>
      <c r="D1975" s="127">
        <f>INDEX('365x24'!$D$4:$AA$369,'8760'!A1975,'8760'!C1975)</f>
        <v>1.4288837660993428</v>
      </c>
      <c r="E1975" s="130">
        <f t="shared" si="180"/>
        <v>3.0265266586870772E-5</v>
      </c>
      <c r="O1975" s="220">
        <f t="shared" si="182"/>
        <v>43183.083333333336</v>
      </c>
      <c r="P1975">
        <f t="shared" si="183"/>
        <v>3.0265266586870772E-5</v>
      </c>
    </row>
    <row r="1976" spans="1:16">
      <c r="A1976">
        <f t="shared" si="181"/>
        <v>83</v>
      </c>
      <c r="B1976" s="128">
        <f t="shared" si="184"/>
        <v>43183</v>
      </c>
      <c r="C1976" s="126">
        <f t="shared" si="185"/>
        <v>3</v>
      </c>
      <c r="D1976" s="127">
        <f>INDEX('365x24'!$D$4:$AA$369,'8760'!A1976,'8760'!C1976)</f>
        <v>1.4573258968917724</v>
      </c>
      <c r="E1976" s="130">
        <f t="shared" si="180"/>
        <v>3.086770094238271E-5</v>
      </c>
      <c r="O1976" s="220">
        <f t="shared" si="182"/>
        <v>43183.125</v>
      </c>
      <c r="P1976">
        <f t="shared" si="183"/>
        <v>3.086770094238271E-5</v>
      </c>
    </row>
    <row r="1977" spans="1:16">
      <c r="A1977">
        <f t="shared" si="181"/>
        <v>83</v>
      </c>
      <c r="B1977" s="128">
        <f t="shared" si="184"/>
        <v>43183</v>
      </c>
      <c r="C1977" s="126">
        <f t="shared" si="185"/>
        <v>4</v>
      </c>
      <c r="D1977" s="127">
        <f>INDEX('365x24'!$D$4:$AA$369,'8760'!A1977,'8760'!C1977)</f>
        <v>1.5957590803580488</v>
      </c>
      <c r="E1977" s="130">
        <f t="shared" si="180"/>
        <v>3.3799861907100927E-5</v>
      </c>
      <c r="O1977" s="220">
        <f t="shared" si="182"/>
        <v>43183.166666666664</v>
      </c>
      <c r="P1977">
        <f t="shared" si="183"/>
        <v>3.3799861907100927E-5</v>
      </c>
    </row>
    <row r="1978" spans="1:16">
      <c r="A1978">
        <f t="shared" si="181"/>
        <v>83</v>
      </c>
      <c r="B1978" s="128">
        <f t="shared" si="184"/>
        <v>43183</v>
      </c>
      <c r="C1978" s="126">
        <f t="shared" si="185"/>
        <v>5</v>
      </c>
      <c r="D1978" s="127">
        <f>INDEX('365x24'!$D$4:$AA$369,'8760'!A1978,'8760'!C1978)</f>
        <v>2.820992745900663</v>
      </c>
      <c r="E1978" s="130">
        <f t="shared" si="180"/>
        <v>5.9751604378138252E-5</v>
      </c>
      <c r="O1978" s="220">
        <f t="shared" si="182"/>
        <v>43183.208333333336</v>
      </c>
      <c r="P1978">
        <f t="shared" si="183"/>
        <v>5.9751604378138252E-5</v>
      </c>
    </row>
    <row r="1979" spans="1:16">
      <c r="A1979">
        <f t="shared" si="181"/>
        <v>83</v>
      </c>
      <c r="B1979" s="128">
        <f t="shared" si="184"/>
        <v>43183</v>
      </c>
      <c r="C1979" s="126">
        <f t="shared" si="185"/>
        <v>6</v>
      </c>
      <c r="D1979" s="127">
        <f>INDEX('365x24'!$D$4:$AA$369,'8760'!A1979,'8760'!C1979)</f>
        <v>4.0988887942386336</v>
      </c>
      <c r="E1979" s="130">
        <f t="shared" si="180"/>
        <v>8.6818791710553122E-5</v>
      </c>
      <c r="O1979" s="220">
        <f t="shared" si="182"/>
        <v>43183.25</v>
      </c>
      <c r="P1979">
        <f t="shared" si="183"/>
        <v>8.6818791710553122E-5</v>
      </c>
    </row>
    <row r="1980" spans="1:16">
      <c r="A1980">
        <f t="shared" si="181"/>
        <v>83</v>
      </c>
      <c r="B1980" s="128">
        <f t="shared" si="184"/>
        <v>43183</v>
      </c>
      <c r="C1980" s="126">
        <f t="shared" si="185"/>
        <v>7</v>
      </c>
      <c r="D1980" s="127">
        <f>INDEX('365x24'!$D$4:$AA$369,'8760'!A1980,'8760'!C1980)</f>
        <v>4.499633973021024</v>
      </c>
      <c r="E1980" s="130">
        <f t="shared" si="180"/>
        <v>9.5306997649348142E-5</v>
      </c>
      <c r="O1980" s="220">
        <f t="shared" si="182"/>
        <v>43183.291666666664</v>
      </c>
      <c r="P1980">
        <f t="shared" si="183"/>
        <v>9.5306997649348142E-5</v>
      </c>
    </row>
    <row r="1981" spans="1:16">
      <c r="A1981">
        <f t="shared" si="181"/>
        <v>83</v>
      </c>
      <c r="B1981" s="128">
        <f t="shared" si="184"/>
        <v>43183</v>
      </c>
      <c r="C1981" s="126">
        <f t="shared" si="185"/>
        <v>8</v>
      </c>
      <c r="D1981" s="127">
        <f>INDEX('365x24'!$D$4:$AA$369,'8760'!A1981,'8760'!C1981)</f>
        <v>4.4330838310496761</v>
      </c>
      <c r="E1981" s="130">
        <f t="shared" si="180"/>
        <v>9.389739538781827E-5</v>
      </c>
      <c r="O1981" s="220">
        <f t="shared" si="182"/>
        <v>43183.333333333336</v>
      </c>
      <c r="P1981">
        <f t="shared" si="183"/>
        <v>9.389739538781827E-5</v>
      </c>
    </row>
    <row r="1982" spans="1:16">
      <c r="A1982">
        <f t="shared" si="181"/>
        <v>83</v>
      </c>
      <c r="B1982" s="128">
        <f t="shared" si="184"/>
        <v>43183</v>
      </c>
      <c r="C1982" s="126">
        <f t="shared" si="185"/>
        <v>9</v>
      </c>
      <c r="D1982" s="127">
        <f>INDEX('365x24'!$D$4:$AA$369,'8760'!A1982,'8760'!C1982)</f>
        <v>4.4999672792412486</v>
      </c>
      <c r="E1982" s="130">
        <f t="shared" si="180"/>
        <v>9.5314057426951814E-5</v>
      </c>
      <c r="O1982" s="220">
        <f t="shared" si="182"/>
        <v>43183.375</v>
      </c>
      <c r="P1982">
        <f t="shared" si="183"/>
        <v>9.5314057426951814E-5</v>
      </c>
    </row>
    <row r="1983" spans="1:16">
      <c r="A1983">
        <f t="shared" si="181"/>
        <v>83</v>
      </c>
      <c r="B1983" s="128">
        <f t="shared" si="184"/>
        <v>43183</v>
      </c>
      <c r="C1983" s="126">
        <f t="shared" si="185"/>
        <v>10</v>
      </c>
      <c r="D1983" s="127">
        <f>INDEX('365x24'!$D$4:$AA$369,'8760'!A1983,'8760'!C1983)</f>
        <v>5.4216700802334064</v>
      </c>
      <c r="E1983" s="130">
        <f t="shared" si="180"/>
        <v>1.1483669576026025E-4</v>
      </c>
      <c r="O1983" s="220">
        <f t="shared" si="182"/>
        <v>43183.416666666664</v>
      </c>
      <c r="P1983">
        <f t="shared" si="183"/>
        <v>1.1483669576026025E-4</v>
      </c>
    </row>
    <row r="1984" spans="1:16">
      <c r="A1984">
        <f t="shared" si="181"/>
        <v>83</v>
      </c>
      <c r="B1984" s="128">
        <f t="shared" si="184"/>
        <v>43183</v>
      </c>
      <c r="C1984" s="126">
        <f t="shared" si="185"/>
        <v>11</v>
      </c>
      <c r="D1984" s="127">
        <f>INDEX('365x24'!$D$4:$AA$369,'8760'!A1984,'8760'!C1984)</f>
        <v>6.1616098891301982</v>
      </c>
      <c r="E1984" s="130">
        <f t="shared" si="180"/>
        <v>1.3050940204037531E-4</v>
      </c>
      <c r="O1984" s="220">
        <f t="shared" si="182"/>
        <v>43183.458333333336</v>
      </c>
      <c r="P1984">
        <f t="shared" si="183"/>
        <v>1.3050940204037531E-4</v>
      </c>
    </row>
    <row r="1985" spans="1:16">
      <c r="A1985">
        <f t="shared" si="181"/>
        <v>83</v>
      </c>
      <c r="B1985" s="128">
        <f t="shared" si="184"/>
        <v>43183</v>
      </c>
      <c r="C1985" s="126">
        <f t="shared" si="185"/>
        <v>12</v>
      </c>
      <c r="D1985" s="127">
        <f>INDEX('365x24'!$D$4:$AA$369,'8760'!A1985,'8760'!C1985)</f>
        <v>6.4421426244852134</v>
      </c>
      <c r="E1985" s="130">
        <f t="shared" si="180"/>
        <v>1.3645138152345196E-4</v>
      </c>
      <c r="O1985" s="220">
        <f t="shared" si="182"/>
        <v>43183.5</v>
      </c>
      <c r="P1985">
        <f t="shared" si="183"/>
        <v>1.3645138152345196E-4</v>
      </c>
    </row>
    <row r="1986" spans="1:16">
      <c r="A1986">
        <f t="shared" si="181"/>
        <v>83</v>
      </c>
      <c r="B1986" s="128">
        <f t="shared" si="184"/>
        <v>43183</v>
      </c>
      <c r="C1986" s="126">
        <f t="shared" si="185"/>
        <v>13</v>
      </c>
      <c r="D1986" s="127">
        <f>INDEX('365x24'!$D$4:$AA$369,'8760'!A1986,'8760'!C1986)</f>
        <v>6.7294525863181107</v>
      </c>
      <c r="E1986" s="130">
        <f t="shared" si="180"/>
        <v>1.425369098178029E-4</v>
      </c>
      <c r="O1986" s="220">
        <f t="shared" si="182"/>
        <v>43183.541666666664</v>
      </c>
      <c r="P1986">
        <f t="shared" si="183"/>
        <v>1.425369098178029E-4</v>
      </c>
    </row>
    <row r="1987" spans="1:16">
      <c r="A1987">
        <f t="shared" si="181"/>
        <v>83</v>
      </c>
      <c r="B1987" s="128">
        <f t="shared" si="184"/>
        <v>43183</v>
      </c>
      <c r="C1987" s="126">
        <f t="shared" si="185"/>
        <v>14</v>
      </c>
      <c r="D1987" s="127">
        <f>INDEX('365x24'!$D$4:$AA$369,'8760'!A1987,'8760'!C1987)</f>
        <v>6.650459012125074</v>
      </c>
      <c r="E1987" s="130">
        <f t="shared" si="180"/>
        <v>1.4086374252573656E-4</v>
      </c>
      <c r="O1987" s="220">
        <f t="shared" si="182"/>
        <v>43183.583333333336</v>
      </c>
      <c r="P1987">
        <f t="shared" si="183"/>
        <v>1.4086374252573656E-4</v>
      </c>
    </row>
    <row r="1988" spans="1:16">
      <c r="A1988">
        <f t="shared" si="181"/>
        <v>83</v>
      </c>
      <c r="B1988" s="128">
        <f t="shared" si="184"/>
        <v>43183</v>
      </c>
      <c r="C1988" s="126">
        <f t="shared" si="185"/>
        <v>15</v>
      </c>
      <c r="D1988" s="127">
        <f>INDEX('365x24'!$D$4:$AA$369,'8760'!A1988,'8760'!C1988)</f>
        <v>6.6935666166073506</v>
      </c>
      <c r="E1988" s="130">
        <f t="shared" si="180"/>
        <v>1.4177680709580935E-4</v>
      </c>
      <c r="O1988" s="220">
        <f t="shared" si="182"/>
        <v>43183.625</v>
      </c>
      <c r="P1988">
        <f t="shared" si="183"/>
        <v>1.4177680709580935E-4</v>
      </c>
    </row>
    <row r="1989" spans="1:16">
      <c r="A1989">
        <f t="shared" si="181"/>
        <v>83</v>
      </c>
      <c r="B1989" s="128">
        <f t="shared" si="184"/>
        <v>43183</v>
      </c>
      <c r="C1989" s="126">
        <f t="shared" si="185"/>
        <v>16</v>
      </c>
      <c r="D1989" s="127">
        <f>INDEX('365x24'!$D$4:$AA$369,'8760'!A1989,'8760'!C1989)</f>
        <v>6.6009074873851388</v>
      </c>
      <c r="E1989" s="130">
        <f t="shared" si="180"/>
        <v>1.3981418892199311E-4</v>
      </c>
      <c r="O1989" s="220">
        <f t="shared" si="182"/>
        <v>43183.666666666664</v>
      </c>
      <c r="P1989">
        <f t="shared" si="183"/>
        <v>1.3981418892199311E-4</v>
      </c>
    </row>
    <row r="1990" spans="1:16">
      <c r="A1990">
        <f t="shared" si="181"/>
        <v>83</v>
      </c>
      <c r="B1990" s="128">
        <f t="shared" si="184"/>
        <v>43183</v>
      </c>
      <c r="C1990" s="126">
        <f t="shared" si="185"/>
        <v>17</v>
      </c>
      <c r="D1990" s="127">
        <f>INDEX('365x24'!$D$4:$AA$369,'8760'!A1990,'8760'!C1990)</f>
        <v>6.7867812561966003</v>
      </c>
      <c r="E1990" s="130">
        <f t="shared" ref="E1990:E2053" si="186">D1990*$E$2</f>
        <v>1.4375119156563164E-4</v>
      </c>
      <c r="O1990" s="220">
        <f t="shared" si="182"/>
        <v>43183.708333333336</v>
      </c>
      <c r="P1990">
        <f t="shared" si="183"/>
        <v>1.4375119156563164E-4</v>
      </c>
    </row>
    <row r="1991" spans="1:16">
      <c r="A1991">
        <f t="shared" ref="A1991:A2054" si="187">IF(C1991=1,A1990+1,A1990)</f>
        <v>83</v>
      </c>
      <c r="B1991" s="128">
        <f t="shared" si="184"/>
        <v>43183</v>
      </c>
      <c r="C1991" s="126">
        <f t="shared" si="185"/>
        <v>18</v>
      </c>
      <c r="D1991" s="127">
        <f>INDEX('365x24'!$D$4:$AA$369,'8760'!A1991,'8760'!C1991)</f>
        <v>6.6322382720861759</v>
      </c>
      <c r="E1991" s="130">
        <f t="shared" si="186"/>
        <v>1.4047780801673676E-4</v>
      </c>
      <c r="O1991" s="220">
        <f t="shared" ref="O1991:O2054" si="188">B1991+O$3*C1991</f>
        <v>43183.75</v>
      </c>
      <c r="P1991">
        <f t="shared" ref="P1991:P2054" si="189">E1991</f>
        <v>1.4047780801673676E-4</v>
      </c>
    </row>
    <row r="1992" spans="1:16">
      <c r="A1992">
        <f t="shared" si="187"/>
        <v>83</v>
      </c>
      <c r="B1992" s="128">
        <f t="shared" ref="B1992:B2055" si="190">IF(C1991=24,B1991+1,B1991)</f>
        <v>43183</v>
      </c>
      <c r="C1992" s="126">
        <f t="shared" ref="C1992:C2055" si="191">IF(C1991=24,1,C1991+1)</f>
        <v>19</v>
      </c>
      <c r="D1992" s="127">
        <f>INDEX('365x24'!$D$4:$AA$369,'8760'!A1992,'8760'!C1992)</f>
        <v>6.4249218031069821</v>
      </c>
      <c r="E1992" s="130">
        <f t="shared" si="186"/>
        <v>1.3608662634726303E-4</v>
      </c>
      <c r="O1992" s="220">
        <f t="shared" si="188"/>
        <v>43183.791666666664</v>
      </c>
      <c r="P1992">
        <f t="shared" si="189"/>
        <v>1.3608662634726303E-4</v>
      </c>
    </row>
    <row r="1993" spans="1:16">
      <c r="A1993">
        <f t="shared" si="187"/>
        <v>83</v>
      </c>
      <c r="B1993" s="128">
        <f t="shared" si="190"/>
        <v>43183</v>
      </c>
      <c r="C1993" s="126">
        <f t="shared" si="191"/>
        <v>20</v>
      </c>
      <c r="D1993" s="127">
        <f>INDEX('365x24'!$D$4:$AA$369,'8760'!A1993,'8760'!C1993)</f>
        <v>5.809638520573885</v>
      </c>
      <c r="E1993" s="130">
        <f t="shared" si="186"/>
        <v>1.2305427689091514E-4</v>
      </c>
      <c r="O1993" s="220">
        <f t="shared" si="188"/>
        <v>43183.833333333336</v>
      </c>
      <c r="P1993">
        <f t="shared" si="189"/>
        <v>1.2305427689091514E-4</v>
      </c>
    </row>
    <row r="1994" spans="1:16">
      <c r="A1994">
        <f t="shared" si="187"/>
        <v>83</v>
      </c>
      <c r="B1994" s="128">
        <f t="shared" si="190"/>
        <v>43183</v>
      </c>
      <c r="C1994" s="126">
        <f t="shared" si="191"/>
        <v>21</v>
      </c>
      <c r="D1994" s="127">
        <f>INDEX('365x24'!$D$4:$AA$369,'8760'!A1994,'8760'!C1994)</f>
        <v>5.4111153832596539</v>
      </c>
      <c r="E1994" s="130">
        <f t="shared" si="186"/>
        <v>1.1461313613614451E-4</v>
      </c>
      <c r="O1994" s="220">
        <f t="shared" si="188"/>
        <v>43183.875</v>
      </c>
      <c r="P1994">
        <f t="shared" si="189"/>
        <v>1.1461313613614451E-4</v>
      </c>
    </row>
    <row r="1995" spans="1:16">
      <c r="A1995">
        <f t="shared" si="187"/>
        <v>83</v>
      </c>
      <c r="B1995" s="128">
        <f t="shared" si="190"/>
        <v>43183</v>
      </c>
      <c r="C1995" s="126">
        <f t="shared" si="191"/>
        <v>22</v>
      </c>
      <c r="D1995" s="127">
        <f>INDEX('365x24'!$D$4:$AA$369,'8760'!A1995,'8760'!C1995)</f>
        <v>5.1020294150388024</v>
      </c>
      <c r="E1995" s="130">
        <f t="shared" si="186"/>
        <v>1.0806636903835472E-4</v>
      </c>
      <c r="O1995" s="220">
        <f t="shared" si="188"/>
        <v>43183.916666666664</v>
      </c>
      <c r="P1995">
        <f t="shared" si="189"/>
        <v>1.0806636903835472E-4</v>
      </c>
    </row>
    <row r="1996" spans="1:16">
      <c r="A1996">
        <f t="shared" si="187"/>
        <v>83</v>
      </c>
      <c r="B1996" s="128">
        <f t="shared" si="190"/>
        <v>43183</v>
      </c>
      <c r="C1996" s="126">
        <f t="shared" si="191"/>
        <v>23</v>
      </c>
      <c r="D1996" s="127">
        <f>INDEX('365x24'!$D$4:$AA$369,'8760'!A1996,'8760'!C1996)</f>
        <v>4.3675336077390003</v>
      </c>
      <c r="E1996" s="130">
        <f t="shared" si="186"/>
        <v>9.2508972459099401E-5</v>
      </c>
      <c r="O1996" s="220">
        <f t="shared" si="188"/>
        <v>43183.958333333336</v>
      </c>
      <c r="P1996">
        <f t="shared" si="189"/>
        <v>9.2508972459099401E-5</v>
      </c>
    </row>
    <row r="1997" spans="1:16">
      <c r="A1997">
        <f t="shared" si="187"/>
        <v>83</v>
      </c>
      <c r="B1997" s="128">
        <f t="shared" si="190"/>
        <v>43183</v>
      </c>
      <c r="C1997" s="126">
        <f t="shared" si="191"/>
        <v>24</v>
      </c>
      <c r="D1997" s="127">
        <f>INDEX('365x24'!$D$4:$AA$369,'8760'!A1997,'8760'!C1997)</f>
        <v>2.1776006387953606</v>
      </c>
      <c r="E1997" s="130">
        <f t="shared" si="186"/>
        <v>4.6123880343882081E-5</v>
      </c>
      <c r="O1997" s="220">
        <f t="shared" si="188"/>
        <v>43184</v>
      </c>
      <c r="P1997">
        <f t="shared" si="189"/>
        <v>4.6123880343882081E-5</v>
      </c>
    </row>
    <row r="1998" spans="1:16">
      <c r="A1998">
        <f t="shared" si="187"/>
        <v>84</v>
      </c>
      <c r="B1998" s="128">
        <f t="shared" si="190"/>
        <v>43184</v>
      </c>
      <c r="C1998" s="126">
        <f t="shared" si="191"/>
        <v>1</v>
      </c>
      <c r="D1998" s="127">
        <f>INDEX('365x24'!$D$4:$AA$369,'8760'!A1998,'8760'!C1998)</f>
        <v>1.4889899878130313</v>
      </c>
      <c r="E1998" s="130">
        <f t="shared" si="186"/>
        <v>3.1538379814729969E-5</v>
      </c>
      <c r="O1998" s="220">
        <f t="shared" si="188"/>
        <v>43184.041666666664</v>
      </c>
      <c r="P1998">
        <f t="shared" si="189"/>
        <v>3.1538379814729969E-5</v>
      </c>
    </row>
    <row r="1999" spans="1:16">
      <c r="A1999">
        <f t="shared" si="187"/>
        <v>84</v>
      </c>
      <c r="B1999" s="128">
        <f t="shared" si="190"/>
        <v>43184</v>
      </c>
      <c r="C1999" s="126">
        <f t="shared" si="191"/>
        <v>2</v>
      </c>
      <c r="D1999" s="127">
        <f>INDEX('365x24'!$D$4:$AA$369,'8760'!A1999,'8760'!C1999)</f>
        <v>1.4288837660993428</v>
      </c>
      <c r="E1999" s="130">
        <f t="shared" si="186"/>
        <v>3.0265266586870772E-5</v>
      </c>
      <c r="O1999" s="220">
        <f t="shared" si="188"/>
        <v>43184.083333333336</v>
      </c>
      <c r="P1999">
        <f t="shared" si="189"/>
        <v>3.0265266586870772E-5</v>
      </c>
    </row>
    <row r="2000" spans="1:16">
      <c r="A2000">
        <f t="shared" si="187"/>
        <v>84</v>
      </c>
      <c r="B2000" s="128">
        <f t="shared" si="190"/>
        <v>43184</v>
      </c>
      <c r="C2000" s="126">
        <f t="shared" si="191"/>
        <v>3</v>
      </c>
      <c r="D2000" s="127">
        <f>INDEX('365x24'!$D$4:$AA$369,'8760'!A2000,'8760'!C2000)</f>
        <v>1.4573258968917724</v>
      </c>
      <c r="E2000" s="130">
        <f t="shared" si="186"/>
        <v>3.086770094238271E-5</v>
      </c>
      <c r="O2000" s="220">
        <f t="shared" si="188"/>
        <v>43184.125</v>
      </c>
      <c r="P2000">
        <f t="shared" si="189"/>
        <v>3.086770094238271E-5</v>
      </c>
    </row>
    <row r="2001" spans="1:16">
      <c r="A2001">
        <f t="shared" si="187"/>
        <v>84</v>
      </c>
      <c r="B2001" s="128">
        <f t="shared" si="190"/>
        <v>43184</v>
      </c>
      <c r="C2001" s="126">
        <f t="shared" si="191"/>
        <v>4</v>
      </c>
      <c r="D2001" s="127">
        <f>INDEX('365x24'!$D$4:$AA$369,'8760'!A2001,'8760'!C2001)</f>
        <v>1.5957590803580488</v>
      </c>
      <c r="E2001" s="130">
        <f t="shared" si="186"/>
        <v>3.3799861907100927E-5</v>
      </c>
      <c r="O2001" s="220">
        <f t="shared" si="188"/>
        <v>43184.166666666664</v>
      </c>
      <c r="P2001">
        <f t="shared" si="189"/>
        <v>3.3799861907100927E-5</v>
      </c>
    </row>
    <row r="2002" spans="1:16">
      <c r="A2002">
        <f t="shared" si="187"/>
        <v>84</v>
      </c>
      <c r="B2002" s="128">
        <f t="shared" si="190"/>
        <v>43184</v>
      </c>
      <c r="C2002" s="126">
        <f t="shared" si="191"/>
        <v>5</v>
      </c>
      <c r="D2002" s="127">
        <f>INDEX('365x24'!$D$4:$AA$369,'8760'!A2002,'8760'!C2002)</f>
        <v>2.820992745900663</v>
      </c>
      <c r="E2002" s="130">
        <f t="shared" si="186"/>
        <v>5.9751604378138252E-5</v>
      </c>
      <c r="O2002" s="220">
        <f t="shared" si="188"/>
        <v>43184.208333333336</v>
      </c>
      <c r="P2002">
        <f t="shared" si="189"/>
        <v>5.9751604378138252E-5</v>
      </c>
    </row>
    <row r="2003" spans="1:16">
      <c r="A2003">
        <f t="shared" si="187"/>
        <v>84</v>
      </c>
      <c r="B2003" s="128">
        <f t="shared" si="190"/>
        <v>43184</v>
      </c>
      <c r="C2003" s="126">
        <f t="shared" si="191"/>
        <v>6</v>
      </c>
      <c r="D2003" s="127">
        <f>INDEX('365x24'!$D$4:$AA$369,'8760'!A2003,'8760'!C2003)</f>
        <v>4.0988887942386336</v>
      </c>
      <c r="E2003" s="130">
        <f t="shared" si="186"/>
        <v>8.6818791710553122E-5</v>
      </c>
      <c r="O2003" s="220">
        <f t="shared" si="188"/>
        <v>43184.25</v>
      </c>
      <c r="P2003">
        <f t="shared" si="189"/>
        <v>8.6818791710553122E-5</v>
      </c>
    </row>
    <row r="2004" spans="1:16">
      <c r="A2004">
        <f t="shared" si="187"/>
        <v>84</v>
      </c>
      <c r="B2004" s="128">
        <f t="shared" si="190"/>
        <v>43184</v>
      </c>
      <c r="C2004" s="126">
        <f t="shared" si="191"/>
        <v>7</v>
      </c>
      <c r="D2004" s="127">
        <f>INDEX('365x24'!$D$4:$AA$369,'8760'!A2004,'8760'!C2004)</f>
        <v>4.499633973021024</v>
      </c>
      <c r="E2004" s="130">
        <f t="shared" si="186"/>
        <v>9.5306997649348142E-5</v>
      </c>
      <c r="O2004" s="220">
        <f t="shared" si="188"/>
        <v>43184.291666666664</v>
      </c>
      <c r="P2004">
        <f t="shared" si="189"/>
        <v>9.5306997649348142E-5</v>
      </c>
    </row>
    <row r="2005" spans="1:16">
      <c r="A2005">
        <f t="shared" si="187"/>
        <v>84</v>
      </c>
      <c r="B2005" s="128">
        <f t="shared" si="190"/>
        <v>43184</v>
      </c>
      <c r="C2005" s="126">
        <f t="shared" si="191"/>
        <v>8</v>
      </c>
      <c r="D2005" s="127">
        <f>INDEX('365x24'!$D$4:$AA$369,'8760'!A2005,'8760'!C2005)</f>
        <v>4.4330838310496761</v>
      </c>
      <c r="E2005" s="130">
        <f t="shared" si="186"/>
        <v>9.389739538781827E-5</v>
      </c>
      <c r="O2005" s="220">
        <f t="shared" si="188"/>
        <v>43184.333333333336</v>
      </c>
      <c r="P2005">
        <f t="shared" si="189"/>
        <v>9.389739538781827E-5</v>
      </c>
    </row>
    <row r="2006" spans="1:16">
      <c r="A2006">
        <f t="shared" si="187"/>
        <v>84</v>
      </c>
      <c r="B2006" s="128">
        <f t="shared" si="190"/>
        <v>43184</v>
      </c>
      <c r="C2006" s="126">
        <f t="shared" si="191"/>
        <v>9</v>
      </c>
      <c r="D2006" s="127">
        <f>INDEX('365x24'!$D$4:$AA$369,'8760'!A2006,'8760'!C2006)</f>
        <v>4.4999672792412486</v>
      </c>
      <c r="E2006" s="130">
        <f t="shared" si="186"/>
        <v>9.5314057426951814E-5</v>
      </c>
      <c r="O2006" s="220">
        <f t="shared" si="188"/>
        <v>43184.375</v>
      </c>
      <c r="P2006">
        <f t="shared" si="189"/>
        <v>9.5314057426951814E-5</v>
      </c>
    </row>
    <row r="2007" spans="1:16">
      <c r="A2007">
        <f t="shared" si="187"/>
        <v>84</v>
      </c>
      <c r="B2007" s="128">
        <f t="shared" si="190"/>
        <v>43184</v>
      </c>
      <c r="C2007" s="126">
        <f t="shared" si="191"/>
        <v>10</v>
      </c>
      <c r="D2007" s="127">
        <f>INDEX('365x24'!$D$4:$AA$369,'8760'!A2007,'8760'!C2007)</f>
        <v>5.4216700802334064</v>
      </c>
      <c r="E2007" s="130">
        <f t="shared" si="186"/>
        <v>1.1483669576026025E-4</v>
      </c>
      <c r="O2007" s="220">
        <f t="shared" si="188"/>
        <v>43184.416666666664</v>
      </c>
      <c r="P2007">
        <f t="shared" si="189"/>
        <v>1.1483669576026025E-4</v>
      </c>
    </row>
    <row r="2008" spans="1:16">
      <c r="A2008">
        <f t="shared" si="187"/>
        <v>84</v>
      </c>
      <c r="B2008" s="128">
        <f t="shared" si="190"/>
        <v>43184</v>
      </c>
      <c r="C2008" s="126">
        <f t="shared" si="191"/>
        <v>11</v>
      </c>
      <c r="D2008" s="127">
        <f>INDEX('365x24'!$D$4:$AA$369,'8760'!A2008,'8760'!C2008)</f>
        <v>6.1616098891301982</v>
      </c>
      <c r="E2008" s="130">
        <f t="shared" si="186"/>
        <v>1.3050940204037531E-4</v>
      </c>
      <c r="O2008" s="220">
        <f t="shared" si="188"/>
        <v>43184.458333333336</v>
      </c>
      <c r="P2008">
        <f t="shared" si="189"/>
        <v>1.3050940204037531E-4</v>
      </c>
    </row>
    <row r="2009" spans="1:16">
      <c r="A2009">
        <f t="shared" si="187"/>
        <v>84</v>
      </c>
      <c r="B2009" s="128">
        <f t="shared" si="190"/>
        <v>43184</v>
      </c>
      <c r="C2009" s="126">
        <f t="shared" si="191"/>
        <v>12</v>
      </c>
      <c r="D2009" s="127">
        <f>INDEX('365x24'!$D$4:$AA$369,'8760'!A2009,'8760'!C2009)</f>
        <v>6.4421426244852134</v>
      </c>
      <c r="E2009" s="130">
        <f t="shared" si="186"/>
        <v>1.3645138152345196E-4</v>
      </c>
      <c r="O2009" s="220">
        <f t="shared" si="188"/>
        <v>43184.5</v>
      </c>
      <c r="P2009">
        <f t="shared" si="189"/>
        <v>1.3645138152345196E-4</v>
      </c>
    </row>
    <row r="2010" spans="1:16">
      <c r="A2010">
        <f t="shared" si="187"/>
        <v>84</v>
      </c>
      <c r="B2010" s="128">
        <f t="shared" si="190"/>
        <v>43184</v>
      </c>
      <c r="C2010" s="126">
        <f t="shared" si="191"/>
        <v>13</v>
      </c>
      <c r="D2010" s="127">
        <f>INDEX('365x24'!$D$4:$AA$369,'8760'!A2010,'8760'!C2010)</f>
        <v>6.7294525863181107</v>
      </c>
      <c r="E2010" s="130">
        <f t="shared" si="186"/>
        <v>1.425369098178029E-4</v>
      </c>
      <c r="O2010" s="220">
        <f t="shared" si="188"/>
        <v>43184.541666666664</v>
      </c>
      <c r="P2010">
        <f t="shared" si="189"/>
        <v>1.425369098178029E-4</v>
      </c>
    </row>
    <row r="2011" spans="1:16">
      <c r="A2011">
        <f t="shared" si="187"/>
        <v>84</v>
      </c>
      <c r="B2011" s="128">
        <f t="shared" si="190"/>
        <v>43184</v>
      </c>
      <c r="C2011" s="126">
        <f t="shared" si="191"/>
        <v>14</v>
      </c>
      <c r="D2011" s="127">
        <f>INDEX('365x24'!$D$4:$AA$369,'8760'!A2011,'8760'!C2011)</f>
        <v>6.650459012125074</v>
      </c>
      <c r="E2011" s="130">
        <f t="shared" si="186"/>
        <v>1.4086374252573656E-4</v>
      </c>
      <c r="O2011" s="220">
        <f t="shared" si="188"/>
        <v>43184.583333333336</v>
      </c>
      <c r="P2011">
        <f t="shared" si="189"/>
        <v>1.4086374252573656E-4</v>
      </c>
    </row>
    <row r="2012" spans="1:16">
      <c r="A2012">
        <f t="shared" si="187"/>
        <v>84</v>
      </c>
      <c r="B2012" s="128">
        <f t="shared" si="190"/>
        <v>43184</v>
      </c>
      <c r="C2012" s="126">
        <f t="shared" si="191"/>
        <v>15</v>
      </c>
      <c r="D2012" s="127">
        <f>INDEX('365x24'!$D$4:$AA$369,'8760'!A2012,'8760'!C2012)</f>
        <v>6.6935666166073506</v>
      </c>
      <c r="E2012" s="130">
        <f t="shared" si="186"/>
        <v>1.4177680709580935E-4</v>
      </c>
      <c r="O2012" s="220">
        <f t="shared" si="188"/>
        <v>43184.625</v>
      </c>
      <c r="P2012">
        <f t="shared" si="189"/>
        <v>1.4177680709580935E-4</v>
      </c>
    </row>
    <row r="2013" spans="1:16">
      <c r="A2013">
        <f t="shared" si="187"/>
        <v>84</v>
      </c>
      <c r="B2013" s="128">
        <f t="shared" si="190"/>
        <v>43184</v>
      </c>
      <c r="C2013" s="126">
        <f t="shared" si="191"/>
        <v>16</v>
      </c>
      <c r="D2013" s="127">
        <f>INDEX('365x24'!$D$4:$AA$369,'8760'!A2013,'8760'!C2013)</f>
        <v>6.6009074873851388</v>
      </c>
      <c r="E2013" s="130">
        <f t="shared" si="186"/>
        <v>1.3981418892199311E-4</v>
      </c>
      <c r="O2013" s="220">
        <f t="shared" si="188"/>
        <v>43184.666666666664</v>
      </c>
      <c r="P2013">
        <f t="shared" si="189"/>
        <v>1.3981418892199311E-4</v>
      </c>
    </row>
    <row r="2014" spans="1:16">
      <c r="A2014">
        <f t="shared" si="187"/>
        <v>84</v>
      </c>
      <c r="B2014" s="128">
        <f t="shared" si="190"/>
        <v>43184</v>
      </c>
      <c r="C2014" s="126">
        <f t="shared" si="191"/>
        <v>17</v>
      </c>
      <c r="D2014" s="127">
        <f>INDEX('365x24'!$D$4:$AA$369,'8760'!A2014,'8760'!C2014)</f>
        <v>6.7867812561966003</v>
      </c>
      <c r="E2014" s="130">
        <f t="shared" si="186"/>
        <v>1.4375119156563164E-4</v>
      </c>
      <c r="O2014" s="220">
        <f t="shared" si="188"/>
        <v>43184.708333333336</v>
      </c>
      <c r="P2014">
        <f t="shared" si="189"/>
        <v>1.4375119156563164E-4</v>
      </c>
    </row>
    <row r="2015" spans="1:16">
      <c r="A2015">
        <f t="shared" si="187"/>
        <v>84</v>
      </c>
      <c r="B2015" s="128">
        <f t="shared" si="190"/>
        <v>43184</v>
      </c>
      <c r="C2015" s="126">
        <f t="shared" si="191"/>
        <v>18</v>
      </c>
      <c r="D2015" s="127">
        <f>INDEX('365x24'!$D$4:$AA$369,'8760'!A2015,'8760'!C2015)</f>
        <v>6.6322382720861759</v>
      </c>
      <c r="E2015" s="130">
        <f t="shared" si="186"/>
        <v>1.4047780801673676E-4</v>
      </c>
      <c r="O2015" s="220">
        <f t="shared" si="188"/>
        <v>43184.75</v>
      </c>
      <c r="P2015">
        <f t="shared" si="189"/>
        <v>1.4047780801673676E-4</v>
      </c>
    </row>
    <row r="2016" spans="1:16">
      <c r="A2016">
        <f t="shared" si="187"/>
        <v>84</v>
      </c>
      <c r="B2016" s="128">
        <f t="shared" si="190"/>
        <v>43184</v>
      </c>
      <c r="C2016" s="126">
        <f t="shared" si="191"/>
        <v>19</v>
      </c>
      <c r="D2016" s="127">
        <f>INDEX('365x24'!$D$4:$AA$369,'8760'!A2016,'8760'!C2016)</f>
        <v>6.4249218031069821</v>
      </c>
      <c r="E2016" s="130">
        <f t="shared" si="186"/>
        <v>1.3608662634726303E-4</v>
      </c>
      <c r="O2016" s="220">
        <f t="shared" si="188"/>
        <v>43184.791666666664</v>
      </c>
      <c r="P2016">
        <f t="shared" si="189"/>
        <v>1.3608662634726303E-4</v>
      </c>
    </row>
    <row r="2017" spans="1:16">
      <c r="A2017">
        <f t="shared" si="187"/>
        <v>84</v>
      </c>
      <c r="B2017" s="128">
        <f t="shared" si="190"/>
        <v>43184</v>
      </c>
      <c r="C2017" s="126">
        <f t="shared" si="191"/>
        <v>20</v>
      </c>
      <c r="D2017" s="127">
        <f>INDEX('365x24'!$D$4:$AA$369,'8760'!A2017,'8760'!C2017)</f>
        <v>5.809638520573885</v>
      </c>
      <c r="E2017" s="130">
        <f t="shared" si="186"/>
        <v>1.2305427689091514E-4</v>
      </c>
      <c r="O2017" s="220">
        <f t="shared" si="188"/>
        <v>43184.833333333336</v>
      </c>
      <c r="P2017">
        <f t="shared" si="189"/>
        <v>1.2305427689091514E-4</v>
      </c>
    </row>
    <row r="2018" spans="1:16">
      <c r="A2018">
        <f t="shared" si="187"/>
        <v>84</v>
      </c>
      <c r="B2018" s="128">
        <f t="shared" si="190"/>
        <v>43184</v>
      </c>
      <c r="C2018" s="126">
        <f t="shared" si="191"/>
        <v>21</v>
      </c>
      <c r="D2018" s="127">
        <f>INDEX('365x24'!$D$4:$AA$369,'8760'!A2018,'8760'!C2018)</f>
        <v>5.4111153832596539</v>
      </c>
      <c r="E2018" s="130">
        <f t="shared" si="186"/>
        <v>1.1461313613614451E-4</v>
      </c>
      <c r="O2018" s="220">
        <f t="shared" si="188"/>
        <v>43184.875</v>
      </c>
      <c r="P2018">
        <f t="shared" si="189"/>
        <v>1.1461313613614451E-4</v>
      </c>
    </row>
    <row r="2019" spans="1:16">
      <c r="A2019">
        <f t="shared" si="187"/>
        <v>84</v>
      </c>
      <c r="B2019" s="128">
        <f t="shared" si="190"/>
        <v>43184</v>
      </c>
      <c r="C2019" s="126">
        <f t="shared" si="191"/>
        <v>22</v>
      </c>
      <c r="D2019" s="127">
        <f>INDEX('365x24'!$D$4:$AA$369,'8760'!A2019,'8760'!C2019)</f>
        <v>5.1020294150388024</v>
      </c>
      <c r="E2019" s="130">
        <f t="shared" si="186"/>
        <v>1.0806636903835472E-4</v>
      </c>
      <c r="O2019" s="220">
        <f t="shared" si="188"/>
        <v>43184.916666666664</v>
      </c>
      <c r="P2019">
        <f t="shared" si="189"/>
        <v>1.0806636903835472E-4</v>
      </c>
    </row>
    <row r="2020" spans="1:16">
      <c r="A2020">
        <f t="shared" si="187"/>
        <v>84</v>
      </c>
      <c r="B2020" s="128">
        <f t="shared" si="190"/>
        <v>43184</v>
      </c>
      <c r="C2020" s="126">
        <f t="shared" si="191"/>
        <v>23</v>
      </c>
      <c r="D2020" s="127">
        <f>INDEX('365x24'!$D$4:$AA$369,'8760'!A2020,'8760'!C2020)</f>
        <v>4.3675336077390003</v>
      </c>
      <c r="E2020" s="130">
        <f t="shared" si="186"/>
        <v>9.2508972459099401E-5</v>
      </c>
      <c r="O2020" s="220">
        <f t="shared" si="188"/>
        <v>43184.958333333336</v>
      </c>
      <c r="P2020">
        <f t="shared" si="189"/>
        <v>9.2508972459099401E-5</v>
      </c>
    </row>
    <row r="2021" spans="1:16">
      <c r="A2021">
        <f t="shared" si="187"/>
        <v>84</v>
      </c>
      <c r="B2021" s="128">
        <f t="shared" si="190"/>
        <v>43184</v>
      </c>
      <c r="C2021" s="126">
        <f t="shared" si="191"/>
        <v>24</v>
      </c>
      <c r="D2021" s="127">
        <f>INDEX('365x24'!$D$4:$AA$369,'8760'!A2021,'8760'!C2021)</f>
        <v>2.1776006387953606</v>
      </c>
      <c r="E2021" s="130">
        <f t="shared" si="186"/>
        <v>4.6123880343882081E-5</v>
      </c>
      <c r="O2021" s="220">
        <f t="shared" si="188"/>
        <v>43185</v>
      </c>
      <c r="P2021">
        <f t="shared" si="189"/>
        <v>4.6123880343882081E-5</v>
      </c>
    </row>
    <row r="2022" spans="1:16">
      <c r="A2022">
        <f t="shared" si="187"/>
        <v>85</v>
      </c>
      <c r="B2022" s="128">
        <f t="shared" si="190"/>
        <v>43185</v>
      </c>
      <c r="C2022" s="126">
        <f t="shared" si="191"/>
        <v>1</v>
      </c>
      <c r="D2022" s="127">
        <f>INDEX('365x24'!$D$4:$AA$369,'8760'!A2022,'8760'!C2022)</f>
        <v>1.8004319938700444</v>
      </c>
      <c r="E2022" s="130">
        <f t="shared" si="186"/>
        <v>3.8135050281073548E-5</v>
      </c>
      <c r="O2022" s="220">
        <f t="shared" si="188"/>
        <v>43185.041666666664</v>
      </c>
      <c r="P2022">
        <f t="shared" si="189"/>
        <v>3.8135050281073548E-5</v>
      </c>
    </row>
    <row r="2023" spans="1:16">
      <c r="A2023">
        <f t="shared" si="187"/>
        <v>85</v>
      </c>
      <c r="B2023" s="128">
        <f t="shared" si="190"/>
        <v>43185</v>
      </c>
      <c r="C2023" s="126">
        <f t="shared" si="191"/>
        <v>2</v>
      </c>
      <c r="D2023" s="127">
        <f>INDEX('365x24'!$D$4:$AA$369,'8760'!A2023,'8760'!C2023)</f>
        <v>1.6709120645001003</v>
      </c>
      <c r="E2023" s="130">
        <f t="shared" si="186"/>
        <v>3.5391681447515468E-5</v>
      </c>
      <c r="O2023" s="220">
        <f t="shared" si="188"/>
        <v>43185.083333333336</v>
      </c>
      <c r="P2023">
        <f t="shared" si="189"/>
        <v>3.5391681447515468E-5</v>
      </c>
    </row>
    <row r="2024" spans="1:16">
      <c r="A2024">
        <f t="shared" si="187"/>
        <v>85</v>
      </c>
      <c r="B2024" s="128">
        <f t="shared" si="190"/>
        <v>43185</v>
      </c>
      <c r="C2024" s="126">
        <f t="shared" si="191"/>
        <v>3</v>
      </c>
      <c r="D2024" s="127">
        <f>INDEX('365x24'!$D$4:$AA$369,'8760'!A2024,'8760'!C2024)</f>
        <v>1.6182742854084173</v>
      </c>
      <c r="E2024" s="130">
        <f t="shared" si="186"/>
        <v>3.4276757718554975E-5</v>
      </c>
      <c r="O2024" s="220">
        <f t="shared" si="188"/>
        <v>43185.125</v>
      </c>
      <c r="P2024">
        <f t="shared" si="189"/>
        <v>3.4276757718554975E-5</v>
      </c>
    </row>
    <row r="2025" spans="1:16">
      <c r="A2025">
        <f t="shared" si="187"/>
        <v>85</v>
      </c>
      <c r="B2025" s="128">
        <f t="shared" si="190"/>
        <v>43185</v>
      </c>
      <c r="C2025" s="126">
        <f t="shared" si="191"/>
        <v>4</v>
      </c>
      <c r="D2025" s="127">
        <f>INDEX('365x24'!$D$4:$AA$369,'8760'!A2025,'8760'!C2025)</f>
        <v>1.7750878780110866</v>
      </c>
      <c r="E2025" s="130">
        <f t="shared" si="186"/>
        <v>3.7598235152314811E-5</v>
      </c>
      <c r="O2025" s="220">
        <f t="shared" si="188"/>
        <v>43185.166666666664</v>
      </c>
      <c r="P2025">
        <f t="shared" si="189"/>
        <v>3.7598235152314811E-5</v>
      </c>
    </row>
    <row r="2026" spans="1:16">
      <c r="A2026">
        <f t="shared" si="187"/>
        <v>85</v>
      </c>
      <c r="B2026" s="128">
        <f t="shared" si="190"/>
        <v>43185</v>
      </c>
      <c r="C2026" s="126">
        <f t="shared" si="191"/>
        <v>5</v>
      </c>
      <c r="D2026" s="127">
        <f>INDEX('365x24'!$D$4:$AA$369,'8760'!A2026,'8760'!C2026)</f>
        <v>3.117326250651911</v>
      </c>
      <c r="E2026" s="130">
        <f t="shared" si="186"/>
        <v>6.6028260837327606E-5</v>
      </c>
      <c r="O2026" s="220">
        <f t="shared" si="188"/>
        <v>43185.208333333336</v>
      </c>
      <c r="P2026">
        <f t="shared" si="189"/>
        <v>6.6028260837327606E-5</v>
      </c>
    </row>
    <row r="2027" spans="1:16">
      <c r="A2027">
        <f t="shared" si="187"/>
        <v>85</v>
      </c>
      <c r="B2027" s="128">
        <f t="shared" si="190"/>
        <v>43185</v>
      </c>
      <c r="C2027" s="126">
        <f t="shared" si="191"/>
        <v>6</v>
      </c>
      <c r="D2027" s="127">
        <f>INDEX('365x24'!$D$4:$AA$369,'8760'!A2027,'8760'!C2027)</f>
        <v>4.8070839397650822</v>
      </c>
      <c r="E2027" s="130">
        <f t="shared" si="186"/>
        <v>1.0181911250879188E-4</v>
      </c>
      <c r="O2027" s="220">
        <f t="shared" si="188"/>
        <v>43185.25</v>
      </c>
      <c r="P2027">
        <f t="shared" si="189"/>
        <v>1.0181911250879188E-4</v>
      </c>
    </row>
    <row r="2028" spans="1:16">
      <c r="A2028">
        <f t="shared" si="187"/>
        <v>85</v>
      </c>
      <c r="B2028" s="128">
        <f t="shared" si="190"/>
        <v>43185</v>
      </c>
      <c r="C2028" s="126">
        <f t="shared" si="191"/>
        <v>7</v>
      </c>
      <c r="D2028" s="127">
        <f>INDEX('365x24'!$D$4:$AA$369,'8760'!A2028,'8760'!C2028)</f>
        <v>5.4389372424420808</v>
      </c>
      <c r="E2028" s="130">
        <f t="shared" si="186"/>
        <v>1.1520243248415829E-4</v>
      </c>
      <c r="O2028" s="220">
        <f t="shared" si="188"/>
        <v>43185.291666666664</v>
      </c>
      <c r="P2028">
        <f t="shared" si="189"/>
        <v>1.1520243248415829E-4</v>
      </c>
    </row>
    <row r="2029" spans="1:16">
      <c r="A2029">
        <f t="shared" si="187"/>
        <v>85</v>
      </c>
      <c r="B2029" s="128">
        <f t="shared" si="190"/>
        <v>43185</v>
      </c>
      <c r="C2029" s="126">
        <f t="shared" si="191"/>
        <v>8</v>
      </c>
      <c r="D2029" s="127">
        <f>INDEX('365x24'!$D$4:$AA$369,'8760'!A2029,'8760'!C2029)</f>
        <v>5.4095440666529919</v>
      </c>
      <c r="E2029" s="130">
        <f t="shared" si="186"/>
        <v>1.1457985399163332E-4</v>
      </c>
      <c r="O2029" s="220">
        <f t="shared" si="188"/>
        <v>43185.333333333336</v>
      </c>
      <c r="P2029">
        <f t="shared" si="189"/>
        <v>1.1457985399163332E-4</v>
      </c>
    </row>
    <row r="2030" spans="1:16">
      <c r="A2030">
        <f t="shared" si="187"/>
        <v>85</v>
      </c>
      <c r="B2030" s="128">
        <f t="shared" si="190"/>
        <v>43185</v>
      </c>
      <c r="C2030" s="126">
        <f t="shared" si="191"/>
        <v>9</v>
      </c>
      <c r="D2030" s="127">
        <f>INDEX('365x24'!$D$4:$AA$369,'8760'!A2030,'8760'!C2030)</f>
        <v>5.5052718415443227</v>
      </c>
      <c r="E2030" s="130">
        <f t="shared" si="186"/>
        <v>1.1660746932017969E-4</v>
      </c>
      <c r="O2030" s="220">
        <f t="shared" si="188"/>
        <v>43185.375</v>
      </c>
      <c r="P2030">
        <f t="shared" si="189"/>
        <v>1.1660746932017969E-4</v>
      </c>
    </row>
    <row r="2031" spans="1:16">
      <c r="A2031">
        <f t="shared" si="187"/>
        <v>85</v>
      </c>
      <c r="B2031" s="128">
        <f t="shared" si="190"/>
        <v>43185</v>
      </c>
      <c r="C2031" s="126">
        <f t="shared" si="191"/>
        <v>10</v>
      </c>
      <c r="D2031" s="127">
        <f>INDEX('365x24'!$D$4:$AA$369,'8760'!A2031,'8760'!C2031)</f>
        <v>6.6108151676522704</v>
      </c>
      <c r="E2031" s="130">
        <f t="shared" si="186"/>
        <v>1.400240440492305E-4</v>
      </c>
      <c r="O2031" s="220">
        <f t="shared" si="188"/>
        <v>43185.416666666664</v>
      </c>
      <c r="P2031">
        <f t="shared" si="189"/>
        <v>1.400240440492305E-4</v>
      </c>
    </row>
    <row r="2032" spans="1:16">
      <c r="A2032">
        <f t="shared" si="187"/>
        <v>85</v>
      </c>
      <c r="B2032" s="128">
        <f t="shared" si="190"/>
        <v>43185</v>
      </c>
      <c r="C2032" s="126">
        <f t="shared" si="191"/>
        <v>11</v>
      </c>
      <c r="D2032" s="127">
        <f>INDEX('365x24'!$D$4:$AA$369,'8760'!A2032,'8760'!C2032)</f>
        <v>7.5622942628384973</v>
      </c>
      <c r="E2032" s="130">
        <f t="shared" si="186"/>
        <v>1.6017737572732564E-4</v>
      </c>
      <c r="O2032" s="220">
        <f t="shared" si="188"/>
        <v>43185.458333333336</v>
      </c>
      <c r="P2032">
        <f t="shared" si="189"/>
        <v>1.6017737572732564E-4</v>
      </c>
    </row>
    <row r="2033" spans="1:16">
      <c r="A2033">
        <f t="shared" si="187"/>
        <v>85</v>
      </c>
      <c r="B2033" s="128">
        <f t="shared" si="190"/>
        <v>43185</v>
      </c>
      <c r="C2033" s="126">
        <f t="shared" si="191"/>
        <v>12</v>
      </c>
      <c r="D2033" s="127">
        <f>INDEX('365x24'!$D$4:$AA$369,'8760'!A2033,'8760'!C2033)</f>
        <v>7.8614248137260914</v>
      </c>
      <c r="E2033" s="130">
        <f t="shared" si="186"/>
        <v>1.6651327657642319E-4</v>
      </c>
      <c r="O2033" s="220">
        <f t="shared" si="188"/>
        <v>43185.5</v>
      </c>
      <c r="P2033">
        <f t="shared" si="189"/>
        <v>1.6651327657642319E-4</v>
      </c>
    </row>
    <row r="2034" spans="1:16">
      <c r="A2034">
        <f t="shared" si="187"/>
        <v>85</v>
      </c>
      <c r="B2034" s="128">
        <f t="shared" si="190"/>
        <v>43185</v>
      </c>
      <c r="C2034" s="126">
        <f t="shared" si="191"/>
        <v>13</v>
      </c>
      <c r="D2034" s="127">
        <f>INDEX('365x24'!$D$4:$AA$369,'8760'!A2034,'8760'!C2034)</f>
        <v>7.9486545616035711</v>
      </c>
      <c r="E2034" s="130">
        <f t="shared" si="186"/>
        <v>1.6836089472175658E-4</v>
      </c>
      <c r="O2034" s="220">
        <f t="shared" si="188"/>
        <v>43185.541666666664</v>
      </c>
      <c r="P2034">
        <f t="shared" si="189"/>
        <v>1.6836089472175658E-4</v>
      </c>
    </row>
    <row r="2035" spans="1:16">
      <c r="A2035">
        <f t="shared" si="187"/>
        <v>85</v>
      </c>
      <c r="B2035" s="128">
        <f t="shared" si="190"/>
        <v>43185</v>
      </c>
      <c r="C2035" s="126">
        <f t="shared" si="191"/>
        <v>14</v>
      </c>
      <c r="D2035" s="127">
        <f>INDEX('365x24'!$D$4:$AA$369,'8760'!A2035,'8760'!C2035)</f>
        <v>7.7934405976152723</v>
      </c>
      <c r="E2035" s="130">
        <f t="shared" si="186"/>
        <v>1.6507329911071917E-4</v>
      </c>
      <c r="O2035" s="220">
        <f t="shared" si="188"/>
        <v>43185.583333333336</v>
      </c>
      <c r="P2035">
        <f t="shared" si="189"/>
        <v>1.6507329911071917E-4</v>
      </c>
    </row>
    <row r="2036" spans="1:16">
      <c r="A2036">
        <f t="shared" si="187"/>
        <v>85</v>
      </c>
      <c r="B2036" s="128">
        <f t="shared" si="190"/>
        <v>43185</v>
      </c>
      <c r="C2036" s="126">
        <f t="shared" si="191"/>
        <v>15</v>
      </c>
      <c r="D2036" s="127">
        <f>INDEX('365x24'!$D$4:$AA$369,'8760'!A2036,'8760'!C2036)</f>
        <v>7.8172350732540599</v>
      </c>
      <c r="E2036" s="130">
        <f t="shared" si="186"/>
        <v>1.6557729122371558E-4</v>
      </c>
      <c r="O2036" s="220">
        <f t="shared" si="188"/>
        <v>43185.625</v>
      </c>
      <c r="P2036">
        <f t="shared" si="189"/>
        <v>1.6557729122371558E-4</v>
      </c>
    </row>
    <row r="2037" spans="1:16">
      <c r="A2037">
        <f t="shared" si="187"/>
        <v>85</v>
      </c>
      <c r="B2037" s="128">
        <f t="shared" si="190"/>
        <v>43185</v>
      </c>
      <c r="C2037" s="126">
        <f t="shared" si="191"/>
        <v>16</v>
      </c>
      <c r="D2037" s="127">
        <f>INDEX('365x24'!$D$4:$AA$369,'8760'!A2037,'8760'!C2037)</f>
        <v>7.7871920483403843</v>
      </c>
      <c r="E2037" s="130">
        <f t="shared" si="186"/>
        <v>1.6494094824070967E-4</v>
      </c>
      <c r="O2037" s="220">
        <f t="shared" si="188"/>
        <v>43185.666666666664</v>
      </c>
      <c r="P2037">
        <f t="shared" si="189"/>
        <v>1.6494094824070967E-4</v>
      </c>
    </row>
    <row r="2038" spans="1:16">
      <c r="A2038">
        <f t="shared" si="187"/>
        <v>85</v>
      </c>
      <c r="B2038" s="128">
        <f t="shared" si="190"/>
        <v>43185</v>
      </c>
      <c r="C2038" s="126">
        <f t="shared" si="191"/>
        <v>17</v>
      </c>
      <c r="D2038" s="127">
        <f>INDEX('365x24'!$D$4:$AA$369,'8760'!A2038,'8760'!C2038)</f>
        <v>7.9812469946214026</v>
      </c>
      <c r="E2038" s="130">
        <f t="shared" si="186"/>
        <v>1.6905123685972642E-4</v>
      </c>
      <c r="O2038" s="220">
        <f t="shared" si="188"/>
        <v>43185.708333333336</v>
      </c>
      <c r="P2038">
        <f t="shared" si="189"/>
        <v>1.6905123685972642E-4</v>
      </c>
    </row>
    <row r="2039" spans="1:16">
      <c r="A2039">
        <f t="shared" si="187"/>
        <v>85</v>
      </c>
      <c r="B2039" s="128">
        <f t="shared" si="190"/>
        <v>43185</v>
      </c>
      <c r="C2039" s="126">
        <f t="shared" si="191"/>
        <v>18</v>
      </c>
      <c r="D2039" s="127">
        <f>INDEX('365x24'!$D$4:$AA$369,'8760'!A2039,'8760'!C2039)</f>
        <v>7.6921141225736385</v>
      </c>
      <c r="E2039" s="130">
        <f t="shared" si="186"/>
        <v>1.6292709740264421E-4</v>
      </c>
      <c r="O2039" s="220">
        <f t="shared" si="188"/>
        <v>43185.75</v>
      </c>
      <c r="P2039">
        <f t="shared" si="189"/>
        <v>1.6292709740264421E-4</v>
      </c>
    </row>
    <row r="2040" spans="1:16">
      <c r="A2040">
        <f t="shared" si="187"/>
        <v>85</v>
      </c>
      <c r="B2040" s="128">
        <f t="shared" si="190"/>
        <v>43185</v>
      </c>
      <c r="C2040" s="126">
        <f t="shared" si="191"/>
        <v>19</v>
      </c>
      <c r="D2040" s="127">
        <f>INDEX('365x24'!$D$4:$AA$369,'8760'!A2040,'8760'!C2040)</f>
        <v>7.4332742174105464</v>
      </c>
      <c r="E2040" s="130">
        <f t="shared" si="186"/>
        <v>1.5744459496336836E-4</v>
      </c>
      <c r="O2040" s="220">
        <f t="shared" si="188"/>
        <v>43185.791666666664</v>
      </c>
      <c r="P2040">
        <f t="shared" si="189"/>
        <v>1.5744459496336836E-4</v>
      </c>
    </row>
    <row r="2041" spans="1:16">
      <c r="A2041">
        <f t="shared" si="187"/>
        <v>85</v>
      </c>
      <c r="B2041" s="128">
        <f t="shared" si="190"/>
        <v>43185</v>
      </c>
      <c r="C2041" s="126">
        <f t="shared" si="191"/>
        <v>20</v>
      </c>
      <c r="D2041" s="127">
        <f>INDEX('365x24'!$D$4:$AA$369,'8760'!A2041,'8760'!C2041)</f>
        <v>6.8902003028312055</v>
      </c>
      <c r="E2041" s="130">
        <f t="shared" si="186"/>
        <v>1.4594171614909781E-4</v>
      </c>
      <c r="O2041" s="220">
        <f t="shared" si="188"/>
        <v>43185.833333333336</v>
      </c>
      <c r="P2041">
        <f t="shared" si="189"/>
        <v>1.4594171614909781E-4</v>
      </c>
    </row>
    <row r="2042" spans="1:16">
      <c r="A2042">
        <f t="shared" si="187"/>
        <v>85</v>
      </c>
      <c r="B2042" s="128">
        <f t="shared" si="190"/>
        <v>43185</v>
      </c>
      <c r="C2042" s="126">
        <f t="shared" si="191"/>
        <v>21</v>
      </c>
      <c r="D2042" s="127">
        <f>INDEX('365x24'!$D$4:$AA$369,'8760'!A2042,'8760'!C2042)</f>
        <v>6.5168869749521052</v>
      </c>
      <c r="E2042" s="130">
        <f t="shared" si="186"/>
        <v>1.3803454577124684E-4</v>
      </c>
      <c r="O2042" s="220">
        <f t="shared" si="188"/>
        <v>43185.875</v>
      </c>
      <c r="P2042">
        <f t="shared" si="189"/>
        <v>1.3803454577124684E-4</v>
      </c>
    </row>
    <row r="2043" spans="1:16">
      <c r="A2043">
        <f t="shared" si="187"/>
        <v>85</v>
      </c>
      <c r="B2043" s="128">
        <f t="shared" si="190"/>
        <v>43185</v>
      </c>
      <c r="C2043" s="126">
        <f t="shared" si="191"/>
        <v>22</v>
      </c>
      <c r="D2043" s="127">
        <f>INDEX('365x24'!$D$4:$AA$369,'8760'!A2043,'8760'!C2043)</f>
        <v>6.0333992262581253</v>
      </c>
      <c r="E2043" s="130">
        <f t="shared" si="186"/>
        <v>1.277937648533874E-4</v>
      </c>
      <c r="O2043" s="220">
        <f t="shared" si="188"/>
        <v>43185.916666666664</v>
      </c>
      <c r="P2043">
        <f t="shared" si="189"/>
        <v>1.277937648533874E-4</v>
      </c>
    </row>
    <row r="2044" spans="1:16">
      <c r="A2044">
        <f t="shared" si="187"/>
        <v>85</v>
      </c>
      <c r="B2044" s="128">
        <f t="shared" si="190"/>
        <v>43185</v>
      </c>
      <c r="C2044" s="126">
        <f t="shared" si="191"/>
        <v>23</v>
      </c>
      <c r="D2044" s="127">
        <f>INDEX('365x24'!$D$4:$AA$369,'8760'!A2044,'8760'!C2044)</f>
        <v>5.6407903782181634</v>
      </c>
      <c r="E2044" s="130">
        <f t="shared" si="186"/>
        <v>1.1947789498894696E-4</v>
      </c>
      <c r="O2044" s="220">
        <f t="shared" si="188"/>
        <v>43185.958333333336</v>
      </c>
      <c r="P2044">
        <f t="shared" si="189"/>
        <v>1.1947789498894696E-4</v>
      </c>
    </row>
    <row r="2045" spans="1:16">
      <c r="A2045">
        <f t="shared" si="187"/>
        <v>85</v>
      </c>
      <c r="B2045" s="128">
        <f t="shared" si="190"/>
        <v>43185</v>
      </c>
      <c r="C2045" s="126">
        <f t="shared" si="191"/>
        <v>24</v>
      </c>
      <c r="D2045" s="127">
        <f>INDEX('365x24'!$D$4:$AA$369,'8760'!A2045,'8760'!C2045)</f>
        <v>2.679127987102341</v>
      </c>
      <c r="E2045" s="130">
        <f t="shared" si="186"/>
        <v>5.6746759025297409E-5</v>
      </c>
      <c r="O2045" s="220">
        <f t="shared" si="188"/>
        <v>43186</v>
      </c>
      <c r="P2045">
        <f t="shared" si="189"/>
        <v>5.6746759025297409E-5</v>
      </c>
    </row>
    <row r="2046" spans="1:16">
      <c r="A2046">
        <f t="shared" si="187"/>
        <v>86</v>
      </c>
      <c r="B2046" s="128">
        <f t="shared" si="190"/>
        <v>43186</v>
      </c>
      <c r="C2046" s="126">
        <f t="shared" si="191"/>
        <v>1</v>
      </c>
      <c r="D2046" s="127">
        <f>INDEX('365x24'!$D$4:$AA$369,'8760'!A2046,'8760'!C2046)</f>
        <v>1.7187175969668316</v>
      </c>
      <c r="E2046" s="130">
        <f t="shared" si="186"/>
        <v>3.6404253091731586E-5</v>
      </c>
      <c r="O2046" s="220">
        <f t="shared" si="188"/>
        <v>43186.041666666664</v>
      </c>
      <c r="P2046">
        <f t="shared" si="189"/>
        <v>3.6404253091731586E-5</v>
      </c>
    </row>
    <row r="2047" spans="1:16">
      <c r="A2047">
        <f t="shared" si="187"/>
        <v>86</v>
      </c>
      <c r="B2047" s="128">
        <f t="shared" si="190"/>
        <v>43186</v>
      </c>
      <c r="C2047" s="126">
        <f t="shared" si="191"/>
        <v>2</v>
      </c>
      <c r="D2047" s="127">
        <f>INDEX('365x24'!$D$4:$AA$369,'8760'!A2047,'8760'!C2047)</f>
        <v>1.5950760584227817</v>
      </c>
      <c r="E2047" s="130">
        <f t="shared" si="186"/>
        <v>3.3785394781470429E-5</v>
      </c>
      <c r="O2047" s="220">
        <f t="shared" si="188"/>
        <v>43186.083333333336</v>
      </c>
      <c r="P2047">
        <f t="shared" si="189"/>
        <v>3.3785394781470429E-5</v>
      </c>
    </row>
    <row r="2048" spans="1:16">
      <c r="A2048">
        <f t="shared" si="187"/>
        <v>86</v>
      </c>
      <c r="B2048" s="128">
        <f t="shared" si="190"/>
        <v>43186</v>
      </c>
      <c r="C2048" s="126">
        <f t="shared" si="191"/>
        <v>3</v>
      </c>
      <c r="D2048" s="127">
        <f>INDEX('365x24'!$D$4:$AA$369,'8760'!A2048,'8760'!C2048)</f>
        <v>1.5448272972931467</v>
      </c>
      <c r="E2048" s="130">
        <f t="shared" si="186"/>
        <v>3.2721072974945918E-5</v>
      </c>
      <c r="O2048" s="220">
        <f t="shared" si="188"/>
        <v>43186.125</v>
      </c>
      <c r="P2048">
        <f t="shared" si="189"/>
        <v>3.2721072974945918E-5</v>
      </c>
    </row>
    <row r="2049" spans="1:16">
      <c r="A2049">
        <f t="shared" si="187"/>
        <v>86</v>
      </c>
      <c r="B2049" s="128">
        <f t="shared" si="190"/>
        <v>43186</v>
      </c>
      <c r="C2049" s="126">
        <f t="shared" si="191"/>
        <v>4</v>
      </c>
      <c r="D2049" s="127">
        <f>INDEX('365x24'!$D$4:$AA$369,'8760'!A2049,'8760'!C2049)</f>
        <v>1.6945237490155267</v>
      </c>
      <c r="E2049" s="130">
        <f t="shared" si="186"/>
        <v>3.5891801851553139E-5</v>
      </c>
      <c r="O2049" s="220">
        <f t="shared" si="188"/>
        <v>43186.166666666664</v>
      </c>
      <c r="P2049">
        <f t="shared" si="189"/>
        <v>3.5891801851553139E-5</v>
      </c>
    </row>
    <row r="2050" spans="1:16">
      <c r="A2050">
        <f t="shared" si="187"/>
        <v>86</v>
      </c>
      <c r="B2050" s="128">
        <f t="shared" si="190"/>
        <v>43186</v>
      </c>
      <c r="C2050" s="126">
        <f t="shared" si="191"/>
        <v>5</v>
      </c>
      <c r="D2050" s="127">
        <f>INDEX('365x24'!$D$4:$AA$369,'8760'!A2050,'8760'!C2050)</f>
        <v>2.975843298010624</v>
      </c>
      <c r="E2050" s="130">
        <f t="shared" si="186"/>
        <v>6.303150254195171E-5</v>
      </c>
      <c r="O2050" s="220">
        <f t="shared" si="188"/>
        <v>43186.208333333336</v>
      </c>
      <c r="P2050">
        <f t="shared" si="189"/>
        <v>6.303150254195171E-5</v>
      </c>
    </row>
    <row r="2051" spans="1:16">
      <c r="A2051">
        <f t="shared" si="187"/>
        <v>86</v>
      </c>
      <c r="B2051" s="128">
        <f t="shared" si="190"/>
        <v>43186</v>
      </c>
      <c r="C2051" s="126">
        <f t="shared" si="191"/>
        <v>6</v>
      </c>
      <c r="D2051" s="127">
        <f>INDEX('365x24'!$D$4:$AA$369,'8760'!A2051,'8760'!C2051)</f>
        <v>4.5889096536279652</v>
      </c>
      <c r="E2051" s="130">
        <f t="shared" si="186"/>
        <v>9.7197950809708661E-5</v>
      </c>
      <c r="O2051" s="220">
        <f t="shared" si="188"/>
        <v>43186.25</v>
      </c>
      <c r="P2051">
        <f t="shared" si="189"/>
        <v>9.7197950809708661E-5</v>
      </c>
    </row>
    <row r="2052" spans="1:16">
      <c r="A2052">
        <f t="shared" si="187"/>
        <v>86</v>
      </c>
      <c r="B2052" s="128">
        <f t="shared" si="190"/>
        <v>43186</v>
      </c>
      <c r="C2052" s="126">
        <f t="shared" si="191"/>
        <v>7</v>
      </c>
      <c r="D2052" s="127">
        <f>INDEX('365x24'!$D$4:$AA$369,'8760'!A2052,'8760'!C2052)</f>
        <v>5.1920856656684142</v>
      </c>
      <c r="E2052" s="130">
        <f t="shared" si="186"/>
        <v>1.0997385549581493E-4</v>
      </c>
      <c r="O2052" s="220">
        <f t="shared" si="188"/>
        <v>43186.291666666664</v>
      </c>
      <c r="P2052">
        <f t="shared" si="189"/>
        <v>1.0997385549581493E-4</v>
      </c>
    </row>
    <row r="2053" spans="1:16">
      <c r="A2053">
        <f t="shared" si="187"/>
        <v>86</v>
      </c>
      <c r="B2053" s="128">
        <f t="shared" si="190"/>
        <v>43186</v>
      </c>
      <c r="C2053" s="126">
        <f t="shared" si="191"/>
        <v>8</v>
      </c>
      <c r="D2053" s="127">
        <f>INDEX('365x24'!$D$4:$AA$369,'8760'!A2053,'8760'!C2053)</f>
        <v>5.1640265283994431</v>
      </c>
      <c r="E2053" s="130">
        <f t="shared" si="186"/>
        <v>1.0937953334744224E-4</v>
      </c>
      <c r="O2053" s="220">
        <f t="shared" si="188"/>
        <v>43186.333333333336</v>
      </c>
      <c r="P2053">
        <f t="shared" si="189"/>
        <v>1.0937953334744224E-4</v>
      </c>
    </row>
    <row r="2054" spans="1:16">
      <c r="A2054">
        <f t="shared" si="187"/>
        <v>86</v>
      </c>
      <c r="B2054" s="128">
        <f t="shared" si="190"/>
        <v>43186</v>
      </c>
      <c r="C2054" s="126">
        <f t="shared" si="191"/>
        <v>9</v>
      </c>
      <c r="D2054" s="127">
        <f>INDEX('365x24'!$D$4:$AA$369,'8760'!A2054,'8760'!C2054)</f>
        <v>5.2554096030084168</v>
      </c>
      <c r="E2054" s="130">
        <f t="shared" ref="E2054:E2117" si="192">D2054*$E$2</f>
        <v>1.1131512333746542E-4</v>
      </c>
      <c r="O2054" s="220">
        <f t="shared" si="188"/>
        <v>43186.375</v>
      </c>
      <c r="P2054">
        <f t="shared" si="189"/>
        <v>1.1131512333746542E-4</v>
      </c>
    </row>
    <row r="2055" spans="1:16">
      <c r="A2055">
        <f t="shared" ref="A2055:A2118" si="193">IF(C2055=1,A2054+1,A2054)</f>
        <v>86</v>
      </c>
      <c r="B2055" s="128">
        <f t="shared" si="190"/>
        <v>43186</v>
      </c>
      <c r="C2055" s="126">
        <f t="shared" si="191"/>
        <v>10</v>
      </c>
      <c r="D2055" s="127">
        <f>INDEX('365x24'!$D$4:$AA$369,'8760'!A2055,'8760'!C2055)</f>
        <v>6.3107767455943762</v>
      </c>
      <c r="E2055" s="130">
        <f t="shared" si="192"/>
        <v>1.3366891353033925E-4</v>
      </c>
      <c r="O2055" s="220">
        <f t="shared" ref="O2055:O2118" si="194">B2055+O$3*C2055</f>
        <v>43186.416666666664</v>
      </c>
      <c r="P2055">
        <f t="shared" ref="P2055:P2118" si="195">E2055</f>
        <v>1.3366891353033925E-4</v>
      </c>
    </row>
    <row r="2056" spans="1:16">
      <c r="A2056">
        <f t="shared" si="193"/>
        <v>86</v>
      </c>
      <c r="B2056" s="128">
        <f t="shared" ref="B2056:B2119" si="196">IF(C2055=24,B2055+1,B2055)</f>
        <v>43186</v>
      </c>
      <c r="C2056" s="126">
        <f t="shared" ref="C2056:C2119" si="197">IF(C2055=24,1,C2055+1)</f>
        <v>11</v>
      </c>
      <c r="D2056" s="127">
        <f>INDEX('365x24'!$D$4:$AA$369,'8760'!A2056,'8760'!C2056)</f>
        <v>7.2190720156242669</v>
      </c>
      <c r="E2056" s="130">
        <f t="shared" si="192"/>
        <v>1.5290756620402158E-4</v>
      </c>
      <c r="O2056" s="220">
        <f t="shared" si="194"/>
        <v>43186.458333333336</v>
      </c>
      <c r="P2056">
        <f t="shared" si="195"/>
        <v>1.5290756620402158E-4</v>
      </c>
    </row>
    <row r="2057" spans="1:16">
      <c r="A2057">
        <f t="shared" si="193"/>
        <v>86</v>
      </c>
      <c r="B2057" s="128">
        <f t="shared" si="196"/>
        <v>43186</v>
      </c>
      <c r="C2057" s="126">
        <f t="shared" si="197"/>
        <v>12</v>
      </c>
      <c r="D2057" s="127">
        <f>INDEX('365x24'!$D$4:$AA$369,'8760'!A2057,'8760'!C2057)</f>
        <v>7.5046262289193679</v>
      </c>
      <c r="E2057" s="130">
        <f t="shared" si="192"/>
        <v>1.5895590589086182E-4</v>
      </c>
      <c r="O2057" s="220">
        <f t="shared" si="194"/>
        <v>43186.5</v>
      </c>
      <c r="P2057">
        <f t="shared" si="195"/>
        <v>1.5895590589086182E-4</v>
      </c>
    </row>
    <row r="2058" spans="1:16">
      <c r="A2058">
        <f t="shared" si="193"/>
        <v>86</v>
      </c>
      <c r="B2058" s="128">
        <f t="shared" si="196"/>
        <v>43186</v>
      </c>
      <c r="C2058" s="126">
        <f t="shared" si="197"/>
        <v>13</v>
      </c>
      <c r="D2058" s="127">
        <f>INDEX('365x24'!$D$4:$AA$369,'8760'!A2058,'8760'!C2058)</f>
        <v>7.5878969679233688</v>
      </c>
      <c r="E2058" s="130">
        <f t="shared" si="192"/>
        <v>1.6071966804887252E-4</v>
      </c>
      <c r="O2058" s="220">
        <f t="shared" si="194"/>
        <v>43186.541666666664</v>
      </c>
      <c r="P2058">
        <f t="shared" si="195"/>
        <v>1.6071966804887252E-4</v>
      </c>
    </row>
    <row r="2059" spans="1:16">
      <c r="A2059">
        <f t="shared" si="193"/>
        <v>86</v>
      </c>
      <c r="B2059" s="128">
        <f t="shared" si="196"/>
        <v>43186</v>
      </c>
      <c r="C2059" s="126">
        <f t="shared" si="197"/>
        <v>14</v>
      </c>
      <c r="D2059" s="127">
        <f>INDEX('365x24'!$D$4:$AA$369,'8760'!A2059,'8760'!C2059)</f>
        <v>7.4397275440795703</v>
      </c>
      <c r="E2059" s="130">
        <f t="shared" si="192"/>
        <v>1.5758128323476174E-4</v>
      </c>
      <c r="O2059" s="220">
        <f t="shared" si="194"/>
        <v>43186.583333333336</v>
      </c>
      <c r="P2059">
        <f t="shared" si="195"/>
        <v>1.5758128323476174E-4</v>
      </c>
    </row>
    <row r="2060" spans="1:16">
      <c r="A2060">
        <f t="shared" si="193"/>
        <v>86</v>
      </c>
      <c r="B2060" s="128">
        <f t="shared" si="196"/>
        <v>43186</v>
      </c>
      <c r="C2060" s="126">
        <f t="shared" si="197"/>
        <v>15</v>
      </c>
      <c r="D2060" s="127">
        <f>INDEX('365x24'!$D$4:$AA$369,'8760'!A2060,'8760'!C2060)</f>
        <v>7.4624420837735004</v>
      </c>
      <c r="E2060" s="130">
        <f t="shared" si="192"/>
        <v>1.5806240116439678E-4</v>
      </c>
      <c r="O2060" s="220">
        <f t="shared" si="194"/>
        <v>43186.625</v>
      </c>
      <c r="P2060">
        <f t="shared" si="195"/>
        <v>1.5806240116439678E-4</v>
      </c>
    </row>
    <row r="2061" spans="1:16">
      <c r="A2061">
        <f t="shared" si="193"/>
        <v>86</v>
      </c>
      <c r="B2061" s="128">
        <f t="shared" si="196"/>
        <v>43186</v>
      </c>
      <c r="C2061" s="126">
        <f t="shared" si="197"/>
        <v>16</v>
      </c>
      <c r="D2061" s="127">
        <f>INDEX('365x24'!$D$4:$AA$369,'8760'!A2061,'8760'!C2061)</f>
        <v>7.4337625914288568</v>
      </c>
      <c r="E2061" s="130">
        <f t="shared" si="192"/>
        <v>1.5745493924063496E-4</v>
      </c>
      <c r="O2061" s="220">
        <f t="shared" si="194"/>
        <v>43186.666666666664</v>
      </c>
      <c r="P2061">
        <f t="shared" si="195"/>
        <v>1.5745493924063496E-4</v>
      </c>
    </row>
    <row r="2062" spans="1:16">
      <c r="A2062">
        <f t="shared" si="193"/>
        <v>86</v>
      </c>
      <c r="B2062" s="128">
        <f t="shared" si="196"/>
        <v>43186</v>
      </c>
      <c r="C2062" s="126">
        <f t="shared" si="197"/>
        <v>17</v>
      </c>
      <c r="D2062" s="127">
        <f>INDEX('365x24'!$D$4:$AA$369,'8760'!A2062,'8760'!C2062)</f>
        <v>7.6190101609495047</v>
      </c>
      <c r="E2062" s="130">
        <f t="shared" si="192"/>
        <v>1.6137867832223811E-4</v>
      </c>
      <c r="O2062" s="220">
        <f t="shared" si="194"/>
        <v>43186.708333333336</v>
      </c>
      <c r="P2062">
        <f t="shared" si="195"/>
        <v>1.6137867832223811E-4</v>
      </c>
    </row>
    <row r="2063" spans="1:16">
      <c r="A2063">
        <f t="shared" si="193"/>
        <v>86</v>
      </c>
      <c r="B2063" s="128">
        <f t="shared" si="196"/>
        <v>43186</v>
      </c>
      <c r="C2063" s="126">
        <f t="shared" si="197"/>
        <v>18</v>
      </c>
      <c r="D2063" s="127">
        <f>INDEX('365x24'!$D$4:$AA$369,'8760'!A2063,'8760'!C2063)</f>
        <v>7.3429998718955538</v>
      </c>
      <c r="E2063" s="130">
        <f t="shared" si="192"/>
        <v>1.555324890260009E-4</v>
      </c>
      <c r="O2063" s="220">
        <f t="shared" si="194"/>
        <v>43186.75</v>
      </c>
      <c r="P2063">
        <f t="shared" si="195"/>
        <v>1.555324890260009E-4</v>
      </c>
    </row>
    <row r="2064" spans="1:16">
      <c r="A2064">
        <f t="shared" si="193"/>
        <v>86</v>
      </c>
      <c r="B2064" s="128">
        <f t="shared" si="196"/>
        <v>43186</v>
      </c>
      <c r="C2064" s="126">
        <f t="shared" si="197"/>
        <v>19</v>
      </c>
      <c r="D2064" s="127">
        <f>INDEX('365x24'!$D$4:$AA$369,'8760'!A2064,'8760'!C2064)</f>
        <v>7.0959076732922766</v>
      </c>
      <c r="E2064" s="130">
        <f t="shared" si="192"/>
        <v>1.5029881541329062E-4</v>
      </c>
      <c r="O2064" s="220">
        <f t="shared" si="194"/>
        <v>43186.791666666664</v>
      </c>
      <c r="P2064">
        <f t="shared" si="195"/>
        <v>1.5029881541329062E-4</v>
      </c>
    </row>
    <row r="2065" spans="1:16">
      <c r="A2065">
        <f t="shared" si="193"/>
        <v>86</v>
      </c>
      <c r="B2065" s="128">
        <f t="shared" si="196"/>
        <v>43186</v>
      </c>
      <c r="C2065" s="126">
        <f t="shared" si="197"/>
        <v>20</v>
      </c>
      <c r="D2065" s="127">
        <f>INDEX('365x24'!$D$4:$AA$369,'8760'!A2065,'8760'!C2065)</f>
        <v>6.5774817085132096</v>
      </c>
      <c r="E2065" s="130">
        <f t="shared" si="192"/>
        <v>1.3931800619573859E-4</v>
      </c>
      <c r="O2065" s="220">
        <f t="shared" si="194"/>
        <v>43186.833333333336</v>
      </c>
      <c r="P2065">
        <f t="shared" si="195"/>
        <v>1.3931800619573859E-4</v>
      </c>
    </row>
    <row r="2066" spans="1:16">
      <c r="A2066">
        <f t="shared" si="193"/>
        <v>86</v>
      </c>
      <c r="B2066" s="128">
        <f t="shared" si="196"/>
        <v>43186</v>
      </c>
      <c r="C2066" s="126">
        <f t="shared" si="197"/>
        <v>21</v>
      </c>
      <c r="D2066" s="127">
        <f>INDEX('365x24'!$D$4:$AA$369,'8760'!A2066,'8760'!C2066)</f>
        <v>6.2211115773488057</v>
      </c>
      <c r="E2066" s="130">
        <f t="shared" si="192"/>
        <v>1.3176971061062455E-4</v>
      </c>
      <c r="O2066" s="220">
        <f t="shared" si="194"/>
        <v>43186.875</v>
      </c>
      <c r="P2066">
        <f t="shared" si="195"/>
        <v>1.3176971061062455E-4</v>
      </c>
    </row>
    <row r="2067" spans="1:16">
      <c r="A2067">
        <f t="shared" si="193"/>
        <v>86</v>
      </c>
      <c r="B2067" s="128">
        <f t="shared" si="196"/>
        <v>43186</v>
      </c>
      <c r="C2067" s="126">
        <f t="shared" si="197"/>
        <v>22</v>
      </c>
      <c r="D2067" s="127">
        <f>INDEX('365x24'!$D$4:$AA$369,'8760'!A2067,'8760'!C2067)</f>
        <v>5.7595674010469704</v>
      </c>
      <c r="E2067" s="130">
        <f t="shared" si="192"/>
        <v>1.2199371772106606E-4</v>
      </c>
      <c r="O2067" s="220">
        <f t="shared" si="194"/>
        <v>43186.916666666664</v>
      </c>
      <c r="P2067">
        <f t="shared" si="195"/>
        <v>1.2199371772106606E-4</v>
      </c>
    </row>
    <row r="2068" spans="1:16">
      <c r="A2068">
        <f t="shared" si="193"/>
        <v>86</v>
      </c>
      <c r="B2068" s="128">
        <f t="shared" si="196"/>
        <v>43186</v>
      </c>
      <c r="C2068" s="126">
        <f t="shared" si="197"/>
        <v>23</v>
      </c>
      <c r="D2068" s="127">
        <f>INDEX('365x24'!$D$4:$AA$369,'8760'!A2068,'8760'!C2068)</f>
        <v>5.3847774960971559</v>
      </c>
      <c r="E2068" s="130">
        <f t="shared" si="192"/>
        <v>1.1405527188208837E-4</v>
      </c>
      <c r="O2068" s="220">
        <f t="shared" si="194"/>
        <v>43186.958333333336</v>
      </c>
      <c r="P2068">
        <f t="shared" si="195"/>
        <v>1.1405527188208837E-4</v>
      </c>
    </row>
    <row r="2069" spans="1:16">
      <c r="A2069">
        <f t="shared" si="193"/>
        <v>86</v>
      </c>
      <c r="B2069" s="128">
        <f t="shared" si="196"/>
        <v>43186</v>
      </c>
      <c r="C2069" s="126">
        <f t="shared" si="197"/>
        <v>24</v>
      </c>
      <c r="D2069" s="127">
        <f>INDEX('365x24'!$D$4:$AA$369,'8760'!A2069,'8760'!C2069)</f>
        <v>2.5575330985211795</v>
      </c>
      <c r="E2069" s="130">
        <f t="shared" si="192"/>
        <v>5.4171250921824531E-5</v>
      </c>
      <c r="O2069" s="220">
        <f t="shared" si="194"/>
        <v>43187</v>
      </c>
      <c r="P2069">
        <f t="shared" si="195"/>
        <v>5.4171250921824531E-5</v>
      </c>
    </row>
    <row r="2070" spans="1:16">
      <c r="A2070">
        <f t="shared" si="193"/>
        <v>87</v>
      </c>
      <c r="B2070" s="128">
        <f t="shared" si="196"/>
        <v>43187</v>
      </c>
      <c r="C2070" s="126">
        <f t="shared" si="197"/>
        <v>1</v>
      </c>
      <c r="D2070" s="127">
        <f>INDEX('365x24'!$D$4:$AA$369,'8760'!A2070,'8760'!C2070)</f>
        <v>1.637003200063619</v>
      </c>
      <c r="E2070" s="130">
        <f t="shared" si="192"/>
        <v>3.467345590238963E-5</v>
      </c>
      <c r="O2070" s="220">
        <f t="shared" si="194"/>
        <v>43187.041666666664</v>
      </c>
      <c r="P2070">
        <f t="shared" si="195"/>
        <v>3.467345590238963E-5</v>
      </c>
    </row>
    <row r="2071" spans="1:16">
      <c r="A2071">
        <f t="shared" si="193"/>
        <v>87</v>
      </c>
      <c r="B2071" s="128">
        <f t="shared" si="196"/>
        <v>43187</v>
      </c>
      <c r="C2071" s="126">
        <f t="shared" si="197"/>
        <v>2</v>
      </c>
      <c r="D2071" s="127">
        <f>INDEX('365x24'!$D$4:$AA$369,'8760'!A2071,'8760'!C2071)</f>
        <v>1.519240052345463</v>
      </c>
      <c r="E2071" s="130">
        <f t="shared" si="192"/>
        <v>3.2179108115425383E-5</v>
      </c>
      <c r="O2071" s="220">
        <f t="shared" si="194"/>
        <v>43187.083333333336</v>
      </c>
      <c r="P2071">
        <f t="shared" si="195"/>
        <v>3.2179108115425383E-5</v>
      </c>
    </row>
    <row r="2072" spans="1:16">
      <c r="A2072">
        <f t="shared" si="193"/>
        <v>87</v>
      </c>
      <c r="B2072" s="128">
        <f t="shared" si="196"/>
        <v>43187</v>
      </c>
      <c r="C2072" s="126">
        <f t="shared" si="197"/>
        <v>3</v>
      </c>
      <c r="D2072" s="127">
        <f>INDEX('365x24'!$D$4:$AA$369,'8760'!A2072,'8760'!C2072)</f>
        <v>1.4713803091778761</v>
      </c>
      <c r="E2072" s="130">
        <f t="shared" si="192"/>
        <v>3.1165388231336867E-5</v>
      </c>
      <c r="O2072" s="220">
        <f t="shared" si="194"/>
        <v>43187.125</v>
      </c>
      <c r="P2072">
        <f t="shared" si="195"/>
        <v>3.1165388231336867E-5</v>
      </c>
    </row>
    <row r="2073" spans="1:16">
      <c r="A2073">
        <f t="shared" si="193"/>
        <v>87</v>
      </c>
      <c r="B2073" s="128">
        <f t="shared" si="196"/>
        <v>43187</v>
      </c>
      <c r="C2073" s="126">
        <f t="shared" si="197"/>
        <v>4</v>
      </c>
      <c r="D2073" s="127">
        <f>INDEX('365x24'!$D$4:$AA$369,'8760'!A2073,'8760'!C2073)</f>
        <v>1.6139596200199668</v>
      </c>
      <c r="E2073" s="130">
        <f t="shared" si="192"/>
        <v>3.4185368550791474E-5</v>
      </c>
      <c r="O2073" s="220">
        <f t="shared" si="194"/>
        <v>43187.166666666664</v>
      </c>
      <c r="P2073">
        <f t="shared" si="195"/>
        <v>3.4185368550791474E-5</v>
      </c>
    </row>
    <row r="2074" spans="1:16">
      <c r="A2074">
        <f t="shared" si="193"/>
        <v>87</v>
      </c>
      <c r="B2074" s="128">
        <f t="shared" si="196"/>
        <v>43187</v>
      </c>
      <c r="C2074" s="126">
        <f t="shared" si="197"/>
        <v>5</v>
      </c>
      <c r="D2074" s="127">
        <f>INDEX('365x24'!$D$4:$AA$369,'8760'!A2074,'8760'!C2074)</f>
        <v>2.8343603453693365</v>
      </c>
      <c r="E2074" s="130">
        <f t="shared" si="192"/>
        <v>6.0034744246575801E-5</v>
      </c>
      <c r="O2074" s="220">
        <f t="shared" si="194"/>
        <v>43187.208333333336</v>
      </c>
      <c r="P2074">
        <f t="shared" si="195"/>
        <v>6.0034744246575801E-5</v>
      </c>
    </row>
    <row r="2075" spans="1:16">
      <c r="A2075">
        <f t="shared" si="193"/>
        <v>87</v>
      </c>
      <c r="B2075" s="128">
        <f t="shared" si="196"/>
        <v>43187</v>
      </c>
      <c r="C2075" s="126">
        <f t="shared" si="197"/>
        <v>6</v>
      </c>
      <c r="D2075" s="127">
        <f>INDEX('365x24'!$D$4:$AA$369,'8760'!A2075,'8760'!C2075)</f>
        <v>4.3707353674908482</v>
      </c>
      <c r="E2075" s="130">
        <f t="shared" si="192"/>
        <v>9.2576789110625452E-5</v>
      </c>
      <c r="O2075" s="220">
        <f t="shared" si="194"/>
        <v>43187.25</v>
      </c>
      <c r="P2075">
        <f t="shared" si="195"/>
        <v>9.2576789110625452E-5</v>
      </c>
    </row>
    <row r="2076" spans="1:16">
      <c r="A2076">
        <f t="shared" si="193"/>
        <v>87</v>
      </c>
      <c r="B2076" s="128">
        <f t="shared" si="196"/>
        <v>43187</v>
      </c>
      <c r="C2076" s="126">
        <f t="shared" si="197"/>
        <v>7</v>
      </c>
      <c r="D2076" s="127">
        <f>INDEX('365x24'!$D$4:$AA$369,'8760'!A2076,'8760'!C2076)</f>
        <v>4.9452340888947477</v>
      </c>
      <c r="E2076" s="130">
        <f t="shared" si="192"/>
        <v>1.0474527850747158E-4</v>
      </c>
      <c r="O2076" s="220">
        <f t="shared" si="194"/>
        <v>43187.291666666664</v>
      </c>
      <c r="P2076">
        <f t="shared" si="195"/>
        <v>1.0474527850747158E-4</v>
      </c>
    </row>
    <row r="2077" spans="1:16">
      <c r="A2077">
        <f t="shared" si="193"/>
        <v>87</v>
      </c>
      <c r="B2077" s="128">
        <f t="shared" si="196"/>
        <v>43187</v>
      </c>
      <c r="C2077" s="126">
        <f t="shared" si="197"/>
        <v>8</v>
      </c>
      <c r="D2077" s="127">
        <f>INDEX('365x24'!$D$4:$AA$369,'8760'!A2077,'8760'!C2077)</f>
        <v>4.9185089901458952</v>
      </c>
      <c r="E2077" s="130">
        <f t="shared" si="192"/>
        <v>1.0417921270325119E-4</v>
      </c>
      <c r="O2077" s="220">
        <f t="shared" si="194"/>
        <v>43187.333333333336</v>
      </c>
      <c r="P2077">
        <f t="shared" si="195"/>
        <v>1.0417921270325119E-4</v>
      </c>
    </row>
    <row r="2078" spans="1:16">
      <c r="A2078">
        <f t="shared" si="193"/>
        <v>87</v>
      </c>
      <c r="B2078" s="128">
        <f t="shared" si="196"/>
        <v>43187</v>
      </c>
      <c r="C2078" s="126">
        <f t="shared" si="197"/>
        <v>9</v>
      </c>
      <c r="D2078" s="127">
        <f>INDEX('365x24'!$D$4:$AA$369,'8760'!A2078,'8760'!C2078)</f>
        <v>5.0055473644725108</v>
      </c>
      <c r="E2078" s="130">
        <f t="shared" si="192"/>
        <v>1.0602277735475115E-4</v>
      </c>
      <c r="O2078" s="220">
        <f t="shared" si="194"/>
        <v>43187.375</v>
      </c>
      <c r="P2078">
        <f t="shared" si="195"/>
        <v>1.0602277735475115E-4</v>
      </c>
    </row>
    <row r="2079" spans="1:16">
      <c r="A2079">
        <f t="shared" si="193"/>
        <v>87</v>
      </c>
      <c r="B2079" s="128">
        <f t="shared" si="196"/>
        <v>43187</v>
      </c>
      <c r="C2079" s="126">
        <f t="shared" si="197"/>
        <v>10</v>
      </c>
      <c r="D2079" s="127">
        <f>INDEX('365x24'!$D$4:$AA$369,'8760'!A2079,'8760'!C2079)</f>
        <v>6.0107383235364829</v>
      </c>
      <c r="E2079" s="130">
        <f t="shared" si="192"/>
        <v>1.2731378301144802E-4</v>
      </c>
      <c r="O2079" s="220">
        <f t="shared" si="194"/>
        <v>43187.416666666664</v>
      </c>
      <c r="P2079">
        <f t="shared" si="195"/>
        <v>1.2731378301144802E-4</v>
      </c>
    </row>
    <row r="2080" spans="1:16">
      <c r="A2080">
        <f t="shared" si="193"/>
        <v>87</v>
      </c>
      <c r="B2080" s="128">
        <f t="shared" si="196"/>
        <v>43187</v>
      </c>
      <c r="C2080" s="126">
        <f t="shared" si="197"/>
        <v>11</v>
      </c>
      <c r="D2080" s="127">
        <f>INDEX('365x24'!$D$4:$AA$369,'8760'!A2080,'8760'!C2080)</f>
        <v>6.8758497684100375</v>
      </c>
      <c r="E2080" s="130">
        <f t="shared" si="192"/>
        <v>1.4563775668071757E-4</v>
      </c>
      <c r="O2080" s="220">
        <f t="shared" si="194"/>
        <v>43187.458333333336</v>
      </c>
      <c r="P2080">
        <f t="shared" si="195"/>
        <v>1.4563775668071757E-4</v>
      </c>
    </row>
    <row r="2081" spans="1:16">
      <c r="A2081">
        <f t="shared" si="193"/>
        <v>87</v>
      </c>
      <c r="B2081" s="128">
        <f t="shared" si="196"/>
        <v>43187</v>
      </c>
      <c r="C2081" s="126">
        <f t="shared" si="197"/>
        <v>12</v>
      </c>
      <c r="D2081" s="127">
        <f>INDEX('365x24'!$D$4:$AA$369,'8760'!A2081,'8760'!C2081)</f>
        <v>7.1478276441126454</v>
      </c>
      <c r="E2081" s="130">
        <f t="shared" si="192"/>
        <v>1.5139853520530048E-4</v>
      </c>
      <c r="O2081" s="220">
        <f t="shared" si="194"/>
        <v>43187.5</v>
      </c>
      <c r="P2081">
        <f t="shared" si="195"/>
        <v>1.5139853520530048E-4</v>
      </c>
    </row>
    <row r="2082" spans="1:16">
      <c r="A2082">
        <f t="shared" si="193"/>
        <v>87</v>
      </c>
      <c r="B2082" s="128">
        <f t="shared" si="196"/>
        <v>43187</v>
      </c>
      <c r="C2082" s="126">
        <f t="shared" si="197"/>
        <v>13</v>
      </c>
      <c r="D2082" s="127">
        <f>INDEX('365x24'!$D$4:$AA$369,'8760'!A2082,'8760'!C2082)</f>
        <v>7.2271393742431673</v>
      </c>
      <c r="E2082" s="130">
        <f t="shared" si="192"/>
        <v>1.5307844137598848E-4</v>
      </c>
      <c r="O2082" s="220">
        <f t="shared" si="194"/>
        <v>43187.541666666664</v>
      </c>
      <c r="P2082">
        <f t="shared" si="195"/>
        <v>1.5307844137598848E-4</v>
      </c>
    </row>
    <row r="2083" spans="1:16">
      <c r="A2083">
        <f t="shared" si="193"/>
        <v>87</v>
      </c>
      <c r="B2083" s="128">
        <f t="shared" si="196"/>
        <v>43187</v>
      </c>
      <c r="C2083" s="126">
        <f t="shared" si="197"/>
        <v>14</v>
      </c>
      <c r="D2083" s="127">
        <f>INDEX('365x24'!$D$4:$AA$369,'8760'!A2083,'8760'!C2083)</f>
        <v>7.0860144905438691</v>
      </c>
      <c r="E2083" s="130">
        <f t="shared" si="192"/>
        <v>1.5008926735880432E-4</v>
      </c>
      <c r="O2083" s="220">
        <f t="shared" si="194"/>
        <v>43187.583333333336</v>
      </c>
      <c r="P2083">
        <f t="shared" si="195"/>
        <v>1.5008926735880432E-4</v>
      </c>
    </row>
    <row r="2084" spans="1:16">
      <c r="A2084">
        <f t="shared" si="193"/>
        <v>87</v>
      </c>
      <c r="B2084" s="128">
        <f t="shared" si="196"/>
        <v>43187</v>
      </c>
      <c r="C2084" s="126">
        <f t="shared" si="197"/>
        <v>15</v>
      </c>
      <c r="D2084" s="127">
        <f>INDEX('365x24'!$D$4:$AA$369,'8760'!A2084,'8760'!C2084)</f>
        <v>7.1076490942929418</v>
      </c>
      <c r="E2084" s="130">
        <f t="shared" si="192"/>
        <v>1.50547511105078E-4</v>
      </c>
      <c r="O2084" s="220">
        <f t="shared" si="194"/>
        <v>43187.625</v>
      </c>
      <c r="P2084">
        <f t="shared" si="195"/>
        <v>1.50547511105078E-4</v>
      </c>
    </row>
    <row r="2085" spans="1:16">
      <c r="A2085">
        <f t="shared" si="193"/>
        <v>87</v>
      </c>
      <c r="B2085" s="128">
        <f t="shared" si="196"/>
        <v>43187</v>
      </c>
      <c r="C2085" s="126">
        <f t="shared" si="197"/>
        <v>16</v>
      </c>
      <c r="D2085" s="127">
        <f>INDEX('365x24'!$D$4:$AA$369,'8760'!A2085,'8760'!C2085)</f>
        <v>7.0803331345173302</v>
      </c>
      <c r="E2085" s="130">
        <f t="shared" si="192"/>
        <v>1.4996893024056025E-4</v>
      </c>
      <c r="O2085" s="220">
        <f t="shared" si="194"/>
        <v>43187.666666666664</v>
      </c>
      <c r="P2085">
        <f t="shared" si="195"/>
        <v>1.4996893024056025E-4</v>
      </c>
    </row>
    <row r="2086" spans="1:16">
      <c r="A2086">
        <f t="shared" si="193"/>
        <v>87</v>
      </c>
      <c r="B2086" s="128">
        <f t="shared" si="196"/>
        <v>43187</v>
      </c>
      <c r="C2086" s="126">
        <f t="shared" si="197"/>
        <v>17</v>
      </c>
      <c r="D2086" s="127">
        <f>INDEX('365x24'!$D$4:$AA$369,'8760'!A2086,'8760'!C2086)</f>
        <v>7.2567733272776076</v>
      </c>
      <c r="E2086" s="130">
        <f t="shared" si="192"/>
        <v>1.5370611978474981E-4</v>
      </c>
      <c r="O2086" s="220">
        <f t="shared" si="194"/>
        <v>43187.708333333336</v>
      </c>
      <c r="P2086">
        <f t="shared" si="195"/>
        <v>1.5370611978474981E-4</v>
      </c>
    </row>
    <row r="2087" spans="1:16">
      <c r="A2087">
        <f t="shared" si="193"/>
        <v>87</v>
      </c>
      <c r="B2087" s="128">
        <f t="shared" si="196"/>
        <v>43187</v>
      </c>
      <c r="C2087" s="126">
        <f t="shared" si="197"/>
        <v>18</v>
      </c>
      <c r="D2087" s="127">
        <f>INDEX('365x24'!$D$4:$AA$369,'8760'!A2087,'8760'!C2087)</f>
        <v>6.9938856212174709</v>
      </c>
      <c r="E2087" s="130">
        <f t="shared" si="192"/>
        <v>1.4813788064935762E-4</v>
      </c>
      <c r="O2087" s="220">
        <f t="shared" si="194"/>
        <v>43187.75</v>
      </c>
      <c r="P2087">
        <f t="shared" si="195"/>
        <v>1.4813788064935762E-4</v>
      </c>
    </row>
    <row r="2088" spans="1:16">
      <c r="A2088">
        <f t="shared" si="193"/>
        <v>87</v>
      </c>
      <c r="B2088" s="128">
        <f t="shared" si="196"/>
        <v>43187</v>
      </c>
      <c r="C2088" s="126">
        <f t="shared" si="197"/>
        <v>19</v>
      </c>
      <c r="D2088" s="127">
        <f>INDEX('365x24'!$D$4:$AA$369,'8760'!A2088,'8760'!C2088)</f>
        <v>6.7585411291740067</v>
      </c>
      <c r="E2088" s="130">
        <f t="shared" si="192"/>
        <v>1.431530358632129E-4</v>
      </c>
      <c r="O2088" s="220">
        <f t="shared" si="194"/>
        <v>43187.791666666664</v>
      </c>
      <c r="P2088">
        <f t="shared" si="195"/>
        <v>1.431530358632129E-4</v>
      </c>
    </row>
    <row r="2089" spans="1:16">
      <c r="A2089">
        <f t="shared" si="193"/>
        <v>87</v>
      </c>
      <c r="B2089" s="128">
        <f t="shared" si="196"/>
        <v>43187</v>
      </c>
      <c r="C2089" s="126">
        <f t="shared" si="197"/>
        <v>20</v>
      </c>
      <c r="D2089" s="127">
        <f>INDEX('365x24'!$D$4:$AA$369,'8760'!A2089,'8760'!C2089)</f>
        <v>6.2647631141952154</v>
      </c>
      <c r="E2089" s="130">
        <f t="shared" si="192"/>
        <v>1.3269429624237938E-4</v>
      </c>
      <c r="O2089" s="220">
        <f t="shared" si="194"/>
        <v>43187.833333333336</v>
      </c>
      <c r="P2089">
        <f t="shared" si="195"/>
        <v>1.3269429624237938E-4</v>
      </c>
    </row>
    <row r="2090" spans="1:16">
      <c r="A2090">
        <f t="shared" si="193"/>
        <v>87</v>
      </c>
      <c r="B2090" s="128">
        <f t="shared" si="196"/>
        <v>43187</v>
      </c>
      <c r="C2090" s="126">
        <f t="shared" si="197"/>
        <v>21</v>
      </c>
      <c r="D2090" s="127">
        <f>INDEX('365x24'!$D$4:$AA$369,'8760'!A2090,'8760'!C2090)</f>
        <v>5.9253361797455071</v>
      </c>
      <c r="E2090" s="130">
        <f t="shared" si="192"/>
        <v>1.2550487545000228E-4</v>
      </c>
      <c r="O2090" s="220">
        <f t="shared" si="194"/>
        <v>43187.875</v>
      </c>
      <c r="P2090">
        <f t="shared" si="195"/>
        <v>1.2550487545000228E-4</v>
      </c>
    </row>
    <row r="2091" spans="1:16">
      <c r="A2091">
        <f t="shared" si="193"/>
        <v>87</v>
      </c>
      <c r="B2091" s="128">
        <f t="shared" si="196"/>
        <v>43187</v>
      </c>
      <c r="C2091" s="126">
        <f t="shared" si="197"/>
        <v>22</v>
      </c>
      <c r="D2091" s="127">
        <f>INDEX('365x24'!$D$4:$AA$369,'8760'!A2091,'8760'!C2091)</f>
        <v>5.4857355758358155</v>
      </c>
      <c r="E2091" s="130">
        <f t="shared" si="192"/>
        <v>1.1619367058874472E-4</v>
      </c>
      <c r="O2091" s="220">
        <f t="shared" si="194"/>
        <v>43187.916666666664</v>
      </c>
      <c r="P2091">
        <f t="shared" si="195"/>
        <v>1.1619367058874472E-4</v>
      </c>
    </row>
    <row r="2092" spans="1:16">
      <c r="A2092">
        <f t="shared" si="193"/>
        <v>87</v>
      </c>
      <c r="B2092" s="128">
        <f t="shared" si="196"/>
        <v>43187</v>
      </c>
      <c r="C2092" s="126">
        <f t="shared" si="197"/>
        <v>23</v>
      </c>
      <c r="D2092" s="127">
        <f>INDEX('365x24'!$D$4:$AA$369,'8760'!A2092,'8760'!C2092)</f>
        <v>5.1287646139761485</v>
      </c>
      <c r="E2092" s="130">
        <f t="shared" si="192"/>
        <v>1.0863264877522979E-4</v>
      </c>
      <c r="O2092" s="220">
        <f t="shared" si="194"/>
        <v>43187.958333333336</v>
      </c>
      <c r="P2092">
        <f t="shared" si="195"/>
        <v>1.0863264877522979E-4</v>
      </c>
    </row>
    <row r="2093" spans="1:16">
      <c r="A2093">
        <f t="shared" si="193"/>
        <v>87</v>
      </c>
      <c r="B2093" s="128">
        <f t="shared" si="196"/>
        <v>43187</v>
      </c>
      <c r="C2093" s="126">
        <f t="shared" si="197"/>
        <v>24</v>
      </c>
      <c r="D2093" s="127">
        <f>INDEX('365x24'!$D$4:$AA$369,'8760'!A2093,'8760'!C2093)</f>
        <v>2.4359382099400189</v>
      </c>
      <c r="E2093" s="130">
        <f t="shared" si="192"/>
        <v>5.1595742818351673E-5</v>
      </c>
      <c r="O2093" s="220">
        <f t="shared" si="194"/>
        <v>43188</v>
      </c>
      <c r="P2093">
        <f t="shared" si="195"/>
        <v>5.1595742818351673E-5</v>
      </c>
    </row>
    <row r="2094" spans="1:16">
      <c r="A2094">
        <f t="shared" si="193"/>
        <v>88</v>
      </c>
      <c r="B2094" s="128">
        <f t="shared" si="196"/>
        <v>43188</v>
      </c>
      <c r="C2094" s="126">
        <f t="shared" si="197"/>
        <v>1</v>
      </c>
      <c r="D2094" s="127">
        <f>INDEX('365x24'!$D$4:$AA$369,'8760'!A2094,'8760'!C2094)</f>
        <v>1.637003200063619</v>
      </c>
      <c r="E2094" s="130">
        <f t="shared" si="192"/>
        <v>3.467345590238963E-5</v>
      </c>
      <c r="O2094" s="220">
        <f t="shared" si="194"/>
        <v>43188.041666666664</v>
      </c>
      <c r="P2094">
        <f t="shared" si="195"/>
        <v>3.467345590238963E-5</v>
      </c>
    </row>
    <row r="2095" spans="1:16">
      <c r="A2095">
        <f t="shared" si="193"/>
        <v>88</v>
      </c>
      <c r="B2095" s="128">
        <f t="shared" si="196"/>
        <v>43188</v>
      </c>
      <c r="C2095" s="126">
        <f t="shared" si="197"/>
        <v>2</v>
      </c>
      <c r="D2095" s="127">
        <f>INDEX('365x24'!$D$4:$AA$369,'8760'!A2095,'8760'!C2095)</f>
        <v>1.519240052345463</v>
      </c>
      <c r="E2095" s="130">
        <f t="shared" si="192"/>
        <v>3.2179108115425383E-5</v>
      </c>
      <c r="O2095" s="220">
        <f t="shared" si="194"/>
        <v>43188.083333333336</v>
      </c>
      <c r="P2095">
        <f t="shared" si="195"/>
        <v>3.2179108115425383E-5</v>
      </c>
    </row>
    <row r="2096" spans="1:16">
      <c r="A2096">
        <f t="shared" si="193"/>
        <v>88</v>
      </c>
      <c r="B2096" s="128">
        <f t="shared" si="196"/>
        <v>43188</v>
      </c>
      <c r="C2096" s="126">
        <f t="shared" si="197"/>
        <v>3</v>
      </c>
      <c r="D2096" s="127">
        <f>INDEX('365x24'!$D$4:$AA$369,'8760'!A2096,'8760'!C2096)</f>
        <v>1.4713803091778761</v>
      </c>
      <c r="E2096" s="130">
        <f t="shared" si="192"/>
        <v>3.1165388231336867E-5</v>
      </c>
      <c r="O2096" s="220">
        <f t="shared" si="194"/>
        <v>43188.125</v>
      </c>
      <c r="P2096">
        <f t="shared" si="195"/>
        <v>3.1165388231336867E-5</v>
      </c>
    </row>
    <row r="2097" spans="1:16">
      <c r="A2097">
        <f t="shared" si="193"/>
        <v>88</v>
      </c>
      <c r="B2097" s="128">
        <f t="shared" si="196"/>
        <v>43188</v>
      </c>
      <c r="C2097" s="126">
        <f t="shared" si="197"/>
        <v>4</v>
      </c>
      <c r="D2097" s="127">
        <f>INDEX('365x24'!$D$4:$AA$369,'8760'!A2097,'8760'!C2097)</f>
        <v>1.6139596200199668</v>
      </c>
      <c r="E2097" s="130">
        <f t="shared" si="192"/>
        <v>3.4185368550791474E-5</v>
      </c>
      <c r="O2097" s="220">
        <f t="shared" si="194"/>
        <v>43188.166666666664</v>
      </c>
      <c r="P2097">
        <f t="shared" si="195"/>
        <v>3.4185368550791474E-5</v>
      </c>
    </row>
    <row r="2098" spans="1:16">
      <c r="A2098">
        <f t="shared" si="193"/>
        <v>88</v>
      </c>
      <c r="B2098" s="128">
        <f t="shared" si="196"/>
        <v>43188</v>
      </c>
      <c r="C2098" s="126">
        <f t="shared" si="197"/>
        <v>5</v>
      </c>
      <c r="D2098" s="127">
        <f>INDEX('365x24'!$D$4:$AA$369,'8760'!A2098,'8760'!C2098)</f>
        <v>2.8343603453693365</v>
      </c>
      <c r="E2098" s="130">
        <f t="shared" si="192"/>
        <v>6.0034744246575801E-5</v>
      </c>
      <c r="O2098" s="220">
        <f t="shared" si="194"/>
        <v>43188.208333333336</v>
      </c>
      <c r="P2098">
        <f t="shared" si="195"/>
        <v>6.0034744246575801E-5</v>
      </c>
    </row>
    <row r="2099" spans="1:16">
      <c r="A2099">
        <f t="shared" si="193"/>
        <v>88</v>
      </c>
      <c r="B2099" s="128">
        <f t="shared" si="196"/>
        <v>43188</v>
      </c>
      <c r="C2099" s="126">
        <f t="shared" si="197"/>
        <v>6</v>
      </c>
      <c r="D2099" s="127">
        <f>INDEX('365x24'!$D$4:$AA$369,'8760'!A2099,'8760'!C2099)</f>
        <v>4.3707353674908482</v>
      </c>
      <c r="E2099" s="130">
        <f t="shared" si="192"/>
        <v>9.2576789110625452E-5</v>
      </c>
      <c r="O2099" s="220">
        <f t="shared" si="194"/>
        <v>43188.25</v>
      </c>
      <c r="P2099">
        <f t="shared" si="195"/>
        <v>9.2576789110625452E-5</v>
      </c>
    </row>
    <row r="2100" spans="1:16">
      <c r="A2100">
        <f t="shared" si="193"/>
        <v>88</v>
      </c>
      <c r="B2100" s="128">
        <f t="shared" si="196"/>
        <v>43188</v>
      </c>
      <c r="C2100" s="126">
        <f t="shared" si="197"/>
        <v>7</v>
      </c>
      <c r="D2100" s="127">
        <f>INDEX('365x24'!$D$4:$AA$369,'8760'!A2100,'8760'!C2100)</f>
        <v>4.9452340888947477</v>
      </c>
      <c r="E2100" s="130">
        <f t="shared" si="192"/>
        <v>1.0474527850747158E-4</v>
      </c>
      <c r="O2100" s="220">
        <f t="shared" si="194"/>
        <v>43188.291666666664</v>
      </c>
      <c r="P2100">
        <f t="shared" si="195"/>
        <v>1.0474527850747158E-4</v>
      </c>
    </row>
    <row r="2101" spans="1:16">
      <c r="A2101">
        <f t="shared" si="193"/>
        <v>88</v>
      </c>
      <c r="B2101" s="128">
        <f t="shared" si="196"/>
        <v>43188</v>
      </c>
      <c r="C2101" s="126">
        <f t="shared" si="197"/>
        <v>8</v>
      </c>
      <c r="D2101" s="127">
        <f>INDEX('365x24'!$D$4:$AA$369,'8760'!A2101,'8760'!C2101)</f>
        <v>4.9185089901458952</v>
      </c>
      <c r="E2101" s="130">
        <f t="shared" si="192"/>
        <v>1.0417921270325119E-4</v>
      </c>
      <c r="O2101" s="220">
        <f t="shared" si="194"/>
        <v>43188.333333333336</v>
      </c>
      <c r="P2101">
        <f t="shared" si="195"/>
        <v>1.0417921270325119E-4</v>
      </c>
    </row>
    <row r="2102" spans="1:16">
      <c r="A2102">
        <f t="shared" si="193"/>
        <v>88</v>
      </c>
      <c r="B2102" s="128">
        <f t="shared" si="196"/>
        <v>43188</v>
      </c>
      <c r="C2102" s="126">
        <f t="shared" si="197"/>
        <v>9</v>
      </c>
      <c r="D2102" s="127">
        <f>INDEX('365x24'!$D$4:$AA$369,'8760'!A2102,'8760'!C2102)</f>
        <v>5.0055473644725108</v>
      </c>
      <c r="E2102" s="130">
        <f t="shared" si="192"/>
        <v>1.0602277735475115E-4</v>
      </c>
      <c r="O2102" s="220">
        <f t="shared" si="194"/>
        <v>43188.375</v>
      </c>
      <c r="P2102">
        <f t="shared" si="195"/>
        <v>1.0602277735475115E-4</v>
      </c>
    </row>
    <row r="2103" spans="1:16">
      <c r="A2103">
        <f t="shared" si="193"/>
        <v>88</v>
      </c>
      <c r="B2103" s="128">
        <f t="shared" si="196"/>
        <v>43188</v>
      </c>
      <c r="C2103" s="126">
        <f t="shared" si="197"/>
        <v>10</v>
      </c>
      <c r="D2103" s="127">
        <f>INDEX('365x24'!$D$4:$AA$369,'8760'!A2103,'8760'!C2103)</f>
        <v>6.0107383235364829</v>
      </c>
      <c r="E2103" s="130">
        <f t="shared" si="192"/>
        <v>1.2731378301144802E-4</v>
      </c>
      <c r="O2103" s="220">
        <f t="shared" si="194"/>
        <v>43188.416666666664</v>
      </c>
      <c r="P2103">
        <f t="shared" si="195"/>
        <v>1.2731378301144802E-4</v>
      </c>
    </row>
    <row r="2104" spans="1:16">
      <c r="A2104">
        <f t="shared" si="193"/>
        <v>88</v>
      </c>
      <c r="B2104" s="128">
        <f t="shared" si="196"/>
        <v>43188</v>
      </c>
      <c r="C2104" s="126">
        <f t="shared" si="197"/>
        <v>11</v>
      </c>
      <c r="D2104" s="127">
        <f>INDEX('365x24'!$D$4:$AA$369,'8760'!A2104,'8760'!C2104)</f>
        <v>6.8758497684100375</v>
      </c>
      <c r="E2104" s="130">
        <f t="shared" si="192"/>
        <v>1.4563775668071757E-4</v>
      </c>
      <c r="O2104" s="220">
        <f t="shared" si="194"/>
        <v>43188.458333333336</v>
      </c>
      <c r="P2104">
        <f t="shared" si="195"/>
        <v>1.4563775668071757E-4</v>
      </c>
    </row>
    <row r="2105" spans="1:16">
      <c r="A2105">
        <f t="shared" si="193"/>
        <v>88</v>
      </c>
      <c r="B2105" s="128">
        <f t="shared" si="196"/>
        <v>43188</v>
      </c>
      <c r="C2105" s="126">
        <f t="shared" si="197"/>
        <v>12</v>
      </c>
      <c r="D2105" s="127">
        <f>INDEX('365x24'!$D$4:$AA$369,'8760'!A2105,'8760'!C2105)</f>
        <v>7.1478276441126454</v>
      </c>
      <c r="E2105" s="130">
        <f t="shared" si="192"/>
        <v>1.5139853520530048E-4</v>
      </c>
      <c r="O2105" s="220">
        <f t="shared" si="194"/>
        <v>43188.5</v>
      </c>
      <c r="P2105">
        <f t="shared" si="195"/>
        <v>1.5139853520530048E-4</v>
      </c>
    </row>
    <row r="2106" spans="1:16">
      <c r="A2106">
        <f t="shared" si="193"/>
        <v>88</v>
      </c>
      <c r="B2106" s="128">
        <f t="shared" si="196"/>
        <v>43188</v>
      </c>
      <c r="C2106" s="126">
        <f t="shared" si="197"/>
        <v>13</v>
      </c>
      <c r="D2106" s="127">
        <f>INDEX('365x24'!$D$4:$AA$369,'8760'!A2106,'8760'!C2106)</f>
        <v>7.2271393742431673</v>
      </c>
      <c r="E2106" s="130">
        <f t="shared" si="192"/>
        <v>1.5307844137598848E-4</v>
      </c>
      <c r="O2106" s="220">
        <f t="shared" si="194"/>
        <v>43188.541666666664</v>
      </c>
      <c r="P2106">
        <f t="shared" si="195"/>
        <v>1.5307844137598848E-4</v>
      </c>
    </row>
    <row r="2107" spans="1:16">
      <c r="A2107">
        <f t="shared" si="193"/>
        <v>88</v>
      </c>
      <c r="B2107" s="128">
        <f t="shared" si="196"/>
        <v>43188</v>
      </c>
      <c r="C2107" s="126">
        <f t="shared" si="197"/>
        <v>14</v>
      </c>
      <c r="D2107" s="127">
        <f>INDEX('365x24'!$D$4:$AA$369,'8760'!A2107,'8760'!C2107)</f>
        <v>7.0860144905438691</v>
      </c>
      <c r="E2107" s="130">
        <f t="shared" si="192"/>
        <v>1.5008926735880432E-4</v>
      </c>
      <c r="O2107" s="220">
        <f t="shared" si="194"/>
        <v>43188.583333333336</v>
      </c>
      <c r="P2107">
        <f t="shared" si="195"/>
        <v>1.5008926735880432E-4</v>
      </c>
    </row>
    <row r="2108" spans="1:16">
      <c r="A2108">
        <f t="shared" si="193"/>
        <v>88</v>
      </c>
      <c r="B2108" s="128">
        <f t="shared" si="196"/>
        <v>43188</v>
      </c>
      <c r="C2108" s="126">
        <f t="shared" si="197"/>
        <v>15</v>
      </c>
      <c r="D2108" s="127">
        <f>INDEX('365x24'!$D$4:$AA$369,'8760'!A2108,'8760'!C2108)</f>
        <v>7.1076490942929418</v>
      </c>
      <c r="E2108" s="130">
        <f t="shared" si="192"/>
        <v>1.50547511105078E-4</v>
      </c>
      <c r="O2108" s="220">
        <f t="shared" si="194"/>
        <v>43188.625</v>
      </c>
      <c r="P2108">
        <f t="shared" si="195"/>
        <v>1.50547511105078E-4</v>
      </c>
    </row>
    <row r="2109" spans="1:16">
      <c r="A2109">
        <f t="shared" si="193"/>
        <v>88</v>
      </c>
      <c r="B2109" s="128">
        <f t="shared" si="196"/>
        <v>43188</v>
      </c>
      <c r="C2109" s="126">
        <f t="shared" si="197"/>
        <v>16</v>
      </c>
      <c r="D2109" s="127">
        <f>INDEX('365x24'!$D$4:$AA$369,'8760'!A2109,'8760'!C2109)</f>
        <v>7.0803331345173302</v>
      </c>
      <c r="E2109" s="130">
        <f t="shared" si="192"/>
        <v>1.4996893024056025E-4</v>
      </c>
      <c r="O2109" s="220">
        <f t="shared" si="194"/>
        <v>43188.666666666664</v>
      </c>
      <c r="P2109">
        <f t="shared" si="195"/>
        <v>1.4996893024056025E-4</v>
      </c>
    </row>
    <row r="2110" spans="1:16">
      <c r="A2110">
        <f t="shared" si="193"/>
        <v>88</v>
      </c>
      <c r="B2110" s="128">
        <f t="shared" si="196"/>
        <v>43188</v>
      </c>
      <c r="C2110" s="126">
        <f t="shared" si="197"/>
        <v>17</v>
      </c>
      <c r="D2110" s="127">
        <f>INDEX('365x24'!$D$4:$AA$369,'8760'!A2110,'8760'!C2110)</f>
        <v>7.2567733272776076</v>
      </c>
      <c r="E2110" s="130">
        <f t="shared" si="192"/>
        <v>1.5370611978474981E-4</v>
      </c>
      <c r="O2110" s="220">
        <f t="shared" si="194"/>
        <v>43188.708333333336</v>
      </c>
      <c r="P2110">
        <f t="shared" si="195"/>
        <v>1.5370611978474981E-4</v>
      </c>
    </row>
    <row r="2111" spans="1:16">
      <c r="A2111">
        <f t="shared" si="193"/>
        <v>88</v>
      </c>
      <c r="B2111" s="128">
        <f t="shared" si="196"/>
        <v>43188</v>
      </c>
      <c r="C2111" s="126">
        <f t="shared" si="197"/>
        <v>18</v>
      </c>
      <c r="D2111" s="127">
        <f>INDEX('365x24'!$D$4:$AA$369,'8760'!A2111,'8760'!C2111)</f>
        <v>6.9938856212174709</v>
      </c>
      <c r="E2111" s="130">
        <f t="shared" si="192"/>
        <v>1.4813788064935762E-4</v>
      </c>
      <c r="O2111" s="220">
        <f t="shared" si="194"/>
        <v>43188.75</v>
      </c>
      <c r="P2111">
        <f t="shared" si="195"/>
        <v>1.4813788064935762E-4</v>
      </c>
    </row>
    <row r="2112" spans="1:16">
      <c r="A2112">
        <f t="shared" si="193"/>
        <v>88</v>
      </c>
      <c r="B2112" s="128">
        <f t="shared" si="196"/>
        <v>43188</v>
      </c>
      <c r="C2112" s="126">
        <f t="shared" si="197"/>
        <v>19</v>
      </c>
      <c r="D2112" s="127">
        <f>INDEX('365x24'!$D$4:$AA$369,'8760'!A2112,'8760'!C2112)</f>
        <v>6.7585411291740067</v>
      </c>
      <c r="E2112" s="130">
        <f t="shared" si="192"/>
        <v>1.431530358632129E-4</v>
      </c>
      <c r="O2112" s="220">
        <f t="shared" si="194"/>
        <v>43188.791666666664</v>
      </c>
      <c r="P2112">
        <f t="shared" si="195"/>
        <v>1.431530358632129E-4</v>
      </c>
    </row>
    <row r="2113" spans="1:16">
      <c r="A2113">
        <f t="shared" si="193"/>
        <v>88</v>
      </c>
      <c r="B2113" s="128">
        <f t="shared" si="196"/>
        <v>43188</v>
      </c>
      <c r="C2113" s="126">
        <f t="shared" si="197"/>
        <v>20</v>
      </c>
      <c r="D2113" s="127">
        <f>INDEX('365x24'!$D$4:$AA$369,'8760'!A2113,'8760'!C2113)</f>
        <v>6.2647631141952154</v>
      </c>
      <c r="E2113" s="130">
        <f t="shared" si="192"/>
        <v>1.3269429624237938E-4</v>
      </c>
      <c r="O2113" s="220">
        <f t="shared" si="194"/>
        <v>43188.833333333336</v>
      </c>
      <c r="P2113">
        <f t="shared" si="195"/>
        <v>1.3269429624237938E-4</v>
      </c>
    </row>
    <row r="2114" spans="1:16">
      <c r="A2114">
        <f t="shared" si="193"/>
        <v>88</v>
      </c>
      <c r="B2114" s="128">
        <f t="shared" si="196"/>
        <v>43188</v>
      </c>
      <c r="C2114" s="126">
        <f t="shared" si="197"/>
        <v>21</v>
      </c>
      <c r="D2114" s="127">
        <f>INDEX('365x24'!$D$4:$AA$369,'8760'!A2114,'8760'!C2114)</f>
        <v>5.9253361797455071</v>
      </c>
      <c r="E2114" s="130">
        <f t="shared" si="192"/>
        <v>1.2550487545000228E-4</v>
      </c>
      <c r="O2114" s="220">
        <f t="shared" si="194"/>
        <v>43188.875</v>
      </c>
      <c r="P2114">
        <f t="shared" si="195"/>
        <v>1.2550487545000228E-4</v>
      </c>
    </row>
    <row r="2115" spans="1:16">
      <c r="A2115">
        <f t="shared" si="193"/>
        <v>88</v>
      </c>
      <c r="B2115" s="128">
        <f t="shared" si="196"/>
        <v>43188</v>
      </c>
      <c r="C2115" s="126">
        <f t="shared" si="197"/>
        <v>22</v>
      </c>
      <c r="D2115" s="127">
        <f>INDEX('365x24'!$D$4:$AA$369,'8760'!A2115,'8760'!C2115)</f>
        <v>5.4857355758358155</v>
      </c>
      <c r="E2115" s="130">
        <f t="shared" si="192"/>
        <v>1.1619367058874472E-4</v>
      </c>
      <c r="O2115" s="220">
        <f t="shared" si="194"/>
        <v>43188.916666666664</v>
      </c>
      <c r="P2115">
        <f t="shared" si="195"/>
        <v>1.1619367058874472E-4</v>
      </c>
    </row>
    <row r="2116" spans="1:16">
      <c r="A2116">
        <f t="shared" si="193"/>
        <v>88</v>
      </c>
      <c r="B2116" s="128">
        <f t="shared" si="196"/>
        <v>43188</v>
      </c>
      <c r="C2116" s="126">
        <f t="shared" si="197"/>
        <v>23</v>
      </c>
      <c r="D2116" s="127">
        <f>INDEX('365x24'!$D$4:$AA$369,'8760'!A2116,'8760'!C2116)</f>
        <v>5.1287646139761485</v>
      </c>
      <c r="E2116" s="130">
        <f t="shared" si="192"/>
        <v>1.0863264877522979E-4</v>
      </c>
      <c r="O2116" s="220">
        <f t="shared" si="194"/>
        <v>43188.958333333336</v>
      </c>
      <c r="P2116">
        <f t="shared" si="195"/>
        <v>1.0863264877522979E-4</v>
      </c>
    </row>
    <row r="2117" spans="1:16">
      <c r="A2117">
        <f t="shared" si="193"/>
        <v>88</v>
      </c>
      <c r="B2117" s="128">
        <f t="shared" si="196"/>
        <v>43188</v>
      </c>
      <c r="C2117" s="126">
        <f t="shared" si="197"/>
        <v>24</v>
      </c>
      <c r="D2117" s="127">
        <f>INDEX('365x24'!$D$4:$AA$369,'8760'!A2117,'8760'!C2117)</f>
        <v>2.4359382099400189</v>
      </c>
      <c r="E2117" s="130">
        <f t="shared" si="192"/>
        <v>5.1595742818351673E-5</v>
      </c>
      <c r="O2117" s="220">
        <f t="shared" si="194"/>
        <v>43189</v>
      </c>
      <c r="P2117">
        <f t="shared" si="195"/>
        <v>5.1595742818351673E-5</v>
      </c>
    </row>
    <row r="2118" spans="1:16">
      <c r="A2118">
        <f t="shared" si="193"/>
        <v>89</v>
      </c>
      <c r="B2118" s="128">
        <f t="shared" si="196"/>
        <v>43189</v>
      </c>
      <c r="C2118" s="126">
        <f t="shared" si="197"/>
        <v>1</v>
      </c>
      <c r="D2118" s="127">
        <f>INDEX('365x24'!$D$4:$AA$369,'8760'!A2118,'8760'!C2118)</f>
        <v>1.637003200063619</v>
      </c>
      <c r="E2118" s="130">
        <f t="shared" ref="E2118:E2181" si="198">D2118*$E$2</f>
        <v>3.467345590238963E-5</v>
      </c>
      <c r="O2118" s="220">
        <f t="shared" si="194"/>
        <v>43189.041666666664</v>
      </c>
      <c r="P2118">
        <f t="shared" si="195"/>
        <v>3.467345590238963E-5</v>
      </c>
    </row>
    <row r="2119" spans="1:16">
      <c r="A2119">
        <f t="shared" ref="A2119:A2182" si="199">IF(C2119=1,A2118+1,A2118)</f>
        <v>89</v>
      </c>
      <c r="B2119" s="128">
        <f t="shared" si="196"/>
        <v>43189</v>
      </c>
      <c r="C2119" s="126">
        <f t="shared" si="197"/>
        <v>2</v>
      </c>
      <c r="D2119" s="127">
        <f>INDEX('365x24'!$D$4:$AA$369,'8760'!A2119,'8760'!C2119)</f>
        <v>1.519240052345463</v>
      </c>
      <c r="E2119" s="130">
        <f t="shared" si="198"/>
        <v>3.2179108115425383E-5</v>
      </c>
      <c r="O2119" s="220">
        <f t="shared" ref="O2119:O2182" si="200">B2119+O$3*C2119</f>
        <v>43189.083333333336</v>
      </c>
      <c r="P2119">
        <f t="shared" ref="P2119:P2182" si="201">E2119</f>
        <v>3.2179108115425383E-5</v>
      </c>
    </row>
    <row r="2120" spans="1:16">
      <c r="A2120">
        <f t="shared" si="199"/>
        <v>89</v>
      </c>
      <c r="B2120" s="128">
        <f t="shared" ref="B2120:B2183" si="202">IF(C2119=24,B2119+1,B2119)</f>
        <v>43189</v>
      </c>
      <c r="C2120" s="126">
        <f t="shared" ref="C2120:C2183" si="203">IF(C2119=24,1,C2119+1)</f>
        <v>3</v>
      </c>
      <c r="D2120" s="127">
        <f>INDEX('365x24'!$D$4:$AA$369,'8760'!A2120,'8760'!C2120)</f>
        <v>1.4713803091778761</v>
      </c>
      <c r="E2120" s="130">
        <f t="shared" si="198"/>
        <v>3.1165388231336867E-5</v>
      </c>
      <c r="O2120" s="220">
        <f t="shared" si="200"/>
        <v>43189.125</v>
      </c>
      <c r="P2120">
        <f t="shared" si="201"/>
        <v>3.1165388231336867E-5</v>
      </c>
    </row>
    <row r="2121" spans="1:16">
      <c r="A2121">
        <f t="shared" si="199"/>
        <v>89</v>
      </c>
      <c r="B2121" s="128">
        <f t="shared" si="202"/>
        <v>43189</v>
      </c>
      <c r="C2121" s="126">
        <f t="shared" si="203"/>
        <v>4</v>
      </c>
      <c r="D2121" s="127">
        <f>INDEX('365x24'!$D$4:$AA$369,'8760'!A2121,'8760'!C2121)</f>
        <v>1.6139596200199668</v>
      </c>
      <c r="E2121" s="130">
        <f t="shared" si="198"/>
        <v>3.4185368550791474E-5</v>
      </c>
      <c r="O2121" s="220">
        <f t="shared" si="200"/>
        <v>43189.166666666664</v>
      </c>
      <c r="P2121">
        <f t="shared" si="201"/>
        <v>3.4185368550791474E-5</v>
      </c>
    </row>
    <row r="2122" spans="1:16">
      <c r="A2122">
        <f t="shared" si="199"/>
        <v>89</v>
      </c>
      <c r="B2122" s="128">
        <f t="shared" si="202"/>
        <v>43189</v>
      </c>
      <c r="C2122" s="126">
        <f t="shared" si="203"/>
        <v>5</v>
      </c>
      <c r="D2122" s="127">
        <f>INDEX('365x24'!$D$4:$AA$369,'8760'!A2122,'8760'!C2122)</f>
        <v>2.8343603453693365</v>
      </c>
      <c r="E2122" s="130">
        <f t="shared" si="198"/>
        <v>6.0034744246575801E-5</v>
      </c>
      <c r="O2122" s="220">
        <f t="shared" si="200"/>
        <v>43189.208333333336</v>
      </c>
      <c r="P2122">
        <f t="shared" si="201"/>
        <v>6.0034744246575801E-5</v>
      </c>
    </row>
    <row r="2123" spans="1:16">
      <c r="A2123">
        <f t="shared" si="199"/>
        <v>89</v>
      </c>
      <c r="B2123" s="128">
        <f t="shared" si="202"/>
        <v>43189</v>
      </c>
      <c r="C2123" s="126">
        <f t="shared" si="203"/>
        <v>6</v>
      </c>
      <c r="D2123" s="127">
        <f>INDEX('365x24'!$D$4:$AA$369,'8760'!A2123,'8760'!C2123)</f>
        <v>4.3707353674908482</v>
      </c>
      <c r="E2123" s="130">
        <f t="shared" si="198"/>
        <v>9.2576789110625452E-5</v>
      </c>
      <c r="O2123" s="220">
        <f t="shared" si="200"/>
        <v>43189.25</v>
      </c>
      <c r="P2123">
        <f t="shared" si="201"/>
        <v>9.2576789110625452E-5</v>
      </c>
    </row>
    <row r="2124" spans="1:16">
      <c r="A2124">
        <f t="shared" si="199"/>
        <v>89</v>
      </c>
      <c r="B2124" s="128">
        <f t="shared" si="202"/>
        <v>43189</v>
      </c>
      <c r="C2124" s="126">
        <f t="shared" si="203"/>
        <v>7</v>
      </c>
      <c r="D2124" s="127">
        <f>INDEX('365x24'!$D$4:$AA$369,'8760'!A2124,'8760'!C2124)</f>
        <v>4.9452340888947477</v>
      </c>
      <c r="E2124" s="130">
        <f t="shared" si="198"/>
        <v>1.0474527850747158E-4</v>
      </c>
      <c r="O2124" s="220">
        <f t="shared" si="200"/>
        <v>43189.291666666664</v>
      </c>
      <c r="P2124">
        <f t="shared" si="201"/>
        <v>1.0474527850747158E-4</v>
      </c>
    </row>
    <row r="2125" spans="1:16">
      <c r="A2125">
        <f t="shared" si="199"/>
        <v>89</v>
      </c>
      <c r="B2125" s="128">
        <f t="shared" si="202"/>
        <v>43189</v>
      </c>
      <c r="C2125" s="126">
        <f t="shared" si="203"/>
        <v>8</v>
      </c>
      <c r="D2125" s="127">
        <f>INDEX('365x24'!$D$4:$AA$369,'8760'!A2125,'8760'!C2125)</f>
        <v>4.9185089901458952</v>
      </c>
      <c r="E2125" s="130">
        <f t="shared" si="198"/>
        <v>1.0417921270325119E-4</v>
      </c>
      <c r="O2125" s="220">
        <f t="shared" si="200"/>
        <v>43189.333333333336</v>
      </c>
      <c r="P2125">
        <f t="shared" si="201"/>
        <v>1.0417921270325119E-4</v>
      </c>
    </row>
    <row r="2126" spans="1:16">
      <c r="A2126">
        <f t="shared" si="199"/>
        <v>89</v>
      </c>
      <c r="B2126" s="128">
        <f t="shared" si="202"/>
        <v>43189</v>
      </c>
      <c r="C2126" s="126">
        <f t="shared" si="203"/>
        <v>9</v>
      </c>
      <c r="D2126" s="127">
        <f>INDEX('365x24'!$D$4:$AA$369,'8760'!A2126,'8760'!C2126)</f>
        <v>5.0055473644725108</v>
      </c>
      <c r="E2126" s="130">
        <f t="shared" si="198"/>
        <v>1.0602277735475115E-4</v>
      </c>
      <c r="O2126" s="220">
        <f t="shared" si="200"/>
        <v>43189.375</v>
      </c>
      <c r="P2126">
        <f t="shared" si="201"/>
        <v>1.0602277735475115E-4</v>
      </c>
    </row>
    <row r="2127" spans="1:16">
      <c r="A2127">
        <f t="shared" si="199"/>
        <v>89</v>
      </c>
      <c r="B2127" s="128">
        <f t="shared" si="202"/>
        <v>43189</v>
      </c>
      <c r="C2127" s="126">
        <f t="shared" si="203"/>
        <v>10</v>
      </c>
      <c r="D2127" s="127">
        <f>INDEX('365x24'!$D$4:$AA$369,'8760'!A2127,'8760'!C2127)</f>
        <v>6.0107383235364829</v>
      </c>
      <c r="E2127" s="130">
        <f t="shared" si="198"/>
        <v>1.2731378301144802E-4</v>
      </c>
      <c r="O2127" s="220">
        <f t="shared" si="200"/>
        <v>43189.416666666664</v>
      </c>
      <c r="P2127">
        <f t="shared" si="201"/>
        <v>1.2731378301144802E-4</v>
      </c>
    </row>
    <row r="2128" spans="1:16">
      <c r="A2128">
        <f t="shared" si="199"/>
        <v>89</v>
      </c>
      <c r="B2128" s="128">
        <f t="shared" si="202"/>
        <v>43189</v>
      </c>
      <c r="C2128" s="126">
        <f t="shared" si="203"/>
        <v>11</v>
      </c>
      <c r="D2128" s="127">
        <f>INDEX('365x24'!$D$4:$AA$369,'8760'!A2128,'8760'!C2128)</f>
        <v>6.8758497684100375</v>
      </c>
      <c r="E2128" s="130">
        <f t="shared" si="198"/>
        <v>1.4563775668071757E-4</v>
      </c>
      <c r="O2128" s="220">
        <f t="shared" si="200"/>
        <v>43189.458333333336</v>
      </c>
      <c r="P2128">
        <f t="shared" si="201"/>
        <v>1.4563775668071757E-4</v>
      </c>
    </row>
    <row r="2129" spans="1:16">
      <c r="A2129">
        <f t="shared" si="199"/>
        <v>89</v>
      </c>
      <c r="B2129" s="128">
        <f t="shared" si="202"/>
        <v>43189</v>
      </c>
      <c r="C2129" s="126">
        <f t="shared" si="203"/>
        <v>12</v>
      </c>
      <c r="D2129" s="127">
        <f>INDEX('365x24'!$D$4:$AA$369,'8760'!A2129,'8760'!C2129)</f>
        <v>7.1478276441126454</v>
      </c>
      <c r="E2129" s="130">
        <f t="shared" si="198"/>
        <v>1.5139853520530048E-4</v>
      </c>
      <c r="O2129" s="220">
        <f t="shared" si="200"/>
        <v>43189.5</v>
      </c>
      <c r="P2129">
        <f t="shared" si="201"/>
        <v>1.5139853520530048E-4</v>
      </c>
    </row>
    <row r="2130" spans="1:16">
      <c r="A2130">
        <f t="shared" si="199"/>
        <v>89</v>
      </c>
      <c r="B2130" s="128">
        <f t="shared" si="202"/>
        <v>43189</v>
      </c>
      <c r="C2130" s="126">
        <f t="shared" si="203"/>
        <v>13</v>
      </c>
      <c r="D2130" s="127">
        <f>INDEX('365x24'!$D$4:$AA$369,'8760'!A2130,'8760'!C2130)</f>
        <v>7.2271393742431673</v>
      </c>
      <c r="E2130" s="130">
        <f t="shared" si="198"/>
        <v>1.5307844137598848E-4</v>
      </c>
      <c r="O2130" s="220">
        <f t="shared" si="200"/>
        <v>43189.541666666664</v>
      </c>
      <c r="P2130">
        <f t="shared" si="201"/>
        <v>1.5307844137598848E-4</v>
      </c>
    </row>
    <row r="2131" spans="1:16">
      <c r="A2131">
        <f t="shared" si="199"/>
        <v>89</v>
      </c>
      <c r="B2131" s="128">
        <f t="shared" si="202"/>
        <v>43189</v>
      </c>
      <c r="C2131" s="126">
        <f t="shared" si="203"/>
        <v>14</v>
      </c>
      <c r="D2131" s="127">
        <f>INDEX('365x24'!$D$4:$AA$369,'8760'!A2131,'8760'!C2131)</f>
        <v>7.0860144905438691</v>
      </c>
      <c r="E2131" s="130">
        <f t="shared" si="198"/>
        <v>1.5008926735880432E-4</v>
      </c>
      <c r="O2131" s="220">
        <f t="shared" si="200"/>
        <v>43189.583333333336</v>
      </c>
      <c r="P2131">
        <f t="shared" si="201"/>
        <v>1.5008926735880432E-4</v>
      </c>
    </row>
    <row r="2132" spans="1:16">
      <c r="A2132">
        <f t="shared" si="199"/>
        <v>89</v>
      </c>
      <c r="B2132" s="128">
        <f t="shared" si="202"/>
        <v>43189</v>
      </c>
      <c r="C2132" s="126">
        <f t="shared" si="203"/>
        <v>15</v>
      </c>
      <c r="D2132" s="127">
        <f>INDEX('365x24'!$D$4:$AA$369,'8760'!A2132,'8760'!C2132)</f>
        <v>7.1076490942929418</v>
      </c>
      <c r="E2132" s="130">
        <f t="shared" si="198"/>
        <v>1.50547511105078E-4</v>
      </c>
      <c r="O2132" s="220">
        <f t="shared" si="200"/>
        <v>43189.625</v>
      </c>
      <c r="P2132">
        <f t="shared" si="201"/>
        <v>1.50547511105078E-4</v>
      </c>
    </row>
    <row r="2133" spans="1:16">
      <c r="A2133">
        <f t="shared" si="199"/>
        <v>89</v>
      </c>
      <c r="B2133" s="128">
        <f t="shared" si="202"/>
        <v>43189</v>
      </c>
      <c r="C2133" s="126">
        <f t="shared" si="203"/>
        <v>16</v>
      </c>
      <c r="D2133" s="127">
        <f>INDEX('365x24'!$D$4:$AA$369,'8760'!A2133,'8760'!C2133)</f>
        <v>7.0803331345173302</v>
      </c>
      <c r="E2133" s="130">
        <f t="shared" si="198"/>
        <v>1.4996893024056025E-4</v>
      </c>
      <c r="O2133" s="220">
        <f t="shared" si="200"/>
        <v>43189.666666666664</v>
      </c>
      <c r="P2133">
        <f t="shared" si="201"/>
        <v>1.4996893024056025E-4</v>
      </c>
    </row>
    <row r="2134" spans="1:16">
      <c r="A2134">
        <f t="shared" si="199"/>
        <v>89</v>
      </c>
      <c r="B2134" s="128">
        <f t="shared" si="202"/>
        <v>43189</v>
      </c>
      <c r="C2134" s="126">
        <f t="shared" si="203"/>
        <v>17</v>
      </c>
      <c r="D2134" s="127">
        <f>INDEX('365x24'!$D$4:$AA$369,'8760'!A2134,'8760'!C2134)</f>
        <v>7.2567733272776076</v>
      </c>
      <c r="E2134" s="130">
        <f t="shared" si="198"/>
        <v>1.5370611978474981E-4</v>
      </c>
      <c r="O2134" s="220">
        <f t="shared" si="200"/>
        <v>43189.708333333336</v>
      </c>
      <c r="P2134">
        <f t="shared" si="201"/>
        <v>1.5370611978474981E-4</v>
      </c>
    </row>
    <row r="2135" spans="1:16">
      <c r="A2135">
        <f t="shared" si="199"/>
        <v>89</v>
      </c>
      <c r="B2135" s="128">
        <f t="shared" si="202"/>
        <v>43189</v>
      </c>
      <c r="C2135" s="126">
        <f t="shared" si="203"/>
        <v>18</v>
      </c>
      <c r="D2135" s="127">
        <f>INDEX('365x24'!$D$4:$AA$369,'8760'!A2135,'8760'!C2135)</f>
        <v>6.9938856212174709</v>
      </c>
      <c r="E2135" s="130">
        <f t="shared" si="198"/>
        <v>1.4813788064935762E-4</v>
      </c>
      <c r="O2135" s="220">
        <f t="shared" si="200"/>
        <v>43189.75</v>
      </c>
      <c r="P2135">
        <f t="shared" si="201"/>
        <v>1.4813788064935762E-4</v>
      </c>
    </row>
    <row r="2136" spans="1:16">
      <c r="A2136">
        <f t="shared" si="199"/>
        <v>89</v>
      </c>
      <c r="B2136" s="128">
        <f t="shared" si="202"/>
        <v>43189</v>
      </c>
      <c r="C2136" s="126">
        <f t="shared" si="203"/>
        <v>19</v>
      </c>
      <c r="D2136" s="127">
        <f>INDEX('365x24'!$D$4:$AA$369,'8760'!A2136,'8760'!C2136)</f>
        <v>6.7585411291740067</v>
      </c>
      <c r="E2136" s="130">
        <f t="shared" si="198"/>
        <v>1.431530358632129E-4</v>
      </c>
      <c r="O2136" s="220">
        <f t="shared" si="200"/>
        <v>43189.791666666664</v>
      </c>
      <c r="P2136">
        <f t="shared" si="201"/>
        <v>1.431530358632129E-4</v>
      </c>
    </row>
    <row r="2137" spans="1:16">
      <c r="A2137">
        <f t="shared" si="199"/>
        <v>89</v>
      </c>
      <c r="B2137" s="128">
        <f t="shared" si="202"/>
        <v>43189</v>
      </c>
      <c r="C2137" s="126">
        <f t="shared" si="203"/>
        <v>20</v>
      </c>
      <c r="D2137" s="127">
        <f>INDEX('365x24'!$D$4:$AA$369,'8760'!A2137,'8760'!C2137)</f>
        <v>6.2647631141952154</v>
      </c>
      <c r="E2137" s="130">
        <f t="shared" si="198"/>
        <v>1.3269429624237938E-4</v>
      </c>
      <c r="O2137" s="220">
        <f t="shared" si="200"/>
        <v>43189.833333333336</v>
      </c>
      <c r="P2137">
        <f t="shared" si="201"/>
        <v>1.3269429624237938E-4</v>
      </c>
    </row>
    <row r="2138" spans="1:16">
      <c r="A2138">
        <f t="shared" si="199"/>
        <v>89</v>
      </c>
      <c r="B2138" s="128">
        <f t="shared" si="202"/>
        <v>43189</v>
      </c>
      <c r="C2138" s="126">
        <f t="shared" si="203"/>
        <v>21</v>
      </c>
      <c r="D2138" s="127">
        <f>INDEX('365x24'!$D$4:$AA$369,'8760'!A2138,'8760'!C2138)</f>
        <v>5.9253361797455071</v>
      </c>
      <c r="E2138" s="130">
        <f t="shared" si="198"/>
        <v>1.2550487545000228E-4</v>
      </c>
      <c r="O2138" s="220">
        <f t="shared" si="200"/>
        <v>43189.875</v>
      </c>
      <c r="P2138">
        <f t="shared" si="201"/>
        <v>1.2550487545000228E-4</v>
      </c>
    </row>
    <row r="2139" spans="1:16">
      <c r="A2139">
        <f t="shared" si="199"/>
        <v>89</v>
      </c>
      <c r="B2139" s="128">
        <f t="shared" si="202"/>
        <v>43189</v>
      </c>
      <c r="C2139" s="126">
        <f t="shared" si="203"/>
        <v>22</v>
      </c>
      <c r="D2139" s="127">
        <f>INDEX('365x24'!$D$4:$AA$369,'8760'!A2139,'8760'!C2139)</f>
        <v>5.4857355758358155</v>
      </c>
      <c r="E2139" s="130">
        <f t="shared" si="198"/>
        <v>1.1619367058874472E-4</v>
      </c>
      <c r="O2139" s="220">
        <f t="shared" si="200"/>
        <v>43189.916666666664</v>
      </c>
      <c r="P2139">
        <f t="shared" si="201"/>
        <v>1.1619367058874472E-4</v>
      </c>
    </row>
    <row r="2140" spans="1:16">
      <c r="A2140">
        <f t="shared" si="199"/>
        <v>89</v>
      </c>
      <c r="B2140" s="128">
        <f t="shared" si="202"/>
        <v>43189</v>
      </c>
      <c r="C2140" s="126">
        <f t="shared" si="203"/>
        <v>23</v>
      </c>
      <c r="D2140" s="127">
        <f>INDEX('365x24'!$D$4:$AA$369,'8760'!A2140,'8760'!C2140)</f>
        <v>5.1287646139761485</v>
      </c>
      <c r="E2140" s="130">
        <f t="shared" si="198"/>
        <v>1.0863264877522979E-4</v>
      </c>
      <c r="O2140" s="220">
        <f t="shared" si="200"/>
        <v>43189.958333333336</v>
      </c>
      <c r="P2140">
        <f t="shared" si="201"/>
        <v>1.0863264877522979E-4</v>
      </c>
    </row>
    <row r="2141" spans="1:16">
      <c r="A2141">
        <f t="shared" si="199"/>
        <v>89</v>
      </c>
      <c r="B2141" s="128">
        <f t="shared" si="202"/>
        <v>43189</v>
      </c>
      <c r="C2141" s="126">
        <f t="shared" si="203"/>
        <v>24</v>
      </c>
      <c r="D2141" s="127">
        <f>INDEX('365x24'!$D$4:$AA$369,'8760'!A2141,'8760'!C2141)</f>
        <v>2.4359382099400189</v>
      </c>
      <c r="E2141" s="130">
        <f t="shared" si="198"/>
        <v>5.1595742818351673E-5</v>
      </c>
      <c r="O2141" s="220">
        <f t="shared" si="200"/>
        <v>43190</v>
      </c>
      <c r="P2141">
        <f t="shared" si="201"/>
        <v>5.1595742818351673E-5</v>
      </c>
    </row>
    <row r="2142" spans="1:16">
      <c r="A2142">
        <f t="shared" si="199"/>
        <v>90</v>
      </c>
      <c r="B2142" s="128">
        <f t="shared" si="202"/>
        <v>43190</v>
      </c>
      <c r="C2142" s="126">
        <f t="shared" si="203"/>
        <v>1</v>
      </c>
      <c r="D2142" s="127">
        <f>INDEX('365x24'!$D$4:$AA$369,'8760'!A2142,'8760'!C2142)</f>
        <v>1.4889899878130313</v>
      </c>
      <c r="E2142" s="130">
        <f t="shared" si="198"/>
        <v>3.1538379814729969E-5</v>
      </c>
      <c r="O2142" s="220">
        <f t="shared" si="200"/>
        <v>43190.041666666664</v>
      </c>
      <c r="P2142">
        <f t="shared" si="201"/>
        <v>3.1538379814729969E-5</v>
      </c>
    </row>
    <row r="2143" spans="1:16">
      <c r="A2143">
        <f t="shared" si="199"/>
        <v>90</v>
      </c>
      <c r="B2143" s="128">
        <f t="shared" si="202"/>
        <v>43190</v>
      </c>
      <c r="C2143" s="126">
        <f t="shared" si="203"/>
        <v>2</v>
      </c>
      <c r="D2143" s="127">
        <f>INDEX('365x24'!$D$4:$AA$369,'8760'!A2143,'8760'!C2143)</f>
        <v>1.4288837660993428</v>
      </c>
      <c r="E2143" s="130">
        <f t="shared" si="198"/>
        <v>3.0265266586870772E-5</v>
      </c>
      <c r="O2143" s="220">
        <f t="shared" si="200"/>
        <v>43190.083333333336</v>
      </c>
      <c r="P2143">
        <f t="shared" si="201"/>
        <v>3.0265266586870772E-5</v>
      </c>
    </row>
    <row r="2144" spans="1:16">
      <c r="A2144">
        <f t="shared" si="199"/>
        <v>90</v>
      </c>
      <c r="B2144" s="128">
        <f t="shared" si="202"/>
        <v>43190</v>
      </c>
      <c r="C2144" s="126">
        <f t="shared" si="203"/>
        <v>3</v>
      </c>
      <c r="D2144" s="127">
        <f>INDEX('365x24'!$D$4:$AA$369,'8760'!A2144,'8760'!C2144)</f>
        <v>1.4573258968917724</v>
      </c>
      <c r="E2144" s="130">
        <f t="shared" si="198"/>
        <v>3.086770094238271E-5</v>
      </c>
      <c r="O2144" s="220">
        <f t="shared" si="200"/>
        <v>43190.125</v>
      </c>
      <c r="P2144">
        <f t="shared" si="201"/>
        <v>3.086770094238271E-5</v>
      </c>
    </row>
    <row r="2145" spans="1:16">
      <c r="A2145">
        <f t="shared" si="199"/>
        <v>90</v>
      </c>
      <c r="B2145" s="128">
        <f t="shared" si="202"/>
        <v>43190</v>
      </c>
      <c r="C2145" s="126">
        <f t="shared" si="203"/>
        <v>4</v>
      </c>
      <c r="D2145" s="127">
        <f>INDEX('365x24'!$D$4:$AA$369,'8760'!A2145,'8760'!C2145)</f>
        <v>1.5957590803580488</v>
      </c>
      <c r="E2145" s="130">
        <f t="shared" si="198"/>
        <v>3.3799861907100927E-5</v>
      </c>
      <c r="O2145" s="220">
        <f t="shared" si="200"/>
        <v>43190.166666666664</v>
      </c>
      <c r="P2145">
        <f t="shared" si="201"/>
        <v>3.3799861907100927E-5</v>
      </c>
    </row>
    <row r="2146" spans="1:16">
      <c r="A2146">
        <f t="shared" si="199"/>
        <v>90</v>
      </c>
      <c r="B2146" s="128">
        <f t="shared" si="202"/>
        <v>43190</v>
      </c>
      <c r="C2146" s="126">
        <f t="shared" si="203"/>
        <v>5</v>
      </c>
      <c r="D2146" s="127">
        <f>INDEX('365x24'!$D$4:$AA$369,'8760'!A2146,'8760'!C2146)</f>
        <v>2.820992745900663</v>
      </c>
      <c r="E2146" s="130">
        <f t="shared" si="198"/>
        <v>5.9751604378138252E-5</v>
      </c>
      <c r="O2146" s="220">
        <f t="shared" si="200"/>
        <v>43190.208333333336</v>
      </c>
      <c r="P2146">
        <f t="shared" si="201"/>
        <v>5.9751604378138252E-5</v>
      </c>
    </row>
    <row r="2147" spans="1:16">
      <c r="A2147">
        <f t="shared" si="199"/>
        <v>90</v>
      </c>
      <c r="B2147" s="128">
        <f t="shared" si="202"/>
        <v>43190</v>
      </c>
      <c r="C2147" s="126">
        <f t="shared" si="203"/>
        <v>6</v>
      </c>
      <c r="D2147" s="127">
        <f>INDEX('365x24'!$D$4:$AA$369,'8760'!A2147,'8760'!C2147)</f>
        <v>4.0988887942386336</v>
      </c>
      <c r="E2147" s="130">
        <f t="shared" si="198"/>
        <v>8.6818791710553122E-5</v>
      </c>
      <c r="O2147" s="220">
        <f t="shared" si="200"/>
        <v>43190.25</v>
      </c>
      <c r="P2147">
        <f t="shared" si="201"/>
        <v>8.6818791710553122E-5</v>
      </c>
    </row>
    <row r="2148" spans="1:16">
      <c r="A2148">
        <f t="shared" si="199"/>
        <v>90</v>
      </c>
      <c r="B2148" s="128">
        <f t="shared" si="202"/>
        <v>43190</v>
      </c>
      <c r="C2148" s="126">
        <f t="shared" si="203"/>
        <v>7</v>
      </c>
      <c r="D2148" s="127">
        <f>INDEX('365x24'!$D$4:$AA$369,'8760'!A2148,'8760'!C2148)</f>
        <v>4.499633973021024</v>
      </c>
      <c r="E2148" s="130">
        <f t="shared" si="198"/>
        <v>9.5306997649348142E-5</v>
      </c>
      <c r="O2148" s="220">
        <f t="shared" si="200"/>
        <v>43190.291666666664</v>
      </c>
      <c r="P2148">
        <f t="shared" si="201"/>
        <v>9.5306997649348142E-5</v>
      </c>
    </row>
    <row r="2149" spans="1:16">
      <c r="A2149">
        <f t="shared" si="199"/>
        <v>90</v>
      </c>
      <c r="B2149" s="128">
        <f t="shared" si="202"/>
        <v>43190</v>
      </c>
      <c r="C2149" s="126">
        <f t="shared" si="203"/>
        <v>8</v>
      </c>
      <c r="D2149" s="127">
        <f>INDEX('365x24'!$D$4:$AA$369,'8760'!A2149,'8760'!C2149)</f>
        <v>4.4330838310496761</v>
      </c>
      <c r="E2149" s="130">
        <f t="shared" si="198"/>
        <v>9.389739538781827E-5</v>
      </c>
      <c r="O2149" s="220">
        <f t="shared" si="200"/>
        <v>43190.333333333336</v>
      </c>
      <c r="P2149">
        <f t="shared" si="201"/>
        <v>9.389739538781827E-5</v>
      </c>
    </row>
    <row r="2150" spans="1:16">
      <c r="A2150">
        <f t="shared" si="199"/>
        <v>90</v>
      </c>
      <c r="B2150" s="128">
        <f t="shared" si="202"/>
        <v>43190</v>
      </c>
      <c r="C2150" s="126">
        <f t="shared" si="203"/>
        <v>9</v>
      </c>
      <c r="D2150" s="127">
        <f>INDEX('365x24'!$D$4:$AA$369,'8760'!A2150,'8760'!C2150)</f>
        <v>4.4999672792412486</v>
      </c>
      <c r="E2150" s="130">
        <f t="shared" si="198"/>
        <v>9.5314057426951814E-5</v>
      </c>
      <c r="O2150" s="220">
        <f t="shared" si="200"/>
        <v>43190.375</v>
      </c>
      <c r="P2150">
        <f t="shared" si="201"/>
        <v>9.5314057426951814E-5</v>
      </c>
    </row>
    <row r="2151" spans="1:16">
      <c r="A2151">
        <f t="shared" si="199"/>
        <v>90</v>
      </c>
      <c r="B2151" s="128">
        <f t="shared" si="202"/>
        <v>43190</v>
      </c>
      <c r="C2151" s="126">
        <f t="shared" si="203"/>
        <v>10</v>
      </c>
      <c r="D2151" s="127">
        <f>INDEX('365x24'!$D$4:$AA$369,'8760'!A2151,'8760'!C2151)</f>
        <v>5.4216700802334064</v>
      </c>
      <c r="E2151" s="130">
        <f t="shared" si="198"/>
        <v>1.1483669576026025E-4</v>
      </c>
      <c r="O2151" s="220">
        <f t="shared" si="200"/>
        <v>43190.416666666664</v>
      </c>
      <c r="P2151">
        <f t="shared" si="201"/>
        <v>1.1483669576026025E-4</v>
      </c>
    </row>
    <row r="2152" spans="1:16">
      <c r="A2152">
        <f t="shared" si="199"/>
        <v>90</v>
      </c>
      <c r="B2152" s="128">
        <f t="shared" si="202"/>
        <v>43190</v>
      </c>
      <c r="C2152" s="126">
        <f t="shared" si="203"/>
        <v>11</v>
      </c>
      <c r="D2152" s="127">
        <f>INDEX('365x24'!$D$4:$AA$369,'8760'!A2152,'8760'!C2152)</f>
        <v>6.1616098891301982</v>
      </c>
      <c r="E2152" s="130">
        <f t="shared" si="198"/>
        <v>1.3050940204037531E-4</v>
      </c>
      <c r="O2152" s="220">
        <f t="shared" si="200"/>
        <v>43190.458333333336</v>
      </c>
      <c r="P2152">
        <f t="shared" si="201"/>
        <v>1.3050940204037531E-4</v>
      </c>
    </row>
    <row r="2153" spans="1:16">
      <c r="A2153">
        <f t="shared" si="199"/>
        <v>90</v>
      </c>
      <c r="B2153" s="128">
        <f t="shared" si="202"/>
        <v>43190</v>
      </c>
      <c r="C2153" s="126">
        <f t="shared" si="203"/>
        <v>12</v>
      </c>
      <c r="D2153" s="127">
        <f>INDEX('365x24'!$D$4:$AA$369,'8760'!A2153,'8760'!C2153)</f>
        <v>6.4421426244852134</v>
      </c>
      <c r="E2153" s="130">
        <f t="shared" si="198"/>
        <v>1.3645138152345196E-4</v>
      </c>
      <c r="O2153" s="220">
        <f t="shared" si="200"/>
        <v>43190.5</v>
      </c>
      <c r="P2153">
        <f t="shared" si="201"/>
        <v>1.3645138152345196E-4</v>
      </c>
    </row>
    <row r="2154" spans="1:16">
      <c r="A2154">
        <f t="shared" si="199"/>
        <v>90</v>
      </c>
      <c r="B2154" s="128">
        <f t="shared" si="202"/>
        <v>43190</v>
      </c>
      <c r="C2154" s="126">
        <f t="shared" si="203"/>
        <v>13</v>
      </c>
      <c r="D2154" s="127">
        <f>INDEX('365x24'!$D$4:$AA$369,'8760'!A2154,'8760'!C2154)</f>
        <v>6.7294525863181107</v>
      </c>
      <c r="E2154" s="130">
        <f t="shared" si="198"/>
        <v>1.425369098178029E-4</v>
      </c>
      <c r="O2154" s="220">
        <f t="shared" si="200"/>
        <v>43190.541666666664</v>
      </c>
      <c r="P2154">
        <f t="shared" si="201"/>
        <v>1.425369098178029E-4</v>
      </c>
    </row>
    <row r="2155" spans="1:16">
      <c r="A2155">
        <f t="shared" si="199"/>
        <v>90</v>
      </c>
      <c r="B2155" s="128">
        <f t="shared" si="202"/>
        <v>43190</v>
      </c>
      <c r="C2155" s="126">
        <f t="shared" si="203"/>
        <v>14</v>
      </c>
      <c r="D2155" s="127">
        <f>INDEX('365x24'!$D$4:$AA$369,'8760'!A2155,'8760'!C2155)</f>
        <v>6.650459012125074</v>
      </c>
      <c r="E2155" s="130">
        <f t="shared" si="198"/>
        <v>1.4086374252573656E-4</v>
      </c>
      <c r="O2155" s="220">
        <f t="shared" si="200"/>
        <v>43190.583333333336</v>
      </c>
      <c r="P2155">
        <f t="shared" si="201"/>
        <v>1.4086374252573656E-4</v>
      </c>
    </row>
    <row r="2156" spans="1:16">
      <c r="A2156">
        <f t="shared" si="199"/>
        <v>90</v>
      </c>
      <c r="B2156" s="128">
        <f t="shared" si="202"/>
        <v>43190</v>
      </c>
      <c r="C2156" s="126">
        <f t="shared" si="203"/>
        <v>15</v>
      </c>
      <c r="D2156" s="127">
        <f>INDEX('365x24'!$D$4:$AA$369,'8760'!A2156,'8760'!C2156)</f>
        <v>6.6935666166073506</v>
      </c>
      <c r="E2156" s="130">
        <f t="shared" si="198"/>
        <v>1.4177680709580935E-4</v>
      </c>
      <c r="O2156" s="220">
        <f t="shared" si="200"/>
        <v>43190.625</v>
      </c>
      <c r="P2156">
        <f t="shared" si="201"/>
        <v>1.4177680709580935E-4</v>
      </c>
    </row>
    <row r="2157" spans="1:16">
      <c r="A2157">
        <f t="shared" si="199"/>
        <v>90</v>
      </c>
      <c r="B2157" s="128">
        <f t="shared" si="202"/>
        <v>43190</v>
      </c>
      <c r="C2157" s="126">
        <f t="shared" si="203"/>
        <v>16</v>
      </c>
      <c r="D2157" s="127">
        <f>INDEX('365x24'!$D$4:$AA$369,'8760'!A2157,'8760'!C2157)</f>
        <v>6.6009074873851388</v>
      </c>
      <c r="E2157" s="130">
        <f t="shared" si="198"/>
        <v>1.3981418892199311E-4</v>
      </c>
      <c r="O2157" s="220">
        <f t="shared" si="200"/>
        <v>43190.666666666664</v>
      </c>
      <c r="P2157">
        <f t="shared" si="201"/>
        <v>1.3981418892199311E-4</v>
      </c>
    </row>
    <row r="2158" spans="1:16">
      <c r="A2158">
        <f t="shared" si="199"/>
        <v>90</v>
      </c>
      <c r="B2158" s="128">
        <f t="shared" si="202"/>
        <v>43190</v>
      </c>
      <c r="C2158" s="126">
        <f t="shared" si="203"/>
        <v>17</v>
      </c>
      <c r="D2158" s="127">
        <f>INDEX('365x24'!$D$4:$AA$369,'8760'!A2158,'8760'!C2158)</f>
        <v>6.7867812561966003</v>
      </c>
      <c r="E2158" s="130">
        <f t="shared" si="198"/>
        <v>1.4375119156563164E-4</v>
      </c>
      <c r="O2158" s="220">
        <f t="shared" si="200"/>
        <v>43190.708333333336</v>
      </c>
      <c r="P2158">
        <f t="shared" si="201"/>
        <v>1.4375119156563164E-4</v>
      </c>
    </row>
    <row r="2159" spans="1:16">
      <c r="A2159">
        <f t="shared" si="199"/>
        <v>90</v>
      </c>
      <c r="B2159" s="128">
        <f t="shared" si="202"/>
        <v>43190</v>
      </c>
      <c r="C2159" s="126">
        <f t="shared" si="203"/>
        <v>18</v>
      </c>
      <c r="D2159" s="127">
        <f>INDEX('365x24'!$D$4:$AA$369,'8760'!A2159,'8760'!C2159)</f>
        <v>6.6322382720861759</v>
      </c>
      <c r="E2159" s="130">
        <f t="shared" si="198"/>
        <v>1.4047780801673676E-4</v>
      </c>
      <c r="O2159" s="220">
        <f t="shared" si="200"/>
        <v>43190.75</v>
      </c>
      <c r="P2159">
        <f t="shared" si="201"/>
        <v>1.4047780801673676E-4</v>
      </c>
    </row>
    <row r="2160" spans="1:16">
      <c r="A2160">
        <f t="shared" si="199"/>
        <v>90</v>
      </c>
      <c r="B2160" s="128">
        <f t="shared" si="202"/>
        <v>43190</v>
      </c>
      <c r="C2160" s="126">
        <f t="shared" si="203"/>
        <v>19</v>
      </c>
      <c r="D2160" s="127">
        <f>INDEX('365x24'!$D$4:$AA$369,'8760'!A2160,'8760'!C2160)</f>
        <v>6.4249218031069821</v>
      </c>
      <c r="E2160" s="130">
        <f t="shared" si="198"/>
        <v>1.3608662634726303E-4</v>
      </c>
      <c r="O2160" s="220">
        <f t="shared" si="200"/>
        <v>43190.791666666664</v>
      </c>
      <c r="P2160">
        <f t="shared" si="201"/>
        <v>1.3608662634726303E-4</v>
      </c>
    </row>
    <row r="2161" spans="1:16">
      <c r="A2161">
        <f t="shared" si="199"/>
        <v>90</v>
      </c>
      <c r="B2161" s="128">
        <f t="shared" si="202"/>
        <v>43190</v>
      </c>
      <c r="C2161" s="126">
        <f t="shared" si="203"/>
        <v>20</v>
      </c>
      <c r="D2161" s="127">
        <f>INDEX('365x24'!$D$4:$AA$369,'8760'!A2161,'8760'!C2161)</f>
        <v>5.809638520573885</v>
      </c>
      <c r="E2161" s="130">
        <f t="shared" si="198"/>
        <v>1.2305427689091514E-4</v>
      </c>
      <c r="O2161" s="220">
        <f t="shared" si="200"/>
        <v>43190.833333333336</v>
      </c>
      <c r="P2161">
        <f t="shared" si="201"/>
        <v>1.2305427689091514E-4</v>
      </c>
    </row>
    <row r="2162" spans="1:16">
      <c r="A2162">
        <f t="shared" si="199"/>
        <v>90</v>
      </c>
      <c r="B2162" s="128">
        <f t="shared" si="202"/>
        <v>43190</v>
      </c>
      <c r="C2162" s="126">
        <f t="shared" si="203"/>
        <v>21</v>
      </c>
      <c r="D2162" s="127">
        <f>INDEX('365x24'!$D$4:$AA$369,'8760'!A2162,'8760'!C2162)</f>
        <v>5.4111153832596539</v>
      </c>
      <c r="E2162" s="130">
        <f t="shared" si="198"/>
        <v>1.1461313613614451E-4</v>
      </c>
      <c r="O2162" s="220">
        <f t="shared" si="200"/>
        <v>43190.875</v>
      </c>
      <c r="P2162">
        <f t="shared" si="201"/>
        <v>1.1461313613614451E-4</v>
      </c>
    </row>
    <row r="2163" spans="1:16">
      <c r="A2163">
        <f t="shared" si="199"/>
        <v>90</v>
      </c>
      <c r="B2163" s="128">
        <f t="shared" si="202"/>
        <v>43190</v>
      </c>
      <c r="C2163" s="126">
        <f t="shared" si="203"/>
        <v>22</v>
      </c>
      <c r="D2163" s="127">
        <f>INDEX('365x24'!$D$4:$AA$369,'8760'!A2163,'8760'!C2163)</f>
        <v>5.1020294150388024</v>
      </c>
      <c r="E2163" s="130">
        <f t="shared" si="198"/>
        <v>1.0806636903835472E-4</v>
      </c>
      <c r="O2163" s="220">
        <f t="shared" si="200"/>
        <v>43190.916666666664</v>
      </c>
      <c r="P2163">
        <f t="shared" si="201"/>
        <v>1.0806636903835472E-4</v>
      </c>
    </row>
    <row r="2164" spans="1:16">
      <c r="A2164">
        <f t="shared" si="199"/>
        <v>90</v>
      </c>
      <c r="B2164" s="128">
        <f t="shared" si="202"/>
        <v>43190</v>
      </c>
      <c r="C2164" s="126">
        <f t="shared" si="203"/>
        <v>23</v>
      </c>
      <c r="D2164" s="127">
        <f>INDEX('365x24'!$D$4:$AA$369,'8760'!A2164,'8760'!C2164)</f>
        <v>4.3675336077390003</v>
      </c>
      <c r="E2164" s="130">
        <f t="shared" si="198"/>
        <v>9.2508972459099401E-5</v>
      </c>
      <c r="O2164" s="220">
        <f t="shared" si="200"/>
        <v>43190.958333333336</v>
      </c>
      <c r="P2164">
        <f t="shared" si="201"/>
        <v>9.2508972459099401E-5</v>
      </c>
    </row>
    <row r="2165" spans="1:16">
      <c r="A2165">
        <f t="shared" si="199"/>
        <v>90</v>
      </c>
      <c r="B2165" s="128">
        <f t="shared" si="202"/>
        <v>43190</v>
      </c>
      <c r="C2165" s="126">
        <f t="shared" si="203"/>
        <v>24</v>
      </c>
      <c r="D2165" s="127">
        <f>INDEX('365x24'!$D$4:$AA$369,'8760'!A2165,'8760'!C2165)</f>
        <v>2.1776006387953606</v>
      </c>
      <c r="E2165" s="130">
        <f t="shared" si="198"/>
        <v>4.6123880343882081E-5</v>
      </c>
      <c r="O2165" s="220">
        <f t="shared" si="200"/>
        <v>43191</v>
      </c>
      <c r="P2165">
        <f t="shared" si="201"/>
        <v>4.6123880343882081E-5</v>
      </c>
    </row>
    <row r="2166" spans="1:16">
      <c r="A2166">
        <f t="shared" si="199"/>
        <v>91</v>
      </c>
      <c r="B2166" s="128">
        <f t="shared" si="202"/>
        <v>43191</v>
      </c>
      <c r="C2166" s="126">
        <f t="shared" si="203"/>
        <v>1</v>
      </c>
      <c r="D2166" s="127">
        <f>INDEX('365x24'!$D$4:$AA$369,'8760'!A2166,'8760'!C2166)</f>
        <v>1.4771298414767366</v>
      </c>
      <c r="E2166" s="130">
        <f t="shared" si="198"/>
        <v>3.1287169394999933E-5</v>
      </c>
      <c r="O2166" s="220">
        <f t="shared" si="200"/>
        <v>43191.041666666664</v>
      </c>
      <c r="P2166">
        <f t="shared" si="201"/>
        <v>3.1287169394999933E-5</v>
      </c>
    </row>
    <row r="2167" spans="1:16">
      <c r="A2167">
        <f t="shared" si="199"/>
        <v>91</v>
      </c>
      <c r="B2167" s="128">
        <f t="shared" si="202"/>
        <v>43191</v>
      </c>
      <c r="C2167" s="126">
        <f t="shared" si="203"/>
        <v>2</v>
      </c>
      <c r="D2167" s="127">
        <f>INDEX('365x24'!$D$4:$AA$369,'8760'!A2167,'8760'!C2167)</f>
        <v>1.4461323629959251</v>
      </c>
      <c r="E2167" s="130">
        <f t="shared" si="198"/>
        <v>3.0630610077859978E-5</v>
      </c>
      <c r="O2167" s="220">
        <f t="shared" si="200"/>
        <v>43191.083333333336</v>
      </c>
      <c r="P2167">
        <f t="shared" si="201"/>
        <v>3.0630610077859978E-5</v>
      </c>
    </row>
    <row r="2168" spans="1:16">
      <c r="A2168">
        <f t="shared" si="199"/>
        <v>91</v>
      </c>
      <c r="B2168" s="128">
        <f t="shared" si="202"/>
        <v>43191</v>
      </c>
      <c r="C2168" s="126">
        <f t="shared" si="203"/>
        <v>3</v>
      </c>
      <c r="D2168" s="127">
        <f>INDEX('365x24'!$D$4:$AA$369,'8760'!A2168,'8760'!C2168)</f>
        <v>1.482254424612677</v>
      </c>
      <c r="E2168" s="130">
        <f t="shared" si="198"/>
        <v>3.1395713475656126E-5</v>
      </c>
      <c r="O2168" s="220">
        <f t="shared" si="200"/>
        <v>43191.125</v>
      </c>
      <c r="P2168">
        <f t="shared" si="201"/>
        <v>3.1395713475656126E-5</v>
      </c>
    </row>
    <row r="2169" spans="1:16">
      <c r="A2169">
        <f t="shared" si="199"/>
        <v>91</v>
      </c>
      <c r="B2169" s="128">
        <f t="shared" si="202"/>
        <v>43191</v>
      </c>
      <c r="C2169" s="126">
        <f t="shared" si="203"/>
        <v>4</v>
      </c>
      <c r="D2169" s="127">
        <f>INDEX('365x24'!$D$4:$AA$369,'8760'!A2169,'8760'!C2169)</f>
        <v>1.6492408409447907</v>
      </c>
      <c r="E2169" s="130">
        <f t="shared" si="198"/>
        <v>3.4932662055087494E-5</v>
      </c>
      <c r="O2169" s="220">
        <f t="shared" si="200"/>
        <v>43191.166666666664</v>
      </c>
      <c r="P2169">
        <f t="shared" si="201"/>
        <v>3.4932662055087494E-5</v>
      </c>
    </row>
    <row r="2170" spans="1:16">
      <c r="A2170">
        <f t="shared" si="199"/>
        <v>91</v>
      </c>
      <c r="B2170" s="128">
        <f t="shared" si="202"/>
        <v>43191</v>
      </c>
      <c r="C2170" s="126">
        <f t="shared" si="203"/>
        <v>5</v>
      </c>
      <c r="D2170" s="127">
        <f>INDEX('365x24'!$D$4:$AA$369,'8760'!A2170,'8760'!C2170)</f>
        <v>3.1777415036135177</v>
      </c>
      <c r="E2170" s="130">
        <f t="shared" si="198"/>
        <v>6.7307919673250828E-5</v>
      </c>
      <c r="O2170" s="220">
        <f t="shared" si="200"/>
        <v>43191.208333333336</v>
      </c>
      <c r="P2170">
        <f t="shared" si="201"/>
        <v>6.7307919673250828E-5</v>
      </c>
    </row>
    <row r="2171" spans="1:16">
      <c r="A2171">
        <f t="shared" si="199"/>
        <v>91</v>
      </c>
      <c r="B2171" s="128">
        <f t="shared" si="202"/>
        <v>43191</v>
      </c>
      <c r="C2171" s="126">
        <f t="shared" si="203"/>
        <v>6</v>
      </c>
      <c r="D2171" s="127">
        <f>INDEX('365x24'!$D$4:$AA$369,'8760'!A2171,'8760'!C2171)</f>
        <v>4.3996421069538938</v>
      </c>
      <c r="E2171" s="130">
        <f t="shared" si="198"/>
        <v>9.3189064368251592E-5</v>
      </c>
      <c r="O2171" s="220">
        <f t="shared" si="200"/>
        <v>43191.25</v>
      </c>
      <c r="P2171">
        <f t="shared" si="201"/>
        <v>9.3189064368251592E-5</v>
      </c>
    </row>
    <row r="2172" spans="1:16">
      <c r="A2172">
        <f t="shared" si="199"/>
        <v>91</v>
      </c>
      <c r="B2172" s="128">
        <f t="shared" si="202"/>
        <v>43191</v>
      </c>
      <c r="C2172" s="126">
        <f t="shared" si="203"/>
        <v>7</v>
      </c>
      <c r="D2172" s="127">
        <f>INDEX('365x24'!$D$4:$AA$369,'8760'!A2172,'8760'!C2172)</f>
        <v>4.5656286046253367</v>
      </c>
      <c r="E2172" s="130">
        <f t="shared" si="198"/>
        <v>9.6704833614871997E-5</v>
      </c>
      <c r="O2172" s="220">
        <f t="shared" si="200"/>
        <v>43191.291666666664</v>
      </c>
      <c r="P2172">
        <f t="shared" si="201"/>
        <v>9.6704833614871997E-5</v>
      </c>
    </row>
    <row r="2173" spans="1:16">
      <c r="A2173">
        <f t="shared" si="199"/>
        <v>91</v>
      </c>
      <c r="B2173" s="128">
        <f t="shared" si="202"/>
        <v>43191</v>
      </c>
      <c r="C2173" s="126">
        <f t="shared" si="203"/>
        <v>8</v>
      </c>
      <c r="D2173" s="127">
        <f>INDEX('365x24'!$D$4:$AA$369,'8760'!A2173,'8760'!C2173)</f>
        <v>4.3998920866190625</v>
      </c>
      <c r="E2173" s="130">
        <f t="shared" si="198"/>
        <v>9.319435920145435E-5</v>
      </c>
      <c r="O2173" s="220">
        <f t="shared" si="200"/>
        <v>43191.333333333336</v>
      </c>
      <c r="P2173">
        <f t="shared" si="201"/>
        <v>9.319435920145435E-5</v>
      </c>
    </row>
    <row r="2174" spans="1:16">
      <c r="A2174">
        <f t="shared" si="199"/>
        <v>91</v>
      </c>
      <c r="B2174" s="128">
        <f t="shared" si="202"/>
        <v>43191</v>
      </c>
      <c r="C2174" s="126">
        <f t="shared" si="203"/>
        <v>9</v>
      </c>
      <c r="D2174" s="127">
        <f>INDEX('365x24'!$D$4:$AA$369,'8760'!A2174,'8760'!C2174)</f>
        <v>4.4583873282683371</v>
      </c>
      <c r="E2174" s="130">
        <f t="shared" si="198"/>
        <v>9.4433350170895896E-5</v>
      </c>
      <c r="O2174" s="220">
        <f t="shared" si="200"/>
        <v>43191.375</v>
      </c>
      <c r="P2174">
        <f t="shared" si="201"/>
        <v>9.4433350170895896E-5</v>
      </c>
    </row>
    <row r="2175" spans="1:16">
      <c r="A2175">
        <f t="shared" si="199"/>
        <v>91</v>
      </c>
      <c r="B2175" s="128">
        <f t="shared" si="202"/>
        <v>43191</v>
      </c>
      <c r="C2175" s="126">
        <f t="shared" si="203"/>
        <v>10</v>
      </c>
      <c r="D2175" s="127">
        <f>INDEX('365x24'!$D$4:$AA$369,'8760'!A2175,'8760'!C2175)</f>
        <v>5.6700387653368312</v>
      </c>
      <c r="E2175" s="130">
        <f t="shared" si="198"/>
        <v>1.2009740670458425E-4</v>
      </c>
      <c r="O2175" s="220">
        <f t="shared" si="200"/>
        <v>43191.416666666664</v>
      </c>
      <c r="P2175">
        <f t="shared" si="201"/>
        <v>1.2009740670458425E-4</v>
      </c>
    </row>
    <row r="2176" spans="1:16">
      <c r="A2176">
        <f t="shared" si="199"/>
        <v>91</v>
      </c>
      <c r="B2176" s="128">
        <f t="shared" si="202"/>
        <v>43191</v>
      </c>
      <c r="C2176" s="126">
        <f t="shared" si="203"/>
        <v>11</v>
      </c>
      <c r="D2176" s="127">
        <f>INDEX('365x24'!$D$4:$AA$369,'8760'!A2176,'8760'!C2176)</f>
        <v>6.3576078343809614</v>
      </c>
      <c r="E2176" s="130">
        <f t="shared" si="198"/>
        <v>1.3466084542872495E-4</v>
      </c>
      <c r="O2176" s="220">
        <f t="shared" si="200"/>
        <v>43191.458333333336</v>
      </c>
      <c r="P2176">
        <f t="shared" si="201"/>
        <v>1.3466084542872495E-4</v>
      </c>
    </row>
    <row r="2177" spans="1:16">
      <c r="A2177">
        <f t="shared" si="199"/>
        <v>91</v>
      </c>
      <c r="B2177" s="128">
        <f t="shared" si="202"/>
        <v>43191</v>
      </c>
      <c r="C2177" s="126">
        <f t="shared" si="203"/>
        <v>12</v>
      </c>
      <c r="D2177" s="127">
        <f>INDEX('365x24'!$D$4:$AA$369,'8760'!A2177,'8760'!C2177)</f>
        <v>6.4577246902806804</v>
      </c>
      <c r="E2177" s="130">
        <f t="shared" si="198"/>
        <v>1.3678142612642296E-4</v>
      </c>
      <c r="O2177" s="220">
        <f t="shared" si="200"/>
        <v>43191.5</v>
      </c>
      <c r="P2177">
        <f t="shared" si="201"/>
        <v>1.3678142612642296E-4</v>
      </c>
    </row>
    <row r="2178" spans="1:16">
      <c r="A2178">
        <f t="shared" si="199"/>
        <v>91</v>
      </c>
      <c r="B2178" s="128">
        <f t="shared" si="202"/>
        <v>43191</v>
      </c>
      <c r="C2178" s="126">
        <f t="shared" si="203"/>
        <v>13</v>
      </c>
      <c r="D2178" s="127">
        <f>INDEX('365x24'!$D$4:$AA$369,'8760'!A2178,'8760'!C2178)</f>
        <v>6.5278439863602564</v>
      </c>
      <c r="E2178" s="130">
        <f t="shared" si="198"/>
        <v>1.3826662683979194E-4</v>
      </c>
      <c r="O2178" s="220">
        <f t="shared" si="200"/>
        <v>43191.541666666664</v>
      </c>
      <c r="P2178">
        <f t="shared" si="201"/>
        <v>1.3826662683979194E-4</v>
      </c>
    </row>
    <row r="2179" spans="1:16">
      <c r="A2179">
        <f t="shared" si="199"/>
        <v>91</v>
      </c>
      <c r="B2179" s="128">
        <f t="shared" si="202"/>
        <v>43191</v>
      </c>
      <c r="C2179" s="126">
        <f t="shared" si="203"/>
        <v>14</v>
      </c>
      <c r="D2179" s="127">
        <f>INDEX('365x24'!$D$4:$AA$369,'8760'!A2179,'8760'!C2179)</f>
        <v>6.3279852440585724</v>
      </c>
      <c r="E2179" s="130">
        <f t="shared" si="198"/>
        <v>1.3403340769420005E-4</v>
      </c>
      <c r="O2179" s="220">
        <f t="shared" si="200"/>
        <v>43191.583333333336</v>
      </c>
      <c r="P2179">
        <f t="shared" si="201"/>
        <v>1.3403340769420005E-4</v>
      </c>
    </row>
    <row r="2180" spans="1:16">
      <c r="A2180">
        <f t="shared" si="199"/>
        <v>91</v>
      </c>
      <c r="B2180" s="128">
        <f t="shared" si="202"/>
        <v>43191</v>
      </c>
      <c r="C2180" s="126">
        <f t="shared" si="203"/>
        <v>15</v>
      </c>
      <c r="D2180" s="127">
        <f>INDEX('365x24'!$D$4:$AA$369,'8760'!A2180,'8760'!C2180)</f>
        <v>6.3801060042460671</v>
      </c>
      <c r="E2180" s="130">
        <f t="shared" si="198"/>
        <v>1.351373804169717E-4</v>
      </c>
      <c r="O2180" s="220">
        <f t="shared" si="200"/>
        <v>43191.625</v>
      </c>
      <c r="P2180">
        <f t="shared" si="201"/>
        <v>1.351373804169717E-4</v>
      </c>
    </row>
    <row r="2181" spans="1:16">
      <c r="A2181">
        <f t="shared" si="199"/>
        <v>91</v>
      </c>
      <c r="B2181" s="128">
        <f t="shared" si="202"/>
        <v>43191</v>
      </c>
      <c r="C2181" s="126">
        <f t="shared" si="203"/>
        <v>16</v>
      </c>
      <c r="D2181" s="127">
        <f>INDEX('365x24'!$D$4:$AA$369,'8760'!A2181,'8760'!C2181)</f>
        <v>6.3869804450381817</v>
      </c>
      <c r="E2181" s="130">
        <f t="shared" si="198"/>
        <v>1.3528298833004706E-4</v>
      </c>
      <c r="O2181" s="220">
        <f t="shared" si="200"/>
        <v>43191.666666666664</v>
      </c>
      <c r="P2181">
        <f t="shared" si="201"/>
        <v>1.3528298833004706E-4</v>
      </c>
    </row>
    <row r="2182" spans="1:16">
      <c r="A2182">
        <f t="shared" si="199"/>
        <v>91</v>
      </c>
      <c r="B2182" s="128">
        <f t="shared" si="202"/>
        <v>43191</v>
      </c>
      <c r="C2182" s="126">
        <f t="shared" si="203"/>
        <v>17</v>
      </c>
      <c r="D2182" s="127">
        <f>INDEX('365x24'!$D$4:$AA$369,'8760'!A2182,'8760'!C2182)</f>
        <v>6.5668408141264392</v>
      </c>
      <c r="E2182" s="130">
        <f t="shared" ref="E2182:E2245" si="204">D2182*$E$2</f>
        <v>1.3909262081941964E-4</v>
      </c>
      <c r="O2182" s="220">
        <f t="shared" si="200"/>
        <v>43191.708333333336</v>
      </c>
      <c r="P2182">
        <f t="shared" si="201"/>
        <v>1.3909262081941964E-4</v>
      </c>
    </row>
    <row r="2183" spans="1:16">
      <c r="A2183">
        <f t="shared" ref="A2183:A2246" si="205">IF(C2183=1,A2182+1,A2182)</f>
        <v>91</v>
      </c>
      <c r="B2183" s="128">
        <f t="shared" si="202"/>
        <v>43191</v>
      </c>
      <c r="C2183" s="126">
        <f t="shared" si="203"/>
        <v>18</v>
      </c>
      <c r="D2183" s="127">
        <f>INDEX('365x24'!$D$4:$AA$369,'8760'!A2183,'8760'!C2183)</f>
        <v>6.3619824785213988</v>
      </c>
      <c r="E2183" s="130">
        <f t="shared" si="204"/>
        <v>1.3475350500977292E-4</v>
      </c>
      <c r="O2183" s="220">
        <f t="shared" ref="O2183:O2246" si="206">B2183+O$3*C2183</f>
        <v>43191.75</v>
      </c>
      <c r="P2183">
        <f t="shared" ref="P2183:P2246" si="207">E2183</f>
        <v>1.3475350500977292E-4</v>
      </c>
    </row>
    <row r="2184" spans="1:16">
      <c r="A2184">
        <f t="shared" si="205"/>
        <v>91</v>
      </c>
      <c r="B2184" s="128">
        <f t="shared" ref="B2184:B2247" si="208">IF(C2183=24,B2183+1,B2183)</f>
        <v>43191</v>
      </c>
      <c r="C2184" s="126">
        <f t="shared" ref="C2184:C2247" si="209">IF(C2183=24,1,C2183+1)</f>
        <v>19</v>
      </c>
      <c r="D2184" s="127">
        <f>INDEX('365x24'!$D$4:$AA$369,'8760'!A2184,'8760'!C2184)</f>
        <v>6.1118778235209792</v>
      </c>
      <c r="E2184" s="130">
        <f t="shared" si="204"/>
        <v>1.2945602439042996E-4</v>
      </c>
      <c r="O2184" s="220">
        <f t="shared" si="206"/>
        <v>43191.791666666664</v>
      </c>
      <c r="P2184">
        <f t="shared" si="207"/>
        <v>1.2945602439042996E-4</v>
      </c>
    </row>
    <row r="2185" spans="1:16">
      <c r="A2185">
        <f t="shared" si="205"/>
        <v>91</v>
      </c>
      <c r="B2185" s="128">
        <f t="shared" si="208"/>
        <v>43191</v>
      </c>
      <c r="C2185" s="126">
        <f t="shared" si="209"/>
        <v>20</v>
      </c>
      <c r="D2185" s="127">
        <f>INDEX('365x24'!$D$4:$AA$369,'8760'!A2185,'8760'!C2185)</f>
        <v>5.4740547078452488</v>
      </c>
      <c r="E2185" s="130">
        <f t="shared" si="204"/>
        <v>1.1594625747363486E-4</v>
      </c>
      <c r="O2185" s="220">
        <f t="shared" si="206"/>
        <v>43191.833333333336</v>
      </c>
      <c r="P2185">
        <f t="shared" si="207"/>
        <v>1.1594625747363486E-4</v>
      </c>
    </row>
    <row r="2186" spans="1:16">
      <c r="A2186">
        <f t="shared" si="205"/>
        <v>91</v>
      </c>
      <c r="B2186" s="128">
        <f t="shared" si="208"/>
        <v>43191</v>
      </c>
      <c r="C2186" s="126">
        <f t="shared" si="209"/>
        <v>21</v>
      </c>
      <c r="D2186" s="127">
        <f>INDEX('365x24'!$D$4:$AA$369,'8760'!A2186,'8760'!C2186)</f>
        <v>5.2474481413706071</v>
      </c>
      <c r="E2186" s="130">
        <f t="shared" si="204"/>
        <v>1.1114649117534964E-4</v>
      </c>
      <c r="O2186" s="220">
        <f t="shared" si="206"/>
        <v>43191.875</v>
      </c>
      <c r="P2186">
        <f t="shared" si="207"/>
        <v>1.1114649117534964E-4</v>
      </c>
    </row>
    <row r="2187" spans="1:16">
      <c r="A2187">
        <f t="shared" si="205"/>
        <v>91</v>
      </c>
      <c r="B2187" s="128">
        <f t="shared" si="208"/>
        <v>43191</v>
      </c>
      <c r="C2187" s="126">
        <f t="shared" si="209"/>
        <v>22</v>
      </c>
      <c r="D2187" s="127">
        <f>INDEX('365x24'!$D$4:$AA$369,'8760'!A2187,'8760'!C2187)</f>
        <v>5.0900859421474536</v>
      </c>
      <c r="E2187" s="130">
        <f t="shared" si="204"/>
        <v>1.078133936742238E-4</v>
      </c>
      <c r="O2187" s="220">
        <f t="shared" si="206"/>
        <v>43191.916666666664</v>
      </c>
      <c r="P2187">
        <f t="shared" si="207"/>
        <v>1.078133936742238E-4</v>
      </c>
    </row>
    <row r="2188" spans="1:16">
      <c r="A2188">
        <f t="shared" si="205"/>
        <v>91</v>
      </c>
      <c r="B2188" s="128">
        <f t="shared" si="208"/>
        <v>43191</v>
      </c>
      <c r="C2188" s="126">
        <f t="shared" si="209"/>
        <v>23</v>
      </c>
      <c r="D2188" s="127">
        <f>INDEX('365x24'!$D$4:$AA$369,'8760'!A2188,'8760'!C2188)</f>
        <v>4.2926508102620611</v>
      </c>
      <c r="E2188" s="130">
        <f t="shared" si="204"/>
        <v>9.0922875757478208E-5</v>
      </c>
      <c r="O2188" s="220">
        <f t="shared" si="206"/>
        <v>43191.958333333336</v>
      </c>
      <c r="P2188">
        <f t="shared" si="207"/>
        <v>9.0922875757478208E-5</v>
      </c>
    </row>
    <row r="2189" spans="1:16">
      <c r="A2189">
        <f t="shared" si="205"/>
        <v>91</v>
      </c>
      <c r="B2189" s="128">
        <f t="shared" si="208"/>
        <v>43191</v>
      </c>
      <c r="C2189" s="126">
        <f t="shared" si="209"/>
        <v>24</v>
      </c>
      <c r="D2189" s="127">
        <f>INDEX('365x24'!$D$4:$AA$369,'8760'!A2189,'8760'!C2189)</f>
        <v>1.6683642853301299</v>
      </c>
      <c r="E2189" s="130">
        <f t="shared" si="204"/>
        <v>3.533771679509722E-5</v>
      </c>
      <c r="O2189" s="220">
        <f t="shared" si="206"/>
        <v>43192</v>
      </c>
      <c r="P2189">
        <f t="shared" si="207"/>
        <v>3.533771679509722E-5</v>
      </c>
    </row>
    <row r="2190" spans="1:16">
      <c r="A2190">
        <f t="shared" si="205"/>
        <v>92</v>
      </c>
      <c r="B2190" s="128">
        <f t="shared" si="208"/>
        <v>43192</v>
      </c>
      <c r="C2190" s="126">
        <f t="shared" si="209"/>
        <v>1</v>
      </c>
      <c r="D2190" s="127">
        <f>INDEX('365x24'!$D$4:$AA$369,'8760'!A2190,'8760'!C2190)</f>
        <v>1.637048650911832</v>
      </c>
      <c r="E2190" s="130">
        <f t="shared" si="204"/>
        <v>3.4674418599335594E-5</v>
      </c>
      <c r="O2190" s="220">
        <f t="shared" si="206"/>
        <v>43192.041666666664</v>
      </c>
      <c r="P2190">
        <f t="shared" si="207"/>
        <v>3.4674418599335594E-5</v>
      </c>
    </row>
    <row r="2191" spans="1:16">
      <c r="A2191">
        <f t="shared" si="205"/>
        <v>92</v>
      </c>
      <c r="B2191" s="128">
        <f t="shared" si="208"/>
        <v>43192</v>
      </c>
      <c r="C2191" s="126">
        <f t="shared" si="209"/>
        <v>2</v>
      </c>
      <c r="D2191" s="127">
        <f>INDEX('365x24'!$D$4:$AA$369,'8760'!A2191,'8760'!C2191)</f>
        <v>1.5144222624349561</v>
      </c>
      <c r="E2191" s="130">
        <f t="shared" si="204"/>
        <v>3.2077062239154373E-5</v>
      </c>
      <c r="O2191" s="220">
        <f t="shared" si="206"/>
        <v>43192.083333333336</v>
      </c>
      <c r="P2191">
        <f t="shared" si="207"/>
        <v>3.2077062239154373E-5</v>
      </c>
    </row>
    <row r="2192" spans="1:16">
      <c r="A2192">
        <f t="shared" si="205"/>
        <v>92</v>
      </c>
      <c r="B2192" s="128">
        <f t="shared" si="208"/>
        <v>43192</v>
      </c>
      <c r="C2192" s="126">
        <f t="shared" si="209"/>
        <v>3</v>
      </c>
      <c r="D2192" s="127">
        <f>INDEX('365x24'!$D$4:$AA$369,'8760'!A2192,'8760'!C2192)</f>
        <v>1.4945602417661663</v>
      </c>
      <c r="E2192" s="130">
        <f t="shared" si="204"/>
        <v>3.1656363673772903E-5</v>
      </c>
      <c r="O2192" s="220">
        <f t="shared" si="206"/>
        <v>43192.125</v>
      </c>
      <c r="P2192">
        <f t="shared" si="207"/>
        <v>3.1656363673772903E-5</v>
      </c>
    </row>
    <row r="2193" spans="1:16">
      <c r="A2193">
        <f t="shared" si="205"/>
        <v>92</v>
      </c>
      <c r="B2193" s="128">
        <f t="shared" si="208"/>
        <v>43192</v>
      </c>
      <c r="C2193" s="126">
        <f t="shared" si="209"/>
        <v>4</v>
      </c>
      <c r="D2193" s="127">
        <f>INDEX('365x24'!$D$4:$AA$369,'8760'!A2193,'8760'!C2193)</f>
        <v>1.6876354449721593</v>
      </c>
      <c r="E2193" s="130">
        <f t="shared" si="204"/>
        <v>3.57459003001813E-5</v>
      </c>
      <c r="O2193" s="220">
        <f t="shared" si="206"/>
        <v>43192.166666666664</v>
      </c>
      <c r="P2193">
        <f t="shared" si="207"/>
        <v>3.57459003001813E-5</v>
      </c>
    </row>
    <row r="2194" spans="1:16">
      <c r="A2194">
        <f t="shared" si="205"/>
        <v>92</v>
      </c>
      <c r="B2194" s="128">
        <f t="shared" si="208"/>
        <v>43192</v>
      </c>
      <c r="C2194" s="126">
        <f t="shared" si="209"/>
        <v>5</v>
      </c>
      <c r="D2194" s="127">
        <f>INDEX('365x24'!$D$4:$AA$369,'8760'!A2194,'8760'!C2194)</f>
        <v>3.2098298024514245</v>
      </c>
      <c r="E2194" s="130">
        <f t="shared" si="204"/>
        <v>6.7987583717093634E-5</v>
      </c>
      <c r="O2194" s="220">
        <f t="shared" si="206"/>
        <v>43192.208333333336</v>
      </c>
      <c r="P2194">
        <f t="shared" si="207"/>
        <v>6.7987583717093634E-5</v>
      </c>
    </row>
    <row r="2195" spans="1:16">
      <c r="A2195">
        <f t="shared" si="205"/>
        <v>92</v>
      </c>
      <c r="B2195" s="128">
        <f t="shared" si="208"/>
        <v>43192</v>
      </c>
      <c r="C2195" s="126">
        <f t="shared" si="209"/>
        <v>6</v>
      </c>
      <c r="D2195" s="127">
        <f>INDEX('365x24'!$D$4:$AA$369,'8760'!A2195,'8760'!C2195)</f>
        <v>4.7157073054224599</v>
      </c>
      <c r="E2195" s="130">
        <f t="shared" si="204"/>
        <v>9.9883658930408805E-5</v>
      </c>
      <c r="O2195" s="220">
        <f t="shared" si="206"/>
        <v>43192.25</v>
      </c>
      <c r="P2195">
        <f t="shared" si="207"/>
        <v>9.9883658930408805E-5</v>
      </c>
    </row>
    <row r="2196" spans="1:16">
      <c r="A2196">
        <f t="shared" si="205"/>
        <v>92</v>
      </c>
      <c r="B2196" s="128">
        <f t="shared" si="208"/>
        <v>43192</v>
      </c>
      <c r="C2196" s="126">
        <f t="shared" si="209"/>
        <v>7</v>
      </c>
      <c r="D2196" s="127">
        <f>INDEX('365x24'!$D$4:$AA$369,'8760'!A2196,'8760'!C2196)</f>
        <v>5.0126831476418516</v>
      </c>
      <c r="E2196" s="130">
        <f t="shared" si="204"/>
        <v>1.0617392077526586E-4</v>
      </c>
      <c r="O2196" s="220">
        <f t="shared" si="206"/>
        <v>43192.291666666664</v>
      </c>
      <c r="P2196">
        <f t="shared" si="207"/>
        <v>1.0617392077526586E-4</v>
      </c>
    </row>
    <row r="2197" spans="1:16">
      <c r="A2197">
        <f t="shared" si="205"/>
        <v>92</v>
      </c>
      <c r="B2197" s="128">
        <f t="shared" si="208"/>
        <v>43192</v>
      </c>
      <c r="C2197" s="126">
        <f t="shared" si="209"/>
        <v>8</v>
      </c>
      <c r="D2197" s="127">
        <f>INDEX('365x24'!$D$4:$AA$369,'8760'!A2197,'8760'!C2197)</f>
        <v>4.8669677282731101</v>
      </c>
      <c r="E2197" s="130">
        <f t="shared" si="204"/>
        <v>1.030875143665405E-4</v>
      </c>
      <c r="O2197" s="220">
        <f t="shared" si="206"/>
        <v>43192.333333333336</v>
      </c>
      <c r="P2197">
        <f t="shared" si="207"/>
        <v>1.030875143665405E-4</v>
      </c>
    </row>
    <row r="2198" spans="1:16">
      <c r="A2198">
        <f t="shared" si="205"/>
        <v>92</v>
      </c>
      <c r="B2198" s="128">
        <f t="shared" si="208"/>
        <v>43192</v>
      </c>
      <c r="C2198" s="126">
        <f t="shared" si="209"/>
        <v>9</v>
      </c>
      <c r="D2198" s="127">
        <f>INDEX('365x24'!$D$4:$AA$369,'8760'!A2198,'8760'!C2198)</f>
        <v>4.990412232017805</v>
      </c>
      <c r="E2198" s="130">
        <f t="shared" si="204"/>
        <v>1.0570219927174883E-4</v>
      </c>
      <c r="O2198" s="220">
        <f t="shared" si="206"/>
        <v>43192.375</v>
      </c>
      <c r="P2198">
        <f t="shared" si="207"/>
        <v>1.0570219927174883E-4</v>
      </c>
    </row>
    <row r="2199" spans="1:16">
      <c r="A2199">
        <f t="shared" si="205"/>
        <v>92</v>
      </c>
      <c r="B2199" s="128">
        <f t="shared" si="208"/>
        <v>43192</v>
      </c>
      <c r="C2199" s="126">
        <f t="shared" si="209"/>
        <v>10</v>
      </c>
      <c r="D2199" s="127">
        <f>INDEX('365x24'!$D$4:$AA$369,'8760'!A2199,'8760'!C2199)</f>
        <v>6.2164488625455068</v>
      </c>
      <c r="E2199" s="130">
        <f t="shared" si="204"/>
        <v>1.3167094938883138E-4</v>
      </c>
      <c r="O2199" s="220">
        <f t="shared" si="206"/>
        <v>43192.416666666664</v>
      </c>
      <c r="P2199">
        <f t="shared" si="207"/>
        <v>1.3167094938883138E-4</v>
      </c>
    </row>
    <row r="2200" spans="1:16">
      <c r="A2200">
        <f t="shared" si="205"/>
        <v>92</v>
      </c>
      <c r="B2200" s="128">
        <f t="shared" si="208"/>
        <v>43192</v>
      </c>
      <c r="C2200" s="126">
        <f t="shared" si="209"/>
        <v>11</v>
      </c>
      <c r="D2200" s="127">
        <f>INDEX('365x24'!$D$4:$AA$369,'8760'!A2200,'8760'!C2200)</f>
        <v>6.969796671664934</v>
      </c>
      <c r="E2200" s="130">
        <f t="shared" si="204"/>
        <v>1.476276512680025E-4</v>
      </c>
      <c r="O2200" s="220">
        <f t="shared" si="206"/>
        <v>43192.458333333336</v>
      </c>
      <c r="P2200">
        <f t="shared" si="207"/>
        <v>1.476276512680025E-4</v>
      </c>
    </row>
    <row r="2201" spans="1:16">
      <c r="A2201">
        <f t="shared" si="205"/>
        <v>92</v>
      </c>
      <c r="B2201" s="128">
        <f t="shared" si="208"/>
        <v>43192</v>
      </c>
      <c r="C2201" s="126">
        <f t="shared" si="209"/>
        <v>12</v>
      </c>
      <c r="D2201" s="127">
        <f>INDEX('365x24'!$D$4:$AA$369,'8760'!A2201,'8760'!C2201)</f>
        <v>7.2410018829479315</v>
      </c>
      <c r="E2201" s="130">
        <f t="shared" si="204"/>
        <v>1.5337206394450419E-4</v>
      </c>
      <c r="O2201" s="220">
        <f t="shared" si="206"/>
        <v>43192.5</v>
      </c>
      <c r="P2201">
        <f t="shared" si="207"/>
        <v>1.5337206394450419E-4</v>
      </c>
    </row>
    <row r="2202" spans="1:16">
      <c r="A2202">
        <f t="shared" si="205"/>
        <v>92</v>
      </c>
      <c r="B2202" s="128">
        <f t="shared" si="208"/>
        <v>43192</v>
      </c>
      <c r="C2202" s="126">
        <f t="shared" si="209"/>
        <v>13</v>
      </c>
      <c r="D2202" s="127">
        <f>INDEX('365x24'!$D$4:$AA$369,'8760'!A2202,'8760'!C2202)</f>
        <v>7.443985371064211</v>
      </c>
      <c r="E2202" s="130">
        <f t="shared" si="204"/>
        <v>1.576714685051303E-4</v>
      </c>
      <c r="O2202" s="220">
        <f t="shared" si="206"/>
        <v>43192.541666666664</v>
      </c>
      <c r="P2202">
        <f t="shared" si="207"/>
        <v>1.576714685051303E-4</v>
      </c>
    </row>
    <row r="2203" spans="1:16">
      <c r="A2203">
        <f t="shared" si="205"/>
        <v>92</v>
      </c>
      <c r="B2203" s="128">
        <f t="shared" si="208"/>
        <v>43192</v>
      </c>
      <c r="C2203" s="126">
        <f t="shared" si="209"/>
        <v>14</v>
      </c>
      <c r="D2203" s="127">
        <f>INDEX('365x24'!$D$4:$AA$369,'8760'!A2203,'8760'!C2203)</f>
        <v>7.2325480251804359</v>
      </c>
      <c r="E2203" s="130">
        <f t="shared" si="204"/>
        <v>1.5319300231255689E-4</v>
      </c>
      <c r="O2203" s="220">
        <f t="shared" si="206"/>
        <v>43192.583333333336</v>
      </c>
      <c r="P2203">
        <f t="shared" si="207"/>
        <v>1.5319300231255689E-4</v>
      </c>
    </row>
    <row r="2204" spans="1:16">
      <c r="A2204">
        <f t="shared" si="205"/>
        <v>92</v>
      </c>
      <c r="B2204" s="128">
        <f t="shared" si="208"/>
        <v>43192</v>
      </c>
      <c r="C2204" s="126">
        <f t="shared" si="209"/>
        <v>15</v>
      </c>
      <c r="D2204" s="127">
        <f>INDEX('365x24'!$D$4:$AA$369,'8760'!A2204,'8760'!C2204)</f>
        <v>7.2860891243745654</v>
      </c>
      <c r="E2204" s="130">
        <f t="shared" si="204"/>
        <v>1.5432705931488956E-4</v>
      </c>
      <c r="O2204" s="220">
        <f t="shared" si="206"/>
        <v>43192.625</v>
      </c>
      <c r="P2204">
        <f t="shared" si="207"/>
        <v>1.5432705931488956E-4</v>
      </c>
    </row>
    <row r="2205" spans="1:16">
      <c r="A2205">
        <f t="shared" si="205"/>
        <v>92</v>
      </c>
      <c r="B2205" s="128">
        <f t="shared" si="208"/>
        <v>43192</v>
      </c>
      <c r="C2205" s="126">
        <f t="shared" si="209"/>
        <v>16</v>
      </c>
      <c r="D2205" s="127">
        <f>INDEX('365x24'!$D$4:$AA$369,'8760'!A2205,'8760'!C2205)</f>
        <v>7.2994062229007781</v>
      </c>
      <c r="E2205" s="130">
        <f t="shared" si="204"/>
        <v>1.5460912952005378E-4</v>
      </c>
      <c r="O2205" s="220">
        <f t="shared" si="206"/>
        <v>43192.666666666664</v>
      </c>
      <c r="P2205">
        <f t="shared" si="207"/>
        <v>1.5460912952005378E-4</v>
      </c>
    </row>
    <row r="2206" spans="1:16">
      <c r="A2206">
        <f t="shared" si="205"/>
        <v>92</v>
      </c>
      <c r="B2206" s="128">
        <f t="shared" si="208"/>
        <v>43192</v>
      </c>
      <c r="C2206" s="126">
        <f t="shared" si="209"/>
        <v>17</v>
      </c>
      <c r="D2206" s="127">
        <f>INDEX('365x24'!$D$4:$AA$369,'8760'!A2206,'8760'!C2206)</f>
        <v>7.5308419419979815</v>
      </c>
      <c r="E2206" s="130">
        <f t="shared" si="204"/>
        <v>1.5951118236884652E-4</v>
      </c>
      <c r="O2206" s="220">
        <f t="shared" si="206"/>
        <v>43192.708333333336</v>
      </c>
      <c r="P2206">
        <f t="shared" si="207"/>
        <v>1.5951118236884652E-4</v>
      </c>
    </row>
    <row r="2207" spans="1:16">
      <c r="A2207">
        <f t="shared" si="205"/>
        <v>92</v>
      </c>
      <c r="B2207" s="128">
        <f t="shared" si="208"/>
        <v>43192</v>
      </c>
      <c r="C2207" s="126">
        <f t="shared" si="209"/>
        <v>18</v>
      </c>
      <c r="D2207" s="127">
        <f>INDEX('365x24'!$D$4:$AA$369,'8760'!A2207,'8760'!C2207)</f>
        <v>7.2578641476347059</v>
      </c>
      <c r="E2207" s="130">
        <f t="shared" si="204"/>
        <v>1.5372922451145274E-4</v>
      </c>
      <c r="O2207" s="220">
        <f t="shared" si="206"/>
        <v>43192.75</v>
      </c>
      <c r="P2207">
        <f t="shared" si="207"/>
        <v>1.5372922451145274E-4</v>
      </c>
    </row>
    <row r="2208" spans="1:16">
      <c r="A2208">
        <f t="shared" si="205"/>
        <v>92</v>
      </c>
      <c r="B2208" s="128">
        <f t="shared" si="208"/>
        <v>43192</v>
      </c>
      <c r="C2208" s="126">
        <f t="shared" si="209"/>
        <v>19</v>
      </c>
      <c r="D2208" s="127">
        <f>INDEX('365x24'!$D$4:$AA$369,'8760'!A2208,'8760'!C2208)</f>
        <v>6.9306634913541165</v>
      </c>
      <c r="E2208" s="130">
        <f t="shared" si="204"/>
        <v>1.46798769197537E-4</v>
      </c>
      <c r="O2208" s="220">
        <f t="shared" si="206"/>
        <v>43192.791666666664</v>
      </c>
      <c r="P2208">
        <f t="shared" si="207"/>
        <v>1.46798769197537E-4</v>
      </c>
    </row>
    <row r="2209" spans="1:16">
      <c r="A2209">
        <f t="shared" si="205"/>
        <v>92</v>
      </c>
      <c r="B2209" s="128">
        <f t="shared" si="208"/>
        <v>43192</v>
      </c>
      <c r="C2209" s="126">
        <f t="shared" si="209"/>
        <v>20</v>
      </c>
      <c r="D2209" s="127">
        <f>INDEX('365x24'!$D$4:$AA$369,'8760'!A2209,'8760'!C2209)</f>
        <v>6.1919054045108437</v>
      </c>
      <c r="E2209" s="130">
        <f t="shared" si="204"/>
        <v>1.3115109303801669E-4</v>
      </c>
      <c r="O2209" s="220">
        <f t="shared" si="206"/>
        <v>43192.833333333336</v>
      </c>
      <c r="P2209">
        <f t="shared" si="207"/>
        <v>1.3115109303801669E-4</v>
      </c>
    </row>
    <row r="2210" spans="1:16">
      <c r="A2210">
        <f t="shared" si="205"/>
        <v>92</v>
      </c>
      <c r="B2210" s="128">
        <f t="shared" si="208"/>
        <v>43192</v>
      </c>
      <c r="C2210" s="126">
        <f t="shared" si="209"/>
        <v>21</v>
      </c>
      <c r="D2210" s="127">
        <f>INDEX('365x24'!$D$4:$AA$369,'8760'!A2210,'8760'!C2210)</f>
        <v>5.7924378995726453</v>
      </c>
      <c r="E2210" s="130">
        <f t="shared" si="204"/>
        <v>1.2268994958003571E-4</v>
      </c>
      <c r="O2210" s="220">
        <f t="shared" si="206"/>
        <v>43192.875</v>
      </c>
      <c r="P2210">
        <f t="shared" si="207"/>
        <v>1.2268994958003571E-4</v>
      </c>
    </row>
    <row r="2211" spans="1:16">
      <c r="A2211">
        <f t="shared" si="205"/>
        <v>92</v>
      </c>
      <c r="B2211" s="128">
        <f t="shared" si="208"/>
        <v>43192</v>
      </c>
      <c r="C2211" s="126">
        <f t="shared" si="209"/>
        <v>22</v>
      </c>
      <c r="D2211" s="127">
        <f>INDEX('365x24'!$D$4:$AA$369,'8760'!A2211,'8760'!C2211)</f>
        <v>5.3718812010639212</v>
      </c>
      <c r="E2211" s="130">
        <f t="shared" si="204"/>
        <v>1.1378211473913246E-4</v>
      </c>
      <c r="O2211" s="220">
        <f t="shared" si="206"/>
        <v>43192.916666666664</v>
      </c>
      <c r="P2211">
        <f t="shared" si="207"/>
        <v>1.1378211473913246E-4</v>
      </c>
    </row>
    <row r="2212" spans="1:16">
      <c r="A2212">
        <f t="shared" si="205"/>
        <v>92</v>
      </c>
      <c r="B2212" s="128">
        <f t="shared" si="208"/>
        <v>43192</v>
      </c>
      <c r="C2212" s="126">
        <f t="shared" si="209"/>
        <v>23</v>
      </c>
      <c r="D2212" s="127">
        <f>INDEX('365x24'!$D$4:$AA$369,'8760'!A2212,'8760'!C2212)</f>
        <v>5.0188644629987262</v>
      </c>
      <c r="E2212" s="130">
        <f t="shared" si="204"/>
        <v>1.0630484755991542E-4</v>
      </c>
      <c r="O2212" s="220">
        <f t="shared" si="206"/>
        <v>43192.958333333336</v>
      </c>
      <c r="P2212">
        <f t="shared" si="207"/>
        <v>1.0630484755991542E-4</v>
      </c>
    </row>
    <row r="2213" spans="1:16">
      <c r="A2213">
        <f t="shared" si="205"/>
        <v>92</v>
      </c>
      <c r="B2213" s="128">
        <f t="shared" si="208"/>
        <v>43192</v>
      </c>
      <c r="C2213" s="126">
        <f t="shared" si="209"/>
        <v>24</v>
      </c>
      <c r="D2213" s="127">
        <f>INDEX('365x24'!$D$4:$AA$369,'8760'!A2213,'8760'!C2213)</f>
        <v>1.6503202985898331</v>
      </c>
      <c r="E2213" s="130">
        <f t="shared" si="204"/>
        <v>3.4955526107553871E-5</v>
      </c>
      <c r="O2213" s="220">
        <f t="shared" si="206"/>
        <v>43193</v>
      </c>
      <c r="P2213">
        <f t="shared" si="207"/>
        <v>3.4955526107553871E-5</v>
      </c>
    </row>
    <row r="2214" spans="1:16">
      <c r="A2214">
        <f t="shared" si="205"/>
        <v>93</v>
      </c>
      <c r="B2214" s="128">
        <f t="shared" si="208"/>
        <v>43193</v>
      </c>
      <c r="C2214" s="126">
        <f t="shared" si="209"/>
        <v>1</v>
      </c>
      <c r="D2214" s="127">
        <f>INDEX('365x24'!$D$4:$AA$369,'8760'!A2214,'8760'!C2214)</f>
        <v>1.5575140661885114</v>
      </c>
      <c r="E2214" s="130">
        <f t="shared" si="204"/>
        <v>3.2989792133112588E-5</v>
      </c>
      <c r="O2214" s="220">
        <f t="shared" si="206"/>
        <v>43193.041666666664</v>
      </c>
      <c r="P2214">
        <f t="shared" si="207"/>
        <v>3.2989792133112588E-5</v>
      </c>
    </row>
    <row r="2215" spans="1:16">
      <c r="A2215">
        <f t="shared" si="205"/>
        <v>93</v>
      </c>
      <c r="B2215" s="128">
        <f t="shared" si="208"/>
        <v>43193</v>
      </c>
      <c r="C2215" s="126">
        <f t="shared" si="209"/>
        <v>2</v>
      </c>
      <c r="D2215" s="127">
        <f>INDEX('365x24'!$D$4:$AA$369,'8760'!A2215,'8760'!C2215)</f>
        <v>1.4408453741296352</v>
      </c>
      <c r="E2215" s="130">
        <f t="shared" si="204"/>
        <v>3.0518626072389124E-5</v>
      </c>
      <c r="O2215" s="220">
        <f t="shared" si="206"/>
        <v>43193.083333333336</v>
      </c>
      <c r="P2215">
        <f t="shared" si="207"/>
        <v>3.0518626072389124E-5</v>
      </c>
    </row>
    <row r="2216" spans="1:16">
      <c r="A2216">
        <f t="shared" si="205"/>
        <v>93</v>
      </c>
      <c r="B2216" s="128">
        <f t="shared" si="208"/>
        <v>43193</v>
      </c>
      <c r="C2216" s="126">
        <f t="shared" si="209"/>
        <v>3</v>
      </c>
      <c r="D2216" s="127">
        <f>INDEX('365x24'!$D$4:$AA$369,'8760'!A2216,'8760'!C2216)</f>
        <v>1.421948332458127</v>
      </c>
      <c r="E2216" s="130">
        <f t="shared" si="204"/>
        <v>3.0118366780863492E-5</v>
      </c>
      <c r="O2216" s="220">
        <f t="shared" si="206"/>
        <v>43193.125</v>
      </c>
      <c r="P2216">
        <f t="shared" si="207"/>
        <v>3.0118366780863492E-5</v>
      </c>
    </row>
    <row r="2217" spans="1:16">
      <c r="A2217">
        <f t="shared" si="205"/>
        <v>93</v>
      </c>
      <c r="B2217" s="128">
        <f t="shared" si="208"/>
        <v>43193</v>
      </c>
      <c r="C2217" s="126">
        <f t="shared" si="209"/>
        <v>4</v>
      </c>
      <c r="D2217" s="127">
        <f>INDEX('365x24'!$D$4:$AA$369,'8760'!A2217,'8760'!C2217)</f>
        <v>1.6056431448621693</v>
      </c>
      <c r="E2217" s="130">
        <f t="shared" si="204"/>
        <v>3.4009216827547432E-5</v>
      </c>
      <c r="O2217" s="220">
        <f t="shared" si="206"/>
        <v>43193.166666666664</v>
      </c>
      <c r="P2217">
        <f t="shared" si="207"/>
        <v>3.4009216827547432E-5</v>
      </c>
    </row>
    <row r="2218" spans="1:16">
      <c r="A2218">
        <f t="shared" si="205"/>
        <v>93</v>
      </c>
      <c r="B2218" s="128">
        <f t="shared" si="208"/>
        <v>43193</v>
      </c>
      <c r="C2218" s="126">
        <f t="shared" si="209"/>
        <v>5</v>
      </c>
      <c r="D2218" s="127">
        <f>INDEX('365x24'!$D$4:$AA$369,'8760'!A2218,'8760'!C2218)</f>
        <v>3.0538830135589166</v>
      </c>
      <c r="E2218" s="130">
        <f t="shared" si="204"/>
        <v>6.4684466100968334E-5</v>
      </c>
      <c r="O2218" s="220">
        <f t="shared" si="206"/>
        <v>43193.208333333336</v>
      </c>
      <c r="P2218">
        <f t="shared" si="207"/>
        <v>6.4684466100968334E-5</v>
      </c>
    </row>
    <row r="2219" spans="1:16">
      <c r="A2219">
        <f t="shared" si="205"/>
        <v>93</v>
      </c>
      <c r="B2219" s="128">
        <f t="shared" si="208"/>
        <v>43193</v>
      </c>
      <c r="C2219" s="126">
        <f t="shared" si="209"/>
        <v>6</v>
      </c>
      <c r="D2219" s="127">
        <f>INDEX('365x24'!$D$4:$AA$369,'8760'!A2219,'8760'!C2219)</f>
        <v>4.4865987679305555</v>
      </c>
      <c r="E2219" s="130">
        <f t="shared" si="204"/>
        <v>9.5030898244737695E-5</v>
      </c>
      <c r="O2219" s="220">
        <f t="shared" si="206"/>
        <v>43193.25</v>
      </c>
      <c r="P2219">
        <f t="shared" si="207"/>
        <v>9.5030898244737695E-5</v>
      </c>
    </row>
    <row r="2220" spans="1:16">
      <c r="A2220">
        <f t="shared" si="205"/>
        <v>93</v>
      </c>
      <c r="B2220" s="128">
        <f t="shared" si="208"/>
        <v>43193</v>
      </c>
      <c r="C2220" s="126">
        <f t="shared" si="209"/>
        <v>7</v>
      </c>
      <c r="D2220" s="127">
        <f>INDEX('365x24'!$D$4:$AA$369,'8760'!A2220,'8760'!C2220)</f>
        <v>4.7691462971791498</v>
      </c>
      <c r="E2220" s="130">
        <f t="shared" si="204"/>
        <v>1.0101555318942536E-4</v>
      </c>
      <c r="O2220" s="220">
        <f t="shared" si="206"/>
        <v>43193.291666666664</v>
      </c>
      <c r="P2220">
        <f t="shared" si="207"/>
        <v>1.0101555318942536E-4</v>
      </c>
    </row>
    <row r="2221" spans="1:16">
      <c r="A2221">
        <f t="shared" si="205"/>
        <v>93</v>
      </c>
      <c r="B2221" s="128">
        <f t="shared" si="208"/>
        <v>43193</v>
      </c>
      <c r="C2221" s="126">
        <f t="shared" si="209"/>
        <v>8</v>
      </c>
      <c r="D2221" s="127">
        <f>INDEX('365x24'!$D$4:$AA$369,'8760'!A2221,'8760'!C2221)</f>
        <v>4.6305103347103742</v>
      </c>
      <c r="E2221" s="130">
        <f t="shared" si="204"/>
        <v>9.8079097151367755E-5</v>
      </c>
      <c r="O2221" s="220">
        <f t="shared" si="206"/>
        <v>43193.333333333336</v>
      </c>
      <c r="P2221">
        <f t="shared" si="207"/>
        <v>9.8079097151367755E-5</v>
      </c>
    </row>
    <row r="2222" spans="1:16">
      <c r="A2222">
        <f t="shared" si="205"/>
        <v>93</v>
      </c>
      <c r="B2222" s="128">
        <f t="shared" si="208"/>
        <v>43193</v>
      </c>
      <c r="C2222" s="126">
        <f t="shared" si="209"/>
        <v>9</v>
      </c>
      <c r="D2222" s="127">
        <f>INDEX('365x24'!$D$4:$AA$369,'8760'!A2222,'8760'!C2222)</f>
        <v>4.7479573946184166</v>
      </c>
      <c r="E2222" s="130">
        <f t="shared" si="204"/>
        <v>1.0056674986483133E-4</v>
      </c>
      <c r="O2222" s="220">
        <f t="shared" si="206"/>
        <v>43193.375</v>
      </c>
      <c r="P2222">
        <f t="shared" si="207"/>
        <v>1.0056674986483133E-4</v>
      </c>
    </row>
    <row r="2223" spans="1:16">
      <c r="A2223">
        <f t="shared" si="205"/>
        <v>93</v>
      </c>
      <c r="B2223" s="128">
        <f t="shared" si="208"/>
        <v>43193</v>
      </c>
      <c r="C2223" s="126">
        <f t="shared" si="209"/>
        <v>10</v>
      </c>
      <c r="D2223" s="127">
        <f>INDEX('365x24'!$D$4:$AA$369,'8760'!A2223,'8760'!C2223)</f>
        <v>5.9144281019157461</v>
      </c>
      <c r="E2223" s="130">
        <f t="shared" si="204"/>
        <v>1.2527383084630489E-4</v>
      </c>
      <c r="O2223" s="220">
        <f t="shared" si="206"/>
        <v>43193.416666666664</v>
      </c>
      <c r="P2223">
        <f t="shared" si="207"/>
        <v>1.2527383084630489E-4</v>
      </c>
    </row>
    <row r="2224" spans="1:16">
      <c r="A2224">
        <f t="shared" si="205"/>
        <v>93</v>
      </c>
      <c r="B2224" s="128">
        <f t="shared" si="208"/>
        <v>43193</v>
      </c>
      <c r="C2224" s="126">
        <f t="shared" si="209"/>
        <v>11</v>
      </c>
      <c r="D2224" s="127">
        <f>INDEX('365x24'!$D$4:$AA$369,'8760'!A2224,'8760'!C2224)</f>
        <v>6.631175163026148</v>
      </c>
      <c r="E2224" s="130">
        <f t="shared" si="204"/>
        <v>1.4045529024455961E-4</v>
      </c>
      <c r="O2224" s="220">
        <f t="shared" si="206"/>
        <v>43193.458333333336</v>
      </c>
      <c r="P2224">
        <f t="shared" si="207"/>
        <v>1.4045529024455961E-4</v>
      </c>
    </row>
    <row r="2225" spans="1:16">
      <c r="A2225">
        <f t="shared" si="205"/>
        <v>93</v>
      </c>
      <c r="B2225" s="128">
        <f t="shared" si="208"/>
        <v>43193</v>
      </c>
      <c r="C2225" s="126">
        <f t="shared" si="209"/>
        <v>12</v>
      </c>
      <c r="D2225" s="127">
        <f>INDEX('365x24'!$D$4:$AA$369,'8760'!A2225,'8760'!C2225)</f>
        <v>6.8892041050258968</v>
      </c>
      <c r="E2225" s="130">
        <f t="shared" si="204"/>
        <v>1.459206156279314E-4</v>
      </c>
      <c r="O2225" s="220">
        <f t="shared" si="206"/>
        <v>43193.5</v>
      </c>
      <c r="P2225">
        <f t="shared" si="207"/>
        <v>1.459206156279314E-4</v>
      </c>
    </row>
    <row r="2226" spans="1:16">
      <c r="A2226">
        <f t="shared" si="205"/>
        <v>93</v>
      </c>
      <c r="B2226" s="128">
        <f t="shared" si="208"/>
        <v>43193</v>
      </c>
      <c r="C2226" s="126">
        <f t="shared" si="209"/>
        <v>13</v>
      </c>
      <c r="D2226" s="127">
        <f>INDEX('365x24'!$D$4:$AA$369,'8760'!A2226,'8760'!C2226)</f>
        <v>7.0823258169365477</v>
      </c>
      <c r="E2226" s="130">
        <f t="shared" si="204"/>
        <v>1.50011137357802E-4</v>
      </c>
      <c r="O2226" s="220">
        <f t="shared" si="206"/>
        <v>43193.541666666664</v>
      </c>
      <c r="P2226">
        <f t="shared" si="207"/>
        <v>1.50011137357802E-4</v>
      </c>
    </row>
    <row r="2227" spans="1:16">
      <c r="A2227">
        <f t="shared" si="205"/>
        <v>93</v>
      </c>
      <c r="B2227" s="128">
        <f t="shared" si="208"/>
        <v>43193</v>
      </c>
      <c r="C2227" s="126">
        <f t="shared" si="209"/>
        <v>14</v>
      </c>
      <c r="D2227" s="127">
        <f>INDEX('365x24'!$D$4:$AA$369,'8760'!A2227,'8760'!C2227)</f>
        <v>6.8811609705844754</v>
      </c>
      <c r="E2227" s="130">
        <f t="shared" si="204"/>
        <v>1.4575025354961611E-4</v>
      </c>
      <c r="O2227" s="220">
        <f t="shared" si="206"/>
        <v>43193.583333333336</v>
      </c>
      <c r="P2227">
        <f t="shared" si="207"/>
        <v>1.4575025354961611E-4</v>
      </c>
    </row>
    <row r="2228" spans="1:16">
      <c r="A2228">
        <f t="shared" si="205"/>
        <v>93</v>
      </c>
      <c r="B2228" s="128">
        <f t="shared" si="208"/>
        <v>43193</v>
      </c>
      <c r="C2228" s="126">
        <f t="shared" si="209"/>
        <v>15</v>
      </c>
      <c r="D2228" s="127">
        <f>INDEX('365x24'!$D$4:$AA$369,'8760'!A2228,'8760'!C2228)</f>
        <v>6.9321008220468023</v>
      </c>
      <c r="E2228" s="130">
        <f t="shared" si="204"/>
        <v>1.4682921337894609E-4</v>
      </c>
      <c r="O2228" s="220">
        <f t="shared" si="206"/>
        <v>43193.625</v>
      </c>
      <c r="P2228">
        <f t="shared" si="207"/>
        <v>1.4682921337894609E-4</v>
      </c>
    </row>
    <row r="2229" spans="1:16">
      <c r="A2229">
        <f t="shared" si="205"/>
        <v>93</v>
      </c>
      <c r="B2229" s="128">
        <f t="shared" si="208"/>
        <v>43193</v>
      </c>
      <c r="C2229" s="126">
        <f t="shared" si="209"/>
        <v>16</v>
      </c>
      <c r="D2229" s="127">
        <f>INDEX('365x24'!$D$4:$AA$369,'8760'!A2229,'8760'!C2229)</f>
        <v>6.9447709209249524</v>
      </c>
      <c r="E2229" s="130">
        <f t="shared" si="204"/>
        <v>1.4709757944855021E-4</v>
      </c>
      <c r="O2229" s="220">
        <f t="shared" si="206"/>
        <v>43193.666666666664</v>
      </c>
      <c r="P2229">
        <f t="shared" si="207"/>
        <v>1.4709757944855021E-4</v>
      </c>
    </row>
    <row r="2230" spans="1:16">
      <c r="A2230">
        <f t="shared" si="205"/>
        <v>93</v>
      </c>
      <c r="B2230" s="128">
        <f t="shared" si="208"/>
        <v>43193</v>
      </c>
      <c r="C2230" s="126">
        <f t="shared" si="209"/>
        <v>17</v>
      </c>
      <c r="D2230" s="127">
        <f>INDEX('365x24'!$D$4:$AA$369,'8760'!A2230,'8760'!C2230)</f>
        <v>7.1649625369233956</v>
      </c>
      <c r="E2230" s="130">
        <f t="shared" si="204"/>
        <v>1.5176147032371846E-4</v>
      </c>
      <c r="O2230" s="220">
        <f t="shared" si="206"/>
        <v>43193.708333333336</v>
      </c>
      <c r="P2230">
        <f t="shared" si="207"/>
        <v>1.5176147032371846E-4</v>
      </c>
    </row>
    <row r="2231" spans="1:16">
      <c r="A2231">
        <f t="shared" si="205"/>
        <v>93</v>
      </c>
      <c r="B2231" s="128">
        <f t="shared" si="208"/>
        <v>43193</v>
      </c>
      <c r="C2231" s="126">
        <f t="shared" si="209"/>
        <v>18</v>
      </c>
      <c r="D2231" s="127">
        <f>INDEX('365x24'!$D$4:$AA$369,'8760'!A2231,'8760'!C2231)</f>
        <v>6.905247131250448</v>
      </c>
      <c r="E2231" s="130">
        <f t="shared" si="204"/>
        <v>1.4626042385940965E-4</v>
      </c>
      <c r="O2231" s="220">
        <f t="shared" si="206"/>
        <v>43193.75</v>
      </c>
      <c r="P2231">
        <f t="shared" si="207"/>
        <v>1.4626042385940965E-4</v>
      </c>
    </row>
    <row r="2232" spans="1:16">
      <c r="A2232">
        <f t="shared" si="205"/>
        <v>93</v>
      </c>
      <c r="B2232" s="128">
        <f t="shared" si="208"/>
        <v>43193</v>
      </c>
      <c r="C2232" s="126">
        <f t="shared" si="209"/>
        <v>19</v>
      </c>
      <c r="D2232" s="127">
        <f>INDEX('365x24'!$D$4:$AA$369,'8760'!A2232,'8760'!C2232)</f>
        <v>6.5939432342408679</v>
      </c>
      <c r="E2232" s="130">
        <f t="shared" si="204"/>
        <v>1.3966667868848742E-4</v>
      </c>
      <c r="O2232" s="220">
        <f t="shared" si="206"/>
        <v>43193.791666666664</v>
      </c>
      <c r="P2232">
        <f t="shared" si="207"/>
        <v>1.3966667868848742E-4</v>
      </c>
    </row>
    <row r="2233" spans="1:16">
      <c r="A2233">
        <f t="shared" si="205"/>
        <v>93</v>
      </c>
      <c r="B2233" s="128">
        <f t="shared" si="208"/>
        <v>43193</v>
      </c>
      <c r="C2233" s="126">
        <f t="shared" si="209"/>
        <v>20</v>
      </c>
      <c r="D2233" s="127">
        <f>INDEX('365x24'!$D$4:$AA$369,'8760'!A2233,'8760'!C2233)</f>
        <v>5.8910770664406531</v>
      </c>
      <c r="E2233" s="130">
        <f t="shared" si="204"/>
        <v>1.2477923126409925E-4</v>
      </c>
      <c r="O2233" s="220">
        <f t="shared" si="206"/>
        <v>43193.833333333336</v>
      </c>
      <c r="P2233">
        <f t="shared" si="207"/>
        <v>1.2477923126409925E-4</v>
      </c>
    </row>
    <row r="2234" spans="1:16">
      <c r="A2234">
        <f t="shared" si="205"/>
        <v>93</v>
      </c>
      <c r="B2234" s="128">
        <f t="shared" si="208"/>
        <v>43193</v>
      </c>
      <c r="C2234" s="126">
        <f t="shared" si="209"/>
        <v>21</v>
      </c>
      <c r="D2234" s="127">
        <f>INDEX('365x24'!$D$4:$AA$369,'8760'!A2234,'8760'!C2234)</f>
        <v>5.5110173427544185</v>
      </c>
      <c r="E2234" s="130">
        <f t="shared" si="204"/>
        <v>1.1672916510112723E-4</v>
      </c>
      <c r="O2234" s="220">
        <f t="shared" si="206"/>
        <v>43193.875</v>
      </c>
      <c r="P2234">
        <f t="shared" si="207"/>
        <v>1.1672916510112723E-4</v>
      </c>
    </row>
    <row r="2235" spans="1:16">
      <c r="A2235">
        <f t="shared" si="205"/>
        <v>93</v>
      </c>
      <c r="B2235" s="128">
        <f t="shared" si="208"/>
        <v>43193</v>
      </c>
      <c r="C2235" s="126">
        <f t="shared" si="209"/>
        <v>22</v>
      </c>
      <c r="D2235" s="127">
        <f>INDEX('365x24'!$D$4:$AA$369,'8760'!A2235,'8760'!C2235)</f>
        <v>5.1108930256229197</v>
      </c>
      <c r="E2235" s="130">
        <f t="shared" si="204"/>
        <v>1.0825410966751927E-4</v>
      </c>
      <c r="O2235" s="220">
        <f t="shared" si="206"/>
        <v>43193.916666666664</v>
      </c>
      <c r="P2235">
        <f t="shared" si="207"/>
        <v>1.0825410966751927E-4</v>
      </c>
    </row>
    <row r="2236" spans="1:16">
      <c r="A2236">
        <f t="shared" si="205"/>
        <v>93</v>
      </c>
      <c r="B2236" s="128">
        <f t="shared" si="208"/>
        <v>43193</v>
      </c>
      <c r="C2236" s="126">
        <f t="shared" si="209"/>
        <v>23</v>
      </c>
      <c r="D2236" s="127">
        <f>INDEX('365x24'!$D$4:$AA$369,'8760'!A2236,'8760'!C2236)</f>
        <v>4.775027298706207</v>
      </c>
      <c r="E2236" s="130">
        <f t="shared" si="204"/>
        <v>1.0114011901012894E-4</v>
      </c>
      <c r="O2236" s="220">
        <f t="shared" si="206"/>
        <v>43193.958333333336</v>
      </c>
      <c r="P2236">
        <f t="shared" si="207"/>
        <v>1.0114011901012894E-4</v>
      </c>
    </row>
    <row r="2237" spans="1:16">
      <c r="A2237">
        <f t="shared" si="205"/>
        <v>93</v>
      </c>
      <c r="B2237" s="128">
        <f t="shared" si="208"/>
        <v>43193</v>
      </c>
      <c r="C2237" s="126">
        <f t="shared" si="209"/>
        <v>24</v>
      </c>
      <c r="D2237" s="127">
        <f>INDEX('365x24'!$D$4:$AA$369,'8760'!A2237,'8760'!C2237)</f>
        <v>1.5701409224083747</v>
      </c>
      <c r="E2237" s="130">
        <f t="shared" si="204"/>
        <v>3.325724227756449E-5</v>
      </c>
      <c r="O2237" s="220">
        <f t="shared" si="206"/>
        <v>43194</v>
      </c>
      <c r="P2237">
        <f t="shared" si="207"/>
        <v>3.325724227756449E-5</v>
      </c>
    </row>
    <row r="2238" spans="1:16">
      <c r="A2238">
        <f t="shared" si="205"/>
        <v>94</v>
      </c>
      <c r="B2238" s="128">
        <f t="shared" si="208"/>
        <v>43194</v>
      </c>
      <c r="C2238" s="126">
        <f t="shared" si="209"/>
        <v>1</v>
      </c>
      <c r="D2238" s="127">
        <f>INDEX('365x24'!$D$4:$AA$369,'8760'!A2238,'8760'!C2238)</f>
        <v>1.4779794814651905</v>
      </c>
      <c r="E2238" s="130">
        <f t="shared" si="204"/>
        <v>3.1305165666889575E-5</v>
      </c>
      <c r="O2238" s="220">
        <f t="shared" si="206"/>
        <v>43194.041666666664</v>
      </c>
      <c r="P2238">
        <f t="shared" si="207"/>
        <v>3.1305165666889575E-5</v>
      </c>
    </row>
    <row r="2239" spans="1:16">
      <c r="A2239">
        <f t="shared" si="205"/>
        <v>94</v>
      </c>
      <c r="B2239" s="128">
        <f t="shared" si="208"/>
        <v>43194</v>
      </c>
      <c r="C2239" s="126">
        <f t="shared" si="209"/>
        <v>2</v>
      </c>
      <c r="D2239" s="127">
        <f>INDEX('365x24'!$D$4:$AA$369,'8760'!A2239,'8760'!C2239)</f>
        <v>1.3672684858243143</v>
      </c>
      <c r="E2239" s="130">
        <f t="shared" si="204"/>
        <v>2.8960189905623874E-5</v>
      </c>
      <c r="O2239" s="220">
        <f t="shared" si="206"/>
        <v>43194.083333333336</v>
      </c>
      <c r="P2239">
        <f t="shared" si="207"/>
        <v>2.8960189905623874E-5</v>
      </c>
    </row>
    <row r="2240" spans="1:16">
      <c r="A2240">
        <f t="shared" si="205"/>
        <v>94</v>
      </c>
      <c r="B2240" s="128">
        <f t="shared" si="208"/>
        <v>43194</v>
      </c>
      <c r="C2240" s="126">
        <f t="shared" si="209"/>
        <v>3</v>
      </c>
      <c r="D2240" s="127">
        <f>INDEX('365x24'!$D$4:$AA$369,'8760'!A2240,'8760'!C2240)</f>
        <v>1.3493364231500877</v>
      </c>
      <c r="E2240" s="130">
        <f t="shared" si="204"/>
        <v>2.8580369887954075E-5</v>
      </c>
      <c r="O2240" s="220">
        <f t="shared" si="206"/>
        <v>43194.125</v>
      </c>
      <c r="P2240">
        <f t="shared" si="207"/>
        <v>2.8580369887954075E-5</v>
      </c>
    </row>
    <row r="2241" spans="1:16">
      <c r="A2241">
        <f t="shared" si="205"/>
        <v>94</v>
      </c>
      <c r="B2241" s="128">
        <f t="shared" si="208"/>
        <v>43194</v>
      </c>
      <c r="C2241" s="126">
        <f t="shared" si="209"/>
        <v>4</v>
      </c>
      <c r="D2241" s="127">
        <f>INDEX('365x24'!$D$4:$AA$369,'8760'!A2241,'8760'!C2241)</f>
        <v>1.523650844752179</v>
      </c>
      <c r="E2241" s="130">
        <f t="shared" si="204"/>
        <v>3.2272533354913564E-5</v>
      </c>
      <c r="O2241" s="220">
        <f t="shared" si="206"/>
        <v>43194.166666666664</v>
      </c>
      <c r="P2241">
        <f t="shared" si="207"/>
        <v>3.2272533354913564E-5</v>
      </c>
    </row>
    <row r="2242" spans="1:16">
      <c r="A2242">
        <f t="shared" si="205"/>
        <v>94</v>
      </c>
      <c r="B2242" s="128">
        <f t="shared" si="208"/>
        <v>43194</v>
      </c>
      <c r="C2242" s="126">
        <f t="shared" si="209"/>
        <v>5</v>
      </c>
      <c r="D2242" s="127">
        <f>INDEX('365x24'!$D$4:$AA$369,'8760'!A2242,'8760'!C2242)</f>
        <v>2.8979362246664082</v>
      </c>
      <c r="E2242" s="130">
        <f t="shared" si="204"/>
        <v>6.138134848484302E-5</v>
      </c>
      <c r="O2242" s="220">
        <f t="shared" si="206"/>
        <v>43194.208333333336</v>
      </c>
      <c r="P2242">
        <f t="shared" si="207"/>
        <v>6.138134848484302E-5</v>
      </c>
    </row>
    <row r="2243" spans="1:16">
      <c r="A2243">
        <f t="shared" si="205"/>
        <v>94</v>
      </c>
      <c r="B2243" s="128">
        <f t="shared" si="208"/>
        <v>43194</v>
      </c>
      <c r="C2243" s="126">
        <f t="shared" si="209"/>
        <v>6</v>
      </c>
      <c r="D2243" s="127">
        <f>INDEX('365x24'!$D$4:$AA$369,'8760'!A2243,'8760'!C2243)</f>
        <v>4.257490230438651</v>
      </c>
      <c r="E2243" s="130">
        <f t="shared" si="204"/>
        <v>9.0178137559066585E-5</v>
      </c>
      <c r="O2243" s="220">
        <f t="shared" si="206"/>
        <v>43194.25</v>
      </c>
      <c r="P2243">
        <f t="shared" si="207"/>
        <v>9.0178137559066585E-5</v>
      </c>
    </row>
    <row r="2244" spans="1:16">
      <c r="A2244">
        <f t="shared" si="205"/>
        <v>94</v>
      </c>
      <c r="B2244" s="128">
        <f t="shared" si="208"/>
        <v>43194</v>
      </c>
      <c r="C2244" s="126">
        <f t="shared" si="209"/>
        <v>7</v>
      </c>
      <c r="D2244" s="127">
        <f>INDEX('365x24'!$D$4:$AA$369,'8760'!A2244,'8760'!C2244)</f>
        <v>4.5256094467164472</v>
      </c>
      <c r="E2244" s="130">
        <f t="shared" si="204"/>
        <v>9.5857185603584843E-5</v>
      </c>
      <c r="O2244" s="220">
        <f t="shared" si="206"/>
        <v>43194.291666666664</v>
      </c>
      <c r="P2244">
        <f t="shared" si="207"/>
        <v>9.5857185603584843E-5</v>
      </c>
    </row>
    <row r="2245" spans="1:16">
      <c r="A2245">
        <f t="shared" si="205"/>
        <v>94</v>
      </c>
      <c r="B2245" s="128">
        <f t="shared" si="208"/>
        <v>43194</v>
      </c>
      <c r="C2245" s="126">
        <f t="shared" si="209"/>
        <v>8</v>
      </c>
      <c r="D2245" s="127">
        <f>INDEX('365x24'!$D$4:$AA$369,'8760'!A2245,'8760'!C2245)</f>
        <v>4.3940529411476374</v>
      </c>
      <c r="E2245" s="130">
        <f t="shared" si="204"/>
        <v>9.3070679936194982E-5</v>
      </c>
      <c r="O2245" s="220">
        <f t="shared" si="206"/>
        <v>43194.333333333336</v>
      </c>
      <c r="P2245">
        <f t="shared" si="207"/>
        <v>9.3070679936194982E-5</v>
      </c>
    </row>
    <row r="2246" spans="1:16">
      <c r="A2246">
        <f t="shared" si="205"/>
        <v>94</v>
      </c>
      <c r="B2246" s="128">
        <f t="shared" si="208"/>
        <v>43194</v>
      </c>
      <c r="C2246" s="126">
        <f t="shared" si="209"/>
        <v>9</v>
      </c>
      <c r="D2246" s="127">
        <f>INDEX('365x24'!$D$4:$AA$369,'8760'!A2246,'8760'!C2246)</f>
        <v>4.5055025572190281</v>
      </c>
      <c r="E2246" s="130">
        <f t="shared" ref="E2246:E2309" si="210">D2246*$E$2</f>
        <v>9.543130045791384E-5</v>
      </c>
      <c r="O2246" s="220">
        <f t="shared" si="206"/>
        <v>43194.375</v>
      </c>
      <c r="P2246">
        <f t="shared" si="207"/>
        <v>9.543130045791384E-5</v>
      </c>
    </row>
    <row r="2247" spans="1:16">
      <c r="A2247">
        <f t="shared" ref="A2247:A2310" si="211">IF(C2247=1,A2246+1,A2246)</f>
        <v>94</v>
      </c>
      <c r="B2247" s="128">
        <f t="shared" si="208"/>
        <v>43194</v>
      </c>
      <c r="C2247" s="126">
        <f t="shared" si="209"/>
        <v>10</v>
      </c>
      <c r="D2247" s="127">
        <f>INDEX('365x24'!$D$4:$AA$369,'8760'!A2247,'8760'!C2247)</f>
        <v>5.6124073412859836</v>
      </c>
      <c r="E2247" s="130">
        <f t="shared" si="210"/>
        <v>1.1887671230377836E-4</v>
      </c>
      <c r="O2247" s="220">
        <f t="shared" ref="O2247:O2310" si="212">B2247+O$3*C2247</f>
        <v>43194.416666666664</v>
      </c>
      <c r="P2247">
        <f t="shared" ref="P2247:P2310" si="213">E2247</f>
        <v>1.1887671230377836E-4</v>
      </c>
    </row>
    <row r="2248" spans="1:16">
      <c r="A2248">
        <f t="shared" si="211"/>
        <v>94</v>
      </c>
      <c r="B2248" s="128">
        <f t="shared" ref="B2248:B2311" si="214">IF(C2247=24,B2247+1,B2247)</f>
        <v>43194</v>
      </c>
      <c r="C2248" s="126">
        <f t="shared" ref="C2248:C2311" si="215">IF(C2247=24,1,C2247+1)</f>
        <v>11</v>
      </c>
      <c r="D2248" s="127">
        <f>INDEX('365x24'!$D$4:$AA$369,'8760'!A2248,'8760'!C2248)</f>
        <v>6.2925536543873619</v>
      </c>
      <c r="E2248" s="130">
        <f t="shared" si="210"/>
        <v>1.3328292922111672E-4</v>
      </c>
      <c r="O2248" s="220">
        <f t="shared" si="212"/>
        <v>43194.458333333336</v>
      </c>
      <c r="P2248">
        <f t="shared" si="213"/>
        <v>1.3328292922111672E-4</v>
      </c>
    </row>
    <row r="2249" spans="1:16">
      <c r="A2249">
        <f t="shared" si="211"/>
        <v>94</v>
      </c>
      <c r="B2249" s="128">
        <f t="shared" si="214"/>
        <v>43194</v>
      </c>
      <c r="C2249" s="126">
        <f t="shared" si="215"/>
        <v>12</v>
      </c>
      <c r="D2249" s="127">
        <f>INDEX('365x24'!$D$4:$AA$369,'8760'!A2249,'8760'!C2249)</f>
        <v>6.537406327103862</v>
      </c>
      <c r="E2249" s="130">
        <f t="shared" si="210"/>
        <v>1.3846916731135859E-4</v>
      </c>
      <c r="O2249" s="220">
        <f t="shared" si="212"/>
        <v>43194.5</v>
      </c>
      <c r="P2249">
        <f t="shared" si="213"/>
        <v>1.3846916731135859E-4</v>
      </c>
    </row>
    <row r="2250" spans="1:16">
      <c r="A2250">
        <f t="shared" si="211"/>
        <v>94</v>
      </c>
      <c r="B2250" s="128">
        <f t="shared" si="214"/>
        <v>43194</v>
      </c>
      <c r="C2250" s="126">
        <f t="shared" si="215"/>
        <v>13</v>
      </c>
      <c r="D2250" s="127">
        <f>INDEX('365x24'!$D$4:$AA$369,'8760'!A2250,'8760'!C2250)</f>
        <v>6.7206662628088836</v>
      </c>
      <c r="E2250" s="130">
        <f t="shared" si="210"/>
        <v>1.423508062104737E-4</v>
      </c>
      <c r="O2250" s="220">
        <f t="shared" si="212"/>
        <v>43194.541666666664</v>
      </c>
      <c r="P2250">
        <f t="shared" si="213"/>
        <v>1.423508062104737E-4</v>
      </c>
    </row>
    <row r="2251" spans="1:16">
      <c r="A2251">
        <f t="shared" si="211"/>
        <v>94</v>
      </c>
      <c r="B2251" s="128">
        <f t="shared" si="214"/>
        <v>43194</v>
      </c>
      <c r="C2251" s="126">
        <f t="shared" si="215"/>
        <v>14</v>
      </c>
      <c r="D2251" s="127">
        <f>INDEX('365x24'!$D$4:$AA$369,'8760'!A2251,'8760'!C2251)</f>
        <v>6.5297739159885149</v>
      </c>
      <c r="E2251" s="130">
        <f t="shared" si="210"/>
        <v>1.3830750478667533E-4</v>
      </c>
      <c r="O2251" s="220">
        <f t="shared" si="212"/>
        <v>43194.583333333336</v>
      </c>
      <c r="P2251">
        <f t="shared" si="213"/>
        <v>1.3830750478667533E-4</v>
      </c>
    </row>
    <row r="2252" spans="1:16">
      <c r="A2252">
        <f t="shared" si="211"/>
        <v>94</v>
      </c>
      <c r="B2252" s="128">
        <f t="shared" si="214"/>
        <v>43194</v>
      </c>
      <c r="C2252" s="126">
        <f t="shared" si="215"/>
        <v>15</v>
      </c>
      <c r="D2252" s="127">
        <f>INDEX('365x24'!$D$4:$AA$369,'8760'!A2252,'8760'!C2252)</f>
        <v>6.5781125197190384</v>
      </c>
      <c r="E2252" s="130">
        <f t="shared" si="210"/>
        <v>1.3933136744300259E-4</v>
      </c>
      <c r="O2252" s="220">
        <f t="shared" si="212"/>
        <v>43194.625</v>
      </c>
      <c r="P2252">
        <f t="shared" si="213"/>
        <v>1.3933136744300259E-4</v>
      </c>
    </row>
    <row r="2253" spans="1:16">
      <c r="A2253">
        <f t="shared" si="211"/>
        <v>94</v>
      </c>
      <c r="B2253" s="128">
        <f t="shared" si="214"/>
        <v>43194</v>
      </c>
      <c r="C2253" s="126">
        <f t="shared" si="215"/>
        <v>16</v>
      </c>
      <c r="D2253" s="127">
        <f>INDEX('365x24'!$D$4:$AA$369,'8760'!A2253,'8760'!C2253)</f>
        <v>6.5901356189491258</v>
      </c>
      <c r="E2253" s="130">
        <f t="shared" si="210"/>
        <v>1.3958602937704664E-4</v>
      </c>
      <c r="O2253" s="220">
        <f t="shared" si="212"/>
        <v>43194.666666666664</v>
      </c>
      <c r="P2253">
        <f t="shared" si="213"/>
        <v>1.3958602937704664E-4</v>
      </c>
    </row>
    <row r="2254" spans="1:16">
      <c r="A2254">
        <f t="shared" si="211"/>
        <v>94</v>
      </c>
      <c r="B2254" s="128">
        <f t="shared" si="214"/>
        <v>43194</v>
      </c>
      <c r="C2254" s="126">
        <f t="shared" si="215"/>
        <v>17</v>
      </c>
      <c r="D2254" s="127">
        <f>INDEX('365x24'!$D$4:$AA$369,'8760'!A2254,'8760'!C2254)</f>
        <v>6.7990831318488079</v>
      </c>
      <c r="E2254" s="130">
        <f t="shared" si="210"/>
        <v>1.4401175827859038E-4</v>
      </c>
      <c r="O2254" s="220">
        <f t="shared" si="212"/>
        <v>43194.708333333336</v>
      </c>
      <c r="P2254">
        <f t="shared" si="213"/>
        <v>1.4401175827859038E-4</v>
      </c>
    </row>
    <row r="2255" spans="1:16">
      <c r="A2255">
        <f t="shared" si="211"/>
        <v>94</v>
      </c>
      <c r="B2255" s="128">
        <f t="shared" si="214"/>
        <v>43194</v>
      </c>
      <c r="C2255" s="126">
        <f t="shared" si="215"/>
        <v>18</v>
      </c>
      <c r="D2255" s="127">
        <f>INDEX('365x24'!$D$4:$AA$369,'8760'!A2255,'8760'!C2255)</f>
        <v>6.5526301148661901</v>
      </c>
      <c r="E2255" s="130">
        <f t="shared" si="210"/>
        <v>1.3879162320736658E-4</v>
      </c>
      <c r="O2255" s="220">
        <f t="shared" si="212"/>
        <v>43194.75</v>
      </c>
      <c r="P2255">
        <f t="shared" si="213"/>
        <v>1.3879162320736658E-4</v>
      </c>
    </row>
    <row r="2256" spans="1:16">
      <c r="A2256">
        <f t="shared" si="211"/>
        <v>94</v>
      </c>
      <c r="B2256" s="128">
        <f t="shared" si="214"/>
        <v>43194</v>
      </c>
      <c r="C2256" s="126">
        <f t="shared" si="215"/>
        <v>19</v>
      </c>
      <c r="D2256" s="127">
        <f>INDEX('365x24'!$D$4:$AA$369,'8760'!A2256,'8760'!C2256)</f>
        <v>6.2572229771276184</v>
      </c>
      <c r="E2256" s="130">
        <f t="shared" si="210"/>
        <v>1.3253458817943784E-4</v>
      </c>
      <c r="O2256" s="220">
        <f t="shared" si="212"/>
        <v>43194.791666666664</v>
      </c>
      <c r="P2256">
        <f t="shared" si="213"/>
        <v>1.3253458817943784E-4</v>
      </c>
    </row>
    <row r="2257" spans="1:16">
      <c r="A2257">
        <f t="shared" si="211"/>
        <v>94</v>
      </c>
      <c r="B2257" s="128">
        <f t="shared" si="214"/>
        <v>43194</v>
      </c>
      <c r="C2257" s="126">
        <f t="shared" si="215"/>
        <v>20</v>
      </c>
      <c r="D2257" s="127">
        <f>INDEX('365x24'!$D$4:$AA$369,'8760'!A2257,'8760'!C2257)</f>
        <v>5.5902487283704616</v>
      </c>
      <c r="E2257" s="130">
        <f t="shared" si="210"/>
        <v>1.1840736949018177E-4</v>
      </c>
      <c r="O2257" s="220">
        <f t="shared" si="212"/>
        <v>43194.833333333336</v>
      </c>
      <c r="P2257">
        <f t="shared" si="213"/>
        <v>1.1840736949018177E-4</v>
      </c>
    </row>
    <row r="2258" spans="1:16">
      <c r="A2258">
        <f t="shared" si="211"/>
        <v>94</v>
      </c>
      <c r="B2258" s="128">
        <f t="shared" si="214"/>
        <v>43194</v>
      </c>
      <c r="C2258" s="126">
        <f t="shared" si="215"/>
        <v>21</v>
      </c>
      <c r="D2258" s="127">
        <f>INDEX('365x24'!$D$4:$AA$369,'8760'!A2258,'8760'!C2258)</f>
        <v>5.2295967859361916</v>
      </c>
      <c r="E2258" s="130">
        <f t="shared" si="210"/>
        <v>1.1076838062221875E-4</v>
      </c>
      <c r="O2258" s="220">
        <f t="shared" si="212"/>
        <v>43194.875</v>
      </c>
      <c r="P2258">
        <f t="shared" si="213"/>
        <v>1.1076838062221875E-4</v>
      </c>
    </row>
    <row r="2259" spans="1:16">
      <c r="A2259">
        <f t="shared" si="211"/>
        <v>94</v>
      </c>
      <c r="B2259" s="128">
        <f t="shared" si="214"/>
        <v>43194</v>
      </c>
      <c r="C2259" s="126">
        <f t="shared" si="215"/>
        <v>22</v>
      </c>
      <c r="D2259" s="127">
        <f>INDEX('365x24'!$D$4:$AA$369,'8760'!A2259,'8760'!C2259)</f>
        <v>4.8499048501819173</v>
      </c>
      <c r="E2259" s="130">
        <f t="shared" si="210"/>
        <v>1.0272610459590608E-4</v>
      </c>
      <c r="O2259" s="220">
        <f t="shared" si="212"/>
        <v>43194.916666666664</v>
      </c>
      <c r="P2259">
        <f t="shared" si="213"/>
        <v>1.0272610459590608E-4</v>
      </c>
    </row>
    <row r="2260" spans="1:16">
      <c r="A2260">
        <f t="shared" si="211"/>
        <v>94</v>
      </c>
      <c r="B2260" s="128">
        <f t="shared" si="214"/>
        <v>43194</v>
      </c>
      <c r="C2260" s="126">
        <f t="shared" si="215"/>
        <v>23</v>
      </c>
      <c r="D2260" s="127">
        <f>INDEX('365x24'!$D$4:$AA$369,'8760'!A2260,'8760'!C2260)</f>
        <v>4.5311901344136869</v>
      </c>
      <c r="E2260" s="130">
        <f t="shared" si="210"/>
        <v>9.5975390460342432E-5</v>
      </c>
      <c r="O2260" s="220">
        <f t="shared" si="212"/>
        <v>43194.958333333336</v>
      </c>
      <c r="P2260">
        <f t="shared" si="213"/>
        <v>9.5975390460342432E-5</v>
      </c>
    </row>
    <row r="2261" spans="1:16">
      <c r="A2261">
        <f t="shared" si="211"/>
        <v>94</v>
      </c>
      <c r="B2261" s="128">
        <f t="shared" si="214"/>
        <v>43194</v>
      </c>
      <c r="C2261" s="126">
        <f t="shared" si="215"/>
        <v>24</v>
      </c>
      <c r="D2261" s="127">
        <f>INDEX('365x24'!$D$4:$AA$369,'8760'!A2261,'8760'!C2261)</f>
        <v>1.489961546226916</v>
      </c>
      <c r="E2261" s="130">
        <f t="shared" si="210"/>
        <v>3.1558958447575109E-5</v>
      </c>
      <c r="O2261" s="220">
        <f t="shared" si="212"/>
        <v>43195</v>
      </c>
      <c r="P2261">
        <f t="shared" si="213"/>
        <v>3.1558958447575109E-5</v>
      </c>
    </row>
    <row r="2262" spans="1:16">
      <c r="A2262">
        <f t="shared" si="211"/>
        <v>95</v>
      </c>
      <c r="B2262" s="128">
        <f t="shared" si="214"/>
        <v>43195</v>
      </c>
      <c r="C2262" s="126">
        <f t="shared" si="215"/>
        <v>1</v>
      </c>
      <c r="D2262" s="127">
        <f>INDEX('365x24'!$D$4:$AA$369,'8760'!A2262,'8760'!C2262)</f>
        <v>1.7961178203584733</v>
      </c>
      <c r="E2262" s="130">
        <f t="shared" si="210"/>
        <v>3.8043671531781613E-5</v>
      </c>
      <c r="O2262" s="220">
        <f t="shared" si="212"/>
        <v>43195.041666666664</v>
      </c>
      <c r="P2262">
        <f t="shared" si="213"/>
        <v>3.8043671531781613E-5</v>
      </c>
    </row>
    <row r="2263" spans="1:16">
      <c r="A2263">
        <f t="shared" si="211"/>
        <v>95</v>
      </c>
      <c r="B2263" s="128">
        <f t="shared" si="214"/>
        <v>43195</v>
      </c>
      <c r="C2263" s="126">
        <f t="shared" si="215"/>
        <v>2</v>
      </c>
      <c r="D2263" s="127">
        <f>INDEX('365x24'!$D$4:$AA$369,'8760'!A2263,'8760'!C2263)</f>
        <v>1.6615760390455976</v>
      </c>
      <c r="E2263" s="130">
        <f t="shared" si="210"/>
        <v>3.5193934572684859E-5</v>
      </c>
      <c r="O2263" s="220">
        <f t="shared" si="212"/>
        <v>43195.083333333336</v>
      </c>
      <c r="P2263">
        <f t="shared" si="213"/>
        <v>3.5193934572684859E-5</v>
      </c>
    </row>
    <row r="2264" spans="1:16">
      <c r="A2264">
        <f t="shared" si="211"/>
        <v>95</v>
      </c>
      <c r="B2264" s="128">
        <f t="shared" si="214"/>
        <v>43195</v>
      </c>
      <c r="C2264" s="126">
        <f t="shared" si="215"/>
        <v>3</v>
      </c>
      <c r="D2264" s="127">
        <f>INDEX('365x24'!$D$4:$AA$369,'8760'!A2264,'8760'!C2264)</f>
        <v>1.6397840603822444</v>
      </c>
      <c r="E2264" s="130">
        <f t="shared" si="210"/>
        <v>3.4732357459591724E-5</v>
      </c>
      <c r="O2264" s="220">
        <f t="shared" si="212"/>
        <v>43195.125</v>
      </c>
      <c r="P2264">
        <f t="shared" si="213"/>
        <v>3.4732357459591724E-5</v>
      </c>
    </row>
    <row r="2265" spans="1:16">
      <c r="A2265">
        <f t="shared" si="211"/>
        <v>95</v>
      </c>
      <c r="B2265" s="128">
        <f t="shared" si="214"/>
        <v>43195</v>
      </c>
      <c r="C2265" s="126">
        <f t="shared" si="215"/>
        <v>4</v>
      </c>
      <c r="D2265" s="127">
        <f>INDEX('365x24'!$D$4:$AA$369,'8760'!A2265,'8760'!C2265)</f>
        <v>1.8516200451921392</v>
      </c>
      <c r="E2265" s="130">
        <f t="shared" si="210"/>
        <v>3.9219267245449022E-5</v>
      </c>
      <c r="O2265" s="220">
        <f t="shared" si="212"/>
        <v>43195.166666666664</v>
      </c>
      <c r="P2265">
        <f t="shared" si="213"/>
        <v>3.9219267245449022E-5</v>
      </c>
    </row>
    <row r="2266" spans="1:16">
      <c r="A2266">
        <f t="shared" si="211"/>
        <v>95</v>
      </c>
      <c r="B2266" s="128">
        <f t="shared" si="214"/>
        <v>43195</v>
      </c>
      <c r="C2266" s="126">
        <f t="shared" si="215"/>
        <v>5</v>
      </c>
      <c r="D2266" s="127">
        <f>INDEX('365x24'!$D$4:$AA$369,'8760'!A2266,'8760'!C2266)</f>
        <v>3.5217233802364403</v>
      </c>
      <c r="E2266" s="130">
        <f t="shared" si="210"/>
        <v>7.4593818949344248E-5</v>
      </c>
      <c r="O2266" s="220">
        <f t="shared" si="212"/>
        <v>43195.208333333336</v>
      </c>
      <c r="P2266">
        <f t="shared" si="213"/>
        <v>7.4593818949344248E-5</v>
      </c>
    </row>
    <row r="2267" spans="1:16">
      <c r="A2267">
        <f t="shared" si="211"/>
        <v>95</v>
      </c>
      <c r="B2267" s="128">
        <f t="shared" si="214"/>
        <v>43195</v>
      </c>
      <c r="C2267" s="126">
        <f t="shared" si="215"/>
        <v>6</v>
      </c>
      <c r="D2267" s="127">
        <f>INDEX('365x24'!$D$4:$AA$369,'8760'!A2267,'8760'!C2267)</f>
        <v>5.1739243804062687</v>
      </c>
      <c r="E2267" s="130">
        <f t="shared" si="210"/>
        <v>1.0958918030175101E-4</v>
      </c>
      <c r="O2267" s="220">
        <f t="shared" si="212"/>
        <v>43195.25</v>
      </c>
      <c r="P2267">
        <f t="shared" si="213"/>
        <v>1.0958918030175101E-4</v>
      </c>
    </row>
    <row r="2268" spans="1:16">
      <c r="A2268">
        <f t="shared" si="211"/>
        <v>95</v>
      </c>
      <c r="B2268" s="128">
        <f t="shared" si="214"/>
        <v>43195</v>
      </c>
      <c r="C2268" s="126">
        <f t="shared" si="215"/>
        <v>7</v>
      </c>
      <c r="D2268" s="127">
        <f>INDEX('365x24'!$D$4:$AA$369,'8760'!A2268,'8760'!C2268)</f>
        <v>5.4997568485672543</v>
      </c>
      <c r="E2268" s="130">
        <f t="shared" si="210"/>
        <v>1.1649065594694686E-4</v>
      </c>
      <c r="O2268" s="220">
        <f t="shared" si="212"/>
        <v>43195.291666666664</v>
      </c>
      <c r="P2268">
        <f t="shared" si="213"/>
        <v>1.1649065594694686E-4</v>
      </c>
    </row>
    <row r="2269" spans="1:16">
      <c r="A2269">
        <f t="shared" si="211"/>
        <v>95</v>
      </c>
      <c r="B2269" s="128">
        <f t="shared" si="214"/>
        <v>43195</v>
      </c>
      <c r="C2269" s="126">
        <f t="shared" si="215"/>
        <v>8</v>
      </c>
      <c r="D2269" s="127">
        <f>INDEX('365x24'!$D$4:$AA$369,'8760'!A2269,'8760'!C2269)</f>
        <v>5.3398825153985818</v>
      </c>
      <c r="E2269" s="130">
        <f t="shared" si="210"/>
        <v>1.1310434879688601E-4</v>
      </c>
      <c r="O2269" s="220">
        <f t="shared" si="212"/>
        <v>43195.333333333336</v>
      </c>
      <c r="P2269">
        <f t="shared" si="213"/>
        <v>1.1310434879688601E-4</v>
      </c>
    </row>
    <row r="2270" spans="1:16">
      <c r="A2270">
        <f t="shared" si="211"/>
        <v>95</v>
      </c>
      <c r="B2270" s="128">
        <f t="shared" si="214"/>
        <v>43195</v>
      </c>
      <c r="C2270" s="126">
        <f t="shared" si="215"/>
        <v>9</v>
      </c>
      <c r="D2270" s="127">
        <f>INDEX('365x24'!$D$4:$AA$369,'8760'!A2270,'8760'!C2270)</f>
        <v>5.475321906816581</v>
      </c>
      <c r="E2270" s="130">
        <f t="shared" si="210"/>
        <v>1.1597309808558379E-4</v>
      </c>
      <c r="O2270" s="220">
        <f t="shared" si="212"/>
        <v>43195.375</v>
      </c>
      <c r="P2270">
        <f t="shared" si="213"/>
        <v>1.1597309808558379E-4</v>
      </c>
    </row>
    <row r="2271" spans="1:16">
      <c r="A2271">
        <f t="shared" si="211"/>
        <v>95</v>
      </c>
      <c r="B2271" s="128">
        <f t="shared" si="214"/>
        <v>43195</v>
      </c>
      <c r="C2271" s="126">
        <f t="shared" si="215"/>
        <v>10</v>
      </c>
      <c r="D2271" s="127">
        <f>INDEX('365x24'!$D$4:$AA$369,'8760'!A2271,'8760'!C2271)</f>
        <v>6.820490383805029</v>
      </c>
      <c r="E2271" s="130">
        <f t="shared" si="210"/>
        <v>1.4446518647388438E-4</v>
      </c>
      <c r="O2271" s="220">
        <f t="shared" si="212"/>
        <v>43195.416666666664</v>
      </c>
      <c r="P2271">
        <f t="shared" si="213"/>
        <v>1.4446518647388438E-4</v>
      </c>
    </row>
    <row r="2272" spans="1:16">
      <c r="A2272">
        <f t="shared" si="211"/>
        <v>95</v>
      </c>
      <c r="B2272" s="128">
        <f t="shared" si="214"/>
        <v>43195</v>
      </c>
      <c r="C2272" s="126">
        <f t="shared" si="215"/>
        <v>11</v>
      </c>
      <c r="D2272" s="127">
        <f>INDEX('365x24'!$D$4:$AA$369,'8760'!A2272,'8760'!C2272)</f>
        <v>7.6470396889425043</v>
      </c>
      <c r="E2272" s="130">
        <f t="shared" si="210"/>
        <v>1.6197237331488825E-4</v>
      </c>
      <c r="O2272" s="220">
        <f t="shared" si="212"/>
        <v>43195.458333333336</v>
      </c>
      <c r="P2272">
        <f t="shared" si="213"/>
        <v>1.6197237331488825E-4</v>
      </c>
    </row>
    <row r="2273" spans="1:16">
      <c r="A2273">
        <f t="shared" si="211"/>
        <v>95</v>
      </c>
      <c r="B2273" s="128">
        <f t="shared" si="214"/>
        <v>43195</v>
      </c>
      <c r="C2273" s="126">
        <f t="shared" si="215"/>
        <v>12</v>
      </c>
      <c r="D2273" s="127">
        <f>INDEX('365x24'!$D$4:$AA$369,'8760'!A2273,'8760'!C2273)</f>
        <v>7.944597438792</v>
      </c>
      <c r="E2273" s="130">
        <f t="shared" si="210"/>
        <v>1.6827496057764975E-4</v>
      </c>
      <c r="O2273" s="220">
        <f t="shared" si="212"/>
        <v>43195.5</v>
      </c>
      <c r="P2273">
        <f t="shared" si="213"/>
        <v>1.6827496057764975E-4</v>
      </c>
    </row>
    <row r="2274" spans="1:16">
      <c r="A2274">
        <f t="shared" si="211"/>
        <v>95</v>
      </c>
      <c r="B2274" s="128">
        <f t="shared" si="214"/>
        <v>43195</v>
      </c>
      <c r="C2274" s="126">
        <f t="shared" si="215"/>
        <v>13</v>
      </c>
      <c r="D2274" s="127">
        <f>INDEX('365x24'!$D$4:$AA$369,'8760'!A2274,'8760'!C2274)</f>
        <v>8.1673044793195384</v>
      </c>
      <c r="E2274" s="130">
        <f t="shared" si="210"/>
        <v>1.7299213079978689E-4</v>
      </c>
      <c r="O2274" s="220">
        <f t="shared" si="212"/>
        <v>43195.541666666664</v>
      </c>
      <c r="P2274">
        <f t="shared" si="213"/>
        <v>1.7299213079978689E-4</v>
      </c>
    </row>
    <row r="2275" spans="1:16">
      <c r="A2275">
        <f t="shared" si="211"/>
        <v>95</v>
      </c>
      <c r="B2275" s="128">
        <f t="shared" si="214"/>
        <v>43195</v>
      </c>
      <c r="C2275" s="126">
        <f t="shared" si="215"/>
        <v>14</v>
      </c>
      <c r="D2275" s="127">
        <f>INDEX('365x24'!$D$4:$AA$369,'8760'!A2275,'8760'!C2275)</f>
        <v>7.9353221343723561</v>
      </c>
      <c r="E2275" s="130">
        <f t="shared" si="210"/>
        <v>1.6807849983843846E-4</v>
      </c>
      <c r="O2275" s="220">
        <f t="shared" si="212"/>
        <v>43195.583333333336</v>
      </c>
      <c r="P2275">
        <f t="shared" si="213"/>
        <v>1.6807849983843846E-4</v>
      </c>
    </row>
    <row r="2276" spans="1:16">
      <c r="A2276">
        <f t="shared" si="211"/>
        <v>95</v>
      </c>
      <c r="B2276" s="128">
        <f t="shared" si="214"/>
        <v>43195</v>
      </c>
      <c r="C2276" s="126">
        <f t="shared" si="215"/>
        <v>15</v>
      </c>
      <c r="D2276" s="127">
        <f>INDEX('365x24'!$D$4:$AA$369,'8760'!A2276,'8760'!C2276)</f>
        <v>7.9940657290300914</v>
      </c>
      <c r="E2276" s="130">
        <f t="shared" si="210"/>
        <v>1.6932275118677651E-4</v>
      </c>
      <c r="O2276" s="220">
        <f t="shared" si="212"/>
        <v>43195.625</v>
      </c>
      <c r="P2276">
        <f t="shared" si="213"/>
        <v>1.6932275118677651E-4</v>
      </c>
    </row>
    <row r="2277" spans="1:16">
      <c r="A2277">
        <f t="shared" si="211"/>
        <v>95</v>
      </c>
      <c r="B2277" s="128">
        <f t="shared" si="214"/>
        <v>43195</v>
      </c>
      <c r="C2277" s="126">
        <f t="shared" si="215"/>
        <v>16</v>
      </c>
      <c r="D2277" s="127">
        <f>INDEX('365x24'!$D$4:$AA$369,'8760'!A2277,'8760'!C2277)</f>
        <v>8.0086768268524295</v>
      </c>
      <c r="E2277" s="130">
        <f t="shared" si="210"/>
        <v>1.6963222966306089E-4</v>
      </c>
      <c r="O2277" s="220">
        <f t="shared" si="212"/>
        <v>43195.666666666664</v>
      </c>
      <c r="P2277">
        <f t="shared" si="213"/>
        <v>1.6963222966306089E-4</v>
      </c>
    </row>
    <row r="2278" spans="1:16">
      <c r="A2278">
        <f t="shared" si="211"/>
        <v>95</v>
      </c>
      <c r="B2278" s="128">
        <f t="shared" si="214"/>
        <v>43195</v>
      </c>
      <c r="C2278" s="126">
        <f t="shared" si="215"/>
        <v>17</v>
      </c>
      <c r="D2278" s="127">
        <f>INDEX('365x24'!$D$4:$AA$369,'8760'!A2278,'8760'!C2278)</f>
        <v>8.2626007521471543</v>
      </c>
      <c r="E2278" s="130">
        <f t="shared" si="210"/>
        <v>1.7501060645910266E-4</v>
      </c>
      <c r="O2278" s="220">
        <f t="shared" si="212"/>
        <v>43195.708333333336</v>
      </c>
      <c r="P2278">
        <f t="shared" si="213"/>
        <v>1.7501060645910266E-4</v>
      </c>
    </row>
    <row r="2279" spans="1:16">
      <c r="A2279">
        <f t="shared" si="211"/>
        <v>95</v>
      </c>
      <c r="B2279" s="128">
        <f t="shared" si="214"/>
        <v>43195</v>
      </c>
      <c r="C2279" s="126">
        <f t="shared" si="215"/>
        <v>18</v>
      </c>
      <c r="D2279" s="127">
        <f>INDEX('365x24'!$D$4:$AA$369,'8760'!A2279,'8760'!C2279)</f>
        <v>7.9630981804032208</v>
      </c>
      <c r="E2279" s="130">
        <f t="shared" si="210"/>
        <v>1.6866682581553888E-4</v>
      </c>
      <c r="O2279" s="220">
        <f t="shared" si="212"/>
        <v>43195.75</v>
      </c>
      <c r="P2279">
        <f t="shared" si="213"/>
        <v>1.6866682581553888E-4</v>
      </c>
    </row>
    <row r="2280" spans="1:16">
      <c r="A2280">
        <f t="shared" si="211"/>
        <v>95</v>
      </c>
      <c r="B2280" s="128">
        <f t="shared" si="214"/>
        <v>43195</v>
      </c>
      <c r="C2280" s="126">
        <f t="shared" si="215"/>
        <v>19</v>
      </c>
      <c r="D2280" s="127">
        <f>INDEX('365x24'!$D$4:$AA$369,'8760'!A2280,'8760'!C2280)</f>
        <v>7.6041040055806146</v>
      </c>
      <c r="E2280" s="130">
        <f t="shared" si="210"/>
        <v>1.6106295021563617E-4</v>
      </c>
      <c r="O2280" s="220">
        <f t="shared" si="212"/>
        <v>43195.791666666664</v>
      </c>
      <c r="P2280">
        <f t="shared" si="213"/>
        <v>1.6106295021563617E-4</v>
      </c>
    </row>
    <row r="2281" spans="1:16">
      <c r="A2281">
        <f t="shared" si="211"/>
        <v>95</v>
      </c>
      <c r="B2281" s="128">
        <f t="shared" si="214"/>
        <v>43195</v>
      </c>
      <c r="C2281" s="126">
        <f t="shared" si="215"/>
        <v>20</v>
      </c>
      <c r="D2281" s="127">
        <f>INDEX('365x24'!$D$4:$AA$369,'8760'!A2281,'8760'!C2281)</f>
        <v>6.7935620806512258</v>
      </c>
      <c r="E2281" s="130">
        <f t="shared" si="210"/>
        <v>1.4389481658585161E-4</v>
      </c>
      <c r="O2281" s="220">
        <f t="shared" si="212"/>
        <v>43195.833333333336</v>
      </c>
      <c r="P2281">
        <f t="shared" si="213"/>
        <v>1.4389481658585161E-4</v>
      </c>
    </row>
    <row r="2282" spans="1:16">
      <c r="A2282">
        <f t="shared" si="211"/>
        <v>95</v>
      </c>
      <c r="B2282" s="128">
        <f t="shared" si="214"/>
        <v>43195</v>
      </c>
      <c r="C2282" s="126">
        <f t="shared" si="215"/>
        <v>21</v>
      </c>
      <c r="D2282" s="127">
        <f>INDEX('365x24'!$D$4:$AA$369,'8760'!A2282,'8760'!C2282)</f>
        <v>6.3552790132090982</v>
      </c>
      <c r="E2282" s="130">
        <f t="shared" si="210"/>
        <v>1.3461151853785263E-4</v>
      </c>
      <c r="O2282" s="220">
        <f t="shared" si="212"/>
        <v>43195.875</v>
      </c>
      <c r="P2282">
        <f t="shared" si="213"/>
        <v>1.3461151853785263E-4</v>
      </c>
    </row>
    <row r="2283" spans="1:16">
      <c r="A2283">
        <f t="shared" si="211"/>
        <v>95</v>
      </c>
      <c r="B2283" s="128">
        <f t="shared" si="214"/>
        <v>43195</v>
      </c>
      <c r="C2283" s="126">
        <f t="shared" si="215"/>
        <v>22</v>
      </c>
      <c r="D2283" s="127">
        <f>INDEX('365x24'!$D$4:$AA$369,'8760'!A2283,'8760'!C2283)</f>
        <v>5.8938575519459242</v>
      </c>
      <c r="E2283" s="130">
        <f t="shared" si="210"/>
        <v>1.2483812488235882E-4</v>
      </c>
      <c r="O2283" s="220">
        <f t="shared" si="212"/>
        <v>43195.916666666664</v>
      </c>
      <c r="P2283">
        <f t="shared" si="213"/>
        <v>1.2483812488235882E-4</v>
      </c>
    </row>
    <row r="2284" spans="1:16">
      <c r="A2284">
        <f t="shared" si="211"/>
        <v>95</v>
      </c>
      <c r="B2284" s="128">
        <f t="shared" si="214"/>
        <v>43195</v>
      </c>
      <c r="C2284" s="126">
        <f t="shared" si="215"/>
        <v>23</v>
      </c>
      <c r="D2284" s="127">
        <f>INDEX('365x24'!$D$4:$AA$369,'8760'!A2284,'8760'!C2284)</f>
        <v>5.5065387915837647</v>
      </c>
      <c r="E2284" s="130">
        <f t="shared" si="210"/>
        <v>1.1663430465948837E-4</v>
      </c>
      <c r="O2284" s="220">
        <f t="shared" si="212"/>
        <v>43195.958333333336</v>
      </c>
      <c r="P2284">
        <f t="shared" si="213"/>
        <v>1.1663430465948837E-4</v>
      </c>
    </row>
    <row r="2285" spans="1:16">
      <c r="A2285">
        <f t="shared" si="211"/>
        <v>95</v>
      </c>
      <c r="B2285" s="128">
        <f t="shared" si="214"/>
        <v>43195</v>
      </c>
      <c r="C2285" s="126">
        <f t="shared" si="215"/>
        <v>24</v>
      </c>
      <c r="D2285" s="127">
        <f>INDEX('365x24'!$D$4:$AA$369,'8760'!A2285,'8760'!C2285)</f>
        <v>1.8106790509527502</v>
      </c>
      <c r="E2285" s="130">
        <f t="shared" si="210"/>
        <v>3.8352093767532626E-5</v>
      </c>
      <c r="O2285" s="220">
        <f t="shared" si="212"/>
        <v>43196</v>
      </c>
      <c r="P2285">
        <f t="shared" si="213"/>
        <v>3.8352093767532626E-5</v>
      </c>
    </row>
    <row r="2286" spans="1:16">
      <c r="A2286">
        <f t="shared" si="211"/>
        <v>96</v>
      </c>
      <c r="B2286" s="128">
        <f t="shared" si="214"/>
        <v>43196</v>
      </c>
      <c r="C2286" s="126">
        <f t="shared" si="215"/>
        <v>1</v>
      </c>
      <c r="D2286" s="127">
        <f>INDEX('365x24'!$D$4:$AA$369,'8760'!A2286,'8760'!C2286)</f>
        <v>1.5972034073123522</v>
      </c>
      <c r="E2286" s="130">
        <f t="shared" si="210"/>
        <v>3.3830454276716775E-5</v>
      </c>
      <c r="O2286" s="220">
        <f t="shared" si="212"/>
        <v>43196.041666666664</v>
      </c>
      <c r="P2286">
        <f t="shared" si="213"/>
        <v>3.3830454276716775E-5</v>
      </c>
    </row>
    <row r="2287" spans="1:16">
      <c r="A2287">
        <f t="shared" si="211"/>
        <v>96</v>
      </c>
      <c r="B2287" s="128">
        <f t="shared" si="214"/>
        <v>43196</v>
      </c>
      <c r="C2287" s="126">
        <f t="shared" si="215"/>
        <v>2</v>
      </c>
      <c r="D2287" s="127">
        <f>INDEX('365x24'!$D$4:$AA$369,'8760'!A2287,'8760'!C2287)</f>
        <v>1.4742134120497776</v>
      </c>
      <c r="E2287" s="130">
        <f t="shared" si="210"/>
        <v>3.1225396340967926E-5</v>
      </c>
      <c r="O2287" s="220">
        <f t="shared" si="212"/>
        <v>43196.083333333336</v>
      </c>
      <c r="P2287">
        <f t="shared" si="213"/>
        <v>3.1225396340967926E-5</v>
      </c>
    </row>
    <row r="2288" spans="1:16">
      <c r="A2288">
        <f t="shared" si="211"/>
        <v>96</v>
      </c>
      <c r="B2288" s="128">
        <f t="shared" si="214"/>
        <v>43196</v>
      </c>
      <c r="C2288" s="126">
        <f t="shared" si="215"/>
        <v>3</v>
      </c>
      <c r="D2288" s="127">
        <f>INDEX('365x24'!$D$4:$AA$369,'8760'!A2288,'8760'!C2288)</f>
        <v>1.5118770149350644</v>
      </c>
      <c r="E2288" s="130">
        <f t="shared" si="210"/>
        <v>3.2023151210180981E-5</v>
      </c>
      <c r="O2288" s="220">
        <f t="shared" si="212"/>
        <v>43196.125</v>
      </c>
      <c r="P2288">
        <f t="shared" si="213"/>
        <v>3.2023151210180981E-5</v>
      </c>
    </row>
    <row r="2289" spans="1:16">
      <c r="A2289">
        <f t="shared" si="211"/>
        <v>96</v>
      </c>
      <c r="B2289" s="128">
        <f t="shared" si="214"/>
        <v>43196</v>
      </c>
      <c r="C2289" s="126">
        <f t="shared" si="215"/>
        <v>4</v>
      </c>
      <c r="D2289" s="127">
        <f>INDEX('365x24'!$D$4:$AA$369,'8760'!A2289,'8760'!C2289)</f>
        <v>1.6778635126065069</v>
      </c>
      <c r="E2289" s="130">
        <f t="shared" si="210"/>
        <v>3.5538920456801386E-5</v>
      </c>
      <c r="O2289" s="220">
        <f t="shared" si="212"/>
        <v>43196.166666666664</v>
      </c>
      <c r="P2289">
        <f t="shared" si="213"/>
        <v>3.5538920456801386E-5</v>
      </c>
    </row>
    <row r="2290" spans="1:16">
      <c r="A2290">
        <f t="shared" si="211"/>
        <v>96</v>
      </c>
      <c r="B2290" s="128">
        <f t="shared" si="214"/>
        <v>43196</v>
      </c>
      <c r="C2290" s="126">
        <f t="shared" si="215"/>
        <v>5</v>
      </c>
      <c r="D2290" s="127">
        <f>INDEX('365x24'!$D$4:$AA$369,'8760'!A2290,'8760'!C2290)</f>
        <v>3.2217379246830546</v>
      </c>
      <c r="E2290" s="130">
        <f t="shared" si="210"/>
        <v>6.8239810316933299E-5</v>
      </c>
      <c r="O2290" s="220">
        <f t="shared" si="212"/>
        <v>43196.208333333336</v>
      </c>
      <c r="P2290">
        <f t="shared" si="213"/>
        <v>6.8239810316933299E-5</v>
      </c>
    </row>
    <row r="2291" spans="1:16">
      <c r="A2291">
        <f t="shared" si="211"/>
        <v>96</v>
      </c>
      <c r="B2291" s="128">
        <f t="shared" si="214"/>
        <v>43196</v>
      </c>
      <c r="C2291" s="126">
        <f t="shared" si="215"/>
        <v>6</v>
      </c>
      <c r="D2291" s="127">
        <f>INDEX('365x24'!$D$4:$AA$369,'8760'!A2291,'8760'!C2291)</f>
        <v>4.7396144515821472</v>
      </c>
      <c r="E2291" s="130">
        <f t="shared" si="210"/>
        <v>1.0039003752398008E-4</v>
      </c>
      <c r="O2291" s="220">
        <f t="shared" si="212"/>
        <v>43196.25</v>
      </c>
      <c r="P2291">
        <f t="shared" si="213"/>
        <v>1.0039003752398008E-4</v>
      </c>
    </row>
    <row r="2292" spans="1:16">
      <c r="A2292">
        <f t="shared" si="211"/>
        <v>96</v>
      </c>
      <c r="B2292" s="128">
        <f t="shared" si="214"/>
        <v>43196</v>
      </c>
      <c r="C2292" s="126">
        <f t="shared" si="215"/>
        <v>7</v>
      </c>
      <c r="D2292" s="127">
        <f>INDEX('365x24'!$D$4:$AA$369,'8760'!A2292,'8760'!C2292)</f>
        <v>5.0365902938015354</v>
      </c>
      <c r="E2292" s="130">
        <f t="shared" si="210"/>
        <v>1.0668029936883707E-4</v>
      </c>
      <c r="O2292" s="220">
        <f t="shared" si="212"/>
        <v>43196.291666666664</v>
      </c>
      <c r="P2292">
        <f t="shared" si="213"/>
        <v>1.0668029936883707E-4</v>
      </c>
    </row>
    <row r="2293" spans="1:16">
      <c r="A2293">
        <f t="shared" si="211"/>
        <v>96</v>
      </c>
      <c r="B2293" s="128">
        <f t="shared" si="214"/>
        <v>43196</v>
      </c>
      <c r="C2293" s="126">
        <f t="shared" si="215"/>
        <v>8</v>
      </c>
      <c r="D2293" s="127">
        <f>INDEX('365x24'!$D$4:$AA$369,'8760'!A2293,'8760'!C2293)</f>
        <v>4.739947757802371</v>
      </c>
      <c r="E2293" s="130">
        <f t="shared" si="210"/>
        <v>1.0039709730158374E-4</v>
      </c>
      <c r="O2293" s="220">
        <f t="shared" si="212"/>
        <v>43196.333333333336</v>
      </c>
      <c r="P2293">
        <f t="shared" si="213"/>
        <v>1.0039709730158374E-4</v>
      </c>
    </row>
    <row r="2294" spans="1:16">
      <c r="A2294">
        <f t="shared" si="211"/>
        <v>96</v>
      </c>
      <c r="B2294" s="128">
        <f t="shared" si="214"/>
        <v>43196</v>
      </c>
      <c r="C2294" s="126">
        <f t="shared" si="215"/>
        <v>9</v>
      </c>
      <c r="D2294" s="127">
        <f>INDEX('365x24'!$D$4:$AA$369,'8760'!A2294,'8760'!C2294)</f>
        <v>4.8356066430065967</v>
      </c>
      <c r="E2294" s="130">
        <f t="shared" si="210"/>
        <v>1.0242325347383286E-4</v>
      </c>
      <c r="O2294" s="220">
        <f t="shared" si="212"/>
        <v>43196.375</v>
      </c>
      <c r="P2294">
        <f t="shared" si="213"/>
        <v>1.0242325347383286E-4</v>
      </c>
    </row>
    <row r="2295" spans="1:16">
      <c r="A2295">
        <f t="shared" si="211"/>
        <v>96</v>
      </c>
      <c r="B2295" s="128">
        <f t="shared" si="214"/>
        <v>43196</v>
      </c>
      <c r="C2295" s="126">
        <f t="shared" si="215"/>
        <v>10</v>
      </c>
      <c r="D2295" s="127">
        <f>INDEX('365x24'!$D$4:$AA$369,'8760'!A2295,'8760'!C2295)</f>
        <v>6.1318345334568738</v>
      </c>
      <c r="E2295" s="130">
        <f t="shared" si="210"/>
        <v>1.2987872857444876E-4</v>
      </c>
      <c r="O2295" s="220">
        <f t="shared" si="212"/>
        <v>43196.416666666664</v>
      </c>
      <c r="P2295">
        <f t="shared" si="213"/>
        <v>1.2987872857444876E-4</v>
      </c>
    </row>
    <row r="2296" spans="1:16">
      <c r="A2296">
        <f t="shared" si="211"/>
        <v>96</v>
      </c>
      <c r="B2296" s="128">
        <f t="shared" si="214"/>
        <v>43196</v>
      </c>
      <c r="C2296" s="126">
        <f t="shared" si="215"/>
        <v>11</v>
      </c>
      <c r="D2296" s="127">
        <f>INDEX('365x24'!$D$4:$AA$369,'8760'!A2296,'8760'!C2296)</f>
        <v>7.6970405436277449</v>
      </c>
      <c r="E2296" s="130">
        <f t="shared" si="210"/>
        <v>1.6303144420121463E-4</v>
      </c>
      <c r="O2296" s="220">
        <f t="shared" si="212"/>
        <v>43196.458333333336</v>
      </c>
      <c r="P2296">
        <f t="shared" si="213"/>
        <v>1.6303144420121463E-4</v>
      </c>
    </row>
    <row r="2297" spans="1:16">
      <c r="A2297">
        <f t="shared" si="211"/>
        <v>96</v>
      </c>
      <c r="B2297" s="128">
        <f t="shared" si="214"/>
        <v>43196</v>
      </c>
      <c r="C2297" s="126">
        <f t="shared" si="215"/>
        <v>12</v>
      </c>
      <c r="D2297" s="127">
        <f>INDEX('365x24'!$D$4:$AA$369,'8760'!A2297,'8760'!C2297)</f>
        <v>8.6166324052251522</v>
      </c>
      <c r="E2297" s="130">
        <f t="shared" si="210"/>
        <v>1.8250937060969994E-4</v>
      </c>
      <c r="O2297" s="220">
        <f t="shared" si="212"/>
        <v>43196.5</v>
      </c>
      <c r="P2297">
        <f t="shared" si="213"/>
        <v>1.8250937060969994E-4</v>
      </c>
    </row>
    <row r="2298" spans="1:16">
      <c r="A2298">
        <f t="shared" si="211"/>
        <v>96</v>
      </c>
      <c r="B2298" s="128">
        <f t="shared" si="214"/>
        <v>43196</v>
      </c>
      <c r="C2298" s="126">
        <f t="shared" si="215"/>
        <v>13</v>
      </c>
      <c r="D2298" s="127">
        <f>INDEX('365x24'!$D$4:$AA$369,'8760'!A2298,'8760'!C2298)</f>
        <v>9.2812450083513696</v>
      </c>
      <c r="E2298" s="130">
        <f t="shared" si="210"/>
        <v>1.9658656715138885E-4</v>
      </c>
      <c r="O2298" s="220">
        <f t="shared" si="212"/>
        <v>43196.541666666664</v>
      </c>
      <c r="P2298">
        <f t="shared" si="213"/>
        <v>1.9658656715138885E-4</v>
      </c>
    </row>
    <row r="2299" spans="1:16">
      <c r="A2299">
        <f t="shared" si="211"/>
        <v>96</v>
      </c>
      <c r="B2299" s="128">
        <f t="shared" si="214"/>
        <v>43196</v>
      </c>
      <c r="C2299" s="126">
        <f t="shared" si="215"/>
        <v>14</v>
      </c>
      <c r="D2299" s="127">
        <f>INDEX('365x24'!$D$4:$AA$369,'8760'!A2299,'8760'!C2299)</f>
        <v>9.3585720514432857</v>
      </c>
      <c r="E2299" s="130">
        <f t="shared" si="210"/>
        <v>1.982244355554369E-4</v>
      </c>
      <c r="O2299" s="220">
        <f t="shared" si="212"/>
        <v>43196.583333333336</v>
      </c>
      <c r="P2299">
        <f t="shared" si="213"/>
        <v>1.982244355554369E-4</v>
      </c>
    </row>
    <row r="2300" spans="1:16">
      <c r="A2300">
        <f t="shared" si="211"/>
        <v>96</v>
      </c>
      <c r="B2300" s="128">
        <f t="shared" si="214"/>
        <v>43196</v>
      </c>
      <c r="C2300" s="126">
        <f t="shared" si="215"/>
        <v>15</v>
      </c>
      <c r="D2300" s="127">
        <f>INDEX('365x24'!$D$4:$AA$369,'8760'!A2300,'8760'!C2300)</f>
        <v>9.5622221520000181</v>
      </c>
      <c r="E2300" s="130">
        <f t="shared" si="210"/>
        <v>2.025379596712704E-4</v>
      </c>
      <c r="O2300" s="220">
        <f t="shared" si="212"/>
        <v>43196.625</v>
      </c>
      <c r="P2300">
        <f t="shared" si="213"/>
        <v>2.025379596712704E-4</v>
      </c>
    </row>
    <row r="2301" spans="1:16">
      <c r="A2301">
        <f t="shared" si="211"/>
        <v>96</v>
      </c>
      <c r="B2301" s="128">
        <f t="shared" si="214"/>
        <v>43196</v>
      </c>
      <c r="C2301" s="126">
        <f t="shared" si="215"/>
        <v>16</v>
      </c>
      <c r="D2301" s="127">
        <f>INDEX('365x24'!$D$4:$AA$369,'8760'!A2301,'8760'!C2301)</f>
        <v>9.5765543194696399</v>
      </c>
      <c r="E2301" s="130">
        <f t="shared" si="210"/>
        <v>2.0284153010822757E-4</v>
      </c>
      <c r="O2301" s="220">
        <f t="shared" si="212"/>
        <v>43196.666666666664</v>
      </c>
      <c r="P2301">
        <f t="shared" si="213"/>
        <v>2.0284153010822757E-4</v>
      </c>
    </row>
    <row r="2302" spans="1:16">
      <c r="A2302">
        <f t="shared" si="211"/>
        <v>96</v>
      </c>
      <c r="B2302" s="128">
        <f t="shared" si="214"/>
        <v>43196</v>
      </c>
      <c r="C2302" s="126">
        <f t="shared" si="215"/>
        <v>17</v>
      </c>
      <c r="D2302" s="127">
        <f>INDEX('365x24'!$D$4:$AA$369,'8760'!A2302,'8760'!C2302)</f>
        <v>9.8232009224352357</v>
      </c>
      <c r="E2302" s="130">
        <f t="shared" si="210"/>
        <v>2.0806576553493257E-4</v>
      </c>
      <c r="O2302" s="220">
        <f t="shared" si="212"/>
        <v>43196.708333333336</v>
      </c>
      <c r="P2302">
        <f t="shared" si="213"/>
        <v>2.0806576553493257E-4</v>
      </c>
    </row>
    <row r="2303" spans="1:16">
      <c r="A2303">
        <f t="shared" si="211"/>
        <v>96</v>
      </c>
      <c r="B2303" s="128">
        <f t="shared" si="214"/>
        <v>43196</v>
      </c>
      <c r="C2303" s="126">
        <f t="shared" si="215"/>
        <v>18</v>
      </c>
      <c r="D2303" s="127">
        <f>INDEX('365x24'!$D$4:$AA$369,'8760'!A2303,'8760'!C2303)</f>
        <v>9.4752292285216075</v>
      </c>
      <c r="E2303" s="130">
        <f t="shared" si="210"/>
        <v>2.0069535771671625E-4</v>
      </c>
      <c r="O2303" s="220">
        <f t="shared" si="212"/>
        <v>43196.75</v>
      </c>
      <c r="P2303">
        <f t="shared" si="213"/>
        <v>2.0069535771671625E-4</v>
      </c>
    </row>
    <row r="2304" spans="1:16">
      <c r="A2304">
        <f t="shared" si="211"/>
        <v>96</v>
      </c>
      <c r="B2304" s="128">
        <f t="shared" si="214"/>
        <v>43196</v>
      </c>
      <c r="C2304" s="126">
        <f t="shared" si="215"/>
        <v>19</v>
      </c>
      <c r="D2304" s="127">
        <f>INDEX('365x24'!$D$4:$AA$369,'8760'!A2304,'8760'!C2304)</f>
        <v>8.8946097928917851</v>
      </c>
      <c r="E2304" s="130">
        <f t="shared" si="210"/>
        <v>1.8839722513114857E-4</v>
      </c>
      <c r="O2304" s="220">
        <f t="shared" si="212"/>
        <v>43196.791666666664</v>
      </c>
      <c r="P2304">
        <f t="shared" si="213"/>
        <v>1.8839722513114857E-4</v>
      </c>
    </row>
    <row r="2305" spans="1:16">
      <c r="A2305">
        <f t="shared" si="211"/>
        <v>96</v>
      </c>
      <c r="B2305" s="128">
        <f t="shared" si="214"/>
        <v>43196</v>
      </c>
      <c r="C2305" s="126">
        <f t="shared" si="215"/>
        <v>20</v>
      </c>
      <c r="D2305" s="127">
        <f>INDEX('365x24'!$D$4:$AA$369,'8760'!A2305,'8760'!C2305)</f>
        <v>7.4307288736689445</v>
      </c>
      <c r="E2305" s="130">
        <f t="shared" si="210"/>
        <v>1.5739068189589395E-4</v>
      </c>
      <c r="O2305" s="220">
        <f t="shared" si="212"/>
        <v>43196.833333333336</v>
      </c>
      <c r="P2305">
        <f t="shared" si="213"/>
        <v>1.5739068189589395E-4</v>
      </c>
    </row>
    <row r="2306" spans="1:16">
      <c r="A2306">
        <f t="shared" si="211"/>
        <v>96</v>
      </c>
      <c r="B2306" s="128">
        <f t="shared" si="214"/>
        <v>43196</v>
      </c>
      <c r="C2306" s="126">
        <f t="shared" si="215"/>
        <v>21</v>
      </c>
      <c r="D2306" s="127">
        <f>INDEX('365x24'!$D$4:$AA$369,'8760'!A2306,'8760'!C2306)</f>
        <v>6.1974958588409601</v>
      </c>
      <c r="E2306" s="130">
        <f t="shared" si="210"/>
        <v>1.3126950476236891E-4</v>
      </c>
      <c r="O2306" s="220">
        <f t="shared" si="212"/>
        <v>43196.875</v>
      </c>
      <c r="P2306">
        <f t="shared" si="213"/>
        <v>1.3126950476236891E-4</v>
      </c>
    </row>
    <row r="2307" spans="1:16">
      <c r="A2307">
        <f t="shared" si="211"/>
        <v>96</v>
      </c>
      <c r="B2307" s="128">
        <f t="shared" si="214"/>
        <v>43196</v>
      </c>
      <c r="C2307" s="126">
        <f t="shared" si="215"/>
        <v>22</v>
      </c>
      <c r="D2307" s="127">
        <f>INDEX('365x24'!$D$4:$AA$369,'8760'!A2307,'8760'!C2307)</f>
        <v>5.4745546671755818</v>
      </c>
      <c r="E2307" s="130">
        <f t="shared" si="210"/>
        <v>1.1595684714004029E-4</v>
      </c>
      <c r="O2307" s="220">
        <f t="shared" si="212"/>
        <v>43196.916666666664</v>
      </c>
      <c r="P2307">
        <f t="shared" si="213"/>
        <v>1.1595684714004029E-4</v>
      </c>
    </row>
    <row r="2308" spans="1:16">
      <c r="A2308">
        <f t="shared" si="211"/>
        <v>96</v>
      </c>
      <c r="B2308" s="128">
        <f t="shared" si="214"/>
        <v>43196</v>
      </c>
      <c r="C2308" s="126">
        <f t="shared" si="215"/>
        <v>23</v>
      </c>
      <c r="D2308" s="127">
        <f>INDEX('365x24'!$D$4:$AA$369,'8760'!A2308,'8760'!C2308)</f>
        <v>4.9175999731816455</v>
      </c>
      <c r="E2308" s="130">
        <f t="shared" si="210"/>
        <v>1.0415995876433208E-4</v>
      </c>
      <c r="O2308" s="220">
        <f t="shared" si="212"/>
        <v>43196.958333333336</v>
      </c>
      <c r="P2308">
        <f t="shared" si="213"/>
        <v>1.0415995876433208E-4</v>
      </c>
    </row>
    <row r="2309" spans="1:16">
      <c r="A2309">
        <f t="shared" si="211"/>
        <v>96</v>
      </c>
      <c r="B2309" s="128">
        <f t="shared" si="214"/>
        <v>43196</v>
      </c>
      <c r="C2309" s="126">
        <f t="shared" si="215"/>
        <v>24</v>
      </c>
      <c r="D2309" s="127">
        <f>INDEX('365x24'!$D$4:$AA$369,'8760'!A2309,'8760'!C2309)</f>
        <v>1.4465489957712039</v>
      </c>
      <c r="E2309" s="130">
        <f t="shared" si="210"/>
        <v>3.0639434799864525E-5</v>
      </c>
      <c r="O2309" s="220">
        <f t="shared" si="212"/>
        <v>43197</v>
      </c>
      <c r="P2309">
        <f t="shared" si="213"/>
        <v>3.0639434799864525E-5</v>
      </c>
    </row>
    <row r="2310" spans="1:16">
      <c r="A2310">
        <f t="shared" si="211"/>
        <v>97</v>
      </c>
      <c r="B2310" s="128">
        <f t="shared" si="214"/>
        <v>43197</v>
      </c>
      <c r="C2310" s="126">
        <f t="shared" si="215"/>
        <v>1</v>
      </c>
      <c r="D2310" s="127">
        <f>INDEX('365x24'!$D$4:$AA$369,'8760'!A2310,'8760'!C2310)</f>
        <v>1.4771298414767366</v>
      </c>
      <c r="E2310" s="130">
        <f t="shared" ref="E2310:E2373" si="216">D2310*$E$2</f>
        <v>3.1287169394999933E-5</v>
      </c>
      <c r="O2310" s="220">
        <f t="shared" si="212"/>
        <v>43197.041666666664</v>
      </c>
      <c r="P2310">
        <f t="shared" si="213"/>
        <v>3.1287169394999933E-5</v>
      </c>
    </row>
    <row r="2311" spans="1:16">
      <c r="A2311">
        <f t="shared" ref="A2311:A2374" si="217">IF(C2311=1,A2310+1,A2310)</f>
        <v>97</v>
      </c>
      <c r="B2311" s="128">
        <f t="shared" si="214"/>
        <v>43197</v>
      </c>
      <c r="C2311" s="126">
        <f t="shared" si="215"/>
        <v>2</v>
      </c>
      <c r="D2311" s="127">
        <f>INDEX('365x24'!$D$4:$AA$369,'8760'!A2311,'8760'!C2311)</f>
        <v>1.4461323629959251</v>
      </c>
      <c r="E2311" s="130">
        <f t="shared" si="216"/>
        <v>3.0630610077859978E-5</v>
      </c>
      <c r="O2311" s="220">
        <f t="shared" ref="O2311:O2374" si="218">B2311+O$3*C2311</f>
        <v>43197.083333333336</v>
      </c>
      <c r="P2311">
        <f t="shared" ref="P2311:P2374" si="219">E2311</f>
        <v>3.0630610077859978E-5</v>
      </c>
    </row>
    <row r="2312" spans="1:16">
      <c r="A2312">
        <f t="shared" si="217"/>
        <v>97</v>
      </c>
      <c r="B2312" s="128">
        <f t="shared" ref="B2312:B2375" si="220">IF(C2311=24,B2311+1,B2311)</f>
        <v>43197</v>
      </c>
      <c r="C2312" s="126">
        <f t="shared" ref="C2312:C2375" si="221">IF(C2311=24,1,C2311+1)</f>
        <v>3</v>
      </c>
      <c r="D2312" s="127">
        <f>INDEX('365x24'!$D$4:$AA$369,'8760'!A2312,'8760'!C2312)</f>
        <v>1.482254424612677</v>
      </c>
      <c r="E2312" s="130">
        <f t="shared" si="216"/>
        <v>3.1395713475656126E-5</v>
      </c>
      <c r="O2312" s="220">
        <f t="shared" si="218"/>
        <v>43197.125</v>
      </c>
      <c r="P2312">
        <f t="shared" si="219"/>
        <v>3.1395713475656126E-5</v>
      </c>
    </row>
    <row r="2313" spans="1:16">
      <c r="A2313">
        <f t="shared" si="217"/>
        <v>97</v>
      </c>
      <c r="B2313" s="128">
        <f t="shared" si="220"/>
        <v>43197</v>
      </c>
      <c r="C2313" s="126">
        <f t="shared" si="221"/>
        <v>4</v>
      </c>
      <c r="D2313" s="127">
        <f>INDEX('365x24'!$D$4:$AA$369,'8760'!A2313,'8760'!C2313)</f>
        <v>1.6492408409447907</v>
      </c>
      <c r="E2313" s="130">
        <f t="shared" si="216"/>
        <v>3.4932662055087494E-5</v>
      </c>
      <c r="O2313" s="220">
        <f t="shared" si="218"/>
        <v>43197.166666666664</v>
      </c>
      <c r="P2313">
        <f t="shared" si="219"/>
        <v>3.4932662055087494E-5</v>
      </c>
    </row>
    <row r="2314" spans="1:16">
      <c r="A2314">
        <f t="shared" si="217"/>
        <v>97</v>
      </c>
      <c r="B2314" s="128">
        <f t="shared" si="220"/>
        <v>43197</v>
      </c>
      <c r="C2314" s="126">
        <f t="shared" si="221"/>
        <v>5</v>
      </c>
      <c r="D2314" s="127">
        <f>INDEX('365x24'!$D$4:$AA$369,'8760'!A2314,'8760'!C2314)</f>
        <v>3.1777415036135177</v>
      </c>
      <c r="E2314" s="130">
        <f t="shared" si="216"/>
        <v>6.7307919673250828E-5</v>
      </c>
      <c r="O2314" s="220">
        <f t="shared" si="218"/>
        <v>43197.208333333336</v>
      </c>
      <c r="P2314">
        <f t="shared" si="219"/>
        <v>6.7307919673250828E-5</v>
      </c>
    </row>
    <row r="2315" spans="1:16">
      <c r="A2315">
        <f t="shared" si="217"/>
        <v>97</v>
      </c>
      <c r="B2315" s="128">
        <f t="shared" si="220"/>
        <v>43197</v>
      </c>
      <c r="C2315" s="126">
        <f t="shared" si="221"/>
        <v>6</v>
      </c>
      <c r="D2315" s="127">
        <f>INDEX('365x24'!$D$4:$AA$369,'8760'!A2315,'8760'!C2315)</f>
        <v>4.3996421069538938</v>
      </c>
      <c r="E2315" s="130">
        <f t="shared" si="216"/>
        <v>9.3189064368251592E-5</v>
      </c>
      <c r="O2315" s="220">
        <f t="shared" si="218"/>
        <v>43197.25</v>
      </c>
      <c r="P2315">
        <f t="shared" si="219"/>
        <v>9.3189064368251592E-5</v>
      </c>
    </row>
    <row r="2316" spans="1:16">
      <c r="A2316">
        <f t="shared" si="217"/>
        <v>97</v>
      </c>
      <c r="B2316" s="128">
        <f t="shared" si="220"/>
        <v>43197</v>
      </c>
      <c r="C2316" s="126">
        <f t="shared" si="221"/>
        <v>7</v>
      </c>
      <c r="D2316" s="127">
        <f>INDEX('365x24'!$D$4:$AA$369,'8760'!A2316,'8760'!C2316)</f>
        <v>4.5656286046253367</v>
      </c>
      <c r="E2316" s="130">
        <f t="shared" si="216"/>
        <v>9.6704833614871997E-5</v>
      </c>
      <c r="O2316" s="220">
        <f t="shared" si="218"/>
        <v>43197.291666666664</v>
      </c>
      <c r="P2316">
        <f t="shared" si="219"/>
        <v>9.6704833614871997E-5</v>
      </c>
    </row>
    <row r="2317" spans="1:16">
      <c r="A2317">
        <f t="shared" si="217"/>
        <v>97</v>
      </c>
      <c r="B2317" s="128">
        <f t="shared" si="220"/>
        <v>43197</v>
      </c>
      <c r="C2317" s="126">
        <f t="shared" si="221"/>
        <v>8</v>
      </c>
      <c r="D2317" s="127">
        <f>INDEX('365x24'!$D$4:$AA$369,'8760'!A2317,'8760'!C2317)</f>
        <v>4.3998920866190625</v>
      </c>
      <c r="E2317" s="130">
        <f t="shared" si="216"/>
        <v>9.319435920145435E-5</v>
      </c>
      <c r="O2317" s="220">
        <f t="shared" si="218"/>
        <v>43197.333333333336</v>
      </c>
      <c r="P2317">
        <f t="shared" si="219"/>
        <v>9.319435920145435E-5</v>
      </c>
    </row>
    <row r="2318" spans="1:16">
      <c r="A2318">
        <f t="shared" si="217"/>
        <v>97</v>
      </c>
      <c r="B2318" s="128">
        <f t="shared" si="220"/>
        <v>43197</v>
      </c>
      <c r="C2318" s="126">
        <f t="shared" si="221"/>
        <v>9</v>
      </c>
      <c r="D2318" s="127">
        <f>INDEX('365x24'!$D$4:$AA$369,'8760'!A2318,'8760'!C2318)</f>
        <v>4.4583873282683371</v>
      </c>
      <c r="E2318" s="130">
        <f t="shared" si="216"/>
        <v>9.4433350170895896E-5</v>
      </c>
      <c r="O2318" s="220">
        <f t="shared" si="218"/>
        <v>43197.375</v>
      </c>
      <c r="P2318">
        <f t="shared" si="219"/>
        <v>9.4433350170895896E-5</v>
      </c>
    </row>
    <row r="2319" spans="1:16">
      <c r="A2319">
        <f t="shared" si="217"/>
        <v>97</v>
      </c>
      <c r="B2319" s="128">
        <f t="shared" si="220"/>
        <v>43197</v>
      </c>
      <c r="C2319" s="126">
        <f t="shared" si="221"/>
        <v>10</v>
      </c>
      <c r="D2319" s="127">
        <f>INDEX('365x24'!$D$4:$AA$369,'8760'!A2319,'8760'!C2319)</f>
        <v>5.6700387653368312</v>
      </c>
      <c r="E2319" s="130">
        <f t="shared" si="216"/>
        <v>1.2009740670458425E-4</v>
      </c>
      <c r="O2319" s="220">
        <f t="shared" si="218"/>
        <v>43197.416666666664</v>
      </c>
      <c r="P2319">
        <f t="shared" si="219"/>
        <v>1.2009740670458425E-4</v>
      </c>
    </row>
    <row r="2320" spans="1:16">
      <c r="A2320">
        <f t="shared" si="217"/>
        <v>97</v>
      </c>
      <c r="B2320" s="128">
        <f t="shared" si="220"/>
        <v>43197</v>
      </c>
      <c r="C2320" s="126">
        <f t="shared" si="221"/>
        <v>11</v>
      </c>
      <c r="D2320" s="127">
        <f>INDEX('365x24'!$D$4:$AA$369,'8760'!A2320,'8760'!C2320)</f>
        <v>6.3576078343809614</v>
      </c>
      <c r="E2320" s="130">
        <f t="shared" si="216"/>
        <v>1.3466084542872495E-4</v>
      </c>
      <c r="O2320" s="220">
        <f t="shared" si="218"/>
        <v>43197.458333333336</v>
      </c>
      <c r="P2320">
        <f t="shared" si="219"/>
        <v>1.3466084542872495E-4</v>
      </c>
    </row>
    <row r="2321" spans="1:16">
      <c r="A2321">
        <f t="shared" si="217"/>
        <v>97</v>
      </c>
      <c r="B2321" s="128">
        <f t="shared" si="220"/>
        <v>43197</v>
      </c>
      <c r="C2321" s="126">
        <f t="shared" si="221"/>
        <v>12</v>
      </c>
      <c r="D2321" s="127">
        <f>INDEX('365x24'!$D$4:$AA$369,'8760'!A2321,'8760'!C2321)</f>
        <v>6.4577246902806804</v>
      </c>
      <c r="E2321" s="130">
        <f t="shared" si="216"/>
        <v>1.3678142612642296E-4</v>
      </c>
      <c r="O2321" s="220">
        <f t="shared" si="218"/>
        <v>43197.5</v>
      </c>
      <c r="P2321">
        <f t="shared" si="219"/>
        <v>1.3678142612642296E-4</v>
      </c>
    </row>
    <row r="2322" spans="1:16">
      <c r="A2322">
        <f t="shared" si="217"/>
        <v>97</v>
      </c>
      <c r="B2322" s="128">
        <f t="shared" si="220"/>
        <v>43197</v>
      </c>
      <c r="C2322" s="126">
        <f t="shared" si="221"/>
        <v>13</v>
      </c>
      <c r="D2322" s="127">
        <f>INDEX('365x24'!$D$4:$AA$369,'8760'!A2322,'8760'!C2322)</f>
        <v>6.5278439863602564</v>
      </c>
      <c r="E2322" s="130">
        <f t="shared" si="216"/>
        <v>1.3826662683979194E-4</v>
      </c>
      <c r="O2322" s="220">
        <f t="shared" si="218"/>
        <v>43197.541666666664</v>
      </c>
      <c r="P2322">
        <f t="shared" si="219"/>
        <v>1.3826662683979194E-4</v>
      </c>
    </row>
    <row r="2323" spans="1:16">
      <c r="A2323">
        <f t="shared" si="217"/>
        <v>97</v>
      </c>
      <c r="B2323" s="128">
        <f t="shared" si="220"/>
        <v>43197</v>
      </c>
      <c r="C2323" s="126">
        <f t="shared" si="221"/>
        <v>14</v>
      </c>
      <c r="D2323" s="127">
        <f>INDEX('365x24'!$D$4:$AA$369,'8760'!A2323,'8760'!C2323)</f>
        <v>6.3279852440585724</v>
      </c>
      <c r="E2323" s="130">
        <f t="shared" si="216"/>
        <v>1.3403340769420005E-4</v>
      </c>
      <c r="O2323" s="220">
        <f t="shared" si="218"/>
        <v>43197.583333333336</v>
      </c>
      <c r="P2323">
        <f t="shared" si="219"/>
        <v>1.3403340769420005E-4</v>
      </c>
    </row>
    <row r="2324" spans="1:16">
      <c r="A2324">
        <f t="shared" si="217"/>
        <v>97</v>
      </c>
      <c r="B2324" s="128">
        <f t="shared" si="220"/>
        <v>43197</v>
      </c>
      <c r="C2324" s="126">
        <f t="shared" si="221"/>
        <v>15</v>
      </c>
      <c r="D2324" s="127">
        <f>INDEX('365x24'!$D$4:$AA$369,'8760'!A2324,'8760'!C2324)</f>
        <v>6.3801060042460671</v>
      </c>
      <c r="E2324" s="130">
        <f t="shared" si="216"/>
        <v>1.351373804169717E-4</v>
      </c>
      <c r="O2324" s="220">
        <f t="shared" si="218"/>
        <v>43197.625</v>
      </c>
      <c r="P2324">
        <f t="shared" si="219"/>
        <v>1.351373804169717E-4</v>
      </c>
    </row>
    <row r="2325" spans="1:16">
      <c r="A2325">
        <f t="shared" si="217"/>
        <v>97</v>
      </c>
      <c r="B2325" s="128">
        <f t="shared" si="220"/>
        <v>43197</v>
      </c>
      <c r="C2325" s="126">
        <f t="shared" si="221"/>
        <v>16</v>
      </c>
      <c r="D2325" s="127">
        <f>INDEX('365x24'!$D$4:$AA$369,'8760'!A2325,'8760'!C2325)</f>
        <v>6.3869804450381817</v>
      </c>
      <c r="E2325" s="130">
        <f t="shared" si="216"/>
        <v>1.3528298833004706E-4</v>
      </c>
      <c r="O2325" s="220">
        <f t="shared" si="218"/>
        <v>43197.666666666664</v>
      </c>
      <c r="P2325">
        <f t="shared" si="219"/>
        <v>1.3528298833004706E-4</v>
      </c>
    </row>
    <row r="2326" spans="1:16">
      <c r="A2326">
        <f t="shared" si="217"/>
        <v>97</v>
      </c>
      <c r="B2326" s="128">
        <f t="shared" si="220"/>
        <v>43197</v>
      </c>
      <c r="C2326" s="126">
        <f t="shared" si="221"/>
        <v>17</v>
      </c>
      <c r="D2326" s="127">
        <f>INDEX('365x24'!$D$4:$AA$369,'8760'!A2326,'8760'!C2326)</f>
        <v>6.5668408141264392</v>
      </c>
      <c r="E2326" s="130">
        <f t="shared" si="216"/>
        <v>1.3909262081941964E-4</v>
      </c>
      <c r="O2326" s="220">
        <f t="shared" si="218"/>
        <v>43197.708333333336</v>
      </c>
      <c r="P2326">
        <f t="shared" si="219"/>
        <v>1.3909262081941964E-4</v>
      </c>
    </row>
    <row r="2327" spans="1:16">
      <c r="A2327">
        <f t="shared" si="217"/>
        <v>97</v>
      </c>
      <c r="B2327" s="128">
        <f t="shared" si="220"/>
        <v>43197</v>
      </c>
      <c r="C2327" s="126">
        <f t="shared" si="221"/>
        <v>18</v>
      </c>
      <c r="D2327" s="127">
        <f>INDEX('365x24'!$D$4:$AA$369,'8760'!A2327,'8760'!C2327)</f>
        <v>6.3619824785213988</v>
      </c>
      <c r="E2327" s="130">
        <f t="shared" si="216"/>
        <v>1.3475350500977292E-4</v>
      </c>
      <c r="O2327" s="220">
        <f t="shared" si="218"/>
        <v>43197.75</v>
      </c>
      <c r="P2327">
        <f t="shared" si="219"/>
        <v>1.3475350500977292E-4</v>
      </c>
    </row>
    <row r="2328" spans="1:16">
      <c r="A2328">
        <f t="shared" si="217"/>
        <v>97</v>
      </c>
      <c r="B2328" s="128">
        <f t="shared" si="220"/>
        <v>43197</v>
      </c>
      <c r="C2328" s="126">
        <f t="shared" si="221"/>
        <v>19</v>
      </c>
      <c r="D2328" s="127">
        <f>INDEX('365x24'!$D$4:$AA$369,'8760'!A2328,'8760'!C2328)</f>
        <v>6.1118778235209792</v>
      </c>
      <c r="E2328" s="130">
        <f t="shared" si="216"/>
        <v>1.2945602439042996E-4</v>
      </c>
      <c r="O2328" s="220">
        <f t="shared" si="218"/>
        <v>43197.791666666664</v>
      </c>
      <c r="P2328">
        <f t="shared" si="219"/>
        <v>1.2945602439042996E-4</v>
      </c>
    </row>
    <row r="2329" spans="1:16">
      <c r="A2329">
        <f t="shared" si="217"/>
        <v>97</v>
      </c>
      <c r="B2329" s="128">
        <f t="shared" si="220"/>
        <v>43197</v>
      </c>
      <c r="C2329" s="126">
        <f t="shared" si="221"/>
        <v>20</v>
      </c>
      <c r="D2329" s="127">
        <f>INDEX('365x24'!$D$4:$AA$369,'8760'!A2329,'8760'!C2329)</f>
        <v>5.4740547078452488</v>
      </c>
      <c r="E2329" s="130">
        <f t="shared" si="216"/>
        <v>1.1594625747363486E-4</v>
      </c>
      <c r="O2329" s="220">
        <f t="shared" si="218"/>
        <v>43197.833333333336</v>
      </c>
      <c r="P2329">
        <f t="shared" si="219"/>
        <v>1.1594625747363486E-4</v>
      </c>
    </row>
    <row r="2330" spans="1:16">
      <c r="A2330">
        <f t="shared" si="217"/>
        <v>97</v>
      </c>
      <c r="B2330" s="128">
        <f t="shared" si="220"/>
        <v>43197</v>
      </c>
      <c r="C2330" s="126">
        <f t="shared" si="221"/>
        <v>21</v>
      </c>
      <c r="D2330" s="127">
        <f>INDEX('365x24'!$D$4:$AA$369,'8760'!A2330,'8760'!C2330)</f>
        <v>5.2474481413706071</v>
      </c>
      <c r="E2330" s="130">
        <f t="shared" si="216"/>
        <v>1.1114649117534964E-4</v>
      </c>
      <c r="O2330" s="220">
        <f t="shared" si="218"/>
        <v>43197.875</v>
      </c>
      <c r="P2330">
        <f t="shared" si="219"/>
        <v>1.1114649117534964E-4</v>
      </c>
    </row>
    <row r="2331" spans="1:16">
      <c r="A2331">
        <f t="shared" si="217"/>
        <v>97</v>
      </c>
      <c r="B2331" s="128">
        <f t="shared" si="220"/>
        <v>43197</v>
      </c>
      <c r="C2331" s="126">
        <f t="shared" si="221"/>
        <v>22</v>
      </c>
      <c r="D2331" s="127">
        <f>INDEX('365x24'!$D$4:$AA$369,'8760'!A2331,'8760'!C2331)</f>
        <v>5.0900859421474536</v>
      </c>
      <c r="E2331" s="130">
        <f t="shared" si="216"/>
        <v>1.078133936742238E-4</v>
      </c>
      <c r="O2331" s="220">
        <f t="shared" si="218"/>
        <v>43197.916666666664</v>
      </c>
      <c r="P2331">
        <f t="shared" si="219"/>
        <v>1.078133936742238E-4</v>
      </c>
    </row>
    <row r="2332" spans="1:16">
      <c r="A2332">
        <f t="shared" si="217"/>
        <v>97</v>
      </c>
      <c r="B2332" s="128">
        <f t="shared" si="220"/>
        <v>43197</v>
      </c>
      <c r="C2332" s="126">
        <f t="shared" si="221"/>
        <v>23</v>
      </c>
      <c r="D2332" s="127">
        <f>INDEX('365x24'!$D$4:$AA$369,'8760'!A2332,'8760'!C2332)</f>
        <v>4.2926508102620611</v>
      </c>
      <c r="E2332" s="130">
        <f t="shared" si="216"/>
        <v>9.0922875757478208E-5</v>
      </c>
      <c r="O2332" s="220">
        <f t="shared" si="218"/>
        <v>43197.958333333336</v>
      </c>
      <c r="P2332">
        <f t="shared" si="219"/>
        <v>9.0922875757478208E-5</v>
      </c>
    </row>
    <row r="2333" spans="1:16">
      <c r="A2333">
        <f t="shared" si="217"/>
        <v>97</v>
      </c>
      <c r="B2333" s="128">
        <f t="shared" si="220"/>
        <v>43197</v>
      </c>
      <c r="C2333" s="126">
        <f t="shared" si="221"/>
        <v>24</v>
      </c>
      <c r="D2333" s="127">
        <f>INDEX('365x24'!$D$4:$AA$369,'8760'!A2333,'8760'!C2333)</f>
        <v>1.6683642853301299</v>
      </c>
      <c r="E2333" s="130">
        <f t="shared" si="216"/>
        <v>3.533771679509722E-5</v>
      </c>
      <c r="O2333" s="220">
        <f t="shared" si="218"/>
        <v>43198</v>
      </c>
      <c r="P2333">
        <f t="shared" si="219"/>
        <v>3.533771679509722E-5</v>
      </c>
    </row>
    <row r="2334" spans="1:16">
      <c r="A2334">
        <f t="shared" si="217"/>
        <v>98</v>
      </c>
      <c r="B2334" s="128">
        <f t="shared" si="220"/>
        <v>43198</v>
      </c>
      <c r="C2334" s="126">
        <f t="shared" si="221"/>
        <v>1</v>
      </c>
      <c r="D2334" s="127">
        <f>INDEX('365x24'!$D$4:$AA$369,'8760'!A2334,'8760'!C2334)</f>
        <v>1.4771298414767366</v>
      </c>
      <c r="E2334" s="130">
        <f t="shared" si="216"/>
        <v>3.1287169394999933E-5</v>
      </c>
      <c r="O2334" s="220">
        <f t="shared" si="218"/>
        <v>43198.041666666664</v>
      </c>
      <c r="P2334">
        <f t="shared" si="219"/>
        <v>3.1287169394999933E-5</v>
      </c>
    </row>
    <row r="2335" spans="1:16">
      <c r="A2335">
        <f t="shared" si="217"/>
        <v>98</v>
      </c>
      <c r="B2335" s="128">
        <f t="shared" si="220"/>
        <v>43198</v>
      </c>
      <c r="C2335" s="126">
        <f t="shared" si="221"/>
        <v>2</v>
      </c>
      <c r="D2335" s="127">
        <f>INDEX('365x24'!$D$4:$AA$369,'8760'!A2335,'8760'!C2335)</f>
        <v>1.4461323629959251</v>
      </c>
      <c r="E2335" s="130">
        <f t="shared" si="216"/>
        <v>3.0630610077859978E-5</v>
      </c>
      <c r="O2335" s="220">
        <f t="shared" si="218"/>
        <v>43198.083333333336</v>
      </c>
      <c r="P2335">
        <f t="shared" si="219"/>
        <v>3.0630610077859978E-5</v>
      </c>
    </row>
    <row r="2336" spans="1:16">
      <c r="A2336">
        <f t="shared" si="217"/>
        <v>98</v>
      </c>
      <c r="B2336" s="128">
        <f t="shared" si="220"/>
        <v>43198</v>
      </c>
      <c r="C2336" s="126">
        <f t="shared" si="221"/>
        <v>3</v>
      </c>
      <c r="D2336" s="127">
        <f>INDEX('365x24'!$D$4:$AA$369,'8760'!A2336,'8760'!C2336)</f>
        <v>1.482254424612677</v>
      </c>
      <c r="E2336" s="130">
        <f t="shared" si="216"/>
        <v>3.1395713475656126E-5</v>
      </c>
      <c r="O2336" s="220">
        <f t="shared" si="218"/>
        <v>43198.125</v>
      </c>
      <c r="P2336">
        <f t="shared" si="219"/>
        <v>3.1395713475656126E-5</v>
      </c>
    </row>
    <row r="2337" spans="1:16">
      <c r="A2337">
        <f t="shared" si="217"/>
        <v>98</v>
      </c>
      <c r="B2337" s="128">
        <f t="shared" si="220"/>
        <v>43198</v>
      </c>
      <c r="C2337" s="126">
        <f t="shared" si="221"/>
        <v>4</v>
      </c>
      <c r="D2337" s="127">
        <f>INDEX('365x24'!$D$4:$AA$369,'8760'!A2337,'8760'!C2337)</f>
        <v>1.6492408409447907</v>
      </c>
      <c r="E2337" s="130">
        <f t="shared" si="216"/>
        <v>3.4932662055087494E-5</v>
      </c>
      <c r="O2337" s="220">
        <f t="shared" si="218"/>
        <v>43198.166666666664</v>
      </c>
      <c r="P2337">
        <f t="shared" si="219"/>
        <v>3.4932662055087494E-5</v>
      </c>
    </row>
    <row r="2338" spans="1:16">
      <c r="A2338">
        <f t="shared" si="217"/>
        <v>98</v>
      </c>
      <c r="B2338" s="128">
        <f t="shared" si="220"/>
        <v>43198</v>
      </c>
      <c r="C2338" s="126">
        <f t="shared" si="221"/>
        <v>5</v>
      </c>
      <c r="D2338" s="127">
        <f>INDEX('365x24'!$D$4:$AA$369,'8760'!A2338,'8760'!C2338)</f>
        <v>3.1777415036135177</v>
      </c>
      <c r="E2338" s="130">
        <f t="shared" si="216"/>
        <v>6.7307919673250828E-5</v>
      </c>
      <c r="O2338" s="220">
        <f t="shared" si="218"/>
        <v>43198.208333333336</v>
      </c>
      <c r="P2338">
        <f t="shared" si="219"/>
        <v>6.7307919673250828E-5</v>
      </c>
    </row>
    <row r="2339" spans="1:16">
      <c r="A2339">
        <f t="shared" si="217"/>
        <v>98</v>
      </c>
      <c r="B2339" s="128">
        <f t="shared" si="220"/>
        <v>43198</v>
      </c>
      <c r="C2339" s="126">
        <f t="shared" si="221"/>
        <v>6</v>
      </c>
      <c r="D2339" s="127">
        <f>INDEX('365x24'!$D$4:$AA$369,'8760'!A2339,'8760'!C2339)</f>
        <v>4.3996421069538938</v>
      </c>
      <c r="E2339" s="130">
        <f t="shared" si="216"/>
        <v>9.3189064368251592E-5</v>
      </c>
      <c r="O2339" s="220">
        <f t="shared" si="218"/>
        <v>43198.25</v>
      </c>
      <c r="P2339">
        <f t="shared" si="219"/>
        <v>9.3189064368251592E-5</v>
      </c>
    </row>
    <row r="2340" spans="1:16">
      <c r="A2340">
        <f t="shared" si="217"/>
        <v>98</v>
      </c>
      <c r="B2340" s="128">
        <f t="shared" si="220"/>
        <v>43198</v>
      </c>
      <c r="C2340" s="126">
        <f t="shared" si="221"/>
        <v>7</v>
      </c>
      <c r="D2340" s="127">
        <f>INDEX('365x24'!$D$4:$AA$369,'8760'!A2340,'8760'!C2340)</f>
        <v>4.5656286046253367</v>
      </c>
      <c r="E2340" s="130">
        <f t="shared" si="216"/>
        <v>9.6704833614871997E-5</v>
      </c>
      <c r="O2340" s="220">
        <f t="shared" si="218"/>
        <v>43198.291666666664</v>
      </c>
      <c r="P2340">
        <f t="shared" si="219"/>
        <v>9.6704833614871997E-5</v>
      </c>
    </row>
    <row r="2341" spans="1:16">
      <c r="A2341">
        <f t="shared" si="217"/>
        <v>98</v>
      </c>
      <c r="B2341" s="128">
        <f t="shared" si="220"/>
        <v>43198</v>
      </c>
      <c r="C2341" s="126">
        <f t="shared" si="221"/>
        <v>8</v>
      </c>
      <c r="D2341" s="127">
        <f>INDEX('365x24'!$D$4:$AA$369,'8760'!A2341,'8760'!C2341)</f>
        <v>4.3998920866190625</v>
      </c>
      <c r="E2341" s="130">
        <f t="shared" si="216"/>
        <v>9.319435920145435E-5</v>
      </c>
      <c r="O2341" s="220">
        <f t="shared" si="218"/>
        <v>43198.333333333336</v>
      </c>
      <c r="P2341">
        <f t="shared" si="219"/>
        <v>9.319435920145435E-5</v>
      </c>
    </row>
    <row r="2342" spans="1:16">
      <c r="A2342">
        <f t="shared" si="217"/>
        <v>98</v>
      </c>
      <c r="B2342" s="128">
        <f t="shared" si="220"/>
        <v>43198</v>
      </c>
      <c r="C2342" s="126">
        <f t="shared" si="221"/>
        <v>9</v>
      </c>
      <c r="D2342" s="127">
        <f>INDEX('365x24'!$D$4:$AA$369,'8760'!A2342,'8760'!C2342)</f>
        <v>4.4583873282683371</v>
      </c>
      <c r="E2342" s="130">
        <f t="shared" si="216"/>
        <v>9.4433350170895896E-5</v>
      </c>
      <c r="O2342" s="220">
        <f t="shared" si="218"/>
        <v>43198.375</v>
      </c>
      <c r="P2342">
        <f t="shared" si="219"/>
        <v>9.4433350170895896E-5</v>
      </c>
    </row>
    <row r="2343" spans="1:16">
      <c r="A2343">
        <f t="shared" si="217"/>
        <v>98</v>
      </c>
      <c r="B2343" s="128">
        <f t="shared" si="220"/>
        <v>43198</v>
      </c>
      <c r="C2343" s="126">
        <f t="shared" si="221"/>
        <v>10</v>
      </c>
      <c r="D2343" s="127">
        <f>INDEX('365x24'!$D$4:$AA$369,'8760'!A2343,'8760'!C2343)</f>
        <v>5.6700387653368312</v>
      </c>
      <c r="E2343" s="130">
        <f t="shared" si="216"/>
        <v>1.2009740670458425E-4</v>
      </c>
      <c r="O2343" s="220">
        <f t="shared" si="218"/>
        <v>43198.416666666664</v>
      </c>
      <c r="P2343">
        <f t="shared" si="219"/>
        <v>1.2009740670458425E-4</v>
      </c>
    </row>
    <row r="2344" spans="1:16">
      <c r="A2344">
        <f t="shared" si="217"/>
        <v>98</v>
      </c>
      <c r="B2344" s="128">
        <f t="shared" si="220"/>
        <v>43198</v>
      </c>
      <c r="C2344" s="126">
        <f t="shared" si="221"/>
        <v>11</v>
      </c>
      <c r="D2344" s="127">
        <f>INDEX('365x24'!$D$4:$AA$369,'8760'!A2344,'8760'!C2344)</f>
        <v>6.3576078343809614</v>
      </c>
      <c r="E2344" s="130">
        <f t="shared" si="216"/>
        <v>1.3466084542872495E-4</v>
      </c>
      <c r="O2344" s="220">
        <f t="shared" si="218"/>
        <v>43198.458333333336</v>
      </c>
      <c r="P2344">
        <f t="shared" si="219"/>
        <v>1.3466084542872495E-4</v>
      </c>
    </row>
    <row r="2345" spans="1:16">
      <c r="A2345">
        <f t="shared" si="217"/>
        <v>98</v>
      </c>
      <c r="B2345" s="128">
        <f t="shared" si="220"/>
        <v>43198</v>
      </c>
      <c r="C2345" s="126">
        <f t="shared" si="221"/>
        <v>12</v>
      </c>
      <c r="D2345" s="127">
        <f>INDEX('365x24'!$D$4:$AA$369,'8760'!A2345,'8760'!C2345)</f>
        <v>6.4577246902806804</v>
      </c>
      <c r="E2345" s="130">
        <f t="shared" si="216"/>
        <v>1.3678142612642296E-4</v>
      </c>
      <c r="O2345" s="220">
        <f t="shared" si="218"/>
        <v>43198.5</v>
      </c>
      <c r="P2345">
        <f t="shared" si="219"/>
        <v>1.3678142612642296E-4</v>
      </c>
    </row>
    <row r="2346" spans="1:16">
      <c r="A2346">
        <f t="shared" si="217"/>
        <v>98</v>
      </c>
      <c r="B2346" s="128">
        <f t="shared" si="220"/>
        <v>43198</v>
      </c>
      <c r="C2346" s="126">
        <f t="shared" si="221"/>
        <v>13</v>
      </c>
      <c r="D2346" s="127">
        <f>INDEX('365x24'!$D$4:$AA$369,'8760'!A2346,'8760'!C2346)</f>
        <v>6.5278439863602564</v>
      </c>
      <c r="E2346" s="130">
        <f t="shared" si="216"/>
        <v>1.3826662683979194E-4</v>
      </c>
      <c r="O2346" s="220">
        <f t="shared" si="218"/>
        <v>43198.541666666664</v>
      </c>
      <c r="P2346">
        <f t="shared" si="219"/>
        <v>1.3826662683979194E-4</v>
      </c>
    </row>
    <row r="2347" spans="1:16">
      <c r="A2347">
        <f t="shared" si="217"/>
        <v>98</v>
      </c>
      <c r="B2347" s="128">
        <f t="shared" si="220"/>
        <v>43198</v>
      </c>
      <c r="C2347" s="126">
        <f t="shared" si="221"/>
        <v>14</v>
      </c>
      <c r="D2347" s="127">
        <f>INDEX('365x24'!$D$4:$AA$369,'8760'!A2347,'8760'!C2347)</f>
        <v>6.3279852440585724</v>
      </c>
      <c r="E2347" s="130">
        <f t="shared" si="216"/>
        <v>1.3403340769420005E-4</v>
      </c>
      <c r="O2347" s="220">
        <f t="shared" si="218"/>
        <v>43198.583333333336</v>
      </c>
      <c r="P2347">
        <f t="shared" si="219"/>
        <v>1.3403340769420005E-4</v>
      </c>
    </row>
    <row r="2348" spans="1:16">
      <c r="A2348">
        <f t="shared" si="217"/>
        <v>98</v>
      </c>
      <c r="B2348" s="128">
        <f t="shared" si="220"/>
        <v>43198</v>
      </c>
      <c r="C2348" s="126">
        <f t="shared" si="221"/>
        <v>15</v>
      </c>
      <c r="D2348" s="127">
        <f>INDEX('365x24'!$D$4:$AA$369,'8760'!A2348,'8760'!C2348)</f>
        <v>6.3801060042460671</v>
      </c>
      <c r="E2348" s="130">
        <f t="shared" si="216"/>
        <v>1.351373804169717E-4</v>
      </c>
      <c r="O2348" s="220">
        <f t="shared" si="218"/>
        <v>43198.625</v>
      </c>
      <c r="P2348">
        <f t="shared" si="219"/>
        <v>1.351373804169717E-4</v>
      </c>
    </row>
    <row r="2349" spans="1:16">
      <c r="A2349">
        <f t="shared" si="217"/>
        <v>98</v>
      </c>
      <c r="B2349" s="128">
        <f t="shared" si="220"/>
        <v>43198</v>
      </c>
      <c r="C2349" s="126">
        <f t="shared" si="221"/>
        <v>16</v>
      </c>
      <c r="D2349" s="127">
        <f>INDEX('365x24'!$D$4:$AA$369,'8760'!A2349,'8760'!C2349)</f>
        <v>6.3869804450381817</v>
      </c>
      <c r="E2349" s="130">
        <f t="shared" si="216"/>
        <v>1.3528298833004706E-4</v>
      </c>
      <c r="O2349" s="220">
        <f t="shared" si="218"/>
        <v>43198.666666666664</v>
      </c>
      <c r="P2349">
        <f t="shared" si="219"/>
        <v>1.3528298833004706E-4</v>
      </c>
    </row>
    <row r="2350" spans="1:16">
      <c r="A2350">
        <f t="shared" si="217"/>
        <v>98</v>
      </c>
      <c r="B2350" s="128">
        <f t="shared" si="220"/>
        <v>43198</v>
      </c>
      <c r="C2350" s="126">
        <f t="shared" si="221"/>
        <v>17</v>
      </c>
      <c r="D2350" s="127">
        <f>INDEX('365x24'!$D$4:$AA$369,'8760'!A2350,'8760'!C2350)</f>
        <v>6.5668408141264392</v>
      </c>
      <c r="E2350" s="130">
        <f t="shared" si="216"/>
        <v>1.3909262081941964E-4</v>
      </c>
      <c r="O2350" s="220">
        <f t="shared" si="218"/>
        <v>43198.708333333336</v>
      </c>
      <c r="P2350">
        <f t="shared" si="219"/>
        <v>1.3909262081941964E-4</v>
      </c>
    </row>
    <row r="2351" spans="1:16">
      <c r="A2351">
        <f t="shared" si="217"/>
        <v>98</v>
      </c>
      <c r="B2351" s="128">
        <f t="shared" si="220"/>
        <v>43198</v>
      </c>
      <c r="C2351" s="126">
        <f t="shared" si="221"/>
        <v>18</v>
      </c>
      <c r="D2351" s="127">
        <f>INDEX('365x24'!$D$4:$AA$369,'8760'!A2351,'8760'!C2351)</f>
        <v>6.3619824785213988</v>
      </c>
      <c r="E2351" s="130">
        <f t="shared" si="216"/>
        <v>1.3475350500977292E-4</v>
      </c>
      <c r="O2351" s="220">
        <f t="shared" si="218"/>
        <v>43198.75</v>
      </c>
      <c r="P2351">
        <f t="shared" si="219"/>
        <v>1.3475350500977292E-4</v>
      </c>
    </row>
    <row r="2352" spans="1:16">
      <c r="A2352">
        <f t="shared" si="217"/>
        <v>98</v>
      </c>
      <c r="B2352" s="128">
        <f t="shared" si="220"/>
        <v>43198</v>
      </c>
      <c r="C2352" s="126">
        <f t="shared" si="221"/>
        <v>19</v>
      </c>
      <c r="D2352" s="127">
        <f>INDEX('365x24'!$D$4:$AA$369,'8760'!A2352,'8760'!C2352)</f>
        <v>6.1118778235209792</v>
      </c>
      <c r="E2352" s="130">
        <f t="shared" si="216"/>
        <v>1.2945602439042996E-4</v>
      </c>
      <c r="O2352" s="220">
        <f t="shared" si="218"/>
        <v>43198.791666666664</v>
      </c>
      <c r="P2352">
        <f t="shared" si="219"/>
        <v>1.2945602439042996E-4</v>
      </c>
    </row>
    <row r="2353" spans="1:16">
      <c r="A2353">
        <f t="shared" si="217"/>
        <v>98</v>
      </c>
      <c r="B2353" s="128">
        <f t="shared" si="220"/>
        <v>43198</v>
      </c>
      <c r="C2353" s="126">
        <f t="shared" si="221"/>
        <v>20</v>
      </c>
      <c r="D2353" s="127">
        <f>INDEX('365x24'!$D$4:$AA$369,'8760'!A2353,'8760'!C2353)</f>
        <v>5.4740547078452488</v>
      </c>
      <c r="E2353" s="130">
        <f t="shared" si="216"/>
        <v>1.1594625747363486E-4</v>
      </c>
      <c r="O2353" s="220">
        <f t="shared" si="218"/>
        <v>43198.833333333336</v>
      </c>
      <c r="P2353">
        <f t="shared" si="219"/>
        <v>1.1594625747363486E-4</v>
      </c>
    </row>
    <row r="2354" spans="1:16">
      <c r="A2354">
        <f t="shared" si="217"/>
        <v>98</v>
      </c>
      <c r="B2354" s="128">
        <f t="shared" si="220"/>
        <v>43198</v>
      </c>
      <c r="C2354" s="126">
        <f t="shared" si="221"/>
        <v>21</v>
      </c>
      <c r="D2354" s="127">
        <f>INDEX('365x24'!$D$4:$AA$369,'8760'!A2354,'8760'!C2354)</f>
        <v>5.2474481413706071</v>
      </c>
      <c r="E2354" s="130">
        <f t="shared" si="216"/>
        <v>1.1114649117534964E-4</v>
      </c>
      <c r="O2354" s="220">
        <f t="shared" si="218"/>
        <v>43198.875</v>
      </c>
      <c r="P2354">
        <f t="shared" si="219"/>
        <v>1.1114649117534964E-4</v>
      </c>
    </row>
    <row r="2355" spans="1:16">
      <c r="A2355">
        <f t="shared" si="217"/>
        <v>98</v>
      </c>
      <c r="B2355" s="128">
        <f t="shared" si="220"/>
        <v>43198</v>
      </c>
      <c r="C2355" s="126">
        <f t="shared" si="221"/>
        <v>22</v>
      </c>
      <c r="D2355" s="127">
        <f>INDEX('365x24'!$D$4:$AA$369,'8760'!A2355,'8760'!C2355)</f>
        <v>5.0900859421474536</v>
      </c>
      <c r="E2355" s="130">
        <f t="shared" si="216"/>
        <v>1.078133936742238E-4</v>
      </c>
      <c r="O2355" s="220">
        <f t="shared" si="218"/>
        <v>43198.916666666664</v>
      </c>
      <c r="P2355">
        <f t="shared" si="219"/>
        <v>1.078133936742238E-4</v>
      </c>
    </row>
    <row r="2356" spans="1:16">
      <c r="A2356">
        <f t="shared" si="217"/>
        <v>98</v>
      </c>
      <c r="B2356" s="128">
        <f t="shared" si="220"/>
        <v>43198</v>
      </c>
      <c r="C2356" s="126">
        <f t="shared" si="221"/>
        <v>23</v>
      </c>
      <c r="D2356" s="127">
        <f>INDEX('365x24'!$D$4:$AA$369,'8760'!A2356,'8760'!C2356)</f>
        <v>4.2926508102620611</v>
      </c>
      <c r="E2356" s="130">
        <f t="shared" si="216"/>
        <v>9.0922875757478208E-5</v>
      </c>
      <c r="O2356" s="220">
        <f t="shared" si="218"/>
        <v>43198.958333333336</v>
      </c>
      <c r="P2356">
        <f t="shared" si="219"/>
        <v>9.0922875757478208E-5</v>
      </c>
    </row>
    <row r="2357" spans="1:16">
      <c r="A2357">
        <f t="shared" si="217"/>
        <v>98</v>
      </c>
      <c r="B2357" s="128">
        <f t="shared" si="220"/>
        <v>43198</v>
      </c>
      <c r="C2357" s="126">
        <f t="shared" si="221"/>
        <v>24</v>
      </c>
      <c r="D2357" s="127">
        <f>INDEX('365x24'!$D$4:$AA$369,'8760'!A2357,'8760'!C2357)</f>
        <v>1.6683642853301299</v>
      </c>
      <c r="E2357" s="130">
        <f t="shared" si="216"/>
        <v>3.533771679509722E-5</v>
      </c>
      <c r="O2357" s="220">
        <f t="shared" si="218"/>
        <v>43199</v>
      </c>
      <c r="P2357">
        <f t="shared" si="219"/>
        <v>3.533771679509722E-5</v>
      </c>
    </row>
    <row r="2358" spans="1:16">
      <c r="A2358">
        <f t="shared" si="217"/>
        <v>99</v>
      </c>
      <c r="B2358" s="128">
        <f t="shared" si="220"/>
        <v>43199</v>
      </c>
      <c r="C2358" s="126">
        <f t="shared" si="221"/>
        <v>1</v>
      </c>
      <c r="D2358" s="127">
        <f>INDEX('365x24'!$D$4:$AA$369,'8760'!A2358,'8760'!C2358)</f>
        <v>1.637048650911832</v>
      </c>
      <c r="E2358" s="130">
        <f t="shared" si="216"/>
        <v>3.4674418599335594E-5</v>
      </c>
      <c r="O2358" s="220">
        <f t="shared" si="218"/>
        <v>43199.041666666664</v>
      </c>
      <c r="P2358">
        <f t="shared" si="219"/>
        <v>3.4674418599335594E-5</v>
      </c>
    </row>
    <row r="2359" spans="1:16">
      <c r="A2359">
        <f t="shared" si="217"/>
        <v>99</v>
      </c>
      <c r="B2359" s="128">
        <f t="shared" si="220"/>
        <v>43199</v>
      </c>
      <c r="C2359" s="126">
        <f t="shared" si="221"/>
        <v>2</v>
      </c>
      <c r="D2359" s="127">
        <f>INDEX('365x24'!$D$4:$AA$369,'8760'!A2359,'8760'!C2359)</f>
        <v>1.5144222624349561</v>
      </c>
      <c r="E2359" s="130">
        <f t="shared" si="216"/>
        <v>3.2077062239154373E-5</v>
      </c>
      <c r="O2359" s="220">
        <f t="shared" si="218"/>
        <v>43199.083333333336</v>
      </c>
      <c r="P2359">
        <f t="shared" si="219"/>
        <v>3.2077062239154373E-5</v>
      </c>
    </row>
    <row r="2360" spans="1:16">
      <c r="A2360">
        <f t="shared" si="217"/>
        <v>99</v>
      </c>
      <c r="B2360" s="128">
        <f t="shared" si="220"/>
        <v>43199</v>
      </c>
      <c r="C2360" s="126">
        <f t="shared" si="221"/>
        <v>3</v>
      </c>
      <c r="D2360" s="127">
        <f>INDEX('365x24'!$D$4:$AA$369,'8760'!A2360,'8760'!C2360)</f>
        <v>1.4945602417661663</v>
      </c>
      <c r="E2360" s="130">
        <f t="shared" si="216"/>
        <v>3.1656363673772903E-5</v>
      </c>
      <c r="O2360" s="220">
        <f t="shared" si="218"/>
        <v>43199.125</v>
      </c>
      <c r="P2360">
        <f t="shared" si="219"/>
        <v>3.1656363673772903E-5</v>
      </c>
    </row>
    <row r="2361" spans="1:16">
      <c r="A2361">
        <f t="shared" si="217"/>
        <v>99</v>
      </c>
      <c r="B2361" s="128">
        <f t="shared" si="220"/>
        <v>43199</v>
      </c>
      <c r="C2361" s="126">
        <f t="shared" si="221"/>
        <v>4</v>
      </c>
      <c r="D2361" s="127">
        <f>INDEX('365x24'!$D$4:$AA$369,'8760'!A2361,'8760'!C2361)</f>
        <v>1.6876354449721593</v>
      </c>
      <c r="E2361" s="130">
        <f t="shared" si="216"/>
        <v>3.57459003001813E-5</v>
      </c>
      <c r="O2361" s="220">
        <f t="shared" si="218"/>
        <v>43199.166666666664</v>
      </c>
      <c r="P2361">
        <f t="shared" si="219"/>
        <v>3.57459003001813E-5</v>
      </c>
    </row>
    <row r="2362" spans="1:16">
      <c r="A2362">
        <f t="shared" si="217"/>
        <v>99</v>
      </c>
      <c r="B2362" s="128">
        <f t="shared" si="220"/>
        <v>43199</v>
      </c>
      <c r="C2362" s="126">
        <f t="shared" si="221"/>
        <v>5</v>
      </c>
      <c r="D2362" s="127">
        <f>INDEX('365x24'!$D$4:$AA$369,'8760'!A2362,'8760'!C2362)</f>
        <v>3.2098298024514245</v>
      </c>
      <c r="E2362" s="130">
        <f t="shared" si="216"/>
        <v>6.7987583717093634E-5</v>
      </c>
      <c r="O2362" s="220">
        <f t="shared" si="218"/>
        <v>43199.208333333336</v>
      </c>
      <c r="P2362">
        <f t="shared" si="219"/>
        <v>6.7987583717093634E-5</v>
      </c>
    </row>
    <row r="2363" spans="1:16">
      <c r="A2363">
        <f t="shared" si="217"/>
        <v>99</v>
      </c>
      <c r="B2363" s="128">
        <f t="shared" si="220"/>
        <v>43199</v>
      </c>
      <c r="C2363" s="126">
        <f t="shared" si="221"/>
        <v>6</v>
      </c>
      <c r="D2363" s="127">
        <f>INDEX('365x24'!$D$4:$AA$369,'8760'!A2363,'8760'!C2363)</f>
        <v>4.7157073054224599</v>
      </c>
      <c r="E2363" s="130">
        <f t="shared" si="216"/>
        <v>9.9883658930408805E-5</v>
      </c>
      <c r="O2363" s="220">
        <f t="shared" si="218"/>
        <v>43199.25</v>
      </c>
      <c r="P2363">
        <f t="shared" si="219"/>
        <v>9.9883658930408805E-5</v>
      </c>
    </row>
    <row r="2364" spans="1:16">
      <c r="A2364">
        <f t="shared" si="217"/>
        <v>99</v>
      </c>
      <c r="B2364" s="128">
        <f t="shared" si="220"/>
        <v>43199</v>
      </c>
      <c r="C2364" s="126">
        <f t="shared" si="221"/>
        <v>7</v>
      </c>
      <c r="D2364" s="127">
        <f>INDEX('365x24'!$D$4:$AA$369,'8760'!A2364,'8760'!C2364)</f>
        <v>5.0126831476418516</v>
      </c>
      <c r="E2364" s="130">
        <f t="shared" si="216"/>
        <v>1.0617392077526586E-4</v>
      </c>
      <c r="O2364" s="220">
        <f t="shared" si="218"/>
        <v>43199.291666666664</v>
      </c>
      <c r="P2364">
        <f t="shared" si="219"/>
        <v>1.0617392077526586E-4</v>
      </c>
    </row>
    <row r="2365" spans="1:16">
      <c r="A2365">
        <f t="shared" si="217"/>
        <v>99</v>
      </c>
      <c r="B2365" s="128">
        <f t="shared" si="220"/>
        <v>43199</v>
      </c>
      <c r="C2365" s="126">
        <f t="shared" si="221"/>
        <v>8</v>
      </c>
      <c r="D2365" s="127">
        <f>INDEX('365x24'!$D$4:$AA$369,'8760'!A2365,'8760'!C2365)</f>
        <v>4.8669677282731101</v>
      </c>
      <c r="E2365" s="130">
        <f t="shared" si="216"/>
        <v>1.030875143665405E-4</v>
      </c>
      <c r="O2365" s="220">
        <f t="shared" si="218"/>
        <v>43199.333333333336</v>
      </c>
      <c r="P2365">
        <f t="shared" si="219"/>
        <v>1.030875143665405E-4</v>
      </c>
    </row>
    <row r="2366" spans="1:16">
      <c r="A2366">
        <f t="shared" si="217"/>
        <v>99</v>
      </c>
      <c r="B2366" s="128">
        <f t="shared" si="220"/>
        <v>43199</v>
      </c>
      <c r="C2366" s="126">
        <f t="shared" si="221"/>
        <v>9</v>
      </c>
      <c r="D2366" s="127">
        <f>INDEX('365x24'!$D$4:$AA$369,'8760'!A2366,'8760'!C2366)</f>
        <v>4.990412232017805</v>
      </c>
      <c r="E2366" s="130">
        <f t="shared" si="216"/>
        <v>1.0570219927174883E-4</v>
      </c>
      <c r="O2366" s="220">
        <f t="shared" si="218"/>
        <v>43199.375</v>
      </c>
      <c r="P2366">
        <f t="shared" si="219"/>
        <v>1.0570219927174883E-4</v>
      </c>
    </row>
    <row r="2367" spans="1:16">
      <c r="A2367">
        <f t="shared" si="217"/>
        <v>99</v>
      </c>
      <c r="B2367" s="128">
        <f t="shared" si="220"/>
        <v>43199</v>
      </c>
      <c r="C2367" s="126">
        <f t="shared" si="221"/>
        <v>10</v>
      </c>
      <c r="D2367" s="127">
        <f>INDEX('365x24'!$D$4:$AA$369,'8760'!A2367,'8760'!C2367)</f>
        <v>6.2164488625455068</v>
      </c>
      <c r="E2367" s="130">
        <f t="shared" si="216"/>
        <v>1.3167094938883138E-4</v>
      </c>
      <c r="O2367" s="220">
        <f t="shared" si="218"/>
        <v>43199.416666666664</v>
      </c>
      <c r="P2367">
        <f t="shared" si="219"/>
        <v>1.3167094938883138E-4</v>
      </c>
    </row>
    <row r="2368" spans="1:16">
      <c r="A2368">
        <f t="shared" si="217"/>
        <v>99</v>
      </c>
      <c r="B2368" s="128">
        <f t="shared" si="220"/>
        <v>43199</v>
      </c>
      <c r="C2368" s="126">
        <f t="shared" si="221"/>
        <v>11</v>
      </c>
      <c r="D2368" s="127">
        <f>INDEX('365x24'!$D$4:$AA$369,'8760'!A2368,'8760'!C2368)</f>
        <v>6.969796671664934</v>
      </c>
      <c r="E2368" s="130">
        <f t="shared" si="216"/>
        <v>1.476276512680025E-4</v>
      </c>
      <c r="O2368" s="220">
        <f t="shared" si="218"/>
        <v>43199.458333333336</v>
      </c>
      <c r="P2368">
        <f t="shared" si="219"/>
        <v>1.476276512680025E-4</v>
      </c>
    </row>
    <row r="2369" spans="1:16">
      <c r="A2369">
        <f t="shared" si="217"/>
        <v>99</v>
      </c>
      <c r="B2369" s="128">
        <f t="shared" si="220"/>
        <v>43199</v>
      </c>
      <c r="C2369" s="126">
        <f t="shared" si="221"/>
        <v>12</v>
      </c>
      <c r="D2369" s="127">
        <f>INDEX('365x24'!$D$4:$AA$369,'8760'!A2369,'8760'!C2369)</f>
        <v>7.2410018829479315</v>
      </c>
      <c r="E2369" s="130">
        <f t="shared" si="216"/>
        <v>1.5337206394450419E-4</v>
      </c>
      <c r="O2369" s="220">
        <f t="shared" si="218"/>
        <v>43199.5</v>
      </c>
      <c r="P2369">
        <f t="shared" si="219"/>
        <v>1.5337206394450419E-4</v>
      </c>
    </row>
    <row r="2370" spans="1:16">
      <c r="A2370">
        <f t="shared" si="217"/>
        <v>99</v>
      </c>
      <c r="B2370" s="128">
        <f t="shared" si="220"/>
        <v>43199</v>
      </c>
      <c r="C2370" s="126">
        <f t="shared" si="221"/>
        <v>13</v>
      </c>
      <c r="D2370" s="127">
        <f>INDEX('365x24'!$D$4:$AA$369,'8760'!A2370,'8760'!C2370)</f>
        <v>7.443985371064211</v>
      </c>
      <c r="E2370" s="130">
        <f t="shared" si="216"/>
        <v>1.576714685051303E-4</v>
      </c>
      <c r="O2370" s="220">
        <f t="shared" si="218"/>
        <v>43199.541666666664</v>
      </c>
      <c r="P2370">
        <f t="shared" si="219"/>
        <v>1.576714685051303E-4</v>
      </c>
    </row>
    <row r="2371" spans="1:16">
      <c r="A2371">
        <f t="shared" si="217"/>
        <v>99</v>
      </c>
      <c r="B2371" s="128">
        <f t="shared" si="220"/>
        <v>43199</v>
      </c>
      <c r="C2371" s="126">
        <f t="shared" si="221"/>
        <v>14</v>
      </c>
      <c r="D2371" s="127">
        <f>INDEX('365x24'!$D$4:$AA$369,'8760'!A2371,'8760'!C2371)</f>
        <v>7.2325480251804359</v>
      </c>
      <c r="E2371" s="130">
        <f t="shared" si="216"/>
        <v>1.5319300231255689E-4</v>
      </c>
      <c r="O2371" s="220">
        <f t="shared" si="218"/>
        <v>43199.583333333336</v>
      </c>
      <c r="P2371">
        <f t="shared" si="219"/>
        <v>1.5319300231255689E-4</v>
      </c>
    </row>
    <row r="2372" spans="1:16">
      <c r="A2372">
        <f t="shared" si="217"/>
        <v>99</v>
      </c>
      <c r="B2372" s="128">
        <f t="shared" si="220"/>
        <v>43199</v>
      </c>
      <c r="C2372" s="126">
        <f t="shared" si="221"/>
        <v>15</v>
      </c>
      <c r="D2372" s="127">
        <f>INDEX('365x24'!$D$4:$AA$369,'8760'!A2372,'8760'!C2372)</f>
        <v>7.2860891243745654</v>
      </c>
      <c r="E2372" s="130">
        <f t="shared" si="216"/>
        <v>1.5432705931488956E-4</v>
      </c>
      <c r="O2372" s="220">
        <f t="shared" si="218"/>
        <v>43199.625</v>
      </c>
      <c r="P2372">
        <f t="shared" si="219"/>
        <v>1.5432705931488956E-4</v>
      </c>
    </row>
    <row r="2373" spans="1:16">
      <c r="A2373">
        <f t="shared" si="217"/>
        <v>99</v>
      </c>
      <c r="B2373" s="128">
        <f t="shared" si="220"/>
        <v>43199</v>
      </c>
      <c r="C2373" s="126">
        <f t="shared" si="221"/>
        <v>16</v>
      </c>
      <c r="D2373" s="127">
        <f>INDEX('365x24'!$D$4:$AA$369,'8760'!A2373,'8760'!C2373)</f>
        <v>7.2994062229007781</v>
      </c>
      <c r="E2373" s="130">
        <f t="shared" si="216"/>
        <v>1.5460912952005378E-4</v>
      </c>
      <c r="O2373" s="220">
        <f t="shared" si="218"/>
        <v>43199.666666666664</v>
      </c>
      <c r="P2373">
        <f t="shared" si="219"/>
        <v>1.5460912952005378E-4</v>
      </c>
    </row>
    <row r="2374" spans="1:16">
      <c r="A2374">
        <f t="shared" si="217"/>
        <v>99</v>
      </c>
      <c r="B2374" s="128">
        <f t="shared" si="220"/>
        <v>43199</v>
      </c>
      <c r="C2374" s="126">
        <f t="shared" si="221"/>
        <v>17</v>
      </c>
      <c r="D2374" s="127">
        <f>INDEX('365x24'!$D$4:$AA$369,'8760'!A2374,'8760'!C2374)</f>
        <v>7.5308419419979815</v>
      </c>
      <c r="E2374" s="130">
        <f t="shared" ref="E2374:E2437" si="222">D2374*$E$2</f>
        <v>1.5951118236884652E-4</v>
      </c>
      <c r="O2374" s="220">
        <f t="shared" si="218"/>
        <v>43199.708333333336</v>
      </c>
      <c r="P2374">
        <f t="shared" si="219"/>
        <v>1.5951118236884652E-4</v>
      </c>
    </row>
    <row r="2375" spans="1:16">
      <c r="A2375">
        <f t="shared" ref="A2375:A2438" si="223">IF(C2375=1,A2374+1,A2374)</f>
        <v>99</v>
      </c>
      <c r="B2375" s="128">
        <f t="shared" si="220"/>
        <v>43199</v>
      </c>
      <c r="C2375" s="126">
        <f t="shared" si="221"/>
        <v>18</v>
      </c>
      <c r="D2375" s="127">
        <f>INDEX('365x24'!$D$4:$AA$369,'8760'!A2375,'8760'!C2375)</f>
        <v>7.2578641476347059</v>
      </c>
      <c r="E2375" s="130">
        <f t="shared" si="222"/>
        <v>1.5372922451145274E-4</v>
      </c>
      <c r="O2375" s="220">
        <f t="shared" ref="O2375:O2438" si="224">B2375+O$3*C2375</f>
        <v>43199.75</v>
      </c>
      <c r="P2375">
        <f t="shared" ref="P2375:P2438" si="225">E2375</f>
        <v>1.5372922451145274E-4</v>
      </c>
    </row>
    <row r="2376" spans="1:16">
      <c r="A2376">
        <f t="shared" si="223"/>
        <v>99</v>
      </c>
      <c r="B2376" s="128">
        <f t="shared" ref="B2376:B2439" si="226">IF(C2375=24,B2375+1,B2375)</f>
        <v>43199</v>
      </c>
      <c r="C2376" s="126">
        <f t="shared" ref="C2376:C2439" si="227">IF(C2375=24,1,C2375+1)</f>
        <v>19</v>
      </c>
      <c r="D2376" s="127">
        <f>INDEX('365x24'!$D$4:$AA$369,'8760'!A2376,'8760'!C2376)</f>
        <v>6.9306634913541165</v>
      </c>
      <c r="E2376" s="130">
        <f t="shared" si="222"/>
        <v>1.46798769197537E-4</v>
      </c>
      <c r="O2376" s="220">
        <f t="shared" si="224"/>
        <v>43199.791666666664</v>
      </c>
      <c r="P2376">
        <f t="shared" si="225"/>
        <v>1.46798769197537E-4</v>
      </c>
    </row>
    <row r="2377" spans="1:16">
      <c r="A2377">
        <f t="shared" si="223"/>
        <v>99</v>
      </c>
      <c r="B2377" s="128">
        <f t="shared" si="226"/>
        <v>43199</v>
      </c>
      <c r="C2377" s="126">
        <f t="shared" si="227"/>
        <v>20</v>
      </c>
      <c r="D2377" s="127">
        <f>INDEX('365x24'!$D$4:$AA$369,'8760'!A2377,'8760'!C2377)</f>
        <v>6.1919054045108437</v>
      </c>
      <c r="E2377" s="130">
        <f t="shared" si="222"/>
        <v>1.3115109303801669E-4</v>
      </c>
      <c r="O2377" s="220">
        <f t="shared" si="224"/>
        <v>43199.833333333336</v>
      </c>
      <c r="P2377">
        <f t="shared" si="225"/>
        <v>1.3115109303801669E-4</v>
      </c>
    </row>
    <row r="2378" spans="1:16">
      <c r="A2378">
        <f t="shared" si="223"/>
        <v>99</v>
      </c>
      <c r="B2378" s="128">
        <f t="shared" si="226"/>
        <v>43199</v>
      </c>
      <c r="C2378" s="126">
        <f t="shared" si="227"/>
        <v>21</v>
      </c>
      <c r="D2378" s="127">
        <f>INDEX('365x24'!$D$4:$AA$369,'8760'!A2378,'8760'!C2378)</f>
        <v>5.7924378995726453</v>
      </c>
      <c r="E2378" s="130">
        <f t="shared" si="222"/>
        <v>1.2268994958003571E-4</v>
      </c>
      <c r="O2378" s="220">
        <f t="shared" si="224"/>
        <v>43199.875</v>
      </c>
      <c r="P2378">
        <f t="shared" si="225"/>
        <v>1.2268994958003571E-4</v>
      </c>
    </row>
    <row r="2379" spans="1:16">
      <c r="A2379">
        <f t="shared" si="223"/>
        <v>99</v>
      </c>
      <c r="B2379" s="128">
        <f t="shared" si="226"/>
        <v>43199</v>
      </c>
      <c r="C2379" s="126">
        <f t="shared" si="227"/>
        <v>22</v>
      </c>
      <c r="D2379" s="127">
        <f>INDEX('365x24'!$D$4:$AA$369,'8760'!A2379,'8760'!C2379)</f>
        <v>5.3718812010639212</v>
      </c>
      <c r="E2379" s="130">
        <f t="shared" si="222"/>
        <v>1.1378211473913246E-4</v>
      </c>
      <c r="O2379" s="220">
        <f t="shared" si="224"/>
        <v>43199.916666666664</v>
      </c>
      <c r="P2379">
        <f t="shared" si="225"/>
        <v>1.1378211473913246E-4</v>
      </c>
    </row>
    <row r="2380" spans="1:16">
      <c r="A2380">
        <f t="shared" si="223"/>
        <v>99</v>
      </c>
      <c r="B2380" s="128">
        <f t="shared" si="226"/>
        <v>43199</v>
      </c>
      <c r="C2380" s="126">
        <f t="shared" si="227"/>
        <v>23</v>
      </c>
      <c r="D2380" s="127">
        <f>INDEX('365x24'!$D$4:$AA$369,'8760'!A2380,'8760'!C2380)</f>
        <v>5.0188644629987262</v>
      </c>
      <c r="E2380" s="130">
        <f t="shared" si="222"/>
        <v>1.0630484755991542E-4</v>
      </c>
      <c r="O2380" s="220">
        <f t="shared" si="224"/>
        <v>43199.958333333336</v>
      </c>
      <c r="P2380">
        <f t="shared" si="225"/>
        <v>1.0630484755991542E-4</v>
      </c>
    </row>
    <row r="2381" spans="1:16">
      <c r="A2381">
        <f t="shared" si="223"/>
        <v>99</v>
      </c>
      <c r="B2381" s="128">
        <f t="shared" si="226"/>
        <v>43199</v>
      </c>
      <c r="C2381" s="126">
        <f t="shared" si="227"/>
        <v>24</v>
      </c>
      <c r="D2381" s="127">
        <f>INDEX('365x24'!$D$4:$AA$369,'8760'!A2381,'8760'!C2381)</f>
        <v>1.6503202985898331</v>
      </c>
      <c r="E2381" s="130">
        <f t="shared" si="222"/>
        <v>3.4955526107553871E-5</v>
      </c>
      <c r="O2381" s="220">
        <f t="shared" si="224"/>
        <v>43200</v>
      </c>
      <c r="P2381">
        <f t="shared" si="225"/>
        <v>3.4955526107553871E-5</v>
      </c>
    </row>
    <row r="2382" spans="1:16">
      <c r="A2382">
        <f t="shared" si="223"/>
        <v>100</v>
      </c>
      <c r="B2382" s="128">
        <f t="shared" si="226"/>
        <v>43200</v>
      </c>
      <c r="C2382" s="126">
        <f t="shared" si="227"/>
        <v>1</v>
      </c>
      <c r="D2382" s="127">
        <f>INDEX('365x24'!$D$4:$AA$369,'8760'!A2382,'8760'!C2382)</f>
        <v>1.7165832356351529</v>
      </c>
      <c r="E2382" s="130">
        <f t="shared" si="222"/>
        <v>3.6359045065558607E-5</v>
      </c>
      <c r="O2382" s="220">
        <f t="shared" si="224"/>
        <v>43200.041666666664</v>
      </c>
      <c r="P2382">
        <f t="shared" si="225"/>
        <v>3.6359045065558607E-5</v>
      </c>
    </row>
    <row r="2383" spans="1:16">
      <c r="A2383">
        <f t="shared" si="223"/>
        <v>100</v>
      </c>
      <c r="B2383" s="128">
        <f t="shared" si="226"/>
        <v>43200</v>
      </c>
      <c r="C2383" s="126">
        <f t="shared" si="227"/>
        <v>2</v>
      </c>
      <c r="D2383" s="127">
        <f>INDEX('365x24'!$D$4:$AA$369,'8760'!A2383,'8760'!C2383)</f>
        <v>1.5879991507402771</v>
      </c>
      <c r="E2383" s="130">
        <f t="shared" si="222"/>
        <v>3.3635498405919623E-5</v>
      </c>
      <c r="O2383" s="220">
        <f t="shared" si="224"/>
        <v>43200.083333333336</v>
      </c>
      <c r="P2383">
        <f t="shared" si="225"/>
        <v>3.3635498405919623E-5</v>
      </c>
    </row>
    <row r="2384" spans="1:16">
      <c r="A2384">
        <f t="shared" si="223"/>
        <v>100</v>
      </c>
      <c r="B2384" s="128">
        <f t="shared" si="226"/>
        <v>43200</v>
      </c>
      <c r="C2384" s="126">
        <f t="shared" si="227"/>
        <v>3</v>
      </c>
      <c r="D2384" s="127">
        <f>INDEX('365x24'!$D$4:$AA$369,'8760'!A2384,'8760'!C2384)</f>
        <v>1.5671721510742056</v>
      </c>
      <c r="E2384" s="130">
        <f t="shared" si="222"/>
        <v>3.319436056668232E-5</v>
      </c>
      <c r="O2384" s="220">
        <f t="shared" si="224"/>
        <v>43200.125</v>
      </c>
      <c r="P2384">
        <f t="shared" si="225"/>
        <v>3.319436056668232E-5</v>
      </c>
    </row>
    <row r="2385" spans="1:16">
      <c r="A2385">
        <f t="shared" si="223"/>
        <v>100</v>
      </c>
      <c r="B2385" s="128">
        <f t="shared" si="226"/>
        <v>43200</v>
      </c>
      <c r="C2385" s="126">
        <f t="shared" si="227"/>
        <v>4</v>
      </c>
      <c r="D2385" s="127">
        <f>INDEX('365x24'!$D$4:$AA$369,'8760'!A2385,'8760'!C2385)</f>
        <v>1.7696277450821494</v>
      </c>
      <c r="E2385" s="130">
        <f t="shared" si="222"/>
        <v>3.7482583772815161E-5</v>
      </c>
      <c r="O2385" s="220">
        <f t="shared" si="224"/>
        <v>43200.166666666664</v>
      </c>
      <c r="P2385">
        <f t="shared" si="225"/>
        <v>3.7482583772815161E-5</v>
      </c>
    </row>
    <row r="2386" spans="1:16">
      <c r="A2386">
        <f t="shared" si="223"/>
        <v>100</v>
      </c>
      <c r="B2386" s="128">
        <f t="shared" si="226"/>
        <v>43200</v>
      </c>
      <c r="C2386" s="126">
        <f t="shared" si="227"/>
        <v>5</v>
      </c>
      <c r="D2386" s="127">
        <f>INDEX('365x24'!$D$4:$AA$369,'8760'!A2386,'8760'!C2386)</f>
        <v>3.3657765913439328</v>
      </c>
      <c r="E2386" s="130">
        <f t="shared" si="222"/>
        <v>7.1290701333218947E-5</v>
      </c>
      <c r="O2386" s="220">
        <f t="shared" si="224"/>
        <v>43200.208333333336</v>
      </c>
      <c r="P2386">
        <f t="shared" si="225"/>
        <v>7.1290701333218947E-5</v>
      </c>
    </row>
    <row r="2387" spans="1:16">
      <c r="A2387">
        <f t="shared" si="223"/>
        <v>100</v>
      </c>
      <c r="B2387" s="128">
        <f t="shared" si="226"/>
        <v>43200</v>
      </c>
      <c r="C2387" s="126">
        <f t="shared" si="227"/>
        <v>6</v>
      </c>
      <c r="D2387" s="127">
        <f>INDEX('365x24'!$D$4:$AA$369,'8760'!A2387,'8760'!C2387)</f>
        <v>4.9448158429143652</v>
      </c>
      <c r="E2387" s="130">
        <f t="shared" si="222"/>
        <v>1.0473641961607993E-4</v>
      </c>
      <c r="O2387" s="220">
        <f t="shared" si="224"/>
        <v>43200.25</v>
      </c>
      <c r="P2387">
        <f t="shared" si="225"/>
        <v>1.0473641961607993E-4</v>
      </c>
    </row>
    <row r="2388" spans="1:16">
      <c r="A2388">
        <f t="shared" si="223"/>
        <v>100</v>
      </c>
      <c r="B2388" s="128">
        <f t="shared" si="226"/>
        <v>43200</v>
      </c>
      <c r="C2388" s="126">
        <f t="shared" si="227"/>
        <v>7</v>
      </c>
      <c r="D2388" s="127">
        <f>INDEX('365x24'!$D$4:$AA$369,'8760'!A2388,'8760'!C2388)</f>
        <v>5.2562199981045534</v>
      </c>
      <c r="E2388" s="130">
        <f t="shared" si="222"/>
        <v>1.1133228836110637E-4</v>
      </c>
      <c r="O2388" s="220">
        <f t="shared" si="224"/>
        <v>43200.291666666664</v>
      </c>
      <c r="P2388">
        <f t="shared" si="225"/>
        <v>1.1133228836110637E-4</v>
      </c>
    </row>
    <row r="2389" spans="1:16">
      <c r="A2389">
        <f t="shared" si="223"/>
        <v>100</v>
      </c>
      <c r="B2389" s="128">
        <f t="shared" si="226"/>
        <v>43200</v>
      </c>
      <c r="C2389" s="126">
        <f t="shared" si="227"/>
        <v>8</v>
      </c>
      <c r="D2389" s="127">
        <f>INDEX('365x24'!$D$4:$AA$369,'8760'!A2389,'8760'!C2389)</f>
        <v>5.1034251218358468</v>
      </c>
      <c r="E2389" s="130">
        <f t="shared" si="222"/>
        <v>1.0809593158171327E-4</v>
      </c>
      <c r="O2389" s="220">
        <f t="shared" si="224"/>
        <v>43200.333333333336</v>
      </c>
      <c r="P2389">
        <f t="shared" si="225"/>
        <v>1.0809593158171327E-4</v>
      </c>
    </row>
    <row r="2390" spans="1:16">
      <c r="A2390">
        <f t="shared" si="223"/>
        <v>100</v>
      </c>
      <c r="B2390" s="128">
        <f t="shared" si="226"/>
        <v>43200</v>
      </c>
      <c r="C2390" s="126">
        <f t="shared" si="227"/>
        <v>9</v>
      </c>
      <c r="D2390" s="127">
        <f>INDEX('365x24'!$D$4:$AA$369,'8760'!A2390,'8760'!C2390)</f>
        <v>5.2328670694171935</v>
      </c>
      <c r="E2390" s="130">
        <f t="shared" si="222"/>
        <v>1.1083764867866631E-4</v>
      </c>
      <c r="O2390" s="220">
        <f t="shared" si="224"/>
        <v>43200.375</v>
      </c>
      <c r="P2390">
        <f t="shared" si="225"/>
        <v>1.1083764867866631E-4</v>
      </c>
    </row>
    <row r="2391" spans="1:16">
      <c r="A2391">
        <f t="shared" si="223"/>
        <v>100</v>
      </c>
      <c r="B2391" s="128">
        <f t="shared" si="226"/>
        <v>43200</v>
      </c>
      <c r="C2391" s="126">
        <f t="shared" si="227"/>
        <v>10</v>
      </c>
      <c r="D2391" s="127">
        <f>INDEX('365x24'!$D$4:$AA$369,'8760'!A2391,'8760'!C2391)</f>
        <v>6.5184696231752692</v>
      </c>
      <c r="E2391" s="130">
        <f t="shared" si="222"/>
        <v>1.3806806793135792E-4</v>
      </c>
      <c r="O2391" s="220">
        <f t="shared" si="224"/>
        <v>43200.416666666664</v>
      </c>
      <c r="P2391">
        <f t="shared" si="225"/>
        <v>1.3806806793135792E-4</v>
      </c>
    </row>
    <row r="2392" spans="1:16">
      <c r="A2392">
        <f t="shared" si="223"/>
        <v>100</v>
      </c>
      <c r="B2392" s="128">
        <f t="shared" si="226"/>
        <v>43200</v>
      </c>
      <c r="C2392" s="126">
        <f t="shared" si="227"/>
        <v>11</v>
      </c>
      <c r="D2392" s="127">
        <f>INDEX('365x24'!$D$4:$AA$369,'8760'!A2392,'8760'!C2392)</f>
        <v>7.30841818030372</v>
      </c>
      <c r="E2392" s="130">
        <f t="shared" si="222"/>
        <v>1.5480001229144542E-4</v>
      </c>
      <c r="O2392" s="220">
        <f t="shared" si="224"/>
        <v>43200.458333333336</v>
      </c>
      <c r="P2392">
        <f t="shared" si="225"/>
        <v>1.5480001229144542E-4</v>
      </c>
    </row>
    <row r="2393" spans="1:16">
      <c r="A2393">
        <f t="shared" si="223"/>
        <v>100</v>
      </c>
      <c r="B2393" s="128">
        <f t="shared" si="226"/>
        <v>43200</v>
      </c>
      <c r="C2393" s="126">
        <f t="shared" si="227"/>
        <v>12</v>
      </c>
      <c r="D2393" s="127">
        <f>INDEX('365x24'!$D$4:$AA$369,'8760'!A2393,'8760'!C2393)</f>
        <v>7.5927996608699662</v>
      </c>
      <c r="E2393" s="130">
        <f t="shared" si="222"/>
        <v>1.60823512261077E-4</v>
      </c>
      <c r="O2393" s="220">
        <f t="shared" si="224"/>
        <v>43200.5</v>
      </c>
      <c r="P2393">
        <f t="shared" si="225"/>
        <v>1.60823512261077E-4</v>
      </c>
    </row>
    <row r="2394" spans="1:16">
      <c r="A2394">
        <f t="shared" si="223"/>
        <v>100</v>
      </c>
      <c r="B2394" s="128">
        <f t="shared" si="226"/>
        <v>43200</v>
      </c>
      <c r="C2394" s="126">
        <f t="shared" si="227"/>
        <v>13</v>
      </c>
      <c r="D2394" s="127">
        <f>INDEX('365x24'!$D$4:$AA$369,'8760'!A2394,'8760'!C2394)</f>
        <v>7.805644925191876</v>
      </c>
      <c r="E2394" s="130">
        <f t="shared" si="222"/>
        <v>1.6533179965245862E-4</v>
      </c>
      <c r="O2394" s="220">
        <f t="shared" si="224"/>
        <v>43200.541666666664</v>
      </c>
      <c r="P2394">
        <f t="shared" si="225"/>
        <v>1.6533179965245862E-4</v>
      </c>
    </row>
    <row r="2395" spans="1:16">
      <c r="A2395">
        <f t="shared" si="223"/>
        <v>100</v>
      </c>
      <c r="B2395" s="128">
        <f t="shared" si="226"/>
        <v>43200</v>
      </c>
      <c r="C2395" s="126">
        <f t="shared" si="227"/>
        <v>14</v>
      </c>
      <c r="D2395" s="127">
        <f>INDEX('365x24'!$D$4:$AA$369,'8760'!A2395,'8760'!C2395)</f>
        <v>7.5839350797763965</v>
      </c>
      <c r="E2395" s="130">
        <f t="shared" si="222"/>
        <v>1.606357510754977E-4</v>
      </c>
      <c r="O2395" s="220">
        <f t="shared" si="224"/>
        <v>43200.583333333336</v>
      </c>
      <c r="P2395">
        <f t="shared" si="225"/>
        <v>1.606357510754977E-4</v>
      </c>
    </row>
    <row r="2396" spans="1:16">
      <c r="A2396">
        <f t="shared" si="223"/>
        <v>100</v>
      </c>
      <c r="B2396" s="128">
        <f t="shared" si="226"/>
        <v>43200</v>
      </c>
      <c r="C2396" s="126">
        <f t="shared" si="227"/>
        <v>15</v>
      </c>
      <c r="D2396" s="127">
        <f>INDEX('365x24'!$D$4:$AA$369,'8760'!A2396,'8760'!C2396)</f>
        <v>7.6400774267023293</v>
      </c>
      <c r="E2396" s="130">
        <f t="shared" si="222"/>
        <v>1.6182490525083304E-4</v>
      </c>
      <c r="O2396" s="220">
        <f t="shared" si="224"/>
        <v>43200.625</v>
      </c>
      <c r="P2396">
        <f t="shared" si="225"/>
        <v>1.6182490525083304E-4</v>
      </c>
    </row>
    <row r="2397" spans="1:16">
      <c r="A2397">
        <f t="shared" si="223"/>
        <v>100</v>
      </c>
      <c r="B2397" s="128">
        <f t="shared" si="226"/>
        <v>43200</v>
      </c>
      <c r="C2397" s="126">
        <f t="shared" si="227"/>
        <v>16</v>
      </c>
      <c r="D2397" s="127">
        <f>INDEX('365x24'!$D$4:$AA$369,'8760'!A2397,'8760'!C2397)</f>
        <v>7.6540415248766047</v>
      </c>
      <c r="E2397" s="130">
        <f t="shared" si="222"/>
        <v>1.6212067959155734E-4</v>
      </c>
      <c r="O2397" s="220">
        <f t="shared" si="224"/>
        <v>43200.666666666664</v>
      </c>
      <c r="P2397">
        <f t="shared" si="225"/>
        <v>1.6212067959155734E-4</v>
      </c>
    </row>
    <row r="2398" spans="1:16">
      <c r="A2398">
        <f t="shared" si="223"/>
        <v>100</v>
      </c>
      <c r="B2398" s="128">
        <f t="shared" si="226"/>
        <v>43200</v>
      </c>
      <c r="C2398" s="126">
        <f t="shared" si="227"/>
        <v>17</v>
      </c>
      <c r="D2398" s="127">
        <f>INDEX('365x24'!$D$4:$AA$369,'8760'!A2398,'8760'!C2398)</f>
        <v>7.8967213470725683</v>
      </c>
      <c r="E2398" s="130">
        <f t="shared" si="222"/>
        <v>1.672608944139746E-4</v>
      </c>
      <c r="O2398" s="220">
        <f t="shared" si="224"/>
        <v>43200.708333333336</v>
      </c>
      <c r="P2398">
        <f t="shared" si="225"/>
        <v>1.672608944139746E-4</v>
      </c>
    </row>
    <row r="2399" spans="1:16">
      <c r="A2399">
        <f t="shared" si="223"/>
        <v>100</v>
      </c>
      <c r="B2399" s="128">
        <f t="shared" si="226"/>
        <v>43200</v>
      </c>
      <c r="C2399" s="126">
        <f t="shared" si="227"/>
        <v>18</v>
      </c>
      <c r="D2399" s="127">
        <f>INDEX('365x24'!$D$4:$AA$369,'8760'!A2399,'8760'!C2399)</f>
        <v>7.6104811640189638</v>
      </c>
      <c r="E2399" s="130">
        <f t="shared" si="222"/>
        <v>1.6119802516349581E-4</v>
      </c>
      <c r="O2399" s="220">
        <f t="shared" si="224"/>
        <v>43200.75</v>
      </c>
      <c r="P2399">
        <f t="shared" si="225"/>
        <v>1.6119802516349581E-4</v>
      </c>
    </row>
    <row r="2400" spans="1:16">
      <c r="A2400">
        <f t="shared" si="223"/>
        <v>100</v>
      </c>
      <c r="B2400" s="128">
        <f t="shared" si="226"/>
        <v>43200</v>
      </c>
      <c r="C2400" s="126">
        <f t="shared" si="227"/>
        <v>19</v>
      </c>
      <c r="D2400" s="127">
        <f>INDEX('365x24'!$D$4:$AA$369,'8760'!A2400,'8760'!C2400)</f>
        <v>7.2673837484673669</v>
      </c>
      <c r="E2400" s="130">
        <f t="shared" si="222"/>
        <v>1.5393085970658661E-4</v>
      </c>
      <c r="O2400" s="220">
        <f t="shared" si="224"/>
        <v>43200.791666666664</v>
      </c>
      <c r="P2400">
        <f t="shared" si="225"/>
        <v>1.5393085970658661E-4</v>
      </c>
    </row>
    <row r="2401" spans="1:16">
      <c r="A2401">
        <f t="shared" si="223"/>
        <v>100</v>
      </c>
      <c r="B2401" s="128">
        <f t="shared" si="226"/>
        <v>43200</v>
      </c>
      <c r="C2401" s="126">
        <f t="shared" si="227"/>
        <v>20</v>
      </c>
      <c r="D2401" s="127">
        <f>INDEX('365x24'!$D$4:$AA$369,'8760'!A2401,'8760'!C2401)</f>
        <v>6.4927337425810361</v>
      </c>
      <c r="E2401" s="130">
        <f t="shared" si="222"/>
        <v>1.3752295481193419E-4</v>
      </c>
      <c r="O2401" s="220">
        <f t="shared" si="224"/>
        <v>43200.833333333336</v>
      </c>
      <c r="P2401">
        <f t="shared" si="225"/>
        <v>1.3752295481193419E-4</v>
      </c>
    </row>
    <row r="2402" spans="1:16">
      <c r="A2402">
        <f t="shared" si="223"/>
        <v>100</v>
      </c>
      <c r="B2402" s="128">
        <f t="shared" si="226"/>
        <v>43200</v>
      </c>
      <c r="C2402" s="126">
        <f t="shared" si="227"/>
        <v>21</v>
      </c>
      <c r="D2402" s="127">
        <f>INDEX('365x24'!$D$4:$AA$369,'8760'!A2402,'8760'!C2402)</f>
        <v>6.0738584563908722</v>
      </c>
      <c r="E2402" s="130">
        <f t="shared" si="222"/>
        <v>1.2865073405894417E-4</v>
      </c>
      <c r="O2402" s="220">
        <f t="shared" si="224"/>
        <v>43200.875</v>
      </c>
      <c r="P2402">
        <f t="shared" si="225"/>
        <v>1.2865073405894417E-4</v>
      </c>
    </row>
    <row r="2403" spans="1:16">
      <c r="A2403">
        <f t="shared" si="223"/>
        <v>100</v>
      </c>
      <c r="B2403" s="128">
        <f t="shared" si="226"/>
        <v>43200</v>
      </c>
      <c r="C2403" s="126">
        <f t="shared" si="227"/>
        <v>22</v>
      </c>
      <c r="D2403" s="127">
        <f>INDEX('365x24'!$D$4:$AA$369,'8760'!A2403,'8760'!C2403)</f>
        <v>5.6328693765049236</v>
      </c>
      <c r="E2403" s="130">
        <f t="shared" si="222"/>
        <v>1.1931011981074566E-4</v>
      </c>
      <c r="O2403" s="220">
        <f t="shared" si="224"/>
        <v>43200.916666666664</v>
      </c>
      <c r="P2403">
        <f t="shared" si="225"/>
        <v>1.1931011981074566E-4</v>
      </c>
    </row>
    <row r="2404" spans="1:16">
      <c r="A2404">
        <f t="shared" si="223"/>
        <v>100</v>
      </c>
      <c r="B2404" s="128">
        <f t="shared" si="226"/>
        <v>43200</v>
      </c>
      <c r="C2404" s="126">
        <f t="shared" si="227"/>
        <v>23</v>
      </c>
      <c r="D2404" s="127">
        <f>INDEX('365x24'!$D$4:$AA$369,'8760'!A2404,'8760'!C2404)</f>
        <v>5.2627016272912455</v>
      </c>
      <c r="E2404" s="130">
        <f t="shared" si="222"/>
        <v>1.114695761097019E-4</v>
      </c>
      <c r="O2404" s="220">
        <f t="shared" si="224"/>
        <v>43200.958333333336</v>
      </c>
      <c r="P2404">
        <f t="shared" si="225"/>
        <v>1.114695761097019E-4</v>
      </c>
    </row>
    <row r="2405" spans="1:16">
      <c r="A2405">
        <f t="shared" si="223"/>
        <v>100</v>
      </c>
      <c r="B2405" s="128">
        <f t="shared" si="226"/>
        <v>43200</v>
      </c>
      <c r="C2405" s="126">
        <f t="shared" si="227"/>
        <v>24</v>
      </c>
      <c r="D2405" s="127">
        <f>INDEX('365x24'!$D$4:$AA$369,'8760'!A2405,'8760'!C2405)</f>
        <v>1.7304996747712917</v>
      </c>
      <c r="E2405" s="130">
        <f t="shared" si="222"/>
        <v>3.6653809937543252E-5</v>
      </c>
      <c r="O2405" s="220">
        <f t="shared" si="224"/>
        <v>43201</v>
      </c>
      <c r="P2405">
        <f t="shared" si="225"/>
        <v>3.6653809937543252E-5</v>
      </c>
    </row>
    <row r="2406" spans="1:16">
      <c r="A2406">
        <f t="shared" si="223"/>
        <v>101</v>
      </c>
      <c r="B2406" s="128">
        <f t="shared" si="226"/>
        <v>43201</v>
      </c>
      <c r="C2406" s="126">
        <f t="shared" si="227"/>
        <v>1</v>
      </c>
      <c r="D2406" s="127">
        <f>INDEX('365x24'!$D$4:$AA$369,'8760'!A2406,'8760'!C2406)</f>
        <v>1.7165832356351529</v>
      </c>
      <c r="E2406" s="130">
        <f t="shared" si="222"/>
        <v>3.6359045065558607E-5</v>
      </c>
      <c r="O2406" s="220">
        <f t="shared" si="224"/>
        <v>43201.041666666664</v>
      </c>
      <c r="P2406">
        <f t="shared" si="225"/>
        <v>3.6359045065558607E-5</v>
      </c>
    </row>
    <row r="2407" spans="1:16">
      <c r="A2407">
        <f t="shared" si="223"/>
        <v>101</v>
      </c>
      <c r="B2407" s="128">
        <f t="shared" si="226"/>
        <v>43201</v>
      </c>
      <c r="C2407" s="126">
        <f t="shared" si="227"/>
        <v>2</v>
      </c>
      <c r="D2407" s="127">
        <f>INDEX('365x24'!$D$4:$AA$369,'8760'!A2407,'8760'!C2407)</f>
        <v>1.5879991507402771</v>
      </c>
      <c r="E2407" s="130">
        <f t="shared" si="222"/>
        <v>3.3635498405919623E-5</v>
      </c>
      <c r="O2407" s="220">
        <f t="shared" si="224"/>
        <v>43201.083333333336</v>
      </c>
      <c r="P2407">
        <f t="shared" si="225"/>
        <v>3.3635498405919623E-5</v>
      </c>
    </row>
    <row r="2408" spans="1:16">
      <c r="A2408">
        <f t="shared" si="223"/>
        <v>101</v>
      </c>
      <c r="B2408" s="128">
        <f t="shared" si="226"/>
        <v>43201</v>
      </c>
      <c r="C2408" s="126">
        <f t="shared" si="227"/>
        <v>3</v>
      </c>
      <c r="D2408" s="127">
        <f>INDEX('365x24'!$D$4:$AA$369,'8760'!A2408,'8760'!C2408)</f>
        <v>1.5671721510742056</v>
      </c>
      <c r="E2408" s="130">
        <f t="shared" si="222"/>
        <v>3.319436056668232E-5</v>
      </c>
      <c r="O2408" s="220">
        <f t="shared" si="224"/>
        <v>43201.125</v>
      </c>
      <c r="P2408">
        <f t="shared" si="225"/>
        <v>3.319436056668232E-5</v>
      </c>
    </row>
    <row r="2409" spans="1:16">
      <c r="A2409">
        <f t="shared" si="223"/>
        <v>101</v>
      </c>
      <c r="B2409" s="128">
        <f t="shared" si="226"/>
        <v>43201</v>
      </c>
      <c r="C2409" s="126">
        <f t="shared" si="227"/>
        <v>4</v>
      </c>
      <c r="D2409" s="127">
        <f>INDEX('365x24'!$D$4:$AA$369,'8760'!A2409,'8760'!C2409)</f>
        <v>1.7696277450821494</v>
      </c>
      <c r="E2409" s="130">
        <f t="shared" si="222"/>
        <v>3.7482583772815161E-5</v>
      </c>
      <c r="O2409" s="220">
        <f t="shared" si="224"/>
        <v>43201.166666666664</v>
      </c>
      <c r="P2409">
        <f t="shared" si="225"/>
        <v>3.7482583772815161E-5</v>
      </c>
    </row>
    <row r="2410" spans="1:16">
      <c r="A2410">
        <f t="shared" si="223"/>
        <v>101</v>
      </c>
      <c r="B2410" s="128">
        <f t="shared" si="226"/>
        <v>43201</v>
      </c>
      <c r="C2410" s="126">
        <f t="shared" si="227"/>
        <v>5</v>
      </c>
      <c r="D2410" s="127">
        <f>INDEX('365x24'!$D$4:$AA$369,'8760'!A2410,'8760'!C2410)</f>
        <v>3.3657765913439328</v>
      </c>
      <c r="E2410" s="130">
        <f t="shared" si="222"/>
        <v>7.1290701333218947E-5</v>
      </c>
      <c r="O2410" s="220">
        <f t="shared" si="224"/>
        <v>43201.208333333336</v>
      </c>
      <c r="P2410">
        <f t="shared" si="225"/>
        <v>7.1290701333218947E-5</v>
      </c>
    </row>
    <row r="2411" spans="1:16">
      <c r="A2411">
        <f t="shared" si="223"/>
        <v>101</v>
      </c>
      <c r="B2411" s="128">
        <f t="shared" si="226"/>
        <v>43201</v>
      </c>
      <c r="C2411" s="126">
        <f t="shared" si="227"/>
        <v>6</v>
      </c>
      <c r="D2411" s="127">
        <f>INDEX('365x24'!$D$4:$AA$369,'8760'!A2411,'8760'!C2411)</f>
        <v>4.9448158429143652</v>
      </c>
      <c r="E2411" s="130">
        <f t="shared" si="222"/>
        <v>1.0473641961607993E-4</v>
      </c>
      <c r="O2411" s="220">
        <f t="shared" si="224"/>
        <v>43201.25</v>
      </c>
      <c r="P2411">
        <f t="shared" si="225"/>
        <v>1.0473641961607993E-4</v>
      </c>
    </row>
    <row r="2412" spans="1:16">
      <c r="A2412">
        <f t="shared" si="223"/>
        <v>101</v>
      </c>
      <c r="B2412" s="128">
        <f t="shared" si="226"/>
        <v>43201</v>
      </c>
      <c r="C2412" s="126">
        <f t="shared" si="227"/>
        <v>7</v>
      </c>
      <c r="D2412" s="127">
        <f>INDEX('365x24'!$D$4:$AA$369,'8760'!A2412,'8760'!C2412)</f>
        <v>5.2562199981045534</v>
      </c>
      <c r="E2412" s="130">
        <f t="shared" si="222"/>
        <v>1.1133228836110637E-4</v>
      </c>
      <c r="O2412" s="220">
        <f t="shared" si="224"/>
        <v>43201.291666666664</v>
      </c>
      <c r="P2412">
        <f t="shared" si="225"/>
        <v>1.1133228836110637E-4</v>
      </c>
    </row>
    <row r="2413" spans="1:16">
      <c r="A2413">
        <f t="shared" si="223"/>
        <v>101</v>
      </c>
      <c r="B2413" s="128">
        <f t="shared" si="226"/>
        <v>43201</v>
      </c>
      <c r="C2413" s="126">
        <f t="shared" si="227"/>
        <v>8</v>
      </c>
      <c r="D2413" s="127">
        <f>INDEX('365x24'!$D$4:$AA$369,'8760'!A2413,'8760'!C2413)</f>
        <v>5.1034251218358468</v>
      </c>
      <c r="E2413" s="130">
        <f t="shared" si="222"/>
        <v>1.0809593158171327E-4</v>
      </c>
      <c r="O2413" s="220">
        <f t="shared" si="224"/>
        <v>43201.333333333336</v>
      </c>
      <c r="P2413">
        <f t="shared" si="225"/>
        <v>1.0809593158171327E-4</v>
      </c>
    </row>
    <row r="2414" spans="1:16">
      <c r="A2414">
        <f t="shared" si="223"/>
        <v>101</v>
      </c>
      <c r="B2414" s="128">
        <f t="shared" si="226"/>
        <v>43201</v>
      </c>
      <c r="C2414" s="126">
        <f t="shared" si="227"/>
        <v>9</v>
      </c>
      <c r="D2414" s="127">
        <f>INDEX('365x24'!$D$4:$AA$369,'8760'!A2414,'8760'!C2414)</f>
        <v>5.2328670694171935</v>
      </c>
      <c r="E2414" s="130">
        <f t="shared" si="222"/>
        <v>1.1083764867866631E-4</v>
      </c>
      <c r="O2414" s="220">
        <f t="shared" si="224"/>
        <v>43201.375</v>
      </c>
      <c r="P2414">
        <f t="shared" si="225"/>
        <v>1.1083764867866631E-4</v>
      </c>
    </row>
    <row r="2415" spans="1:16">
      <c r="A2415">
        <f t="shared" si="223"/>
        <v>101</v>
      </c>
      <c r="B2415" s="128">
        <f t="shared" si="226"/>
        <v>43201</v>
      </c>
      <c r="C2415" s="126">
        <f t="shared" si="227"/>
        <v>10</v>
      </c>
      <c r="D2415" s="127">
        <f>INDEX('365x24'!$D$4:$AA$369,'8760'!A2415,'8760'!C2415)</f>
        <v>6.5184696231752692</v>
      </c>
      <c r="E2415" s="130">
        <f t="shared" si="222"/>
        <v>1.3806806793135792E-4</v>
      </c>
      <c r="O2415" s="220">
        <f t="shared" si="224"/>
        <v>43201.416666666664</v>
      </c>
      <c r="P2415">
        <f t="shared" si="225"/>
        <v>1.3806806793135792E-4</v>
      </c>
    </row>
    <row r="2416" spans="1:16">
      <c r="A2416">
        <f t="shared" si="223"/>
        <v>101</v>
      </c>
      <c r="B2416" s="128">
        <f t="shared" si="226"/>
        <v>43201</v>
      </c>
      <c r="C2416" s="126">
        <f t="shared" si="227"/>
        <v>11</v>
      </c>
      <c r="D2416" s="127">
        <f>INDEX('365x24'!$D$4:$AA$369,'8760'!A2416,'8760'!C2416)</f>
        <v>7.30841818030372</v>
      </c>
      <c r="E2416" s="130">
        <f t="shared" si="222"/>
        <v>1.5480001229144542E-4</v>
      </c>
      <c r="O2416" s="220">
        <f t="shared" si="224"/>
        <v>43201.458333333336</v>
      </c>
      <c r="P2416">
        <f t="shared" si="225"/>
        <v>1.5480001229144542E-4</v>
      </c>
    </row>
    <row r="2417" spans="1:16">
      <c r="A2417">
        <f t="shared" si="223"/>
        <v>101</v>
      </c>
      <c r="B2417" s="128">
        <f t="shared" si="226"/>
        <v>43201</v>
      </c>
      <c r="C2417" s="126">
        <f t="shared" si="227"/>
        <v>12</v>
      </c>
      <c r="D2417" s="127">
        <f>INDEX('365x24'!$D$4:$AA$369,'8760'!A2417,'8760'!C2417)</f>
        <v>7.5927996608699662</v>
      </c>
      <c r="E2417" s="130">
        <f t="shared" si="222"/>
        <v>1.60823512261077E-4</v>
      </c>
      <c r="O2417" s="220">
        <f t="shared" si="224"/>
        <v>43201.5</v>
      </c>
      <c r="P2417">
        <f t="shared" si="225"/>
        <v>1.60823512261077E-4</v>
      </c>
    </row>
    <row r="2418" spans="1:16">
      <c r="A2418">
        <f t="shared" si="223"/>
        <v>101</v>
      </c>
      <c r="B2418" s="128">
        <f t="shared" si="226"/>
        <v>43201</v>
      </c>
      <c r="C2418" s="126">
        <f t="shared" si="227"/>
        <v>13</v>
      </c>
      <c r="D2418" s="127">
        <f>INDEX('365x24'!$D$4:$AA$369,'8760'!A2418,'8760'!C2418)</f>
        <v>7.805644925191876</v>
      </c>
      <c r="E2418" s="130">
        <f t="shared" si="222"/>
        <v>1.6533179965245862E-4</v>
      </c>
      <c r="O2418" s="220">
        <f t="shared" si="224"/>
        <v>43201.541666666664</v>
      </c>
      <c r="P2418">
        <f t="shared" si="225"/>
        <v>1.6533179965245862E-4</v>
      </c>
    </row>
    <row r="2419" spans="1:16">
      <c r="A2419">
        <f t="shared" si="223"/>
        <v>101</v>
      </c>
      <c r="B2419" s="128">
        <f t="shared" si="226"/>
        <v>43201</v>
      </c>
      <c r="C2419" s="126">
        <f t="shared" si="227"/>
        <v>14</v>
      </c>
      <c r="D2419" s="127">
        <f>INDEX('365x24'!$D$4:$AA$369,'8760'!A2419,'8760'!C2419)</f>
        <v>7.5839350797763965</v>
      </c>
      <c r="E2419" s="130">
        <f t="shared" si="222"/>
        <v>1.606357510754977E-4</v>
      </c>
      <c r="O2419" s="220">
        <f t="shared" si="224"/>
        <v>43201.583333333336</v>
      </c>
      <c r="P2419">
        <f t="shared" si="225"/>
        <v>1.606357510754977E-4</v>
      </c>
    </row>
    <row r="2420" spans="1:16">
      <c r="A2420">
        <f t="shared" si="223"/>
        <v>101</v>
      </c>
      <c r="B2420" s="128">
        <f t="shared" si="226"/>
        <v>43201</v>
      </c>
      <c r="C2420" s="126">
        <f t="shared" si="227"/>
        <v>15</v>
      </c>
      <c r="D2420" s="127">
        <f>INDEX('365x24'!$D$4:$AA$369,'8760'!A2420,'8760'!C2420)</f>
        <v>7.6400774267023293</v>
      </c>
      <c r="E2420" s="130">
        <f t="shared" si="222"/>
        <v>1.6182490525083304E-4</v>
      </c>
      <c r="O2420" s="220">
        <f t="shared" si="224"/>
        <v>43201.625</v>
      </c>
      <c r="P2420">
        <f t="shared" si="225"/>
        <v>1.6182490525083304E-4</v>
      </c>
    </row>
    <row r="2421" spans="1:16">
      <c r="A2421">
        <f t="shared" si="223"/>
        <v>101</v>
      </c>
      <c r="B2421" s="128">
        <f t="shared" si="226"/>
        <v>43201</v>
      </c>
      <c r="C2421" s="126">
        <f t="shared" si="227"/>
        <v>16</v>
      </c>
      <c r="D2421" s="127">
        <f>INDEX('365x24'!$D$4:$AA$369,'8760'!A2421,'8760'!C2421)</f>
        <v>7.6540415248766047</v>
      </c>
      <c r="E2421" s="130">
        <f t="shared" si="222"/>
        <v>1.6212067959155734E-4</v>
      </c>
      <c r="O2421" s="220">
        <f t="shared" si="224"/>
        <v>43201.666666666664</v>
      </c>
      <c r="P2421">
        <f t="shared" si="225"/>
        <v>1.6212067959155734E-4</v>
      </c>
    </row>
    <row r="2422" spans="1:16">
      <c r="A2422">
        <f t="shared" si="223"/>
        <v>101</v>
      </c>
      <c r="B2422" s="128">
        <f t="shared" si="226"/>
        <v>43201</v>
      </c>
      <c r="C2422" s="126">
        <f t="shared" si="227"/>
        <v>17</v>
      </c>
      <c r="D2422" s="127">
        <f>INDEX('365x24'!$D$4:$AA$369,'8760'!A2422,'8760'!C2422)</f>
        <v>7.8967213470725683</v>
      </c>
      <c r="E2422" s="130">
        <f t="shared" si="222"/>
        <v>1.672608944139746E-4</v>
      </c>
      <c r="O2422" s="220">
        <f t="shared" si="224"/>
        <v>43201.708333333336</v>
      </c>
      <c r="P2422">
        <f t="shared" si="225"/>
        <v>1.672608944139746E-4</v>
      </c>
    </row>
    <row r="2423" spans="1:16">
      <c r="A2423">
        <f t="shared" si="223"/>
        <v>101</v>
      </c>
      <c r="B2423" s="128">
        <f t="shared" si="226"/>
        <v>43201</v>
      </c>
      <c r="C2423" s="126">
        <f t="shared" si="227"/>
        <v>18</v>
      </c>
      <c r="D2423" s="127">
        <f>INDEX('365x24'!$D$4:$AA$369,'8760'!A2423,'8760'!C2423)</f>
        <v>7.6104811640189638</v>
      </c>
      <c r="E2423" s="130">
        <f t="shared" si="222"/>
        <v>1.6119802516349581E-4</v>
      </c>
      <c r="O2423" s="220">
        <f t="shared" si="224"/>
        <v>43201.75</v>
      </c>
      <c r="P2423">
        <f t="shared" si="225"/>
        <v>1.6119802516349581E-4</v>
      </c>
    </row>
    <row r="2424" spans="1:16">
      <c r="A2424">
        <f t="shared" si="223"/>
        <v>101</v>
      </c>
      <c r="B2424" s="128">
        <f t="shared" si="226"/>
        <v>43201</v>
      </c>
      <c r="C2424" s="126">
        <f t="shared" si="227"/>
        <v>19</v>
      </c>
      <c r="D2424" s="127">
        <f>INDEX('365x24'!$D$4:$AA$369,'8760'!A2424,'8760'!C2424)</f>
        <v>7.2673837484673669</v>
      </c>
      <c r="E2424" s="130">
        <f t="shared" si="222"/>
        <v>1.5393085970658661E-4</v>
      </c>
      <c r="O2424" s="220">
        <f t="shared" si="224"/>
        <v>43201.791666666664</v>
      </c>
      <c r="P2424">
        <f t="shared" si="225"/>
        <v>1.5393085970658661E-4</v>
      </c>
    </row>
    <row r="2425" spans="1:16">
      <c r="A2425">
        <f t="shared" si="223"/>
        <v>101</v>
      </c>
      <c r="B2425" s="128">
        <f t="shared" si="226"/>
        <v>43201</v>
      </c>
      <c r="C2425" s="126">
        <f t="shared" si="227"/>
        <v>20</v>
      </c>
      <c r="D2425" s="127">
        <f>INDEX('365x24'!$D$4:$AA$369,'8760'!A2425,'8760'!C2425)</f>
        <v>6.4927337425810361</v>
      </c>
      <c r="E2425" s="130">
        <f t="shared" si="222"/>
        <v>1.3752295481193419E-4</v>
      </c>
      <c r="O2425" s="220">
        <f t="shared" si="224"/>
        <v>43201.833333333336</v>
      </c>
      <c r="P2425">
        <f t="shared" si="225"/>
        <v>1.3752295481193419E-4</v>
      </c>
    </row>
    <row r="2426" spans="1:16">
      <c r="A2426">
        <f t="shared" si="223"/>
        <v>101</v>
      </c>
      <c r="B2426" s="128">
        <f t="shared" si="226"/>
        <v>43201</v>
      </c>
      <c r="C2426" s="126">
        <f t="shared" si="227"/>
        <v>21</v>
      </c>
      <c r="D2426" s="127">
        <f>INDEX('365x24'!$D$4:$AA$369,'8760'!A2426,'8760'!C2426)</f>
        <v>6.0738584563908722</v>
      </c>
      <c r="E2426" s="130">
        <f t="shared" si="222"/>
        <v>1.2865073405894417E-4</v>
      </c>
      <c r="O2426" s="220">
        <f t="shared" si="224"/>
        <v>43201.875</v>
      </c>
      <c r="P2426">
        <f t="shared" si="225"/>
        <v>1.2865073405894417E-4</v>
      </c>
    </row>
    <row r="2427" spans="1:16">
      <c r="A2427">
        <f t="shared" si="223"/>
        <v>101</v>
      </c>
      <c r="B2427" s="128">
        <f t="shared" si="226"/>
        <v>43201</v>
      </c>
      <c r="C2427" s="126">
        <f t="shared" si="227"/>
        <v>22</v>
      </c>
      <c r="D2427" s="127">
        <f>INDEX('365x24'!$D$4:$AA$369,'8760'!A2427,'8760'!C2427)</f>
        <v>5.6328693765049236</v>
      </c>
      <c r="E2427" s="130">
        <f t="shared" si="222"/>
        <v>1.1931011981074566E-4</v>
      </c>
      <c r="O2427" s="220">
        <f t="shared" si="224"/>
        <v>43201.916666666664</v>
      </c>
      <c r="P2427">
        <f t="shared" si="225"/>
        <v>1.1931011981074566E-4</v>
      </c>
    </row>
    <row r="2428" spans="1:16">
      <c r="A2428">
        <f t="shared" si="223"/>
        <v>101</v>
      </c>
      <c r="B2428" s="128">
        <f t="shared" si="226"/>
        <v>43201</v>
      </c>
      <c r="C2428" s="126">
        <f t="shared" si="227"/>
        <v>23</v>
      </c>
      <c r="D2428" s="127">
        <f>INDEX('365x24'!$D$4:$AA$369,'8760'!A2428,'8760'!C2428)</f>
        <v>5.2627016272912455</v>
      </c>
      <c r="E2428" s="130">
        <f t="shared" si="222"/>
        <v>1.114695761097019E-4</v>
      </c>
      <c r="O2428" s="220">
        <f t="shared" si="224"/>
        <v>43201.958333333336</v>
      </c>
      <c r="P2428">
        <f t="shared" si="225"/>
        <v>1.114695761097019E-4</v>
      </c>
    </row>
    <row r="2429" spans="1:16">
      <c r="A2429">
        <f t="shared" si="223"/>
        <v>101</v>
      </c>
      <c r="B2429" s="128">
        <f t="shared" si="226"/>
        <v>43201</v>
      </c>
      <c r="C2429" s="126">
        <f t="shared" si="227"/>
        <v>24</v>
      </c>
      <c r="D2429" s="127">
        <f>INDEX('365x24'!$D$4:$AA$369,'8760'!A2429,'8760'!C2429)</f>
        <v>1.7304996747712917</v>
      </c>
      <c r="E2429" s="130">
        <f t="shared" si="222"/>
        <v>3.6653809937543252E-5</v>
      </c>
      <c r="O2429" s="220">
        <f t="shared" si="224"/>
        <v>43202</v>
      </c>
      <c r="P2429">
        <f t="shared" si="225"/>
        <v>3.6653809937543252E-5</v>
      </c>
    </row>
    <row r="2430" spans="1:16">
      <c r="A2430">
        <f t="shared" si="223"/>
        <v>102</v>
      </c>
      <c r="B2430" s="128">
        <f t="shared" si="226"/>
        <v>43202</v>
      </c>
      <c r="C2430" s="126">
        <f t="shared" si="227"/>
        <v>1</v>
      </c>
      <c r="D2430" s="127">
        <f>INDEX('365x24'!$D$4:$AA$369,'8760'!A2430,'8760'!C2430)</f>
        <v>1.7961178203584733</v>
      </c>
      <c r="E2430" s="130">
        <f t="shared" si="222"/>
        <v>3.8043671531781613E-5</v>
      </c>
      <c r="O2430" s="220">
        <f t="shared" si="224"/>
        <v>43202.041666666664</v>
      </c>
      <c r="P2430">
        <f t="shared" si="225"/>
        <v>3.8043671531781613E-5</v>
      </c>
    </row>
    <row r="2431" spans="1:16">
      <c r="A2431">
        <f t="shared" si="223"/>
        <v>102</v>
      </c>
      <c r="B2431" s="128">
        <f t="shared" si="226"/>
        <v>43202</v>
      </c>
      <c r="C2431" s="126">
        <f t="shared" si="227"/>
        <v>2</v>
      </c>
      <c r="D2431" s="127">
        <f>INDEX('365x24'!$D$4:$AA$369,'8760'!A2431,'8760'!C2431)</f>
        <v>1.6615760390455976</v>
      </c>
      <c r="E2431" s="130">
        <f t="shared" si="222"/>
        <v>3.5193934572684859E-5</v>
      </c>
      <c r="O2431" s="220">
        <f t="shared" si="224"/>
        <v>43202.083333333336</v>
      </c>
      <c r="P2431">
        <f t="shared" si="225"/>
        <v>3.5193934572684859E-5</v>
      </c>
    </row>
    <row r="2432" spans="1:16">
      <c r="A2432">
        <f t="shared" si="223"/>
        <v>102</v>
      </c>
      <c r="B2432" s="128">
        <f t="shared" si="226"/>
        <v>43202</v>
      </c>
      <c r="C2432" s="126">
        <f t="shared" si="227"/>
        <v>3</v>
      </c>
      <c r="D2432" s="127">
        <f>INDEX('365x24'!$D$4:$AA$369,'8760'!A2432,'8760'!C2432)</f>
        <v>1.6397840603822444</v>
      </c>
      <c r="E2432" s="130">
        <f t="shared" si="222"/>
        <v>3.4732357459591724E-5</v>
      </c>
      <c r="O2432" s="220">
        <f t="shared" si="224"/>
        <v>43202.125</v>
      </c>
      <c r="P2432">
        <f t="shared" si="225"/>
        <v>3.4732357459591724E-5</v>
      </c>
    </row>
    <row r="2433" spans="1:16">
      <c r="A2433">
        <f t="shared" si="223"/>
        <v>102</v>
      </c>
      <c r="B2433" s="128">
        <f t="shared" si="226"/>
        <v>43202</v>
      </c>
      <c r="C2433" s="126">
        <f t="shared" si="227"/>
        <v>4</v>
      </c>
      <c r="D2433" s="127">
        <f>INDEX('365x24'!$D$4:$AA$369,'8760'!A2433,'8760'!C2433)</f>
        <v>1.8516200451921392</v>
      </c>
      <c r="E2433" s="130">
        <f t="shared" si="222"/>
        <v>3.9219267245449022E-5</v>
      </c>
      <c r="O2433" s="220">
        <f t="shared" si="224"/>
        <v>43202.166666666664</v>
      </c>
      <c r="P2433">
        <f t="shared" si="225"/>
        <v>3.9219267245449022E-5</v>
      </c>
    </row>
    <row r="2434" spans="1:16">
      <c r="A2434">
        <f t="shared" si="223"/>
        <v>102</v>
      </c>
      <c r="B2434" s="128">
        <f t="shared" si="226"/>
        <v>43202</v>
      </c>
      <c r="C2434" s="126">
        <f t="shared" si="227"/>
        <v>5</v>
      </c>
      <c r="D2434" s="127">
        <f>INDEX('365x24'!$D$4:$AA$369,'8760'!A2434,'8760'!C2434)</f>
        <v>3.5217233802364403</v>
      </c>
      <c r="E2434" s="130">
        <f t="shared" si="222"/>
        <v>7.4593818949344248E-5</v>
      </c>
      <c r="O2434" s="220">
        <f t="shared" si="224"/>
        <v>43202.208333333336</v>
      </c>
      <c r="P2434">
        <f t="shared" si="225"/>
        <v>7.4593818949344248E-5</v>
      </c>
    </row>
    <row r="2435" spans="1:16">
      <c r="A2435">
        <f t="shared" si="223"/>
        <v>102</v>
      </c>
      <c r="B2435" s="128">
        <f t="shared" si="226"/>
        <v>43202</v>
      </c>
      <c r="C2435" s="126">
        <f t="shared" si="227"/>
        <v>6</v>
      </c>
      <c r="D2435" s="127">
        <f>INDEX('365x24'!$D$4:$AA$369,'8760'!A2435,'8760'!C2435)</f>
        <v>5.1739243804062687</v>
      </c>
      <c r="E2435" s="130">
        <f t="shared" si="222"/>
        <v>1.0958918030175101E-4</v>
      </c>
      <c r="O2435" s="220">
        <f t="shared" si="224"/>
        <v>43202.25</v>
      </c>
      <c r="P2435">
        <f t="shared" si="225"/>
        <v>1.0958918030175101E-4</v>
      </c>
    </row>
    <row r="2436" spans="1:16">
      <c r="A2436">
        <f t="shared" si="223"/>
        <v>102</v>
      </c>
      <c r="B2436" s="128">
        <f t="shared" si="226"/>
        <v>43202</v>
      </c>
      <c r="C2436" s="126">
        <f t="shared" si="227"/>
        <v>7</v>
      </c>
      <c r="D2436" s="127">
        <f>INDEX('365x24'!$D$4:$AA$369,'8760'!A2436,'8760'!C2436)</f>
        <v>5.4997568485672543</v>
      </c>
      <c r="E2436" s="130">
        <f t="shared" si="222"/>
        <v>1.1649065594694686E-4</v>
      </c>
      <c r="O2436" s="220">
        <f t="shared" si="224"/>
        <v>43202.291666666664</v>
      </c>
      <c r="P2436">
        <f t="shared" si="225"/>
        <v>1.1649065594694686E-4</v>
      </c>
    </row>
    <row r="2437" spans="1:16">
      <c r="A2437">
        <f t="shared" si="223"/>
        <v>102</v>
      </c>
      <c r="B2437" s="128">
        <f t="shared" si="226"/>
        <v>43202</v>
      </c>
      <c r="C2437" s="126">
        <f t="shared" si="227"/>
        <v>8</v>
      </c>
      <c r="D2437" s="127">
        <f>INDEX('365x24'!$D$4:$AA$369,'8760'!A2437,'8760'!C2437)</f>
        <v>5.3398825153985818</v>
      </c>
      <c r="E2437" s="130">
        <f t="shared" si="222"/>
        <v>1.1310434879688601E-4</v>
      </c>
      <c r="O2437" s="220">
        <f t="shared" si="224"/>
        <v>43202.333333333336</v>
      </c>
      <c r="P2437">
        <f t="shared" si="225"/>
        <v>1.1310434879688601E-4</v>
      </c>
    </row>
    <row r="2438" spans="1:16">
      <c r="A2438">
        <f t="shared" si="223"/>
        <v>102</v>
      </c>
      <c r="B2438" s="128">
        <f t="shared" si="226"/>
        <v>43202</v>
      </c>
      <c r="C2438" s="126">
        <f t="shared" si="227"/>
        <v>9</v>
      </c>
      <c r="D2438" s="127">
        <f>INDEX('365x24'!$D$4:$AA$369,'8760'!A2438,'8760'!C2438)</f>
        <v>5.475321906816581</v>
      </c>
      <c r="E2438" s="130">
        <f t="shared" ref="E2438:E2501" si="228">D2438*$E$2</f>
        <v>1.1597309808558379E-4</v>
      </c>
      <c r="O2438" s="220">
        <f t="shared" si="224"/>
        <v>43202.375</v>
      </c>
      <c r="P2438">
        <f t="shared" si="225"/>
        <v>1.1597309808558379E-4</v>
      </c>
    </row>
    <row r="2439" spans="1:16">
      <c r="A2439">
        <f t="shared" ref="A2439:A2502" si="229">IF(C2439=1,A2438+1,A2438)</f>
        <v>102</v>
      </c>
      <c r="B2439" s="128">
        <f t="shared" si="226"/>
        <v>43202</v>
      </c>
      <c r="C2439" s="126">
        <f t="shared" si="227"/>
        <v>10</v>
      </c>
      <c r="D2439" s="127">
        <f>INDEX('365x24'!$D$4:$AA$369,'8760'!A2439,'8760'!C2439)</f>
        <v>6.820490383805029</v>
      </c>
      <c r="E2439" s="130">
        <f t="shared" si="228"/>
        <v>1.4446518647388438E-4</v>
      </c>
      <c r="O2439" s="220">
        <f t="shared" ref="O2439:O2502" si="230">B2439+O$3*C2439</f>
        <v>43202.416666666664</v>
      </c>
      <c r="P2439">
        <f t="shared" ref="P2439:P2502" si="231">E2439</f>
        <v>1.4446518647388438E-4</v>
      </c>
    </row>
    <row r="2440" spans="1:16">
      <c r="A2440">
        <f t="shared" si="229"/>
        <v>102</v>
      </c>
      <c r="B2440" s="128">
        <f t="shared" ref="B2440:B2503" si="232">IF(C2439=24,B2439+1,B2439)</f>
        <v>43202</v>
      </c>
      <c r="C2440" s="126">
        <f t="shared" ref="C2440:C2503" si="233">IF(C2439=24,1,C2439+1)</f>
        <v>11</v>
      </c>
      <c r="D2440" s="127">
        <f>INDEX('365x24'!$D$4:$AA$369,'8760'!A2440,'8760'!C2440)</f>
        <v>7.6470396889425043</v>
      </c>
      <c r="E2440" s="130">
        <f t="shared" si="228"/>
        <v>1.6197237331488825E-4</v>
      </c>
      <c r="O2440" s="220">
        <f t="shared" si="230"/>
        <v>43202.458333333336</v>
      </c>
      <c r="P2440">
        <f t="shared" si="231"/>
        <v>1.6197237331488825E-4</v>
      </c>
    </row>
    <row r="2441" spans="1:16">
      <c r="A2441">
        <f t="shared" si="229"/>
        <v>102</v>
      </c>
      <c r="B2441" s="128">
        <f t="shared" si="232"/>
        <v>43202</v>
      </c>
      <c r="C2441" s="126">
        <f t="shared" si="233"/>
        <v>12</v>
      </c>
      <c r="D2441" s="127">
        <f>INDEX('365x24'!$D$4:$AA$369,'8760'!A2441,'8760'!C2441)</f>
        <v>7.944597438792</v>
      </c>
      <c r="E2441" s="130">
        <f t="shared" si="228"/>
        <v>1.6827496057764975E-4</v>
      </c>
      <c r="O2441" s="220">
        <f t="shared" si="230"/>
        <v>43202.5</v>
      </c>
      <c r="P2441">
        <f t="shared" si="231"/>
        <v>1.6827496057764975E-4</v>
      </c>
    </row>
    <row r="2442" spans="1:16">
      <c r="A2442">
        <f t="shared" si="229"/>
        <v>102</v>
      </c>
      <c r="B2442" s="128">
        <f t="shared" si="232"/>
        <v>43202</v>
      </c>
      <c r="C2442" s="126">
        <f t="shared" si="233"/>
        <v>13</v>
      </c>
      <c r="D2442" s="127">
        <f>INDEX('365x24'!$D$4:$AA$369,'8760'!A2442,'8760'!C2442)</f>
        <v>8.1673044793195384</v>
      </c>
      <c r="E2442" s="130">
        <f t="shared" si="228"/>
        <v>1.7299213079978689E-4</v>
      </c>
      <c r="O2442" s="220">
        <f t="shared" si="230"/>
        <v>43202.541666666664</v>
      </c>
      <c r="P2442">
        <f t="shared" si="231"/>
        <v>1.7299213079978689E-4</v>
      </c>
    </row>
    <row r="2443" spans="1:16">
      <c r="A2443">
        <f t="shared" si="229"/>
        <v>102</v>
      </c>
      <c r="B2443" s="128">
        <f t="shared" si="232"/>
        <v>43202</v>
      </c>
      <c r="C2443" s="126">
        <f t="shared" si="233"/>
        <v>14</v>
      </c>
      <c r="D2443" s="127">
        <f>INDEX('365x24'!$D$4:$AA$369,'8760'!A2443,'8760'!C2443)</f>
        <v>7.9353221343723561</v>
      </c>
      <c r="E2443" s="130">
        <f t="shared" si="228"/>
        <v>1.6807849983843846E-4</v>
      </c>
      <c r="O2443" s="220">
        <f t="shared" si="230"/>
        <v>43202.583333333336</v>
      </c>
      <c r="P2443">
        <f t="shared" si="231"/>
        <v>1.6807849983843846E-4</v>
      </c>
    </row>
    <row r="2444" spans="1:16">
      <c r="A2444">
        <f t="shared" si="229"/>
        <v>102</v>
      </c>
      <c r="B2444" s="128">
        <f t="shared" si="232"/>
        <v>43202</v>
      </c>
      <c r="C2444" s="126">
        <f t="shared" si="233"/>
        <v>15</v>
      </c>
      <c r="D2444" s="127">
        <f>INDEX('365x24'!$D$4:$AA$369,'8760'!A2444,'8760'!C2444)</f>
        <v>7.9940657290300914</v>
      </c>
      <c r="E2444" s="130">
        <f t="shared" si="228"/>
        <v>1.6932275118677651E-4</v>
      </c>
      <c r="O2444" s="220">
        <f t="shared" si="230"/>
        <v>43202.625</v>
      </c>
      <c r="P2444">
        <f t="shared" si="231"/>
        <v>1.6932275118677651E-4</v>
      </c>
    </row>
    <row r="2445" spans="1:16">
      <c r="A2445">
        <f t="shared" si="229"/>
        <v>102</v>
      </c>
      <c r="B2445" s="128">
        <f t="shared" si="232"/>
        <v>43202</v>
      </c>
      <c r="C2445" s="126">
        <f t="shared" si="233"/>
        <v>16</v>
      </c>
      <c r="D2445" s="127">
        <f>INDEX('365x24'!$D$4:$AA$369,'8760'!A2445,'8760'!C2445)</f>
        <v>8.0086768268524295</v>
      </c>
      <c r="E2445" s="130">
        <f t="shared" si="228"/>
        <v>1.6963222966306089E-4</v>
      </c>
      <c r="O2445" s="220">
        <f t="shared" si="230"/>
        <v>43202.666666666664</v>
      </c>
      <c r="P2445">
        <f t="shared" si="231"/>
        <v>1.6963222966306089E-4</v>
      </c>
    </row>
    <row r="2446" spans="1:16">
      <c r="A2446">
        <f t="shared" si="229"/>
        <v>102</v>
      </c>
      <c r="B2446" s="128">
        <f t="shared" si="232"/>
        <v>43202</v>
      </c>
      <c r="C2446" s="126">
        <f t="shared" si="233"/>
        <v>17</v>
      </c>
      <c r="D2446" s="127">
        <f>INDEX('365x24'!$D$4:$AA$369,'8760'!A2446,'8760'!C2446)</f>
        <v>8.2626007521471543</v>
      </c>
      <c r="E2446" s="130">
        <f t="shared" si="228"/>
        <v>1.7501060645910266E-4</v>
      </c>
      <c r="O2446" s="220">
        <f t="shared" si="230"/>
        <v>43202.708333333336</v>
      </c>
      <c r="P2446">
        <f t="shared" si="231"/>
        <v>1.7501060645910266E-4</v>
      </c>
    </row>
    <row r="2447" spans="1:16">
      <c r="A2447">
        <f t="shared" si="229"/>
        <v>102</v>
      </c>
      <c r="B2447" s="128">
        <f t="shared" si="232"/>
        <v>43202</v>
      </c>
      <c r="C2447" s="126">
        <f t="shared" si="233"/>
        <v>18</v>
      </c>
      <c r="D2447" s="127">
        <f>INDEX('365x24'!$D$4:$AA$369,'8760'!A2447,'8760'!C2447)</f>
        <v>7.9630981804032208</v>
      </c>
      <c r="E2447" s="130">
        <f t="shared" si="228"/>
        <v>1.6866682581553888E-4</v>
      </c>
      <c r="O2447" s="220">
        <f t="shared" si="230"/>
        <v>43202.75</v>
      </c>
      <c r="P2447">
        <f t="shared" si="231"/>
        <v>1.6866682581553888E-4</v>
      </c>
    </row>
    <row r="2448" spans="1:16">
      <c r="A2448">
        <f t="shared" si="229"/>
        <v>102</v>
      </c>
      <c r="B2448" s="128">
        <f t="shared" si="232"/>
        <v>43202</v>
      </c>
      <c r="C2448" s="126">
        <f t="shared" si="233"/>
        <v>19</v>
      </c>
      <c r="D2448" s="127">
        <f>INDEX('365x24'!$D$4:$AA$369,'8760'!A2448,'8760'!C2448)</f>
        <v>7.6041040055806146</v>
      </c>
      <c r="E2448" s="130">
        <f t="shared" si="228"/>
        <v>1.6106295021563617E-4</v>
      </c>
      <c r="O2448" s="220">
        <f t="shared" si="230"/>
        <v>43202.791666666664</v>
      </c>
      <c r="P2448">
        <f t="shared" si="231"/>
        <v>1.6106295021563617E-4</v>
      </c>
    </row>
    <row r="2449" spans="1:16">
      <c r="A2449">
        <f t="shared" si="229"/>
        <v>102</v>
      </c>
      <c r="B2449" s="128">
        <f t="shared" si="232"/>
        <v>43202</v>
      </c>
      <c r="C2449" s="126">
        <f t="shared" si="233"/>
        <v>20</v>
      </c>
      <c r="D2449" s="127">
        <f>INDEX('365x24'!$D$4:$AA$369,'8760'!A2449,'8760'!C2449)</f>
        <v>6.7935620806512258</v>
      </c>
      <c r="E2449" s="130">
        <f t="shared" si="228"/>
        <v>1.4389481658585161E-4</v>
      </c>
      <c r="O2449" s="220">
        <f t="shared" si="230"/>
        <v>43202.833333333336</v>
      </c>
      <c r="P2449">
        <f t="shared" si="231"/>
        <v>1.4389481658585161E-4</v>
      </c>
    </row>
    <row r="2450" spans="1:16">
      <c r="A2450">
        <f t="shared" si="229"/>
        <v>102</v>
      </c>
      <c r="B2450" s="128">
        <f t="shared" si="232"/>
        <v>43202</v>
      </c>
      <c r="C2450" s="126">
        <f t="shared" si="233"/>
        <v>21</v>
      </c>
      <c r="D2450" s="127">
        <f>INDEX('365x24'!$D$4:$AA$369,'8760'!A2450,'8760'!C2450)</f>
        <v>6.3552790132090982</v>
      </c>
      <c r="E2450" s="130">
        <f t="shared" si="228"/>
        <v>1.3461151853785263E-4</v>
      </c>
      <c r="O2450" s="220">
        <f t="shared" si="230"/>
        <v>43202.875</v>
      </c>
      <c r="P2450">
        <f t="shared" si="231"/>
        <v>1.3461151853785263E-4</v>
      </c>
    </row>
    <row r="2451" spans="1:16">
      <c r="A2451">
        <f t="shared" si="229"/>
        <v>102</v>
      </c>
      <c r="B2451" s="128">
        <f t="shared" si="232"/>
        <v>43202</v>
      </c>
      <c r="C2451" s="126">
        <f t="shared" si="233"/>
        <v>22</v>
      </c>
      <c r="D2451" s="127">
        <f>INDEX('365x24'!$D$4:$AA$369,'8760'!A2451,'8760'!C2451)</f>
        <v>5.8938575519459242</v>
      </c>
      <c r="E2451" s="130">
        <f t="shared" si="228"/>
        <v>1.2483812488235882E-4</v>
      </c>
      <c r="O2451" s="220">
        <f t="shared" si="230"/>
        <v>43202.916666666664</v>
      </c>
      <c r="P2451">
        <f t="shared" si="231"/>
        <v>1.2483812488235882E-4</v>
      </c>
    </row>
    <row r="2452" spans="1:16">
      <c r="A2452">
        <f t="shared" si="229"/>
        <v>102</v>
      </c>
      <c r="B2452" s="128">
        <f t="shared" si="232"/>
        <v>43202</v>
      </c>
      <c r="C2452" s="126">
        <f t="shared" si="233"/>
        <v>23</v>
      </c>
      <c r="D2452" s="127">
        <f>INDEX('365x24'!$D$4:$AA$369,'8760'!A2452,'8760'!C2452)</f>
        <v>5.5065387915837647</v>
      </c>
      <c r="E2452" s="130">
        <f t="shared" si="228"/>
        <v>1.1663430465948837E-4</v>
      </c>
      <c r="O2452" s="220">
        <f t="shared" si="230"/>
        <v>43202.958333333336</v>
      </c>
      <c r="P2452">
        <f t="shared" si="231"/>
        <v>1.1663430465948837E-4</v>
      </c>
    </row>
    <row r="2453" spans="1:16">
      <c r="A2453">
        <f t="shared" si="229"/>
        <v>102</v>
      </c>
      <c r="B2453" s="128">
        <f t="shared" si="232"/>
        <v>43202</v>
      </c>
      <c r="C2453" s="126">
        <f t="shared" si="233"/>
        <v>24</v>
      </c>
      <c r="D2453" s="127">
        <f>INDEX('365x24'!$D$4:$AA$369,'8760'!A2453,'8760'!C2453)</f>
        <v>1.8106790509527502</v>
      </c>
      <c r="E2453" s="130">
        <f t="shared" si="228"/>
        <v>3.8352093767532626E-5</v>
      </c>
      <c r="O2453" s="220">
        <f t="shared" si="230"/>
        <v>43203</v>
      </c>
      <c r="P2453">
        <f t="shared" si="231"/>
        <v>3.8352093767532626E-5</v>
      </c>
    </row>
    <row r="2454" spans="1:16">
      <c r="A2454">
        <f t="shared" si="229"/>
        <v>103</v>
      </c>
      <c r="B2454" s="128">
        <f t="shared" si="232"/>
        <v>43203</v>
      </c>
      <c r="C2454" s="126">
        <f t="shared" si="233"/>
        <v>1</v>
      </c>
      <c r="D2454" s="127">
        <f>INDEX('365x24'!$D$4:$AA$369,'8760'!A2454,'8760'!C2454)</f>
        <v>1.7165832356351529</v>
      </c>
      <c r="E2454" s="130">
        <f t="shared" si="228"/>
        <v>3.6359045065558607E-5</v>
      </c>
      <c r="O2454" s="220">
        <f t="shared" si="230"/>
        <v>43203.041666666664</v>
      </c>
      <c r="P2454">
        <f t="shared" si="231"/>
        <v>3.6359045065558607E-5</v>
      </c>
    </row>
    <row r="2455" spans="1:16">
      <c r="A2455">
        <f t="shared" si="229"/>
        <v>103</v>
      </c>
      <c r="B2455" s="128">
        <f t="shared" si="232"/>
        <v>43203</v>
      </c>
      <c r="C2455" s="126">
        <f t="shared" si="233"/>
        <v>2</v>
      </c>
      <c r="D2455" s="127">
        <f>INDEX('365x24'!$D$4:$AA$369,'8760'!A2455,'8760'!C2455)</f>
        <v>1.5879991507402771</v>
      </c>
      <c r="E2455" s="130">
        <f t="shared" si="228"/>
        <v>3.3635498405919623E-5</v>
      </c>
      <c r="O2455" s="220">
        <f t="shared" si="230"/>
        <v>43203.083333333336</v>
      </c>
      <c r="P2455">
        <f t="shared" si="231"/>
        <v>3.3635498405919623E-5</v>
      </c>
    </row>
    <row r="2456" spans="1:16">
      <c r="A2456">
        <f t="shared" si="229"/>
        <v>103</v>
      </c>
      <c r="B2456" s="128">
        <f t="shared" si="232"/>
        <v>43203</v>
      </c>
      <c r="C2456" s="126">
        <f t="shared" si="233"/>
        <v>3</v>
      </c>
      <c r="D2456" s="127">
        <f>INDEX('365x24'!$D$4:$AA$369,'8760'!A2456,'8760'!C2456)</f>
        <v>1.5671721510742056</v>
      </c>
      <c r="E2456" s="130">
        <f t="shared" si="228"/>
        <v>3.319436056668232E-5</v>
      </c>
      <c r="O2456" s="220">
        <f t="shared" si="230"/>
        <v>43203.125</v>
      </c>
      <c r="P2456">
        <f t="shared" si="231"/>
        <v>3.319436056668232E-5</v>
      </c>
    </row>
    <row r="2457" spans="1:16">
      <c r="A2457">
        <f t="shared" si="229"/>
        <v>103</v>
      </c>
      <c r="B2457" s="128">
        <f t="shared" si="232"/>
        <v>43203</v>
      </c>
      <c r="C2457" s="126">
        <f t="shared" si="233"/>
        <v>4</v>
      </c>
      <c r="D2457" s="127">
        <f>INDEX('365x24'!$D$4:$AA$369,'8760'!A2457,'8760'!C2457)</f>
        <v>1.7696277450821494</v>
      </c>
      <c r="E2457" s="130">
        <f t="shared" si="228"/>
        <v>3.7482583772815161E-5</v>
      </c>
      <c r="O2457" s="220">
        <f t="shared" si="230"/>
        <v>43203.166666666664</v>
      </c>
      <c r="P2457">
        <f t="shared" si="231"/>
        <v>3.7482583772815161E-5</v>
      </c>
    </row>
    <row r="2458" spans="1:16">
      <c r="A2458">
        <f t="shared" si="229"/>
        <v>103</v>
      </c>
      <c r="B2458" s="128">
        <f t="shared" si="232"/>
        <v>43203</v>
      </c>
      <c r="C2458" s="126">
        <f t="shared" si="233"/>
        <v>5</v>
      </c>
      <c r="D2458" s="127">
        <f>INDEX('365x24'!$D$4:$AA$369,'8760'!A2458,'8760'!C2458)</f>
        <v>3.3657765913439328</v>
      </c>
      <c r="E2458" s="130">
        <f t="shared" si="228"/>
        <v>7.1290701333218947E-5</v>
      </c>
      <c r="O2458" s="220">
        <f t="shared" si="230"/>
        <v>43203.208333333336</v>
      </c>
      <c r="P2458">
        <f t="shared" si="231"/>
        <v>7.1290701333218947E-5</v>
      </c>
    </row>
    <row r="2459" spans="1:16">
      <c r="A2459">
        <f t="shared" si="229"/>
        <v>103</v>
      </c>
      <c r="B2459" s="128">
        <f t="shared" si="232"/>
        <v>43203</v>
      </c>
      <c r="C2459" s="126">
        <f t="shared" si="233"/>
        <v>6</v>
      </c>
      <c r="D2459" s="127">
        <f>INDEX('365x24'!$D$4:$AA$369,'8760'!A2459,'8760'!C2459)</f>
        <v>4.9448158429143652</v>
      </c>
      <c r="E2459" s="130">
        <f t="shared" si="228"/>
        <v>1.0473641961607993E-4</v>
      </c>
      <c r="O2459" s="220">
        <f t="shared" si="230"/>
        <v>43203.25</v>
      </c>
      <c r="P2459">
        <f t="shared" si="231"/>
        <v>1.0473641961607993E-4</v>
      </c>
    </row>
    <row r="2460" spans="1:16">
      <c r="A2460">
        <f t="shared" si="229"/>
        <v>103</v>
      </c>
      <c r="B2460" s="128">
        <f t="shared" si="232"/>
        <v>43203</v>
      </c>
      <c r="C2460" s="126">
        <f t="shared" si="233"/>
        <v>7</v>
      </c>
      <c r="D2460" s="127">
        <f>INDEX('365x24'!$D$4:$AA$369,'8760'!A2460,'8760'!C2460)</f>
        <v>5.2562199981045534</v>
      </c>
      <c r="E2460" s="130">
        <f t="shared" si="228"/>
        <v>1.1133228836110637E-4</v>
      </c>
      <c r="O2460" s="220">
        <f t="shared" si="230"/>
        <v>43203.291666666664</v>
      </c>
      <c r="P2460">
        <f t="shared" si="231"/>
        <v>1.1133228836110637E-4</v>
      </c>
    </row>
    <row r="2461" spans="1:16">
      <c r="A2461">
        <f t="shared" si="229"/>
        <v>103</v>
      </c>
      <c r="B2461" s="128">
        <f t="shared" si="232"/>
        <v>43203</v>
      </c>
      <c r="C2461" s="126">
        <f t="shared" si="233"/>
        <v>8</v>
      </c>
      <c r="D2461" s="127">
        <f>INDEX('365x24'!$D$4:$AA$369,'8760'!A2461,'8760'!C2461)</f>
        <v>5.1034251218358468</v>
      </c>
      <c r="E2461" s="130">
        <f t="shared" si="228"/>
        <v>1.0809593158171327E-4</v>
      </c>
      <c r="O2461" s="220">
        <f t="shared" si="230"/>
        <v>43203.333333333336</v>
      </c>
      <c r="P2461">
        <f t="shared" si="231"/>
        <v>1.0809593158171327E-4</v>
      </c>
    </row>
    <row r="2462" spans="1:16">
      <c r="A2462">
        <f t="shared" si="229"/>
        <v>103</v>
      </c>
      <c r="B2462" s="128">
        <f t="shared" si="232"/>
        <v>43203</v>
      </c>
      <c r="C2462" s="126">
        <f t="shared" si="233"/>
        <v>9</v>
      </c>
      <c r="D2462" s="127">
        <f>INDEX('365x24'!$D$4:$AA$369,'8760'!A2462,'8760'!C2462)</f>
        <v>5.2328670694171935</v>
      </c>
      <c r="E2462" s="130">
        <f t="shared" si="228"/>
        <v>1.1083764867866631E-4</v>
      </c>
      <c r="O2462" s="220">
        <f t="shared" si="230"/>
        <v>43203.375</v>
      </c>
      <c r="P2462">
        <f t="shared" si="231"/>
        <v>1.1083764867866631E-4</v>
      </c>
    </row>
    <row r="2463" spans="1:16">
      <c r="A2463">
        <f t="shared" si="229"/>
        <v>103</v>
      </c>
      <c r="B2463" s="128">
        <f t="shared" si="232"/>
        <v>43203</v>
      </c>
      <c r="C2463" s="126">
        <f t="shared" si="233"/>
        <v>10</v>
      </c>
      <c r="D2463" s="127">
        <f>INDEX('365x24'!$D$4:$AA$369,'8760'!A2463,'8760'!C2463)</f>
        <v>6.5184696231752692</v>
      </c>
      <c r="E2463" s="130">
        <f t="shared" si="228"/>
        <v>1.3806806793135792E-4</v>
      </c>
      <c r="O2463" s="220">
        <f t="shared" si="230"/>
        <v>43203.416666666664</v>
      </c>
      <c r="P2463">
        <f t="shared" si="231"/>
        <v>1.3806806793135792E-4</v>
      </c>
    </row>
    <row r="2464" spans="1:16">
      <c r="A2464">
        <f t="shared" si="229"/>
        <v>103</v>
      </c>
      <c r="B2464" s="128">
        <f t="shared" si="232"/>
        <v>43203</v>
      </c>
      <c r="C2464" s="126">
        <f t="shared" si="233"/>
        <v>11</v>
      </c>
      <c r="D2464" s="127">
        <f>INDEX('365x24'!$D$4:$AA$369,'8760'!A2464,'8760'!C2464)</f>
        <v>7.30841818030372</v>
      </c>
      <c r="E2464" s="130">
        <f t="shared" si="228"/>
        <v>1.5480001229144542E-4</v>
      </c>
      <c r="O2464" s="220">
        <f t="shared" si="230"/>
        <v>43203.458333333336</v>
      </c>
      <c r="P2464">
        <f t="shared" si="231"/>
        <v>1.5480001229144542E-4</v>
      </c>
    </row>
    <row r="2465" spans="1:16">
      <c r="A2465">
        <f t="shared" si="229"/>
        <v>103</v>
      </c>
      <c r="B2465" s="128">
        <f t="shared" si="232"/>
        <v>43203</v>
      </c>
      <c r="C2465" s="126">
        <f t="shared" si="233"/>
        <v>12</v>
      </c>
      <c r="D2465" s="127">
        <f>INDEX('365x24'!$D$4:$AA$369,'8760'!A2465,'8760'!C2465)</f>
        <v>7.5927996608699662</v>
      </c>
      <c r="E2465" s="130">
        <f t="shared" si="228"/>
        <v>1.60823512261077E-4</v>
      </c>
      <c r="O2465" s="220">
        <f t="shared" si="230"/>
        <v>43203.5</v>
      </c>
      <c r="P2465">
        <f t="shared" si="231"/>
        <v>1.60823512261077E-4</v>
      </c>
    </row>
    <row r="2466" spans="1:16">
      <c r="A2466">
        <f t="shared" si="229"/>
        <v>103</v>
      </c>
      <c r="B2466" s="128">
        <f t="shared" si="232"/>
        <v>43203</v>
      </c>
      <c r="C2466" s="126">
        <f t="shared" si="233"/>
        <v>13</v>
      </c>
      <c r="D2466" s="127">
        <f>INDEX('365x24'!$D$4:$AA$369,'8760'!A2466,'8760'!C2466)</f>
        <v>7.805644925191876</v>
      </c>
      <c r="E2466" s="130">
        <f t="shared" si="228"/>
        <v>1.6533179965245862E-4</v>
      </c>
      <c r="O2466" s="220">
        <f t="shared" si="230"/>
        <v>43203.541666666664</v>
      </c>
      <c r="P2466">
        <f t="shared" si="231"/>
        <v>1.6533179965245862E-4</v>
      </c>
    </row>
    <row r="2467" spans="1:16">
      <c r="A2467">
        <f t="shared" si="229"/>
        <v>103</v>
      </c>
      <c r="B2467" s="128">
        <f t="shared" si="232"/>
        <v>43203</v>
      </c>
      <c r="C2467" s="126">
        <f t="shared" si="233"/>
        <v>14</v>
      </c>
      <c r="D2467" s="127">
        <f>INDEX('365x24'!$D$4:$AA$369,'8760'!A2467,'8760'!C2467)</f>
        <v>7.5839350797763965</v>
      </c>
      <c r="E2467" s="130">
        <f t="shared" si="228"/>
        <v>1.606357510754977E-4</v>
      </c>
      <c r="O2467" s="220">
        <f t="shared" si="230"/>
        <v>43203.583333333336</v>
      </c>
      <c r="P2467">
        <f t="shared" si="231"/>
        <v>1.606357510754977E-4</v>
      </c>
    </row>
    <row r="2468" spans="1:16">
      <c r="A2468">
        <f t="shared" si="229"/>
        <v>103</v>
      </c>
      <c r="B2468" s="128">
        <f t="shared" si="232"/>
        <v>43203</v>
      </c>
      <c r="C2468" s="126">
        <f t="shared" si="233"/>
        <v>15</v>
      </c>
      <c r="D2468" s="127">
        <f>INDEX('365x24'!$D$4:$AA$369,'8760'!A2468,'8760'!C2468)</f>
        <v>7.6400774267023293</v>
      </c>
      <c r="E2468" s="130">
        <f t="shared" si="228"/>
        <v>1.6182490525083304E-4</v>
      </c>
      <c r="O2468" s="220">
        <f t="shared" si="230"/>
        <v>43203.625</v>
      </c>
      <c r="P2468">
        <f t="shared" si="231"/>
        <v>1.6182490525083304E-4</v>
      </c>
    </row>
    <row r="2469" spans="1:16">
      <c r="A2469">
        <f t="shared" si="229"/>
        <v>103</v>
      </c>
      <c r="B2469" s="128">
        <f t="shared" si="232"/>
        <v>43203</v>
      </c>
      <c r="C2469" s="126">
        <f t="shared" si="233"/>
        <v>16</v>
      </c>
      <c r="D2469" s="127">
        <f>INDEX('365x24'!$D$4:$AA$369,'8760'!A2469,'8760'!C2469)</f>
        <v>7.6540415248766047</v>
      </c>
      <c r="E2469" s="130">
        <f t="shared" si="228"/>
        <v>1.6212067959155734E-4</v>
      </c>
      <c r="O2469" s="220">
        <f t="shared" si="230"/>
        <v>43203.666666666664</v>
      </c>
      <c r="P2469">
        <f t="shared" si="231"/>
        <v>1.6212067959155734E-4</v>
      </c>
    </row>
    <row r="2470" spans="1:16">
      <c r="A2470">
        <f t="shared" si="229"/>
        <v>103</v>
      </c>
      <c r="B2470" s="128">
        <f t="shared" si="232"/>
        <v>43203</v>
      </c>
      <c r="C2470" s="126">
        <f t="shared" si="233"/>
        <v>17</v>
      </c>
      <c r="D2470" s="127">
        <f>INDEX('365x24'!$D$4:$AA$369,'8760'!A2470,'8760'!C2470)</f>
        <v>7.8967213470725683</v>
      </c>
      <c r="E2470" s="130">
        <f t="shared" si="228"/>
        <v>1.672608944139746E-4</v>
      </c>
      <c r="O2470" s="220">
        <f t="shared" si="230"/>
        <v>43203.708333333336</v>
      </c>
      <c r="P2470">
        <f t="shared" si="231"/>
        <v>1.672608944139746E-4</v>
      </c>
    </row>
    <row r="2471" spans="1:16">
      <c r="A2471">
        <f t="shared" si="229"/>
        <v>103</v>
      </c>
      <c r="B2471" s="128">
        <f t="shared" si="232"/>
        <v>43203</v>
      </c>
      <c r="C2471" s="126">
        <f t="shared" si="233"/>
        <v>18</v>
      </c>
      <c r="D2471" s="127">
        <f>INDEX('365x24'!$D$4:$AA$369,'8760'!A2471,'8760'!C2471)</f>
        <v>7.6104811640189638</v>
      </c>
      <c r="E2471" s="130">
        <f t="shared" si="228"/>
        <v>1.6119802516349581E-4</v>
      </c>
      <c r="O2471" s="220">
        <f t="shared" si="230"/>
        <v>43203.75</v>
      </c>
      <c r="P2471">
        <f t="shared" si="231"/>
        <v>1.6119802516349581E-4</v>
      </c>
    </row>
    <row r="2472" spans="1:16">
      <c r="A2472">
        <f t="shared" si="229"/>
        <v>103</v>
      </c>
      <c r="B2472" s="128">
        <f t="shared" si="232"/>
        <v>43203</v>
      </c>
      <c r="C2472" s="126">
        <f t="shared" si="233"/>
        <v>19</v>
      </c>
      <c r="D2472" s="127">
        <f>INDEX('365x24'!$D$4:$AA$369,'8760'!A2472,'8760'!C2472)</f>
        <v>7.2673837484673669</v>
      </c>
      <c r="E2472" s="130">
        <f t="shared" si="228"/>
        <v>1.5393085970658661E-4</v>
      </c>
      <c r="O2472" s="220">
        <f t="shared" si="230"/>
        <v>43203.791666666664</v>
      </c>
      <c r="P2472">
        <f t="shared" si="231"/>
        <v>1.5393085970658661E-4</v>
      </c>
    </row>
    <row r="2473" spans="1:16">
      <c r="A2473">
        <f t="shared" si="229"/>
        <v>103</v>
      </c>
      <c r="B2473" s="128">
        <f t="shared" si="232"/>
        <v>43203</v>
      </c>
      <c r="C2473" s="126">
        <f t="shared" si="233"/>
        <v>20</v>
      </c>
      <c r="D2473" s="127">
        <f>INDEX('365x24'!$D$4:$AA$369,'8760'!A2473,'8760'!C2473)</f>
        <v>6.4927337425810361</v>
      </c>
      <c r="E2473" s="130">
        <f t="shared" si="228"/>
        <v>1.3752295481193419E-4</v>
      </c>
      <c r="O2473" s="220">
        <f t="shared" si="230"/>
        <v>43203.833333333336</v>
      </c>
      <c r="P2473">
        <f t="shared" si="231"/>
        <v>1.3752295481193419E-4</v>
      </c>
    </row>
    <row r="2474" spans="1:16">
      <c r="A2474">
        <f t="shared" si="229"/>
        <v>103</v>
      </c>
      <c r="B2474" s="128">
        <f t="shared" si="232"/>
        <v>43203</v>
      </c>
      <c r="C2474" s="126">
        <f t="shared" si="233"/>
        <v>21</v>
      </c>
      <c r="D2474" s="127">
        <f>INDEX('365x24'!$D$4:$AA$369,'8760'!A2474,'8760'!C2474)</f>
        <v>6.0738584563908722</v>
      </c>
      <c r="E2474" s="130">
        <f t="shared" si="228"/>
        <v>1.2865073405894417E-4</v>
      </c>
      <c r="O2474" s="220">
        <f t="shared" si="230"/>
        <v>43203.875</v>
      </c>
      <c r="P2474">
        <f t="shared" si="231"/>
        <v>1.2865073405894417E-4</v>
      </c>
    </row>
    <row r="2475" spans="1:16">
      <c r="A2475">
        <f t="shared" si="229"/>
        <v>103</v>
      </c>
      <c r="B2475" s="128">
        <f t="shared" si="232"/>
        <v>43203</v>
      </c>
      <c r="C2475" s="126">
        <f t="shared" si="233"/>
        <v>22</v>
      </c>
      <c r="D2475" s="127">
        <f>INDEX('365x24'!$D$4:$AA$369,'8760'!A2475,'8760'!C2475)</f>
        <v>5.6328693765049236</v>
      </c>
      <c r="E2475" s="130">
        <f t="shared" si="228"/>
        <v>1.1931011981074566E-4</v>
      </c>
      <c r="O2475" s="220">
        <f t="shared" si="230"/>
        <v>43203.916666666664</v>
      </c>
      <c r="P2475">
        <f t="shared" si="231"/>
        <v>1.1931011981074566E-4</v>
      </c>
    </row>
    <row r="2476" spans="1:16">
      <c r="A2476">
        <f t="shared" si="229"/>
        <v>103</v>
      </c>
      <c r="B2476" s="128">
        <f t="shared" si="232"/>
        <v>43203</v>
      </c>
      <c r="C2476" s="126">
        <f t="shared" si="233"/>
        <v>23</v>
      </c>
      <c r="D2476" s="127">
        <f>INDEX('365x24'!$D$4:$AA$369,'8760'!A2476,'8760'!C2476)</f>
        <v>5.2627016272912455</v>
      </c>
      <c r="E2476" s="130">
        <f t="shared" si="228"/>
        <v>1.114695761097019E-4</v>
      </c>
      <c r="O2476" s="220">
        <f t="shared" si="230"/>
        <v>43203.958333333336</v>
      </c>
      <c r="P2476">
        <f t="shared" si="231"/>
        <v>1.114695761097019E-4</v>
      </c>
    </row>
    <row r="2477" spans="1:16">
      <c r="A2477">
        <f t="shared" si="229"/>
        <v>103</v>
      </c>
      <c r="B2477" s="128">
        <f t="shared" si="232"/>
        <v>43203</v>
      </c>
      <c r="C2477" s="126">
        <f t="shared" si="233"/>
        <v>24</v>
      </c>
      <c r="D2477" s="127">
        <f>INDEX('365x24'!$D$4:$AA$369,'8760'!A2477,'8760'!C2477)</f>
        <v>1.7304996747712917</v>
      </c>
      <c r="E2477" s="130">
        <f t="shared" si="228"/>
        <v>3.6653809937543252E-5</v>
      </c>
      <c r="O2477" s="220">
        <f t="shared" si="230"/>
        <v>43204</v>
      </c>
      <c r="P2477">
        <f t="shared" si="231"/>
        <v>3.6653809937543252E-5</v>
      </c>
    </row>
    <row r="2478" spans="1:16">
      <c r="A2478">
        <f t="shared" si="229"/>
        <v>104</v>
      </c>
      <c r="B2478" s="128">
        <f t="shared" si="232"/>
        <v>43204</v>
      </c>
      <c r="C2478" s="126">
        <f t="shared" si="233"/>
        <v>1</v>
      </c>
      <c r="D2478" s="127">
        <f>INDEX('365x24'!$D$4:$AA$369,'8760'!A2478,'8760'!C2478)</f>
        <v>1.4771298414767366</v>
      </c>
      <c r="E2478" s="130">
        <f t="shared" si="228"/>
        <v>3.1287169394999933E-5</v>
      </c>
      <c r="O2478" s="220">
        <f t="shared" si="230"/>
        <v>43204.041666666664</v>
      </c>
      <c r="P2478">
        <f t="shared" si="231"/>
        <v>3.1287169394999933E-5</v>
      </c>
    </row>
    <row r="2479" spans="1:16">
      <c r="A2479">
        <f t="shared" si="229"/>
        <v>104</v>
      </c>
      <c r="B2479" s="128">
        <f t="shared" si="232"/>
        <v>43204</v>
      </c>
      <c r="C2479" s="126">
        <f t="shared" si="233"/>
        <v>2</v>
      </c>
      <c r="D2479" s="127">
        <f>INDEX('365x24'!$D$4:$AA$369,'8760'!A2479,'8760'!C2479)</f>
        <v>1.4461323629959251</v>
      </c>
      <c r="E2479" s="130">
        <f t="shared" si="228"/>
        <v>3.0630610077859978E-5</v>
      </c>
      <c r="O2479" s="220">
        <f t="shared" si="230"/>
        <v>43204.083333333336</v>
      </c>
      <c r="P2479">
        <f t="shared" si="231"/>
        <v>3.0630610077859978E-5</v>
      </c>
    </row>
    <row r="2480" spans="1:16">
      <c r="A2480">
        <f t="shared" si="229"/>
        <v>104</v>
      </c>
      <c r="B2480" s="128">
        <f t="shared" si="232"/>
        <v>43204</v>
      </c>
      <c r="C2480" s="126">
        <f t="shared" si="233"/>
        <v>3</v>
      </c>
      <c r="D2480" s="127">
        <f>INDEX('365x24'!$D$4:$AA$369,'8760'!A2480,'8760'!C2480)</f>
        <v>1.482254424612677</v>
      </c>
      <c r="E2480" s="130">
        <f t="shared" si="228"/>
        <v>3.1395713475656126E-5</v>
      </c>
      <c r="O2480" s="220">
        <f t="shared" si="230"/>
        <v>43204.125</v>
      </c>
      <c r="P2480">
        <f t="shared" si="231"/>
        <v>3.1395713475656126E-5</v>
      </c>
    </row>
    <row r="2481" spans="1:16">
      <c r="A2481">
        <f t="shared" si="229"/>
        <v>104</v>
      </c>
      <c r="B2481" s="128">
        <f t="shared" si="232"/>
        <v>43204</v>
      </c>
      <c r="C2481" s="126">
        <f t="shared" si="233"/>
        <v>4</v>
      </c>
      <c r="D2481" s="127">
        <f>INDEX('365x24'!$D$4:$AA$369,'8760'!A2481,'8760'!C2481)</f>
        <v>1.6492408409447907</v>
      </c>
      <c r="E2481" s="130">
        <f t="shared" si="228"/>
        <v>3.4932662055087494E-5</v>
      </c>
      <c r="O2481" s="220">
        <f t="shared" si="230"/>
        <v>43204.166666666664</v>
      </c>
      <c r="P2481">
        <f t="shared" si="231"/>
        <v>3.4932662055087494E-5</v>
      </c>
    </row>
    <row r="2482" spans="1:16">
      <c r="A2482">
        <f t="shared" si="229"/>
        <v>104</v>
      </c>
      <c r="B2482" s="128">
        <f t="shared" si="232"/>
        <v>43204</v>
      </c>
      <c r="C2482" s="126">
        <f t="shared" si="233"/>
        <v>5</v>
      </c>
      <c r="D2482" s="127">
        <f>INDEX('365x24'!$D$4:$AA$369,'8760'!A2482,'8760'!C2482)</f>
        <v>3.1777415036135177</v>
      </c>
      <c r="E2482" s="130">
        <f t="shared" si="228"/>
        <v>6.7307919673250828E-5</v>
      </c>
      <c r="O2482" s="220">
        <f t="shared" si="230"/>
        <v>43204.208333333336</v>
      </c>
      <c r="P2482">
        <f t="shared" si="231"/>
        <v>6.7307919673250828E-5</v>
      </c>
    </row>
    <row r="2483" spans="1:16">
      <c r="A2483">
        <f t="shared" si="229"/>
        <v>104</v>
      </c>
      <c r="B2483" s="128">
        <f t="shared" si="232"/>
        <v>43204</v>
      </c>
      <c r="C2483" s="126">
        <f t="shared" si="233"/>
        <v>6</v>
      </c>
      <c r="D2483" s="127">
        <f>INDEX('365x24'!$D$4:$AA$369,'8760'!A2483,'8760'!C2483)</f>
        <v>4.3996421069538938</v>
      </c>
      <c r="E2483" s="130">
        <f t="shared" si="228"/>
        <v>9.3189064368251592E-5</v>
      </c>
      <c r="O2483" s="220">
        <f t="shared" si="230"/>
        <v>43204.25</v>
      </c>
      <c r="P2483">
        <f t="shared" si="231"/>
        <v>9.3189064368251592E-5</v>
      </c>
    </row>
    <row r="2484" spans="1:16">
      <c r="A2484">
        <f t="shared" si="229"/>
        <v>104</v>
      </c>
      <c r="B2484" s="128">
        <f t="shared" si="232"/>
        <v>43204</v>
      </c>
      <c r="C2484" s="126">
        <f t="shared" si="233"/>
        <v>7</v>
      </c>
      <c r="D2484" s="127">
        <f>INDEX('365x24'!$D$4:$AA$369,'8760'!A2484,'8760'!C2484)</f>
        <v>4.5656286046253367</v>
      </c>
      <c r="E2484" s="130">
        <f t="shared" si="228"/>
        <v>9.6704833614871997E-5</v>
      </c>
      <c r="O2484" s="220">
        <f t="shared" si="230"/>
        <v>43204.291666666664</v>
      </c>
      <c r="P2484">
        <f t="shared" si="231"/>
        <v>9.6704833614871997E-5</v>
      </c>
    </row>
    <row r="2485" spans="1:16">
      <c r="A2485">
        <f t="shared" si="229"/>
        <v>104</v>
      </c>
      <c r="B2485" s="128">
        <f t="shared" si="232"/>
        <v>43204</v>
      </c>
      <c r="C2485" s="126">
        <f t="shared" si="233"/>
        <v>8</v>
      </c>
      <c r="D2485" s="127">
        <f>INDEX('365x24'!$D$4:$AA$369,'8760'!A2485,'8760'!C2485)</f>
        <v>4.3998920866190625</v>
      </c>
      <c r="E2485" s="130">
        <f t="shared" si="228"/>
        <v>9.319435920145435E-5</v>
      </c>
      <c r="O2485" s="220">
        <f t="shared" si="230"/>
        <v>43204.333333333336</v>
      </c>
      <c r="P2485">
        <f t="shared" si="231"/>
        <v>9.319435920145435E-5</v>
      </c>
    </row>
    <row r="2486" spans="1:16">
      <c r="A2486">
        <f t="shared" si="229"/>
        <v>104</v>
      </c>
      <c r="B2486" s="128">
        <f t="shared" si="232"/>
        <v>43204</v>
      </c>
      <c r="C2486" s="126">
        <f t="shared" si="233"/>
        <v>9</v>
      </c>
      <c r="D2486" s="127">
        <f>INDEX('365x24'!$D$4:$AA$369,'8760'!A2486,'8760'!C2486)</f>
        <v>4.4583873282683371</v>
      </c>
      <c r="E2486" s="130">
        <f t="shared" si="228"/>
        <v>9.4433350170895896E-5</v>
      </c>
      <c r="O2486" s="220">
        <f t="shared" si="230"/>
        <v>43204.375</v>
      </c>
      <c r="P2486">
        <f t="shared" si="231"/>
        <v>9.4433350170895896E-5</v>
      </c>
    </row>
    <row r="2487" spans="1:16">
      <c r="A2487">
        <f t="shared" si="229"/>
        <v>104</v>
      </c>
      <c r="B2487" s="128">
        <f t="shared" si="232"/>
        <v>43204</v>
      </c>
      <c r="C2487" s="126">
        <f t="shared" si="233"/>
        <v>10</v>
      </c>
      <c r="D2487" s="127">
        <f>INDEX('365x24'!$D$4:$AA$369,'8760'!A2487,'8760'!C2487)</f>
        <v>5.6700387653368312</v>
      </c>
      <c r="E2487" s="130">
        <f t="shared" si="228"/>
        <v>1.2009740670458425E-4</v>
      </c>
      <c r="O2487" s="220">
        <f t="shared" si="230"/>
        <v>43204.416666666664</v>
      </c>
      <c r="P2487">
        <f t="shared" si="231"/>
        <v>1.2009740670458425E-4</v>
      </c>
    </row>
    <row r="2488" spans="1:16">
      <c r="A2488">
        <f t="shared" si="229"/>
        <v>104</v>
      </c>
      <c r="B2488" s="128">
        <f t="shared" si="232"/>
        <v>43204</v>
      </c>
      <c r="C2488" s="126">
        <f t="shared" si="233"/>
        <v>11</v>
      </c>
      <c r="D2488" s="127">
        <f>INDEX('365x24'!$D$4:$AA$369,'8760'!A2488,'8760'!C2488)</f>
        <v>6.3576078343809614</v>
      </c>
      <c r="E2488" s="130">
        <f t="shared" si="228"/>
        <v>1.3466084542872495E-4</v>
      </c>
      <c r="O2488" s="220">
        <f t="shared" si="230"/>
        <v>43204.458333333336</v>
      </c>
      <c r="P2488">
        <f t="shared" si="231"/>
        <v>1.3466084542872495E-4</v>
      </c>
    </row>
    <row r="2489" spans="1:16">
      <c r="A2489">
        <f t="shared" si="229"/>
        <v>104</v>
      </c>
      <c r="B2489" s="128">
        <f t="shared" si="232"/>
        <v>43204</v>
      </c>
      <c r="C2489" s="126">
        <f t="shared" si="233"/>
        <v>12</v>
      </c>
      <c r="D2489" s="127">
        <f>INDEX('365x24'!$D$4:$AA$369,'8760'!A2489,'8760'!C2489)</f>
        <v>6.4577246902806804</v>
      </c>
      <c r="E2489" s="130">
        <f t="shared" si="228"/>
        <v>1.3678142612642296E-4</v>
      </c>
      <c r="O2489" s="220">
        <f t="shared" si="230"/>
        <v>43204.5</v>
      </c>
      <c r="P2489">
        <f t="shared" si="231"/>
        <v>1.3678142612642296E-4</v>
      </c>
    </row>
    <row r="2490" spans="1:16">
      <c r="A2490">
        <f t="shared" si="229"/>
        <v>104</v>
      </c>
      <c r="B2490" s="128">
        <f t="shared" si="232"/>
        <v>43204</v>
      </c>
      <c r="C2490" s="126">
        <f t="shared" si="233"/>
        <v>13</v>
      </c>
      <c r="D2490" s="127">
        <f>INDEX('365x24'!$D$4:$AA$369,'8760'!A2490,'8760'!C2490)</f>
        <v>6.5278439863602564</v>
      </c>
      <c r="E2490" s="130">
        <f t="shared" si="228"/>
        <v>1.3826662683979194E-4</v>
      </c>
      <c r="O2490" s="220">
        <f t="shared" si="230"/>
        <v>43204.541666666664</v>
      </c>
      <c r="P2490">
        <f t="shared" si="231"/>
        <v>1.3826662683979194E-4</v>
      </c>
    </row>
    <row r="2491" spans="1:16">
      <c r="A2491">
        <f t="shared" si="229"/>
        <v>104</v>
      </c>
      <c r="B2491" s="128">
        <f t="shared" si="232"/>
        <v>43204</v>
      </c>
      <c r="C2491" s="126">
        <f t="shared" si="233"/>
        <v>14</v>
      </c>
      <c r="D2491" s="127">
        <f>INDEX('365x24'!$D$4:$AA$369,'8760'!A2491,'8760'!C2491)</f>
        <v>6.3279852440585724</v>
      </c>
      <c r="E2491" s="130">
        <f t="shared" si="228"/>
        <v>1.3403340769420005E-4</v>
      </c>
      <c r="O2491" s="220">
        <f t="shared" si="230"/>
        <v>43204.583333333336</v>
      </c>
      <c r="P2491">
        <f t="shared" si="231"/>
        <v>1.3403340769420005E-4</v>
      </c>
    </row>
    <row r="2492" spans="1:16">
      <c r="A2492">
        <f t="shared" si="229"/>
        <v>104</v>
      </c>
      <c r="B2492" s="128">
        <f t="shared" si="232"/>
        <v>43204</v>
      </c>
      <c r="C2492" s="126">
        <f t="shared" si="233"/>
        <v>15</v>
      </c>
      <c r="D2492" s="127">
        <f>INDEX('365x24'!$D$4:$AA$369,'8760'!A2492,'8760'!C2492)</f>
        <v>6.3801060042460671</v>
      </c>
      <c r="E2492" s="130">
        <f t="shared" si="228"/>
        <v>1.351373804169717E-4</v>
      </c>
      <c r="O2492" s="220">
        <f t="shared" si="230"/>
        <v>43204.625</v>
      </c>
      <c r="P2492">
        <f t="shared" si="231"/>
        <v>1.351373804169717E-4</v>
      </c>
    </row>
    <row r="2493" spans="1:16">
      <c r="A2493">
        <f t="shared" si="229"/>
        <v>104</v>
      </c>
      <c r="B2493" s="128">
        <f t="shared" si="232"/>
        <v>43204</v>
      </c>
      <c r="C2493" s="126">
        <f t="shared" si="233"/>
        <v>16</v>
      </c>
      <c r="D2493" s="127">
        <f>INDEX('365x24'!$D$4:$AA$369,'8760'!A2493,'8760'!C2493)</f>
        <v>6.3869804450381817</v>
      </c>
      <c r="E2493" s="130">
        <f t="shared" si="228"/>
        <v>1.3528298833004706E-4</v>
      </c>
      <c r="O2493" s="220">
        <f t="shared" si="230"/>
        <v>43204.666666666664</v>
      </c>
      <c r="P2493">
        <f t="shared" si="231"/>
        <v>1.3528298833004706E-4</v>
      </c>
    </row>
    <row r="2494" spans="1:16">
      <c r="A2494">
        <f t="shared" si="229"/>
        <v>104</v>
      </c>
      <c r="B2494" s="128">
        <f t="shared" si="232"/>
        <v>43204</v>
      </c>
      <c r="C2494" s="126">
        <f t="shared" si="233"/>
        <v>17</v>
      </c>
      <c r="D2494" s="127">
        <f>INDEX('365x24'!$D$4:$AA$369,'8760'!A2494,'8760'!C2494)</f>
        <v>6.5668408141264392</v>
      </c>
      <c r="E2494" s="130">
        <f t="shared" si="228"/>
        <v>1.3909262081941964E-4</v>
      </c>
      <c r="O2494" s="220">
        <f t="shared" si="230"/>
        <v>43204.708333333336</v>
      </c>
      <c r="P2494">
        <f t="shared" si="231"/>
        <v>1.3909262081941964E-4</v>
      </c>
    </row>
    <row r="2495" spans="1:16">
      <c r="A2495">
        <f t="shared" si="229"/>
        <v>104</v>
      </c>
      <c r="B2495" s="128">
        <f t="shared" si="232"/>
        <v>43204</v>
      </c>
      <c r="C2495" s="126">
        <f t="shared" si="233"/>
        <v>18</v>
      </c>
      <c r="D2495" s="127">
        <f>INDEX('365x24'!$D$4:$AA$369,'8760'!A2495,'8760'!C2495)</f>
        <v>6.3619824785213988</v>
      </c>
      <c r="E2495" s="130">
        <f t="shared" si="228"/>
        <v>1.3475350500977292E-4</v>
      </c>
      <c r="O2495" s="220">
        <f t="shared" si="230"/>
        <v>43204.75</v>
      </c>
      <c r="P2495">
        <f t="shared" si="231"/>
        <v>1.3475350500977292E-4</v>
      </c>
    </row>
    <row r="2496" spans="1:16">
      <c r="A2496">
        <f t="shared" si="229"/>
        <v>104</v>
      </c>
      <c r="B2496" s="128">
        <f t="shared" si="232"/>
        <v>43204</v>
      </c>
      <c r="C2496" s="126">
        <f t="shared" si="233"/>
        <v>19</v>
      </c>
      <c r="D2496" s="127">
        <f>INDEX('365x24'!$D$4:$AA$369,'8760'!A2496,'8760'!C2496)</f>
        <v>6.1118778235209792</v>
      </c>
      <c r="E2496" s="130">
        <f t="shared" si="228"/>
        <v>1.2945602439042996E-4</v>
      </c>
      <c r="O2496" s="220">
        <f t="shared" si="230"/>
        <v>43204.791666666664</v>
      </c>
      <c r="P2496">
        <f t="shared" si="231"/>
        <v>1.2945602439042996E-4</v>
      </c>
    </row>
    <row r="2497" spans="1:16">
      <c r="A2497">
        <f t="shared" si="229"/>
        <v>104</v>
      </c>
      <c r="B2497" s="128">
        <f t="shared" si="232"/>
        <v>43204</v>
      </c>
      <c r="C2497" s="126">
        <f t="shared" si="233"/>
        <v>20</v>
      </c>
      <c r="D2497" s="127">
        <f>INDEX('365x24'!$D$4:$AA$369,'8760'!A2497,'8760'!C2497)</f>
        <v>5.4740547078452488</v>
      </c>
      <c r="E2497" s="130">
        <f t="shared" si="228"/>
        <v>1.1594625747363486E-4</v>
      </c>
      <c r="O2497" s="220">
        <f t="shared" si="230"/>
        <v>43204.833333333336</v>
      </c>
      <c r="P2497">
        <f t="shared" si="231"/>
        <v>1.1594625747363486E-4</v>
      </c>
    </row>
    <row r="2498" spans="1:16">
      <c r="A2498">
        <f t="shared" si="229"/>
        <v>104</v>
      </c>
      <c r="B2498" s="128">
        <f t="shared" si="232"/>
        <v>43204</v>
      </c>
      <c r="C2498" s="126">
        <f t="shared" si="233"/>
        <v>21</v>
      </c>
      <c r="D2498" s="127">
        <f>INDEX('365x24'!$D$4:$AA$369,'8760'!A2498,'8760'!C2498)</f>
        <v>5.2474481413706071</v>
      </c>
      <c r="E2498" s="130">
        <f t="shared" si="228"/>
        <v>1.1114649117534964E-4</v>
      </c>
      <c r="O2498" s="220">
        <f t="shared" si="230"/>
        <v>43204.875</v>
      </c>
      <c r="P2498">
        <f t="shared" si="231"/>
        <v>1.1114649117534964E-4</v>
      </c>
    </row>
    <row r="2499" spans="1:16">
      <c r="A2499">
        <f t="shared" si="229"/>
        <v>104</v>
      </c>
      <c r="B2499" s="128">
        <f t="shared" si="232"/>
        <v>43204</v>
      </c>
      <c r="C2499" s="126">
        <f t="shared" si="233"/>
        <v>22</v>
      </c>
      <c r="D2499" s="127">
        <f>INDEX('365x24'!$D$4:$AA$369,'8760'!A2499,'8760'!C2499)</f>
        <v>5.0900859421474536</v>
      </c>
      <c r="E2499" s="130">
        <f t="shared" si="228"/>
        <v>1.078133936742238E-4</v>
      </c>
      <c r="O2499" s="220">
        <f t="shared" si="230"/>
        <v>43204.916666666664</v>
      </c>
      <c r="P2499">
        <f t="shared" si="231"/>
        <v>1.078133936742238E-4</v>
      </c>
    </row>
    <row r="2500" spans="1:16">
      <c r="A2500">
        <f t="shared" si="229"/>
        <v>104</v>
      </c>
      <c r="B2500" s="128">
        <f t="shared" si="232"/>
        <v>43204</v>
      </c>
      <c r="C2500" s="126">
        <f t="shared" si="233"/>
        <v>23</v>
      </c>
      <c r="D2500" s="127">
        <f>INDEX('365x24'!$D$4:$AA$369,'8760'!A2500,'8760'!C2500)</f>
        <v>4.2926508102620611</v>
      </c>
      <c r="E2500" s="130">
        <f t="shared" si="228"/>
        <v>9.0922875757478208E-5</v>
      </c>
      <c r="O2500" s="220">
        <f t="shared" si="230"/>
        <v>43204.958333333336</v>
      </c>
      <c r="P2500">
        <f t="shared" si="231"/>
        <v>9.0922875757478208E-5</v>
      </c>
    </row>
    <row r="2501" spans="1:16">
      <c r="A2501">
        <f t="shared" si="229"/>
        <v>104</v>
      </c>
      <c r="B2501" s="128">
        <f t="shared" si="232"/>
        <v>43204</v>
      </c>
      <c r="C2501" s="126">
        <f t="shared" si="233"/>
        <v>24</v>
      </c>
      <c r="D2501" s="127">
        <f>INDEX('365x24'!$D$4:$AA$369,'8760'!A2501,'8760'!C2501)</f>
        <v>1.6683642853301299</v>
      </c>
      <c r="E2501" s="130">
        <f t="shared" si="228"/>
        <v>3.533771679509722E-5</v>
      </c>
      <c r="O2501" s="220">
        <f t="shared" si="230"/>
        <v>43205</v>
      </c>
      <c r="P2501">
        <f t="shared" si="231"/>
        <v>3.533771679509722E-5</v>
      </c>
    </row>
    <row r="2502" spans="1:16">
      <c r="A2502">
        <f t="shared" si="229"/>
        <v>105</v>
      </c>
      <c r="B2502" s="128">
        <f t="shared" si="232"/>
        <v>43205</v>
      </c>
      <c r="C2502" s="126">
        <f t="shared" si="233"/>
        <v>1</v>
      </c>
      <c r="D2502" s="127">
        <f>INDEX('365x24'!$D$4:$AA$369,'8760'!A2502,'8760'!C2502)</f>
        <v>1.4771298414767366</v>
      </c>
      <c r="E2502" s="130">
        <f t="shared" ref="E2502:E2565" si="234">D2502*$E$2</f>
        <v>3.1287169394999933E-5</v>
      </c>
      <c r="O2502" s="220">
        <f t="shared" si="230"/>
        <v>43205.041666666664</v>
      </c>
      <c r="P2502">
        <f t="shared" si="231"/>
        <v>3.1287169394999933E-5</v>
      </c>
    </row>
    <row r="2503" spans="1:16">
      <c r="A2503">
        <f t="shared" ref="A2503:A2566" si="235">IF(C2503=1,A2502+1,A2502)</f>
        <v>105</v>
      </c>
      <c r="B2503" s="128">
        <f t="shared" si="232"/>
        <v>43205</v>
      </c>
      <c r="C2503" s="126">
        <f t="shared" si="233"/>
        <v>2</v>
      </c>
      <c r="D2503" s="127">
        <f>INDEX('365x24'!$D$4:$AA$369,'8760'!A2503,'8760'!C2503)</f>
        <v>1.4461323629959251</v>
      </c>
      <c r="E2503" s="130">
        <f t="shared" si="234"/>
        <v>3.0630610077859978E-5</v>
      </c>
      <c r="O2503" s="220">
        <f t="shared" ref="O2503:O2566" si="236">B2503+O$3*C2503</f>
        <v>43205.083333333336</v>
      </c>
      <c r="P2503">
        <f t="shared" ref="P2503:P2566" si="237">E2503</f>
        <v>3.0630610077859978E-5</v>
      </c>
    </row>
    <row r="2504" spans="1:16">
      <c r="A2504">
        <f t="shared" si="235"/>
        <v>105</v>
      </c>
      <c r="B2504" s="128">
        <f t="shared" ref="B2504:B2567" si="238">IF(C2503=24,B2503+1,B2503)</f>
        <v>43205</v>
      </c>
      <c r="C2504" s="126">
        <f t="shared" ref="C2504:C2567" si="239">IF(C2503=24,1,C2503+1)</f>
        <v>3</v>
      </c>
      <c r="D2504" s="127">
        <f>INDEX('365x24'!$D$4:$AA$369,'8760'!A2504,'8760'!C2504)</f>
        <v>1.482254424612677</v>
      </c>
      <c r="E2504" s="130">
        <f t="shared" si="234"/>
        <v>3.1395713475656126E-5</v>
      </c>
      <c r="O2504" s="220">
        <f t="shared" si="236"/>
        <v>43205.125</v>
      </c>
      <c r="P2504">
        <f t="shared" si="237"/>
        <v>3.1395713475656126E-5</v>
      </c>
    </row>
    <row r="2505" spans="1:16">
      <c r="A2505">
        <f t="shared" si="235"/>
        <v>105</v>
      </c>
      <c r="B2505" s="128">
        <f t="shared" si="238"/>
        <v>43205</v>
      </c>
      <c r="C2505" s="126">
        <f t="shared" si="239"/>
        <v>4</v>
      </c>
      <c r="D2505" s="127">
        <f>INDEX('365x24'!$D$4:$AA$369,'8760'!A2505,'8760'!C2505)</f>
        <v>1.6492408409447907</v>
      </c>
      <c r="E2505" s="130">
        <f t="shared" si="234"/>
        <v>3.4932662055087494E-5</v>
      </c>
      <c r="O2505" s="220">
        <f t="shared" si="236"/>
        <v>43205.166666666664</v>
      </c>
      <c r="P2505">
        <f t="shared" si="237"/>
        <v>3.4932662055087494E-5</v>
      </c>
    </row>
    <row r="2506" spans="1:16">
      <c r="A2506">
        <f t="shared" si="235"/>
        <v>105</v>
      </c>
      <c r="B2506" s="128">
        <f t="shared" si="238"/>
        <v>43205</v>
      </c>
      <c r="C2506" s="126">
        <f t="shared" si="239"/>
        <v>5</v>
      </c>
      <c r="D2506" s="127">
        <f>INDEX('365x24'!$D$4:$AA$369,'8760'!A2506,'8760'!C2506)</f>
        <v>3.1777415036135177</v>
      </c>
      <c r="E2506" s="130">
        <f t="shared" si="234"/>
        <v>6.7307919673250828E-5</v>
      </c>
      <c r="O2506" s="220">
        <f t="shared" si="236"/>
        <v>43205.208333333336</v>
      </c>
      <c r="P2506">
        <f t="shared" si="237"/>
        <v>6.7307919673250828E-5</v>
      </c>
    </row>
    <row r="2507" spans="1:16">
      <c r="A2507">
        <f t="shared" si="235"/>
        <v>105</v>
      </c>
      <c r="B2507" s="128">
        <f t="shared" si="238"/>
        <v>43205</v>
      </c>
      <c r="C2507" s="126">
        <f t="shared" si="239"/>
        <v>6</v>
      </c>
      <c r="D2507" s="127">
        <f>INDEX('365x24'!$D$4:$AA$369,'8760'!A2507,'8760'!C2507)</f>
        <v>4.3996421069538938</v>
      </c>
      <c r="E2507" s="130">
        <f t="shared" si="234"/>
        <v>9.3189064368251592E-5</v>
      </c>
      <c r="O2507" s="220">
        <f t="shared" si="236"/>
        <v>43205.25</v>
      </c>
      <c r="P2507">
        <f t="shared" si="237"/>
        <v>9.3189064368251592E-5</v>
      </c>
    </row>
    <row r="2508" spans="1:16">
      <c r="A2508">
        <f t="shared" si="235"/>
        <v>105</v>
      </c>
      <c r="B2508" s="128">
        <f t="shared" si="238"/>
        <v>43205</v>
      </c>
      <c r="C2508" s="126">
        <f t="shared" si="239"/>
        <v>7</v>
      </c>
      <c r="D2508" s="127">
        <f>INDEX('365x24'!$D$4:$AA$369,'8760'!A2508,'8760'!C2508)</f>
        <v>4.5656286046253367</v>
      </c>
      <c r="E2508" s="130">
        <f t="shared" si="234"/>
        <v>9.6704833614871997E-5</v>
      </c>
      <c r="O2508" s="220">
        <f t="shared" si="236"/>
        <v>43205.291666666664</v>
      </c>
      <c r="P2508">
        <f t="shared" si="237"/>
        <v>9.6704833614871997E-5</v>
      </c>
    </row>
    <row r="2509" spans="1:16">
      <c r="A2509">
        <f t="shared" si="235"/>
        <v>105</v>
      </c>
      <c r="B2509" s="128">
        <f t="shared" si="238"/>
        <v>43205</v>
      </c>
      <c r="C2509" s="126">
        <f t="shared" si="239"/>
        <v>8</v>
      </c>
      <c r="D2509" s="127">
        <f>INDEX('365x24'!$D$4:$AA$369,'8760'!A2509,'8760'!C2509)</f>
        <v>4.3998920866190625</v>
      </c>
      <c r="E2509" s="130">
        <f t="shared" si="234"/>
        <v>9.319435920145435E-5</v>
      </c>
      <c r="O2509" s="220">
        <f t="shared" si="236"/>
        <v>43205.333333333336</v>
      </c>
      <c r="P2509">
        <f t="shared" si="237"/>
        <v>9.319435920145435E-5</v>
      </c>
    </row>
    <row r="2510" spans="1:16">
      <c r="A2510">
        <f t="shared" si="235"/>
        <v>105</v>
      </c>
      <c r="B2510" s="128">
        <f t="shared" si="238"/>
        <v>43205</v>
      </c>
      <c r="C2510" s="126">
        <f t="shared" si="239"/>
        <v>9</v>
      </c>
      <c r="D2510" s="127">
        <f>INDEX('365x24'!$D$4:$AA$369,'8760'!A2510,'8760'!C2510)</f>
        <v>4.4583873282683371</v>
      </c>
      <c r="E2510" s="130">
        <f t="shared" si="234"/>
        <v>9.4433350170895896E-5</v>
      </c>
      <c r="O2510" s="220">
        <f t="shared" si="236"/>
        <v>43205.375</v>
      </c>
      <c r="P2510">
        <f t="shared" si="237"/>
        <v>9.4433350170895896E-5</v>
      </c>
    </row>
    <row r="2511" spans="1:16">
      <c r="A2511">
        <f t="shared" si="235"/>
        <v>105</v>
      </c>
      <c r="B2511" s="128">
        <f t="shared" si="238"/>
        <v>43205</v>
      </c>
      <c r="C2511" s="126">
        <f t="shared" si="239"/>
        <v>10</v>
      </c>
      <c r="D2511" s="127">
        <f>INDEX('365x24'!$D$4:$AA$369,'8760'!A2511,'8760'!C2511)</f>
        <v>5.6700387653368312</v>
      </c>
      <c r="E2511" s="130">
        <f t="shared" si="234"/>
        <v>1.2009740670458425E-4</v>
      </c>
      <c r="O2511" s="220">
        <f t="shared" si="236"/>
        <v>43205.416666666664</v>
      </c>
      <c r="P2511">
        <f t="shared" si="237"/>
        <v>1.2009740670458425E-4</v>
      </c>
    </row>
    <row r="2512" spans="1:16">
      <c r="A2512">
        <f t="shared" si="235"/>
        <v>105</v>
      </c>
      <c r="B2512" s="128">
        <f t="shared" si="238"/>
        <v>43205</v>
      </c>
      <c r="C2512" s="126">
        <f t="shared" si="239"/>
        <v>11</v>
      </c>
      <c r="D2512" s="127">
        <f>INDEX('365x24'!$D$4:$AA$369,'8760'!A2512,'8760'!C2512)</f>
        <v>6.3576078343809614</v>
      </c>
      <c r="E2512" s="130">
        <f t="shared" si="234"/>
        <v>1.3466084542872495E-4</v>
      </c>
      <c r="O2512" s="220">
        <f t="shared" si="236"/>
        <v>43205.458333333336</v>
      </c>
      <c r="P2512">
        <f t="shared" si="237"/>
        <v>1.3466084542872495E-4</v>
      </c>
    </row>
    <row r="2513" spans="1:16">
      <c r="A2513">
        <f t="shared" si="235"/>
        <v>105</v>
      </c>
      <c r="B2513" s="128">
        <f t="shared" si="238"/>
        <v>43205</v>
      </c>
      <c r="C2513" s="126">
        <f t="shared" si="239"/>
        <v>12</v>
      </c>
      <c r="D2513" s="127">
        <f>INDEX('365x24'!$D$4:$AA$369,'8760'!A2513,'8760'!C2513)</f>
        <v>6.4577246902806804</v>
      </c>
      <c r="E2513" s="130">
        <f t="shared" si="234"/>
        <v>1.3678142612642296E-4</v>
      </c>
      <c r="O2513" s="220">
        <f t="shared" si="236"/>
        <v>43205.5</v>
      </c>
      <c r="P2513">
        <f t="shared" si="237"/>
        <v>1.3678142612642296E-4</v>
      </c>
    </row>
    <row r="2514" spans="1:16">
      <c r="A2514">
        <f t="shared" si="235"/>
        <v>105</v>
      </c>
      <c r="B2514" s="128">
        <f t="shared" si="238"/>
        <v>43205</v>
      </c>
      <c r="C2514" s="126">
        <f t="shared" si="239"/>
        <v>13</v>
      </c>
      <c r="D2514" s="127">
        <f>INDEX('365x24'!$D$4:$AA$369,'8760'!A2514,'8760'!C2514)</f>
        <v>6.5278439863602564</v>
      </c>
      <c r="E2514" s="130">
        <f t="shared" si="234"/>
        <v>1.3826662683979194E-4</v>
      </c>
      <c r="O2514" s="220">
        <f t="shared" si="236"/>
        <v>43205.541666666664</v>
      </c>
      <c r="P2514">
        <f t="shared" si="237"/>
        <v>1.3826662683979194E-4</v>
      </c>
    </row>
    <row r="2515" spans="1:16">
      <c r="A2515">
        <f t="shared" si="235"/>
        <v>105</v>
      </c>
      <c r="B2515" s="128">
        <f t="shared" si="238"/>
        <v>43205</v>
      </c>
      <c r="C2515" s="126">
        <f t="shared" si="239"/>
        <v>14</v>
      </c>
      <c r="D2515" s="127">
        <f>INDEX('365x24'!$D$4:$AA$369,'8760'!A2515,'8760'!C2515)</f>
        <v>6.3279852440585724</v>
      </c>
      <c r="E2515" s="130">
        <f t="shared" si="234"/>
        <v>1.3403340769420005E-4</v>
      </c>
      <c r="O2515" s="220">
        <f t="shared" si="236"/>
        <v>43205.583333333336</v>
      </c>
      <c r="P2515">
        <f t="shared" si="237"/>
        <v>1.3403340769420005E-4</v>
      </c>
    </row>
    <row r="2516" spans="1:16">
      <c r="A2516">
        <f t="shared" si="235"/>
        <v>105</v>
      </c>
      <c r="B2516" s="128">
        <f t="shared" si="238"/>
        <v>43205</v>
      </c>
      <c r="C2516" s="126">
        <f t="shared" si="239"/>
        <v>15</v>
      </c>
      <c r="D2516" s="127">
        <f>INDEX('365x24'!$D$4:$AA$369,'8760'!A2516,'8760'!C2516)</f>
        <v>6.3801060042460671</v>
      </c>
      <c r="E2516" s="130">
        <f t="shared" si="234"/>
        <v>1.351373804169717E-4</v>
      </c>
      <c r="O2516" s="220">
        <f t="shared" si="236"/>
        <v>43205.625</v>
      </c>
      <c r="P2516">
        <f t="shared" si="237"/>
        <v>1.351373804169717E-4</v>
      </c>
    </row>
    <row r="2517" spans="1:16">
      <c r="A2517">
        <f t="shared" si="235"/>
        <v>105</v>
      </c>
      <c r="B2517" s="128">
        <f t="shared" si="238"/>
        <v>43205</v>
      </c>
      <c r="C2517" s="126">
        <f t="shared" si="239"/>
        <v>16</v>
      </c>
      <c r="D2517" s="127">
        <f>INDEX('365x24'!$D$4:$AA$369,'8760'!A2517,'8760'!C2517)</f>
        <v>6.3869804450381817</v>
      </c>
      <c r="E2517" s="130">
        <f t="shared" si="234"/>
        <v>1.3528298833004706E-4</v>
      </c>
      <c r="O2517" s="220">
        <f t="shared" si="236"/>
        <v>43205.666666666664</v>
      </c>
      <c r="P2517">
        <f t="shared" si="237"/>
        <v>1.3528298833004706E-4</v>
      </c>
    </row>
    <row r="2518" spans="1:16">
      <c r="A2518">
        <f t="shared" si="235"/>
        <v>105</v>
      </c>
      <c r="B2518" s="128">
        <f t="shared" si="238"/>
        <v>43205</v>
      </c>
      <c r="C2518" s="126">
        <f t="shared" si="239"/>
        <v>17</v>
      </c>
      <c r="D2518" s="127">
        <f>INDEX('365x24'!$D$4:$AA$369,'8760'!A2518,'8760'!C2518)</f>
        <v>6.5668408141264392</v>
      </c>
      <c r="E2518" s="130">
        <f t="shared" si="234"/>
        <v>1.3909262081941964E-4</v>
      </c>
      <c r="O2518" s="220">
        <f t="shared" si="236"/>
        <v>43205.708333333336</v>
      </c>
      <c r="P2518">
        <f t="shared" si="237"/>
        <v>1.3909262081941964E-4</v>
      </c>
    </row>
    <row r="2519" spans="1:16">
      <c r="A2519">
        <f t="shared" si="235"/>
        <v>105</v>
      </c>
      <c r="B2519" s="128">
        <f t="shared" si="238"/>
        <v>43205</v>
      </c>
      <c r="C2519" s="126">
        <f t="shared" si="239"/>
        <v>18</v>
      </c>
      <c r="D2519" s="127">
        <f>INDEX('365x24'!$D$4:$AA$369,'8760'!A2519,'8760'!C2519)</f>
        <v>6.3619824785213988</v>
      </c>
      <c r="E2519" s="130">
        <f t="shared" si="234"/>
        <v>1.3475350500977292E-4</v>
      </c>
      <c r="O2519" s="220">
        <f t="shared" si="236"/>
        <v>43205.75</v>
      </c>
      <c r="P2519">
        <f t="shared" si="237"/>
        <v>1.3475350500977292E-4</v>
      </c>
    </row>
    <row r="2520" spans="1:16">
      <c r="A2520">
        <f t="shared" si="235"/>
        <v>105</v>
      </c>
      <c r="B2520" s="128">
        <f t="shared" si="238"/>
        <v>43205</v>
      </c>
      <c r="C2520" s="126">
        <f t="shared" si="239"/>
        <v>19</v>
      </c>
      <c r="D2520" s="127">
        <f>INDEX('365x24'!$D$4:$AA$369,'8760'!A2520,'8760'!C2520)</f>
        <v>6.1118778235209792</v>
      </c>
      <c r="E2520" s="130">
        <f t="shared" si="234"/>
        <v>1.2945602439042996E-4</v>
      </c>
      <c r="O2520" s="220">
        <f t="shared" si="236"/>
        <v>43205.791666666664</v>
      </c>
      <c r="P2520">
        <f t="shared" si="237"/>
        <v>1.2945602439042996E-4</v>
      </c>
    </row>
    <row r="2521" spans="1:16">
      <c r="A2521">
        <f t="shared" si="235"/>
        <v>105</v>
      </c>
      <c r="B2521" s="128">
        <f t="shared" si="238"/>
        <v>43205</v>
      </c>
      <c r="C2521" s="126">
        <f t="shared" si="239"/>
        <v>20</v>
      </c>
      <c r="D2521" s="127">
        <f>INDEX('365x24'!$D$4:$AA$369,'8760'!A2521,'8760'!C2521)</f>
        <v>5.4740547078452488</v>
      </c>
      <c r="E2521" s="130">
        <f t="shared" si="234"/>
        <v>1.1594625747363486E-4</v>
      </c>
      <c r="O2521" s="220">
        <f t="shared" si="236"/>
        <v>43205.833333333336</v>
      </c>
      <c r="P2521">
        <f t="shared" si="237"/>
        <v>1.1594625747363486E-4</v>
      </c>
    </row>
    <row r="2522" spans="1:16">
      <c r="A2522">
        <f t="shared" si="235"/>
        <v>105</v>
      </c>
      <c r="B2522" s="128">
        <f t="shared" si="238"/>
        <v>43205</v>
      </c>
      <c r="C2522" s="126">
        <f t="shared" si="239"/>
        <v>21</v>
      </c>
      <c r="D2522" s="127">
        <f>INDEX('365x24'!$D$4:$AA$369,'8760'!A2522,'8760'!C2522)</f>
        <v>5.2474481413706071</v>
      </c>
      <c r="E2522" s="130">
        <f t="shared" si="234"/>
        <v>1.1114649117534964E-4</v>
      </c>
      <c r="O2522" s="220">
        <f t="shared" si="236"/>
        <v>43205.875</v>
      </c>
      <c r="P2522">
        <f t="shared" si="237"/>
        <v>1.1114649117534964E-4</v>
      </c>
    </row>
    <row r="2523" spans="1:16">
      <c r="A2523">
        <f t="shared" si="235"/>
        <v>105</v>
      </c>
      <c r="B2523" s="128">
        <f t="shared" si="238"/>
        <v>43205</v>
      </c>
      <c r="C2523" s="126">
        <f t="shared" si="239"/>
        <v>22</v>
      </c>
      <c r="D2523" s="127">
        <f>INDEX('365x24'!$D$4:$AA$369,'8760'!A2523,'8760'!C2523)</f>
        <v>5.0900859421474536</v>
      </c>
      <c r="E2523" s="130">
        <f t="shared" si="234"/>
        <v>1.078133936742238E-4</v>
      </c>
      <c r="O2523" s="220">
        <f t="shared" si="236"/>
        <v>43205.916666666664</v>
      </c>
      <c r="P2523">
        <f t="shared" si="237"/>
        <v>1.078133936742238E-4</v>
      </c>
    </row>
    <row r="2524" spans="1:16">
      <c r="A2524">
        <f t="shared" si="235"/>
        <v>105</v>
      </c>
      <c r="B2524" s="128">
        <f t="shared" si="238"/>
        <v>43205</v>
      </c>
      <c r="C2524" s="126">
        <f t="shared" si="239"/>
        <v>23</v>
      </c>
      <c r="D2524" s="127">
        <f>INDEX('365x24'!$D$4:$AA$369,'8760'!A2524,'8760'!C2524)</f>
        <v>4.2926508102620611</v>
      </c>
      <c r="E2524" s="130">
        <f t="shared" si="234"/>
        <v>9.0922875757478208E-5</v>
      </c>
      <c r="O2524" s="220">
        <f t="shared" si="236"/>
        <v>43205.958333333336</v>
      </c>
      <c r="P2524">
        <f t="shared" si="237"/>
        <v>9.0922875757478208E-5</v>
      </c>
    </row>
    <row r="2525" spans="1:16">
      <c r="A2525">
        <f t="shared" si="235"/>
        <v>105</v>
      </c>
      <c r="B2525" s="128">
        <f t="shared" si="238"/>
        <v>43205</v>
      </c>
      <c r="C2525" s="126">
        <f t="shared" si="239"/>
        <v>24</v>
      </c>
      <c r="D2525" s="127">
        <f>INDEX('365x24'!$D$4:$AA$369,'8760'!A2525,'8760'!C2525)</f>
        <v>1.6683642853301299</v>
      </c>
      <c r="E2525" s="130">
        <f t="shared" si="234"/>
        <v>3.533771679509722E-5</v>
      </c>
      <c r="O2525" s="220">
        <f t="shared" si="236"/>
        <v>43206</v>
      </c>
      <c r="P2525">
        <f t="shared" si="237"/>
        <v>3.533771679509722E-5</v>
      </c>
    </row>
    <row r="2526" spans="1:16">
      <c r="A2526">
        <f t="shared" si="235"/>
        <v>106</v>
      </c>
      <c r="B2526" s="128">
        <f t="shared" si="238"/>
        <v>43206</v>
      </c>
      <c r="C2526" s="126">
        <f t="shared" si="239"/>
        <v>1</v>
      </c>
      <c r="D2526" s="127">
        <f>INDEX('365x24'!$D$4:$AA$369,'8760'!A2526,'8760'!C2526)</f>
        <v>1.637048650911832</v>
      </c>
      <c r="E2526" s="130">
        <f t="shared" si="234"/>
        <v>3.4674418599335594E-5</v>
      </c>
      <c r="O2526" s="220">
        <f t="shared" si="236"/>
        <v>43206.041666666664</v>
      </c>
      <c r="P2526">
        <f t="shared" si="237"/>
        <v>3.4674418599335594E-5</v>
      </c>
    </row>
    <row r="2527" spans="1:16">
      <c r="A2527">
        <f t="shared" si="235"/>
        <v>106</v>
      </c>
      <c r="B2527" s="128">
        <f t="shared" si="238"/>
        <v>43206</v>
      </c>
      <c r="C2527" s="126">
        <f t="shared" si="239"/>
        <v>2</v>
      </c>
      <c r="D2527" s="127">
        <f>INDEX('365x24'!$D$4:$AA$369,'8760'!A2527,'8760'!C2527)</f>
        <v>1.5144222624349561</v>
      </c>
      <c r="E2527" s="130">
        <f t="shared" si="234"/>
        <v>3.2077062239154373E-5</v>
      </c>
      <c r="O2527" s="220">
        <f t="shared" si="236"/>
        <v>43206.083333333336</v>
      </c>
      <c r="P2527">
        <f t="shared" si="237"/>
        <v>3.2077062239154373E-5</v>
      </c>
    </row>
    <row r="2528" spans="1:16">
      <c r="A2528">
        <f t="shared" si="235"/>
        <v>106</v>
      </c>
      <c r="B2528" s="128">
        <f t="shared" si="238"/>
        <v>43206</v>
      </c>
      <c r="C2528" s="126">
        <f t="shared" si="239"/>
        <v>3</v>
      </c>
      <c r="D2528" s="127">
        <f>INDEX('365x24'!$D$4:$AA$369,'8760'!A2528,'8760'!C2528)</f>
        <v>1.4945602417661663</v>
      </c>
      <c r="E2528" s="130">
        <f t="shared" si="234"/>
        <v>3.1656363673772903E-5</v>
      </c>
      <c r="O2528" s="220">
        <f t="shared" si="236"/>
        <v>43206.125</v>
      </c>
      <c r="P2528">
        <f t="shared" si="237"/>
        <v>3.1656363673772903E-5</v>
      </c>
    </row>
    <row r="2529" spans="1:16">
      <c r="A2529">
        <f t="shared" si="235"/>
        <v>106</v>
      </c>
      <c r="B2529" s="128">
        <f t="shared" si="238"/>
        <v>43206</v>
      </c>
      <c r="C2529" s="126">
        <f t="shared" si="239"/>
        <v>4</v>
      </c>
      <c r="D2529" s="127">
        <f>INDEX('365x24'!$D$4:$AA$369,'8760'!A2529,'8760'!C2529)</f>
        <v>1.6876354449721593</v>
      </c>
      <c r="E2529" s="130">
        <f t="shared" si="234"/>
        <v>3.57459003001813E-5</v>
      </c>
      <c r="O2529" s="220">
        <f t="shared" si="236"/>
        <v>43206.166666666664</v>
      </c>
      <c r="P2529">
        <f t="shared" si="237"/>
        <v>3.57459003001813E-5</v>
      </c>
    </row>
    <row r="2530" spans="1:16">
      <c r="A2530">
        <f t="shared" si="235"/>
        <v>106</v>
      </c>
      <c r="B2530" s="128">
        <f t="shared" si="238"/>
        <v>43206</v>
      </c>
      <c r="C2530" s="126">
        <f t="shared" si="239"/>
        <v>5</v>
      </c>
      <c r="D2530" s="127">
        <f>INDEX('365x24'!$D$4:$AA$369,'8760'!A2530,'8760'!C2530)</f>
        <v>3.2098298024514245</v>
      </c>
      <c r="E2530" s="130">
        <f t="shared" si="234"/>
        <v>6.7987583717093634E-5</v>
      </c>
      <c r="O2530" s="220">
        <f t="shared" si="236"/>
        <v>43206.208333333336</v>
      </c>
      <c r="P2530">
        <f t="shared" si="237"/>
        <v>6.7987583717093634E-5</v>
      </c>
    </row>
    <row r="2531" spans="1:16">
      <c r="A2531">
        <f t="shared" si="235"/>
        <v>106</v>
      </c>
      <c r="B2531" s="128">
        <f t="shared" si="238"/>
        <v>43206</v>
      </c>
      <c r="C2531" s="126">
        <f t="shared" si="239"/>
        <v>6</v>
      </c>
      <c r="D2531" s="127">
        <f>INDEX('365x24'!$D$4:$AA$369,'8760'!A2531,'8760'!C2531)</f>
        <v>4.7157073054224599</v>
      </c>
      <c r="E2531" s="130">
        <f t="shared" si="234"/>
        <v>9.9883658930408805E-5</v>
      </c>
      <c r="O2531" s="220">
        <f t="shared" si="236"/>
        <v>43206.25</v>
      </c>
      <c r="P2531">
        <f t="shared" si="237"/>
        <v>9.9883658930408805E-5</v>
      </c>
    </row>
    <row r="2532" spans="1:16">
      <c r="A2532">
        <f t="shared" si="235"/>
        <v>106</v>
      </c>
      <c r="B2532" s="128">
        <f t="shared" si="238"/>
        <v>43206</v>
      </c>
      <c r="C2532" s="126">
        <f t="shared" si="239"/>
        <v>7</v>
      </c>
      <c r="D2532" s="127">
        <f>INDEX('365x24'!$D$4:$AA$369,'8760'!A2532,'8760'!C2532)</f>
        <v>5.0126831476418516</v>
      </c>
      <c r="E2532" s="130">
        <f t="shared" si="234"/>
        <v>1.0617392077526586E-4</v>
      </c>
      <c r="O2532" s="220">
        <f t="shared" si="236"/>
        <v>43206.291666666664</v>
      </c>
      <c r="P2532">
        <f t="shared" si="237"/>
        <v>1.0617392077526586E-4</v>
      </c>
    </row>
    <row r="2533" spans="1:16">
      <c r="A2533">
        <f t="shared" si="235"/>
        <v>106</v>
      </c>
      <c r="B2533" s="128">
        <f t="shared" si="238"/>
        <v>43206</v>
      </c>
      <c r="C2533" s="126">
        <f t="shared" si="239"/>
        <v>8</v>
      </c>
      <c r="D2533" s="127">
        <f>INDEX('365x24'!$D$4:$AA$369,'8760'!A2533,'8760'!C2533)</f>
        <v>4.8669677282731101</v>
      </c>
      <c r="E2533" s="130">
        <f t="shared" si="234"/>
        <v>1.030875143665405E-4</v>
      </c>
      <c r="O2533" s="220">
        <f t="shared" si="236"/>
        <v>43206.333333333336</v>
      </c>
      <c r="P2533">
        <f t="shared" si="237"/>
        <v>1.030875143665405E-4</v>
      </c>
    </row>
    <row r="2534" spans="1:16">
      <c r="A2534">
        <f t="shared" si="235"/>
        <v>106</v>
      </c>
      <c r="B2534" s="128">
        <f t="shared" si="238"/>
        <v>43206</v>
      </c>
      <c r="C2534" s="126">
        <f t="shared" si="239"/>
        <v>9</v>
      </c>
      <c r="D2534" s="127">
        <f>INDEX('365x24'!$D$4:$AA$369,'8760'!A2534,'8760'!C2534)</f>
        <v>4.990412232017805</v>
      </c>
      <c r="E2534" s="130">
        <f t="shared" si="234"/>
        <v>1.0570219927174883E-4</v>
      </c>
      <c r="O2534" s="220">
        <f t="shared" si="236"/>
        <v>43206.375</v>
      </c>
      <c r="P2534">
        <f t="shared" si="237"/>
        <v>1.0570219927174883E-4</v>
      </c>
    </row>
    <row r="2535" spans="1:16">
      <c r="A2535">
        <f t="shared" si="235"/>
        <v>106</v>
      </c>
      <c r="B2535" s="128">
        <f t="shared" si="238"/>
        <v>43206</v>
      </c>
      <c r="C2535" s="126">
        <f t="shared" si="239"/>
        <v>10</v>
      </c>
      <c r="D2535" s="127">
        <f>INDEX('365x24'!$D$4:$AA$369,'8760'!A2535,'8760'!C2535)</f>
        <v>6.2164488625455068</v>
      </c>
      <c r="E2535" s="130">
        <f t="shared" si="234"/>
        <v>1.3167094938883138E-4</v>
      </c>
      <c r="O2535" s="220">
        <f t="shared" si="236"/>
        <v>43206.416666666664</v>
      </c>
      <c r="P2535">
        <f t="shared" si="237"/>
        <v>1.3167094938883138E-4</v>
      </c>
    </row>
    <row r="2536" spans="1:16">
      <c r="A2536">
        <f t="shared" si="235"/>
        <v>106</v>
      </c>
      <c r="B2536" s="128">
        <f t="shared" si="238"/>
        <v>43206</v>
      </c>
      <c r="C2536" s="126">
        <f t="shared" si="239"/>
        <v>11</v>
      </c>
      <c r="D2536" s="127">
        <f>INDEX('365x24'!$D$4:$AA$369,'8760'!A2536,'8760'!C2536)</f>
        <v>6.969796671664934</v>
      </c>
      <c r="E2536" s="130">
        <f t="shared" si="234"/>
        <v>1.476276512680025E-4</v>
      </c>
      <c r="O2536" s="220">
        <f t="shared" si="236"/>
        <v>43206.458333333336</v>
      </c>
      <c r="P2536">
        <f t="shared" si="237"/>
        <v>1.476276512680025E-4</v>
      </c>
    </row>
    <row r="2537" spans="1:16">
      <c r="A2537">
        <f t="shared" si="235"/>
        <v>106</v>
      </c>
      <c r="B2537" s="128">
        <f t="shared" si="238"/>
        <v>43206</v>
      </c>
      <c r="C2537" s="126">
        <f t="shared" si="239"/>
        <v>12</v>
      </c>
      <c r="D2537" s="127">
        <f>INDEX('365x24'!$D$4:$AA$369,'8760'!A2537,'8760'!C2537)</f>
        <v>7.2410018829479315</v>
      </c>
      <c r="E2537" s="130">
        <f t="shared" si="234"/>
        <v>1.5337206394450419E-4</v>
      </c>
      <c r="O2537" s="220">
        <f t="shared" si="236"/>
        <v>43206.5</v>
      </c>
      <c r="P2537">
        <f t="shared" si="237"/>
        <v>1.5337206394450419E-4</v>
      </c>
    </row>
    <row r="2538" spans="1:16">
      <c r="A2538">
        <f t="shared" si="235"/>
        <v>106</v>
      </c>
      <c r="B2538" s="128">
        <f t="shared" si="238"/>
        <v>43206</v>
      </c>
      <c r="C2538" s="126">
        <f t="shared" si="239"/>
        <v>13</v>
      </c>
      <c r="D2538" s="127">
        <f>INDEX('365x24'!$D$4:$AA$369,'8760'!A2538,'8760'!C2538)</f>
        <v>7.443985371064211</v>
      </c>
      <c r="E2538" s="130">
        <f t="shared" si="234"/>
        <v>1.576714685051303E-4</v>
      </c>
      <c r="O2538" s="220">
        <f t="shared" si="236"/>
        <v>43206.541666666664</v>
      </c>
      <c r="P2538">
        <f t="shared" si="237"/>
        <v>1.576714685051303E-4</v>
      </c>
    </row>
    <row r="2539" spans="1:16">
      <c r="A2539">
        <f t="shared" si="235"/>
        <v>106</v>
      </c>
      <c r="B2539" s="128">
        <f t="shared" si="238"/>
        <v>43206</v>
      </c>
      <c r="C2539" s="126">
        <f t="shared" si="239"/>
        <v>14</v>
      </c>
      <c r="D2539" s="127">
        <f>INDEX('365x24'!$D$4:$AA$369,'8760'!A2539,'8760'!C2539)</f>
        <v>7.2325480251804359</v>
      </c>
      <c r="E2539" s="130">
        <f t="shared" si="234"/>
        <v>1.5319300231255689E-4</v>
      </c>
      <c r="O2539" s="220">
        <f t="shared" si="236"/>
        <v>43206.583333333336</v>
      </c>
      <c r="P2539">
        <f t="shared" si="237"/>
        <v>1.5319300231255689E-4</v>
      </c>
    </row>
    <row r="2540" spans="1:16">
      <c r="A2540">
        <f t="shared" si="235"/>
        <v>106</v>
      </c>
      <c r="B2540" s="128">
        <f t="shared" si="238"/>
        <v>43206</v>
      </c>
      <c r="C2540" s="126">
        <f t="shared" si="239"/>
        <v>15</v>
      </c>
      <c r="D2540" s="127">
        <f>INDEX('365x24'!$D$4:$AA$369,'8760'!A2540,'8760'!C2540)</f>
        <v>7.2860891243745654</v>
      </c>
      <c r="E2540" s="130">
        <f t="shared" si="234"/>
        <v>1.5432705931488956E-4</v>
      </c>
      <c r="O2540" s="220">
        <f t="shared" si="236"/>
        <v>43206.625</v>
      </c>
      <c r="P2540">
        <f t="shared" si="237"/>
        <v>1.5432705931488956E-4</v>
      </c>
    </row>
    <row r="2541" spans="1:16">
      <c r="A2541">
        <f t="shared" si="235"/>
        <v>106</v>
      </c>
      <c r="B2541" s="128">
        <f t="shared" si="238"/>
        <v>43206</v>
      </c>
      <c r="C2541" s="126">
        <f t="shared" si="239"/>
        <v>16</v>
      </c>
      <c r="D2541" s="127">
        <f>INDEX('365x24'!$D$4:$AA$369,'8760'!A2541,'8760'!C2541)</f>
        <v>7.2994062229007781</v>
      </c>
      <c r="E2541" s="130">
        <f t="shared" si="234"/>
        <v>1.5460912952005378E-4</v>
      </c>
      <c r="O2541" s="220">
        <f t="shared" si="236"/>
        <v>43206.666666666664</v>
      </c>
      <c r="P2541">
        <f t="shared" si="237"/>
        <v>1.5460912952005378E-4</v>
      </c>
    </row>
    <row r="2542" spans="1:16">
      <c r="A2542">
        <f t="shared" si="235"/>
        <v>106</v>
      </c>
      <c r="B2542" s="128">
        <f t="shared" si="238"/>
        <v>43206</v>
      </c>
      <c r="C2542" s="126">
        <f t="shared" si="239"/>
        <v>17</v>
      </c>
      <c r="D2542" s="127">
        <f>INDEX('365x24'!$D$4:$AA$369,'8760'!A2542,'8760'!C2542)</f>
        <v>7.5308419419979815</v>
      </c>
      <c r="E2542" s="130">
        <f t="shared" si="234"/>
        <v>1.5951118236884652E-4</v>
      </c>
      <c r="O2542" s="220">
        <f t="shared" si="236"/>
        <v>43206.708333333336</v>
      </c>
      <c r="P2542">
        <f t="shared" si="237"/>
        <v>1.5951118236884652E-4</v>
      </c>
    </row>
    <row r="2543" spans="1:16">
      <c r="A2543">
        <f t="shared" si="235"/>
        <v>106</v>
      </c>
      <c r="B2543" s="128">
        <f t="shared" si="238"/>
        <v>43206</v>
      </c>
      <c r="C2543" s="126">
        <f t="shared" si="239"/>
        <v>18</v>
      </c>
      <c r="D2543" s="127">
        <f>INDEX('365x24'!$D$4:$AA$369,'8760'!A2543,'8760'!C2543)</f>
        <v>7.2578641476347059</v>
      </c>
      <c r="E2543" s="130">
        <f t="shared" si="234"/>
        <v>1.5372922451145274E-4</v>
      </c>
      <c r="O2543" s="220">
        <f t="shared" si="236"/>
        <v>43206.75</v>
      </c>
      <c r="P2543">
        <f t="shared" si="237"/>
        <v>1.5372922451145274E-4</v>
      </c>
    </row>
    <row r="2544" spans="1:16">
      <c r="A2544">
        <f t="shared" si="235"/>
        <v>106</v>
      </c>
      <c r="B2544" s="128">
        <f t="shared" si="238"/>
        <v>43206</v>
      </c>
      <c r="C2544" s="126">
        <f t="shared" si="239"/>
        <v>19</v>
      </c>
      <c r="D2544" s="127">
        <f>INDEX('365x24'!$D$4:$AA$369,'8760'!A2544,'8760'!C2544)</f>
        <v>6.9306634913541165</v>
      </c>
      <c r="E2544" s="130">
        <f t="shared" si="234"/>
        <v>1.46798769197537E-4</v>
      </c>
      <c r="O2544" s="220">
        <f t="shared" si="236"/>
        <v>43206.791666666664</v>
      </c>
      <c r="P2544">
        <f t="shared" si="237"/>
        <v>1.46798769197537E-4</v>
      </c>
    </row>
    <row r="2545" spans="1:16">
      <c r="A2545">
        <f t="shared" si="235"/>
        <v>106</v>
      </c>
      <c r="B2545" s="128">
        <f t="shared" si="238"/>
        <v>43206</v>
      </c>
      <c r="C2545" s="126">
        <f t="shared" si="239"/>
        <v>20</v>
      </c>
      <c r="D2545" s="127">
        <f>INDEX('365x24'!$D$4:$AA$369,'8760'!A2545,'8760'!C2545)</f>
        <v>6.1919054045108437</v>
      </c>
      <c r="E2545" s="130">
        <f t="shared" si="234"/>
        <v>1.3115109303801669E-4</v>
      </c>
      <c r="O2545" s="220">
        <f t="shared" si="236"/>
        <v>43206.833333333336</v>
      </c>
      <c r="P2545">
        <f t="shared" si="237"/>
        <v>1.3115109303801669E-4</v>
      </c>
    </row>
    <row r="2546" spans="1:16">
      <c r="A2546">
        <f t="shared" si="235"/>
        <v>106</v>
      </c>
      <c r="B2546" s="128">
        <f t="shared" si="238"/>
        <v>43206</v>
      </c>
      <c r="C2546" s="126">
        <f t="shared" si="239"/>
        <v>21</v>
      </c>
      <c r="D2546" s="127">
        <f>INDEX('365x24'!$D$4:$AA$369,'8760'!A2546,'8760'!C2546)</f>
        <v>5.7924378995726453</v>
      </c>
      <c r="E2546" s="130">
        <f t="shared" si="234"/>
        <v>1.2268994958003571E-4</v>
      </c>
      <c r="O2546" s="220">
        <f t="shared" si="236"/>
        <v>43206.875</v>
      </c>
      <c r="P2546">
        <f t="shared" si="237"/>
        <v>1.2268994958003571E-4</v>
      </c>
    </row>
    <row r="2547" spans="1:16">
      <c r="A2547">
        <f t="shared" si="235"/>
        <v>106</v>
      </c>
      <c r="B2547" s="128">
        <f t="shared" si="238"/>
        <v>43206</v>
      </c>
      <c r="C2547" s="126">
        <f t="shared" si="239"/>
        <v>22</v>
      </c>
      <c r="D2547" s="127">
        <f>INDEX('365x24'!$D$4:$AA$369,'8760'!A2547,'8760'!C2547)</f>
        <v>5.3718812010639212</v>
      </c>
      <c r="E2547" s="130">
        <f t="shared" si="234"/>
        <v>1.1378211473913246E-4</v>
      </c>
      <c r="O2547" s="220">
        <f t="shared" si="236"/>
        <v>43206.916666666664</v>
      </c>
      <c r="P2547">
        <f t="shared" si="237"/>
        <v>1.1378211473913246E-4</v>
      </c>
    </row>
    <row r="2548" spans="1:16">
      <c r="A2548">
        <f t="shared" si="235"/>
        <v>106</v>
      </c>
      <c r="B2548" s="128">
        <f t="shared" si="238"/>
        <v>43206</v>
      </c>
      <c r="C2548" s="126">
        <f t="shared" si="239"/>
        <v>23</v>
      </c>
      <c r="D2548" s="127">
        <f>INDEX('365x24'!$D$4:$AA$369,'8760'!A2548,'8760'!C2548)</f>
        <v>5.0188644629987262</v>
      </c>
      <c r="E2548" s="130">
        <f t="shared" si="234"/>
        <v>1.0630484755991542E-4</v>
      </c>
      <c r="O2548" s="220">
        <f t="shared" si="236"/>
        <v>43206.958333333336</v>
      </c>
      <c r="P2548">
        <f t="shared" si="237"/>
        <v>1.0630484755991542E-4</v>
      </c>
    </row>
    <row r="2549" spans="1:16">
      <c r="A2549">
        <f t="shared" si="235"/>
        <v>106</v>
      </c>
      <c r="B2549" s="128">
        <f t="shared" si="238"/>
        <v>43206</v>
      </c>
      <c r="C2549" s="126">
        <f t="shared" si="239"/>
        <v>24</v>
      </c>
      <c r="D2549" s="127">
        <f>INDEX('365x24'!$D$4:$AA$369,'8760'!A2549,'8760'!C2549)</f>
        <v>1.6503202985898331</v>
      </c>
      <c r="E2549" s="130">
        <f t="shared" si="234"/>
        <v>3.4955526107553871E-5</v>
      </c>
      <c r="O2549" s="220">
        <f t="shared" si="236"/>
        <v>43207</v>
      </c>
      <c r="P2549">
        <f t="shared" si="237"/>
        <v>3.4955526107553871E-5</v>
      </c>
    </row>
    <row r="2550" spans="1:16">
      <c r="A2550">
        <f t="shared" si="235"/>
        <v>107</v>
      </c>
      <c r="B2550" s="128">
        <f t="shared" si="238"/>
        <v>43207</v>
      </c>
      <c r="C2550" s="126">
        <f t="shared" si="239"/>
        <v>1</v>
      </c>
      <c r="D2550" s="127">
        <f>INDEX('365x24'!$D$4:$AA$369,'8760'!A2550,'8760'!C2550)</f>
        <v>1.5575140661885114</v>
      </c>
      <c r="E2550" s="130">
        <f t="shared" si="234"/>
        <v>3.2989792133112588E-5</v>
      </c>
      <c r="O2550" s="220">
        <f t="shared" si="236"/>
        <v>43207.041666666664</v>
      </c>
      <c r="P2550">
        <f t="shared" si="237"/>
        <v>3.2989792133112588E-5</v>
      </c>
    </row>
    <row r="2551" spans="1:16">
      <c r="A2551">
        <f t="shared" si="235"/>
        <v>107</v>
      </c>
      <c r="B2551" s="128">
        <f t="shared" si="238"/>
        <v>43207</v>
      </c>
      <c r="C2551" s="126">
        <f t="shared" si="239"/>
        <v>2</v>
      </c>
      <c r="D2551" s="127">
        <f>INDEX('365x24'!$D$4:$AA$369,'8760'!A2551,'8760'!C2551)</f>
        <v>1.4408453741296352</v>
      </c>
      <c r="E2551" s="130">
        <f t="shared" si="234"/>
        <v>3.0518626072389124E-5</v>
      </c>
      <c r="O2551" s="220">
        <f t="shared" si="236"/>
        <v>43207.083333333336</v>
      </c>
      <c r="P2551">
        <f t="shared" si="237"/>
        <v>3.0518626072389124E-5</v>
      </c>
    </row>
    <row r="2552" spans="1:16">
      <c r="A2552">
        <f t="shared" si="235"/>
        <v>107</v>
      </c>
      <c r="B2552" s="128">
        <f t="shared" si="238"/>
        <v>43207</v>
      </c>
      <c r="C2552" s="126">
        <f t="shared" si="239"/>
        <v>3</v>
      </c>
      <c r="D2552" s="127">
        <f>INDEX('365x24'!$D$4:$AA$369,'8760'!A2552,'8760'!C2552)</f>
        <v>1.421948332458127</v>
      </c>
      <c r="E2552" s="130">
        <f t="shared" si="234"/>
        <v>3.0118366780863492E-5</v>
      </c>
      <c r="O2552" s="220">
        <f t="shared" si="236"/>
        <v>43207.125</v>
      </c>
      <c r="P2552">
        <f t="shared" si="237"/>
        <v>3.0118366780863492E-5</v>
      </c>
    </row>
    <row r="2553" spans="1:16">
      <c r="A2553">
        <f t="shared" si="235"/>
        <v>107</v>
      </c>
      <c r="B2553" s="128">
        <f t="shared" si="238"/>
        <v>43207</v>
      </c>
      <c r="C2553" s="126">
        <f t="shared" si="239"/>
        <v>4</v>
      </c>
      <c r="D2553" s="127">
        <f>INDEX('365x24'!$D$4:$AA$369,'8760'!A2553,'8760'!C2553)</f>
        <v>1.6056431448621693</v>
      </c>
      <c r="E2553" s="130">
        <f t="shared" si="234"/>
        <v>3.4009216827547432E-5</v>
      </c>
      <c r="O2553" s="220">
        <f t="shared" si="236"/>
        <v>43207.166666666664</v>
      </c>
      <c r="P2553">
        <f t="shared" si="237"/>
        <v>3.4009216827547432E-5</v>
      </c>
    </row>
    <row r="2554" spans="1:16">
      <c r="A2554">
        <f t="shared" si="235"/>
        <v>107</v>
      </c>
      <c r="B2554" s="128">
        <f t="shared" si="238"/>
        <v>43207</v>
      </c>
      <c r="C2554" s="126">
        <f t="shared" si="239"/>
        <v>5</v>
      </c>
      <c r="D2554" s="127">
        <f>INDEX('365x24'!$D$4:$AA$369,'8760'!A2554,'8760'!C2554)</f>
        <v>3.0538830135589166</v>
      </c>
      <c r="E2554" s="130">
        <f t="shared" si="234"/>
        <v>6.4684466100968334E-5</v>
      </c>
      <c r="O2554" s="220">
        <f t="shared" si="236"/>
        <v>43207.208333333336</v>
      </c>
      <c r="P2554">
        <f t="shared" si="237"/>
        <v>6.4684466100968334E-5</v>
      </c>
    </row>
    <row r="2555" spans="1:16">
      <c r="A2555">
        <f t="shared" si="235"/>
        <v>107</v>
      </c>
      <c r="B2555" s="128">
        <f t="shared" si="238"/>
        <v>43207</v>
      </c>
      <c r="C2555" s="126">
        <f t="shared" si="239"/>
        <v>6</v>
      </c>
      <c r="D2555" s="127">
        <f>INDEX('365x24'!$D$4:$AA$369,'8760'!A2555,'8760'!C2555)</f>
        <v>4.4865987679305555</v>
      </c>
      <c r="E2555" s="130">
        <f t="shared" si="234"/>
        <v>9.5030898244737695E-5</v>
      </c>
      <c r="O2555" s="220">
        <f t="shared" si="236"/>
        <v>43207.25</v>
      </c>
      <c r="P2555">
        <f t="shared" si="237"/>
        <v>9.5030898244737695E-5</v>
      </c>
    </row>
    <row r="2556" spans="1:16">
      <c r="A2556">
        <f t="shared" si="235"/>
        <v>107</v>
      </c>
      <c r="B2556" s="128">
        <f t="shared" si="238"/>
        <v>43207</v>
      </c>
      <c r="C2556" s="126">
        <f t="shared" si="239"/>
        <v>7</v>
      </c>
      <c r="D2556" s="127">
        <f>INDEX('365x24'!$D$4:$AA$369,'8760'!A2556,'8760'!C2556)</f>
        <v>4.7691462971791498</v>
      </c>
      <c r="E2556" s="130">
        <f t="shared" si="234"/>
        <v>1.0101555318942536E-4</v>
      </c>
      <c r="O2556" s="220">
        <f t="shared" si="236"/>
        <v>43207.291666666664</v>
      </c>
      <c r="P2556">
        <f t="shared" si="237"/>
        <v>1.0101555318942536E-4</v>
      </c>
    </row>
    <row r="2557" spans="1:16">
      <c r="A2557">
        <f t="shared" si="235"/>
        <v>107</v>
      </c>
      <c r="B2557" s="128">
        <f t="shared" si="238"/>
        <v>43207</v>
      </c>
      <c r="C2557" s="126">
        <f t="shared" si="239"/>
        <v>8</v>
      </c>
      <c r="D2557" s="127">
        <f>INDEX('365x24'!$D$4:$AA$369,'8760'!A2557,'8760'!C2557)</f>
        <v>4.6305103347103742</v>
      </c>
      <c r="E2557" s="130">
        <f t="shared" si="234"/>
        <v>9.8079097151367755E-5</v>
      </c>
      <c r="O2557" s="220">
        <f t="shared" si="236"/>
        <v>43207.333333333336</v>
      </c>
      <c r="P2557">
        <f t="shared" si="237"/>
        <v>9.8079097151367755E-5</v>
      </c>
    </row>
    <row r="2558" spans="1:16">
      <c r="A2558">
        <f t="shared" si="235"/>
        <v>107</v>
      </c>
      <c r="B2558" s="128">
        <f t="shared" si="238"/>
        <v>43207</v>
      </c>
      <c r="C2558" s="126">
        <f t="shared" si="239"/>
        <v>9</v>
      </c>
      <c r="D2558" s="127">
        <f>INDEX('365x24'!$D$4:$AA$369,'8760'!A2558,'8760'!C2558)</f>
        <v>4.7479573946184166</v>
      </c>
      <c r="E2558" s="130">
        <f t="shared" si="234"/>
        <v>1.0056674986483133E-4</v>
      </c>
      <c r="O2558" s="220">
        <f t="shared" si="236"/>
        <v>43207.375</v>
      </c>
      <c r="P2558">
        <f t="shared" si="237"/>
        <v>1.0056674986483133E-4</v>
      </c>
    </row>
    <row r="2559" spans="1:16">
      <c r="A2559">
        <f t="shared" si="235"/>
        <v>107</v>
      </c>
      <c r="B2559" s="128">
        <f t="shared" si="238"/>
        <v>43207</v>
      </c>
      <c r="C2559" s="126">
        <f t="shared" si="239"/>
        <v>10</v>
      </c>
      <c r="D2559" s="127">
        <f>INDEX('365x24'!$D$4:$AA$369,'8760'!A2559,'8760'!C2559)</f>
        <v>5.9144281019157461</v>
      </c>
      <c r="E2559" s="130">
        <f t="shared" si="234"/>
        <v>1.2527383084630489E-4</v>
      </c>
      <c r="O2559" s="220">
        <f t="shared" si="236"/>
        <v>43207.416666666664</v>
      </c>
      <c r="P2559">
        <f t="shared" si="237"/>
        <v>1.2527383084630489E-4</v>
      </c>
    </row>
    <row r="2560" spans="1:16">
      <c r="A2560">
        <f t="shared" si="235"/>
        <v>107</v>
      </c>
      <c r="B2560" s="128">
        <f t="shared" si="238"/>
        <v>43207</v>
      </c>
      <c r="C2560" s="126">
        <f t="shared" si="239"/>
        <v>11</v>
      </c>
      <c r="D2560" s="127">
        <f>INDEX('365x24'!$D$4:$AA$369,'8760'!A2560,'8760'!C2560)</f>
        <v>6.631175163026148</v>
      </c>
      <c r="E2560" s="130">
        <f t="shared" si="234"/>
        <v>1.4045529024455961E-4</v>
      </c>
      <c r="O2560" s="220">
        <f t="shared" si="236"/>
        <v>43207.458333333336</v>
      </c>
      <c r="P2560">
        <f t="shared" si="237"/>
        <v>1.4045529024455961E-4</v>
      </c>
    </row>
    <row r="2561" spans="1:16">
      <c r="A2561">
        <f t="shared" si="235"/>
        <v>107</v>
      </c>
      <c r="B2561" s="128">
        <f t="shared" si="238"/>
        <v>43207</v>
      </c>
      <c r="C2561" s="126">
        <f t="shared" si="239"/>
        <v>12</v>
      </c>
      <c r="D2561" s="127">
        <f>INDEX('365x24'!$D$4:$AA$369,'8760'!A2561,'8760'!C2561)</f>
        <v>6.8892041050258968</v>
      </c>
      <c r="E2561" s="130">
        <f t="shared" si="234"/>
        <v>1.459206156279314E-4</v>
      </c>
      <c r="O2561" s="220">
        <f t="shared" si="236"/>
        <v>43207.5</v>
      </c>
      <c r="P2561">
        <f t="shared" si="237"/>
        <v>1.459206156279314E-4</v>
      </c>
    </row>
    <row r="2562" spans="1:16">
      <c r="A2562">
        <f t="shared" si="235"/>
        <v>107</v>
      </c>
      <c r="B2562" s="128">
        <f t="shared" si="238"/>
        <v>43207</v>
      </c>
      <c r="C2562" s="126">
        <f t="shared" si="239"/>
        <v>13</v>
      </c>
      <c r="D2562" s="127">
        <f>INDEX('365x24'!$D$4:$AA$369,'8760'!A2562,'8760'!C2562)</f>
        <v>7.0823258169365477</v>
      </c>
      <c r="E2562" s="130">
        <f t="shared" si="234"/>
        <v>1.50011137357802E-4</v>
      </c>
      <c r="O2562" s="220">
        <f t="shared" si="236"/>
        <v>43207.541666666664</v>
      </c>
      <c r="P2562">
        <f t="shared" si="237"/>
        <v>1.50011137357802E-4</v>
      </c>
    </row>
    <row r="2563" spans="1:16">
      <c r="A2563">
        <f t="shared" si="235"/>
        <v>107</v>
      </c>
      <c r="B2563" s="128">
        <f t="shared" si="238"/>
        <v>43207</v>
      </c>
      <c r="C2563" s="126">
        <f t="shared" si="239"/>
        <v>14</v>
      </c>
      <c r="D2563" s="127">
        <f>INDEX('365x24'!$D$4:$AA$369,'8760'!A2563,'8760'!C2563)</f>
        <v>6.8811609705844754</v>
      </c>
      <c r="E2563" s="130">
        <f t="shared" si="234"/>
        <v>1.4575025354961611E-4</v>
      </c>
      <c r="O2563" s="220">
        <f t="shared" si="236"/>
        <v>43207.583333333336</v>
      </c>
      <c r="P2563">
        <f t="shared" si="237"/>
        <v>1.4575025354961611E-4</v>
      </c>
    </row>
    <row r="2564" spans="1:16">
      <c r="A2564">
        <f t="shared" si="235"/>
        <v>107</v>
      </c>
      <c r="B2564" s="128">
        <f t="shared" si="238"/>
        <v>43207</v>
      </c>
      <c r="C2564" s="126">
        <f t="shared" si="239"/>
        <v>15</v>
      </c>
      <c r="D2564" s="127">
        <f>INDEX('365x24'!$D$4:$AA$369,'8760'!A2564,'8760'!C2564)</f>
        <v>6.9321008220468023</v>
      </c>
      <c r="E2564" s="130">
        <f t="shared" si="234"/>
        <v>1.4682921337894609E-4</v>
      </c>
      <c r="O2564" s="220">
        <f t="shared" si="236"/>
        <v>43207.625</v>
      </c>
      <c r="P2564">
        <f t="shared" si="237"/>
        <v>1.4682921337894609E-4</v>
      </c>
    </row>
    <row r="2565" spans="1:16">
      <c r="A2565">
        <f t="shared" si="235"/>
        <v>107</v>
      </c>
      <c r="B2565" s="128">
        <f t="shared" si="238"/>
        <v>43207</v>
      </c>
      <c r="C2565" s="126">
        <f t="shared" si="239"/>
        <v>16</v>
      </c>
      <c r="D2565" s="127">
        <f>INDEX('365x24'!$D$4:$AA$369,'8760'!A2565,'8760'!C2565)</f>
        <v>6.9447709209249524</v>
      </c>
      <c r="E2565" s="130">
        <f t="shared" si="234"/>
        <v>1.4709757944855021E-4</v>
      </c>
      <c r="O2565" s="220">
        <f t="shared" si="236"/>
        <v>43207.666666666664</v>
      </c>
      <c r="P2565">
        <f t="shared" si="237"/>
        <v>1.4709757944855021E-4</v>
      </c>
    </row>
    <row r="2566" spans="1:16">
      <c r="A2566">
        <f t="shared" si="235"/>
        <v>107</v>
      </c>
      <c r="B2566" s="128">
        <f t="shared" si="238"/>
        <v>43207</v>
      </c>
      <c r="C2566" s="126">
        <f t="shared" si="239"/>
        <v>17</v>
      </c>
      <c r="D2566" s="127">
        <f>INDEX('365x24'!$D$4:$AA$369,'8760'!A2566,'8760'!C2566)</f>
        <v>7.1649625369233956</v>
      </c>
      <c r="E2566" s="130">
        <f t="shared" ref="E2566:E2629" si="240">D2566*$E$2</f>
        <v>1.5176147032371846E-4</v>
      </c>
      <c r="O2566" s="220">
        <f t="shared" si="236"/>
        <v>43207.708333333336</v>
      </c>
      <c r="P2566">
        <f t="shared" si="237"/>
        <v>1.5176147032371846E-4</v>
      </c>
    </row>
    <row r="2567" spans="1:16">
      <c r="A2567">
        <f t="shared" ref="A2567:A2630" si="241">IF(C2567=1,A2566+1,A2566)</f>
        <v>107</v>
      </c>
      <c r="B2567" s="128">
        <f t="shared" si="238"/>
        <v>43207</v>
      </c>
      <c r="C2567" s="126">
        <f t="shared" si="239"/>
        <v>18</v>
      </c>
      <c r="D2567" s="127">
        <f>INDEX('365x24'!$D$4:$AA$369,'8760'!A2567,'8760'!C2567)</f>
        <v>6.905247131250448</v>
      </c>
      <c r="E2567" s="130">
        <f t="shared" si="240"/>
        <v>1.4626042385940965E-4</v>
      </c>
      <c r="O2567" s="220">
        <f t="shared" ref="O2567:O2630" si="242">B2567+O$3*C2567</f>
        <v>43207.75</v>
      </c>
      <c r="P2567">
        <f t="shared" ref="P2567:P2630" si="243">E2567</f>
        <v>1.4626042385940965E-4</v>
      </c>
    </row>
    <row r="2568" spans="1:16">
      <c r="A2568">
        <f t="shared" si="241"/>
        <v>107</v>
      </c>
      <c r="B2568" s="128">
        <f t="shared" ref="B2568:B2631" si="244">IF(C2567=24,B2567+1,B2567)</f>
        <v>43207</v>
      </c>
      <c r="C2568" s="126">
        <f t="shared" ref="C2568:C2631" si="245">IF(C2567=24,1,C2567+1)</f>
        <v>19</v>
      </c>
      <c r="D2568" s="127">
        <f>INDEX('365x24'!$D$4:$AA$369,'8760'!A2568,'8760'!C2568)</f>
        <v>6.5939432342408679</v>
      </c>
      <c r="E2568" s="130">
        <f t="shared" si="240"/>
        <v>1.3966667868848742E-4</v>
      </c>
      <c r="O2568" s="220">
        <f t="shared" si="242"/>
        <v>43207.791666666664</v>
      </c>
      <c r="P2568">
        <f t="shared" si="243"/>
        <v>1.3966667868848742E-4</v>
      </c>
    </row>
    <row r="2569" spans="1:16">
      <c r="A2569">
        <f t="shared" si="241"/>
        <v>107</v>
      </c>
      <c r="B2569" s="128">
        <f t="shared" si="244"/>
        <v>43207</v>
      </c>
      <c r="C2569" s="126">
        <f t="shared" si="245"/>
        <v>20</v>
      </c>
      <c r="D2569" s="127">
        <f>INDEX('365x24'!$D$4:$AA$369,'8760'!A2569,'8760'!C2569)</f>
        <v>5.8910770664406531</v>
      </c>
      <c r="E2569" s="130">
        <f t="shared" si="240"/>
        <v>1.2477923126409925E-4</v>
      </c>
      <c r="O2569" s="220">
        <f t="shared" si="242"/>
        <v>43207.833333333336</v>
      </c>
      <c r="P2569">
        <f t="shared" si="243"/>
        <v>1.2477923126409925E-4</v>
      </c>
    </row>
    <row r="2570" spans="1:16">
      <c r="A2570">
        <f t="shared" si="241"/>
        <v>107</v>
      </c>
      <c r="B2570" s="128">
        <f t="shared" si="244"/>
        <v>43207</v>
      </c>
      <c r="C2570" s="126">
        <f t="shared" si="245"/>
        <v>21</v>
      </c>
      <c r="D2570" s="127">
        <f>INDEX('365x24'!$D$4:$AA$369,'8760'!A2570,'8760'!C2570)</f>
        <v>5.5110173427544185</v>
      </c>
      <c r="E2570" s="130">
        <f t="shared" si="240"/>
        <v>1.1672916510112723E-4</v>
      </c>
      <c r="O2570" s="220">
        <f t="shared" si="242"/>
        <v>43207.875</v>
      </c>
      <c r="P2570">
        <f t="shared" si="243"/>
        <v>1.1672916510112723E-4</v>
      </c>
    </row>
    <row r="2571" spans="1:16">
      <c r="A2571">
        <f t="shared" si="241"/>
        <v>107</v>
      </c>
      <c r="B2571" s="128">
        <f t="shared" si="244"/>
        <v>43207</v>
      </c>
      <c r="C2571" s="126">
        <f t="shared" si="245"/>
        <v>22</v>
      </c>
      <c r="D2571" s="127">
        <f>INDEX('365x24'!$D$4:$AA$369,'8760'!A2571,'8760'!C2571)</f>
        <v>5.1108930256229197</v>
      </c>
      <c r="E2571" s="130">
        <f t="shared" si="240"/>
        <v>1.0825410966751927E-4</v>
      </c>
      <c r="O2571" s="220">
        <f t="shared" si="242"/>
        <v>43207.916666666664</v>
      </c>
      <c r="P2571">
        <f t="shared" si="243"/>
        <v>1.0825410966751927E-4</v>
      </c>
    </row>
    <row r="2572" spans="1:16">
      <c r="A2572">
        <f t="shared" si="241"/>
        <v>107</v>
      </c>
      <c r="B2572" s="128">
        <f t="shared" si="244"/>
        <v>43207</v>
      </c>
      <c r="C2572" s="126">
        <f t="shared" si="245"/>
        <v>23</v>
      </c>
      <c r="D2572" s="127">
        <f>INDEX('365x24'!$D$4:$AA$369,'8760'!A2572,'8760'!C2572)</f>
        <v>4.775027298706207</v>
      </c>
      <c r="E2572" s="130">
        <f t="shared" si="240"/>
        <v>1.0114011901012894E-4</v>
      </c>
      <c r="O2572" s="220">
        <f t="shared" si="242"/>
        <v>43207.958333333336</v>
      </c>
      <c r="P2572">
        <f t="shared" si="243"/>
        <v>1.0114011901012894E-4</v>
      </c>
    </row>
    <row r="2573" spans="1:16">
      <c r="A2573">
        <f t="shared" si="241"/>
        <v>107</v>
      </c>
      <c r="B2573" s="128">
        <f t="shared" si="244"/>
        <v>43207</v>
      </c>
      <c r="C2573" s="126">
        <f t="shared" si="245"/>
        <v>24</v>
      </c>
      <c r="D2573" s="127">
        <f>INDEX('365x24'!$D$4:$AA$369,'8760'!A2573,'8760'!C2573)</f>
        <v>1.5701409224083747</v>
      </c>
      <c r="E2573" s="130">
        <f t="shared" si="240"/>
        <v>3.325724227756449E-5</v>
      </c>
      <c r="O2573" s="220">
        <f t="shared" si="242"/>
        <v>43208</v>
      </c>
      <c r="P2573">
        <f t="shared" si="243"/>
        <v>3.325724227756449E-5</v>
      </c>
    </row>
    <row r="2574" spans="1:16">
      <c r="A2574">
        <f t="shared" si="241"/>
        <v>108</v>
      </c>
      <c r="B2574" s="128">
        <f t="shared" si="244"/>
        <v>43208</v>
      </c>
      <c r="C2574" s="126">
        <f t="shared" si="245"/>
        <v>1</v>
      </c>
      <c r="D2574" s="127">
        <f>INDEX('365x24'!$D$4:$AA$369,'8760'!A2574,'8760'!C2574)</f>
        <v>1.3984448967418699</v>
      </c>
      <c r="E2574" s="130">
        <f t="shared" si="240"/>
        <v>2.9620539200666566E-5</v>
      </c>
      <c r="O2574" s="220">
        <f t="shared" si="242"/>
        <v>43208.041666666664</v>
      </c>
      <c r="P2574">
        <f t="shared" si="243"/>
        <v>2.9620539200666566E-5</v>
      </c>
    </row>
    <row r="2575" spans="1:16">
      <c r="A2575">
        <f t="shared" si="241"/>
        <v>108</v>
      </c>
      <c r="B2575" s="128">
        <f t="shared" si="244"/>
        <v>43208</v>
      </c>
      <c r="C2575" s="126">
        <f t="shared" si="245"/>
        <v>2</v>
      </c>
      <c r="D2575" s="127">
        <f>INDEX('365x24'!$D$4:$AA$369,'8760'!A2575,'8760'!C2575)</f>
        <v>1.2936915975189935</v>
      </c>
      <c r="E2575" s="130">
        <f t="shared" si="240"/>
        <v>2.7401753738858631E-5</v>
      </c>
      <c r="O2575" s="220">
        <f t="shared" si="242"/>
        <v>43208.083333333336</v>
      </c>
      <c r="P2575">
        <f t="shared" si="243"/>
        <v>2.7401753738858631E-5</v>
      </c>
    </row>
    <row r="2576" spans="1:16">
      <c r="A2576">
        <f t="shared" si="241"/>
        <v>108</v>
      </c>
      <c r="B2576" s="128">
        <f t="shared" si="244"/>
        <v>43208</v>
      </c>
      <c r="C2576" s="126">
        <f t="shared" si="245"/>
        <v>3</v>
      </c>
      <c r="D2576" s="127">
        <f>INDEX('365x24'!$D$4:$AA$369,'8760'!A2576,'8760'!C2576)</f>
        <v>1.2767245138420487</v>
      </c>
      <c r="E2576" s="130">
        <f t="shared" si="240"/>
        <v>2.7042372995044664E-5</v>
      </c>
      <c r="O2576" s="220">
        <f t="shared" si="242"/>
        <v>43208.125</v>
      </c>
      <c r="P2576">
        <f t="shared" si="243"/>
        <v>2.7042372995044664E-5</v>
      </c>
    </row>
    <row r="2577" spans="1:16">
      <c r="A2577">
        <f t="shared" si="241"/>
        <v>108</v>
      </c>
      <c r="B2577" s="128">
        <f t="shared" si="244"/>
        <v>43208</v>
      </c>
      <c r="C2577" s="126">
        <f t="shared" si="245"/>
        <v>4</v>
      </c>
      <c r="D2577" s="127">
        <f>INDEX('365x24'!$D$4:$AA$369,'8760'!A2577,'8760'!C2577)</f>
        <v>1.4416585446421892</v>
      </c>
      <c r="E2577" s="130">
        <f t="shared" si="240"/>
        <v>3.0535849882279703E-5</v>
      </c>
      <c r="O2577" s="220">
        <f t="shared" si="242"/>
        <v>43208.166666666664</v>
      </c>
      <c r="P2577">
        <f t="shared" si="243"/>
        <v>3.0535849882279703E-5</v>
      </c>
    </row>
    <row r="2578" spans="1:16">
      <c r="A2578">
        <f t="shared" si="241"/>
        <v>108</v>
      </c>
      <c r="B2578" s="128">
        <f t="shared" si="244"/>
        <v>43208</v>
      </c>
      <c r="C2578" s="126">
        <f t="shared" si="245"/>
        <v>5</v>
      </c>
      <c r="D2578" s="127">
        <f>INDEX('365x24'!$D$4:$AA$369,'8760'!A2578,'8760'!C2578)</f>
        <v>2.7419894357739003</v>
      </c>
      <c r="E2578" s="130">
        <f t="shared" si="240"/>
        <v>5.8078230868717707E-5</v>
      </c>
      <c r="O2578" s="220">
        <f t="shared" si="242"/>
        <v>43208.208333333336</v>
      </c>
      <c r="P2578">
        <f t="shared" si="243"/>
        <v>5.8078230868717707E-5</v>
      </c>
    </row>
    <row r="2579" spans="1:16">
      <c r="A2579">
        <f t="shared" si="241"/>
        <v>108</v>
      </c>
      <c r="B2579" s="128">
        <f t="shared" si="244"/>
        <v>43208</v>
      </c>
      <c r="C2579" s="126">
        <f t="shared" si="245"/>
        <v>6</v>
      </c>
      <c r="D2579" s="127">
        <f>INDEX('365x24'!$D$4:$AA$369,'8760'!A2579,'8760'!C2579)</f>
        <v>4.0283816929467466</v>
      </c>
      <c r="E2579" s="130">
        <f t="shared" si="240"/>
        <v>8.5325376873395475E-5</v>
      </c>
      <c r="O2579" s="220">
        <f t="shared" si="242"/>
        <v>43208.25</v>
      </c>
      <c r="P2579">
        <f t="shared" si="243"/>
        <v>8.5325376873395475E-5</v>
      </c>
    </row>
    <row r="2580" spans="1:16">
      <c r="A2580">
        <f t="shared" si="241"/>
        <v>108</v>
      </c>
      <c r="B2580" s="128">
        <f t="shared" si="244"/>
        <v>43208</v>
      </c>
      <c r="C2580" s="126">
        <f t="shared" si="245"/>
        <v>7</v>
      </c>
      <c r="D2580" s="127">
        <f>INDEX('365x24'!$D$4:$AA$369,'8760'!A2580,'8760'!C2580)</f>
        <v>4.2820725962537454</v>
      </c>
      <c r="E2580" s="130">
        <f t="shared" si="240"/>
        <v>9.069881801774434E-5</v>
      </c>
      <c r="O2580" s="220">
        <f t="shared" si="242"/>
        <v>43208.291666666664</v>
      </c>
      <c r="P2580">
        <f t="shared" si="243"/>
        <v>9.069881801774434E-5</v>
      </c>
    </row>
    <row r="2581" spans="1:16">
      <c r="A2581">
        <f t="shared" si="241"/>
        <v>108</v>
      </c>
      <c r="B2581" s="128">
        <f t="shared" si="244"/>
        <v>43208</v>
      </c>
      <c r="C2581" s="126">
        <f t="shared" si="245"/>
        <v>8</v>
      </c>
      <c r="D2581" s="127">
        <f>INDEX('365x24'!$D$4:$AA$369,'8760'!A2581,'8760'!C2581)</f>
        <v>4.1575955475849016</v>
      </c>
      <c r="E2581" s="130">
        <f t="shared" si="240"/>
        <v>8.8062262721022236E-5</v>
      </c>
      <c r="O2581" s="220">
        <f t="shared" si="242"/>
        <v>43208.333333333336</v>
      </c>
      <c r="P2581">
        <f t="shared" si="243"/>
        <v>8.8062262721022236E-5</v>
      </c>
    </row>
    <row r="2582" spans="1:16">
      <c r="A2582">
        <f t="shared" si="241"/>
        <v>108</v>
      </c>
      <c r="B2582" s="128">
        <f t="shared" si="244"/>
        <v>43208</v>
      </c>
      <c r="C2582" s="126">
        <f t="shared" si="245"/>
        <v>9</v>
      </c>
      <c r="D2582" s="127">
        <f>INDEX('365x24'!$D$4:$AA$369,'8760'!A2582,'8760'!C2582)</f>
        <v>4.2630477198196397</v>
      </c>
      <c r="E2582" s="130">
        <f t="shared" si="240"/>
        <v>9.029585105099636E-5</v>
      </c>
      <c r="O2582" s="220">
        <f t="shared" si="242"/>
        <v>43208.375</v>
      </c>
      <c r="P2582">
        <f t="shared" si="243"/>
        <v>9.029585105099636E-5</v>
      </c>
    </row>
    <row r="2583" spans="1:16">
      <c r="A2583">
        <f t="shared" si="241"/>
        <v>108</v>
      </c>
      <c r="B2583" s="128">
        <f t="shared" si="244"/>
        <v>43208</v>
      </c>
      <c r="C2583" s="126">
        <f t="shared" si="245"/>
        <v>10</v>
      </c>
      <c r="D2583" s="127">
        <f>INDEX('365x24'!$D$4:$AA$369,'8760'!A2583,'8760'!C2583)</f>
        <v>5.3103865806562229</v>
      </c>
      <c r="E2583" s="130">
        <f t="shared" si="240"/>
        <v>1.1247959376125187E-4</v>
      </c>
      <c r="O2583" s="220">
        <f t="shared" si="242"/>
        <v>43208.416666666664</v>
      </c>
      <c r="P2583">
        <f t="shared" si="243"/>
        <v>1.1247959376125187E-4</v>
      </c>
    </row>
    <row r="2584" spans="1:16">
      <c r="A2584">
        <f t="shared" si="241"/>
        <v>108</v>
      </c>
      <c r="B2584" s="128">
        <f t="shared" si="244"/>
        <v>43208</v>
      </c>
      <c r="C2584" s="126">
        <f t="shared" si="245"/>
        <v>11</v>
      </c>
      <c r="D2584" s="127">
        <f>INDEX('365x24'!$D$4:$AA$369,'8760'!A2584,'8760'!C2584)</f>
        <v>5.9539321457485768</v>
      </c>
      <c r="E2584" s="130">
        <f t="shared" si="240"/>
        <v>1.2611056819767383E-4</v>
      </c>
      <c r="O2584" s="220">
        <f t="shared" si="242"/>
        <v>43208.458333333336</v>
      </c>
      <c r="P2584">
        <f t="shared" si="243"/>
        <v>1.2611056819767383E-4</v>
      </c>
    </row>
    <row r="2585" spans="1:16">
      <c r="A2585">
        <f t="shared" si="241"/>
        <v>108</v>
      </c>
      <c r="B2585" s="128">
        <f t="shared" si="244"/>
        <v>43208</v>
      </c>
      <c r="C2585" s="126">
        <f t="shared" si="245"/>
        <v>12</v>
      </c>
      <c r="D2585" s="127">
        <f>INDEX('365x24'!$D$4:$AA$369,'8760'!A2585,'8760'!C2585)</f>
        <v>6.1856085491818273</v>
      </c>
      <c r="E2585" s="130">
        <f t="shared" si="240"/>
        <v>1.3101771899478581E-4</v>
      </c>
      <c r="O2585" s="220">
        <f t="shared" si="242"/>
        <v>43208.5</v>
      </c>
      <c r="P2585">
        <f t="shared" si="243"/>
        <v>1.3101771899478581E-4</v>
      </c>
    </row>
    <row r="2586" spans="1:16">
      <c r="A2586">
        <f t="shared" si="241"/>
        <v>108</v>
      </c>
      <c r="B2586" s="128">
        <f t="shared" si="244"/>
        <v>43208</v>
      </c>
      <c r="C2586" s="126">
        <f t="shared" si="245"/>
        <v>13</v>
      </c>
      <c r="D2586" s="127">
        <f>INDEX('365x24'!$D$4:$AA$369,'8760'!A2586,'8760'!C2586)</f>
        <v>6.3590067086812203</v>
      </c>
      <c r="E2586" s="130">
        <f t="shared" si="240"/>
        <v>1.346904750631454E-4</v>
      </c>
      <c r="O2586" s="220">
        <f t="shared" si="242"/>
        <v>43208.541666666664</v>
      </c>
      <c r="P2586">
        <f t="shared" si="243"/>
        <v>1.346904750631454E-4</v>
      </c>
    </row>
    <row r="2587" spans="1:16">
      <c r="A2587">
        <f t="shared" si="241"/>
        <v>108</v>
      </c>
      <c r="B2587" s="128">
        <f t="shared" si="244"/>
        <v>43208</v>
      </c>
      <c r="C2587" s="126">
        <f t="shared" si="245"/>
        <v>14</v>
      </c>
      <c r="D2587" s="127">
        <f>INDEX('365x24'!$D$4:$AA$369,'8760'!A2587,'8760'!C2587)</f>
        <v>6.1783868613925543</v>
      </c>
      <c r="E2587" s="130">
        <f t="shared" si="240"/>
        <v>1.3086475602373454E-4</v>
      </c>
      <c r="O2587" s="220">
        <f t="shared" si="242"/>
        <v>43208.583333333336</v>
      </c>
      <c r="P2587">
        <f t="shared" si="243"/>
        <v>1.3086475602373454E-4</v>
      </c>
    </row>
    <row r="2588" spans="1:16">
      <c r="A2588">
        <f t="shared" si="241"/>
        <v>108</v>
      </c>
      <c r="B2588" s="128">
        <f t="shared" si="244"/>
        <v>43208</v>
      </c>
      <c r="C2588" s="126">
        <f t="shared" si="245"/>
        <v>15</v>
      </c>
      <c r="D2588" s="127">
        <f>INDEX('365x24'!$D$4:$AA$369,'8760'!A2588,'8760'!C2588)</f>
        <v>6.2241242173912754</v>
      </c>
      <c r="E2588" s="130">
        <f t="shared" si="240"/>
        <v>1.3183352150705915E-4</v>
      </c>
      <c r="O2588" s="220">
        <f t="shared" si="242"/>
        <v>43208.625</v>
      </c>
      <c r="P2588">
        <f t="shared" si="243"/>
        <v>1.3183352150705915E-4</v>
      </c>
    </row>
    <row r="2589" spans="1:16">
      <c r="A2589">
        <f t="shared" si="241"/>
        <v>108</v>
      </c>
      <c r="B2589" s="128">
        <f t="shared" si="244"/>
        <v>43208</v>
      </c>
      <c r="C2589" s="126">
        <f t="shared" si="245"/>
        <v>16</v>
      </c>
      <c r="D2589" s="127">
        <f>INDEX('365x24'!$D$4:$AA$369,'8760'!A2589,'8760'!C2589)</f>
        <v>6.2355003169733001</v>
      </c>
      <c r="E2589" s="130">
        <f t="shared" si="240"/>
        <v>1.320744793055431E-4</v>
      </c>
      <c r="O2589" s="220">
        <f t="shared" si="242"/>
        <v>43208.666666666664</v>
      </c>
      <c r="P2589">
        <f t="shared" si="243"/>
        <v>1.320744793055431E-4</v>
      </c>
    </row>
    <row r="2590" spans="1:16">
      <c r="A2590">
        <f t="shared" si="241"/>
        <v>108</v>
      </c>
      <c r="B2590" s="128">
        <f t="shared" si="244"/>
        <v>43208</v>
      </c>
      <c r="C2590" s="126">
        <f t="shared" si="245"/>
        <v>17</v>
      </c>
      <c r="D2590" s="127">
        <f>INDEX('365x24'!$D$4:$AA$369,'8760'!A2590,'8760'!C2590)</f>
        <v>6.4332037267742219</v>
      </c>
      <c r="E2590" s="130">
        <f t="shared" si="240"/>
        <v>1.3626204623346229E-4</v>
      </c>
      <c r="O2590" s="220">
        <f t="shared" si="242"/>
        <v>43208.708333333336</v>
      </c>
      <c r="P2590">
        <f t="shared" si="243"/>
        <v>1.3626204623346229E-4</v>
      </c>
    </row>
    <row r="2591" spans="1:16">
      <c r="A2591">
        <f t="shared" si="241"/>
        <v>108</v>
      </c>
      <c r="B2591" s="128">
        <f t="shared" si="244"/>
        <v>43208</v>
      </c>
      <c r="C2591" s="126">
        <f t="shared" si="245"/>
        <v>18</v>
      </c>
      <c r="D2591" s="127">
        <f>INDEX('365x24'!$D$4:$AA$369,'8760'!A2591,'8760'!C2591)</f>
        <v>6.200013098481933</v>
      </c>
      <c r="E2591" s="130">
        <f t="shared" si="240"/>
        <v>1.3132282255532351E-4</v>
      </c>
      <c r="O2591" s="220">
        <f t="shared" si="242"/>
        <v>43208.75</v>
      </c>
      <c r="P2591">
        <f t="shared" si="243"/>
        <v>1.3132282255532351E-4</v>
      </c>
    </row>
    <row r="2592" spans="1:16">
      <c r="A2592">
        <f t="shared" si="241"/>
        <v>108</v>
      </c>
      <c r="B2592" s="128">
        <f t="shared" si="244"/>
        <v>43208</v>
      </c>
      <c r="C2592" s="126">
        <f t="shared" si="245"/>
        <v>19</v>
      </c>
      <c r="D2592" s="127">
        <f>INDEX('365x24'!$D$4:$AA$369,'8760'!A2592,'8760'!C2592)</f>
        <v>5.9205027200143698</v>
      </c>
      <c r="E2592" s="130">
        <f t="shared" si="240"/>
        <v>1.2540249767038826E-4</v>
      </c>
      <c r="O2592" s="220">
        <f t="shared" si="242"/>
        <v>43208.791666666664</v>
      </c>
      <c r="P2592">
        <f t="shared" si="243"/>
        <v>1.2540249767038826E-4</v>
      </c>
    </row>
    <row r="2593" spans="1:16">
      <c r="A2593">
        <f t="shared" si="241"/>
        <v>108</v>
      </c>
      <c r="B2593" s="128">
        <f t="shared" si="244"/>
        <v>43208</v>
      </c>
      <c r="C2593" s="126">
        <f t="shared" si="245"/>
        <v>20</v>
      </c>
      <c r="D2593" s="127">
        <f>INDEX('365x24'!$D$4:$AA$369,'8760'!A2593,'8760'!C2593)</f>
        <v>5.2894203903002701</v>
      </c>
      <c r="E2593" s="130">
        <f t="shared" si="240"/>
        <v>1.120355077162643E-4</v>
      </c>
      <c r="O2593" s="220">
        <f t="shared" si="242"/>
        <v>43208.833333333336</v>
      </c>
      <c r="P2593">
        <f t="shared" si="243"/>
        <v>1.120355077162643E-4</v>
      </c>
    </row>
    <row r="2594" spans="1:16">
      <c r="A2594">
        <f t="shared" si="241"/>
        <v>108</v>
      </c>
      <c r="B2594" s="128">
        <f t="shared" si="244"/>
        <v>43208</v>
      </c>
      <c r="C2594" s="126">
        <f t="shared" si="245"/>
        <v>21</v>
      </c>
      <c r="D2594" s="127">
        <f>INDEX('365x24'!$D$4:$AA$369,'8760'!A2594,'8760'!C2594)</f>
        <v>4.9481762291179656</v>
      </c>
      <c r="E2594" s="130">
        <f t="shared" si="240"/>
        <v>1.048075961433103E-4</v>
      </c>
      <c r="O2594" s="220">
        <f t="shared" si="242"/>
        <v>43208.875</v>
      </c>
      <c r="P2594">
        <f t="shared" si="243"/>
        <v>1.048075961433103E-4</v>
      </c>
    </row>
    <row r="2595" spans="1:16">
      <c r="A2595">
        <f t="shared" si="241"/>
        <v>108</v>
      </c>
      <c r="B2595" s="128">
        <f t="shared" si="244"/>
        <v>43208</v>
      </c>
      <c r="C2595" s="126">
        <f t="shared" si="245"/>
        <v>22</v>
      </c>
      <c r="D2595" s="127">
        <f>INDEX('365x24'!$D$4:$AA$369,'8760'!A2595,'8760'!C2595)</f>
        <v>4.5889166747409167</v>
      </c>
      <c r="E2595" s="130">
        <f t="shared" si="240"/>
        <v>9.7198099524292914E-5</v>
      </c>
      <c r="O2595" s="220">
        <f t="shared" si="242"/>
        <v>43208.916666666664</v>
      </c>
      <c r="P2595">
        <f t="shared" si="243"/>
        <v>9.7198099524292914E-5</v>
      </c>
    </row>
    <row r="2596" spans="1:16">
      <c r="A2596">
        <f t="shared" si="241"/>
        <v>108</v>
      </c>
      <c r="B2596" s="128">
        <f t="shared" si="244"/>
        <v>43208</v>
      </c>
      <c r="C2596" s="126">
        <f t="shared" si="245"/>
        <v>23</v>
      </c>
      <c r="D2596" s="127">
        <f>INDEX('365x24'!$D$4:$AA$369,'8760'!A2596,'8760'!C2596)</f>
        <v>4.2873529701211677</v>
      </c>
      <c r="E2596" s="130">
        <f t="shared" si="240"/>
        <v>9.0810661910555954E-5</v>
      </c>
      <c r="O2596" s="220">
        <f t="shared" si="242"/>
        <v>43208.958333333336</v>
      </c>
      <c r="P2596">
        <f t="shared" si="243"/>
        <v>9.0810661910555954E-5</v>
      </c>
    </row>
    <row r="2597" spans="1:16">
      <c r="A2597">
        <f t="shared" si="241"/>
        <v>108</v>
      </c>
      <c r="B2597" s="128">
        <f t="shared" si="244"/>
        <v>43208</v>
      </c>
      <c r="C2597" s="126">
        <f t="shared" si="245"/>
        <v>24</v>
      </c>
      <c r="D2597" s="127">
        <f>INDEX('365x24'!$D$4:$AA$369,'8760'!A2597,'8760'!C2597)</f>
        <v>1.4097821700454574</v>
      </c>
      <c r="E2597" s="130">
        <f t="shared" si="240"/>
        <v>2.9860674617585731E-5</v>
      </c>
      <c r="O2597" s="220">
        <f t="shared" si="242"/>
        <v>43209</v>
      </c>
      <c r="P2597">
        <f t="shared" si="243"/>
        <v>2.9860674617585731E-5</v>
      </c>
    </row>
    <row r="2598" spans="1:16">
      <c r="A2598">
        <f t="shared" si="241"/>
        <v>109</v>
      </c>
      <c r="B2598" s="128">
        <f t="shared" si="244"/>
        <v>43209</v>
      </c>
      <c r="C2598" s="126">
        <f t="shared" si="245"/>
        <v>1</v>
      </c>
      <c r="D2598" s="127">
        <f>INDEX('365x24'!$D$4:$AA$369,'8760'!A2598,'8760'!C2598)</f>
        <v>1.4779794814651905</v>
      </c>
      <c r="E2598" s="130">
        <f t="shared" si="240"/>
        <v>3.1305165666889575E-5</v>
      </c>
      <c r="O2598" s="220">
        <f t="shared" si="242"/>
        <v>43209.041666666664</v>
      </c>
      <c r="P2598">
        <f t="shared" si="243"/>
        <v>3.1305165666889575E-5</v>
      </c>
    </row>
    <row r="2599" spans="1:16">
      <c r="A2599">
        <f t="shared" si="241"/>
        <v>109</v>
      </c>
      <c r="B2599" s="128">
        <f t="shared" si="244"/>
        <v>43209</v>
      </c>
      <c r="C2599" s="126">
        <f t="shared" si="245"/>
        <v>2</v>
      </c>
      <c r="D2599" s="127">
        <f>INDEX('365x24'!$D$4:$AA$369,'8760'!A2599,'8760'!C2599)</f>
        <v>1.3672684858243143</v>
      </c>
      <c r="E2599" s="130">
        <f t="shared" si="240"/>
        <v>2.8960189905623874E-5</v>
      </c>
      <c r="O2599" s="220">
        <f t="shared" si="242"/>
        <v>43209.083333333336</v>
      </c>
      <c r="P2599">
        <f t="shared" si="243"/>
        <v>2.8960189905623874E-5</v>
      </c>
    </row>
    <row r="2600" spans="1:16">
      <c r="A2600">
        <f t="shared" si="241"/>
        <v>109</v>
      </c>
      <c r="B2600" s="128">
        <f t="shared" si="244"/>
        <v>43209</v>
      </c>
      <c r="C2600" s="126">
        <f t="shared" si="245"/>
        <v>3</v>
      </c>
      <c r="D2600" s="127">
        <f>INDEX('365x24'!$D$4:$AA$369,'8760'!A2600,'8760'!C2600)</f>
        <v>1.3493364231500877</v>
      </c>
      <c r="E2600" s="130">
        <f t="shared" si="240"/>
        <v>2.8580369887954075E-5</v>
      </c>
      <c r="O2600" s="220">
        <f t="shared" si="242"/>
        <v>43209.125</v>
      </c>
      <c r="P2600">
        <f t="shared" si="243"/>
        <v>2.8580369887954075E-5</v>
      </c>
    </row>
    <row r="2601" spans="1:16">
      <c r="A2601">
        <f t="shared" si="241"/>
        <v>109</v>
      </c>
      <c r="B2601" s="128">
        <f t="shared" si="244"/>
        <v>43209</v>
      </c>
      <c r="C2601" s="126">
        <f t="shared" si="245"/>
        <v>4</v>
      </c>
      <c r="D2601" s="127">
        <f>INDEX('365x24'!$D$4:$AA$369,'8760'!A2601,'8760'!C2601)</f>
        <v>1.523650844752179</v>
      </c>
      <c r="E2601" s="130">
        <f t="shared" si="240"/>
        <v>3.2272533354913564E-5</v>
      </c>
      <c r="O2601" s="220">
        <f t="shared" si="242"/>
        <v>43209.166666666664</v>
      </c>
      <c r="P2601">
        <f t="shared" si="243"/>
        <v>3.2272533354913564E-5</v>
      </c>
    </row>
    <row r="2602" spans="1:16">
      <c r="A2602">
        <f t="shared" si="241"/>
        <v>109</v>
      </c>
      <c r="B2602" s="128">
        <f t="shared" si="244"/>
        <v>43209</v>
      </c>
      <c r="C2602" s="126">
        <f t="shared" si="245"/>
        <v>5</v>
      </c>
      <c r="D2602" s="127">
        <f>INDEX('365x24'!$D$4:$AA$369,'8760'!A2602,'8760'!C2602)</f>
        <v>2.8979362246664082</v>
      </c>
      <c r="E2602" s="130">
        <f t="shared" si="240"/>
        <v>6.138134848484302E-5</v>
      </c>
      <c r="O2602" s="220">
        <f t="shared" si="242"/>
        <v>43209.208333333336</v>
      </c>
      <c r="P2602">
        <f t="shared" si="243"/>
        <v>6.138134848484302E-5</v>
      </c>
    </row>
    <row r="2603" spans="1:16">
      <c r="A2603">
        <f t="shared" si="241"/>
        <v>109</v>
      </c>
      <c r="B2603" s="128">
        <f t="shared" si="244"/>
        <v>43209</v>
      </c>
      <c r="C2603" s="126">
        <f t="shared" si="245"/>
        <v>6</v>
      </c>
      <c r="D2603" s="127">
        <f>INDEX('365x24'!$D$4:$AA$369,'8760'!A2603,'8760'!C2603)</f>
        <v>4.257490230438651</v>
      </c>
      <c r="E2603" s="130">
        <f t="shared" si="240"/>
        <v>9.0178137559066585E-5</v>
      </c>
      <c r="O2603" s="220">
        <f t="shared" si="242"/>
        <v>43209.25</v>
      </c>
      <c r="P2603">
        <f t="shared" si="243"/>
        <v>9.0178137559066585E-5</v>
      </c>
    </row>
    <row r="2604" spans="1:16">
      <c r="A2604">
        <f t="shared" si="241"/>
        <v>109</v>
      </c>
      <c r="B2604" s="128">
        <f t="shared" si="244"/>
        <v>43209</v>
      </c>
      <c r="C2604" s="126">
        <f t="shared" si="245"/>
        <v>7</v>
      </c>
      <c r="D2604" s="127">
        <f>INDEX('365x24'!$D$4:$AA$369,'8760'!A2604,'8760'!C2604)</f>
        <v>4.5256094467164472</v>
      </c>
      <c r="E2604" s="130">
        <f t="shared" si="240"/>
        <v>9.5857185603584843E-5</v>
      </c>
      <c r="O2604" s="220">
        <f t="shared" si="242"/>
        <v>43209.291666666664</v>
      </c>
      <c r="P2604">
        <f t="shared" si="243"/>
        <v>9.5857185603584843E-5</v>
      </c>
    </row>
    <row r="2605" spans="1:16">
      <c r="A2605">
        <f t="shared" si="241"/>
        <v>109</v>
      </c>
      <c r="B2605" s="128">
        <f t="shared" si="244"/>
        <v>43209</v>
      </c>
      <c r="C2605" s="126">
        <f t="shared" si="245"/>
        <v>8</v>
      </c>
      <c r="D2605" s="127">
        <f>INDEX('365x24'!$D$4:$AA$369,'8760'!A2605,'8760'!C2605)</f>
        <v>4.3940529411476374</v>
      </c>
      <c r="E2605" s="130">
        <f t="shared" si="240"/>
        <v>9.3070679936194982E-5</v>
      </c>
      <c r="O2605" s="220">
        <f t="shared" si="242"/>
        <v>43209.333333333336</v>
      </c>
      <c r="P2605">
        <f t="shared" si="243"/>
        <v>9.3070679936194982E-5</v>
      </c>
    </row>
    <row r="2606" spans="1:16">
      <c r="A2606">
        <f t="shared" si="241"/>
        <v>109</v>
      </c>
      <c r="B2606" s="128">
        <f t="shared" si="244"/>
        <v>43209</v>
      </c>
      <c r="C2606" s="126">
        <f t="shared" si="245"/>
        <v>9</v>
      </c>
      <c r="D2606" s="127">
        <f>INDEX('365x24'!$D$4:$AA$369,'8760'!A2606,'8760'!C2606)</f>
        <v>4.5055025572190281</v>
      </c>
      <c r="E2606" s="130">
        <f t="shared" si="240"/>
        <v>9.543130045791384E-5</v>
      </c>
      <c r="O2606" s="220">
        <f t="shared" si="242"/>
        <v>43209.375</v>
      </c>
      <c r="P2606">
        <f t="shared" si="243"/>
        <v>9.543130045791384E-5</v>
      </c>
    </row>
    <row r="2607" spans="1:16">
      <c r="A2607">
        <f t="shared" si="241"/>
        <v>109</v>
      </c>
      <c r="B2607" s="128">
        <f t="shared" si="244"/>
        <v>43209</v>
      </c>
      <c r="C2607" s="126">
        <f t="shared" si="245"/>
        <v>10</v>
      </c>
      <c r="D2607" s="127">
        <f>INDEX('365x24'!$D$4:$AA$369,'8760'!A2607,'8760'!C2607)</f>
        <v>5.6124073412859836</v>
      </c>
      <c r="E2607" s="130">
        <f t="shared" si="240"/>
        <v>1.1887671230377836E-4</v>
      </c>
      <c r="O2607" s="220">
        <f t="shared" si="242"/>
        <v>43209.416666666664</v>
      </c>
      <c r="P2607">
        <f t="shared" si="243"/>
        <v>1.1887671230377836E-4</v>
      </c>
    </row>
    <row r="2608" spans="1:16">
      <c r="A2608">
        <f t="shared" si="241"/>
        <v>109</v>
      </c>
      <c r="B2608" s="128">
        <f t="shared" si="244"/>
        <v>43209</v>
      </c>
      <c r="C2608" s="126">
        <f t="shared" si="245"/>
        <v>11</v>
      </c>
      <c r="D2608" s="127">
        <f>INDEX('365x24'!$D$4:$AA$369,'8760'!A2608,'8760'!C2608)</f>
        <v>6.2925536543873619</v>
      </c>
      <c r="E2608" s="130">
        <f t="shared" si="240"/>
        <v>1.3328292922111672E-4</v>
      </c>
      <c r="O2608" s="220">
        <f t="shared" si="242"/>
        <v>43209.458333333336</v>
      </c>
      <c r="P2608">
        <f t="shared" si="243"/>
        <v>1.3328292922111672E-4</v>
      </c>
    </row>
    <row r="2609" spans="1:16">
      <c r="A2609">
        <f t="shared" si="241"/>
        <v>109</v>
      </c>
      <c r="B2609" s="128">
        <f t="shared" si="244"/>
        <v>43209</v>
      </c>
      <c r="C2609" s="126">
        <f t="shared" si="245"/>
        <v>12</v>
      </c>
      <c r="D2609" s="127">
        <f>INDEX('365x24'!$D$4:$AA$369,'8760'!A2609,'8760'!C2609)</f>
        <v>6.537406327103862</v>
      </c>
      <c r="E2609" s="130">
        <f t="shared" si="240"/>
        <v>1.3846916731135859E-4</v>
      </c>
      <c r="O2609" s="220">
        <f t="shared" si="242"/>
        <v>43209.5</v>
      </c>
      <c r="P2609">
        <f t="shared" si="243"/>
        <v>1.3846916731135859E-4</v>
      </c>
    </row>
    <row r="2610" spans="1:16">
      <c r="A2610">
        <f t="shared" si="241"/>
        <v>109</v>
      </c>
      <c r="B2610" s="128">
        <f t="shared" si="244"/>
        <v>43209</v>
      </c>
      <c r="C2610" s="126">
        <f t="shared" si="245"/>
        <v>13</v>
      </c>
      <c r="D2610" s="127">
        <f>INDEX('365x24'!$D$4:$AA$369,'8760'!A2610,'8760'!C2610)</f>
        <v>6.7206662628088836</v>
      </c>
      <c r="E2610" s="130">
        <f t="shared" si="240"/>
        <v>1.423508062104737E-4</v>
      </c>
      <c r="O2610" s="220">
        <f t="shared" si="242"/>
        <v>43209.541666666664</v>
      </c>
      <c r="P2610">
        <f t="shared" si="243"/>
        <v>1.423508062104737E-4</v>
      </c>
    </row>
    <row r="2611" spans="1:16">
      <c r="A2611">
        <f t="shared" si="241"/>
        <v>109</v>
      </c>
      <c r="B2611" s="128">
        <f t="shared" si="244"/>
        <v>43209</v>
      </c>
      <c r="C2611" s="126">
        <f t="shared" si="245"/>
        <v>14</v>
      </c>
      <c r="D2611" s="127">
        <f>INDEX('365x24'!$D$4:$AA$369,'8760'!A2611,'8760'!C2611)</f>
        <v>6.5297739159885149</v>
      </c>
      <c r="E2611" s="130">
        <f t="shared" si="240"/>
        <v>1.3830750478667533E-4</v>
      </c>
      <c r="O2611" s="220">
        <f t="shared" si="242"/>
        <v>43209.583333333336</v>
      </c>
      <c r="P2611">
        <f t="shared" si="243"/>
        <v>1.3830750478667533E-4</v>
      </c>
    </row>
    <row r="2612" spans="1:16">
      <c r="A2612">
        <f t="shared" si="241"/>
        <v>109</v>
      </c>
      <c r="B2612" s="128">
        <f t="shared" si="244"/>
        <v>43209</v>
      </c>
      <c r="C2612" s="126">
        <f t="shared" si="245"/>
        <v>15</v>
      </c>
      <c r="D2612" s="127">
        <f>INDEX('365x24'!$D$4:$AA$369,'8760'!A2612,'8760'!C2612)</f>
        <v>6.5781125197190384</v>
      </c>
      <c r="E2612" s="130">
        <f t="shared" si="240"/>
        <v>1.3933136744300259E-4</v>
      </c>
      <c r="O2612" s="220">
        <f t="shared" si="242"/>
        <v>43209.625</v>
      </c>
      <c r="P2612">
        <f t="shared" si="243"/>
        <v>1.3933136744300259E-4</v>
      </c>
    </row>
    <row r="2613" spans="1:16">
      <c r="A2613">
        <f t="shared" si="241"/>
        <v>109</v>
      </c>
      <c r="B2613" s="128">
        <f t="shared" si="244"/>
        <v>43209</v>
      </c>
      <c r="C2613" s="126">
        <f t="shared" si="245"/>
        <v>16</v>
      </c>
      <c r="D2613" s="127">
        <f>INDEX('365x24'!$D$4:$AA$369,'8760'!A2613,'8760'!C2613)</f>
        <v>6.5901356189491258</v>
      </c>
      <c r="E2613" s="130">
        <f t="shared" si="240"/>
        <v>1.3958602937704664E-4</v>
      </c>
      <c r="O2613" s="220">
        <f t="shared" si="242"/>
        <v>43209.666666666664</v>
      </c>
      <c r="P2613">
        <f t="shared" si="243"/>
        <v>1.3958602937704664E-4</v>
      </c>
    </row>
    <row r="2614" spans="1:16">
      <c r="A2614">
        <f t="shared" si="241"/>
        <v>109</v>
      </c>
      <c r="B2614" s="128">
        <f t="shared" si="244"/>
        <v>43209</v>
      </c>
      <c r="C2614" s="126">
        <f t="shared" si="245"/>
        <v>17</v>
      </c>
      <c r="D2614" s="127">
        <f>INDEX('365x24'!$D$4:$AA$369,'8760'!A2614,'8760'!C2614)</f>
        <v>6.7990831318488079</v>
      </c>
      <c r="E2614" s="130">
        <f t="shared" si="240"/>
        <v>1.4401175827859038E-4</v>
      </c>
      <c r="O2614" s="220">
        <f t="shared" si="242"/>
        <v>43209.708333333336</v>
      </c>
      <c r="P2614">
        <f t="shared" si="243"/>
        <v>1.4401175827859038E-4</v>
      </c>
    </row>
    <row r="2615" spans="1:16">
      <c r="A2615">
        <f t="shared" si="241"/>
        <v>109</v>
      </c>
      <c r="B2615" s="128">
        <f t="shared" si="244"/>
        <v>43209</v>
      </c>
      <c r="C2615" s="126">
        <f t="shared" si="245"/>
        <v>18</v>
      </c>
      <c r="D2615" s="127">
        <f>INDEX('365x24'!$D$4:$AA$369,'8760'!A2615,'8760'!C2615)</f>
        <v>6.5526301148661901</v>
      </c>
      <c r="E2615" s="130">
        <f t="shared" si="240"/>
        <v>1.3879162320736658E-4</v>
      </c>
      <c r="O2615" s="220">
        <f t="shared" si="242"/>
        <v>43209.75</v>
      </c>
      <c r="P2615">
        <f t="shared" si="243"/>
        <v>1.3879162320736658E-4</v>
      </c>
    </row>
    <row r="2616" spans="1:16">
      <c r="A2616">
        <f t="shared" si="241"/>
        <v>109</v>
      </c>
      <c r="B2616" s="128">
        <f t="shared" si="244"/>
        <v>43209</v>
      </c>
      <c r="C2616" s="126">
        <f t="shared" si="245"/>
        <v>19</v>
      </c>
      <c r="D2616" s="127">
        <f>INDEX('365x24'!$D$4:$AA$369,'8760'!A2616,'8760'!C2616)</f>
        <v>6.2572229771276184</v>
      </c>
      <c r="E2616" s="130">
        <f t="shared" si="240"/>
        <v>1.3253458817943784E-4</v>
      </c>
      <c r="O2616" s="220">
        <f t="shared" si="242"/>
        <v>43209.791666666664</v>
      </c>
      <c r="P2616">
        <f t="shared" si="243"/>
        <v>1.3253458817943784E-4</v>
      </c>
    </row>
    <row r="2617" spans="1:16">
      <c r="A2617">
        <f t="shared" si="241"/>
        <v>109</v>
      </c>
      <c r="B2617" s="128">
        <f t="shared" si="244"/>
        <v>43209</v>
      </c>
      <c r="C2617" s="126">
        <f t="shared" si="245"/>
        <v>20</v>
      </c>
      <c r="D2617" s="127">
        <f>INDEX('365x24'!$D$4:$AA$369,'8760'!A2617,'8760'!C2617)</f>
        <v>5.5902487283704616</v>
      </c>
      <c r="E2617" s="130">
        <f t="shared" si="240"/>
        <v>1.1840736949018177E-4</v>
      </c>
      <c r="O2617" s="220">
        <f t="shared" si="242"/>
        <v>43209.833333333336</v>
      </c>
      <c r="P2617">
        <f t="shared" si="243"/>
        <v>1.1840736949018177E-4</v>
      </c>
    </row>
    <row r="2618" spans="1:16">
      <c r="A2618">
        <f t="shared" si="241"/>
        <v>109</v>
      </c>
      <c r="B2618" s="128">
        <f t="shared" si="244"/>
        <v>43209</v>
      </c>
      <c r="C2618" s="126">
        <f t="shared" si="245"/>
        <v>21</v>
      </c>
      <c r="D2618" s="127">
        <f>INDEX('365x24'!$D$4:$AA$369,'8760'!A2618,'8760'!C2618)</f>
        <v>5.2295967859361916</v>
      </c>
      <c r="E2618" s="130">
        <f t="shared" si="240"/>
        <v>1.1076838062221875E-4</v>
      </c>
      <c r="O2618" s="220">
        <f t="shared" si="242"/>
        <v>43209.875</v>
      </c>
      <c r="P2618">
        <f t="shared" si="243"/>
        <v>1.1076838062221875E-4</v>
      </c>
    </row>
    <row r="2619" spans="1:16">
      <c r="A2619">
        <f t="shared" si="241"/>
        <v>109</v>
      </c>
      <c r="B2619" s="128">
        <f t="shared" si="244"/>
        <v>43209</v>
      </c>
      <c r="C2619" s="126">
        <f t="shared" si="245"/>
        <v>22</v>
      </c>
      <c r="D2619" s="127">
        <f>INDEX('365x24'!$D$4:$AA$369,'8760'!A2619,'8760'!C2619)</f>
        <v>4.8499048501819173</v>
      </c>
      <c r="E2619" s="130">
        <f t="shared" si="240"/>
        <v>1.0272610459590608E-4</v>
      </c>
      <c r="O2619" s="220">
        <f t="shared" si="242"/>
        <v>43209.916666666664</v>
      </c>
      <c r="P2619">
        <f t="shared" si="243"/>
        <v>1.0272610459590608E-4</v>
      </c>
    </row>
    <row r="2620" spans="1:16">
      <c r="A2620">
        <f t="shared" si="241"/>
        <v>109</v>
      </c>
      <c r="B2620" s="128">
        <f t="shared" si="244"/>
        <v>43209</v>
      </c>
      <c r="C2620" s="126">
        <f t="shared" si="245"/>
        <v>23</v>
      </c>
      <c r="D2620" s="127">
        <f>INDEX('365x24'!$D$4:$AA$369,'8760'!A2620,'8760'!C2620)</f>
        <v>4.5311901344136869</v>
      </c>
      <c r="E2620" s="130">
        <f t="shared" si="240"/>
        <v>9.5975390460342432E-5</v>
      </c>
      <c r="O2620" s="220">
        <f t="shared" si="242"/>
        <v>43209.958333333336</v>
      </c>
      <c r="P2620">
        <f t="shared" si="243"/>
        <v>9.5975390460342432E-5</v>
      </c>
    </row>
    <row r="2621" spans="1:16">
      <c r="A2621">
        <f t="shared" si="241"/>
        <v>109</v>
      </c>
      <c r="B2621" s="128">
        <f t="shared" si="244"/>
        <v>43209</v>
      </c>
      <c r="C2621" s="126">
        <f t="shared" si="245"/>
        <v>24</v>
      </c>
      <c r="D2621" s="127">
        <f>INDEX('365x24'!$D$4:$AA$369,'8760'!A2621,'8760'!C2621)</f>
        <v>1.489961546226916</v>
      </c>
      <c r="E2621" s="130">
        <f t="shared" si="240"/>
        <v>3.1558958447575109E-5</v>
      </c>
      <c r="O2621" s="220">
        <f t="shared" si="242"/>
        <v>43210</v>
      </c>
      <c r="P2621">
        <f t="shared" si="243"/>
        <v>3.1558958447575109E-5</v>
      </c>
    </row>
    <row r="2622" spans="1:16">
      <c r="A2622">
        <f t="shared" si="241"/>
        <v>110</v>
      </c>
      <c r="B2622" s="128">
        <f t="shared" si="244"/>
        <v>43210</v>
      </c>
      <c r="C2622" s="126">
        <f t="shared" si="245"/>
        <v>1</v>
      </c>
      <c r="D2622" s="127">
        <f>INDEX('365x24'!$D$4:$AA$369,'8760'!A2622,'8760'!C2622)</f>
        <v>1.637048650911832</v>
      </c>
      <c r="E2622" s="130">
        <f t="shared" si="240"/>
        <v>3.4674418599335594E-5</v>
      </c>
      <c r="O2622" s="220">
        <f t="shared" si="242"/>
        <v>43210.041666666664</v>
      </c>
      <c r="P2622">
        <f t="shared" si="243"/>
        <v>3.4674418599335594E-5</v>
      </c>
    </row>
    <row r="2623" spans="1:16">
      <c r="A2623">
        <f t="shared" si="241"/>
        <v>110</v>
      </c>
      <c r="B2623" s="128">
        <f t="shared" si="244"/>
        <v>43210</v>
      </c>
      <c r="C2623" s="126">
        <f t="shared" si="245"/>
        <v>2</v>
      </c>
      <c r="D2623" s="127">
        <f>INDEX('365x24'!$D$4:$AA$369,'8760'!A2623,'8760'!C2623)</f>
        <v>1.5144222624349561</v>
      </c>
      <c r="E2623" s="130">
        <f t="shared" si="240"/>
        <v>3.2077062239154373E-5</v>
      </c>
      <c r="O2623" s="220">
        <f t="shared" si="242"/>
        <v>43210.083333333336</v>
      </c>
      <c r="P2623">
        <f t="shared" si="243"/>
        <v>3.2077062239154373E-5</v>
      </c>
    </row>
    <row r="2624" spans="1:16">
      <c r="A2624">
        <f t="shared" si="241"/>
        <v>110</v>
      </c>
      <c r="B2624" s="128">
        <f t="shared" si="244"/>
        <v>43210</v>
      </c>
      <c r="C2624" s="126">
        <f t="shared" si="245"/>
        <v>3</v>
      </c>
      <c r="D2624" s="127">
        <f>INDEX('365x24'!$D$4:$AA$369,'8760'!A2624,'8760'!C2624)</f>
        <v>1.4945602417661663</v>
      </c>
      <c r="E2624" s="130">
        <f t="shared" si="240"/>
        <v>3.1656363673772903E-5</v>
      </c>
      <c r="O2624" s="220">
        <f t="shared" si="242"/>
        <v>43210.125</v>
      </c>
      <c r="P2624">
        <f t="shared" si="243"/>
        <v>3.1656363673772903E-5</v>
      </c>
    </row>
    <row r="2625" spans="1:16">
      <c r="A2625">
        <f t="shared" si="241"/>
        <v>110</v>
      </c>
      <c r="B2625" s="128">
        <f t="shared" si="244"/>
        <v>43210</v>
      </c>
      <c r="C2625" s="126">
        <f t="shared" si="245"/>
        <v>4</v>
      </c>
      <c r="D2625" s="127">
        <f>INDEX('365x24'!$D$4:$AA$369,'8760'!A2625,'8760'!C2625)</f>
        <v>1.6876354449721593</v>
      </c>
      <c r="E2625" s="130">
        <f t="shared" si="240"/>
        <v>3.57459003001813E-5</v>
      </c>
      <c r="O2625" s="220">
        <f t="shared" si="242"/>
        <v>43210.166666666664</v>
      </c>
      <c r="P2625">
        <f t="shared" si="243"/>
        <v>3.57459003001813E-5</v>
      </c>
    </row>
    <row r="2626" spans="1:16">
      <c r="A2626">
        <f t="shared" si="241"/>
        <v>110</v>
      </c>
      <c r="B2626" s="128">
        <f t="shared" si="244"/>
        <v>43210</v>
      </c>
      <c r="C2626" s="126">
        <f t="shared" si="245"/>
        <v>5</v>
      </c>
      <c r="D2626" s="127">
        <f>INDEX('365x24'!$D$4:$AA$369,'8760'!A2626,'8760'!C2626)</f>
        <v>3.2098298024514245</v>
      </c>
      <c r="E2626" s="130">
        <f t="shared" si="240"/>
        <v>6.7987583717093634E-5</v>
      </c>
      <c r="O2626" s="220">
        <f t="shared" si="242"/>
        <v>43210.208333333336</v>
      </c>
      <c r="P2626">
        <f t="shared" si="243"/>
        <v>6.7987583717093634E-5</v>
      </c>
    </row>
    <row r="2627" spans="1:16">
      <c r="A2627">
        <f t="shared" si="241"/>
        <v>110</v>
      </c>
      <c r="B2627" s="128">
        <f t="shared" si="244"/>
        <v>43210</v>
      </c>
      <c r="C2627" s="126">
        <f t="shared" si="245"/>
        <v>6</v>
      </c>
      <c r="D2627" s="127">
        <f>INDEX('365x24'!$D$4:$AA$369,'8760'!A2627,'8760'!C2627)</f>
        <v>4.7157073054224599</v>
      </c>
      <c r="E2627" s="130">
        <f t="shared" si="240"/>
        <v>9.9883658930408805E-5</v>
      </c>
      <c r="O2627" s="220">
        <f t="shared" si="242"/>
        <v>43210.25</v>
      </c>
      <c r="P2627">
        <f t="shared" si="243"/>
        <v>9.9883658930408805E-5</v>
      </c>
    </row>
    <row r="2628" spans="1:16">
      <c r="A2628">
        <f t="shared" si="241"/>
        <v>110</v>
      </c>
      <c r="B2628" s="128">
        <f t="shared" si="244"/>
        <v>43210</v>
      </c>
      <c r="C2628" s="126">
        <f t="shared" si="245"/>
        <v>7</v>
      </c>
      <c r="D2628" s="127">
        <f>INDEX('365x24'!$D$4:$AA$369,'8760'!A2628,'8760'!C2628)</f>
        <v>5.0126831476418516</v>
      </c>
      <c r="E2628" s="130">
        <f t="shared" si="240"/>
        <v>1.0617392077526586E-4</v>
      </c>
      <c r="O2628" s="220">
        <f t="shared" si="242"/>
        <v>43210.291666666664</v>
      </c>
      <c r="P2628">
        <f t="shared" si="243"/>
        <v>1.0617392077526586E-4</v>
      </c>
    </row>
    <row r="2629" spans="1:16">
      <c r="A2629">
        <f t="shared" si="241"/>
        <v>110</v>
      </c>
      <c r="B2629" s="128">
        <f t="shared" si="244"/>
        <v>43210</v>
      </c>
      <c r="C2629" s="126">
        <f t="shared" si="245"/>
        <v>8</v>
      </c>
      <c r="D2629" s="127">
        <f>INDEX('365x24'!$D$4:$AA$369,'8760'!A2629,'8760'!C2629)</f>
        <v>4.8669677282731101</v>
      </c>
      <c r="E2629" s="130">
        <f t="shared" si="240"/>
        <v>1.030875143665405E-4</v>
      </c>
      <c r="O2629" s="220">
        <f t="shared" si="242"/>
        <v>43210.333333333336</v>
      </c>
      <c r="P2629">
        <f t="shared" si="243"/>
        <v>1.030875143665405E-4</v>
      </c>
    </row>
    <row r="2630" spans="1:16">
      <c r="A2630">
        <f t="shared" si="241"/>
        <v>110</v>
      </c>
      <c r="B2630" s="128">
        <f t="shared" si="244"/>
        <v>43210</v>
      </c>
      <c r="C2630" s="126">
        <f t="shared" si="245"/>
        <v>9</v>
      </c>
      <c r="D2630" s="127">
        <f>INDEX('365x24'!$D$4:$AA$369,'8760'!A2630,'8760'!C2630)</f>
        <v>4.990412232017805</v>
      </c>
      <c r="E2630" s="130">
        <f t="shared" ref="E2630:E2693" si="246">D2630*$E$2</f>
        <v>1.0570219927174883E-4</v>
      </c>
      <c r="O2630" s="220">
        <f t="shared" si="242"/>
        <v>43210.375</v>
      </c>
      <c r="P2630">
        <f t="shared" si="243"/>
        <v>1.0570219927174883E-4</v>
      </c>
    </row>
    <row r="2631" spans="1:16">
      <c r="A2631">
        <f t="shared" ref="A2631:A2694" si="247">IF(C2631=1,A2630+1,A2630)</f>
        <v>110</v>
      </c>
      <c r="B2631" s="128">
        <f t="shared" si="244"/>
        <v>43210</v>
      </c>
      <c r="C2631" s="126">
        <f t="shared" si="245"/>
        <v>10</v>
      </c>
      <c r="D2631" s="127">
        <f>INDEX('365x24'!$D$4:$AA$369,'8760'!A2631,'8760'!C2631)</f>
        <v>6.2164488625455068</v>
      </c>
      <c r="E2631" s="130">
        <f t="shared" si="246"/>
        <v>1.3167094938883138E-4</v>
      </c>
      <c r="O2631" s="220">
        <f t="shared" ref="O2631:O2694" si="248">B2631+O$3*C2631</f>
        <v>43210.416666666664</v>
      </c>
      <c r="P2631">
        <f t="shared" ref="P2631:P2694" si="249">E2631</f>
        <v>1.3167094938883138E-4</v>
      </c>
    </row>
    <row r="2632" spans="1:16">
      <c r="A2632">
        <f t="shared" si="247"/>
        <v>110</v>
      </c>
      <c r="B2632" s="128">
        <f t="shared" ref="B2632:B2695" si="250">IF(C2631=24,B2631+1,B2631)</f>
        <v>43210</v>
      </c>
      <c r="C2632" s="126">
        <f t="shared" ref="C2632:C2695" si="251">IF(C2631=24,1,C2631+1)</f>
        <v>11</v>
      </c>
      <c r="D2632" s="127">
        <f>INDEX('365x24'!$D$4:$AA$369,'8760'!A2632,'8760'!C2632)</f>
        <v>6.969796671664934</v>
      </c>
      <c r="E2632" s="130">
        <f t="shared" si="246"/>
        <v>1.476276512680025E-4</v>
      </c>
      <c r="O2632" s="220">
        <f t="shared" si="248"/>
        <v>43210.458333333336</v>
      </c>
      <c r="P2632">
        <f t="shared" si="249"/>
        <v>1.476276512680025E-4</v>
      </c>
    </row>
    <row r="2633" spans="1:16">
      <c r="A2633">
        <f t="shared" si="247"/>
        <v>110</v>
      </c>
      <c r="B2633" s="128">
        <f t="shared" si="250"/>
        <v>43210</v>
      </c>
      <c r="C2633" s="126">
        <f t="shared" si="251"/>
        <v>12</v>
      </c>
      <c r="D2633" s="127">
        <f>INDEX('365x24'!$D$4:$AA$369,'8760'!A2633,'8760'!C2633)</f>
        <v>7.2410018829479315</v>
      </c>
      <c r="E2633" s="130">
        <f t="shared" si="246"/>
        <v>1.5337206394450419E-4</v>
      </c>
      <c r="O2633" s="220">
        <f t="shared" si="248"/>
        <v>43210.5</v>
      </c>
      <c r="P2633">
        <f t="shared" si="249"/>
        <v>1.5337206394450419E-4</v>
      </c>
    </row>
    <row r="2634" spans="1:16">
      <c r="A2634">
        <f t="shared" si="247"/>
        <v>110</v>
      </c>
      <c r="B2634" s="128">
        <f t="shared" si="250"/>
        <v>43210</v>
      </c>
      <c r="C2634" s="126">
        <f t="shared" si="251"/>
        <v>13</v>
      </c>
      <c r="D2634" s="127">
        <f>INDEX('365x24'!$D$4:$AA$369,'8760'!A2634,'8760'!C2634)</f>
        <v>7.443985371064211</v>
      </c>
      <c r="E2634" s="130">
        <f t="shared" si="246"/>
        <v>1.576714685051303E-4</v>
      </c>
      <c r="O2634" s="220">
        <f t="shared" si="248"/>
        <v>43210.541666666664</v>
      </c>
      <c r="P2634">
        <f t="shared" si="249"/>
        <v>1.576714685051303E-4</v>
      </c>
    </row>
    <row r="2635" spans="1:16">
      <c r="A2635">
        <f t="shared" si="247"/>
        <v>110</v>
      </c>
      <c r="B2635" s="128">
        <f t="shared" si="250"/>
        <v>43210</v>
      </c>
      <c r="C2635" s="126">
        <f t="shared" si="251"/>
        <v>14</v>
      </c>
      <c r="D2635" s="127">
        <f>INDEX('365x24'!$D$4:$AA$369,'8760'!A2635,'8760'!C2635)</f>
        <v>7.2325480251804359</v>
      </c>
      <c r="E2635" s="130">
        <f t="shared" si="246"/>
        <v>1.5319300231255689E-4</v>
      </c>
      <c r="O2635" s="220">
        <f t="shared" si="248"/>
        <v>43210.583333333336</v>
      </c>
      <c r="P2635">
        <f t="shared" si="249"/>
        <v>1.5319300231255689E-4</v>
      </c>
    </row>
    <row r="2636" spans="1:16">
      <c r="A2636">
        <f t="shared" si="247"/>
        <v>110</v>
      </c>
      <c r="B2636" s="128">
        <f t="shared" si="250"/>
        <v>43210</v>
      </c>
      <c r="C2636" s="126">
        <f t="shared" si="251"/>
        <v>15</v>
      </c>
      <c r="D2636" s="127">
        <f>INDEX('365x24'!$D$4:$AA$369,'8760'!A2636,'8760'!C2636)</f>
        <v>7.2860891243745654</v>
      </c>
      <c r="E2636" s="130">
        <f t="shared" si="246"/>
        <v>1.5432705931488956E-4</v>
      </c>
      <c r="O2636" s="220">
        <f t="shared" si="248"/>
        <v>43210.625</v>
      </c>
      <c r="P2636">
        <f t="shared" si="249"/>
        <v>1.5432705931488956E-4</v>
      </c>
    </row>
    <row r="2637" spans="1:16">
      <c r="A2637">
        <f t="shared" si="247"/>
        <v>110</v>
      </c>
      <c r="B2637" s="128">
        <f t="shared" si="250"/>
        <v>43210</v>
      </c>
      <c r="C2637" s="126">
        <f t="shared" si="251"/>
        <v>16</v>
      </c>
      <c r="D2637" s="127">
        <f>INDEX('365x24'!$D$4:$AA$369,'8760'!A2637,'8760'!C2637)</f>
        <v>7.2994062229007781</v>
      </c>
      <c r="E2637" s="130">
        <f t="shared" si="246"/>
        <v>1.5460912952005378E-4</v>
      </c>
      <c r="O2637" s="220">
        <f t="shared" si="248"/>
        <v>43210.666666666664</v>
      </c>
      <c r="P2637">
        <f t="shared" si="249"/>
        <v>1.5460912952005378E-4</v>
      </c>
    </row>
    <row r="2638" spans="1:16">
      <c r="A2638">
        <f t="shared" si="247"/>
        <v>110</v>
      </c>
      <c r="B2638" s="128">
        <f t="shared" si="250"/>
        <v>43210</v>
      </c>
      <c r="C2638" s="126">
        <f t="shared" si="251"/>
        <v>17</v>
      </c>
      <c r="D2638" s="127">
        <f>INDEX('365x24'!$D$4:$AA$369,'8760'!A2638,'8760'!C2638)</f>
        <v>7.5308419419979815</v>
      </c>
      <c r="E2638" s="130">
        <f t="shared" si="246"/>
        <v>1.5951118236884652E-4</v>
      </c>
      <c r="O2638" s="220">
        <f t="shared" si="248"/>
        <v>43210.708333333336</v>
      </c>
      <c r="P2638">
        <f t="shared" si="249"/>
        <v>1.5951118236884652E-4</v>
      </c>
    </row>
    <row r="2639" spans="1:16">
      <c r="A2639">
        <f t="shared" si="247"/>
        <v>110</v>
      </c>
      <c r="B2639" s="128">
        <f t="shared" si="250"/>
        <v>43210</v>
      </c>
      <c r="C2639" s="126">
        <f t="shared" si="251"/>
        <v>18</v>
      </c>
      <c r="D2639" s="127">
        <f>INDEX('365x24'!$D$4:$AA$369,'8760'!A2639,'8760'!C2639)</f>
        <v>7.2578641476347059</v>
      </c>
      <c r="E2639" s="130">
        <f t="shared" si="246"/>
        <v>1.5372922451145274E-4</v>
      </c>
      <c r="O2639" s="220">
        <f t="shared" si="248"/>
        <v>43210.75</v>
      </c>
      <c r="P2639">
        <f t="shared" si="249"/>
        <v>1.5372922451145274E-4</v>
      </c>
    </row>
    <row r="2640" spans="1:16">
      <c r="A2640">
        <f t="shared" si="247"/>
        <v>110</v>
      </c>
      <c r="B2640" s="128">
        <f t="shared" si="250"/>
        <v>43210</v>
      </c>
      <c r="C2640" s="126">
        <f t="shared" si="251"/>
        <v>19</v>
      </c>
      <c r="D2640" s="127">
        <f>INDEX('365x24'!$D$4:$AA$369,'8760'!A2640,'8760'!C2640)</f>
        <v>6.9306634913541165</v>
      </c>
      <c r="E2640" s="130">
        <f t="shared" si="246"/>
        <v>1.46798769197537E-4</v>
      </c>
      <c r="O2640" s="220">
        <f t="shared" si="248"/>
        <v>43210.791666666664</v>
      </c>
      <c r="P2640">
        <f t="shared" si="249"/>
        <v>1.46798769197537E-4</v>
      </c>
    </row>
    <row r="2641" spans="1:16">
      <c r="A2641">
        <f t="shared" si="247"/>
        <v>110</v>
      </c>
      <c r="B2641" s="128">
        <f t="shared" si="250"/>
        <v>43210</v>
      </c>
      <c r="C2641" s="126">
        <f t="shared" si="251"/>
        <v>20</v>
      </c>
      <c r="D2641" s="127">
        <f>INDEX('365x24'!$D$4:$AA$369,'8760'!A2641,'8760'!C2641)</f>
        <v>6.1919054045108437</v>
      </c>
      <c r="E2641" s="130">
        <f t="shared" si="246"/>
        <v>1.3115109303801669E-4</v>
      </c>
      <c r="O2641" s="220">
        <f t="shared" si="248"/>
        <v>43210.833333333336</v>
      </c>
      <c r="P2641">
        <f t="shared" si="249"/>
        <v>1.3115109303801669E-4</v>
      </c>
    </row>
    <row r="2642" spans="1:16">
      <c r="A2642">
        <f t="shared" si="247"/>
        <v>110</v>
      </c>
      <c r="B2642" s="128">
        <f t="shared" si="250"/>
        <v>43210</v>
      </c>
      <c r="C2642" s="126">
        <f t="shared" si="251"/>
        <v>21</v>
      </c>
      <c r="D2642" s="127">
        <f>INDEX('365x24'!$D$4:$AA$369,'8760'!A2642,'8760'!C2642)</f>
        <v>5.7924378995726453</v>
      </c>
      <c r="E2642" s="130">
        <f t="shared" si="246"/>
        <v>1.2268994958003571E-4</v>
      </c>
      <c r="O2642" s="220">
        <f t="shared" si="248"/>
        <v>43210.875</v>
      </c>
      <c r="P2642">
        <f t="shared" si="249"/>
        <v>1.2268994958003571E-4</v>
      </c>
    </row>
    <row r="2643" spans="1:16">
      <c r="A2643">
        <f t="shared" si="247"/>
        <v>110</v>
      </c>
      <c r="B2643" s="128">
        <f t="shared" si="250"/>
        <v>43210</v>
      </c>
      <c r="C2643" s="126">
        <f t="shared" si="251"/>
        <v>22</v>
      </c>
      <c r="D2643" s="127">
        <f>INDEX('365x24'!$D$4:$AA$369,'8760'!A2643,'8760'!C2643)</f>
        <v>5.3718812010639212</v>
      </c>
      <c r="E2643" s="130">
        <f t="shared" si="246"/>
        <v>1.1378211473913246E-4</v>
      </c>
      <c r="O2643" s="220">
        <f t="shared" si="248"/>
        <v>43210.916666666664</v>
      </c>
      <c r="P2643">
        <f t="shared" si="249"/>
        <v>1.1378211473913246E-4</v>
      </c>
    </row>
    <row r="2644" spans="1:16">
      <c r="A2644">
        <f t="shared" si="247"/>
        <v>110</v>
      </c>
      <c r="B2644" s="128">
        <f t="shared" si="250"/>
        <v>43210</v>
      </c>
      <c r="C2644" s="126">
        <f t="shared" si="251"/>
        <v>23</v>
      </c>
      <c r="D2644" s="127">
        <f>INDEX('365x24'!$D$4:$AA$369,'8760'!A2644,'8760'!C2644)</f>
        <v>5.0188644629987262</v>
      </c>
      <c r="E2644" s="130">
        <f t="shared" si="246"/>
        <v>1.0630484755991542E-4</v>
      </c>
      <c r="O2644" s="220">
        <f t="shared" si="248"/>
        <v>43210.958333333336</v>
      </c>
      <c r="P2644">
        <f t="shared" si="249"/>
        <v>1.0630484755991542E-4</v>
      </c>
    </row>
    <row r="2645" spans="1:16">
      <c r="A2645">
        <f t="shared" si="247"/>
        <v>110</v>
      </c>
      <c r="B2645" s="128">
        <f t="shared" si="250"/>
        <v>43210</v>
      </c>
      <c r="C2645" s="126">
        <f t="shared" si="251"/>
        <v>24</v>
      </c>
      <c r="D2645" s="127">
        <f>INDEX('365x24'!$D$4:$AA$369,'8760'!A2645,'8760'!C2645)</f>
        <v>1.6503202985898331</v>
      </c>
      <c r="E2645" s="130">
        <f t="shared" si="246"/>
        <v>3.4955526107553871E-5</v>
      </c>
      <c r="O2645" s="220">
        <f t="shared" si="248"/>
        <v>43211</v>
      </c>
      <c r="P2645">
        <f t="shared" si="249"/>
        <v>3.4955526107553871E-5</v>
      </c>
    </row>
    <row r="2646" spans="1:16">
      <c r="A2646">
        <f t="shared" si="247"/>
        <v>111</v>
      </c>
      <c r="B2646" s="128">
        <f t="shared" si="250"/>
        <v>43211</v>
      </c>
      <c r="C2646" s="126">
        <f t="shared" si="251"/>
        <v>1</v>
      </c>
      <c r="D2646" s="127">
        <f>INDEX('365x24'!$D$4:$AA$369,'8760'!A2646,'8760'!C2646)</f>
        <v>1.4771298414767366</v>
      </c>
      <c r="E2646" s="130">
        <f t="shared" si="246"/>
        <v>3.1287169394999933E-5</v>
      </c>
      <c r="O2646" s="220">
        <f t="shared" si="248"/>
        <v>43211.041666666664</v>
      </c>
      <c r="P2646">
        <f t="shared" si="249"/>
        <v>3.1287169394999933E-5</v>
      </c>
    </row>
    <row r="2647" spans="1:16">
      <c r="A2647">
        <f t="shared" si="247"/>
        <v>111</v>
      </c>
      <c r="B2647" s="128">
        <f t="shared" si="250"/>
        <v>43211</v>
      </c>
      <c r="C2647" s="126">
        <f t="shared" si="251"/>
        <v>2</v>
      </c>
      <c r="D2647" s="127">
        <f>INDEX('365x24'!$D$4:$AA$369,'8760'!A2647,'8760'!C2647)</f>
        <v>1.4461323629959251</v>
      </c>
      <c r="E2647" s="130">
        <f t="shared" si="246"/>
        <v>3.0630610077859978E-5</v>
      </c>
      <c r="O2647" s="220">
        <f t="shared" si="248"/>
        <v>43211.083333333336</v>
      </c>
      <c r="P2647">
        <f t="shared" si="249"/>
        <v>3.0630610077859978E-5</v>
      </c>
    </row>
    <row r="2648" spans="1:16">
      <c r="A2648">
        <f t="shared" si="247"/>
        <v>111</v>
      </c>
      <c r="B2648" s="128">
        <f t="shared" si="250"/>
        <v>43211</v>
      </c>
      <c r="C2648" s="126">
        <f t="shared" si="251"/>
        <v>3</v>
      </c>
      <c r="D2648" s="127">
        <f>INDEX('365x24'!$D$4:$AA$369,'8760'!A2648,'8760'!C2648)</f>
        <v>1.482254424612677</v>
      </c>
      <c r="E2648" s="130">
        <f t="shared" si="246"/>
        <v>3.1395713475656126E-5</v>
      </c>
      <c r="O2648" s="220">
        <f t="shared" si="248"/>
        <v>43211.125</v>
      </c>
      <c r="P2648">
        <f t="shared" si="249"/>
        <v>3.1395713475656126E-5</v>
      </c>
    </row>
    <row r="2649" spans="1:16">
      <c r="A2649">
        <f t="shared" si="247"/>
        <v>111</v>
      </c>
      <c r="B2649" s="128">
        <f t="shared" si="250"/>
        <v>43211</v>
      </c>
      <c r="C2649" s="126">
        <f t="shared" si="251"/>
        <v>4</v>
      </c>
      <c r="D2649" s="127">
        <f>INDEX('365x24'!$D$4:$AA$369,'8760'!A2649,'8760'!C2649)</f>
        <v>1.6492408409447907</v>
      </c>
      <c r="E2649" s="130">
        <f t="shared" si="246"/>
        <v>3.4932662055087494E-5</v>
      </c>
      <c r="O2649" s="220">
        <f t="shared" si="248"/>
        <v>43211.166666666664</v>
      </c>
      <c r="P2649">
        <f t="shared" si="249"/>
        <v>3.4932662055087494E-5</v>
      </c>
    </row>
    <row r="2650" spans="1:16">
      <c r="A2650">
        <f t="shared" si="247"/>
        <v>111</v>
      </c>
      <c r="B2650" s="128">
        <f t="shared" si="250"/>
        <v>43211</v>
      </c>
      <c r="C2650" s="126">
        <f t="shared" si="251"/>
        <v>5</v>
      </c>
      <c r="D2650" s="127">
        <f>INDEX('365x24'!$D$4:$AA$369,'8760'!A2650,'8760'!C2650)</f>
        <v>3.1777415036135177</v>
      </c>
      <c r="E2650" s="130">
        <f t="shared" si="246"/>
        <v>6.7307919673250828E-5</v>
      </c>
      <c r="O2650" s="220">
        <f t="shared" si="248"/>
        <v>43211.208333333336</v>
      </c>
      <c r="P2650">
        <f t="shared" si="249"/>
        <v>6.7307919673250828E-5</v>
      </c>
    </row>
    <row r="2651" spans="1:16">
      <c r="A2651">
        <f t="shared" si="247"/>
        <v>111</v>
      </c>
      <c r="B2651" s="128">
        <f t="shared" si="250"/>
        <v>43211</v>
      </c>
      <c r="C2651" s="126">
        <f t="shared" si="251"/>
        <v>6</v>
      </c>
      <c r="D2651" s="127">
        <f>INDEX('365x24'!$D$4:$AA$369,'8760'!A2651,'8760'!C2651)</f>
        <v>4.3996421069538938</v>
      </c>
      <c r="E2651" s="130">
        <f t="shared" si="246"/>
        <v>9.3189064368251592E-5</v>
      </c>
      <c r="O2651" s="220">
        <f t="shared" si="248"/>
        <v>43211.25</v>
      </c>
      <c r="P2651">
        <f t="shared" si="249"/>
        <v>9.3189064368251592E-5</v>
      </c>
    </row>
    <row r="2652" spans="1:16">
      <c r="A2652">
        <f t="shared" si="247"/>
        <v>111</v>
      </c>
      <c r="B2652" s="128">
        <f t="shared" si="250"/>
        <v>43211</v>
      </c>
      <c r="C2652" s="126">
        <f t="shared" si="251"/>
        <v>7</v>
      </c>
      <c r="D2652" s="127">
        <f>INDEX('365x24'!$D$4:$AA$369,'8760'!A2652,'8760'!C2652)</f>
        <v>4.5656286046253367</v>
      </c>
      <c r="E2652" s="130">
        <f t="shared" si="246"/>
        <v>9.6704833614871997E-5</v>
      </c>
      <c r="O2652" s="220">
        <f t="shared" si="248"/>
        <v>43211.291666666664</v>
      </c>
      <c r="P2652">
        <f t="shared" si="249"/>
        <v>9.6704833614871997E-5</v>
      </c>
    </row>
    <row r="2653" spans="1:16">
      <c r="A2653">
        <f t="shared" si="247"/>
        <v>111</v>
      </c>
      <c r="B2653" s="128">
        <f t="shared" si="250"/>
        <v>43211</v>
      </c>
      <c r="C2653" s="126">
        <f t="shared" si="251"/>
        <v>8</v>
      </c>
      <c r="D2653" s="127">
        <f>INDEX('365x24'!$D$4:$AA$369,'8760'!A2653,'8760'!C2653)</f>
        <v>4.3998920866190625</v>
      </c>
      <c r="E2653" s="130">
        <f t="shared" si="246"/>
        <v>9.319435920145435E-5</v>
      </c>
      <c r="O2653" s="220">
        <f t="shared" si="248"/>
        <v>43211.333333333336</v>
      </c>
      <c r="P2653">
        <f t="shared" si="249"/>
        <v>9.319435920145435E-5</v>
      </c>
    </row>
    <row r="2654" spans="1:16">
      <c r="A2654">
        <f t="shared" si="247"/>
        <v>111</v>
      </c>
      <c r="B2654" s="128">
        <f t="shared" si="250"/>
        <v>43211</v>
      </c>
      <c r="C2654" s="126">
        <f t="shared" si="251"/>
        <v>9</v>
      </c>
      <c r="D2654" s="127">
        <f>INDEX('365x24'!$D$4:$AA$369,'8760'!A2654,'8760'!C2654)</f>
        <v>4.4583873282683371</v>
      </c>
      <c r="E2654" s="130">
        <f t="shared" si="246"/>
        <v>9.4433350170895896E-5</v>
      </c>
      <c r="O2654" s="220">
        <f t="shared" si="248"/>
        <v>43211.375</v>
      </c>
      <c r="P2654">
        <f t="shared" si="249"/>
        <v>9.4433350170895896E-5</v>
      </c>
    </row>
    <row r="2655" spans="1:16">
      <c r="A2655">
        <f t="shared" si="247"/>
        <v>111</v>
      </c>
      <c r="B2655" s="128">
        <f t="shared" si="250"/>
        <v>43211</v>
      </c>
      <c r="C2655" s="126">
        <f t="shared" si="251"/>
        <v>10</v>
      </c>
      <c r="D2655" s="127">
        <f>INDEX('365x24'!$D$4:$AA$369,'8760'!A2655,'8760'!C2655)</f>
        <v>5.6700387653368312</v>
      </c>
      <c r="E2655" s="130">
        <f t="shared" si="246"/>
        <v>1.2009740670458425E-4</v>
      </c>
      <c r="O2655" s="220">
        <f t="shared" si="248"/>
        <v>43211.416666666664</v>
      </c>
      <c r="P2655">
        <f t="shared" si="249"/>
        <v>1.2009740670458425E-4</v>
      </c>
    </row>
    <row r="2656" spans="1:16">
      <c r="A2656">
        <f t="shared" si="247"/>
        <v>111</v>
      </c>
      <c r="B2656" s="128">
        <f t="shared" si="250"/>
        <v>43211</v>
      </c>
      <c r="C2656" s="126">
        <f t="shared" si="251"/>
        <v>11</v>
      </c>
      <c r="D2656" s="127">
        <f>INDEX('365x24'!$D$4:$AA$369,'8760'!A2656,'8760'!C2656)</f>
        <v>6.3576078343809614</v>
      </c>
      <c r="E2656" s="130">
        <f t="shared" si="246"/>
        <v>1.3466084542872495E-4</v>
      </c>
      <c r="O2656" s="220">
        <f t="shared" si="248"/>
        <v>43211.458333333336</v>
      </c>
      <c r="P2656">
        <f t="shared" si="249"/>
        <v>1.3466084542872495E-4</v>
      </c>
    </row>
    <row r="2657" spans="1:16">
      <c r="A2657">
        <f t="shared" si="247"/>
        <v>111</v>
      </c>
      <c r="B2657" s="128">
        <f t="shared" si="250"/>
        <v>43211</v>
      </c>
      <c r="C2657" s="126">
        <f t="shared" si="251"/>
        <v>12</v>
      </c>
      <c r="D2657" s="127">
        <f>INDEX('365x24'!$D$4:$AA$369,'8760'!A2657,'8760'!C2657)</f>
        <v>6.4577246902806804</v>
      </c>
      <c r="E2657" s="130">
        <f t="shared" si="246"/>
        <v>1.3678142612642296E-4</v>
      </c>
      <c r="O2657" s="220">
        <f t="shared" si="248"/>
        <v>43211.5</v>
      </c>
      <c r="P2657">
        <f t="shared" si="249"/>
        <v>1.3678142612642296E-4</v>
      </c>
    </row>
    <row r="2658" spans="1:16">
      <c r="A2658">
        <f t="shared" si="247"/>
        <v>111</v>
      </c>
      <c r="B2658" s="128">
        <f t="shared" si="250"/>
        <v>43211</v>
      </c>
      <c r="C2658" s="126">
        <f t="shared" si="251"/>
        <v>13</v>
      </c>
      <c r="D2658" s="127">
        <f>INDEX('365x24'!$D$4:$AA$369,'8760'!A2658,'8760'!C2658)</f>
        <v>6.5278439863602564</v>
      </c>
      <c r="E2658" s="130">
        <f t="shared" si="246"/>
        <v>1.3826662683979194E-4</v>
      </c>
      <c r="O2658" s="220">
        <f t="shared" si="248"/>
        <v>43211.541666666664</v>
      </c>
      <c r="P2658">
        <f t="shared" si="249"/>
        <v>1.3826662683979194E-4</v>
      </c>
    </row>
    <row r="2659" spans="1:16">
      <c r="A2659">
        <f t="shared" si="247"/>
        <v>111</v>
      </c>
      <c r="B2659" s="128">
        <f t="shared" si="250"/>
        <v>43211</v>
      </c>
      <c r="C2659" s="126">
        <f t="shared" si="251"/>
        <v>14</v>
      </c>
      <c r="D2659" s="127">
        <f>INDEX('365x24'!$D$4:$AA$369,'8760'!A2659,'8760'!C2659)</f>
        <v>6.3279852440585724</v>
      </c>
      <c r="E2659" s="130">
        <f t="shared" si="246"/>
        <v>1.3403340769420005E-4</v>
      </c>
      <c r="O2659" s="220">
        <f t="shared" si="248"/>
        <v>43211.583333333336</v>
      </c>
      <c r="P2659">
        <f t="shared" si="249"/>
        <v>1.3403340769420005E-4</v>
      </c>
    </row>
    <row r="2660" spans="1:16">
      <c r="A2660">
        <f t="shared" si="247"/>
        <v>111</v>
      </c>
      <c r="B2660" s="128">
        <f t="shared" si="250"/>
        <v>43211</v>
      </c>
      <c r="C2660" s="126">
        <f t="shared" si="251"/>
        <v>15</v>
      </c>
      <c r="D2660" s="127">
        <f>INDEX('365x24'!$D$4:$AA$369,'8760'!A2660,'8760'!C2660)</f>
        <v>6.3801060042460671</v>
      </c>
      <c r="E2660" s="130">
        <f t="shared" si="246"/>
        <v>1.351373804169717E-4</v>
      </c>
      <c r="O2660" s="220">
        <f t="shared" si="248"/>
        <v>43211.625</v>
      </c>
      <c r="P2660">
        <f t="shared" si="249"/>
        <v>1.351373804169717E-4</v>
      </c>
    </row>
    <row r="2661" spans="1:16">
      <c r="A2661">
        <f t="shared" si="247"/>
        <v>111</v>
      </c>
      <c r="B2661" s="128">
        <f t="shared" si="250"/>
        <v>43211</v>
      </c>
      <c r="C2661" s="126">
        <f t="shared" si="251"/>
        <v>16</v>
      </c>
      <c r="D2661" s="127">
        <f>INDEX('365x24'!$D$4:$AA$369,'8760'!A2661,'8760'!C2661)</f>
        <v>6.3869804450381817</v>
      </c>
      <c r="E2661" s="130">
        <f t="shared" si="246"/>
        <v>1.3528298833004706E-4</v>
      </c>
      <c r="O2661" s="220">
        <f t="shared" si="248"/>
        <v>43211.666666666664</v>
      </c>
      <c r="P2661">
        <f t="shared" si="249"/>
        <v>1.3528298833004706E-4</v>
      </c>
    </row>
    <row r="2662" spans="1:16">
      <c r="A2662">
        <f t="shared" si="247"/>
        <v>111</v>
      </c>
      <c r="B2662" s="128">
        <f t="shared" si="250"/>
        <v>43211</v>
      </c>
      <c r="C2662" s="126">
        <f t="shared" si="251"/>
        <v>17</v>
      </c>
      <c r="D2662" s="127">
        <f>INDEX('365x24'!$D$4:$AA$369,'8760'!A2662,'8760'!C2662)</f>
        <v>6.5668408141264392</v>
      </c>
      <c r="E2662" s="130">
        <f t="shared" si="246"/>
        <v>1.3909262081941964E-4</v>
      </c>
      <c r="O2662" s="220">
        <f t="shared" si="248"/>
        <v>43211.708333333336</v>
      </c>
      <c r="P2662">
        <f t="shared" si="249"/>
        <v>1.3909262081941964E-4</v>
      </c>
    </row>
    <row r="2663" spans="1:16">
      <c r="A2663">
        <f t="shared" si="247"/>
        <v>111</v>
      </c>
      <c r="B2663" s="128">
        <f t="shared" si="250"/>
        <v>43211</v>
      </c>
      <c r="C2663" s="126">
        <f t="shared" si="251"/>
        <v>18</v>
      </c>
      <c r="D2663" s="127">
        <f>INDEX('365x24'!$D$4:$AA$369,'8760'!A2663,'8760'!C2663)</f>
        <v>6.3619824785213988</v>
      </c>
      <c r="E2663" s="130">
        <f t="shared" si="246"/>
        <v>1.3475350500977292E-4</v>
      </c>
      <c r="O2663" s="220">
        <f t="shared" si="248"/>
        <v>43211.75</v>
      </c>
      <c r="P2663">
        <f t="shared" si="249"/>
        <v>1.3475350500977292E-4</v>
      </c>
    </row>
    <row r="2664" spans="1:16">
      <c r="A2664">
        <f t="shared" si="247"/>
        <v>111</v>
      </c>
      <c r="B2664" s="128">
        <f t="shared" si="250"/>
        <v>43211</v>
      </c>
      <c r="C2664" s="126">
        <f t="shared" si="251"/>
        <v>19</v>
      </c>
      <c r="D2664" s="127">
        <f>INDEX('365x24'!$D$4:$AA$369,'8760'!A2664,'8760'!C2664)</f>
        <v>6.1118778235209792</v>
      </c>
      <c r="E2664" s="130">
        <f t="shared" si="246"/>
        <v>1.2945602439042996E-4</v>
      </c>
      <c r="O2664" s="220">
        <f t="shared" si="248"/>
        <v>43211.791666666664</v>
      </c>
      <c r="P2664">
        <f t="shared" si="249"/>
        <v>1.2945602439042996E-4</v>
      </c>
    </row>
    <row r="2665" spans="1:16">
      <c r="A2665">
        <f t="shared" si="247"/>
        <v>111</v>
      </c>
      <c r="B2665" s="128">
        <f t="shared" si="250"/>
        <v>43211</v>
      </c>
      <c r="C2665" s="126">
        <f t="shared" si="251"/>
        <v>20</v>
      </c>
      <c r="D2665" s="127">
        <f>INDEX('365x24'!$D$4:$AA$369,'8760'!A2665,'8760'!C2665)</f>
        <v>5.4740547078452488</v>
      </c>
      <c r="E2665" s="130">
        <f t="shared" si="246"/>
        <v>1.1594625747363486E-4</v>
      </c>
      <c r="O2665" s="220">
        <f t="shared" si="248"/>
        <v>43211.833333333336</v>
      </c>
      <c r="P2665">
        <f t="shared" si="249"/>
        <v>1.1594625747363486E-4</v>
      </c>
    </row>
    <row r="2666" spans="1:16">
      <c r="A2666">
        <f t="shared" si="247"/>
        <v>111</v>
      </c>
      <c r="B2666" s="128">
        <f t="shared" si="250"/>
        <v>43211</v>
      </c>
      <c r="C2666" s="126">
        <f t="shared" si="251"/>
        <v>21</v>
      </c>
      <c r="D2666" s="127">
        <f>INDEX('365x24'!$D$4:$AA$369,'8760'!A2666,'8760'!C2666)</f>
        <v>5.2474481413706071</v>
      </c>
      <c r="E2666" s="130">
        <f t="shared" si="246"/>
        <v>1.1114649117534964E-4</v>
      </c>
      <c r="O2666" s="220">
        <f t="shared" si="248"/>
        <v>43211.875</v>
      </c>
      <c r="P2666">
        <f t="shared" si="249"/>
        <v>1.1114649117534964E-4</v>
      </c>
    </row>
    <row r="2667" spans="1:16">
      <c r="A2667">
        <f t="shared" si="247"/>
        <v>111</v>
      </c>
      <c r="B2667" s="128">
        <f t="shared" si="250"/>
        <v>43211</v>
      </c>
      <c r="C2667" s="126">
        <f t="shared" si="251"/>
        <v>22</v>
      </c>
      <c r="D2667" s="127">
        <f>INDEX('365x24'!$D$4:$AA$369,'8760'!A2667,'8760'!C2667)</f>
        <v>5.0900859421474536</v>
      </c>
      <c r="E2667" s="130">
        <f t="shared" si="246"/>
        <v>1.078133936742238E-4</v>
      </c>
      <c r="O2667" s="220">
        <f t="shared" si="248"/>
        <v>43211.916666666664</v>
      </c>
      <c r="P2667">
        <f t="shared" si="249"/>
        <v>1.078133936742238E-4</v>
      </c>
    </row>
    <row r="2668" spans="1:16">
      <c r="A2668">
        <f t="shared" si="247"/>
        <v>111</v>
      </c>
      <c r="B2668" s="128">
        <f t="shared" si="250"/>
        <v>43211</v>
      </c>
      <c r="C2668" s="126">
        <f t="shared" si="251"/>
        <v>23</v>
      </c>
      <c r="D2668" s="127">
        <f>INDEX('365x24'!$D$4:$AA$369,'8760'!A2668,'8760'!C2668)</f>
        <v>4.2926508102620611</v>
      </c>
      <c r="E2668" s="130">
        <f t="shared" si="246"/>
        <v>9.0922875757478208E-5</v>
      </c>
      <c r="O2668" s="220">
        <f t="shared" si="248"/>
        <v>43211.958333333336</v>
      </c>
      <c r="P2668">
        <f t="shared" si="249"/>
        <v>9.0922875757478208E-5</v>
      </c>
    </row>
    <row r="2669" spans="1:16">
      <c r="A2669">
        <f t="shared" si="247"/>
        <v>111</v>
      </c>
      <c r="B2669" s="128">
        <f t="shared" si="250"/>
        <v>43211</v>
      </c>
      <c r="C2669" s="126">
        <f t="shared" si="251"/>
        <v>24</v>
      </c>
      <c r="D2669" s="127">
        <f>INDEX('365x24'!$D$4:$AA$369,'8760'!A2669,'8760'!C2669)</f>
        <v>1.6683642853301299</v>
      </c>
      <c r="E2669" s="130">
        <f t="shared" si="246"/>
        <v>3.533771679509722E-5</v>
      </c>
      <c r="O2669" s="220">
        <f t="shared" si="248"/>
        <v>43212</v>
      </c>
      <c r="P2669">
        <f t="shared" si="249"/>
        <v>3.533771679509722E-5</v>
      </c>
    </row>
    <row r="2670" spans="1:16">
      <c r="A2670">
        <f t="shared" si="247"/>
        <v>112</v>
      </c>
      <c r="B2670" s="128">
        <f t="shared" si="250"/>
        <v>43212</v>
      </c>
      <c r="C2670" s="126">
        <f t="shared" si="251"/>
        <v>1</v>
      </c>
      <c r="D2670" s="127">
        <f>INDEX('365x24'!$D$4:$AA$369,'8760'!A2670,'8760'!C2670)</f>
        <v>1.4771298414767366</v>
      </c>
      <c r="E2670" s="130">
        <f t="shared" si="246"/>
        <v>3.1287169394999933E-5</v>
      </c>
      <c r="O2670" s="220">
        <f t="shared" si="248"/>
        <v>43212.041666666664</v>
      </c>
      <c r="P2670">
        <f t="shared" si="249"/>
        <v>3.1287169394999933E-5</v>
      </c>
    </row>
    <row r="2671" spans="1:16">
      <c r="A2671">
        <f t="shared" si="247"/>
        <v>112</v>
      </c>
      <c r="B2671" s="128">
        <f t="shared" si="250"/>
        <v>43212</v>
      </c>
      <c r="C2671" s="126">
        <f t="shared" si="251"/>
        <v>2</v>
      </c>
      <c r="D2671" s="127">
        <f>INDEX('365x24'!$D$4:$AA$369,'8760'!A2671,'8760'!C2671)</f>
        <v>1.4461323629959251</v>
      </c>
      <c r="E2671" s="130">
        <f t="shared" si="246"/>
        <v>3.0630610077859978E-5</v>
      </c>
      <c r="O2671" s="220">
        <f t="shared" si="248"/>
        <v>43212.083333333336</v>
      </c>
      <c r="P2671">
        <f t="shared" si="249"/>
        <v>3.0630610077859978E-5</v>
      </c>
    </row>
    <row r="2672" spans="1:16">
      <c r="A2672">
        <f t="shared" si="247"/>
        <v>112</v>
      </c>
      <c r="B2672" s="128">
        <f t="shared" si="250"/>
        <v>43212</v>
      </c>
      <c r="C2672" s="126">
        <f t="shared" si="251"/>
        <v>3</v>
      </c>
      <c r="D2672" s="127">
        <f>INDEX('365x24'!$D$4:$AA$369,'8760'!A2672,'8760'!C2672)</f>
        <v>1.482254424612677</v>
      </c>
      <c r="E2672" s="130">
        <f t="shared" si="246"/>
        <v>3.1395713475656126E-5</v>
      </c>
      <c r="O2672" s="220">
        <f t="shared" si="248"/>
        <v>43212.125</v>
      </c>
      <c r="P2672">
        <f t="shared" si="249"/>
        <v>3.1395713475656126E-5</v>
      </c>
    </row>
    <row r="2673" spans="1:16">
      <c r="A2673">
        <f t="shared" si="247"/>
        <v>112</v>
      </c>
      <c r="B2673" s="128">
        <f t="shared" si="250"/>
        <v>43212</v>
      </c>
      <c r="C2673" s="126">
        <f t="shared" si="251"/>
        <v>4</v>
      </c>
      <c r="D2673" s="127">
        <f>INDEX('365x24'!$D$4:$AA$369,'8760'!A2673,'8760'!C2673)</f>
        <v>1.6492408409447907</v>
      </c>
      <c r="E2673" s="130">
        <f t="shared" si="246"/>
        <v>3.4932662055087494E-5</v>
      </c>
      <c r="O2673" s="220">
        <f t="shared" si="248"/>
        <v>43212.166666666664</v>
      </c>
      <c r="P2673">
        <f t="shared" si="249"/>
        <v>3.4932662055087494E-5</v>
      </c>
    </row>
    <row r="2674" spans="1:16">
      <c r="A2674">
        <f t="shared" si="247"/>
        <v>112</v>
      </c>
      <c r="B2674" s="128">
        <f t="shared" si="250"/>
        <v>43212</v>
      </c>
      <c r="C2674" s="126">
        <f t="shared" si="251"/>
        <v>5</v>
      </c>
      <c r="D2674" s="127">
        <f>INDEX('365x24'!$D$4:$AA$369,'8760'!A2674,'8760'!C2674)</f>
        <v>3.1777415036135177</v>
      </c>
      <c r="E2674" s="130">
        <f t="shared" si="246"/>
        <v>6.7307919673250828E-5</v>
      </c>
      <c r="O2674" s="220">
        <f t="shared" si="248"/>
        <v>43212.208333333336</v>
      </c>
      <c r="P2674">
        <f t="shared" si="249"/>
        <v>6.7307919673250828E-5</v>
      </c>
    </row>
    <row r="2675" spans="1:16">
      <c r="A2675">
        <f t="shared" si="247"/>
        <v>112</v>
      </c>
      <c r="B2675" s="128">
        <f t="shared" si="250"/>
        <v>43212</v>
      </c>
      <c r="C2675" s="126">
        <f t="shared" si="251"/>
        <v>6</v>
      </c>
      <c r="D2675" s="127">
        <f>INDEX('365x24'!$D$4:$AA$369,'8760'!A2675,'8760'!C2675)</f>
        <v>4.3996421069538938</v>
      </c>
      <c r="E2675" s="130">
        <f t="shared" si="246"/>
        <v>9.3189064368251592E-5</v>
      </c>
      <c r="O2675" s="220">
        <f t="shared" si="248"/>
        <v>43212.25</v>
      </c>
      <c r="P2675">
        <f t="shared" si="249"/>
        <v>9.3189064368251592E-5</v>
      </c>
    </row>
    <row r="2676" spans="1:16">
      <c r="A2676">
        <f t="shared" si="247"/>
        <v>112</v>
      </c>
      <c r="B2676" s="128">
        <f t="shared" si="250"/>
        <v>43212</v>
      </c>
      <c r="C2676" s="126">
        <f t="shared" si="251"/>
        <v>7</v>
      </c>
      <c r="D2676" s="127">
        <f>INDEX('365x24'!$D$4:$AA$369,'8760'!A2676,'8760'!C2676)</f>
        <v>4.5656286046253367</v>
      </c>
      <c r="E2676" s="130">
        <f t="shared" si="246"/>
        <v>9.6704833614871997E-5</v>
      </c>
      <c r="O2676" s="220">
        <f t="shared" si="248"/>
        <v>43212.291666666664</v>
      </c>
      <c r="P2676">
        <f t="shared" si="249"/>
        <v>9.6704833614871997E-5</v>
      </c>
    </row>
    <row r="2677" spans="1:16">
      <c r="A2677">
        <f t="shared" si="247"/>
        <v>112</v>
      </c>
      <c r="B2677" s="128">
        <f t="shared" si="250"/>
        <v>43212</v>
      </c>
      <c r="C2677" s="126">
        <f t="shared" si="251"/>
        <v>8</v>
      </c>
      <c r="D2677" s="127">
        <f>INDEX('365x24'!$D$4:$AA$369,'8760'!A2677,'8760'!C2677)</f>
        <v>4.3998920866190625</v>
      </c>
      <c r="E2677" s="130">
        <f t="shared" si="246"/>
        <v>9.319435920145435E-5</v>
      </c>
      <c r="O2677" s="220">
        <f t="shared" si="248"/>
        <v>43212.333333333336</v>
      </c>
      <c r="P2677">
        <f t="shared" si="249"/>
        <v>9.319435920145435E-5</v>
      </c>
    </row>
    <row r="2678" spans="1:16">
      <c r="A2678">
        <f t="shared" si="247"/>
        <v>112</v>
      </c>
      <c r="B2678" s="128">
        <f t="shared" si="250"/>
        <v>43212</v>
      </c>
      <c r="C2678" s="126">
        <f t="shared" si="251"/>
        <v>9</v>
      </c>
      <c r="D2678" s="127">
        <f>INDEX('365x24'!$D$4:$AA$369,'8760'!A2678,'8760'!C2678)</f>
        <v>4.4583873282683371</v>
      </c>
      <c r="E2678" s="130">
        <f t="shared" si="246"/>
        <v>9.4433350170895896E-5</v>
      </c>
      <c r="O2678" s="220">
        <f t="shared" si="248"/>
        <v>43212.375</v>
      </c>
      <c r="P2678">
        <f t="shared" si="249"/>
        <v>9.4433350170895896E-5</v>
      </c>
    </row>
    <row r="2679" spans="1:16">
      <c r="A2679">
        <f t="shared" si="247"/>
        <v>112</v>
      </c>
      <c r="B2679" s="128">
        <f t="shared" si="250"/>
        <v>43212</v>
      </c>
      <c r="C2679" s="126">
        <f t="shared" si="251"/>
        <v>10</v>
      </c>
      <c r="D2679" s="127">
        <f>INDEX('365x24'!$D$4:$AA$369,'8760'!A2679,'8760'!C2679)</f>
        <v>5.6700387653368312</v>
      </c>
      <c r="E2679" s="130">
        <f t="shared" si="246"/>
        <v>1.2009740670458425E-4</v>
      </c>
      <c r="O2679" s="220">
        <f t="shared" si="248"/>
        <v>43212.416666666664</v>
      </c>
      <c r="P2679">
        <f t="shared" si="249"/>
        <v>1.2009740670458425E-4</v>
      </c>
    </row>
    <row r="2680" spans="1:16">
      <c r="A2680">
        <f t="shared" si="247"/>
        <v>112</v>
      </c>
      <c r="B2680" s="128">
        <f t="shared" si="250"/>
        <v>43212</v>
      </c>
      <c r="C2680" s="126">
        <f t="shared" si="251"/>
        <v>11</v>
      </c>
      <c r="D2680" s="127">
        <f>INDEX('365x24'!$D$4:$AA$369,'8760'!A2680,'8760'!C2680)</f>
        <v>6.3576078343809614</v>
      </c>
      <c r="E2680" s="130">
        <f t="shared" si="246"/>
        <v>1.3466084542872495E-4</v>
      </c>
      <c r="O2680" s="220">
        <f t="shared" si="248"/>
        <v>43212.458333333336</v>
      </c>
      <c r="P2680">
        <f t="shared" si="249"/>
        <v>1.3466084542872495E-4</v>
      </c>
    </row>
    <row r="2681" spans="1:16">
      <c r="A2681">
        <f t="shared" si="247"/>
        <v>112</v>
      </c>
      <c r="B2681" s="128">
        <f t="shared" si="250"/>
        <v>43212</v>
      </c>
      <c r="C2681" s="126">
        <f t="shared" si="251"/>
        <v>12</v>
      </c>
      <c r="D2681" s="127">
        <f>INDEX('365x24'!$D$4:$AA$369,'8760'!A2681,'8760'!C2681)</f>
        <v>6.4577246902806804</v>
      </c>
      <c r="E2681" s="130">
        <f t="shared" si="246"/>
        <v>1.3678142612642296E-4</v>
      </c>
      <c r="O2681" s="220">
        <f t="shared" si="248"/>
        <v>43212.5</v>
      </c>
      <c r="P2681">
        <f t="shared" si="249"/>
        <v>1.3678142612642296E-4</v>
      </c>
    </row>
    <row r="2682" spans="1:16">
      <c r="A2682">
        <f t="shared" si="247"/>
        <v>112</v>
      </c>
      <c r="B2682" s="128">
        <f t="shared" si="250"/>
        <v>43212</v>
      </c>
      <c r="C2682" s="126">
        <f t="shared" si="251"/>
        <v>13</v>
      </c>
      <c r="D2682" s="127">
        <f>INDEX('365x24'!$D$4:$AA$369,'8760'!A2682,'8760'!C2682)</f>
        <v>6.5278439863602564</v>
      </c>
      <c r="E2682" s="130">
        <f t="shared" si="246"/>
        <v>1.3826662683979194E-4</v>
      </c>
      <c r="O2682" s="220">
        <f t="shared" si="248"/>
        <v>43212.541666666664</v>
      </c>
      <c r="P2682">
        <f t="shared" si="249"/>
        <v>1.3826662683979194E-4</v>
      </c>
    </row>
    <row r="2683" spans="1:16">
      <c r="A2683">
        <f t="shared" si="247"/>
        <v>112</v>
      </c>
      <c r="B2683" s="128">
        <f t="shared" si="250"/>
        <v>43212</v>
      </c>
      <c r="C2683" s="126">
        <f t="shared" si="251"/>
        <v>14</v>
      </c>
      <c r="D2683" s="127">
        <f>INDEX('365x24'!$D$4:$AA$369,'8760'!A2683,'8760'!C2683)</f>
        <v>6.3279852440585724</v>
      </c>
      <c r="E2683" s="130">
        <f t="shared" si="246"/>
        <v>1.3403340769420005E-4</v>
      </c>
      <c r="O2683" s="220">
        <f t="shared" si="248"/>
        <v>43212.583333333336</v>
      </c>
      <c r="P2683">
        <f t="shared" si="249"/>
        <v>1.3403340769420005E-4</v>
      </c>
    </row>
    <row r="2684" spans="1:16">
      <c r="A2684">
        <f t="shared" si="247"/>
        <v>112</v>
      </c>
      <c r="B2684" s="128">
        <f t="shared" si="250"/>
        <v>43212</v>
      </c>
      <c r="C2684" s="126">
        <f t="shared" si="251"/>
        <v>15</v>
      </c>
      <c r="D2684" s="127">
        <f>INDEX('365x24'!$D$4:$AA$369,'8760'!A2684,'8760'!C2684)</f>
        <v>6.3801060042460671</v>
      </c>
      <c r="E2684" s="130">
        <f t="shared" si="246"/>
        <v>1.351373804169717E-4</v>
      </c>
      <c r="O2684" s="220">
        <f t="shared" si="248"/>
        <v>43212.625</v>
      </c>
      <c r="P2684">
        <f t="shared" si="249"/>
        <v>1.351373804169717E-4</v>
      </c>
    </row>
    <row r="2685" spans="1:16">
      <c r="A2685">
        <f t="shared" si="247"/>
        <v>112</v>
      </c>
      <c r="B2685" s="128">
        <f t="shared" si="250"/>
        <v>43212</v>
      </c>
      <c r="C2685" s="126">
        <f t="shared" si="251"/>
        <v>16</v>
      </c>
      <c r="D2685" s="127">
        <f>INDEX('365x24'!$D$4:$AA$369,'8760'!A2685,'8760'!C2685)</f>
        <v>6.3869804450381817</v>
      </c>
      <c r="E2685" s="130">
        <f t="shared" si="246"/>
        <v>1.3528298833004706E-4</v>
      </c>
      <c r="O2685" s="220">
        <f t="shared" si="248"/>
        <v>43212.666666666664</v>
      </c>
      <c r="P2685">
        <f t="shared" si="249"/>
        <v>1.3528298833004706E-4</v>
      </c>
    </row>
    <row r="2686" spans="1:16">
      <c r="A2686">
        <f t="shared" si="247"/>
        <v>112</v>
      </c>
      <c r="B2686" s="128">
        <f t="shared" si="250"/>
        <v>43212</v>
      </c>
      <c r="C2686" s="126">
        <f t="shared" si="251"/>
        <v>17</v>
      </c>
      <c r="D2686" s="127">
        <f>INDEX('365x24'!$D$4:$AA$369,'8760'!A2686,'8760'!C2686)</f>
        <v>6.5668408141264392</v>
      </c>
      <c r="E2686" s="130">
        <f t="shared" si="246"/>
        <v>1.3909262081941964E-4</v>
      </c>
      <c r="O2686" s="220">
        <f t="shared" si="248"/>
        <v>43212.708333333336</v>
      </c>
      <c r="P2686">
        <f t="shared" si="249"/>
        <v>1.3909262081941964E-4</v>
      </c>
    </row>
    <row r="2687" spans="1:16">
      <c r="A2687">
        <f t="shared" si="247"/>
        <v>112</v>
      </c>
      <c r="B2687" s="128">
        <f t="shared" si="250"/>
        <v>43212</v>
      </c>
      <c r="C2687" s="126">
        <f t="shared" si="251"/>
        <v>18</v>
      </c>
      <c r="D2687" s="127">
        <f>INDEX('365x24'!$D$4:$AA$369,'8760'!A2687,'8760'!C2687)</f>
        <v>6.3619824785213988</v>
      </c>
      <c r="E2687" s="130">
        <f t="shared" si="246"/>
        <v>1.3475350500977292E-4</v>
      </c>
      <c r="O2687" s="220">
        <f t="shared" si="248"/>
        <v>43212.75</v>
      </c>
      <c r="P2687">
        <f t="shared" si="249"/>
        <v>1.3475350500977292E-4</v>
      </c>
    </row>
    <row r="2688" spans="1:16">
      <c r="A2688">
        <f t="shared" si="247"/>
        <v>112</v>
      </c>
      <c r="B2688" s="128">
        <f t="shared" si="250"/>
        <v>43212</v>
      </c>
      <c r="C2688" s="126">
        <f t="shared" si="251"/>
        <v>19</v>
      </c>
      <c r="D2688" s="127">
        <f>INDEX('365x24'!$D$4:$AA$369,'8760'!A2688,'8760'!C2688)</f>
        <v>6.1118778235209792</v>
      </c>
      <c r="E2688" s="130">
        <f t="shared" si="246"/>
        <v>1.2945602439042996E-4</v>
      </c>
      <c r="O2688" s="220">
        <f t="shared" si="248"/>
        <v>43212.791666666664</v>
      </c>
      <c r="P2688">
        <f t="shared" si="249"/>
        <v>1.2945602439042996E-4</v>
      </c>
    </row>
    <row r="2689" spans="1:16">
      <c r="A2689">
        <f t="shared" si="247"/>
        <v>112</v>
      </c>
      <c r="B2689" s="128">
        <f t="shared" si="250"/>
        <v>43212</v>
      </c>
      <c r="C2689" s="126">
        <f t="shared" si="251"/>
        <v>20</v>
      </c>
      <c r="D2689" s="127">
        <f>INDEX('365x24'!$D$4:$AA$369,'8760'!A2689,'8760'!C2689)</f>
        <v>5.4740547078452488</v>
      </c>
      <c r="E2689" s="130">
        <f t="shared" si="246"/>
        <v>1.1594625747363486E-4</v>
      </c>
      <c r="O2689" s="220">
        <f t="shared" si="248"/>
        <v>43212.833333333336</v>
      </c>
      <c r="P2689">
        <f t="shared" si="249"/>
        <v>1.1594625747363486E-4</v>
      </c>
    </row>
    <row r="2690" spans="1:16">
      <c r="A2690">
        <f t="shared" si="247"/>
        <v>112</v>
      </c>
      <c r="B2690" s="128">
        <f t="shared" si="250"/>
        <v>43212</v>
      </c>
      <c r="C2690" s="126">
        <f t="shared" si="251"/>
        <v>21</v>
      </c>
      <c r="D2690" s="127">
        <f>INDEX('365x24'!$D$4:$AA$369,'8760'!A2690,'8760'!C2690)</f>
        <v>5.2474481413706071</v>
      </c>
      <c r="E2690" s="130">
        <f t="shared" si="246"/>
        <v>1.1114649117534964E-4</v>
      </c>
      <c r="O2690" s="220">
        <f t="shared" si="248"/>
        <v>43212.875</v>
      </c>
      <c r="P2690">
        <f t="shared" si="249"/>
        <v>1.1114649117534964E-4</v>
      </c>
    </row>
    <row r="2691" spans="1:16">
      <c r="A2691">
        <f t="shared" si="247"/>
        <v>112</v>
      </c>
      <c r="B2691" s="128">
        <f t="shared" si="250"/>
        <v>43212</v>
      </c>
      <c r="C2691" s="126">
        <f t="shared" si="251"/>
        <v>22</v>
      </c>
      <c r="D2691" s="127">
        <f>INDEX('365x24'!$D$4:$AA$369,'8760'!A2691,'8760'!C2691)</f>
        <v>5.0900859421474536</v>
      </c>
      <c r="E2691" s="130">
        <f t="shared" si="246"/>
        <v>1.078133936742238E-4</v>
      </c>
      <c r="O2691" s="220">
        <f t="shared" si="248"/>
        <v>43212.916666666664</v>
      </c>
      <c r="P2691">
        <f t="shared" si="249"/>
        <v>1.078133936742238E-4</v>
      </c>
    </row>
    <row r="2692" spans="1:16">
      <c r="A2692">
        <f t="shared" si="247"/>
        <v>112</v>
      </c>
      <c r="B2692" s="128">
        <f t="shared" si="250"/>
        <v>43212</v>
      </c>
      <c r="C2692" s="126">
        <f t="shared" si="251"/>
        <v>23</v>
      </c>
      <c r="D2692" s="127">
        <f>INDEX('365x24'!$D$4:$AA$369,'8760'!A2692,'8760'!C2692)</f>
        <v>4.2926508102620611</v>
      </c>
      <c r="E2692" s="130">
        <f t="shared" si="246"/>
        <v>9.0922875757478208E-5</v>
      </c>
      <c r="O2692" s="220">
        <f t="shared" si="248"/>
        <v>43212.958333333336</v>
      </c>
      <c r="P2692">
        <f t="shared" si="249"/>
        <v>9.0922875757478208E-5</v>
      </c>
    </row>
    <row r="2693" spans="1:16">
      <c r="A2693">
        <f t="shared" si="247"/>
        <v>112</v>
      </c>
      <c r="B2693" s="128">
        <f t="shared" si="250"/>
        <v>43212</v>
      </c>
      <c r="C2693" s="126">
        <f t="shared" si="251"/>
        <v>24</v>
      </c>
      <c r="D2693" s="127">
        <f>INDEX('365x24'!$D$4:$AA$369,'8760'!A2693,'8760'!C2693)</f>
        <v>1.6683642853301299</v>
      </c>
      <c r="E2693" s="130">
        <f t="shared" si="246"/>
        <v>3.533771679509722E-5</v>
      </c>
      <c r="O2693" s="220">
        <f t="shared" si="248"/>
        <v>43213</v>
      </c>
      <c r="P2693">
        <f t="shared" si="249"/>
        <v>3.533771679509722E-5</v>
      </c>
    </row>
    <row r="2694" spans="1:16">
      <c r="A2694">
        <f t="shared" si="247"/>
        <v>113</v>
      </c>
      <c r="B2694" s="128">
        <f t="shared" si="250"/>
        <v>43213</v>
      </c>
      <c r="C2694" s="126">
        <f t="shared" si="251"/>
        <v>1</v>
      </c>
      <c r="D2694" s="127">
        <f>INDEX('365x24'!$D$4:$AA$369,'8760'!A2694,'8760'!C2694)</f>
        <v>1.5575140661885114</v>
      </c>
      <c r="E2694" s="130">
        <f t="shared" ref="E2694:E2757" si="252">D2694*$E$2</f>
        <v>3.2989792133112588E-5</v>
      </c>
      <c r="O2694" s="220">
        <f t="shared" si="248"/>
        <v>43213.041666666664</v>
      </c>
      <c r="P2694">
        <f t="shared" si="249"/>
        <v>3.2989792133112588E-5</v>
      </c>
    </row>
    <row r="2695" spans="1:16">
      <c r="A2695">
        <f t="shared" ref="A2695:A2758" si="253">IF(C2695=1,A2694+1,A2694)</f>
        <v>113</v>
      </c>
      <c r="B2695" s="128">
        <f t="shared" si="250"/>
        <v>43213</v>
      </c>
      <c r="C2695" s="126">
        <f t="shared" si="251"/>
        <v>2</v>
      </c>
      <c r="D2695" s="127">
        <f>INDEX('365x24'!$D$4:$AA$369,'8760'!A2695,'8760'!C2695)</f>
        <v>1.4408453741296352</v>
      </c>
      <c r="E2695" s="130">
        <f t="shared" si="252"/>
        <v>3.0518626072389124E-5</v>
      </c>
      <c r="O2695" s="220">
        <f t="shared" ref="O2695:O2758" si="254">B2695+O$3*C2695</f>
        <v>43213.083333333336</v>
      </c>
      <c r="P2695">
        <f t="shared" ref="P2695:P2758" si="255">E2695</f>
        <v>3.0518626072389124E-5</v>
      </c>
    </row>
    <row r="2696" spans="1:16">
      <c r="A2696">
        <f t="shared" si="253"/>
        <v>113</v>
      </c>
      <c r="B2696" s="128">
        <f t="shared" ref="B2696:B2759" si="256">IF(C2695=24,B2695+1,B2695)</f>
        <v>43213</v>
      </c>
      <c r="C2696" s="126">
        <f t="shared" ref="C2696:C2759" si="257">IF(C2695=24,1,C2695+1)</f>
        <v>3</v>
      </c>
      <c r="D2696" s="127">
        <f>INDEX('365x24'!$D$4:$AA$369,'8760'!A2696,'8760'!C2696)</f>
        <v>1.421948332458127</v>
      </c>
      <c r="E2696" s="130">
        <f t="shared" si="252"/>
        <v>3.0118366780863492E-5</v>
      </c>
      <c r="O2696" s="220">
        <f t="shared" si="254"/>
        <v>43213.125</v>
      </c>
      <c r="P2696">
        <f t="shared" si="255"/>
        <v>3.0118366780863492E-5</v>
      </c>
    </row>
    <row r="2697" spans="1:16">
      <c r="A2697">
        <f t="shared" si="253"/>
        <v>113</v>
      </c>
      <c r="B2697" s="128">
        <f t="shared" si="256"/>
        <v>43213</v>
      </c>
      <c r="C2697" s="126">
        <f t="shared" si="257"/>
        <v>4</v>
      </c>
      <c r="D2697" s="127">
        <f>INDEX('365x24'!$D$4:$AA$369,'8760'!A2697,'8760'!C2697)</f>
        <v>1.6056431448621693</v>
      </c>
      <c r="E2697" s="130">
        <f t="shared" si="252"/>
        <v>3.4009216827547432E-5</v>
      </c>
      <c r="O2697" s="220">
        <f t="shared" si="254"/>
        <v>43213.166666666664</v>
      </c>
      <c r="P2697">
        <f t="shared" si="255"/>
        <v>3.4009216827547432E-5</v>
      </c>
    </row>
    <row r="2698" spans="1:16">
      <c r="A2698">
        <f t="shared" si="253"/>
        <v>113</v>
      </c>
      <c r="B2698" s="128">
        <f t="shared" si="256"/>
        <v>43213</v>
      </c>
      <c r="C2698" s="126">
        <f t="shared" si="257"/>
        <v>5</v>
      </c>
      <c r="D2698" s="127">
        <f>INDEX('365x24'!$D$4:$AA$369,'8760'!A2698,'8760'!C2698)</f>
        <v>3.0538830135589166</v>
      </c>
      <c r="E2698" s="130">
        <f t="shared" si="252"/>
        <v>6.4684466100968334E-5</v>
      </c>
      <c r="O2698" s="220">
        <f t="shared" si="254"/>
        <v>43213.208333333336</v>
      </c>
      <c r="P2698">
        <f t="shared" si="255"/>
        <v>6.4684466100968334E-5</v>
      </c>
    </row>
    <row r="2699" spans="1:16">
      <c r="A2699">
        <f t="shared" si="253"/>
        <v>113</v>
      </c>
      <c r="B2699" s="128">
        <f t="shared" si="256"/>
        <v>43213</v>
      </c>
      <c r="C2699" s="126">
        <f t="shared" si="257"/>
        <v>6</v>
      </c>
      <c r="D2699" s="127">
        <f>INDEX('365x24'!$D$4:$AA$369,'8760'!A2699,'8760'!C2699)</f>
        <v>4.4865987679305555</v>
      </c>
      <c r="E2699" s="130">
        <f t="shared" si="252"/>
        <v>9.5030898244737695E-5</v>
      </c>
      <c r="O2699" s="220">
        <f t="shared" si="254"/>
        <v>43213.25</v>
      </c>
      <c r="P2699">
        <f t="shared" si="255"/>
        <v>9.5030898244737695E-5</v>
      </c>
    </row>
    <row r="2700" spans="1:16">
      <c r="A2700">
        <f t="shared" si="253"/>
        <v>113</v>
      </c>
      <c r="B2700" s="128">
        <f t="shared" si="256"/>
        <v>43213</v>
      </c>
      <c r="C2700" s="126">
        <f t="shared" si="257"/>
        <v>7</v>
      </c>
      <c r="D2700" s="127">
        <f>INDEX('365x24'!$D$4:$AA$369,'8760'!A2700,'8760'!C2700)</f>
        <v>4.7691462971791498</v>
      </c>
      <c r="E2700" s="130">
        <f t="shared" si="252"/>
        <v>1.0101555318942536E-4</v>
      </c>
      <c r="O2700" s="220">
        <f t="shared" si="254"/>
        <v>43213.291666666664</v>
      </c>
      <c r="P2700">
        <f t="shared" si="255"/>
        <v>1.0101555318942536E-4</v>
      </c>
    </row>
    <row r="2701" spans="1:16">
      <c r="A2701">
        <f t="shared" si="253"/>
        <v>113</v>
      </c>
      <c r="B2701" s="128">
        <f t="shared" si="256"/>
        <v>43213</v>
      </c>
      <c r="C2701" s="126">
        <f t="shared" si="257"/>
        <v>8</v>
      </c>
      <c r="D2701" s="127">
        <f>INDEX('365x24'!$D$4:$AA$369,'8760'!A2701,'8760'!C2701)</f>
        <v>4.6305103347103742</v>
      </c>
      <c r="E2701" s="130">
        <f t="shared" si="252"/>
        <v>9.8079097151367755E-5</v>
      </c>
      <c r="O2701" s="220">
        <f t="shared" si="254"/>
        <v>43213.333333333336</v>
      </c>
      <c r="P2701">
        <f t="shared" si="255"/>
        <v>9.8079097151367755E-5</v>
      </c>
    </row>
    <row r="2702" spans="1:16">
      <c r="A2702">
        <f t="shared" si="253"/>
        <v>113</v>
      </c>
      <c r="B2702" s="128">
        <f t="shared" si="256"/>
        <v>43213</v>
      </c>
      <c r="C2702" s="126">
        <f t="shared" si="257"/>
        <v>9</v>
      </c>
      <c r="D2702" s="127">
        <f>INDEX('365x24'!$D$4:$AA$369,'8760'!A2702,'8760'!C2702)</f>
        <v>4.7479573946184166</v>
      </c>
      <c r="E2702" s="130">
        <f t="shared" si="252"/>
        <v>1.0056674986483133E-4</v>
      </c>
      <c r="O2702" s="220">
        <f t="shared" si="254"/>
        <v>43213.375</v>
      </c>
      <c r="P2702">
        <f t="shared" si="255"/>
        <v>1.0056674986483133E-4</v>
      </c>
    </row>
    <row r="2703" spans="1:16">
      <c r="A2703">
        <f t="shared" si="253"/>
        <v>113</v>
      </c>
      <c r="B2703" s="128">
        <f t="shared" si="256"/>
        <v>43213</v>
      </c>
      <c r="C2703" s="126">
        <f t="shared" si="257"/>
        <v>10</v>
      </c>
      <c r="D2703" s="127">
        <f>INDEX('365x24'!$D$4:$AA$369,'8760'!A2703,'8760'!C2703)</f>
        <v>5.9144281019157461</v>
      </c>
      <c r="E2703" s="130">
        <f t="shared" si="252"/>
        <v>1.2527383084630489E-4</v>
      </c>
      <c r="O2703" s="220">
        <f t="shared" si="254"/>
        <v>43213.416666666664</v>
      </c>
      <c r="P2703">
        <f t="shared" si="255"/>
        <v>1.2527383084630489E-4</v>
      </c>
    </row>
    <row r="2704" spans="1:16">
      <c r="A2704">
        <f t="shared" si="253"/>
        <v>113</v>
      </c>
      <c r="B2704" s="128">
        <f t="shared" si="256"/>
        <v>43213</v>
      </c>
      <c r="C2704" s="126">
        <f t="shared" si="257"/>
        <v>11</v>
      </c>
      <c r="D2704" s="127">
        <f>INDEX('365x24'!$D$4:$AA$369,'8760'!A2704,'8760'!C2704)</f>
        <v>6.631175163026148</v>
      </c>
      <c r="E2704" s="130">
        <f t="shared" si="252"/>
        <v>1.4045529024455961E-4</v>
      </c>
      <c r="O2704" s="220">
        <f t="shared" si="254"/>
        <v>43213.458333333336</v>
      </c>
      <c r="P2704">
        <f t="shared" si="255"/>
        <v>1.4045529024455961E-4</v>
      </c>
    </row>
    <row r="2705" spans="1:16">
      <c r="A2705">
        <f t="shared" si="253"/>
        <v>113</v>
      </c>
      <c r="B2705" s="128">
        <f t="shared" si="256"/>
        <v>43213</v>
      </c>
      <c r="C2705" s="126">
        <f t="shared" si="257"/>
        <v>12</v>
      </c>
      <c r="D2705" s="127">
        <f>INDEX('365x24'!$D$4:$AA$369,'8760'!A2705,'8760'!C2705)</f>
        <v>6.8892041050258968</v>
      </c>
      <c r="E2705" s="130">
        <f t="shared" si="252"/>
        <v>1.459206156279314E-4</v>
      </c>
      <c r="O2705" s="220">
        <f t="shared" si="254"/>
        <v>43213.5</v>
      </c>
      <c r="P2705">
        <f t="shared" si="255"/>
        <v>1.459206156279314E-4</v>
      </c>
    </row>
    <row r="2706" spans="1:16">
      <c r="A2706">
        <f t="shared" si="253"/>
        <v>113</v>
      </c>
      <c r="B2706" s="128">
        <f t="shared" si="256"/>
        <v>43213</v>
      </c>
      <c r="C2706" s="126">
        <f t="shared" si="257"/>
        <v>13</v>
      </c>
      <c r="D2706" s="127">
        <f>INDEX('365x24'!$D$4:$AA$369,'8760'!A2706,'8760'!C2706)</f>
        <v>7.0823258169365477</v>
      </c>
      <c r="E2706" s="130">
        <f t="shared" si="252"/>
        <v>1.50011137357802E-4</v>
      </c>
      <c r="O2706" s="220">
        <f t="shared" si="254"/>
        <v>43213.541666666664</v>
      </c>
      <c r="P2706">
        <f t="shared" si="255"/>
        <v>1.50011137357802E-4</v>
      </c>
    </row>
    <row r="2707" spans="1:16">
      <c r="A2707">
        <f t="shared" si="253"/>
        <v>113</v>
      </c>
      <c r="B2707" s="128">
        <f t="shared" si="256"/>
        <v>43213</v>
      </c>
      <c r="C2707" s="126">
        <f t="shared" si="257"/>
        <v>14</v>
      </c>
      <c r="D2707" s="127">
        <f>INDEX('365x24'!$D$4:$AA$369,'8760'!A2707,'8760'!C2707)</f>
        <v>6.8811609705844754</v>
      </c>
      <c r="E2707" s="130">
        <f t="shared" si="252"/>
        <v>1.4575025354961611E-4</v>
      </c>
      <c r="O2707" s="220">
        <f t="shared" si="254"/>
        <v>43213.583333333336</v>
      </c>
      <c r="P2707">
        <f t="shared" si="255"/>
        <v>1.4575025354961611E-4</v>
      </c>
    </row>
    <row r="2708" spans="1:16">
      <c r="A2708">
        <f t="shared" si="253"/>
        <v>113</v>
      </c>
      <c r="B2708" s="128">
        <f t="shared" si="256"/>
        <v>43213</v>
      </c>
      <c r="C2708" s="126">
        <f t="shared" si="257"/>
        <v>15</v>
      </c>
      <c r="D2708" s="127">
        <f>INDEX('365x24'!$D$4:$AA$369,'8760'!A2708,'8760'!C2708)</f>
        <v>6.9321008220468023</v>
      </c>
      <c r="E2708" s="130">
        <f t="shared" si="252"/>
        <v>1.4682921337894609E-4</v>
      </c>
      <c r="O2708" s="220">
        <f t="shared" si="254"/>
        <v>43213.625</v>
      </c>
      <c r="P2708">
        <f t="shared" si="255"/>
        <v>1.4682921337894609E-4</v>
      </c>
    </row>
    <row r="2709" spans="1:16">
      <c r="A2709">
        <f t="shared" si="253"/>
        <v>113</v>
      </c>
      <c r="B2709" s="128">
        <f t="shared" si="256"/>
        <v>43213</v>
      </c>
      <c r="C2709" s="126">
        <f t="shared" si="257"/>
        <v>16</v>
      </c>
      <c r="D2709" s="127">
        <f>INDEX('365x24'!$D$4:$AA$369,'8760'!A2709,'8760'!C2709)</f>
        <v>6.9447709209249524</v>
      </c>
      <c r="E2709" s="130">
        <f t="shared" si="252"/>
        <v>1.4709757944855021E-4</v>
      </c>
      <c r="O2709" s="220">
        <f t="shared" si="254"/>
        <v>43213.666666666664</v>
      </c>
      <c r="P2709">
        <f t="shared" si="255"/>
        <v>1.4709757944855021E-4</v>
      </c>
    </row>
    <row r="2710" spans="1:16">
      <c r="A2710">
        <f t="shared" si="253"/>
        <v>113</v>
      </c>
      <c r="B2710" s="128">
        <f t="shared" si="256"/>
        <v>43213</v>
      </c>
      <c r="C2710" s="126">
        <f t="shared" si="257"/>
        <v>17</v>
      </c>
      <c r="D2710" s="127">
        <f>INDEX('365x24'!$D$4:$AA$369,'8760'!A2710,'8760'!C2710)</f>
        <v>7.1649625369233956</v>
      </c>
      <c r="E2710" s="130">
        <f t="shared" si="252"/>
        <v>1.5176147032371846E-4</v>
      </c>
      <c r="O2710" s="220">
        <f t="shared" si="254"/>
        <v>43213.708333333336</v>
      </c>
      <c r="P2710">
        <f t="shared" si="255"/>
        <v>1.5176147032371846E-4</v>
      </c>
    </row>
    <row r="2711" spans="1:16">
      <c r="A2711">
        <f t="shared" si="253"/>
        <v>113</v>
      </c>
      <c r="B2711" s="128">
        <f t="shared" si="256"/>
        <v>43213</v>
      </c>
      <c r="C2711" s="126">
        <f t="shared" si="257"/>
        <v>18</v>
      </c>
      <c r="D2711" s="127">
        <f>INDEX('365x24'!$D$4:$AA$369,'8760'!A2711,'8760'!C2711)</f>
        <v>6.905247131250448</v>
      </c>
      <c r="E2711" s="130">
        <f t="shared" si="252"/>
        <v>1.4626042385940965E-4</v>
      </c>
      <c r="O2711" s="220">
        <f t="shared" si="254"/>
        <v>43213.75</v>
      </c>
      <c r="P2711">
        <f t="shared" si="255"/>
        <v>1.4626042385940965E-4</v>
      </c>
    </row>
    <row r="2712" spans="1:16">
      <c r="A2712">
        <f t="shared" si="253"/>
        <v>113</v>
      </c>
      <c r="B2712" s="128">
        <f t="shared" si="256"/>
        <v>43213</v>
      </c>
      <c r="C2712" s="126">
        <f t="shared" si="257"/>
        <v>19</v>
      </c>
      <c r="D2712" s="127">
        <f>INDEX('365x24'!$D$4:$AA$369,'8760'!A2712,'8760'!C2712)</f>
        <v>6.5939432342408679</v>
      </c>
      <c r="E2712" s="130">
        <f t="shared" si="252"/>
        <v>1.3966667868848742E-4</v>
      </c>
      <c r="O2712" s="220">
        <f t="shared" si="254"/>
        <v>43213.791666666664</v>
      </c>
      <c r="P2712">
        <f t="shared" si="255"/>
        <v>1.3966667868848742E-4</v>
      </c>
    </row>
    <row r="2713" spans="1:16">
      <c r="A2713">
        <f t="shared" si="253"/>
        <v>113</v>
      </c>
      <c r="B2713" s="128">
        <f t="shared" si="256"/>
        <v>43213</v>
      </c>
      <c r="C2713" s="126">
        <f t="shared" si="257"/>
        <v>20</v>
      </c>
      <c r="D2713" s="127">
        <f>INDEX('365x24'!$D$4:$AA$369,'8760'!A2713,'8760'!C2713)</f>
        <v>5.8910770664406531</v>
      </c>
      <c r="E2713" s="130">
        <f t="shared" si="252"/>
        <v>1.2477923126409925E-4</v>
      </c>
      <c r="O2713" s="220">
        <f t="shared" si="254"/>
        <v>43213.833333333336</v>
      </c>
      <c r="P2713">
        <f t="shared" si="255"/>
        <v>1.2477923126409925E-4</v>
      </c>
    </row>
    <row r="2714" spans="1:16">
      <c r="A2714">
        <f t="shared" si="253"/>
        <v>113</v>
      </c>
      <c r="B2714" s="128">
        <f t="shared" si="256"/>
        <v>43213</v>
      </c>
      <c r="C2714" s="126">
        <f t="shared" si="257"/>
        <v>21</v>
      </c>
      <c r="D2714" s="127">
        <f>INDEX('365x24'!$D$4:$AA$369,'8760'!A2714,'8760'!C2714)</f>
        <v>5.5110173427544185</v>
      </c>
      <c r="E2714" s="130">
        <f t="shared" si="252"/>
        <v>1.1672916510112723E-4</v>
      </c>
      <c r="O2714" s="220">
        <f t="shared" si="254"/>
        <v>43213.875</v>
      </c>
      <c r="P2714">
        <f t="shared" si="255"/>
        <v>1.1672916510112723E-4</v>
      </c>
    </row>
    <row r="2715" spans="1:16">
      <c r="A2715">
        <f t="shared" si="253"/>
        <v>113</v>
      </c>
      <c r="B2715" s="128">
        <f t="shared" si="256"/>
        <v>43213</v>
      </c>
      <c r="C2715" s="126">
        <f t="shared" si="257"/>
        <v>22</v>
      </c>
      <c r="D2715" s="127">
        <f>INDEX('365x24'!$D$4:$AA$369,'8760'!A2715,'8760'!C2715)</f>
        <v>5.1108930256229197</v>
      </c>
      <c r="E2715" s="130">
        <f t="shared" si="252"/>
        <v>1.0825410966751927E-4</v>
      </c>
      <c r="O2715" s="220">
        <f t="shared" si="254"/>
        <v>43213.916666666664</v>
      </c>
      <c r="P2715">
        <f t="shared" si="255"/>
        <v>1.0825410966751927E-4</v>
      </c>
    </row>
    <row r="2716" spans="1:16">
      <c r="A2716">
        <f t="shared" si="253"/>
        <v>113</v>
      </c>
      <c r="B2716" s="128">
        <f t="shared" si="256"/>
        <v>43213</v>
      </c>
      <c r="C2716" s="126">
        <f t="shared" si="257"/>
        <v>23</v>
      </c>
      <c r="D2716" s="127">
        <f>INDEX('365x24'!$D$4:$AA$369,'8760'!A2716,'8760'!C2716)</f>
        <v>4.775027298706207</v>
      </c>
      <c r="E2716" s="130">
        <f t="shared" si="252"/>
        <v>1.0114011901012894E-4</v>
      </c>
      <c r="O2716" s="220">
        <f t="shared" si="254"/>
        <v>43213.958333333336</v>
      </c>
      <c r="P2716">
        <f t="shared" si="255"/>
        <v>1.0114011901012894E-4</v>
      </c>
    </row>
    <row r="2717" spans="1:16">
      <c r="A2717">
        <f t="shared" si="253"/>
        <v>113</v>
      </c>
      <c r="B2717" s="128">
        <f t="shared" si="256"/>
        <v>43213</v>
      </c>
      <c r="C2717" s="126">
        <f t="shared" si="257"/>
        <v>24</v>
      </c>
      <c r="D2717" s="127">
        <f>INDEX('365x24'!$D$4:$AA$369,'8760'!A2717,'8760'!C2717)</f>
        <v>1.5701409224083747</v>
      </c>
      <c r="E2717" s="130">
        <f t="shared" si="252"/>
        <v>3.325724227756449E-5</v>
      </c>
      <c r="O2717" s="220">
        <f t="shared" si="254"/>
        <v>43214</v>
      </c>
      <c r="P2717">
        <f t="shared" si="255"/>
        <v>3.325724227756449E-5</v>
      </c>
    </row>
    <row r="2718" spans="1:16">
      <c r="A2718">
        <f t="shared" si="253"/>
        <v>114</v>
      </c>
      <c r="B2718" s="128">
        <f t="shared" si="256"/>
        <v>43214</v>
      </c>
      <c r="C2718" s="126">
        <f t="shared" si="257"/>
        <v>1</v>
      </c>
      <c r="D2718" s="127">
        <f>INDEX('365x24'!$D$4:$AA$369,'8760'!A2718,'8760'!C2718)</f>
        <v>1.5575140661885114</v>
      </c>
      <c r="E2718" s="130">
        <f t="shared" si="252"/>
        <v>3.2989792133112588E-5</v>
      </c>
      <c r="O2718" s="220">
        <f t="shared" si="254"/>
        <v>43214.041666666664</v>
      </c>
      <c r="P2718">
        <f t="shared" si="255"/>
        <v>3.2989792133112588E-5</v>
      </c>
    </row>
    <row r="2719" spans="1:16">
      <c r="A2719">
        <f t="shared" si="253"/>
        <v>114</v>
      </c>
      <c r="B2719" s="128">
        <f t="shared" si="256"/>
        <v>43214</v>
      </c>
      <c r="C2719" s="126">
        <f t="shared" si="257"/>
        <v>2</v>
      </c>
      <c r="D2719" s="127">
        <f>INDEX('365x24'!$D$4:$AA$369,'8760'!A2719,'8760'!C2719)</f>
        <v>1.4408453741296352</v>
      </c>
      <c r="E2719" s="130">
        <f t="shared" si="252"/>
        <v>3.0518626072389124E-5</v>
      </c>
      <c r="O2719" s="220">
        <f t="shared" si="254"/>
        <v>43214.083333333336</v>
      </c>
      <c r="P2719">
        <f t="shared" si="255"/>
        <v>3.0518626072389124E-5</v>
      </c>
    </row>
    <row r="2720" spans="1:16">
      <c r="A2720">
        <f t="shared" si="253"/>
        <v>114</v>
      </c>
      <c r="B2720" s="128">
        <f t="shared" si="256"/>
        <v>43214</v>
      </c>
      <c r="C2720" s="126">
        <f t="shared" si="257"/>
        <v>3</v>
      </c>
      <c r="D2720" s="127">
        <f>INDEX('365x24'!$D$4:$AA$369,'8760'!A2720,'8760'!C2720)</f>
        <v>1.421948332458127</v>
      </c>
      <c r="E2720" s="130">
        <f t="shared" si="252"/>
        <v>3.0118366780863492E-5</v>
      </c>
      <c r="O2720" s="220">
        <f t="shared" si="254"/>
        <v>43214.125</v>
      </c>
      <c r="P2720">
        <f t="shared" si="255"/>
        <v>3.0118366780863492E-5</v>
      </c>
    </row>
    <row r="2721" spans="1:16">
      <c r="A2721">
        <f t="shared" si="253"/>
        <v>114</v>
      </c>
      <c r="B2721" s="128">
        <f t="shared" si="256"/>
        <v>43214</v>
      </c>
      <c r="C2721" s="126">
        <f t="shared" si="257"/>
        <v>4</v>
      </c>
      <c r="D2721" s="127">
        <f>INDEX('365x24'!$D$4:$AA$369,'8760'!A2721,'8760'!C2721)</f>
        <v>1.6056431448621693</v>
      </c>
      <c r="E2721" s="130">
        <f t="shared" si="252"/>
        <v>3.4009216827547432E-5</v>
      </c>
      <c r="O2721" s="220">
        <f t="shared" si="254"/>
        <v>43214.166666666664</v>
      </c>
      <c r="P2721">
        <f t="shared" si="255"/>
        <v>3.4009216827547432E-5</v>
      </c>
    </row>
    <row r="2722" spans="1:16">
      <c r="A2722">
        <f t="shared" si="253"/>
        <v>114</v>
      </c>
      <c r="B2722" s="128">
        <f t="shared" si="256"/>
        <v>43214</v>
      </c>
      <c r="C2722" s="126">
        <f t="shared" si="257"/>
        <v>5</v>
      </c>
      <c r="D2722" s="127">
        <f>INDEX('365x24'!$D$4:$AA$369,'8760'!A2722,'8760'!C2722)</f>
        <v>3.0538830135589166</v>
      </c>
      <c r="E2722" s="130">
        <f t="shared" si="252"/>
        <v>6.4684466100968334E-5</v>
      </c>
      <c r="O2722" s="220">
        <f t="shared" si="254"/>
        <v>43214.208333333336</v>
      </c>
      <c r="P2722">
        <f t="shared" si="255"/>
        <v>6.4684466100968334E-5</v>
      </c>
    </row>
    <row r="2723" spans="1:16">
      <c r="A2723">
        <f t="shared" si="253"/>
        <v>114</v>
      </c>
      <c r="B2723" s="128">
        <f t="shared" si="256"/>
        <v>43214</v>
      </c>
      <c r="C2723" s="126">
        <f t="shared" si="257"/>
        <v>6</v>
      </c>
      <c r="D2723" s="127">
        <f>INDEX('365x24'!$D$4:$AA$369,'8760'!A2723,'8760'!C2723)</f>
        <v>4.4865987679305555</v>
      </c>
      <c r="E2723" s="130">
        <f t="shared" si="252"/>
        <v>9.5030898244737695E-5</v>
      </c>
      <c r="O2723" s="220">
        <f t="shared" si="254"/>
        <v>43214.25</v>
      </c>
      <c r="P2723">
        <f t="shared" si="255"/>
        <v>9.5030898244737695E-5</v>
      </c>
    </row>
    <row r="2724" spans="1:16">
      <c r="A2724">
        <f t="shared" si="253"/>
        <v>114</v>
      </c>
      <c r="B2724" s="128">
        <f t="shared" si="256"/>
        <v>43214</v>
      </c>
      <c r="C2724" s="126">
        <f t="shared" si="257"/>
        <v>7</v>
      </c>
      <c r="D2724" s="127">
        <f>INDEX('365x24'!$D$4:$AA$369,'8760'!A2724,'8760'!C2724)</f>
        <v>4.7691462971791498</v>
      </c>
      <c r="E2724" s="130">
        <f t="shared" si="252"/>
        <v>1.0101555318942536E-4</v>
      </c>
      <c r="O2724" s="220">
        <f t="shared" si="254"/>
        <v>43214.291666666664</v>
      </c>
      <c r="P2724">
        <f t="shared" si="255"/>
        <v>1.0101555318942536E-4</v>
      </c>
    </row>
    <row r="2725" spans="1:16">
      <c r="A2725">
        <f t="shared" si="253"/>
        <v>114</v>
      </c>
      <c r="B2725" s="128">
        <f t="shared" si="256"/>
        <v>43214</v>
      </c>
      <c r="C2725" s="126">
        <f t="shared" si="257"/>
        <v>8</v>
      </c>
      <c r="D2725" s="127">
        <f>INDEX('365x24'!$D$4:$AA$369,'8760'!A2725,'8760'!C2725)</f>
        <v>4.6305103347103742</v>
      </c>
      <c r="E2725" s="130">
        <f t="shared" si="252"/>
        <v>9.8079097151367755E-5</v>
      </c>
      <c r="O2725" s="220">
        <f t="shared" si="254"/>
        <v>43214.333333333336</v>
      </c>
      <c r="P2725">
        <f t="shared" si="255"/>
        <v>9.8079097151367755E-5</v>
      </c>
    </row>
    <row r="2726" spans="1:16">
      <c r="A2726">
        <f t="shared" si="253"/>
        <v>114</v>
      </c>
      <c r="B2726" s="128">
        <f t="shared" si="256"/>
        <v>43214</v>
      </c>
      <c r="C2726" s="126">
        <f t="shared" si="257"/>
        <v>9</v>
      </c>
      <c r="D2726" s="127">
        <f>INDEX('365x24'!$D$4:$AA$369,'8760'!A2726,'8760'!C2726)</f>
        <v>4.7479573946184166</v>
      </c>
      <c r="E2726" s="130">
        <f t="shared" si="252"/>
        <v>1.0056674986483133E-4</v>
      </c>
      <c r="O2726" s="220">
        <f t="shared" si="254"/>
        <v>43214.375</v>
      </c>
      <c r="P2726">
        <f t="shared" si="255"/>
        <v>1.0056674986483133E-4</v>
      </c>
    </row>
    <row r="2727" spans="1:16">
      <c r="A2727">
        <f t="shared" si="253"/>
        <v>114</v>
      </c>
      <c r="B2727" s="128">
        <f t="shared" si="256"/>
        <v>43214</v>
      </c>
      <c r="C2727" s="126">
        <f t="shared" si="257"/>
        <v>10</v>
      </c>
      <c r="D2727" s="127">
        <f>INDEX('365x24'!$D$4:$AA$369,'8760'!A2727,'8760'!C2727)</f>
        <v>5.9144281019157461</v>
      </c>
      <c r="E2727" s="130">
        <f t="shared" si="252"/>
        <v>1.2527383084630489E-4</v>
      </c>
      <c r="O2727" s="220">
        <f t="shared" si="254"/>
        <v>43214.416666666664</v>
      </c>
      <c r="P2727">
        <f t="shared" si="255"/>
        <v>1.2527383084630489E-4</v>
      </c>
    </row>
    <row r="2728" spans="1:16">
      <c r="A2728">
        <f t="shared" si="253"/>
        <v>114</v>
      </c>
      <c r="B2728" s="128">
        <f t="shared" si="256"/>
        <v>43214</v>
      </c>
      <c r="C2728" s="126">
        <f t="shared" si="257"/>
        <v>11</v>
      </c>
      <c r="D2728" s="127">
        <f>INDEX('365x24'!$D$4:$AA$369,'8760'!A2728,'8760'!C2728)</f>
        <v>6.631175163026148</v>
      </c>
      <c r="E2728" s="130">
        <f t="shared" si="252"/>
        <v>1.4045529024455961E-4</v>
      </c>
      <c r="O2728" s="220">
        <f t="shared" si="254"/>
        <v>43214.458333333336</v>
      </c>
      <c r="P2728">
        <f t="shared" si="255"/>
        <v>1.4045529024455961E-4</v>
      </c>
    </row>
    <row r="2729" spans="1:16">
      <c r="A2729">
        <f t="shared" si="253"/>
        <v>114</v>
      </c>
      <c r="B2729" s="128">
        <f t="shared" si="256"/>
        <v>43214</v>
      </c>
      <c r="C2729" s="126">
        <f t="shared" si="257"/>
        <v>12</v>
      </c>
      <c r="D2729" s="127">
        <f>INDEX('365x24'!$D$4:$AA$369,'8760'!A2729,'8760'!C2729)</f>
        <v>6.8892041050258968</v>
      </c>
      <c r="E2729" s="130">
        <f t="shared" si="252"/>
        <v>1.459206156279314E-4</v>
      </c>
      <c r="O2729" s="220">
        <f t="shared" si="254"/>
        <v>43214.5</v>
      </c>
      <c r="P2729">
        <f t="shared" si="255"/>
        <v>1.459206156279314E-4</v>
      </c>
    </row>
    <row r="2730" spans="1:16">
      <c r="A2730">
        <f t="shared" si="253"/>
        <v>114</v>
      </c>
      <c r="B2730" s="128">
        <f t="shared" si="256"/>
        <v>43214</v>
      </c>
      <c r="C2730" s="126">
        <f t="shared" si="257"/>
        <v>13</v>
      </c>
      <c r="D2730" s="127">
        <f>INDEX('365x24'!$D$4:$AA$369,'8760'!A2730,'8760'!C2730)</f>
        <v>7.0823258169365477</v>
      </c>
      <c r="E2730" s="130">
        <f t="shared" si="252"/>
        <v>1.50011137357802E-4</v>
      </c>
      <c r="O2730" s="220">
        <f t="shared" si="254"/>
        <v>43214.541666666664</v>
      </c>
      <c r="P2730">
        <f t="shared" si="255"/>
        <v>1.50011137357802E-4</v>
      </c>
    </row>
    <row r="2731" spans="1:16">
      <c r="A2731">
        <f t="shared" si="253"/>
        <v>114</v>
      </c>
      <c r="B2731" s="128">
        <f t="shared" si="256"/>
        <v>43214</v>
      </c>
      <c r="C2731" s="126">
        <f t="shared" si="257"/>
        <v>14</v>
      </c>
      <c r="D2731" s="127">
        <f>INDEX('365x24'!$D$4:$AA$369,'8760'!A2731,'8760'!C2731)</f>
        <v>6.8811609705844754</v>
      </c>
      <c r="E2731" s="130">
        <f t="shared" si="252"/>
        <v>1.4575025354961611E-4</v>
      </c>
      <c r="O2731" s="220">
        <f t="shared" si="254"/>
        <v>43214.583333333336</v>
      </c>
      <c r="P2731">
        <f t="shared" si="255"/>
        <v>1.4575025354961611E-4</v>
      </c>
    </row>
    <row r="2732" spans="1:16">
      <c r="A2732">
        <f t="shared" si="253"/>
        <v>114</v>
      </c>
      <c r="B2732" s="128">
        <f t="shared" si="256"/>
        <v>43214</v>
      </c>
      <c r="C2732" s="126">
        <f t="shared" si="257"/>
        <v>15</v>
      </c>
      <c r="D2732" s="127">
        <f>INDEX('365x24'!$D$4:$AA$369,'8760'!A2732,'8760'!C2732)</f>
        <v>6.9321008220468023</v>
      </c>
      <c r="E2732" s="130">
        <f t="shared" si="252"/>
        <v>1.4682921337894609E-4</v>
      </c>
      <c r="O2732" s="220">
        <f t="shared" si="254"/>
        <v>43214.625</v>
      </c>
      <c r="P2732">
        <f t="shared" si="255"/>
        <v>1.4682921337894609E-4</v>
      </c>
    </row>
    <row r="2733" spans="1:16">
      <c r="A2733">
        <f t="shared" si="253"/>
        <v>114</v>
      </c>
      <c r="B2733" s="128">
        <f t="shared" si="256"/>
        <v>43214</v>
      </c>
      <c r="C2733" s="126">
        <f t="shared" si="257"/>
        <v>16</v>
      </c>
      <c r="D2733" s="127">
        <f>INDEX('365x24'!$D$4:$AA$369,'8760'!A2733,'8760'!C2733)</f>
        <v>6.9447709209249524</v>
      </c>
      <c r="E2733" s="130">
        <f t="shared" si="252"/>
        <v>1.4709757944855021E-4</v>
      </c>
      <c r="O2733" s="220">
        <f t="shared" si="254"/>
        <v>43214.666666666664</v>
      </c>
      <c r="P2733">
        <f t="shared" si="255"/>
        <v>1.4709757944855021E-4</v>
      </c>
    </row>
    <row r="2734" spans="1:16">
      <c r="A2734">
        <f t="shared" si="253"/>
        <v>114</v>
      </c>
      <c r="B2734" s="128">
        <f t="shared" si="256"/>
        <v>43214</v>
      </c>
      <c r="C2734" s="126">
        <f t="shared" si="257"/>
        <v>17</v>
      </c>
      <c r="D2734" s="127">
        <f>INDEX('365x24'!$D$4:$AA$369,'8760'!A2734,'8760'!C2734)</f>
        <v>7.1649625369233956</v>
      </c>
      <c r="E2734" s="130">
        <f t="shared" si="252"/>
        <v>1.5176147032371846E-4</v>
      </c>
      <c r="O2734" s="220">
        <f t="shared" si="254"/>
        <v>43214.708333333336</v>
      </c>
      <c r="P2734">
        <f t="shared" si="255"/>
        <v>1.5176147032371846E-4</v>
      </c>
    </row>
    <row r="2735" spans="1:16">
      <c r="A2735">
        <f t="shared" si="253"/>
        <v>114</v>
      </c>
      <c r="B2735" s="128">
        <f t="shared" si="256"/>
        <v>43214</v>
      </c>
      <c r="C2735" s="126">
        <f t="shared" si="257"/>
        <v>18</v>
      </c>
      <c r="D2735" s="127">
        <f>INDEX('365x24'!$D$4:$AA$369,'8760'!A2735,'8760'!C2735)</f>
        <v>6.905247131250448</v>
      </c>
      <c r="E2735" s="130">
        <f t="shared" si="252"/>
        <v>1.4626042385940965E-4</v>
      </c>
      <c r="O2735" s="220">
        <f t="shared" si="254"/>
        <v>43214.75</v>
      </c>
      <c r="P2735">
        <f t="shared" si="255"/>
        <v>1.4626042385940965E-4</v>
      </c>
    </row>
    <row r="2736" spans="1:16">
      <c r="A2736">
        <f t="shared" si="253"/>
        <v>114</v>
      </c>
      <c r="B2736" s="128">
        <f t="shared" si="256"/>
        <v>43214</v>
      </c>
      <c r="C2736" s="126">
        <f t="shared" si="257"/>
        <v>19</v>
      </c>
      <c r="D2736" s="127">
        <f>INDEX('365x24'!$D$4:$AA$369,'8760'!A2736,'8760'!C2736)</f>
        <v>6.5939432342408679</v>
      </c>
      <c r="E2736" s="130">
        <f t="shared" si="252"/>
        <v>1.3966667868848742E-4</v>
      </c>
      <c r="O2736" s="220">
        <f t="shared" si="254"/>
        <v>43214.791666666664</v>
      </c>
      <c r="P2736">
        <f t="shared" si="255"/>
        <v>1.3966667868848742E-4</v>
      </c>
    </row>
    <row r="2737" spans="1:16">
      <c r="A2737">
        <f t="shared" si="253"/>
        <v>114</v>
      </c>
      <c r="B2737" s="128">
        <f t="shared" si="256"/>
        <v>43214</v>
      </c>
      <c r="C2737" s="126">
        <f t="shared" si="257"/>
        <v>20</v>
      </c>
      <c r="D2737" s="127">
        <f>INDEX('365x24'!$D$4:$AA$369,'8760'!A2737,'8760'!C2737)</f>
        <v>5.8910770664406531</v>
      </c>
      <c r="E2737" s="130">
        <f t="shared" si="252"/>
        <v>1.2477923126409925E-4</v>
      </c>
      <c r="O2737" s="220">
        <f t="shared" si="254"/>
        <v>43214.833333333336</v>
      </c>
      <c r="P2737">
        <f t="shared" si="255"/>
        <v>1.2477923126409925E-4</v>
      </c>
    </row>
    <row r="2738" spans="1:16">
      <c r="A2738">
        <f t="shared" si="253"/>
        <v>114</v>
      </c>
      <c r="B2738" s="128">
        <f t="shared" si="256"/>
        <v>43214</v>
      </c>
      <c r="C2738" s="126">
        <f t="shared" si="257"/>
        <v>21</v>
      </c>
      <c r="D2738" s="127">
        <f>INDEX('365x24'!$D$4:$AA$369,'8760'!A2738,'8760'!C2738)</f>
        <v>5.5110173427544185</v>
      </c>
      <c r="E2738" s="130">
        <f t="shared" si="252"/>
        <v>1.1672916510112723E-4</v>
      </c>
      <c r="O2738" s="220">
        <f t="shared" si="254"/>
        <v>43214.875</v>
      </c>
      <c r="P2738">
        <f t="shared" si="255"/>
        <v>1.1672916510112723E-4</v>
      </c>
    </row>
    <row r="2739" spans="1:16">
      <c r="A2739">
        <f t="shared" si="253"/>
        <v>114</v>
      </c>
      <c r="B2739" s="128">
        <f t="shared" si="256"/>
        <v>43214</v>
      </c>
      <c r="C2739" s="126">
        <f t="shared" si="257"/>
        <v>22</v>
      </c>
      <c r="D2739" s="127">
        <f>INDEX('365x24'!$D$4:$AA$369,'8760'!A2739,'8760'!C2739)</f>
        <v>5.1108930256229197</v>
      </c>
      <c r="E2739" s="130">
        <f t="shared" si="252"/>
        <v>1.0825410966751927E-4</v>
      </c>
      <c r="O2739" s="220">
        <f t="shared" si="254"/>
        <v>43214.916666666664</v>
      </c>
      <c r="P2739">
        <f t="shared" si="255"/>
        <v>1.0825410966751927E-4</v>
      </c>
    </row>
    <row r="2740" spans="1:16">
      <c r="A2740">
        <f t="shared" si="253"/>
        <v>114</v>
      </c>
      <c r="B2740" s="128">
        <f t="shared" si="256"/>
        <v>43214</v>
      </c>
      <c r="C2740" s="126">
        <f t="shared" si="257"/>
        <v>23</v>
      </c>
      <c r="D2740" s="127">
        <f>INDEX('365x24'!$D$4:$AA$369,'8760'!A2740,'8760'!C2740)</f>
        <v>4.775027298706207</v>
      </c>
      <c r="E2740" s="130">
        <f t="shared" si="252"/>
        <v>1.0114011901012894E-4</v>
      </c>
      <c r="O2740" s="220">
        <f t="shared" si="254"/>
        <v>43214.958333333336</v>
      </c>
      <c r="P2740">
        <f t="shared" si="255"/>
        <v>1.0114011901012894E-4</v>
      </c>
    </row>
    <row r="2741" spans="1:16">
      <c r="A2741">
        <f t="shared" si="253"/>
        <v>114</v>
      </c>
      <c r="B2741" s="128">
        <f t="shared" si="256"/>
        <v>43214</v>
      </c>
      <c r="C2741" s="126">
        <f t="shared" si="257"/>
        <v>24</v>
      </c>
      <c r="D2741" s="127">
        <f>INDEX('365x24'!$D$4:$AA$369,'8760'!A2741,'8760'!C2741)</f>
        <v>1.5701409224083747</v>
      </c>
      <c r="E2741" s="130">
        <f t="shared" si="252"/>
        <v>3.325724227756449E-5</v>
      </c>
      <c r="O2741" s="220">
        <f t="shared" si="254"/>
        <v>43215</v>
      </c>
      <c r="P2741">
        <f t="shared" si="255"/>
        <v>3.325724227756449E-5</v>
      </c>
    </row>
    <row r="2742" spans="1:16">
      <c r="A2742">
        <f t="shared" si="253"/>
        <v>115</v>
      </c>
      <c r="B2742" s="128">
        <f t="shared" si="256"/>
        <v>43215</v>
      </c>
      <c r="C2742" s="126">
        <f t="shared" si="257"/>
        <v>1</v>
      </c>
      <c r="D2742" s="127">
        <f>INDEX('365x24'!$D$4:$AA$369,'8760'!A2742,'8760'!C2742)</f>
        <v>1.637048650911832</v>
      </c>
      <c r="E2742" s="130">
        <f t="shared" si="252"/>
        <v>3.4674418599335594E-5</v>
      </c>
      <c r="O2742" s="220">
        <f t="shared" si="254"/>
        <v>43215.041666666664</v>
      </c>
      <c r="P2742">
        <f t="shared" si="255"/>
        <v>3.4674418599335594E-5</v>
      </c>
    </row>
    <row r="2743" spans="1:16">
      <c r="A2743">
        <f t="shared" si="253"/>
        <v>115</v>
      </c>
      <c r="B2743" s="128">
        <f t="shared" si="256"/>
        <v>43215</v>
      </c>
      <c r="C2743" s="126">
        <f t="shared" si="257"/>
        <v>2</v>
      </c>
      <c r="D2743" s="127">
        <f>INDEX('365x24'!$D$4:$AA$369,'8760'!A2743,'8760'!C2743)</f>
        <v>1.5144222624349561</v>
      </c>
      <c r="E2743" s="130">
        <f t="shared" si="252"/>
        <v>3.2077062239154373E-5</v>
      </c>
      <c r="O2743" s="220">
        <f t="shared" si="254"/>
        <v>43215.083333333336</v>
      </c>
      <c r="P2743">
        <f t="shared" si="255"/>
        <v>3.2077062239154373E-5</v>
      </c>
    </row>
    <row r="2744" spans="1:16">
      <c r="A2744">
        <f t="shared" si="253"/>
        <v>115</v>
      </c>
      <c r="B2744" s="128">
        <f t="shared" si="256"/>
        <v>43215</v>
      </c>
      <c r="C2744" s="126">
        <f t="shared" si="257"/>
        <v>3</v>
      </c>
      <c r="D2744" s="127">
        <f>INDEX('365x24'!$D$4:$AA$369,'8760'!A2744,'8760'!C2744)</f>
        <v>1.4945602417661663</v>
      </c>
      <c r="E2744" s="130">
        <f t="shared" si="252"/>
        <v>3.1656363673772903E-5</v>
      </c>
      <c r="O2744" s="220">
        <f t="shared" si="254"/>
        <v>43215.125</v>
      </c>
      <c r="P2744">
        <f t="shared" si="255"/>
        <v>3.1656363673772903E-5</v>
      </c>
    </row>
    <row r="2745" spans="1:16">
      <c r="A2745">
        <f t="shared" si="253"/>
        <v>115</v>
      </c>
      <c r="B2745" s="128">
        <f t="shared" si="256"/>
        <v>43215</v>
      </c>
      <c r="C2745" s="126">
        <f t="shared" si="257"/>
        <v>4</v>
      </c>
      <c r="D2745" s="127">
        <f>INDEX('365x24'!$D$4:$AA$369,'8760'!A2745,'8760'!C2745)</f>
        <v>1.6876354449721593</v>
      </c>
      <c r="E2745" s="130">
        <f t="shared" si="252"/>
        <v>3.57459003001813E-5</v>
      </c>
      <c r="O2745" s="220">
        <f t="shared" si="254"/>
        <v>43215.166666666664</v>
      </c>
      <c r="P2745">
        <f t="shared" si="255"/>
        <v>3.57459003001813E-5</v>
      </c>
    </row>
    <row r="2746" spans="1:16">
      <c r="A2746">
        <f t="shared" si="253"/>
        <v>115</v>
      </c>
      <c r="B2746" s="128">
        <f t="shared" si="256"/>
        <v>43215</v>
      </c>
      <c r="C2746" s="126">
        <f t="shared" si="257"/>
        <v>5</v>
      </c>
      <c r="D2746" s="127">
        <f>INDEX('365x24'!$D$4:$AA$369,'8760'!A2746,'8760'!C2746)</f>
        <v>3.2098298024514245</v>
      </c>
      <c r="E2746" s="130">
        <f t="shared" si="252"/>
        <v>6.7987583717093634E-5</v>
      </c>
      <c r="O2746" s="220">
        <f t="shared" si="254"/>
        <v>43215.208333333336</v>
      </c>
      <c r="P2746">
        <f t="shared" si="255"/>
        <v>6.7987583717093634E-5</v>
      </c>
    </row>
    <row r="2747" spans="1:16">
      <c r="A2747">
        <f t="shared" si="253"/>
        <v>115</v>
      </c>
      <c r="B2747" s="128">
        <f t="shared" si="256"/>
        <v>43215</v>
      </c>
      <c r="C2747" s="126">
        <f t="shared" si="257"/>
        <v>6</v>
      </c>
      <c r="D2747" s="127">
        <f>INDEX('365x24'!$D$4:$AA$369,'8760'!A2747,'8760'!C2747)</f>
        <v>4.7157073054224599</v>
      </c>
      <c r="E2747" s="130">
        <f t="shared" si="252"/>
        <v>9.9883658930408805E-5</v>
      </c>
      <c r="O2747" s="220">
        <f t="shared" si="254"/>
        <v>43215.25</v>
      </c>
      <c r="P2747">
        <f t="shared" si="255"/>
        <v>9.9883658930408805E-5</v>
      </c>
    </row>
    <row r="2748" spans="1:16">
      <c r="A2748">
        <f t="shared" si="253"/>
        <v>115</v>
      </c>
      <c r="B2748" s="128">
        <f t="shared" si="256"/>
        <v>43215</v>
      </c>
      <c r="C2748" s="126">
        <f t="shared" si="257"/>
        <v>7</v>
      </c>
      <c r="D2748" s="127">
        <f>INDEX('365x24'!$D$4:$AA$369,'8760'!A2748,'8760'!C2748)</f>
        <v>5.0126831476418516</v>
      </c>
      <c r="E2748" s="130">
        <f t="shared" si="252"/>
        <v>1.0617392077526586E-4</v>
      </c>
      <c r="O2748" s="220">
        <f t="shared" si="254"/>
        <v>43215.291666666664</v>
      </c>
      <c r="P2748">
        <f t="shared" si="255"/>
        <v>1.0617392077526586E-4</v>
      </c>
    </row>
    <row r="2749" spans="1:16">
      <c r="A2749">
        <f t="shared" si="253"/>
        <v>115</v>
      </c>
      <c r="B2749" s="128">
        <f t="shared" si="256"/>
        <v>43215</v>
      </c>
      <c r="C2749" s="126">
        <f t="shared" si="257"/>
        <v>8</v>
      </c>
      <c r="D2749" s="127">
        <f>INDEX('365x24'!$D$4:$AA$369,'8760'!A2749,'8760'!C2749)</f>
        <v>4.8669677282731101</v>
      </c>
      <c r="E2749" s="130">
        <f t="shared" si="252"/>
        <v>1.030875143665405E-4</v>
      </c>
      <c r="O2749" s="220">
        <f t="shared" si="254"/>
        <v>43215.333333333336</v>
      </c>
      <c r="P2749">
        <f t="shared" si="255"/>
        <v>1.030875143665405E-4</v>
      </c>
    </row>
    <row r="2750" spans="1:16">
      <c r="A2750">
        <f t="shared" si="253"/>
        <v>115</v>
      </c>
      <c r="B2750" s="128">
        <f t="shared" si="256"/>
        <v>43215</v>
      </c>
      <c r="C2750" s="126">
        <f t="shared" si="257"/>
        <v>9</v>
      </c>
      <c r="D2750" s="127">
        <f>INDEX('365x24'!$D$4:$AA$369,'8760'!A2750,'8760'!C2750)</f>
        <v>4.990412232017805</v>
      </c>
      <c r="E2750" s="130">
        <f t="shared" si="252"/>
        <v>1.0570219927174883E-4</v>
      </c>
      <c r="O2750" s="220">
        <f t="shared" si="254"/>
        <v>43215.375</v>
      </c>
      <c r="P2750">
        <f t="shared" si="255"/>
        <v>1.0570219927174883E-4</v>
      </c>
    </row>
    <row r="2751" spans="1:16">
      <c r="A2751">
        <f t="shared" si="253"/>
        <v>115</v>
      </c>
      <c r="B2751" s="128">
        <f t="shared" si="256"/>
        <v>43215</v>
      </c>
      <c r="C2751" s="126">
        <f t="shared" si="257"/>
        <v>10</v>
      </c>
      <c r="D2751" s="127">
        <f>INDEX('365x24'!$D$4:$AA$369,'8760'!A2751,'8760'!C2751)</f>
        <v>6.2164488625455068</v>
      </c>
      <c r="E2751" s="130">
        <f t="shared" si="252"/>
        <v>1.3167094938883138E-4</v>
      </c>
      <c r="O2751" s="220">
        <f t="shared" si="254"/>
        <v>43215.416666666664</v>
      </c>
      <c r="P2751">
        <f t="shared" si="255"/>
        <v>1.3167094938883138E-4</v>
      </c>
    </row>
    <row r="2752" spans="1:16">
      <c r="A2752">
        <f t="shared" si="253"/>
        <v>115</v>
      </c>
      <c r="B2752" s="128">
        <f t="shared" si="256"/>
        <v>43215</v>
      </c>
      <c r="C2752" s="126">
        <f t="shared" si="257"/>
        <v>11</v>
      </c>
      <c r="D2752" s="127">
        <f>INDEX('365x24'!$D$4:$AA$369,'8760'!A2752,'8760'!C2752)</f>
        <v>6.969796671664934</v>
      </c>
      <c r="E2752" s="130">
        <f t="shared" si="252"/>
        <v>1.476276512680025E-4</v>
      </c>
      <c r="O2752" s="220">
        <f t="shared" si="254"/>
        <v>43215.458333333336</v>
      </c>
      <c r="P2752">
        <f t="shared" si="255"/>
        <v>1.476276512680025E-4</v>
      </c>
    </row>
    <row r="2753" spans="1:16">
      <c r="A2753">
        <f t="shared" si="253"/>
        <v>115</v>
      </c>
      <c r="B2753" s="128">
        <f t="shared" si="256"/>
        <v>43215</v>
      </c>
      <c r="C2753" s="126">
        <f t="shared" si="257"/>
        <v>12</v>
      </c>
      <c r="D2753" s="127">
        <f>INDEX('365x24'!$D$4:$AA$369,'8760'!A2753,'8760'!C2753)</f>
        <v>7.2410018829479315</v>
      </c>
      <c r="E2753" s="130">
        <f t="shared" si="252"/>
        <v>1.5337206394450419E-4</v>
      </c>
      <c r="O2753" s="220">
        <f t="shared" si="254"/>
        <v>43215.5</v>
      </c>
      <c r="P2753">
        <f t="shared" si="255"/>
        <v>1.5337206394450419E-4</v>
      </c>
    </row>
    <row r="2754" spans="1:16">
      <c r="A2754">
        <f t="shared" si="253"/>
        <v>115</v>
      </c>
      <c r="B2754" s="128">
        <f t="shared" si="256"/>
        <v>43215</v>
      </c>
      <c r="C2754" s="126">
        <f t="shared" si="257"/>
        <v>13</v>
      </c>
      <c r="D2754" s="127">
        <f>INDEX('365x24'!$D$4:$AA$369,'8760'!A2754,'8760'!C2754)</f>
        <v>7.443985371064211</v>
      </c>
      <c r="E2754" s="130">
        <f t="shared" si="252"/>
        <v>1.576714685051303E-4</v>
      </c>
      <c r="O2754" s="220">
        <f t="shared" si="254"/>
        <v>43215.541666666664</v>
      </c>
      <c r="P2754">
        <f t="shared" si="255"/>
        <v>1.576714685051303E-4</v>
      </c>
    </row>
    <row r="2755" spans="1:16">
      <c r="A2755">
        <f t="shared" si="253"/>
        <v>115</v>
      </c>
      <c r="B2755" s="128">
        <f t="shared" si="256"/>
        <v>43215</v>
      </c>
      <c r="C2755" s="126">
        <f t="shared" si="257"/>
        <v>14</v>
      </c>
      <c r="D2755" s="127">
        <f>INDEX('365x24'!$D$4:$AA$369,'8760'!A2755,'8760'!C2755)</f>
        <v>7.2325480251804359</v>
      </c>
      <c r="E2755" s="130">
        <f t="shared" si="252"/>
        <v>1.5319300231255689E-4</v>
      </c>
      <c r="O2755" s="220">
        <f t="shared" si="254"/>
        <v>43215.583333333336</v>
      </c>
      <c r="P2755">
        <f t="shared" si="255"/>
        <v>1.5319300231255689E-4</v>
      </c>
    </row>
    <row r="2756" spans="1:16">
      <c r="A2756">
        <f t="shared" si="253"/>
        <v>115</v>
      </c>
      <c r="B2756" s="128">
        <f t="shared" si="256"/>
        <v>43215</v>
      </c>
      <c r="C2756" s="126">
        <f t="shared" si="257"/>
        <v>15</v>
      </c>
      <c r="D2756" s="127">
        <f>INDEX('365x24'!$D$4:$AA$369,'8760'!A2756,'8760'!C2756)</f>
        <v>7.2860891243745654</v>
      </c>
      <c r="E2756" s="130">
        <f t="shared" si="252"/>
        <v>1.5432705931488956E-4</v>
      </c>
      <c r="O2756" s="220">
        <f t="shared" si="254"/>
        <v>43215.625</v>
      </c>
      <c r="P2756">
        <f t="shared" si="255"/>
        <v>1.5432705931488956E-4</v>
      </c>
    </row>
    <row r="2757" spans="1:16">
      <c r="A2757">
        <f t="shared" si="253"/>
        <v>115</v>
      </c>
      <c r="B2757" s="128">
        <f t="shared" si="256"/>
        <v>43215</v>
      </c>
      <c r="C2757" s="126">
        <f t="shared" si="257"/>
        <v>16</v>
      </c>
      <c r="D2757" s="127">
        <f>INDEX('365x24'!$D$4:$AA$369,'8760'!A2757,'8760'!C2757)</f>
        <v>7.2994062229007781</v>
      </c>
      <c r="E2757" s="130">
        <f t="shared" si="252"/>
        <v>1.5460912952005378E-4</v>
      </c>
      <c r="O2757" s="220">
        <f t="shared" si="254"/>
        <v>43215.666666666664</v>
      </c>
      <c r="P2757">
        <f t="shared" si="255"/>
        <v>1.5460912952005378E-4</v>
      </c>
    </row>
    <row r="2758" spans="1:16">
      <c r="A2758">
        <f t="shared" si="253"/>
        <v>115</v>
      </c>
      <c r="B2758" s="128">
        <f t="shared" si="256"/>
        <v>43215</v>
      </c>
      <c r="C2758" s="126">
        <f t="shared" si="257"/>
        <v>17</v>
      </c>
      <c r="D2758" s="127">
        <f>INDEX('365x24'!$D$4:$AA$369,'8760'!A2758,'8760'!C2758)</f>
        <v>7.5308419419979815</v>
      </c>
      <c r="E2758" s="130">
        <f t="shared" ref="E2758:E2821" si="258">D2758*$E$2</f>
        <v>1.5951118236884652E-4</v>
      </c>
      <c r="O2758" s="220">
        <f t="shared" si="254"/>
        <v>43215.708333333336</v>
      </c>
      <c r="P2758">
        <f t="shared" si="255"/>
        <v>1.5951118236884652E-4</v>
      </c>
    </row>
    <row r="2759" spans="1:16">
      <c r="A2759">
        <f t="shared" ref="A2759:A2822" si="259">IF(C2759=1,A2758+1,A2758)</f>
        <v>115</v>
      </c>
      <c r="B2759" s="128">
        <f t="shared" si="256"/>
        <v>43215</v>
      </c>
      <c r="C2759" s="126">
        <f t="shared" si="257"/>
        <v>18</v>
      </c>
      <c r="D2759" s="127">
        <f>INDEX('365x24'!$D$4:$AA$369,'8760'!A2759,'8760'!C2759)</f>
        <v>7.2578641476347059</v>
      </c>
      <c r="E2759" s="130">
        <f t="shared" si="258"/>
        <v>1.5372922451145274E-4</v>
      </c>
      <c r="O2759" s="220">
        <f t="shared" ref="O2759:O2822" si="260">B2759+O$3*C2759</f>
        <v>43215.75</v>
      </c>
      <c r="P2759">
        <f t="shared" ref="P2759:P2822" si="261">E2759</f>
        <v>1.5372922451145274E-4</v>
      </c>
    </row>
    <row r="2760" spans="1:16">
      <c r="A2760">
        <f t="shared" si="259"/>
        <v>115</v>
      </c>
      <c r="B2760" s="128">
        <f t="shared" ref="B2760:B2823" si="262">IF(C2759=24,B2759+1,B2759)</f>
        <v>43215</v>
      </c>
      <c r="C2760" s="126">
        <f t="shared" ref="C2760:C2823" si="263">IF(C2759=24,1,C2759+1)</f>
        <v>19</v>
      </c>
      <c r="D2760" s="127">
        <f>INDEX('365x24'!$D$4:$AA$369,'8760'!A2760,'8760'!C2760)</f>
        <v>6.9306634913541165</v>
      </c>
      <c r="E2760" s="130">
        <f t="shared" si="258"/>
        <v>1.46798769197537E-4</v>
      </c>
      <c r="O2760" s="220">
        <f t="shared" si="260"/>
        <v>43215.791666666664</v>
      </c>
      <c r="P2760">
        <f t="shared" si="261"/>
        <v>1.46798769197537E-4</v>
      </c>
    </row>
    <row r="2761" spans="1:16">
      <c r="A2761">
        <f t="shared" si="259"/>
        <v>115</v>
      </c>
      <c r="B2761" s="128">
        <f t="shared" si="262"/>
        <v>43215</v>
      </c>
      <c r="C2761" s="126">
        <f t="shared" si="263"/>
        <v>20</v>
      </c>
      <c r="D2761" s="127">
        <f>INDEX('365x24'!$D$4:$AA$369,'8760'!A2761,'8760'!C2761)</f>
        <v>6.1919054045108437</v>
      </c>
      <c r="E2761" s="130">
        <f t="shared" si="258"/>
        <v>1.3115109303801669E-4</v>
      </c>
      <c r="O2761" s="220">
        <f t="shared" si="260"/>
        <v>43215.833333333336</v>
      </c>
      <c r="P2761">
        <f t="shared" si="261"/>
        <v>1.3115109303801669E-4</v>
      </c>
    </row>
    <row r="2762" spans="1:16">
      <c r="A2762">
        <f t="shared" si="259"/>
        <v>115</v>
      </c>
      <c r="B2762" s="128">
        <f t="shared" si="262"/>
        <v>43215</v>
      </c>
      <c r="C2762" s="126">
        <f t="shared" si="263"/>
        <v>21</v>
      </c>
      <c r="D2762" s="127">
        <f>INDEX('365x24'!$D$4:$AA$369,'8760'!A2762,'8760'!C2762)</f>
        <v>5.7924378995726453</v>
      </c>
      <c r="E2762" s="130">
        <f t="shared" si="258"/>
        <v>1.2268994958003571E-4</v>
      </c>
      <c r="O2762" s="220">
        <f t="shared" si="260"/>
        <v>43215.875</v>
      </c>
      <c r="P2762">
        <f t="shared" si="261"/>
        <v>1.2268994958003571E-4</v>
      </c>
    </row>
    <row r="2763" spans="1:16">
      <c r="A2763">
        <f t="shared" si="259"/>
        <v>115</v>
      </c>
      <c r="B2763" s="128">
        <f t="shared" si="262"/>
        <v>43215</v>
      </c>
      <c r="C2763" s="126">
        <f t="shared" si="263"/>
        <v>22</v>
      </c>
      <c r="D2763" s="127">
        <f>INDEX('365x24'!$D$4:$AA$369,'8760'!A2763,'8760'!C2763)</f>
        <v>5.3718812010639212</v>
      </c>
      <c r="E2763" s="130">
        <f t="shared" si="258"/>
        <v>1.1378211473913246E-4</v>
      </c>
      <c r="O2763" s="220">
        <f t="shared" si="260"/>
        <v>43215.916666666664</v>
      </c>
      <c r="P2763">
        <f t="shared" si="261"/>
        <v>1.1378211473913246E-4</v>
      </c>
    </row>
    <row r="2764" spans="1:16">
      <c r="A2764">
        <f t="shared" si="259"/>
        <v>115</v>
      </c>
      <c r="B2764" s="128">
        <f t="shared" si="262"/>
        <v>43215</v>
      </c>
      <c r="C2764" s="126">
        <f t="shared" si="263"/>
        <v>23</v>
      </c>
      <c r="D2764" s="127">
        <f>INDEX('365x24'!$D$4:$AA$369,'8760'!A2764,'8760'!C2764)</f>
        <v>5.0188644629987262</v>
      </c>
      <c r="E2764" s="130">
        <f t="shared" si="258"/>
        <v>1.0630484755991542E-4</v>
      </c>
      <c r="O2764" s="220">
        <f t="shared" si="260"/>
        <v>43215.958333333336</v>
      </c>
      <c r="P2764">
        <f t="shared" si="261"/>
        <v>1.0630484755991542E-4</v>
      </c>
    </row>
    <row r="2765" spans="1:16">
      <c r="A2765">
        <f t="shared" si="259"/>
        <v>115</v>
      </c>
      <c r="B2765" s="128">
        <f t="shared" si="262"/>
        <v>43215</v>
      </c>
      <c r="C2765" s="126">
        <f t="shared" si="263"/>
        <v>24</v>
      </c>
      <c r="D2765" s="127">
        <f>INDEX('365x24'!$D$4:$AA$369,'8760'!A2765,'8760'!C2765)</f>
        <v>1.6503202985898331</v>
      </c>
      <c r="E2765" s="130">
        <f t="shared" si="258"/>
        <v>3.4955526107553871E-5</v>
      </c>
      <c r="O2765" s="220">
        <f t="shared" si="260"/>
        <v>43216</v>
      </c>
      <c r="P2765">
        <f t="shared" si="261"/>
        <v>3.4955526107553871E-5</v>
      </c>
    </row>
    <row r="2766" spans="1:16">
      <c r="A2766">
        <f t="shared" si="259"/>
        <v>116</v>
      </c>
      <c r="B2766" s="128">
        <f t="shared" si="262"/>
        <v>43216</v>
      </c>
      <c r="C2766" s="126">
        <f t="shared" si="263"/>
        <v>1</v>
      </c>
      <c r="D2766" s="127">
        <f>INDEX('365x24'!$D$4:$AA$369,'8760'!A2766,'8760'!C2766)</f>
        <v>1.7165832356351529</v>
      </c>
      <c r="E2766" s="130">
        <f t="shared" si="258"/>
        <v>3.6359045065558607E-5</v>
      </c>
      <c r="O2766" s="220">
        <f t="shared" si="260"/>
        <v>43216.041666666664</v>
      </c>
      <c r="P2766">
        <f t="shared" si="261"/>
        <v>3.6359045065558607E-5</v>
      </c>
    </row>
    <row r="2767" spans="1:16">
      <c r="A2767">
        <f t="shared" si="259"/>
        <v>116</v>
      </c>
      <c r="B2767" s="128">
        <f t="shared" si="262"/>
        <v>43216</v>
      </c>
      <c r="C2767" s="126">
        <f t="shared" si="263"/>
        <v>2</v>
      </c>
      <c r="D2767" s="127">
        <f>INDEX('365x24'!$D$4:$AA$369,'8760'!A2767,'8760'!C2767)</f>
        <v>1.5879991507402771</v>
      </c>
      <c r="E2767" s="130">
        <f t="shared" si="258"/>
        <v>3.3635498405919623E-5</v>
      </c>
      <c r="O2767" s="220">
        <f t="shared" si="260"/>
        <v>43216.083333333336</v>
      </c>
      <c r="P2767">
        <f t="shared" si="261"/>
        <v>3.3635498405919623E-5</v>
      </c>
    </row>
    <row r="2768" spans="1:16">
      <c r="A2768">
        <f t="shared" si="259"/>
        <v>116</v>
      </c>
      <c r="B2768" s="128">
        <f t="shared" si="262"/>
        <v>43216</v>
      </c>
      <c r="C2768" s="126">
        <f t="shared" si="263"/>
        <v>3</v>
      </c>
      <c r="D2768" s="127">
        <f>INDEX('365x24'!$D$4:$AA$369,'8760'!A2768,'8760'!C2768)</f>
        <v>1.5671721510742056</v>
      </c>
      <c r="E2768" s="130">
        <f t="shared" si="258"/>
        <v>3.319436056668232E-5</v>
      </c>
      <c r="O2768" s="220">
        <f t="shared" si="260"/>
        <v>43216.125</v>
      </c>
      <c r="P2768">
        <f t="shared" si="261"/>
        <v>3.319436056668232E-5</v>
      </c>
    </row>
    <row r="2769" spans="1:16">
      <c r="A2769">
        <f t="shared" si="259"/>
        <v>116</v>
      </c>
      <c r="B2769" s="128">
        <f t="shared" si="262"/>
        <v>43216</v>
      </c>
      <c r="C2769" s="126">
        <f t="shared" si="263"/>
        <v>4</v>
      </c>
      <c r="D2769" s="127">
        <f>INDEX('365x24'!$D$4:$AA$369,'8760'!A2769,'8760'!C2769)</f>
        <v>1.7696277450821494</v>
      </c>
      <c r="E2769" s="130">
        <f t="shared" si="258"/>
        <v>3.7482583772815161E-5</v>
      </c>
      <c r="O2769" s="220">
        <f t="shared" si="260"/>
        <v>43216.166666666664</v>
      </c>
      <c r="P2769">
        <f t="shared" si="261"/>
        <v>3.7482583772815161E-5</v>
      </c>
    </row>
    <row r="2770" spans="1:16">
      <c r="A2770">
        <f t="shared" si="259"/>
        <v>116</v>
      </c>
      <c r="B2770" s="128">
        <f t="shared" si="262"/>
        <v>43216</v>
      </c>
      <c r="C2770" s="126">
        <f t="shared" si="263"/>
        <v>5</v>
      </c>
      <c r="D2770" s="127">
        <f>INDEX('365x24'!$D$4:$AA$369,'8760'!A2770,'8760'!C2770)</f>
        <v>3.3657765913439328</v>
      </c>
      <c r="E2770" s="130">
        <f t="shared" si="258"/>
        <v>7.1290701333218947E-5</v>
      </c>
      <c r="O2770" s="220">
        <f t="shared" si="260"/>
        <v>43216.208333333336</v>
      </c>
      <c r="P2770">
        <f t="shared" si="261"/>
        <v>7.1290701333218947E-5</v>
      </c>
    </row>
    <row r="2771" spans="1:16">
      <c r="A2771">
        <f t="shared" si="259"/>
        <v>116</v>
      </c>
      <c r="B2771" s="128">
        <f t="shared" si="262"/>
        <v>43216</v>
      </c>
      <c r="C2771" s="126">
        <f t="shared" si="263"/>
        <v>6</v>
      </c>
      <c r="D2771" s="127">
        <f>INDEX('365x24'!$D$4:$AA$369,'8760'!A2771,'8760'!C2771)</f>
        <v>4.9448158429143652</v>
      </c>
      <c r="E2771" s="130">
        <f t="shared" si="258"/>
        <v>1.0473641961607993E-4</v>
      </c>
      <c r="O2771" s="220">
        <f t="shared" si="260"/>
        <v>43216.25</v>
      </c>
      <c r="P2771">
        <f t="shared" si="261"/>
        <v>1.0473641961607993E-4</v>
      </c>
    </row>
    <row r="2772" spans="1:16">
      <c r="A2772">
        <f t="shared" si="259"/>
        <v>116</v>
      </c>
      <c r="B2772" s="128">
        <f t="shared" si="262"/>
        <v>43216</v>
      </c>
      <c r="C2772" s="126">
        <f t="shared" si="263"/>
        <v>7</v>
      </c>
      <c r="D2772" s="127">
        <f>INDEX('365x24'!$D$4:$AA$369,'8760'!A2772,'8760'!C2772)</f>
        <v>5.2562199981045534</v>
      </c>
      <c r="E2772" s="130">
        <f t="shared" si="258"/>
        <v>1.1133228836110637E-4</v>
      </c>
      <c r="O2772" s="220">
        <f t="shared" si="260"/>
        <v>43216.291666666664</v>
      </c>
      <c r="P2772">
        <f t="shared" si="261"/>
        <v>1.1133228836110637E-4</v>
      </c>
    </row>
    <row r="2773" spans="1:16">
      <c r="A2773">
        <f t="shared" si="259"/>
        <v>116</v>
      </c>
      <c r="B2773" s="128">
        <f t="shared" si="262"/>
        <v>43216</v>
      </c>
      <c r="C2773" s="126">
        <f t="shared" si="263"/>
        <v>8</v>
      </c>
      <c r="D2773" s="127">
        <f>INDEX('365x24'!$D$4:$AA$369,'8760'!A2773,'8760'!C2773)</f>
        <v>5.1034251218358468</v>
      </c>
      <c r="E2773" s="130">
        <f t="shared" si="258"/>
        <v>1.0809593158171327E-4</v>
      </c>
      <c r="O2773" s="220">
        <f t="shared" si="260"/>
        <v>43216.333333333336</v>
      </c>
      <c r="P2773">
        <f t="shared" si="261"/>
        <v>1.0809593158171327E-4</v>
      </c>
    </row>
    <row r="2774" spans="1:16">
      <c r="A2774">
        <f t="shared" si="259"/>
        <v>116</v>
      </c>
      <c r="B2774" s="128">
        <f t="shared" si="262"/>
        <v>43216</v>
      </c>
      <c r="C2774" s="126">
        <f t="shared" si="263"/>
        <v>9</v>
      </c>
      <c r="D2774" s="127">
        <f>INDEX('365x24'!$D$4:$AA$369,'8760'!A2774,'8760'!C2774)</f>
        <v>5.2328670694171935</v>
      </c>
      <c r="E2774" s="130">
        <f t="shared" si="258"/>
        <v>1.1083764867866631E-4</v>
      </c>
      <c r="O2774" s="220">
        <f t="shared" si="260"/>
        <v>43216.375</v>
      </c>
      <c r="P2774">
        <f t="shared" si="261"/>
        <v>1.1083764867866631E-4</v>
      </c>
    </row>
    <row r="2775" spans="1:16">
      <c r="A2775">
        <f t="shared" si="259"/>
        <v>116</v>
      </c>
      <c r="B2775" s="128">
        <f t="shared" si="262"/>
        <v>43216</v>
      </c>
      <c r="C2775" s="126">
        <f t="shared" si="263"/>
        <v>10</v>
      </c>
      <c r="D2775" s="127">
        <f>INDEX('365x24'!$D$4:$AA$369,'8760'!A2775,'8760'!C2775)</f>
        <v>6.5184696231752692</v>
      </c>
      <c r="E2775" s="130">
        <f t="shared" si="258"/>
        <v>1.3806806793135792E-4</v>
      </c>
      <c r="O2775" s="220">
        <f t="shared" si="260"/>
        <v>43216.416666666664</v>
      </c>
      <c r="P2775">
        <f t="shared" si="261"/>
        <v>1.3806806793135792E-4</v>
      </c>
    </row>
    <row r="2776" spans="1:16">
      <c r="A2776">
        <f t="shared" si="259"/>
        <v>116</v>
      </c>
      <c r="B2776" s="128">
        <f t="shared" si="262"/>
        <v>43216</v>
      </c>
      <c r="C2776" s="126">
        <f t="shared" si="263"/>
        <v>11</v>
      </c>
      <c r="D2776" s="127">
        <f>INDEX('365x24'!$D$4:$AA$369,'8760'!A2776,'8760'!C2776)</f>
        <v>7.30841818030372</v>
      </c>
      <c r="E2776" s="130">
        <f t="shared" si="258"/>
        <v>1.5480001229144542E-4</v>
      </c>
      <c r="O2776" s="220">
        <f t="shared" si="260"/>
        <v>43216.458333333336</v>
      </c>
      <c r="P2776">
        <f t="shared" si="261"/>
        <v>1.5480001229144542E-4</v>
      </c>
    </row>
    <row r="2777" spans="1:16">
      <c r="A2777">
        <f t="shared" si="259"/>
        <v>116</v>
      </c>
      <c r="B2777" s="128">
        <f t="shared" si="262"/>
        <v>43216</v>
      </c>
      <c r="C2777" s="126">
        <f t="shared" si="263"/>
        <v>12</v>
      </c>
      <c r="D2777" s="127">
        <f>INDEX('365x24'!$D$4:$AA$369,'8760'!A2777,'8760'!C2777)</f>
        <v>7.5927996608699662</v>
      </c>
      <c r="E2777" s="130">
        <f t="shared" si="258"/>
        <v>1.60823512261077E-4</v>
      </c>
      <c r="O2777" s="220">
        <f t="shared" si="260"/>
        <v>43216.5</v>
      </c>
      <c r="P2777">
        <f t="shared" si="261"/>
        <v>1.60823512261077E-4</v>
      </c>
    </row>
    <row r="2778" spans="1:16">
      <c r="A2778">
        <f t="shared" si="259"/>
        <v>116</v>
      </c>
      <c r="B2778" s="128">
        <f t="shared" si="262"/>
        <v>43216</v>
      </c>
      <c r="C2778" s="126">
        <f t="shared" si="263"/>
        <v>13</v>
      </c>
      <c r="D2778" s="127">
        <f>INDEX('365x24'!$D$4:$AA$369,'8760'!A2778,'8760'!C2778)</f>
        <v>7.805644925191876</v>
      </c>
      <c r="E2778" s="130">
        <f t="shared" si="258"/>
        <v>1.6533179965245862E-4</v>
      </c>
      <c r="O2778" s="220">
        <f t="shared" si="260"/>
        <v>43216.541666666664</v>
      </c>
      <c r="P2778">
        <f t="shared" si="261"/>
        <v>1.6533179965245862E-4</v>
      </c>
    </row>
    <row r="2779" spans="1:16">
      <c r="A2779">
        <f t="shared" si="259"/>
        <v>116</v>
      </c>
      <c r="B2779" s="128">
        <f t="shared" si="262"/>
        <v>43216</v>
      </c>
      <c r="C2779" s="126">
        <f t="shared" si="263"/>
        <v>14</v>
      </c>
      <c r="D2779" s="127">
        <f>INDEX('365x24'!$D$4:$AA$369,'8760'!A2779,'8760'!C2779)</f>
        <v>7.5839350797763965</v>
      </c>
      <c r="E2779" s="130">
        <f t="shared" si="258"/>
        <v>1.606357510754977E-4</v>
      </c>
      <c r="O2779" s="220">
        <f t="shared" si="260"/>
        <v>43216.583333333336</v>
      </c>
      <c r="P2779">
        <f t="shared" si="261"/>
        <v>1.606357510754977E-4</v>
      </c>
    </row>
    <row r="2780" spans="1:16">
      <c r="A2780">
        <f t="shared" si="259"/>
        <v>116</v>
      </c>
      <c r="B2780" s="128">
        <f t="shared" si="262"/>
        <v>43216</v>
      </c>
      <c r="C2780" s="126">
        <f t="shared" si="263"/>
        <v>15</v>
      </c>
      <c r="D2780" s="127">
        <f>INDEX('365x24'!$D$4:$AA$369,'8760'!A2780,'8760'!C2780)</f>
        <v>7.6400774267023293</v>
      </c>
      <c r="E2780" s="130">
        <f t="shared" si="258"/>
        <v>1.6182490525083304E-4</v>
      </c>
      <c r="O2780" s="220">
        <f t="shared" si="260"/>
        <v>43216.625</v>
      </c>
      <c r="P2780">
        <f t="shared" si="261"/>
        <v>1.6182490525083304E-4</v>
      </c>
    </row>
    <row r="2781" spans="1:16">
      <c r="A2781">
        <f t="shared" si="259"/>
        <v>116</v>
      </c>
      <c r="B2781" s="128">
        <f t="shared" si="262"/>
        <v>43216</v>
      </c>
      <c r="C2781" s="126">
        <f t="shared" si="263"/>
        <v>16</v>
      </c>
      <c r="D2781" s="127">
        <f>INDEX('365x24'!$D$4:$AA$369,'8760'!A2781,'8760'!C2781)</f>
        <v>7.6540415248766047</v>
      </c>
      <c r="E2781" s="130">
        <f t="shared" si="258"/>
        <v>1.6212067959155734E-4</v>
      </c>
      <c r="O2781" s="220">
        <f t="shared" si="260"/>
        <v>43216.666666666664</v>
      </c>
      <c r="P2781">
        <f t="shared" si="261"/>
        <v>1.6212067959155734E-4</v>
      </c>
    </row>
    <row r="2782" spans="1:16">
      <c r="A2782">
        <f t="shared" si="259"/>
        <v>116</v>
      </c>
      <c r="B2782" s="128">
        <f t="shared" si="262"/>
        <v>43216</v>
      </c>
      <c r="C2782" s="126">
        <f t="shared" si="263"/>
        <v>17</v>
      </c>
      <c r="D2782" s="127">
        <f>INDEX('365x24'!$D$4:$AA$369,'8760'!A2782,'8760'!C2782)</f>
        <v>7.8967213470725683</v>
      </c>
      <c r="E2782" s="130">
        <f t="shared" si="258"/>
        <v>1.672608944139746E-4</v>
      </c>
      <c r="O2782" s="220">
        <f t="shared" si="260"/>
        <v>43216.708333333336</v>
      </c>
      <c r="P2782">
        <f t="shared" si="261"/>
        <v>1.672608944139746E-4</v>
      </c>
    </row>
    <row r="2783" spans="1:16">
      <c r="A2783">
        <f t="shared" si="259"/>
        <v>116</v>
      </c>
      <c r="B2783" s="128">
        <f t="shared" si="262"/>
        <v>43216</v>
      </c>
      <c r="C2783" s="126">
        <f t="shared" si="263"/>
        <v>18</v>
      </c>
      <c r="D2783" s="127">
        <f>INDEX('365x24'!$D$4:$AA$369,'8760'!A2783,'8760'!C2783)</f>
        <v>7.6104811640189638</v>
      </c>
      <c r="E2783" s="130">
        <f t="shared" si="258"/>
        <v>1.6119802516349581E-4</v>
      </c>
      <c r="O2783" s="220">
        <f t="shared" si="260"/>
        <v>43216.75</v>
      </c>
      <c r="P2783">
        <f t="shared" si="261"/>
        <v>1.6119802516349581E-4</v>
      </c>
    </row>
    <row r="2784" spans="1:16">
      <c r="A2784">
        <f t="shared" si="259"/>
        <v>116</v>
      </c>
      <c r="B2784" s="128">
        <f t="shared" si="262"/>
        <v>43216</v>
      </c>
      <c r="C2784" s="126">
        <f t="shared" si="263"/>
        <v>19</v>
      </c>
      <c r="D2784" s="127">
        <f>INDEX('365x24'!$D$4:$AA$369,'8760'!A2784,'8760'!C2784)</f>
        <v>7.2673837484673669</v>
      </c>
      <c r="E2784" s="130">
        <f t="shared" si="258"/>
        <v>1.5393085970658661E-4</v>
      </c>
      <c r="O2784" s="220">
        <f t="shared" si="260"/>
        <v>43216.791666666664</v>
      </c>
      <c r="P2784">
        <f t="shared" si="261"/>
        <v>1.5393085970658661E-4</v>
      </c>
    </row>
    <row r="2785" spans="1:16">
      <c r="A2785">
        <f t="shared" si="259"/>
        <v>116</v>
      </c>
      <c r="B2785" s="128">
        <f t="shared" si="262"/>
        <v>43216</v>
      </c>
      <c r="C2785" s="126">
        <f t="shared" si="263"/>
        <v>20</v>
      </c>
      <c r="D2785" s="127">
        <f>INDEX('365x24'!$D$4:$AA$369,'8760'!A2785,'8760'!C2785)</f>
        <v>6.4927337425810361</v>
      </c>
      <c r="E2785" s="130">
        <f t="shared" si="258"/>
        <v>1.3752295481193419E-4</v>
      </c>
      <c r="O2785" s="220">
        <f t="shared" si="260"/>
        <v>43216.833333333336</v>
      </c>
      <c r="P2785">
        <f t="shared" si="261"/>
        <v>1.3752295481193419E-4</v>
      </c>
    </row>
    <row r="2786" spans="1:16">
      <c r="A2786">
        <f t="shared" si="259"/>
        <v>116</v>
      </c>
      <c r="B2786" s="128">
        <f t="shared" si="262"/>
        <v>43216</v>
      </c>
      <c r="C2786" s="126">
        <f t="shared" si="263"/>
        <v>21</v>
      </c>
      <c r="D2786" s="127">
        <f>INDEX('365x24'!$D$4:$AA$369,'8760'!A2786,'8760'!C2786)</f>
        <v>6.0738584563908722</v>
      </c>
      <c r="E2786" s="130">
        <f t="shared" si="258"/>
        <v>1.2865073405894417E-4</v>
      </c>
      <c r="O2786" s="220">
        <f t="shared" si="260"/>
        <v>43216.875</v>
      </c>
      <c r="P2786">
        <f t="shared" si="261"/>
        <v>1.2865073405894417E-4</v>
      </c>
    </row>
    <row r="2787" spans="1:16">
      <c r="A2787">
        <f t="shared" si="259"/>
        <v>116</v>
      </c>
      <c r="B2787" s="128">
        <f t="shared" si="262"/>
        <v>43216</v>
      </c>
      <c r="C2787" s="126">
        <f t="shared" si="263"/>
        <v>22</v>
      </c>
      <c r="D2787" s="127">
        <f>INDEX('365x24'!$D$4:$AA$369,'8760'!A2787,'8760'!C2787)</f>
        <v>5.6328693765049236</v>
      </c>
      <c r="E2787" s="130">
        <f t="shared" si="258"/>
        <v>1.1931011981074566E-4</v>
      </c>
      <c r="O2787" s="220">
        <f t="shared" si="260"/>
        <v>43216.916666666664</v>
      </c>
      <c r="P2787">
        <f t="shared" si="261"/>
        <v>1.1931011981074566E-4</v>
      </c>
    </row>
    <row r="2788" spans="1:16">
      <c r="A2788">
        <f t="shared" si="259"/>
        <v>116</v>
      </c>
      <c r="B2788" s="128">
        <f t="shared" si="262"/>
        <v>43216</v>
      </c>
      <c r="C2788" s="126">
        <f t="shared" si="263"/>
        <v>23</v>
      </c>
      <c r="D2788" s="127">
        <f>INDEX('365x24'!$D$4:$AA$369,'8760'!A2788,'8760'!C2788)</f>
        <v>5.2627016272912455</v>
      </c>
      <c r="E2788" s="130">
        <f t="shared" si="258"/>
        <v>1.114695761097019E-4</v>
      </c>
      <c r="O2788" s="220">
        <f t="shared" si="260"/>
        <v>43216.958333333336</v>
      </c>
      <c r="P2788">
        <f t="shared" si="261"/>
        <v>1.114695761097019E-4</v>
      </c>
    </row>
    <row r="2789" spans="1:16">
      <c r="A2789">
        <f t="shared" si="259"/>
        <v>116</v>
      </c>
      <c r="B2789" s="128">
        <f t="shared" si="262"/>
        <v>43216</v>
      </c>
      <c r="C2789" s="126">
        <f t="shared" si="263"/>
        <v>24</v>
      </c>
      <c r="D2789" s="127">
        <f>INDEX('365x24'!$D$4:$AA$369,'8760'!A2789,'8760'!C2789)</f>
        <v>1.7304996747712917</v>
      </c>
      <c r="E2789" s="130">
        <f t="shared" si="258"/>
        <v>3.6653809937543252E-5</v>
      </c>
      <c r="O2789" s="220">
        <f t="shared" si="260"/>
        <v>43217</v>
      </c>
      <c r="P2789">
        <f t="shared" si="261"/>
        <v>3.6653809937543252E-5</v>
      </c>
    </row>
    <row r="2790" spans="1:16">
      <c r="A2790">
        <f t="shared" si="259"/>
        <v>117</v>
      </c>
      <c r="B2790" s="128">
        <f t="shared" si="262"/>
        <v>43217</v>
      </c>
      <c r="C2790" s="126">
        <f t="shared" si="263"/>
        <v>1</v>
      </c>
      <c r="D2790" s="127">
        <f>INDEX('365x24'!$D$4:$AA$369,'8760'!A2790,'8760'!C2790)</f>
        <v>1.637048650911832</v>
      </c>
      <c r="E2790" s="130">
        <f t="shared" si="258"/>
        <v>3.4674418599335594E-5</v>
      </c>
      <c r="O2790" s="220">
        <f t="shared" si="260"/>
        <v>43217.041666666664</v>
      </c>
      <c r="P2790">
        <f t="shared" si="261"/>
        <v>3.4674418599335594E-5</v>
      </c>
    </row>
    <row r="2791" spans="1:16">
      <c r="A2791">
        <f t="shared" si="259"/>
        <v>117</v>
      </c>
      <c r="B2791" s="128">
        <f t="shared" si="262"/>
        <v>43217</v>
      </c>
      <c r="C2791" s="126">
        <f t="shared" si="263"/>
        <v>2</v>
      </c>
      <c r="D2791" s="127">
        <f>INDEX('365x24'!$D$4:$AA$369,'8760'!A2791,'8760'!C2791)</f>
        <v>1.5144222624349561</v>
      </c>
      <c r="E2791" s="130">
        <f t="shared" si="258"/>
        <v>3.2077062239154373E-5</v>
      </c>
      <c r="O2791" s="220">
        <f t="shared" si="260"/>
        <v>43217.083333333336</v>
      </c>
      <c r="P2791">
        <f t="shared" si="261"/>
        <v>3.2077062239154373E-5</v>
      </c>
    </row>
    <row r="2792" spans="1:16">
      <c r="A2792">
        <f t="shared" si="259"/>
        <v>117</v>
      </c>
      <c r="B2792" s="128">
        <f t="shared" si="262"/>
        <v>43217</v>
      </c>
      <c r="C2792" s="126">
        <f t="shared" si="263"/>
        <v>3</v>
      </c>
      <c r="D2792" s="127">
        <f>INDEX('365x24'!$D$4:$AA$369,'8760'!A2792,'8760'!C2792)</f>
        <v>1.4945602417661663</v>
      </c>
      <c r="E2792" s="130">
        <f t="shared" si="258"/>
        <v>3.1656363673772903E-5</v>
      </c>
      <c r="O2792" s="220">
        <f t="shared" si="260"/>
        <v>43217.125</v>
      </c>
      <c r="P2792">
        <f t="shared" si="261"/>
        <v>3.1656363673772903E-5</v>
      </c>
    </row>
    <row r="2793" spans="1:16">
      <c r="A2793">
        <f t="shared" si="259"/>
        <v>117</v>
      </c>
      <c r="B2793" s="128">
        <f t="shared" si="262"/>
        <v>43217</v>
      </c>
      <c r="C2793" s="126">
        <f t="shared" si="263"/>
        <v>4</v>
      </c>
      <c r="D2793" s="127">
        <f>INDEX('365x24'!$D$4:$AA$369,'8760'!A2793,'8760'!C2793)</f>
        <v>1.6876354449721593</v>
      </c>
      <c r="E2793" s="130">
        <f t="shared" si="258"/>
        <v>3.57459003001813E-5</v>
      </c>
      <c r="O2793" s="220">
        <f t="shared" si="260"/>
        <v>43217.166666666664</v>
      </c>
      <c r="P2793">
        <f t="shared" si="261"/>
        <v>3.57459003001813E-5</v>
      </c>
    </row>
    <row r="2794" spans="1:16">
      <c r="A2794">
        <f t="shared" si="259"/>
        <v>117</v>
      </c>
      <c r="B2794" s="128">
        <f t="shared" si="262"/>
        <v>43217</v>
      </c>
      <c r="C2794" s="126">
        <f t="shared" si="263"/>
        <v>5</v>
      </c>
      <c r="D2794" s="127">
        <f>INDEX('365x24'!$D$4:$AA$369,'8760'!A2794,'8760'!C2794)</f>
        <v>3.2098298024514245</v>
      </c>
      <c r="E2794" s="130">
        <f t="shared" si="258"/>
        <v>6.7987583717093634E-5</v>
      </c>
      <c r="O2794" s="220">
        <f t="shared" si="260"/>
        <v>43217.208333333336</v>
      </c>
      <c r="P2794">
        <f t="shared" si="261"/>
        <v>6.7987583717093634E-5</v>
      </c>
    </row>
    <row r="2795" spans="1:16">
      <c r="A2795">
        <f t="shared" si="259"/>
        <v>117</v>
      </c>
      <c r="B2795" s="128">
        <f t="shared" si="262"/>
        <v>43217</v>
      </c>
      <c r="C2795" s="126">
        <f t="shared" si="263"/>
        <v>6</v>
      </c>
      <c r="D2795" s="127">
        <f>INDEX('365x24'!$D$4:$AA$369,'8760'!A2795,'8760'!C2795)</f>
        <v>4.7157073054224599</v>
      </c>
      <c r="E2795" s="130">
        <f t="shared" si="258"/>
        <v>9.9883658930408805E-5</v>
      </c>
      <c r="O2795" s="220">
        <f t="shared" si="260"/>
        <v>43217.25</v>
      </c>
      <c r="P2795">
        <f t="shared" si="261"/>
        <v>9.9883658930408805E-5</v>
      </c>
    </row>
    <row r="2796" spans="1:16">
      <c r="A2796">
        <f t="shared" si="259"/>
        <v>117</v>
      </c>
      <c r="B2796" s="128">
        <f t="shared" si="262"/>
        <v>43217</v>
      </c>
      <c r="C2796" s="126">
        <f t="shared" si="263"/>
        <v>7</v>
      </c>
      <c r="D2796" s="127">
        <f>INDEX('365x24'!$D$4:$AA$369,'8760'!A2796,'8760'!C2796)</f>
        <v>5.0126831476418516</v>
      </c>
      <c r="E2796" s="130">
        <f t="shared" si="258"/>
        <v>1.0617392077526586E-4</v>
      </c>
      <c r="O2796" s="220">
        <f t="shared" si="260"/>
        <v>43217.291666666664</v>
      </c>
      <c r="P2796">
        <f t="shared" si="261"/>
        <v>1.0617392077526586E-4</v>
      </c>
    </row>
    <row r="2797" spans="1:16">
      <c r="A2797">
        <f t="shared" si="259"/>
        <v>117</v>
      </c>
      <c r="B2797" s="128">
        <f t="shared" si="262"/>
        <v>43217</v>
      </c>
      <c r="C2797" s="126">
        <f t="shared" si="263"/>
        <v>8</v>
      </c>
      <c r="D2797" s="127">
        <f>INDEX('365x24'!$D$4:$AA$369,'8760'!A2797,'8760'!C2797)</f>
        <v>4.8669677282731101</v>
      </c>
      <c r="E2797" s="130">
        <f t="shared" si="258"/>
        <v>1.030875143665405E-4</v>
      </c>
      <c r="O2797" s="220">
        <f t="shared" si="260"/>
        <v>43217.333333333336</v>
      </c>
      <c r="P2797">
        <f t="shared" si="261"/>
        <v>1.030875143665405E-4</v>
      </c>
    </row>
    <row r="2798" spans="1:16">
      <c r="A2798">
        <f t="shared" si="259"/>
        <v>117</v>
      </c>
      <c r="B2798" s="128">
        <f t="shared" si="262"/>
        <v>43217</v>
      </c>
      <c r="C2798" s="126">
        <f t="shared" si="263"/>
        <v>9</v>
      </c>
      <c r="D2798" s="127">
        <f>INDEX('365x24'!$D$4:$AA$369,'8760'!A2798,'8760'!C2798)</f>
        <v>4.990412232017805</v>
      </c>
      <c r="E2798" s="130">
        <f t="shared" si="258"/>
        <v>1.0570219927174883E-4</v>
      </c>
      <c r="O2798" s="220">
        <f t="shared" si="260"/>
        <v>43217.375</v>
      </c>
      <c r="P2798">
        <f t="shared" si="261"/>
        <v>1.0570219927174883E-4</v>
      </c>
    </row>
    <row r="2799" spans="1:16">
      <c r="A2799">
        <f t="shared" si="259"/>
        <v>117</v>
      </c>
      <c r="B2799" s="128">
        <f t="shared" si="262"/>
        <v>43217</v>
      </c>
      <c r="C2799" s="126">
        <f t="shared" si="263"/>
        <v>10</v>
      </c>
      <c r="D2799" s="127">
        <f>INDEX('365x24'!$D$4:$AA$369,'8760'!A2799,'8760'!C2799)</f>
        <v>6.2164488625455068</v>
      </c>
      <c r="E2799" s="130">
        <f t="shared" si="258"/>
        <v>1.3167094938883138E-4</v>
      </c>
      <c r="O2799" s="220">
        <f t="shared" si="260"/>
        <v>43217.416666666664</v>
      </c>
      <c r="P2799">
        <f t="shared" si="261"/>
        <v>1.3167094938883138E-4</v>
      </c>
    </row>
    <row r="2800" spans="1:16">
      <c r="A2800">
        <f t="shared" si="259"/>
        <v>117</v>
      </c>
      <c r="B2800" s="128">
        <f t="shared" si="262"/>
        <v>43217</v>
      </c>
      <c r="C2800" s="126">
        <f t="shared" si="263"/>
        <v>11</v>
      </c>
      <c r="D2800" s="127">
        <f>INDEX('365x24'!$D$4:$AA$369,'8760'!A2800,'8760'!C2800)</f>
        <v>6.969796671664934</v>
      </c>
      <c r="E2800" s="130">
        <f t="shared" si="258"/>
        <v>1.476276512680025E-4</v>
      </c>
      <c r="O2800" s="220">
        <f t="shared" si="260"/>
        <v>43217.458333333336</v>
      </c>
      <c r="P2800">
        <f t="shared" si="261"/>
        <v>1.476276512680025E-4</v>
      </c>
    </row>
    <row r="2801" spans="1:16">
      <c r="A2801">
        <f t="shared" si="259"/>
        <v>117</v>
      </c>
      <c r="B2801" s="128">
        <f t="shared" si="262"/>
        <v>43217</v>
      </c>
      <c r="C2801" s="126">
        <f t="shared" si="263"/>
        <v>12</v>
      </c>
      <c r="D2801" s="127">
        <f>INDEX('365x24'!$D$4:$AA$369,'8760'!A2801,'8760'!C2801)</f>
        <v>7.2410018829479315</v>
      </c>
      <c r="E2801" s="130">
        <f t="shared" si="258"/>
        <v>1.5337206394450419E-4</v>
      </c>
      <c r="O2801" s="220">
        <f t="shared" si="260"/>
        <v>43217.5</v>
      </c>
      <c r="P2801">
        <f t="shared" si="261"/>
        <v>1.5337206394450419E-4</v>
      </c>
    </row>
    <row r="2802" spans="1:16">
      <c r="A2802">
        <f t="shared" si="259"/>
        <v>117</v>
      </c>
      <c r="B2802" s="128">
        <f t="shared" si="262"/>
        <v>43217</v>
      </c>
      <c r="C2802" s="126">
        <f t="shared" si="263"/>
        <v>13</v>
      </c>
      <c r="D2802" s="127">
        <f>INDEX('365x24'!$D$4:$AA$369,'8760'!A2802,'8760'!C2802)</f>
        <v>7.443985371064211</v>
      </c>
      <c r="E2802" s="130">
        <f t="shared" si="258"/>
        <v>1.576714685051303E-4</v>
      </c>
      <c r="O2802" s="220">
        <f t="shared" si="260"/>
        <v>43217.541666666664</v>
      </c>
      <c r="P2802">
        <f t="shared" si="261"/>
        <v>1.576714685051303E-4</v>
      </c>
    </row>
    <row r="2803" spans="1:16">
      <c r="A2803">
        <f t="shared" si="259"/>
        <v>117</v>
      </c>
      <c r="B2803" s="128">
        <f t="shared" si="262"/>
        <v>43217</v>
      </c>
      <c r="C2803" s="126">
        <f t="shared" si="263"/>
        <v>14</v>
      </c>
      <c r="D2803" s="127">
        <f>INDEX('365x24'!$D$4:$AA$369,'8760'!A2803,'8760'!C2803)</f>
        <v>7.2325480251804359</v>
      </c>
      <c r="E2803" s="130">
        <f t="shared" si="258"/>
        <v>1.5319300231255689E-4</v>
      </c>
      <c r="O2803" s="220">
        <f t="shared" si="260"/>
        <v>43217.583333333336</v>
      </c>
      <c r="P2803">
        <f t="shared" si="261"/>
        <v>1.5319300231255689E-4</v>
      </c>
    </row>
    <row r="2804" spans="1:16">
      <c r="A2804">
        <f t="shared" si="259"/>
        <v>117</v>
      </c>
      <c r="B2804" s="128">
        <f t="shared" si="262"/>
        <v>43217</v>
      </c>
      <c r="C2804" s="126">
        <f t="shared" si="263"/>
        <v>15</v>
      </c>
      <c r="D2804" s="127">
        <f>INDEX('365x24'!$D$4:$AA$369,'8760'!A2804,'8760'!C2804)</f>
        <v>7.2860891243745654</v>
      </c>
      <c r="E2804" s="130">
        <f t="shared" si="258"/>
        <v>1.5432705931488956E-4</v>
      </c>
      <c r="O2804" s="220">
        <f t="shared" si="260"/>
        <v>43217.625</v>
      </c>
      <c r="P2804">
        <f t="shared" si="261"/>
        <v>1.5432705931488956E-4</v>
      </c>
    </row>
    <row r="2805" spans="1:16">
      <c r="A2805">
        <f t="shared" si="259"/>
        <v>117</v>
      </c>
      <c r="B2805" s="128">
        <f t="shared" si="262"/>
        <v>43217</v>
      </c>
      <c r="C2805" s="126">
        <f t="shared" si="263"/>
        <v>16</v>
      </c>
      <c r="D2805" s="127">
        <f>INDEX('365x24'!$D$4:$AA$369,'8760'!A2805,'8760'!C2805)</f>
        <v>7.2994062229007781</v>
      </c>
      <c r="E2805" s="130">
        <f t="shared" si="258"/>
        <v>1.5460912952005378E-4</v>
      </c>
      <c r="O2805" s="220">
        <f t="shared" si="260"/>
        <v>43217.666666666664</v>
      </c>
      <c r="P2805">
        <f t="shared" si="261"/>
        <v>1.5460912952005378E-4</v>
      </c>
    </row>
    <row r="2806" spans="1:16">
      <c r="A2806">
        <f t="shared" si="259"/>
        <v>117</v>
      </c>
      <c r="B2806" s="128">
        <f t="shared" si="262"/>
        <v>43217</v>
      </c>
      <c r="C2806" s="126">
        <f t="shared" si="263"/>
        <v>17</v>
      </c>
      <c r="D2806" s="127">
        <f>INDEX('365x24'!$D$4:$AA$369,'8760'!A2806,'8760'!C2806)</f>
        <v>7.5308419419979815</v>
      </c>
      <c r="E2806" s="130">
        <f t="shared" si="258"/>
        <v>1.5951118236884652E-4</v>
      </c>
      <c r="O2806" s="220">
        <f t="shared" si="260"/>
        <v>43217.708333333336</v>
      </c>
      <c r="P2806">
        <f t="shared" si="261"/>
        <v>1.5951118236884652E-4</v>
      </c>
    </row>
    <row r="2807" spans="1:16">
      <c r="A2807">
        <f t="shared" si="259"/>
        <v>117</v>
      </c>
      <c r="B2807" s="128">
        <f t="shared" si="262"/>
        <v>43217</v>
      </c>
      <c r="C2807" s="126">
        <f t="shared" si="263"/>
        <v>18</v>
      </c>
      <c r="D2807" s="127">
        <f>INDEX('365x24'!$D$4:$AA$369,'8760'!A2807,'8760'!C2807)</f>
        <v>7.2578641476347059</v>
      </c>
      <c r="E2807" s="130">
        <f t="shared" si="258"/>
        <v>1.5372922451145274E-4</v>
      </c>
      <c r="O2807" s="220">
        <f t="shared" si="260"/>
        <v>43217.75</v>
      </c>
      <c r="P2807">
        <f t="shared" si="261"/>
        <v>1.5372922451145274E-4</v>
      </c>
    </row>
    <row r="2808" spans="1:16">
      <c r="A2808">
        <f t="shared" si="259"/>
        <v>117</v>
      </c>
      <c r="B2808" s="128">
        <f t="shared" si="262"/>
        <v>43217</v>
      </c>
      <c r="C2808" s="126">
        <f t="shared" si="263"/>
        <v>19</v>
      </c>
      <c r="D2808" s="127">
        <f>INDEX('365x24'!$D$4:$AA$369,'8760'!A2808,'8760'!C2808)</f>
        <v>6.9306634913541165</v>
      </c>
      <c r="E2808" s="130">
        <f t="shared" si="258"/>
        <v>1.46798769197537E-4</v>
      </c>
      <c r="O2808" s="220">
        <f t="shared" si="260"/>
        <v>43217.791666666664</v>
      </c>
      <c r="P2808">
        <f t="shared" si="261"/>
        <v>1.46798769197537E-4</v>
      </c>
    </row>
    <row r="2809" spans="1:16">
      <c r="A2809">
        <f t="shared" si="259"/>
        <v>117</v>
      </c>
      <c r="B2809" s="128">
        <f t="shared" si="262"/>
        <v>43217</v>
      </c>
      <c r="C2809" s="126">
        <f t="shared" si="263"/>
        <v>20</v>
      </c>
      <c r="D2809" s="127">
        <f>INDEX('365x24'!$D$4:$AA$369,'8760'!A2809,'8760'!C2809)</f>
        <v>6.1919054045108437</v>
      </c>
      <c r="E2809" s="130">
        <f t="shared" si="258"/>
        <v>1.3115109303801669E-4</v>
      </c>
      <c r="O2809" s="220">
        <f t="shared" si="260"/>
        <v>43217.833333333336</v>
      </c>
      <c r="P2809">
        <f t="shared" si="261"/>
        <v>1.3115109303801669E-4</v>
      </c>
    </row>
    <row r="2810" spans="1:16">
      <c r="A2810">
        <f t="shared" si="259"/>
        <v>117</v>
      </c>
      <c r="B2810" s="128">
        <f t="shared" si="262"/>
        <v>43217</v>
      </c>
      <c r="C2810" s="126">
        <f t="shared" si="263"/>
        <v>21</v>
      </c>
      <c r="D2810" s="127">
        <f>INDEX('365x24'!$D$4:$AA$369,'8760'!A2810,'8760'!C2810)</f>
        <v>5.7924378995726453</v>
      </c>
      <c r="E2810" s="130">
        <f t="shared" si="258"/>
        <v>1.2268994958003571E-4</v>
      </c>
      <c r="O2810" s="220">
        <f t="shared" si="260"/>
        <v>43217.875</v>
      </c>
      <c r="P2810">
        <f t="shared" si="261"/>
        <v>1.2268994958003571E-4</v>
      </c>
    </row>
    <row r="2811" spans="1:16">
      <c r="A2811">
        <f t="shared" si="259"/>
        <v>117</v>
      </c>
      <c r="B2811" s="128">
        <f t="shared" si="262"/>
        <v>43217</v>
      </c>
      <c r="C2811" s="126">
        <f t="shared" si="263"/>
        <v>22</v>
      </c>
      <c r="D2811" s="127">
        <f>INDEX('365x24'!$D$4:$AA$369,'8760'!A2811,'8760'!C2811)</f>
        <v>5.3718812010639212</v>
      </c>
      <c r="E2811" s="130">
        <f t="shared" si="258"/>
        <v>1.1378211473913246E-4</v>
      </c>
      <c r="O2811" s="220">
        <f t="shared" si="260"/>
        <v>43217.916666666664</v>
      </c>
      <c r="P2811">
        <f t="shared" si="261"/>
        <v>1.1378211473913246E-4</v>
      </c>
    </row>
    <row r="2812" spans="1:16">
      <c r="A2812">
        <f t="shared" si="259"/>
        <v>117</v>
      </c>
      <c r="B2812" s="128">
        <f t="shared" si="262"/>
        <v>43217</v>
      </c>
      <c r="C2812" s="126">
        <f t="shared" si="263"/>
        <v>23</v>
      </c>
      <c r="D2812" s="127">
        <f>INDEX('365x24'!$D$4:$AA$369,'8760'!A2812,'8760'!C2812)</f>
        <v>5.0188644629987262</v>
      </c>
      <c r="E2812" s="130">
        <f t="shared" si="258"/>
        <v>1.0630484755991542E-4</v>
      </c>
      <c r="O2812" s="220">
        <f t="shared" si="260"/>
        <v>43217.958333333336</v>
      </c>
      <c r="P2812">
        <f t="shared" si="261"/>
        <v>1.0630484755991542E-4</v>
      </c>
    </row>
    <row r="2813" spans="1:16">
      <c r="A2813">
        <f t="shared" si="259"/>
        <v>117</v>
      </c>
      <c r="B2813" s="128">
        <f t="shared" si="262"/>
        <v>43217</v>
      </c>
      <c r="C2813" s="126">
        <f t="shared" si="263"/>
        <v>24</v>
      </c>
      <c r="D2813" s="127">
        <f>INDEX('365x24'!$D$4:$AA$369,'8760'!A2813,'8760'!C2813)</f>
        <v>1.6503202985898331</v>
      </c>
      <c r="E2813" s="130">
        <f t="shared" si="258"/>
        <v>3.4955526107553871E-5</v>
      </c>
      <c r="O2813" s="220">
        <f t="shared" si="260"/>
        <v>43218</v>
      </c>
      <c r="P2813">
        <f t="shared" si="261"/>
        <v>3.4955526107553871E-5</v>
      </c>
    </row>
    <row r="2814" spans="1:16">
      <c r="A2814">
        <f t="shared" si="259"/>
        <v>118</v>
      </c>
      <c r="B2814" s="128">
        <f t="shared" si="262"/>
        <v>43218</v>
      </c>
      <c r="C2814" s="126">
        <f t="shared" si="263"/>
        <v>1</v>
      </c>
      <c r="D2814" s="127">
        <f>INDEX('365x24'!$D$4:$AA$369,'8760'!A2814,'8760'!C2814)</f>
        <v>1.4771298414767366</v>
      </c>
      <c r="E2814" s="130">
        <f t="shared" si="258"/>
        <v>3.1287169394999933E-5</v>
      </c>
      <c r="O2814" s="220">
        <f t="shared" si="260"/>
        <v>43218.041666666664</v>
      </c>
      <c r="P2814">
        <f t="shared" si="261"/>
        <v>3.1287169394999933E-5</v>
      </c>
    </row>
    <row r="2815" spans="1:16">
      <c r="A2815">
        <f t="shared" si="259"/>
        <v>118</v>
      </c>
      <c r="B2815" s="128">
        <f t="shared" si="262"/>
        <v>43218</v>
      </c>
      <c r="C2815" s="126">
        <f t="shared" si="263"/>
        <v>2</v>
      </c>
      <c r="D2815" s="127">
        <f>INDEX('365x24'!$D$4:$AA$369,'8760'!A2815,'8760'!C2815)</f>
        <v>1.4461323629959251</v>
      </c>
      <c r="E2815" s="130">
        <f t="shared" si="258"/>
        <v>3.0630610077859978E-5</v>
      </c>
      <c r="O2815" s="220">
        <f t="shared" si="260"/>
        <v>43218.083333333336</v>
      </c>
      <c r="P2815">
        <f t="shared" si="261"/>
        <v>3.0630610077859978E-5</v>
      </c>
    </row>
    <row r="2816" spans="1:16">
      <c r="A2816">
        <f t="shared" si="259"/>
        <v>118</v>
      </c>
      <c r="B2816" s="128">
        <f t="shared" si="262"/>
        <v>43218</v>
      </c>
      <c r="C2816" s="126">
        <f t="shared" si="263"/>
        <v>3</v>
      </c>
      <c r="D2816" s="127">
        <f>INDEX('365x24'!$D$4:$AA$369,'8760'!A2816,'8760'!C2816)</f>
        <v>1.482254424612677</v>
      </c>
      <c r="E2816" s="130">
        <f t="shared" si="258"/>
        <v>3.1395713475656126E-5</v>
      </c>
      <c r="O2816" s="220">
        <f t="shared" si="260"/>
        <v>43218.125</v>
      </c>
      <c r="P2816">
        <f t="shared" si="261"/>
        <v>3.1395713475656126E-5</v>
      </c>
    </row>
    <row r="2817" spans="1:16">
      <c r="A2817">
        <f t="shared" si="259"/>
        <v>118</v>
      </c>
      <c r="B2817" s="128">
        <f t="shared" si="262"/>
        <v>43218</v>
      </c>
      <c r="C2817" s="126">
        <f t="shared" si="263"/>
        <v>4</v>
      </c>
      <c r="D2817" s="127">
        <f>INDEX('365x24'!$D$4:$AA$369,'8760'!A2817,'8760'!C2817)</f>
        <v>1.6492408409447907</v>
      </c>
      <c r="E2817" s="130">
        <f t="shared" si="258"/>
        <v>3.4932662055087494E-5</v>
      </c>
      <c r="O2817" s="220">
        <f t="shared" si="260"/>
        <v>43218.166666666664</v>
      </c>
      <c r="P2817">
        <f t="shared" si="261"/>
        <v>3.4932662055087494E-5</v>
      </c>
    </row>
    <row r="2818" spans="1:16">
      <c r="A2818">
        <f t="shared" si="259"/>
        <v>118</v>
      </c>
      <c r="B2818" s="128">
        <f t="shared" si="262"/>
        <v>43218</v>
      </c>
      <c r="C2818" s="126">
        <f t="shared" si="263"/>
        <v>5</v>
      </c>
      <c r="D2818" s="127">
        <f>INDEX('365x24'!$D$4:$AA$369,'8760'!A2818,'8760'!C2818)</f>
        <v>3.1777415036135177</v>
      </c>
      <c r="E2818" s="130">
        <f t="shared" si="258"/>
        <v>6.7307919673250828E-5</v>
      </c>
      <c r="O2818" s="220">
        <f t="shared" si="260"/>
        <v>43218.208333333336</v>
      </c>
      <c r="P2818">
        <f t="shared" si="261"/>
        <v>6.7307919673250828E-5</v>
      </c>
    </row>
    <row r="2819" spans="1:16">
      <c r="A2819">
        <f t="shared" si="259"/>
        <v>118</v>
      </c>
      <c r="B2819" s="128">
        <f t="shared" si="262"/>
        <v>43218</v>
      </c>
      <c r="C2819" s="126">
        <f t="shared" si="263"/>
        <v>6</v>
      </c>
      <c r="D2819" s="127">
        <f>INDEX('365x24'!$D$4:$AA$369,'8760'!A2819,'8760'!C2819)</f>
        <v>4.3996421069538938</v>
      </c>
      <c r="E2819" s="130">
        <f t="shared" si="258"/>
        <v>9.3189064368251592E-5</v>
      </c>
      <c r="O2819" s="220">
        <f t="shared" si="260"/>
        <v>43218.25</v>
      </c>
      <c r="P2819">
        <f t="shared" si="261"/>
        <v>9.3189064368251592E-5</v>
      </c>
    </row>
    <row r="2820" spans="1:16">
      <c r="A2820">
        <f t="shared" si="259"/>
        <v>118</v>
      </c>
      <c r="B2820" s="128">
        <f t="shared" si="262"/>
        <v>43218</v>
      </c>
      <c r="C2820" s="126">
        <f t="shared" si="263"/>
        <v>7</v>
      </c>
      <c r="D2820" s="127">
        <f>INDEX('365x24'!$D$4:$AA$369,'8760'!A2820,'8760'!C2820)</f>
        <v>4.5656286046253367</v>
      </c>
      <c r="E2820" s="130">
        <f t="shared" si="258"/>
        <v>9.6704833614871997E-5</v>
      </c>
      <c r="O2820" s="220">
        <f t="shared" si="260"/>
        <v>43218.291666666664</v>
      </c>
      <c r="P2820">
        <f t="shared" si="261"/>
        <v>9.6704833614871997E-5</v>
      </c>
    </row>
    <row r="2821" spans="1:16">
      <c r="A2821">
        <f t="shared" si="259"/>
        <v>118</v>
      </c>
      <c r="B2821" s="128">
        <f t="shared" si="262"/>
        <v>43218</v>
      </c>
      <c r="C2821" s="126">
        <f t="shared" si="263"/>
        <v>8</v>
      </c>
      <c r="D2821" s="127">
        <f>INDEX('365x24'!$D$4:$AA$369,'8760'!A2821,'8760'!C2821)</f>
        <v>4.3998920866190625</v>
      </c>
      <c r="E2821" s="130">
        <f t="shared" si="258"/>
        <v>9.319435920145435E-5</v>
      </c>
      <c r="O2821" s="220">
        <f t="shared" si="260"/>
        <v>43218.333333333336</v>
      </c>
      <c r="P2821">
        <f t="shared" si="261"/>
        <v>9.319435920145435E-5</v>
      </c>
    </row>
    <row r="2822" spans="1:16">
      <c r="A2822">
        <f t="shared" si="259"/>
        <v>118</v>
      </c>
      <c r="B2822" s="128">
        <f t="shared" si="262"/>
        <v>43218</v>
      </c>
      <c r="C2822" s="126">
        <f t="shared" si="263"/>
        <v>9</v>
      </c>
      <c r="D2822" s="127">
        <f>INDEX('365x24'!$D$4:$AA$369,'8760'!A2822,'8760'!C2822)</f>
        <v>4.4583873282683371</v>
      </c>
      <c r="E2822" s="130">
        <f t="shared" ref="E2822:E2885" si="264">D2822*$E$2</f>
        <v>9.4433350170895896E-5</v>
      </c>
      <c r="O2822" s="220">
        <f t="shared" si="260"/>
        <v>43218.375</v>
      </c>
      <c r="P2822">
        <f t="shared" si="261"/>
        <v>9.4433350170895896E-5</v>
      </c>
    </row>
    <row r="2823" spans="1:16">
      <c r="A2823">
        <f t="shared" ref="A2823:A2886" si="265">IF(C2823=1,A2822+1,A2822)</f>
        <v>118</v>
      </c>
      <c r="B2823" s="128">
        <f t="shared" si="262"/>
        <v>43218</v>
      </c>
      <c r="C2823" s="126">
        <f t="shared" si="263"/>
        <v>10</v>
      </c>
      <c r="D2823" s="127">
        <f>INDEX('365x24'!$D$4:$AA$369,'8760'!A2823,'8760'!C2823)</f>
        <v>5.6700387653368312</v>
      </c>
      <c r="E2823" s="130">
        <f t="shared" si="264"/>
        <v>1.2009740670458425E-4</v>
      </c>
      <c r="O2823" s="220">
        <f t="shared" ref="O2823:O2886" si="266">B2823+O$3*C2823</f>
        <v>43218.416666666664</v>
      </c>
      <c r="P2823">
        <f t="shared" ref="P2823:P2886" si="267">E2823</f>
        <v>1.2009740670458425E-4</v>
      </c>
    </row>
    <row r="2824" spans="1:16">
      <c r="A2824">
        <f t="shared" si="265"/>
        <v>118</v>
      </c>
      <c r="B2824" s="128">
        <f t="shared" ref="B2824:B2887" si="268">IF(C2823=24,B2823+1,B2823)</f>
        <v>43218</v>
      </c>
      <c r="C2824" s="126">
        <f t="shared" ref="C2824:C2887" si="269">IF(C2823=24,1,C2823+1)</f>
        <v>11</v>
      </c>
      <c r="D2824" s="127">
        <f>INDEX('365x24'!$D$4:$AA$369,'8760'!A2824,'8760'!C2824)</f>
        <v>6.3576078343809614</v>
      </c>
      <c r="E2824" s="130">
        <f t="shared" si="264"/>
        <v>1.3466084542872495E-4</v>
      </c>
      <c r="O2824" s="220">
        <f t="shared" si="266"/>
        <v>43218.458333333336</v>
      </c>
      <c r="P2824">
        <f t="shared" si="267"/>
        <v>1.3466084542872495E-4</v>
      </c>
    </row>
    <row r="2825" spans="1:16">
      <c r="A2825">
        <f t="shared" si="265"/>
        <v>118</v>
      </c>
      <c r="B2825" s="128">
        <f t="shared" si="268"/>
        <v>43218</v>
      </c>
      <c r="C2825" s="126">
        <f t="shared" si="269"/>
        <v>12</v>
      </c>
      <c r="D2825" s="127">
        <f>INDEX('365x24'!$D$4:$AA$369,'8760'!A2825,'8760'!C2825)</f>
        <v>6.4577246902806804</v>
      </c>
      <c r="E2825" s="130">
        <f t="shared" si="264"/>
        <v>1.3678142612642296E-4</v>
      </c>
      <c r="O2825" s="220">
        <f t="shared" si="266"/>
        <v>43218.5</v>
      </c>
      <c r="P2825">
        <f t="shared" si="267"/>
        <v>1.3678142612642296E-4</v>
      </c>
    </row>
    <row r="2826" spans="1:16">
      <c r="A2826">
        <f t="shared" si="265"/>
        <v>118</v>
      </c>
      <c r="B2826" s="128">
        <f t="shared" si="268"/>
        <v>43218</v>
      </c>
      <c r="C2826" s="126">
        <f t="shared" si="269"/>
        <v>13</v>
      </c>
      <c r="D2826" s="127">
        <f>INDEX('365x24'!$D$4:$AA$369,'8760'!A2826,'8760'!C2826)</f>
        <v>6.5278439863602564</v>
      </c>
      <c r="E2826" s="130">
        <f t="shared" si="264"/>
        <v>1.3826662683979194E-4</v>
      </c>
      <c r="O2826" s="220">
        <f t="shared" si="266"/>
        <v>43218.541666666664</v>
      </c>
      <c r="P2826">
        <f t="shared" si="267"/>
        <v>1.3826662683979194E-4</v>
      </c>
    </row>
    <row r="2827" spans="1:16">
      <c r="A2827">
        <f t="shared" si="265"/>
        <v>118</v>
      </c>
      <c r="B2827" s="128">
        <f t="shared" si="268"/>
        <v>43218</v>
      </c>
      <c r="C2827" s="126">
        <f t="shared" si="269"/>
        <v>14</v>
      </c>
      <c r="D2827" s="127">
        <f>INDEX('365x24'!$D$4:$AA$369,'8760'!A2827,'8760'!C2827)</f>
        <v>6.3279852440585724</v>
      </c>
      <c r="E2827" s="130">
        <f t="shared" si="264"/>
        <v>1.3403340769420005E-4</v>
      </c>
      <c r="O2827" s="220">
        <f t="shared" si="266"/>
        <v>43218.583333333336</v>
      </c>
      <c r="P2827">
        <f t="shared" si="267"/>
        <v>1.3403340769420005E-4</v>
      </c>
    </row>
    <row r="2828" spans="1:16">
      <c r="A2828">
        <f t="shared" si="265"/>
        <v>118</v>
      </c>
      <c r="B2828" s="128">
        <f t="shared" si="268"/>
        <v>43218</v>
      </c>
      <c r="C2828" s="126">
        <f t="shared" si="269"/>
        <v>15</v>
      </c>
      <c r="D2828" s="127">
        <f>INDEX('365x24'!$D$4:$AA$369,'8760'!A2828,'8760'!C2828)</f>
        <v>6.3801060042460671</v>
      </c>
      <c r="E2828" s="130">
        <f t="shared" si="264"/>
        <v>1.351373804169717E-4</v>
      </c>
      <c r="O2828" s="220">
        <f t="shared" si="266"/>
        <v>43218.625</v>
      </c>
      <c r="P2828">
        <f t="shared" si="267"/>
        <v>1.351373804169717E-4</v>
      </c>
    </row>
    <row r="2829" spans="1:16">
      <c r="A2829">
        <f t="shared" si="265"/>
        <v>118</v>
      </c>
      <c r="B2829" s="128">
        <f t="shared" si="268"/>
        <v>43218</v>
      </c>
      <c r="C2829" s="126">
        <f t="shared" si="269"/>
        <v>16</v>
      </c>
      <c r="D2829" s="127">
        <f>INDEX('365x24'!$D$4:$AA$369,'8760'!A2829,'8760'!C2829)</f>
        <v>6.3869804450381817</v>
      </c>
      <c r="E2829" s="130">
        <f t="shared" si="264"/>
        <v>1.3528298833004706E-4</v>
      </c>
      <c r="O2829" s="220">
        <f t="shared" si="266"/>
        <v>43218.666666666664</v>
      </c>
      <c r="P2829">
        <f t="shared" si="267"/>
        <v>1.3528298833004706E-4</v>
      </c>
    </row>
    <row r="2830" spans="1:16">
      <c r="A2830">
        <f t="shared" si="265"/>
        <v>118</v>
      </c>
      <c r="B2830" s="128">
        <f t="shared" si="268"/>
        <v>43218</v>
      </c>
      <c r="C2830" s="126">
        <f t="shared" si="269"/>
        <v>17</v>
      </c>
      <c r="D2830" s="127">
        <f>INDEX('365x24'!$D$4:$AA$369,'8760'!A2830,'8760'!C2830)</f>
        <v>6.5668408141264392</v>
      </c>
      <c r="E2830" s="130">
        <f t="shared" si="264"/>
        <v>1.3909262081941964E-4</v>
      </c>
      <c r="O2830" s="220">
        <f t="shared" si="266"/>
        <v>43218.708333333336</v>
      </c>
      <c r="P2830">
        <f t="shared" si="267"/>
        <v>1.3909262081941964E-4</v>
      </c>
    </row>
    <row r="2831" spans="1:16">
      <c r="A2831">
        <f t="shared" si="265"/>
        <v>118</v>
      </c>
      <c r="B2831" s="128">
        <f t="shared" si="268"/>
        <v>43218</v>
      </c>
      <c r="C2831" s="126">
        <f t="shared" si="269"/>
        <v>18</v>
      </c>
      <c r="D2831" s="127">
        <f>INDEX('365x24'!$D$4:$AA$369,'8760'!A2831,'8760'!C2831)</f>
        <v>6.3619824785213988</v>
      </c>
      <c r="E2831" s="130">
        <f t="shared" si="264"/>
        <v>1.3475350500977292E-4</v>
      </c>
      <c r="O2831" s="220">
        <f t="shared" si="266"/>
        <v>43218.75</v>
      </c>
      <c r="P2831">
        <f t="shared" si="267"/>
        <v>1.3475350500977292E-4</v>
      </c>
    </row>
    <row r="2832" spans="1:16">
      <c r="A2832">
        <f t="shared" si="265"/>
        <v>118</v>
      </c>
      <c r="B2832" s="128">
        <f t="shared" si="268"/>
        <v>43218</v>
      </c>
      <c r="C2832" s="126">
        <f t="shared" si="269"/>
        <v>19</v>
      </c>
      <c r="D2832" s="127">
        <f>INDEX('365x24'!$D$4:$AA$369,'8760'!A2832,'8760'!C2832)</f>
        <v>6.1118778235209792</v>
      </c>
      <c r="E2832" s="130">
        <f t="shared" si="264"/>
        <v>1.2945602439042996E-4</v>
      </c>
      <c r="O2832" s="220">
        <f t="shared" si="266"/>
        <v>43218.791666666664</v>
      </c>
      <c r="P2832">
        <f t="shared" si="267"/>
        <v>1.2945602439042996E-4</v>
      </c>
    </row>
    <row r="2833" spans="1:16">
      <c r="A2833">
        <f t="shared" si="265"/>
        <v>118</v>
      </c>
      <c r="B2833" s="128">
        <f t="shared" si="268"/>
        <v>43218</v>
      </c>
      <c r="C2833" s="126">
        <f t="shared" si="269"/>
        <v>20</v>
      </c>
      <c r="D2833" s="127">
        <f>INDEX('365x24'!$D$4:$AA$369,'8760'!A2833,'8760'!C2833)</f>
        <v>5.4740547078452488</v>
      </c>
      <c r="E2833" s="130">
        <f t="shared" si="264"/>
        <v>1.1594625747363486E-4</v>
      </c>
      <c r="O2833" s="220">
        <f t="shared" si="266"/>
        <v>43218.833333333336</v>
      </c>
      <c r="P2833">
        <f t="shared" si="267"/>
        <v>1.1594625747363486E-4</v>
      </c>
    </row>
    <row r="2834" spans="1:16">
      <c r="A2834">
        <f t="shared" si="265"/>
        <v>118</v>
      </c>
      <c r="B2834" s="128">
        <f t="shared" si="268"/>
        <v>43218</v>
      </c>
      <c r="C2834" s="126">
        <f t="shared" si="269"/>
        <v>21</v>
      </c>
      <c r="D2834" s="127">
        <f>INDEX('365x24'!$D$4:$AA$369,'8760'!A2834,'8760'!C2834)</f>
        <v>5.2474481413706071</v>
      </c>
      <c r="E2834" s="130">
        <f t="shared" si="264"/>
        <v>1.1114649117534964E-4</v>
      </c>
      <c r="O2834" s="220">
        <f t="shared" si="266"/>
        <v>43218.875</v>
      </c>
      <c r="P2834">
        <f t="shared" si="267"/>
        <v>1.1114649117534964E-4</v>
      </c>
    </row>
    <row r="2835" spans="1:16">
      <c r="A2835">
        <f t="shared" si="265"/>
        <v>118</v>
      </c>
      <c r="B2835" s="128">
        <f t="shared" si="268"/>
        <v>43218</v>
      </c>
      <c r="C2835" s="126">
        <f t="shared" si="269"/>
        <v>22</v>
      </c>
      <c r="D2835" s="127">
        <f>INDEX('365x24'!$D$4:$AA$369,'8760'!A2835,'8760'!C2835)</f>
        <v>5.0900859421474536</v>
      </c>
      <c r="E2835" s="130">
        <f t="shared" si="264"/>
        <v>1.078133936742238E-4</v>
      </c>
      <c r="O2835" s="220">
        <f t="shared" si="266"/>
        <v>43218.916666666664</v>
      </c>
      <c r="P2835">
        <f t="shared" si="267"/>
        <v>1.078133936742238E-4</v>
      </c>
    </row>
    <row r="2836" spans="1:16">
      <c r="A2836">
        <f t="shared" si="265"/>
        <v>118</v>
      </c>
      <c r="B2836" s="128">
        <f t="shared" si="268"/>
        <v>43218</v>
      </c>
      <c r="C2836" s="126">
        <f t="shared" si="269"/>
        <v>23</v>
      </c>
      <c r="D2836" s="127">
        <f>INDEX('365x24'!$D$4:$AA$369,'8760'!A2836,'8760'!C2836)</f>
        <v>4.2926508102620611</v>
      </c>
      <c r="E2836" s="130">
        <f t="shared" si="264"/>
        <v>9.0922875757478208E-5</v>
      </c>
      <c r="O2836" s="220">
        <f t="shared" si="266"/>
        <v>43218.958333333336</v>
      </c>
      <c r="P2836">
        <f t="shared" si="267"/>
        <v>9.0922875757478208E-5</v>
      </c>
    </row>
    <row r="2837" spans="1:16">
      <c r="A2837">
        <f t="shared" si="265"/>
        <v>118</v>
      </c>
      <c r="B2837" s="128">
        <f t="shared" si="268"/>
        <v>43218</v>
      </c>
      <c r="C2837" s="126">
        <f t="shared" si="269"/>
        <v>24</v>
      </c>
      <c r="D2837" s="127">
        <f>INDEX('365x24'!$D$4:$AA$369,'8760'!A2837,'8760'!C2837)</f>
        <v>1.6683642853301299</v>
      </c>
      <c r="E2837" s="130">
        <f t="shared" si="264"/>
        <v>3.533771679509722E-5</v>
      </c>
      <c r="O2837" s="220">
        <f t="shared" si="266"/>
        <v>43219</v>
      </c>
      <c r="P2837">
        <f t="shared" si="267"/>
        <v>3.533771679509722E-5</v>
      </c>
    </row>
    <row r="2838" spans="1:16">
      <c r="A2838">
        <f t="shared" si="265"/>
        <v>119</v>
      </c>
      <c r="B2838" s="128">
        <f t="shared" si="268"/>
        <v>43219</v>
      </c>
      <c r="C2838" s="126">
        <f t="shared" si="269"/>
        <v>1</v>
      </c>
      <c r="D2838" s="127">
        <f>INDEX('365x24'!$D$4:$AA$369,'8760'!A2838,'8760'!C2838)</f>
        <v>1.4771298414767366</v>
      </c>
      <c r="E2838" s="130">
        <f t="shared" si="264"/>
        <v>3.1287169394999933E-5</v>
      </c>
      <c r="O2838" s="220">
        <f t="shared" si="266"/>
        <v>43219.041666666664</v>
      </c>
      <c r="P2838">
        <f t="shared" si="267"/>
        <v>3.1287169394999933E-5</v>
      </c>
    </row>
    <row r="2839" spans="1:16">
      <c r="A2839">
        <f t="shared" si="265"/>
        <v>119</v>
      </c>
      <c r="B2839" s="128">
        <f t="shared" si="268"/>
        <v>43219</v>
      </c>
      <c r="C2839" s="126">
        <f t="shared" si="269"/>
        <v>2</v>
      </c>
      <c r="D2839" s="127">
        <f>INDEX('365x24'!$D$4:$AA$369,'8760'!A2839,'8760'!C2839)</f>
        <v>1.4461323629959251</v>
      </c>
      <c r="E2839" s="130">
        <f t="shared" si="264"/>
        <v>3.0630610077859978E-5</v>
      </c>
      <c r="O2839" s="220">
        <f t="shared" si="266"/>
        <v>43219.083333333336</v>
      </c>
      <c r="P2839">
        <f t="shared" si="267"/>
        <v>3.0630610077859978E-5</v>
      </c>
    </row>
    <row r="2840" spans="1:16">
      <c r="A2840">
        <f t="shared" si="265"/>
        <v>119</v>
      </c>
      <c r="B2840" s="128">
        <f t="shared" si="268"/>
        <v>43219</v>
      </c>
      <c r="C2840" s="126">
        <f t="shared" si="269"/>
        <v>3</v>
      </c>
      <c r="D2840" s="127">
        <f>INDEX('365x24'!$D$4:$AA$369,'8760'!A2840,'8760'!C2840)</f>
        <v>1.482254424612677</v>
      </c>
      <c r="E2840" s="130">
        <f t="shared" si="264"/>
        <v>3.1395713475656126E-5</v>
      </c>
      <c r="O2840" s="220">
        <f t="shared" si="266"/>
        <v>43219.125</v>
      </c>
      <c r="P2840">
        <f t="shared" si="267"/>
        <v>3.1395713475656126E-5</v>
      </c>
    </row>
    <row r="2841" spans="1:16">
      <c r="A2841">
        <f t="shared" si="265"/>
        <v>119</v>
      </c>
      <c r="B2841" s="128">
        <f t="shared" si="268"/>
        <v>43219</v>
      </c>
      <c r="C2841" s="126">
        <f t="shared" si="269"/>
        <v>4</v>
      </c>
      <c r="D2841" s="127">
        <f>INDEX('365x24'!$D$4:$AA$369,'8760'!A2841,'8760'!C2841)</f>
        <v>1.6492408409447907</v>
      </c>
      <c r="E2841" s="130">
        <f t="shared" si="264"/>
        <v>3.4932662055087494E-5</v>
      </c>
      <c r="O2841" s="220">
        <f t="shared" si="266"/>
        <v>43219.166666666664</v>
      </c>
      <c r="P2841">
        <f t="shared" si="267"/>
        <v>3.4932662055087494E-5</v>
      </c>
    </row>
    <row r="2842" spans="1:16">
      <c r="A2842">
        <f t="shared" si="265"/>
        <v>119</v>
      </c>
      <c r="B2842" s="128">
        <f t="shared" si="268"/>
        <v>43219</v>
      </c>
      <c r="C2842" s="126">
        <f t="shared" si="269"/>
        <v>5</v>
      </c>
      <c r="D2842" s="127">
        <f>INDEX('365x24'!$D$4:$AA$369,'8760'!A2842,'8760'!C2842)</f>
        <v>3.1777415036135177</v>
      </c>
      <c r="E2842" s="130">
        <f t="shared" si="264"/>
        <v>6.7307919673250828E-5</v>
      </c>
      <c r="O2842" s="220">
        <f t="shared" si="266"/>
        <v>43219.208333333336</v>
      </c>
      <c r="P2842">
        <f t="shared" si="267"/>
        <v>6.7307919673250828E-5</v>
      </c>
    </row>
    <row r="2843" spans="1:16">
      <c r="A2843">
        <f t="shared" si="265"/>
        <v>119</v>
      </c>
      <c r="B2843" s="128">
        <f t="shared" si="268"/>
        <v>43219</v>
      </c>
      <c r="C2843" s="126">
        <f t="shared" si="269"/>
        <v>6</v>
      </c>
      <c r="D2843" s="127">
        <f>INDEX('365x24'!$D$4:$AA$369,'8760'!A2843,'8760'!C2843)</f>
        <v>4.3996421069538938</v>
      </c>
      <c r="E2843" s="130">
        <f t="shared" si="264"/>
        <v>9.3189064368251592E-5</v>
      </c>
      <c r="O2843" s="220">
        <f t="shared" si="266"/>
        <v>43219.25</v>
      </c>
      <c r="P2843">
        <f t="shared" si="267"/>
        <v>9.3189064368251592E-5</v>
      </c>
    </row>
    <row r="2844" spans="1:16">
      <c r="A2844">
        <f t="shared" si="265"/>
        <v>119</v>
      </c>
      <c r="B2844" s="128">
        <f t="shared" si="268"/>
        <v>43219</v>
      </c>
      <c r="C2844" s="126">
        <f t="shared" si="269"/>
        <v>7</v>
      </c>
      <c r="D2844" s="127">
        <f>INDEX('365x24'!$D$4:$AA$369,'8760'!A2844,'8760'!C2844)</f>
        <v>4.5656286046253367</v>
      </c>
      <c r="E2844" s="130">
        <f t="shared" si="264"/>
        <v>9.6704833614871997E-5</v>
      </c>
      <c r="O2844" s="220">
        <f t="shared" si="266"/>
        <v>43219.291666666664</v>
      </c>
      <c r="P2844">
        <f t="shared" si="267"/>
        <v>9.6704833614871997E-5</v>
      </c>
    </row>
    <row r="2845" spans="1:16">
      <c r="A2845">
        <f t="shared" si="265"/>
        <v>119</v>
      </c>
      <c r="B2845" s="128">
        <f t="shared" si="268"/>
        <v>43219</v>
      </c>
      <c r="C2845" s="126">
        <f t="shared" si="269"/>
        <v>8</v>
      </c>
      <c r="D2845" s="127">
        <f>INDEX('365x24'!$D$4:$AA$369,'8760'!A2845,'8760'!C2845)</f>
        <v>4.3998920866190625</v>
      </c>
      <c r="E2845" s="130">
        <f t="shared" si="264"/>
        <v>9.319435920145435E-5</v>
      </c>
      <c r="O2845" s="220">
        <f t="shared" si="266"/>
        <v>43219.333333333336</v>
      </c>
      <c r="P2845">
        <f t="shared" si="267"/>
        <v>9.319435920145435E-5</v>
      </c>
    </row>
    <row r="2846" spans="1:16">
      <c r="A2846">
        <f t="shared" si="265"/>
        <v>119</v>
      </c>
      <c r="B2846" s="128">
        <f t="shared" si="268"/>
        <v>43219</v>
      </c>
      <c r="C2846" s="126">
        <f t="shared" si="269"/>
        <v>9</v>
      </c>
      <c r="D2846" s="127">
        <f>INDEX('365x24'!$D$4:$AA$369,'8760'!A2846,'8760'!C2846)</f>
        <v>4.4583873282683371</v>
      </c>
      <c r="E2846" s="130">
        <f t="shared" si="264"/>
        <v>9.4433350170895896E-5</v>
      </c>
      <c r="O2846" s="220">
        <f t="shared" si="266"/>
        <v>43219.375</v>
      </c>
      <c r="P2846">
        <f t="shared" si="267"/>
        <v>9.4433350170895896E-5</v>
      </c>
    </row>
    <row r="2847" spans="1:16">
      <c r="A2847">
        <f t="shared" si="265"/>
        <v>119</v>
      </c>
      <c r="B2847" s="128">
        <f t="shared" si="268"/>
        <v>43219</v>
      </c>
      <c r="C2847" s="126">
        <f t="shared" si="269"/>
        <v>10</v>
      </c>
      <c r="D2847" s="127">
        <f>INDEX('365x24'!$D$4:$AA$369,'8760'!A2847,'8760'!C2847)</f>
        <v>5.6700387653368312</v>
      </c>
      <c r="E2847" s="130">
        <f t="shared" si="264"/>
        <v>1.2009740670458425E-4</v>
      </c>
      <c r="O2847" s="220">
        <f t="shared" si="266"/>
        <v>43219.416666666664</v>
      </c>
      <c r="P2847">
        <f t="shared" si="267"/>
        <v>1.2009740670458425E-4</v>
      </c>
    </row>
    <row r="2848" spans="1:16">
      <c r="A2848">
        <f t="shared" si="265"/>
        <v>119</v>
      </c>
      <c r="B2848" s="128">
        <f t="shared" si="268"/>
        <v>43219</v>
      </c>
      <c r="C2848" s="126">
        <f t="shared" si="269"/>
        <v>11</v>
      </c>
      <c r="D2848" s="127">
        <f>INDEX('365x24'!$D$4:$AA$369,'8760'!A2848,'8760'!C2848)</f>
        <v>6.3576078343809614</v>
      </c>
      <c r="E2848" s="130">
        <f t="shared" si="264"/>
        <v>1.3466084542872495E-4</v>
      </c>
      <c r="O2848" s="220">
        <f t="shared" si="266"/>
        <v>43219.458333333336</v>
      </c>
      <c r="P2848">
        <f t="shared" si="267"/>
        <v>1.3466084542872495E-4</v>
      </c>
    </row>
    <row r="2849" spans="1:16">
      <c r="A2849">
        <f t="shared" si="265"/>
        <v>119</v>
      </c>
      <c r="B2849" s="128">
        <f t="shared" si="268"/>
        <v>43219</v>
      </c>
      <c r="C2849" s="126">
        <f t="shared" si="269"/>
        <v>12</v>
      </c>
      <c r="D2849" s="127">
        <f>INDEX('365x24'!$D$4:$AA$369,'8760'!A2849,'8760'!C2849)</f>
        <v>6.4577246902806804</v>
      </c>
      <c r="E2849" s="130">
        <f t="shared" si="264"/>
        <v>1.3678142612642296E-4</v>
      </c>
      <c r="O2849" s="220">
        <f t="shared" si="266"/>
        <v>43219.5</v>
      </c>
      <c r="P2849">
        <f t="shared" si="267"/>
        <v>1.3678142612642296E-4</v>
      </c>
    </row>
    <row r="2850" spans="1:16">
      <c r="A2850">
        <f t="shared" si="265"/>
        <v>119</v>
      </c>
      <c r="B2850" s="128">
        <f t="shared" si="268"/>
        <v>43219</v>
      </c>
      <c r="C2850" s="126">
        <f t="shared" si="269"/>
        <v>13</v>
      </c>
      <c r="D2850" s="127">
        <f>INDEX('365x24'!$D$4:$AA$369,'8760'!A2850,'8760'!C2850)</f>
        <v>6.5278439863602564</v>
      </c>
      <c r="E2850" s="130">
        <f t="shared" si="264"/>
        <v>1.3826662683979194E-4</v>
      </c>
      <c r="O2850" s="220">
        <f t="shared" si="266"/>
        <v>43219.541666666664</v>
      </c>
      <c r="P2850">
        <f t="shared" si="267"/>
        <v>1.3826662683979194E-4</v>
      </c>
    </row>
    <row r="2851" spans="1:16">
      <c r="A2851">
        <f t="shared" si="265"/>
        <v>119</v>
      </c>
      <c r="B2851" s="128">
        <f t="shared" si="268"/>
        <v>43219</v>
      </c>
      <c r="C2851" s="126">
        <f t="shared" si="269"/>
        <v>14</v>
      </c>
      <c r="D2851" s="127">
        <f>INDEX('365x24'!$D$4:$AA$369,'8760'!A2851,'8760'!C2851)</f>
        <v>6.3279852440585724</v>
      </c>
      <c r="E2851" s="130">
        <f t="shared" si="264"/>
        <v>1.3403340769420005E-4</v>
      </c>
      <c r="O2851" s="220">
        <f t="shared" si="266"/>
        <v>43219.583333333336</v>
      </c>
      <c r="P2851">
        <f t="shared" si="267"/>
        <v>1.3403340769420005E-4</v>
      </c>
    </row>
    <row r="2852" spans="1:16">
      <c r="A2852">
        <f t="shared" si="265"/>
        <v>119</v>
      </c>
      <c r="B2852" s="128">
        <f t="shared" si="268"/>
        <v>43219</v>
      </c>
      <c r="C2852" s="126">
        <f t="shared" si="269"/>
        <v>15</v>
      </c>
      <c r="D2852" s="127">
        <f>INDEX('365x24'!$D$4:$AA$369,'8760'!A2852,'8760'!C2852)</f>
        <v>6.3801060042460671</v>
      </c>
      <c r="E2852" s="130">
        <f t="shared" si="264"/>
        <v>1.351373804169717E-4</v>
      </c>
      <c r="O2852" s="220">
        <f t="shared" si="266"/>
        <v>43219.625</v>
      </c>
      <c r="P2852">
        <f t="shared" si="267"/>
        <v>1.351373804169717E-4</v>
      </c>
    </row>
    <row r="2853" spans="1:16">
      <c r="A2853">
        <f t="shared" si="265"/>
        <v>119</v>
      </c>
      <c r="B2853" s="128">
        <f t="shared" si="268"/>
        <v>43219</v>
      </c>
      <c r="C2853" s="126">
        <f t="shared" si="269"/>
        <v>16</v>
      </c>
      <c r="D2853" s="127">
        <f>INDEX('365x24'!$D$4:$AA$369,'8760'!A2853,'8760'!C2853)</f>
        <v>6.3869804450381817</v>
      </c>
      <c r="E2853" s="130">
        <f t="shared" si="264"/>
        <v>1.3528298833004706E-4</v>
      </c>
      <c r="O2853" s="220">
        <f t="shared" si="266"/>
        <v>43219.666666666664</v>
      </c>
      <c r="P2853">
        <f t="shared" si="267"/>
        <v>1.3528298833004706E-4</v>
      </c>
    </row>
    <row r="2854" spans="1:16">
      <c r="A2854">
        <f t="shared" si="265"/>
        <v>119</v>
      </c>
      <c r="B2854" s="128">
        <f t="shared" si="268"/>
        <v>43219</v>
      </c>
      <c r="C2854" s="126">
        <f t="shared" si="269"/>
        <v>17</v>
      </c>
      <c r="D2854" s="127">
        <f>INDEX('365x24'!$D$4:$AA$369,'8760'!A2854,'8760'!C2854)</f>
        <v>6.5668408141264392</v>
      </c>
      <c r="E2854" s="130">
        <f t="shared" si="264"/>
        <v>1.3909262081941964E-4</v>
      </c>
      <c r="O2854" s="220">
        <f t="shared" si="266"/>
        <v>43219.708333333336</v>
      </c>
      <c r="P2854">
        <f t="shared" si="267"/>
        <v>1.3909262081941964E-4</v>
      </c>
    </row>
    <row r="2855" spans="1:16">
      <c r="A2855">
        <f t="shared" si="265"/>
        <v>119</v>
      </c>
      <c r="B2855" s="128">
        <f t="shared" si="268"/>
        <v>43219</v>
      </c>
      <c r="C2855" s="126">
        <f t="shared" si="269"/>
        <v>18</v>
      </c>
      <c r="D2855" s="127">
        <f>INDEX('365x24'!$D$4:$AA$369,'8760'!A2855,'8760'!C2855)</f>
        <v>6.3619824785213988</v>
      </c>
      <c r="E2855" s="130">
        <f t="shared" si="264"/>
        <v>1.3475350500977292E-4</v>
      </c>
      <c r="O2855" s="220">
        <f t="shared" si="266"/>
        <v>43219.75</v>
      </c>
      <c r="P2855">
        <f t="shared" si="267"/>
        <v>1.3475350500977292E-4</v>
      </c>
    </row>
    <row r="2856" spans="1:16">
      <c r="A2856">
        <f t="shared" si="265"/>
        <v>119</v>
      </c>
      <c r="B2856" s="128">
        <f t="shared" si="268"/>
        <v>43219</v>
      </c>
      <c r="C2856" s="126">
        <f t="shared" si="269"/>
        <v>19</v>
      </c>
      <c r="D2856" s="127">
        <f>INDEX('365x24'!$D$4:$AA$369,'8760'!A2856,'8760'!C2856)</f>
        <v>6.1118778235209792</v>
      </c>
      <c r="E2856" s="130">
        <f t="shared" si="264"/>
        <v>1.2945602439042996E-4</v>
      </c>
      <c r="O2856" s="220">
        <f t="shared" si="266"/>
        <v>43219.791666666664</v>
      </c>
      <c r="P2856">
        <f t="shared" si="267"/>
        <v>1.2945602439042996E-4</v>
      </c>
    </row>
    <row r="2857" spans="1:16">
      <c r="A2857">
        <f t="shared" si="265"/>
        <v>119</v>
      </c>
      <c r="B2857" s="128">
        <f t="shared" si="268"/>
        <v>43219</v>
      </c>
      <c r="C2857" s="126">
        <f t="shared" si="269"/>
        <v>20</v>
      </c>
      <c r="D2857" s="127">
        <f>INDEX('365x24'!$D$4:$AA$369,'8760'!A2857,'8760'!C2857)</f>
        <v>5.4740547078452488</v>
      </c>
      <c r="E2857" s="130">
        <f t="shared" si="264"/>
        <v>1.1594625747363486E-4</v>
      </c>
      <c r="O2857" s="220">
        <f t="shared" si="266"/>
        <v>43219.833333333336</v>
      </c>
      <c r="P2857">
        <f t="shared" si="267"/>
        <v>1.1594625747363486E-4</v>
      </c>
    </row>
    <row r="2858" spans="1:16">
      <c r="A2858">
        <f t="shared" si="265"/>
        <v>119</v>
      </c>
      <c r="B2858" s="128">
        <f t="shared" si="268"/>
        <v>43219</v>
      </c>
      <c r="C2858" s="126">
        <f t="shared" si="269"/>
        <v>21</v>
      </c>
      <c r="D2858" s="127">
        <f>INDEX('365x24'!$D$4:$AA$369,'8760'!A2858,'8760'!C2858)</f>
        <v>5.2474481413706071</v>
      </c>
      <c r="E2858" s="130">
        <f t="shared" si="264"/>
        <v>1.1114649117534964E-4</v>
      </c>
      <c r="O2858" s="220">
        <f t="shared" si="266"/>
        <v>43219.875</v>
      </c>
      <c r="P2858">
        <f t="shared" si="267"/>
        <v>1.1114649117534964E-4</v>
      </c>
    </row>
    <row r="2859" spans="1:16">
      <c r="A2859">
        <f t="shared" si="265"/>
        <v>119</v>
      </c>
      <c r="B2859" s="128">
        <f t="shared" si="268"/>
        <v>43219</v>
      </c>
      <c r="C2859" s="126">
        <f t="shared" si="269"/>
        <v>22</v>
      </c>
      <c r="D2859" s="127">
        <f>INDEX('365x24'!$D$4:$AA$369,'8760'!A2859,'8760'!C2859)</f>
        <v>5.0900859421474536</v>
      </c>
      <c r="E2859" s="130">
        <f t="shared" si="264"/>
        <v>1.078133936742238E-4</v>
      </c>
      <c r="O2859" s="220">
        <f t="shared" si="266"/>
        <v>43219.916666666664</v>
      </c>
      <c r="P2859">
        <f t="shared" si="267"/>
        <v>1.078133936742238E-4</v>
      </c>
    </row>
    <row r="2860" spans="1:16">
      <c r="A2860">
        <f t="shared" si="265"/>
        <v>119</v>
      </c>
      <c r="B2860" s="128">
        <f t="shared" si="268"/>
        <v>43219</v>
      </c>
      <c r="C2860" s="126">
        <f t="shared" si="269"/>
        <v>23</v>
      </c>
      <c r="D2860" s="127">
        <f>INDEX('365x24'!$D$4:$AA$369,'8760'!A2860,'8760'!C2860)</f>
        <v>4.2926508102620611</v>
      </c>
      <c r="E2860" s="130">
        <f t="shared" si="264"/>
        <v>9.0922875757478208E-5</v>
      </c>
      <c r="O2860" s="220">
        <f t="shared" si="266"/>
        <v>43219.958333333336</v>
      </c>
      <c r="P2860">
        <f t="shared" si="267"/>
        <v>9.0922875757478208E-5</v>
      </c>
    </row>
    <row r="2861" spans="1:16">
      <c r="A2861">
        <f t="shared" si="265"/>
        <v>119</v>
      </c>
      <c r="B2861" s="128">
        <f t="shared" si="268"/>
        <v>43219</v>
      </c>
      <c r="C2861" s="126">
        <f t="shared" si="269"/>
        <v>24</v>
      </c>
      <c r="D2861" s="127">
        <f>INDEX('365x24'!$D$4:$AA$369,'8760'!A2861,'8760'!C2861)</f>
        <v>1.6683642853301299</v>
      </c>
      <c r="E2861" s="130">
        <f t="shared" si="264"/>
        <v>3.533771679509722E-5</v>
      </c>
      <c r="O2861" s="220">
        <f t="shared" si="266"/>
        <v>43220</v>
      </c>
      <c r="P2861">
        <f t="shared" si="267"/>
        <v>3.533771679509722E-5</v>
      </c>
    </row>
    <row r="2862" spans="1:16">
      <c r="A2862">
        <f t="shared" si="265"/>
        <v>120</v>
      </c>
      <c r="B2862" s="128">
        <f t="shared" si="268"/>
        <v>43220</v>
      </c>
      <c r="C2862" s="126">
        <f t="shared" si="269"/>
        <v>1</v>
      </c>
      <c r="D2862" s="127">
        <f>INDEX('365x24'!$D$4:$AA$369,'8760'!A2862,'8760'!C2862)</f>
        <v>1.637048650911832</v>
      </c>
      <c r="E2862" s="130">
        <f t="shared" si="264"/>
        <v>3.4674418599335594E-5</v>
      </c>
      <c r="O2862" s="220">
        <f t="shared" si="266"/>
        <v>43220.041666666664</v>
      </c>
      <c r="P2862">
        <f t="shared" si="267"/>
        <v>3.4674418599335594E-5</v>
      </c>
    </row>
    <row r="2863" spans="1:16">
      <c r="A2863">
        <f t="shared" si="265"/>
        <v>120</v>
      </c>
      <c r="B2863" s="128">
        <f t="shared" si="268"/>
        <v>43220</v>
      </c>
      <c r="C2863" s="126">
        <f t="shared" si="269"/>
        <v>2</v>
      </c>
      <c r="D2863" s="127">
        <f>INDEX('365x24'!$D$4:$AA$369,'8760'!A2863,'8760'!C2863)</f>
        <v>1.5144222624349561</v>
      </c>
      <c r="E2863" s="130">
        <f t="shared" si="264"/>
        <v>3.2077062239154373E-5</v>
      </c>
      <c r="O2863" s="220">
        <f t="shared" si="266"/>
        <v>43220.083333333336</v>
      </c>
      <c r="P2863">
        <f t="shared" si="267"/>
        <v>3.2077062239154373E-5</v>
      </c>
    </row>
    <row r="2864" spans="1:16">
      <c r="A2864">
        <f t="shared" si="265"/>
        <v>120</v>
      </c>
      <c r="B2864" s="128">
        <f t="shared" si="268"/>
        <v>43220</v>
      </c>
      <c r="C2864" s="126">
        <f t="shared" si="269"/>
        <v>3</v>
      </c>
      <c r="D2864" s="127">
        <f>INDEX('365x24'!$D$4:$AA$369,'8760'!A2864,'8760'!C2864)</f>
        <v>1.4945602417661663</v>
      </c>
      <c r="E2864" s="130">
        <f t="shared" si="264"/>
        <v>3.1656363673772903E-5</v>
      </c>
      <c r="O2864" s="220">
        <f t="shared" si="266"/>
        <v>43220.125</v>
      </c>
      <c r="P2864">
        <f t="shared" si="267"/>
        <v>3.1656363673772903E-5</v>
      </c>
    </row>
    <row r="2865" spans="1:16">
      <c r="A2865">
        <f t="shared" si="265"/>
        <v>120</v>
      </c>
      <c r="B2865" s="128">
        <f t="shared" si="268"/>
        <v>43220</v>
      </c>
      <c r="C2865" s="126">
        <f t="shared" si="269"/>
        <v>4</v>
      </c>
      <c r="D2865" s="127">
        <f>INDEX('365x24'!$D$4:$AA$369,'8760'!A2865,'8760'!C2865)</f>
        <v>1.6876354449721593</v>
      </c>
      <c r="E2865" s="130">
        <f t="shared" si="264"/>
        <v>3.57459003001813E-5</v>
      </c>
      <c r="O2865" s="220">
        <f t="shared" si="266"/>
        <v>43220.166666666664</v>
      </c>
      <c r="P2865">
        <f t="shared" si="267"/>
        <v>3.57459003001813E-5</v>
      </c>
    </row>
    <row r="2866" spans="1:16">
      <c r="A2866">
        <f t="shared" si="265"/>
        <v>120</v>
      </c>
      <c r="B2866" s="128">
        <f t="shared" si="268"/>
        <v>43220</v>
      </c>
      <c r="C2866" s="126">
        <f t="shared" si="269"/>
        <v>5</v>
      </c>
      <c r="D2866" s="127">
        <f>INDEX('365x24'!$D$4:$AA$369,'8760'!A2866,'8760'!C2866)</f>
        <v>3.2098298024514245</v>
      </c>
      <c r="E2866" s="130">
        <f t="shared" si="264"/>
        <v>6.7987583717093634E-5</v>
      </c>
      <c r="O2866" s="220">
        <f t="shared" si="266"/>
        <v>43220.208333333336</v>
      </c>
      <c r="P2866">
        <f t="shared" si="267"/>
        <v>6.7987583717093634E-5</v>
      </c>
    </row>
    <row r="2867" spans="1:16">
      <c r="A2867">
        <f t="shared" si="265"/>
        <v>120</v>
      </c>
      <c r="B2867" s="128">
        <f t="shared" si="268"/>
        <v>43220</v>
      </c>
      <c r="C2867" s="126">
        <f t="shared" si="269"/>
        <v>6</v>
      </c>
      <c r="D2867" s="127">
        <f>INDEX('365x24'!$D$4:$AA$369,'8760'!A2867,'8760'!C2867)</f>
        <v>4.7157073054224599</v>
      </c>
      <c r="E2867" s="130">
        <f t="shared" si="264"/>
        <v>9.9883658930408805E-5</v>
      </c>
      <c r="O2867" s="220">
        <f t="shared" si="266"/>
        <v>43220.25</v>
      </c>
      <c r="P2867">
        <f t="shared" si="267"/>
        <v>9.9883658930408805E-5</v>
      </c>
    </row>
    <row r="2868" spans="1:16">
      <c r="A2868">
        <f t="shared" si="265"/>
        <v>120</v>
      </c>
      <c r="B2868" s="128">
        <f t="shared" si="268"/>
        <v>43220</v>
      </c>
      <c r="C2868" s="126">
        <f t="shared" si="269"/>
        <v>7</v>
      </c>
      <c r="D2868" s="127">
        <f>INDEX('365x24'!$D$4:$AA$369,'8760'!A2868,'8760'!C2868)</f>
        <v>5.0126831476418516</v>
      </c>
      <c r="E2868" s="130">
        <f t="shared" si="264"/>
        <v>1.0617392077526586E-4</v>
      </c>
      <c r="O2868" s="220">
        <f t="shared" si="266"/>
        <v>43220.291666666664</v>
      </c>
      <c r="P2868">
        <f t="shared" si="267"/>
        <v>1.0617392077526586E-4</v>
      </c>
    </row>
    <row r="2869" spans="1:16">
      <c r="A2869">
        <f t="shared" si="265"/>
        <v>120</v>
      </c>
      <c r="B2869" s="128">
        <f t="shared" si="268"/>
        <v>43220</v>
      </c>
      <c r="C2869" s="126">
        <f t="shared" si="269"/>
        <v>8</v>
      </c>
      <c r="D2869" s="127">
        <f>INDEX('365x24'!$D$4:$AA$369,'8760'!A2869,'8760'!C2869)</f>
        <v>4.8669677282731101</v>
      </c>
      <c r="E2869" s="130">
        <f t="shared" si="264"/>
        <v>1.030875143665405E-4</v>
      </c>
      <c r="O2869" s="220">
        <f t="shared" si="266"/>
        <v>43220.333333333336</v>
      </c>
      <c r="P2869">
        <f t="shared" si="267"/>
        <v>1.030875143665405E-4</v>
      </c>
    </row>
    <row r="2870" spans="1:16">
      <c r="A2870">
        <f t="shared" si="265"/>
        <v>120</v>
      </c>
      <c r="B2870" s="128">
        <f t="shared" si="268"/>
        <v>43220</v>
      </c>
      <c r="C2870" s="126">
        <f t="shared" si="269"/>
        <v>9</v>
      </c>
      <c r="D2870" s="127">
        <f>INDEX('365x24'!$D$4:$AA$369,'8760'!A2870,'8760'!C2870)</f>
        <v>4.990412232017805</v>
      </c>
      <c r="E2870" s="130">
        <f t="shared" si="264"/>
        <v>1.0570219927174883E-4</v>
      </c>
      <c r="O2870" s="220">
        <f t="shared" si="266"/>
        <v>43220.375</v>
      </c>
      <c r="P2870">
        <f t="shared" si="267"/>
        <v>1.0570219927174883E-4</v>
      </c>
    </row>
    <row r="2871" spans="1:16">
      <c r="A2871">
        <f t="shared" si="265"/>
        <v>120</v>
      </c>
      <c r="B2871" s="128">
        <f t="shared" si="268"/>
        <v>43220</v>
      </c>
      <c r="C2871" s="126">
        <f t="shared" si="269"/>
        <v>10</v>
      </c>
      <c r="D2871" s="127">
        <f>INDEX('365x24'!$D$4:$AA$369,'8760'!A2871,'8760'!C2871)</f>
        <v>6.2164488625455068</v>
      </c>
      <c r="E2871" s="130">
        <f t="shared" si="264"/>
        <v>1.3167094938883138E-4</v>
      </c>
      <c r="O2871" s="220">
        <f t="shared" si="266"/>
        <v>43220.416666666664</v>
      </c>
      <c r="P2871">
        <f t="shared" si="267"/>
        <v>1.3167094938883138E-4</v>
      </c>
    </row>
    <row r="2872" spans="1:16">
      <c r="A2872">
        <f t="shared" si="265"/>
        <v>120</v>
      </c>
      <c r="B2872" s="128">
        <f t="shared" si="268"/>
        <v>43220</v>
      </c>
      <c r="C2872" s="126">
        <f t="shared" si="269"/>
        <v>11</v>
      </c>
      <c r="D2872" s="127">
        <f>INDEX('365x24'!$D$4:$AA$369,'8760'!A2872,'8760'!C2872)</f>
        <v>6.969796671664934</v>
      </c>
      <c r="E2872" s="130">
        <f t="shared" si="264"/>
        <v>1.476276512680025E-4</v>
      </c>
      <c r="O2872" s="220">
        <f t="shared" si="266"/>
        <v>43220.458333333336</v>
      </c>
      <c r="P2872">
        <f t="shared" si="267"/>
        <v>1.476276512680025E-4</v>
      </c>
    </row>
    <row r="2873" spans="1:16">
      <c r="A2873">
        <f t="shared" si="265"/>
        <v>120</v>
      </c>
      <c r="B2873" s="128">
        <f t="shared" si="268"/>
        <v>43220</v>
      </c>
      <c r="C2873" s="126">
        <f t="shared" si="269"/>
        <v>12</v>
      </c>
      <c r="D2873" s="127">
        <f>INDEX('365x24'!$D$4:$AA$369,'8760'!A2873,'8760'!C2873)</f>
        <v>7.2410018829479315</v>
      </c>
      <c r="E2873" s="130">
        <f t="shared" si="264"/>
        <v>1.5337206394450419E-4</v>
      </c>
      <c r="O2873" s="220">
        <f t="shared" si="266"/>
        <v>43220.5</v>
      </c>
      <c r="P2873">
        <f t="shared" si="267"/>
        <v>1.5337206394450419E-4</v>
      </c>
    </row>
    <row r="2874" spans="1:16">
      <c r="A2874">
        <f t="shared" si="265"/>
        <v>120</v>
      </c>
      <c r="B2874" s="128">
        <f t="shared" si="268"/>
        <v>43220</v>
      </c>
      <c r="C2874" s="126">
        <f t="shared" si="269"/>
        <v>13</v>
      </c>
      <c r="D2874" s="127">
        <f>INDEX('365x24'!$D$4:$AA$369,'8760'!A2874,'8760'!C2874)</f>
        <v>7.443985371064211</v>
      </c>
      <c r="E2874" s="130">
        <f t="shared" si="264"/>
        <v>1.576714685051303E-4</v>
      </c>
      <c r="O2874" s="220">
        <f t="shared" si="266"/>
        <v>43220.541666666664</v>
      </c>
      <c r="P2874">
        <f t="shared" si="267"/>
        <v>1.576714685051303E-4</v>
      </c>
    </row>
    <row r="2875" spans="1:16">
      <c r="A2875">
        <f t="shared" si="265"/>
        <v>120</v>
      </c>
      <c r="B2875" s="128">
        <f t="shared" si="268"/>
        <v>43220</v>
      </c>
      <c r="C2875" s="126">
        <f t="shared" si="269"/>
        <v>14</v>
      </c>
      <c r="D2875" s="127">
        <f>INDEX('365x24'!$D$4:$AA$369,'8760'!A2875,'8760'!C2875)</f>
        <v>7.2325480251804359</v>
      </c>
      <c r="E2875" s="130">
        <f t="shared" si="264"/>
        <v>1.5319300231255689E-4</v>
      </c>
      <c r="O2875" s="220">
        <f t="shared" si="266"/>
        <v>43220.583333333336</v>
      </c>
      <c r="P2875">
        <f t="shared" si="267"/>
        <v>1.5319300231255689E-4</v>
      </c>
    </row>
    <row r="2876" spans="1:16">
      <c r="A2876">
        <f t="shared" si="265"/>
        <v>120</v>
      </c>
      <c r="B2876" s="128">
        <f t="shared" si="268"/>
        <v>43220</v>
      </c>
      <c r="C2876" s="126">
        <f t="shared" si="269"/>
        <v>15</v>
      </c>
      <c r="D2876" s="127">
        <f>INDEX('365x24'!$D$4:$AA$369,'8760'!A2876,'8760'!C2876)</f>
        <v>7.2860891243745654</v>
      </c>
      <c r="E2876" s="130">
        <f t="shared" si="264"/>
        <v>1.5432705931488956E-4</v>
      </c>
      <c r="O2876" s="220">
        <f t="shared" si="266"/>
        <v>43220.625</v>
      </c>
      <c r="P2876">
        <f t="shared" si="267"/>
        <v>1.5432705931488956E-4</v>
      </c>
    </row>
    <row r="2877" spans="1:16">
      <c r="A2877">
        <f t="shared" si="265"/>
        <v>120</v>
      </c>
      <c r="B2877" s="128">
        <f t="shared" si="268"/>
        <v>43220</v>
      </c>
      <c r="C2877" s="126">
        <f t="shared" si="269"/>
        <v>16</v>
      </c>
      <c r="D2877" s="127">
        <f>INDEX('365x24'!$D$4:$AA$369,'8760'!A2877,'8760'!C2877)</f>
        <v>7.2994062229007781</v>
      </c>
      <c r="E2877" s="130">
        <f t="shared" si="264"/>
        <v>1.5460912952005378E-4</v>
      </c>
      <c r="O2877" s="220">
        <f t="shared" si="266"/>
        <v>43220.666666666664</v>
      </c>
      <c r="P2877">
        <f t="shared" si="267"/>
        <v>1.5460912952005378E-4</v>
      </c>
    </row>
    <row r="2878" spans="1:16">
      <c r="A2878">
        <f t="shared" si="265"/>
        <v>120</v>
      </c>
      <c r="B2878" s="128">
        <f t="shared" si="268"/>
        <v>43220</v>
      </c>
      <c r="C2878" s="126">
        <f t="shared" si="269"/>
        <v>17</v>
      </c>
      <c r="D2878" s="127">
        <f>INDEX('365x24'!$D$4:$AA$369,'8760'!A2878,'8760'!C2878)</f>
        <v>7.5308419419979815</v>
      </c>
      <c r="E2878" s="130">
        <f t="shared" si="264"/>
        <v>1.5951118236884652E-4</v>
      </c>
      <c r="O2878" s="220">
        <f t="shared" si="266"/>
        <v>43220.708333333336</v>
      </c>
      <c r="P2878">
        <f t="shared" si="267"/>
        <v>1.5951118236884652E-4</v>
      </c>
    </row>
    <row r="2879" spans="1:16">
      <c r="A2879">
        <f t="shared" si="265"/>
        <v>120</v>
      </c>
      <c r="B2879" s="128">
        <f t="shared" si="268"/>
        <v>43220</v>
      </c>
      <c r="C2879" s="126">
        <f t="shared" si="269"/>
        <v>18</v>
      </c>
      <c r="D2879" s="127">
        <f>INDEX('365x24'!$D$4:$AA$369,'8760'!A2879,'8760'!C2879)</f>
        <v>7.2578641476347059</v>
      </c>
      <c r="E2879" s="130">
        <f t="shared" si="264"/>
        <v>1.5372922451145274E-4</v>
      </c>
      <c r="O2879" s="220">
        <f t="shared" si="266"/>
        <v>43220.75</v>
      </c>
      <c r="P2879">
        <f t="shared" si="267"/>
        <v>1.5372922451145274E-4</v>
      </c>
    </row>
    <row r="2880" spans="1:16">
      <c r="A2880">
        <f t="shared" si="265"/>
        <v>120</v>
      </c>
      <c r="B2880" s="128">
        <f t="shared" si="268"/>
        <v>43220</v>
      </c>
      <c r="C2880" s="126">
        <f t="shared" si="269"/>
        <v>19</v>
      </c>
      <c r="D2880" s="127">
        <f>INDEX('365x24'!$D$4:$AA$369,'8760'!A2880,'8760'!C2880)</f>
        <v>6.9306634913541165</v>
      </c>
      <c r="E2880" s="130">
        <f t="shared" si="264"/>
        <v>1.46798769197537E-4</v>
      </c>
      <c r="O2880" s="220">
        <f t="shared" si="266"/>
        <v>43220.791666666664</v>
      </c>
      <c r="P2880">
        <f t="shared" si="267"/>
        <v>1.46798769197537E-4</v>
      </c>
    </row>
    <row r="2881" spans="1:16">
      <c r="A2881">
        <f t="shared" si="265"/>
        <v>120</v>
      </c>
      <c r="B2881" s="128">
        <f t="shared" si="268"/>
        <v>43220</v>
      </c>
      <c r="C2881" s="126">
        <f t="shared" si="269"/>
        <v>20</v>
      </c>
      <c r="D2881" s="127">
        <f>INDEX('365x24'!$D$4:$AA$369,'8760'!A2881,'8760'!C2881)</f>
        <v>6.1919054045108437</v>
      </c>
      <c r="E2881" s="130">
        <f t="shared" si="264"/>
        <v>1.3115109303801669E-4</v>
      </c>
      <c r="O2881" s="220">
        <f t="shared" si="266"/>
        <v>43220.833333333336</v>
      </c>
      <c r="P2881">
        <f t="shared" si="267"/>
        <v>1.3115109303801669E-4</v>
      </c>
    </row>
    <row r="2882" spans="1:16">
      <c r="A2882">
        <f t="shared" si="265"/>
        <v>120</v>
      </c>
      <c r="B2882" s="128">
        <f t="shared" si="268"/>
        <v>43220</v>
      </c>
      <c r="C2882" s="126">
        <f t="shared" si="269"/>
        <v>21</v>
      </c>
      <c r="D2882" s="127">
        <f>INDEX('365x24'!$D$4:$AA$369,'8760'!A2882,'8760'!C2882)</f>
        <v>5.7924378995726453</v>
      </c>
      <c r="E2882" s="130">
        <f t="shared" si="264"/>
        <v>1.2268994958003571E-4</v>
      </c>
      <c r="O2882" s="220">
        <f t="shared" si="266"/>
        <v>43220.875</v>
      </c>
      <c r="P2882">
        <f t="shared" si="267"/>
        <v>1.2268994958003571E-4</v>
      </c>
    </row>
    <row r="2883" spans="1:16">
      <c r="A2883">
        <f t="shared" si="265"/>
        <v>120</v>
      </c>
      <c r="B2883" s="128">
        <f t="shared" si="268"/>
        <v>43220</v>
      </c>
      <c r="C2883" s="126">
        <f t="shared" si="269"/>
        <v>22</v>
      </c>
      <c r="D2883" s="127">
        <f>INDEX('365x24'!$D$4:$AA$369,'8760'!A2883,'8760'!C2883)</f>
        <v>5.3718812010639212</v>
      </c>
      <c r="E2883" s="130">
        <f t="shared" si="264"/>
        <v>1.1378211473913246E-4</v>
      </c>
      <c r="O2883" s="220">
        <f t="shared" si="266"/>
        <v>43220.916666666664</v>
      </c>
      <c r="P2883">
        <f t="shared" si="267"/>
        <v>1.1378211473913246E-4</v>
      </c>
    </row>
    <row r="2884" spans="1:16">
      <c r="A2884">
        <f t="shared" si="265"/>
        <v>120</v>
      </c>
      <c r="B2884" s="128">
        <f t="shared" si="268"/>
        <v>43220</v>
      </c>
      <c r="C2884" s="126">
        <f t="shared" si="269"/>
        <v>23</v>
      </c>
      <c r="D2884" s="127">
        <f>INDEX('365x24'!$D$4:$AA$369,'8760'!A2884,'8760'!C2884)</f>
        <v>5.0188644629987262</v>
      </c>
      <c r="E2884" s="130">
        <f t="shared" si="264"/>
        <v>1.0630484755991542E-4</v>
      </c>
      <c r="O2884" s="220">
        <f t="shared" si="266"/>
        <v>43220.958333333336</v>
      </c>
      <c r="P2884">
        <f t="shared" si="267"/>
        <v>1.0630484755991542E-4</v>
      </c>
    </row>
    <row r="2885" spans="1:16">
      <c r="A2885">
        <f t="shared" si="265"/>
        <v>120</v>
      </c>
      <c r="B2885" s="128">
        <f t="shared" si="268"/>
        <v>43220</v>
      </c>
      <c r="C2885" s="126">
        <f t="shared" si="269"/>
        <v>24</v>
      </c>
      <c r="D2885" s="127">
        <f>INDEX('365x24'!$D$4:$AA$369,'8760'!A2885,'8760'!C2885)</f>
        <v>1.6503202985898331</v>
      </c>
      <c r="E2885" s="130">
        <f t="shared" si="264"/>
        <v>3.4955526107553871E-5</v>
      </c>
      <c r="O2885" s="220">
        <f t="shared" si="266"/>
        <v>43221</v>
      </c>
      <c r="P2885">
        <f t="shared" si="267"/>
        <v>3.4955526107553871E-5</v>
      </c>
    </row>
    <row r="2886" spans="1:16">
      <c r="A2886">
        <f t="shared" si="265"/>
        <v>121</v>
      </c>
      <c r="B2886" s="128">
        <f t="shared" si="268"/>
        <v>43221</v>
      </c>
      <c r="C2886" s="126">
        <f t="shared" si="269"/>
        <v>1</v>
      </c>
      <c r="D2886" s="127">
        <f>INDEX('365x24'!$D$4:$AA$369,'8760'!A2886,'8760'!C2886)</f>
        <v>1.4218843354746444</v>
      </c>
      <c r="E2886" s="130">
        <f t="shared" ref="E2886:E2949" si="270">D2886*$E$2</f>
        <v>3.0117011257194029E-5</v>
      </c>
      <c r="O2886" s="220">
        <f t="shared" si="266"/>
        <v>43221.041666666664</v>
      </c>
      <c r="P2886">
        <f t="shared" si="267"/>
        <v>3.0117011257194029E-5</v>
      </c>
    </row>
    <row r="2887" spans="1:16">
      <c r="A2887">
        <f t="shared" ref="A2887:A2950" si="271">IF(C2887=1,A2886+1,A2886)</f>
        <v>121</v>
      </c>
      <c r="B2887" s="128">
        <f t="shared" si="268"/>
        <v>43221</v>
      </c>
      <c r="C2887" s="126">
        <f t="shared" si="269"/>
        <v>2</v>
      </c>
      <c r="D2887" s="127">
        <f>INDEX('365x24'!$D$4:$AA$369,'8760'!A2887,'8760'!C2887)</f>
        <v>1.2988943402120696</v>
      </c>
      <c r="E2887" s="130">
        <f t="shared" si="270"/>
        <v>2.7511953321445177E-5</v>
      </c>
      <c r="O2887" s="220">
        <f t="shared" ref="O2887:O2950" si="272">B2887+O$3*C2887</f>
        <v>43221.083333333336</v>
      </c>
      <c r="P2887">
        <f t="shared" ref="P2887:P2950" si="273">E2887</f>
        <v>2.7511953321445177E-5</v>
      </c>
    </row>
    <row r="2888" spans="1:16">
      <c r="A2888">
        <f t="shared" si="271"/>
        <v>121</v>
      </c>
      <c r="B2888" s="128">
        <f t="shared" ref="B2888:B2951" si="274">IF(C2887=24,B2887+1,B2887)</f>
        <v>43221</v>
      </c>
      <c r="C2888" s="126">
        <f t="shared" ref="C2888:C2951" si="275">IF(C2887=24,1,C2887+1)</f>
        <v>3</v>
      </c>
      <c r="D2888" s="127">
        <f>INDEX('365x24'!$D$4:$AA$369,'8760'!A2888,'8760'!C2888)</f>
        <v>1.3372245555378046</v>
      </c>
      <c r="E2888" s="130">
        <f t="shared" si="270"/>
        <v>2.8323827745865557E-5</v>
      </c>
      <c r="O2888" s="220">
        <f t="shared" si="272"/>
        <v>43221.125</v>
      </c>
      <c r="P2888">
        <f t="shared" si="273"/>
        <v>2.8323827745865557E-5</v>
      </c>
    </row>
    <row r="2889" spans="1:16">
      <c r="A2889">
        <f t="shared" si="271"/>
        <v>121</v>
      </c>
      <c r="B2889" s="128">
        <f t="shared" si="274"/>
        <v>43221</v>
      </c>
      <c r="C2889" s="126">
        <f t="shared" si="275"/>
        <v>4</v>
      </c>
      <c r="D2889" s="127">
        <f>INDEX('365x24'!$D$4:$AA$369,'8760'!A2889,'8760'!C2889)</f>
        <v>1.5912038953483243</v>
      </c>
      <c r="E2889" s="130">
        <f t="shared" si="270"/>
        <v>3.3703378279850978E-5</v>
      </c>
      <c r="O2889" s="220">
        <f t="shared" si="272"/>
        <v>43221.166666666664</v>
      </c>
      <c r="P2889">
        <f t="shared" si="273"/>
        <v>3.3703378279850978E-5</v>
      </c>
    </row>
    <row r="2890" spans="1:16">
      <c r="A2890">
        <f t="shared" si="271"/>
        <v>121</v>
      </c>
      <c r="B2890" s="128">
        <f t="shared" si="274"/>
        <v>43221</v>
      </c>
      <c r="C2890" s="126">
        <f t="shared" si="275"/>
        <v>5</v>
      </c>
      <c r="D2890" s="127">
        <f>INDEX('365x24'!$D$4:$AA$369,'8760'!A2890,'8760'!C2890)</f>
        <v>3.1344116949844247</v>
      </c>
      <c r="E2890" s="130">
        <f t="shared" si="270"/>
        <v>6.639014858477558E-5</v>
      </c>
      <c r="O2890" s="220">
        <f t="shared" si="272"/>
        <v>43221.208333333336</v>
      </c>
      <c r="P2890">
        <f t="shared" si="273"/>
        <v>6.639014858477558E-5</v>
      </c>
    </row>
    <row r="2891" spans="1:16">
      <c r="A2891">
        <f t="shared" si="271"/>
        <v>121</v>
      </c>
      <c r="B2891" s="128">
        <f t="shared" si="274"/>
        <v>43221</v>
      </c>
      <c r="C2891" s="126">
        <f t="shared" si="275"/>
        <v>6</v>
      </c>
      <c r="D2891" s="127">
        <f>INDEX('365x24'!$D$4:$AA$369,'8760'!A2891,'8760'!C2891)</f>
        <v>4.6519549156632944</v>
      </c>
      <c r="E2891" s="130">
        <f t="shared" si="270"/>
        <v>9.8533316014218726E-5</v>
      </c>
      <c r="O2891" s="220">
        <f t="shared" si="272"/>
        <v>43221.25</v>
      </c>
      <c r="P2891">
        <f t="shared" si="273"/>
        <v>9.8533316014218726E-5</v>
      </c>
    </row>
    <row r="2892" spans="1:16">
      <c r="A2892">
        <f t="shared" si="271"/>
        <v>121</v>
      </c>
      <c r="B2892" s="128">
        <f t="shared" si="274"/>
        <v>43221</v>
      </c>
      <c r="C2892" s="126">
        <f t="shared" si="275"/>
        <v>7</v>
      </c>
      <c r="D2892" s="127">
        <f>INDEX('365x24'!$D$4:$AA$369,'8760'!A2892,'8760'!C2892)</f>
        <v>4.7736116860449735</v>
      </c>
      <c r="E2892" s="130">
        <f t="shared" si="270"/>
        <v>1.0111013483955295E-4</v>
      </c>
      <c r="O2892" s="220">
        <f t="shared" si="272"/>
        <v>43221.291666666664</v>
      </c>
      <c r="P2892">
        <f t="shared" si="273"/>
        <v>1.0111013483955295E-4</v>
      </c>
    </row>
    <row r="2893" spans="1:16">
      <c r="A2893">
        <f t="shared" si="271"/>
        <v>121</v>
      </c>
      <c r="B2893" s="128">
        <f t="shared" si="274"/>
        <v>43221</v>
      </c>
      <c r="C2893" s="126">
        <f t="shared" si="275"/>
        <v>8</v>
      </c>
      <c r="D2893" s="127">
        <f>INDEX('365x24'!$D$4:$AA$369,'8760'!A2893,'8760'!C2893)</f>
        <v>4.6526215281037411</v>
      </c>
      <c r="E2893" s="130">
        <f t="shared" si="270"/>
        <v>9.8547435569426017E-5</v>
      </c>
      <c r="O2893" s="220">
        <f t="shared" si="272"/>
        <v>43221.333333333336</v>
      </c>
      <c r="P2893">
        <f t="shared" si="273"/>
        <v>9.8547435569426017E-5</v>
      </c>
    </row>
    <row r="2894" spans="1:16">
      <c r="A2894">
        <f t="shared" si="271"/>
        <v>121</v>
      </c>
      <c r="B2894" s="128">
        <f t="shared" si="274"/>
        <v>43221</v>
      </c>
      <c r="C2894" s="126">
        <f t="shared" si="275"/>
        <v>9</v>
      </c>
      <c r="D2894" s="127">
        <f>INDEX('365x24'!$D$4:$AA$369,'8760'!A2894,'8760'!C2894)</f>
        <v>5.1255830546012859</v>
      </c>
      <c r="E2894" s="130">
        <f t="shared" si="270"/>
        <v>1.0856525998901309E-4</v>
      </c>
      <c r="O2894" s="220">
        <f t="shared" si="272"/>
        <v>43221.375</v>
      </c>
      <c r="P2894">
        <f t="shared" si="273"/>
        <v>1.0856525998901309E-4</v>
      </c>
    </row>
    <row r="2895" spans="1:16">
      <c r="A2895">
        <f t="shared" si="271"/>
        <v>121</v>
      </c>
      <c r="B2895" s="128">
        <f t="shared" si="274"/>
        <v>43221</v>
      </c>
      <c r="C2895" s="126">
        <f t="shared" si="275"/>
        <v>10</v>
      </c>
      <c r="D2895" s="127">
        <f>INDEX('365x24'!$D$4:$AA$369,'8760'!A2895,'8760'!C2895)</f>
        <v>7.9236887733799168</v>
      </c>
      <c r="E2895" s="130">
        <f t="shared" si="270"/>
        <v>1.6783209297170035E-4</v>
      </c>
      <c r="O2895" s="220">
        <f t="shared" si="272"/>
        <v>43221.416666666664</v>
      </c>
      <c r="P2895">
        <f t="shared" si="273"/>
        <v>1.6783209297170035E-4</v>
      </c>
    </row>
    <row r="2896" spans="1:16">
      <c r="A2896">
        <f t="shared" si="271"/>
        <v>121</v>
      </c>
      <c r="B2896" s="128">
        <f t="shared" si="274"/>
        <v>43221</v>
      </c>
      <c r="C2896" s="126">
        <f t="shared" si="275"/>
        <v>11</v>
      </c>
      <c r="D2896" s="127">
        <f>INDEX('365x24'!$D$4:$AA$369,'8760'!A2896,'8760'!C2896)</f>
        <v>10.022184735908835</v>
      </c>
      <c r="E2896" s="130">
        <f t="shared" si="270"/>
        <v>2.1228045276431491E-4</v>
      </c>
      <c r="O2896" s="220">
        <f t="shared" si="272"/>
        <v>43221.458333333336</v>
      </c>
      <c r="P2896">
        <f t="shared" si="273"/>
        <v>2.1228045276431491E-4</v>
      </c>
    </row>
    <row r="2897" spans="1:16">
      <c r="A2897">
        <f t="shared" si="271"/>
        <v>121</v>
      </c>
      <c r="B2897" s="128">
        <f t="shared" si="274"/>
        <v>43221</v>
      </c>
      <c r="C2897" s="126">
        <f t="shared" si="275"/>
        <v>12</v>
      </c>
      <c r="D2897" s="127">
        <f>INDEX('365x24'!$D$4:$AA$369,'8760'!A2897,'8760'!C2897)</f>
        <v>10.942776516166912</v>
      </c>
      <c r="E2897" s="130">
        <f t="shared" si="270"/>
        <v>2.3177955850561113E-4</v>
      </c>
      <c r="O2897" s="220">
        <f t="shared" si="272"/>
        <v>43221.5</v>
      </c>
      <c r="P2897">
        <f t="shared" si="273"/>
        <v>2.3177955850561113E-4</v>
      </c>
    </row>
    <row r="2898" spans="1:16">
      <c r="A2898">
        <f t="shared" si="271"/>
        <v>121</v>
      </c>
      <c r="B2898" s="128">
        <f t="shared" si="274"/>
        <v>43221</v>
      </c>
      <c r="C2898" s="126">
        <f t="shared" si="275"/>
        <v>13</v>
      </c>
      <c r="D2898" s="127">
        <f>INDEX('365x24'!$D$4:$AA$369,'8760'!A2898,'8760'!C2898)</f>
        <v>11.341744061774776</v>
      </c>
      <c r="E2898" s="130">
        <f t="shared" si="270"/>
        <v>2.4023011229718665E-4</v>
      </c>
      <c r="O2898" s="220">
        <f t="shared" si="272"/>
        <v>43221.541666666664</v>
      </c>
      <c r="P2898">
        <f t="shared" si="273"/>
        <v>2.4023011229718665E-4</v>
      </c>
    </row>
    <row r="2899" spans="1:16">
      <c r="A2899">
        <f t="shared" si="271"/>
        <v>121</v>
      </c>
      <c r="B2899" s="128">
        <f t="shared" si="274"/>
        <v>43221</v>
      </c>
      <c r="C2899" s="126">
        <f t="shared" si="275"/>
        <v>14</v>
      </c>
      <c r="D2899" s="127">
        <f>INDEX('365x24'!$D$4:$AA$369,'8760'!A2899,'8760'!C2899)</f>
        <v>11.225086884696452</v>
      </c>
      <c r="E2899" s="130">
        <f t="shared" si="270"/>
        <v>2.3775919013590725E-4</v>
      </c>
      <c r="O2899" s="220">
        <f t="shared" si="272"/>
        <v>43221.583333333336</v>
      </c>
      <c r="P2899">
        <f t="shared" si="273"/>
        <v>2.3775919013590725E-4</v>
      </c>
    </row>
    <row r="2900" spans="1:16">
      <c r="A2900">
        <f t="shared" si="271"/>
        <v>121</v>
      </c>
      <c r="B2900" s="128">
        <f t="shared" si="274"/>
        <v>43221</v>
      </c>
      <c r="C2900" s="126">
        <f t="shared" si="275"/>
        <v>15</v>
      </c>
      <c r="D2900" s="127">
        <f>INDEX('365x24'!$D$4:$AA$369,'8760'!A2900,'8760'!C2900)</f>
        <v>11.152092822467448</v>
      </c>
      <c r="E2900" s="130">
        <f t="shared" si="270"/>
        <v>2.3621309884070679E-4</v>
      </c>
      <c r="O2900" s="220">
        <f t="shared" si="272"/>
        <v>43221.625</v>
      </c>
      <c r="P2900">
        <f t="shared" si="273"/>
        <v>2.3621309884070679E-4</v>
      </c>
    </row>
    <row r="2901" spans="1:16">
      <c r="A2901">
        <f t="shared" si="271"/>
        <v>121</v>
      </c>
      <c r="B2901" s="128">
        <f t="shared" si="274"/>
        <v>43221</v>
      </c>
      <c r="C2901" s="126">
        <f t="shared" si="275"/>
        <v>16</v>
      </c>
      <c r="D2901" s="127">
        <f>INDEX('365x24'!$D$4:$AA$369,'8760'!A2901,'8760'!C2901)</f>
        <v>11.176090870323558</v>
      </c>
      <c r="E2901" s="130">
        <f t="shared" si="270"/>
        <v>2.3672140282816992E-4</v>
      </c>
      <c r="O2901" s="220">
        <f t="shared" si="272"/>
        <v>43221.666666666664</v>
      </c>
      <c r="P2901">
        <f t="shared" si="273"/>
        <v>2.3672140282816992E-4</v>
      </c>
    </row>
    <row r="2902" spans="1:16">
      <c r="A2902">
        <f t="shared" si="271"/>
        <v>121</v>
      </c>
      <c r="B2902" s="128">
        <f t="shared" si="274"/>
        <v>43221</v>
      </c>
      <c r="C2902" s="126">
        <f t="shared" si="275"/>
        <v>17</v>
      </c>
      <c r="D2902" s="127">
        <f>INDEX('365x24'!$D$4:$AA$369,'8760'!A2902,'8760'!C2902)</f>
        <v>11.303080540228819</v>
      </c>
      <c r="E2902" s="130">
        <f t="shared" si="270"/>
        <v>2.3941117809516267E-4</v>
      </c>
      <c r="O2902" s="220">
        <f t="shared" si="272"/>
        <v>43221.708333333336</v>
      </c>
      <c r="P2902">
        <f t="shared" si="273"/>
        <v>2.3941117809516267E-4</v>
      </c>
    </row>
    <row r="2903" spans="1:16">
      <c r="A2903">
        <f t="shared" si="271"/>
        <v>121</v>
      </c>
      <c r="B2903" s="128">
        <f t="shared" si="274"/>
        <v>43221</v>
      </c>
      <c r="C2903" s="126">
        <f t="shared" si="275"/>
        <v>18</v>
      </c>
      <c r="D2903" s="127">
        <f>INDEX('365x24'!$D$4:$AA$369,'8760'!A2903,'8760'!C2903)</f>
        <v>10.950442559232059</v>
      </c>
      <c r="E2903" s="130">
        <f t="shared" si="270"/>
        <v>2.3194193339049521E-4</v>
      </c>
      <c r="O2903" s="220">
        <f t="shared" si="272"/>
        <v>43221.75</v>
      </c>
      <c r="P2903">
        <f t="shared" si="273"/>
        <v>2.3194193339049521E-4</v>
      </c>
    </row>
    <row r="2904" spans="1:16">
      <c r="A2904">
        <f t="shared" si="271"/>
        <v>121</v>
      </c>
      <c r="B2904" s="128">
        <f t="shared" si="274"/>
        <v>43221</v>
      </c>
      <c r="C2904" s="126">
        <f t="shared" si="275"/>
        <v>19</v>
      </c>
      <c r="D2904" s="127">
        <f>INDEX('365x24'!$D$4:$AA$369,'8760'!A2904,'8760'!C2904)</f>
        <v>10.07484711870419</v>
      </c>
      <c r="E2904" s="130">
        <f t="shared" si="270"/>
        <v>2.1339589762569243E-4</v>
      </c>
      <c r="O2904" s="220">
        <f t="shared" si="272"/>
        <v>43221.791666666664</v>
      </c>
      <c r="P2904">
        <f t="shared" si="273"/>
        <v>2.1339589762569243E-4</v>
      </c>
    </row>
    <row r="2905" spans="1:16">
      <c r="A2905">
        <f t="shared" si="271"/>
        <v>121</v>
      </c>
      <c r="B2905" s="128">
        <f t="shared" si="274"/>
        <v>43221</v>
      </c>
      <c r="C2905" s="126">
        <f t="shared" si="275"/>
        <v>20</v>
      </c>
      <c r="D2905" s="127">
        <f>INDEX('365x24'!$D$4:$AA$369,'8760'!A2905,'8760'!C2905)</f>
        <v>8.4356471276436409</v>
      </c>
      <c r="E2905" s="130">
        <f t="shared" si="270"/>
        <v>1.7867591137091506E-4</v>
      </c>
      <c r="O2905" s="220">
        <f t="shared" si="272"/>
        <v>43221.833333333336</v>
      </c>
      <c r="P2905">
        <f t="shared" si="273"/>
        <v>1.7867591137091506E-4</v>
      </c>
    </row>
    <row r="2906" spans="1:16">
      <c r="A2906">
        <f t="shared" si="271"/>
        <v>121</v>
      </c>
      <c r="B2906" s="128">
        <f t="shared" si="274"/>
        <v>43221</v>
      </c>
      <c r="C2906" s="126">
        <f t="shared" si="275"/>
        <v>21</v>
      </c>
      <c r="D2906" s="127">
        <f>INDEX('365x24'!$D$4:$AA$369,'8760'!A2906,'8760'!C2906)</f>
        <v>7.1607508352876845</v>
      </c>
      <c r="E2906" s="130">
        <f t="shared" si="270"/>
        <v>1.5167226203693308E-4</v>
      </c>
      <c r="O2906" s="220">
        <f t="shared" si="272"/>
        <v>43221.875</v>
      </c>
      <c r="P2906">
        <f t="shared" si="273"/>
        <v>1.5167226203693308E-4</v>
      </c>
    </row>
    <row r="2907" spans="1:16">
      <c r="A2907">
        <f t="shared" si="271"/>
        <v>121</v>
      </c>
      <c r="B2907" s="128">
        <f t="shared" si="274"/>
        <v>43221</v>
      </c>
      <c r="C2907" s="126">
        <f t="shared" si="275"/>
        <v>22</v>
      </c>
      <c r="D2907" s="127">
        <f>INDEX('365x24'!$D$4:$AA$369,'8760'!A2907,'8760'!C2907)</f>
        <v>6.0988372176547205</v>
      </c>
      <c r="E2907" s="130">
        <f t="shared" si="270"/>
        <v>1.2917981059168689E-4</v>
      </c>
      <c r="O2907" s="220">
        <f t="shared" si="272"/>
        <v>43221.916666666664</v>
      </c>
      <c r="P2907">
        <f t="shared" si="273"/>
        <v>1.2917981059168689E-4</v>
      </c>
    </row>
    <row r="2908" spans="1:16">
      <c r="A2908">
        <f t="shared" si="271"/>
        <v>121</v>
      </c>
      <c r="B2908" s="128">
        <f t="shared" si="274"/>
        <v>43221</v>
      </c>
      <c r="C2908" s="126">
        <f t="shared" si="275"/>
        <v>23</v>
      </c>
      <c r="D2908" s="127">
        <f>INDEX('365x24'!$D$4:$AA$369,'8760'!A2908,'8760'!C2908)</f>
        <v>5.3678966767039729</v>
      </c>
      <c r="E2908" s="130">
        <f t="shared" si="270"/>
        <v>1.1369771830687057E-4</v>
      </c>
      <c r="O2908" s="220">
        <f t="shared" si="272"/>
        <v>43221.958333333336</v>
      </c>
      <c r="P2908">
        <f t="shared" si="273"/>
        <v>1.1369771830687057E-4</v>
      </c>
    </row>
    <row r="2909" spans="1:16">
      <c r="A2909">
        <f t="shared" si="271"/>
        <v>121</v>
      </c>
      <c r="B2909" s="128">
        <f t="shared" si="274"/>
        <v>43221</v>
      </c>
      <c r="C2909" s="126">
        <f t="shared" si="275"/>
        <v>24</v>
      </c>
      <c r="D2909" s="127">
        <f>INDEX('365x24'!$D$4:$AA$369,'8760'!A2909,'8760'!C2909)</f>
        <v>1.5278757135058061</v>
      </c>
      <c r="E2909" s="130">
        <f t="shared" si="270"/>
        <v>3.2362020535156447E-5</v>
      </c>
      <c r="O2909" s="220">
        <f t="shared" si="272"/>
        <v>43222</v>
      </c>
      <c r="P2909">
        <f t="shared" si="273"/>
        <v>3.2362020535156447E-5</v>
      </c>
    </row>
    <row r="2910" spans="1:16">
      <c r="A2910">
        <f t="shared" si="271"/>
        <v>122</v>
      </c>
      <c r="B2910" s="128">
        <f t="shared" si="274"/>
        <v>43222</v>
      </c>
      <c r="C2910" s="126">
        <f t="shared" si="275"/>
        <v>1</v>
      </c>
      <c r="D2910" s="127">
        <f>INDEX('365x24'!$D$4:$AA$369,'8760'!A2910,'8760'!C2910)</f>
        <v>1.5139268481894415</v>
      </c>
      <c r="E2910" s="130">
        <f t="shared" si="270"/>
        <v>3.206656884244348E-5</v>
      </c>
      <c r="O2910" s="220">
        <f t="shared" si="272"/>
        <v>43222.041666666664</v>
      </c>
      <c r="P2910">
        <f t="shared" si="273"/>
        <v>3.206656884244348E-5</v>
      </c>
    </row>
    <row r="2911" spans="1:16">
      <c r="A2911">
        <f t="shared" si="271"/>
        <v>122</v>
      </c>
      <c r="B2911" s="128">
        <f t="shared" si="274"/>
        <v>43222</v>
      </c>
      <c r="C2911" s="126">
        <f t="shared" si="275"/>
        <v>2</v>
      </c>
      <c r="D2911" s="127">
        <f>INDEX('365x24'!$D$4:$AA$369,'8760'!A2911,'8760'!C2911)</f>
        <v>1.4040857833146942</v>
      </c>
      <c r="E2911" s="130">
        <f t="shared" si="270"/>
        <v>2.9740019133158823E-5</v>
      </c>
      <c r="O2911" s="220">
        <f t="shared" si="272"/>
        <v>43222.083333333336</v>
      </c>
      <c r="P2911">
        <f t="shared" si="273"/>
        <v>2.9740019133158823E-5</v>
      </c>
    </row>
    <row r="2912" spans="1:16">
      <c r="A2912">
        <f t="shared" si="271"/>
        <v>122</v>
      </c>
      <c r="B2912" s="128">
        <f t="shared" si="274"/>
        <v>43222</v>
      </c>
      <c r="C2912" s="126">
        <f t="shared" si="275"/>
        <v>3</v>
      </c>
      <c r="D2912" s="127">
        <f>INDEX('365x24'!$D$4:$AA$369,'8760'!A2912,'8760'!C2912)</f>
        <v>1.4205844412157713</v>
      </c>
      <c r="E2912" s="130">
        <f t="shared" si="270"/>
        <v>3.0089478124539766E-5</v>
      </c>
      <c r="O2912" s="220">
        <f t="shared" si="272"/>
        <v>43222.125</v>
      </c>
      <c r="P2912">
        <f t="shared" si="273"/>
        <v>3.0089478124539766E-5</v>
      </c>
    </row>
    <row r="2913" spans="1:16">
      <c r="A2913">
        <f t="shared" si="271"/>
        <v>122</v>
      </c>
      <c r="B2913" s="128">
        <f t="shared" si="274"/>
        <v>43222</v>
      </c>
      <c r="C2913" s="126">
        <f t="shared" si="275"/>
        <v>4</v>
      </c>
      <c r="D2913" s="127">
        <f>INDEX('365x24'!$D$4:$AA$369,'8760'!A2913,'8760'!C2913)</f>
        <v>1.6225680106713813</v>
      </c>
      <c r="E2913" s="130">
        <f t="shared" si="270"/>
        <v>3.436770335235494E-5</v>
      </c>
      <c r="O2913" s="220">
        <f t="shared" si="272"/>
        <v>43222.166666666664</v>
      </c>
      <c r="P2913">
        <f t="shared" si="273"/>
        <v>3.436770335235494E-5</v>
      </c>
    </row>
    <row r="2914" spans="1:16">
      <c r="A2914">
        <f t="shared" si="271"/>
        <v>122</v>
      </c>
      <c r="B2914" s="128">
        <f t="shared" si="274"/>
        <v>43222</v>
      </c>
      <c r="C2914" s="126">
        <f t="shared" si="275"/>
        <v>5</v>
      </c>
      <c r="D2914" s="127">
        <f>INDEX('365x24'!$D$4:$AA$369,'8760'!A2914,'8760'!C2914)</f>
        <v>3.1693421868638767</v>
      </c>
      <c r="E2914" s="130">
        <f t="shared" si="270"/>
        <v>6.7130013277638675E-5</v>
      </c>
      <c r="O2914" s="220">
        <f t="shared" si="272"/>
        <v>43222.208333333336</v>
      </c>
      <c r="P2914">
        <f t="shared" si="273"/>
        <v>6.7130013277638675E-5</v>
      </c>
    </row>
    <row r="2915" spans="1:16">
      <c r="A2915">
        <f t="shared" si="271"/>
        <v>122</v>
      </c>
      <c r="B2915" s="128">
        <f t="shared" si="274"/>
        <v>43222</v>
      </c>
      <c r="C2915" s="126">
        <f t="shared" si="275"/>
        <v>6</v>
      </c>
      <c r="D2915" s="127">
        <f>INDEX('365x24'!$D$4:$AA$369,'8760'!A2915,'8760'!C2915)</f>
        <v>4.7133165908064907</v>
      </c>
      <c r="E2915" s="130">
        <f t="shared" si="270"/>
        <v>9.983302107105166E-5</v>
      </c>
      <c r="O2915" s="220">
        <f t="shared" si="272"/>
        <v>43222.25</v>
      </c>
      <c r="P2915">
        <f t="shared" si="273"/>
        <v>9.983302107105166E-5</v>
      </c>
    </row>
    <row r="2916" spans="1:16">
      <c r="A2916">
        <f t="shared" si="271"/>
        <v>122</v>
      </c>
      <c r="B2916" s="128">
        <f t="shared" si="274"/>
        <v>43222</v>
      </c>
      <c r="C2916" s="126">
        <f t="shared" si="275"/>
        <v>7</v>
      </c>
      <c r="D2916" s="127">
        <f>INDEX('365x24'!$D$4:$AA$369,'8760'!A2916,'8760'!C2916)</f>
        <v>4.9445477810867375</v>
      </c>
      <c r="E2916" s="130">
        <f t="shared" si="270"/>
        <v>1.0473074178358761E-4</v>
      </c>
      <c r="O2916" s="220">
        <f t="shared" si="272"/>
        <v>43222.291666666664</v>
      </c>
      <c r="P2916">
        <f t="shared" si="273"/>
        <v>1.0473074178358761E-4</v>
      </c>
    </row>
    <row r="2917" spans="1:16">
      <c r="A2917">
        <f t="shared" si="271"/>
        <v>122</v>
      </c>
      <c r="B2917" s="128">
        <f t="shared" si="274"/>
        <v>43222</v>
      </c>
      <c r="C2917" s="126">
        <f t="shared" si="275"/>
        <v>8</v>
      </c>
      <c r="D2917" s="127">
        <f>INDEX('365x24'!$D$4:$AA$369,'8760'!A2917,'8760'!C2917)</f>
        <v>4.7574130037420979</v>
      </c>
      <c r="E2917" s="130">
        <f t="shared" si="270"/>
        <v>1.0076702964801529E-4</v>
      </c>
      <c r="O2917" s="220">
        <f t="shared" si="272"/>
        <v>43222.333333333336</v>
      </c>
      <c r="P2917">
        <f t="shared" si="273"/>
        <v>1.0076702964801529E-4</v>
      </c>
    </row>
    <row r="2918" spans="1:16">
      <c r="A2918">
        <f t="shared" si="271"/>
        <v>122</v>
      </c>
      <c r="B2918" s="128">
        <f t="shared" si="274"/>
        <v>43222</v>
      </c>
      <c r="C2918" s="126">
        <f t="shared" si="275"/>
        <v>9</v>
      </c>
      <c r="D2918" s="127">
        <f>INDEX('365x24'!$D$4:$AA$369,'8760'!A2918,'8760'!C2918)</f>
        <v>4.906550871981227</v>
      </c>
      <c r="E2918" s="130">
        <f t="shared" si="270"/>
        <v>1.0392592713677089E-4</v>
      </c>
      <c r="O2918" s="220">
        <f t="shared" si="272"/>
        <v>43222.375</v>
      </c>
      <c r="P2918">
        <f t="shared" si="273"/>
        <v>1.0392592713677089E-4</v>
      </c>
    </row>
    <row r="2919" spans="1:16">
      <c r="A2919">
        <f t="shared" si="271"/>
        <v>122</v>
      </c>
      <c r="B2919" s="128">
        <f t="shared" si="274"/>
        <v>43222</v>
      </c>
      <c r="C2919" s="126">
        <f t="shared" si="275"/>
        <v>10</v>
      </c>
      <c r="D2919" s="127">
        <f>INDEX('365x24'!$D$4:$AA$369,'8760'!A2919,'8760'!C2919)</f>
        <v>6.5747651695122542</v>
      </c>
      <c r="E2919" s="130">
        <f t="shared" si="270"/>
        <v>1.3926046703194642E-4</v>
      </c>
      <c r="O2919" s="220">
        <f t="shared" si="272"/>
        <v>43222.416666666664</v>
      </c>
      <c r="P2919">
        <f t="shared" si="273"/>
        <v>1.3926046703194642E-4</v>
      </c>
    </row>
    <row r="2920" spans="1:16">
      <c r="A2920">
        <f t="shared" si="271"/>
        <v>122</v>
      </c>
      <c r="B2920" s="128">
        <f t="shared" si="274"/>
        <v>43222</v>
      </c>
      <c r="C2920" s="126">
        <f t="shared" si="275"/>
        <v>11</v>
      </c>
      <c r="D2920" s="127">
        <f>INDEX('365x24'!$D$4:$AA$369,'8760'!A2920,'8760'!C2920)</f>
        <v>7.816914125731226</v>
      </c>
      <c r="E2920" s="130">
        <f t="shared" si="270"/>
        <v>1.6557049321636928E-4</v>
      </c>
      <c r="O2920" s="220">
        <f t="shared" si="272"/>
        <v>43222.458333333336</v>
      </c>
      <c r="P2920">
        <f t="shared" si="273"/>
        <v>1.6557049321636928E-4</v>
      </c>
    </row>
    <row r="2921" spans="1:16">
      <c r="A2921">
        <f t="shared" si="271"/>
        <v>122</v>
      </c>
      <c r="B2921" s="128">
        <f t="shared" si="274"/>
        <v>43222</v>
      </c>
      <c r="C2921" s="126">
        <f t="shared" si="275"/>
        <v>12</v>
      </c>
      <c r="D2921" s="127">
        <f>INDEX('365x24'!$D$4:$AA$369,'8760'!A2921,'8760'!C2921)</f>
        <v>8.3571201821589192</v>
      </c>
      <c r="E2921" s="130">
        <f t="shared" si="270"/>
        <v>1.7701262776749385E-4</v>
      </c>
      <c r="O2921" s="220">
        <f t="shared" si="272"/>
        <v>43222.5</v>
      </c>
      <c r="P2921">
        <f t="shared" si="273"/>
        <v>1.7701262776749385E-4</v>
      </c>
    </row>
    <row r="2922" spans="1:16">
      <c r="A2922">
        <f t="shared" si="271"/>
        <v>122</v>
      </c>
      <c r="B2922" s="128">
        <f t="shared" si="274"/>
        <v>43222</v>
      </c>
      <c r="C2922" s="126">
        <f t="shared" si="275"/>
        <v>13</v>
      </c>
      <c r="D2922" s="127">
        <f>INDEX('365x24'!$D$4:$AA$369,'8760'!A2922,'8760'!C2922)</f>
        <v>8.6829436777386722</v>
      </c>
      <c r="E2922" s="130">
        <f t="shared" si="270"/>
        <v>1.8391391336394715E-4</v>
      </c>
      <c r="O2922" s="220">
        <f t="shared" si="272"/>
        <v>43222.541666666664</v>
      </c>
      <c r="P2922">
        <f t="shared" si="273"/>
        <v>1.8391391336394715E-4</v>
      </c>
    </row>
    <row r="2923" spans="1:16">
      <c r="A2923">
        <f t="shared" si="271"/>
        <v>122</v>
      </c>
      <c r="B2923" s="128">
        <f t="shared" si="274"/>
        <v>43222</v>
      </c>
      <c r="C2923" s="126">
        <f t="shared" si="275"/>
        <v>14</v>
      </c>
      <c r="D2923" s="127">
        <f>INDEX('365x24'!$D$4:$AA$369,'8760'!A2923,'8760'!C2923)</f>
        <v>8.5404552685930053</v>
      </c>
      <c r="E2923" s="130">
        <f t="shared" si="270"/>
        <v>1.8089585843838443E-4</v>
      </c>
      <c r="O2923" s="220">
        <f t="shared" si="272"/>
        <v>43222.583333333336</v>
      </c>
      <c r="P2923">
        <f t="shared" si="273"/>
        <v>1.8089585843838443E-4</v>
      </c>
    </row>
    <row r="2924" spans="1:16">
      <c r="A2924">
        <f t="shared" si="271"/>
        <v>122</v>
      </c>
      <c r="B2924" s="128">
        <f t="shared" si="274"/>
        <v>43222</v>
      </c>
      <c r="C2924" s="126">
        <f t="shared" si="275"/>
        <v>15</v>
      </c>
      <c r="D2924" s="127">
        <f>INDEX('365x24'!$D$4:$AA$369,'8760'!A2924,'8760'!C2924)</f>
        <v>8.5097077697773642</v>
      </c>
      <c r="E2924" s="130">
        <f t="shared" si="270"/>
        <v>1.8024459395444729E-4</v>
      </c>
      <c r="O2924" s="220">
        <f t="shared" si="272"/>
        <v>43222.625</v>
      </c>
      <c r="P2924">
        <f t="shared" si="273"/>
        <v>1.8024459395444729E-4</v>
      </c>
    </row>
    <row r="2925" spans="1:16">
      <c r="A2925">
        <f t="shared" si="271"/>
        <v>122</v>
      </c>
      <c r="B2925" s="128">
        <f t="shared" si="274"/>
        <v>43222</v>
      </c>
      <c r="C2925" s="126">
        <f t="shared" si="275"/>
        <v>16</v>
      </c>
      <c r="D2925" s="127">
        <f>INDEX('365x24'!$D$4:$AA$369,'8760'!A2925,'8760'!C2925)</f>
        <v>8.5118575948978084</v>
      </c>
      <c r="E2925" s="130">
        <f t="shared" si="270"/>
        <v>1.8029012951999087E-4</v>
      </c>
      <c r="O2925" s="220">
        <f t="shared" si="272"/>
        <v>43222.666666666664</v>
      </c>
      <c r="P2925">
        <f t="shared" si="273"/>
        <v>1.8029012951999087E-4</v>
      </c>
    </row>
    <row r="2926" spans="1:16">
      <c r="A2926">
        <f t="shared" si="271"/>
        <v>122</v>
      </c>
      <c r="B2926" s="128">
        <f t="shared" si="274"/>
        <v>43222</v>
      </c>
      <c r="C2926" s="126">
        <f t="shared" si="275"/>
        <v>17</v>
      </c>
      <c r="D2926" s="127">
        <f>INDEX('365x24'!$D$4:$AA$369,'8760'!A2926,'8760'!C2926)</f>
        <v>8.774786206721334</v>
      </c>
      <c r="E2926" s="130">
        <f t="shared" si="270"/>
        <v>1.8585923508263437E-4</v>
      </c>
      <c r="O2926" s="220">
        <f t="shared" si="272"/>
        <v>43222.708333333336</v>
      </c>
      <c r="P2926">
        <f t="shared" si="273"/>
        <v>1.8585923508263437E-4</v>
      </c>
    </row>
    <row r="2927" spans="1:16">
      <c r="A2927">
        <f t="shared" si="271"/>
        <v>122</v>
      </c>
      <c r="B2927" s="128">
        <f t="shared" si="274"/>
        <v>43222</v>
      </c>
      <c r="C2927" s="126">
        <f t="shared" si="275"/>
        <v>18</v>
      </c>
      <c r="D2927" s="127">
        <f>INDEX('365x24'!$D$4:$AA$369,'8760'!A2927,'8760'!C2927)</f>
        <v>8.4875095755104617</v>
      </c>
      <c r="E2927" s="130">
        <f t="shared" si="270"/>
        <v>1.7977441276604384E-4</v>
      </c>
      <c r="O2927" s="220">
        <f t="shared" si="272"/>
        <v>43222.75</v>
      </c>
      <c r="P2927">
        <f t="shared" si="273"/>
        <v>1.7977441276604384E-4</v>
      </c>
    </row>
    <row r="2928" spans="1:16">
      <c r="A2928">
        <f t="shared" si="271"/>
        <v>122</v>
      </c>
      <c r="B2928" s="128">
        <f t="shared" si="274"/>
        <v>43222</v>
      </c>
      <c r="C2928" s="126">
        <f t="shared" si="275"/>
        <v>19</v>
      </c>
      <c r="D2928" s="127">
        <f>INDEX('365x24'!$D$4:$AA$369,'8760'!A2928,'8760'!C2928)</f>
        <v>7.9130063090217408</v>
      </c>
      <c r="E2928" s="130">
        <f t="shared" si="270"/>
        <v>1.6760582709950312E-4</v>
      </c>
      <c r="O2928" s="220">
        <f t="shared" si="272"/>
        <v>43222.791666666664</v>
      </c>
      <c r="P2928">
        <f t="shared" si="273"/>
        <v>1.6760582709950312E-4</v>
      </c>
    </row>
    <row r="2929" spans="1:16">
      <c r="A2929">
        <f t="shared" si="271"/>
        <v>122</v>
      </c>
      <c r="B2929" s="128">
        <f t="shared" si="274"/>
        <v>43222</v>
      </c>
      <c r="C2929" s="126">
        <f t="shared" si="275"/>
        <v>20</v>
      </c>
      <c r="D2929" s="127">
        <f>INDEX('365x24'!$D$4:$AA$369,'8760'!A2929,'8760'!C2929)</f>
        <v>6.8293444605191773</v>
      </c>
      <c r="E2929" s="130">
        <f t="shared" si="270"/>
        <v>1.4465272516561844E-4</v>
      </c>
      <c r="O2929" s="220">
        <f t="shared" si="272"/>
        <v>43222.833333333336</v>
      </c>
      <c r="P2929">
        <f t="shared" si="273"/>
        <v>1.4465272516561844E-4</v>
      </c>
    </row>
    <row r="2930" spans="1:16">
      <c r="A2930">
        <f t="shared" si="271"/>
        <v>122</v>
      </c>
      <c r="B2930" s="128">
        <f t="shared" si="274"/>
        <v>43222</v>
      </c>
      <c r="C2930" s="126">
        <f t="shared" si="275"/>
        <v>21</v>
      </c>
      <c r="D2930" s="127">
        <f>INDEX('365x24'!$D$4:$AA$369,'8760'!A2930,'8760'!C2930)</f>
        <v>6.042558462369934</v>
      </c>
      <c r="E2930" s="130">
        <f t="shared" si="270"/>
        <v>1.2798776714330963E-4</v>
      </c>
      <c r="O2930" s="220">
        <f t="shared" si="272"/>
        <v>43222.875</v>
      </c>
      <c r="P2930">
        <f t="shared" si="273"/>
        <v>1.2798776714330963E-4</v>
      </c>
    </row>
    <row r="2931" spans="1:16">
      <c r="A2931">
        <f t="shared" si="271"/>
        <v>122</v>
      </c>
      <c r="B2931" s="128">
        <f t="shared" si="274"/>
        <v>43222</v>
      </c>
      <c r="C2931" s="126">
        <f t="shared" si="275"/>
        <v>22</v>
      </c>
      <c r="D2931" s="127">
        <f>INDEX('365x24'!$D$4:$AA$369,'8760'!A2931,'8760'!C2931)</f>
        <v>5.4488567575963263</v>
      </c>
      <c r="E2931" s="130">
        <f t="shared" si="270"/>
        <v>1.1541253828679841E-4</v>
      </c>
      <c r="O2931" s="220">
        <f t="shared" si="272"/>
        <v>43222.916666666664</v>
      </c>
      <c r="P2931">
        <f t="shared" si="273"/>
        <v>1.1541253828679841E-4</v>
      </c>
    </row>
    <row r="2932" spans="1:16">
      <c r="A2932">
        <f t="shared" si="271"/>
        <v>122</v>
      </c>
      <c r="B2932" s="128">
        <f t="shared" si="274"/>
        <v>43222</v>
      </c>
      <c r="C2932" s="126">
        <f t="shared" si="275"/>
        <v>23</v>
      </c>
      <c r="D2932" s="127">
        <f>INDEX('365x24'!$D$4:$AA$369,'8760'!A2932,'8760'!C2932)</f>
        <v>5.0080426160393685</v>
      </c>
      <c r="E2932" s="130">
        <f t="shared" si="270"/>
        <v>1.0607562941708398E-4</v>
      </c>
      <c r="O2932" s="220">
        <f t="shared" si="272"/>
        <v>43222.958333333336</v>
      </c>
      <c r="P2932">
        <f t="shared" si="273"/>
        <v>1.0607562941708398E-4</v>
      </c>
    </row>
    <row r="2933" spans="1:16">
      <c r="A2933">
        <f t="shared" si="271"/>
        <v>122</v>
      </c>
      <c r="B2933" s="128">
        <f t="shared" si="274"/>
        <v>43222</v>
      </c>
      <c r="C2933" s="126">
        <f t="shared" si="275"/>
        <v>24</v>
      </c>
      <c r="D2933" s="127">
        <f>INDEX('365x24'!$D$4:$AA$369,'8760'!A2933,'8760'!C2933)</f>
        <v>1.5324253434118602</v>
      </c>
      <c r="E2933" s="130">
        <f t="shared" si="270"/>
        <v>3.2458386499446332E-5</v>
      </c>
      <c r="O2933" s="220">
        <f t="shared" si="272"/>
        <v>43223</v>
      </c>
      <c r="P2933">
        <f t="shared" si="273"/>
        <v>3.2458386499446332E-5</v>
      </c>
    </row>
    <row r="2934" spans="1:16">
      <c r="A2934">
        <f t="shared" si="271"/>
        <v>123</v>
      </c>
      <c r="B2934" s="128">
        <f t="shared" si="274"/>
        <v>43223</v>
      </c>
      <c r="C2934" s="126">
        <f t="shared" si="275"/>
        <v>1</v>
      </c>
      <c r="D2934" s="127">
        <f>INDEX('365x24'!$D$4:$AA$369,'8760'!A2934,'8760'!C2934)</f>
        <v>1.4125839075882918</v>
      </c>
      <c r="E2934" s="130">
        <f t="shared" si="270"/>
        <v>2.9920018376435903E-5</v>
      </c>
      <c r="O2934" s="220">
        <f t="shared" si="272"/>
        <v>43223.041666666664</v>
      </c>
      <c r="P2934">
        <f t="shared" si="273"/>
        <v>2.9920018376435903E-5</v>
      </c>
    </row>
    <row r="2935" spans="1:16">
      <c r="A2935">
        <f t="shared" si="271"/>
        <v>123</v>
      </c>
      <c r="B2935" s="128">
        <f t="shared" si="274"/>
        <v>43223</v>
      </c>
      <c r="C2935" s="126">
        <f t="shared" si="275"/>
        <v>2</v>
      </c>
      <c r="D2935" s="127">
        <f>INDEX('365x24'!$D$4:$AA$369,'8760'!A2935,'8760'!C2935)</f>
        <v>1.3100956527429601</v>
      </c>
      <c r="E2935" s="130">
        <f t="shared" si="270"/>
        <v>2.7749208945669751E-5</v>
      </c>
      <c r="O2935" s="220">
        <f t="shared" si="272"/>
        <v>43223.083333333336</v>
      </c>
      <c r="P2935">
        <f t="shared" si="273"/>
        <v>2.7749208945669751E-5</v>
      </c>
    </row>
    <row r="2936" spans="1:16">
      <c r="A2936">
        <f t="shared" si="271"/>
        <v>123</v>
      </c>
      <c r="B2936" s="128">
        <f t="shared" si="274"/>
        <v>43223</v>
      </c>
      <c r="C2936" s="126">
        <f t="shared" si="275"/>
        <v>3</v>
      </c>
      <c r="D2936" s="127">
        <f>INDEX('365x24'!$D$4:$AA$369,'8760'!A2936,'8760'!C2936)</f>
        <v>1.3254898831020674</v>
      </c>
      <c r="E2936" s="130">
        <f t="shared" si="270"/>
        <v>2.807527499580758E-5</v>
      </c>
      <c r="O2936" s="220">
        <f t="shared" si="272"/>
        <v>43223.125</v>
      </c>
      <c r="P2936">
        <f t="shared" si="273"/>
        <v>2.807527499580758E-5</v>
      </c>
    </row>
    <row r="2937" spans="1:16">
      <c r="A2937">
        <f t="shared" si="271"/>
        <v>123</v>
      </c>
      <c r="B2937" s="128">
        <f t="shared" si="274"/>
        <v>43223</v>
      </c>
      <c r="C2937" s="126">
        <f t="shared" si="275"/>
        <v>4</v>
      </c>
      <c r="D2937" s="127">
        <f>INDEX('365x24'!$D$4:$AA$369,'8760'!A2937,'8760'!C2937)</f>
        <v>1.5139525820438688</v>
      </c>
      <c r="E2937" s="130">
        <f t="shared" si="270"/>
        <v>3.2067113912646551E-5</v>
      </c>
      <c r="O2937" s="220">
        <f t="shared" si="272"/>
        <v>43223.166666666664</v>
      </c>
      <c r="P2937">
        <f t="shared" si="273"/>
        <v>3.2067113912646551E-5</v>
      </c>
    </row>
    <row r="2938" spans="1:16">
      <c r="A2938">
        <f t="shared" si="271"/>
        <v>123</v>
      </c>
      <c r="B2938" s="128">
        <f t="shared" si="274"/>
        <v>43223</v>
      </c>
      <c r="C2938" s="126">
        <f t="shared" si="275"/>
        <v>5</v>
      </c>
      <c r="D2938" s="127">
        <f>INDEX('365x24'!$D$4:$AA$369,'8760'!A2938,'8760'!C2938)</f>
        <v>2.9571850028016571</v>
      </c>
      <c r="E2938" s="130">
        <f t="shared" si="270"/>
        <v>6.2636300152538703E-5</v>
      </c>
      <c r="O2938" s="220">
        <f t="shared" si="272"/>
        <v>43223.208333333336</v>
      </c>
      <c r="P2938">
        <f t="shared" si="273"/>
        <v>6.2636300152538703E-5</v>
      </c>
    </row>
    <row r="2939" spans="1:16">
      <c r="A2939">
        <f t="shared" si="271"/>
        <v>123</v>
      </c>
      <c r="B2939" s="128">
        <f t="shared" si="274"/>
        <v>43223</v>
      </c>
      <c r="C2939" s="126">
        <f t="shared" si="275"/>
        <v>6</v>
      </c>
      <c r="D2939" s="127">
        <f>INDEX('365x24'!$D$4:$AA$369,'8760'!A2939,'8760'!C2939)</f>
        <v>4.3978050693166866</v>
      </c>
      <c r="E2939" s="130">
        <f t="shared" si="270"/>
        <v>9.3150153971801388E-5</v>
      </c>
      <c r="O2939" s="220">
        <f t="shared" si="272"/>
        <v>43223.25</v>
      </c>
      <c r="P2939">
        <f t="shared" si="273"/>
        <v>9.3150153971801388E-5</v>
      </c>
    </row>
    <row r="2940" spans="1:16">
      <c r="A2940">
        <f t="shared" si="271"/>
        <v>123</v>
      </c>
      <c r="B2940" s="128">
        <f t="shared" si="274"/>
        <v>43223</v>
      </c>
      <c r="C2940" s="126">
        <f t="shared" si="275"/>
        <v>7</v>
      </c>
      <c r="D2940" s="127">
        <f>INDEX('365x24'!$D$4:$AA$369,'8760'!A2940,'8760'!C2940)</f>
        <v>4.6135575402587241</v>
      </c>
      <c r="E2940" s="130">
        <f t="shared" si="270"/>
        <v>9.772001906843015E-5</v>
      </c>
      <c r="O2940" s="220">
        <f t="shared" si="272"/>
        <v>43223.291666666664</v>
      </c>
      <c r="P2940">
        <f t="shared" si="273"/>
        <v>9.772001906843015E-5</v>
      </c>
    </row>
    <row r="2941" spans="1:16">
      <c r="A2941">
        <f t="shared" si="271"/>
        <v>123</v>
      </c>
      <c r="B2941" s="128">
        <f t="shared" si="274"/>
        <v>43223</v>
      </c>
      <c r="C2941" s="126">
        <f t="shared" si="275"/>
        <v>8</v>
      </c>
      <c r="D2941" s="127">
        <f>INDEX('365x24'!$D$4:$AA$369,'8760'!A2941,'8760'!C2941)</f>
        <v>4.4389496486401203</v>
      </c>
      <c r="E2941" s="130">
        <f t="shared" si="270"/>
        <v>9.4021639596715258E-5</v>
      </c>
      <c r="O2941" s="220">
        <f t="shared" si="272"/>
        <v>43223.333333333336</v>
      </c>
      <c r="P2941">
        <f t="shared" si="273"/>
        <v>9.4021639596715258E-5</v>
      </c>
    </row>
    <row r="2942" spans="1:16">
      <c r="A2942">
        <f t="shared" si="271"/>
        <v>123</v>
      </c>
      <c r="B2942" s="128">
        <f t="shared" si="274"/>
        <v>43223</v>
      </c>
      <c r="C2942" s="126">
        <f t="shared" si="275"/>
        <v>9</v>
      </c>
      <c r="D2942" s="127">
        <f>INDEX('365x24'!$D$4:$AA$369,'8760'!A2942,'8760'!C2942)</f>
        <v>4.5781041612498701</v>
      </c>
      <c r="E2942" s="130">
        <f t="shared" si="270"/>
        <v>9.6969079074173315E-5</v>
      </c>
      <c r="O2942" s="220">
        <f t="shared" si="272"/>
        <v>43223.375</v>
      </c>
      <c r="P2942">
        <f t="shared" si="273"/>
        <v>9.6969079074173315E-5</v>
      </c>
    </row>
    <row r="2943" spans="1:16">
      <c r="A2943">
        <f t="shared" si="271"/>
        <v>123</v>
      </c>
      <c r="B2943" s="128">
        <f t="shared" si="274"/>
        <v>43223</v>
      </c>
      <c r="C2943" s="126">
        <f t="shared" si="275"/>
        <v>10</v>
      </c>
      <c r="D2943" s="127">
        <f>INDEX('365x24'!$D$4:$AA$369,'8760'!A2943,'8760'!C2943)</f>
        <v>6.1346474472872687</v>
      </c>
      <c r="E2943" s="130">
        <f t="shared" si="270"/>
        <v>1.2993830905886784E-4</v>
      </c>
      <c r="O2943" s="220">
        <f t="shared" si="272"/>
        <v>43223.416666666664</v>
      </c>
      <c r="P2943">
        <f t="shared" si="273"/>
        <v>1.2993830905886784E-4</v>
      </c>
    </row>
    <row r="2944" spans="1:16">
      <c r="A2944">
        <f t="shared" si="271"/>
        <v>123</v>
      </c>
      <c r="B2944" s="128">
        <f t="shared" si="274"/>
        <v>43223</v>
      </c>
      <c r="C2944" s="126">
        <f t="shared" si="275"/>
        <v>11</v>
      </c>
      <c r="D2944" s="127">
        <f>INDEX('365x24'!$D$4:$AA$369,'8760'!A2944,'8760'!C2944)</f>
        <v>7.2936463965964444</v>
      </c>
      <c r="E2944" s="130">
        <f t="shared" si="270"/>
        <v>1.5448713031848777E-4</v>
      </c>
      <c r="O2944" s="220">
        <f t="shared" si="272"/>
        <v>43223.458333333336</v>
      </c>
      <c r="P2944">
        <f t="shared" si="273"/>
        <v>1.5448713031848777E-4</v>
      </c>
    </row>
    <row r="2945" spans="1:16">
      <c r="A2945">
        <f t="shared" si="271"/>
        <v>123</v>
      </c>
      <c r="B2945" s="128">
        <f t="shared" si="274"/>
        <v>43223</v>
      </c>
      <c r="C2945" s="126">
        <f t="shared" si="275"/>
        <v>12</v>
      </c>
      <c r="D2945" s="127">
        <f>INDEX('365x24'!$D$4:$AA$369,'8760'!A2945,'8760'!C2945)</f>
        <v>7.7976908178999524</v>
      </c>
      <c r="E2945" s="130">
        <f t="shared" si="270"/>
        <v>1.6516332326315243E-4</v>
      </c>
      <c r="O2945" s="220">
        <f t="shared" si="272"/>
        <v>43223.5</v>
      </c>
      <c r="P2945">
        <f t="shared" si="273"/>
        <v>1.6516332326315243E-4</v>
      </c>
    </row>
    <row r="2946" spans="1:16">
      <c r="A2946">
        <f t="shared" si="271"/>
        <v>123</v>
      </c>
      <c r="B2946" s="128">
        <f t="shared" si="274"/>
        <v>43223</v>
      </c>
      <c r="C2946" s="126">
        <f t="shared" si="275"/>
        <v>13</v>
      </c>
      <c r="D2946" s="127">
        <f>INDEX('365x24'!$D$4:$AA$369,'8760'!A2946,'8760'!C2946)</f>
        <v>8.1017035429008715</v>
      </c>
      <c r="E2946" s="130">
        <f t="shared" si="270"/>
        <v>1.7160263371390476E-4</v>
      </c>
      <c r="O2946" s="220">
        <f t="shared" si="272"/>
        <v>43223.541666666664</v>
      </c>
      <c r="P2946">
        <f t="shared" si="273"/>
        <v>1.7160263371390476E-4</v>
      </c>
    </row>
    <row r="2947" spans="1:16">
      <c r="A2947">
        <f t="shared" si="271"/>
        <v>123</v>
      </c>
      <c r="B2947" s="128">
        <f t="shared" si="274"/>
        <v>43223</v>
      </c>
      <c r="C2947" s="126">
        <f t="shared" si="275"/>
        <v>14</v>
      </c>
      <c r="D2947" s="127">
        <f>INDEX('365x24'!$D$4:$AA$369,'8760'!A2947,'8760'!C2947)</f>
        <v>7.9687533716176695</v>
      </c>
      <c r="E2947" s="130">
        <f t="shared" si="270"/>
        <v>1.6878660873544162E-4</v>
      </c>
      <c r="O2947" s="220">
        <f t="shared" si="272"/>
        <v>43223.583333333336</v>
      </c>
      <c r="P2947">
        <f t="shared" si="273"/>
        <v>1.6878660873544162E-4</v>
      </c>
    </row>
    <row r="2948" spans="1:16">
      <c r="A2948">
        <f t="shared" si="271"/>
        <v>123</v>
      </c>
      <c r="B2948" s="128">
        <f t="shared" si="274"/>
        <v>43223</v>
      </c>
      <c r="C2948" s="126">
        <f t="shared" si="275"/>
        <v>15</v>
      </c>
      <c r="D2948" s="127">
        <f>INDEX('365x24'!$D$4:$AA$369,'8760'!A2948,'8760'!C2948)</f>
        <v>7.9400641241302443</v>
      </c>
      <c r="E2948" s="130">
        <f t="shared" si="270"/>
        <v>1.6817894018745754E-4</v>
      </c>
      <c r="O2948" s="220">
        <f t="shared" si="272"/>
        <v>43223.625</v>
      </c>
      <c r="P2948">
        <f t="shared" si="273"/>
        <v>1.6817894018745754E-4</v>
      </c>
    </row>
    <row r="2949" spans="1:16">
      <c r="A2949">
        <f t="shared" si="271"/>
        <v>123</v>
      </c>
      <c r="B2949" s="128">
        <f t="shared" si="274"/>
        <v>43223</v>
      </c>
      <c r="C2949" s="126">
        <f t="shared" si="275"/>
        <v>16</v>
      </c>
      <c r="D2949" s="127">
        <f>INDEX('365x24'!$D$4:$AA$369,'8760'!A2949,'8760'!C2949)</f>
        <v>7.9420700389952197</v>
      </c>
      <c r="E2949" s="130">
        <f t="shared" si="270"/>
        <v>1.6822142758186943E-4</v>
      </c>
      <c r="O2949" s="220">
        <f t="shared" si="272"/>
        <v>43223.666666666664</v>
      </c>
      <c r="P2949">
        <f t="shared" si="273"/>
        <v>1.6822142758186943E-4</v>
      </c>
    </row>
    <row r="2950" spans="1:16">
      <c r="A2950">
        <f t="shared" si="271"/>
        <v>123</v>
      </c>
      <c r="B2950" s="128">
        <f t="shared" si="274"/>
        <v>43223</v>
      </c>
      <c r="C2950" s="126">
        <f t="shared" si="275"/>
        <v>17</v>
      </c>
      <c r="D2950" s="127">
        <f>INDEX('365x24'!$D$4:$AA$369,'8760'!A2950,'8760'!C2950)</f>
        <v>8.1873980918999028</v>
      </c>
      <c r="E2950" s="130">
        <f t="shared" ref="E2950:E3013" si="276">D2950*$E$2</f>
        <v>1.7341773472633873E-4</v>
      </c>
      <c r="O2950" s="220">
        <f t="shared" si="272"/>
        <v>43223.708333333336</v>
      </c>
      <c r="P2950">
        <f t="shared" si="273"/>
        <v>1.7341773472633873E-4</v>
      </c>
    </row>
    <row r="2951" spans="1:16">
      <c r="A2951">
        <f t="shared" ref="A2951:A3014" si="277">IF(C2951=1,A2950+1,A2950)</f>
        <v>123</v>
      </c>
      <c r="B2951" s="128">
        <f t="shared" si="274"/>
        <v>43223</v>
      </c>
      <c r="C2951" s="126">
        <f t="shared" si="275"/>
        <v>18</v>
      </c>
      <c r="D2951" s="127">
        <f>INDEX('365x24'!$D$4:$AA$369,'8760'!A2951,'8760'!C2951)</f>
        <v>7.9193518869198085</v>
      </c>
      <c r="E2951" s="130">
        <f t="shared" si="276"/>
        <v>1.6774023313818117E-4</v>
      </c>
      <c r="O2951" s="220">
        <f t="shared" ref="O2951:O3014" si="278">B2951+O$3*C2951</f>
        <v>43223.75</v>
      </c>
      <c r="P2951">
        <f t="shared" ref="P2951:P3014" si="279">E2951</f>
        <v>1.6774023313818117E-4</v>
      </c>
    </row>
    <row r="2952" spans="1:16">
      <c r="A2952">
        <f t="shared" si="277"/>
        <v>123</v>
      </c>
      <c r="B2952" s="128">
        <f t="shared" ref="B2952:B3015" si="280">IF(C2951=24,B2951+1,B2951)</f>
        <v>43223</v>
      </c>
      <c r="C2952" s="126">
        <f t="shared" ref="C2952:C3015" si="281">IF(C2951=24,1,C2951+1)</f>
        <v>19</v>
      </c>
      <c r="D2952" s="127">
        <f>INDEX('365x24'!$D$4:$AA$369,'8760'!A2952,'8760'!C2952)</f>
        <v>7.3833061261425188</v>
      </c>
      <c r="E2952" s="130">
        <f t="shared" si="276"/>
        <v>1.5638621804080571E-4</v>
      </c>
      <c r="O2952" s="220">
        <f t="shared" si="278"/>
        <v>43223.791666666664</v>
      </c>
      <c r="P2952">
        <f t="shared" si="279"/>
        <v>1.5638621804080571E-4</v>
      </c>
    </row>
    <row r="2953" spans="1:16">
      <c r="A2953">
        <f t="shared" si="277"/>
        <v>123</v>
      </c>
      <c r="B2953" s="128">
        <f t="shared" si="280"/>
        <v>43223</v>
      </c>
      <c r="C2953" s="126">
        <f t="shared" si="281"/>
        <v>20</v>
      </c>
      <c r="D2953" s="127">
        <f>INDEX('365x24'!$D$4:$AA$369,'8760'!A2953,'8760'!C2953)</f>
        <v>6.3721850866465894</v>
      </c>
      <c r="E2953" s="130">
        <f t="shared" si="276"/>
        <v>1.3496960702038868E-4</v>
      </c>
      <c r="O2953" s="220">
        <f t="shared" si="278"/>
        <v>43223.833333333336</v>
      </c>
      <c r="P2953">
        <f t="shared" si="279"/>
        <v>1.3496960702038868E-4</v>
      </c>
    </row>
    <row r="2954" spans="1:16">
      <c r="A2954">
        <f t="shared" si="277"/>
        <v>123</v>
      </c>
      <c r="B2954" s="128">
        <f t="shared" si="280"/>
        <v>43223</v>
      </c>
      <c r="C2954" s="126">
        <f t="shared" si="281"/>
        <v>21</v>
      </c>
      <c r="D2954" s="127">
        <f>INDEX('365x24'!$D$4:$AA$369,'8760'!A2954,'8760'!C2954)</f>
        <v>5.6380668952487847</v>
      </c>
      <c r="E2954" s="130">
        <f t="shared" si="276"/>
        <v>1.1942020874457309E-4</v>
      </c>
      <c r="O2954" s="220">
        <f t="shared" si="278"/>
        <v>43223.875</v>
      </c>
      <c r="P2954">
        <f t="shared" si="279"/>
        <v>1.1942020874457309E-4</v>
      </c>
    </row>
    <row r="2955" spans="1:16">
      <c r="A2955">
        <f t="shared" si="277"/>
        <v>123</v>
      </c>
      <c r="B2955" s="128">
        <f t="shared" si="280"/>
        <v>43223</v>
      </c>
      <c r="C2955" s="126">
        <f t="shared" si="281"/>
        <v>22</v>
      </c>
      <c r="D2955" s="127">
        <f>INDEX('365x24'!$D$4:$AA$369,'8760'!A2955,'8760'!C2955)</f>
        <v>5.084107848235444</v>
      </c>
      <c r="E2955" s="130">
        <f t="shared" si="276"/>
        <v>1.0768677133431002E-4</v>
      </c>
      <c r="O2955" s="220">
        <f t="shared" si="278"/>
        <v>43223.916666666664</v>
      </c>
      <c r="P2955">
        <f t="shared" si="279"/>
        <v>1.0768677133431002E-4</v>
      </c>
    </row>
    <row r="2956" spans="1:16">
      <c r="A2956">
        <f t="shared" si="277"/>
        <v>123</v>
      </c>
      <c r="B2956" s="128">
        <f t="shared" si="280"/>
        <v>43223</v>
      </c>
      <c r="C2956" s="126">
        <f t="shared" si="281"/>
        <v>23</v>
      </c>
      <c r="D2956" s="127">
        <f>INDEX('365x24'!$D$4:$AA$369,'8760'!A2956,'8760'!C2956)</f>
        <v>4.6728020025498349</v>
      </c>
      <c r="E2956" s="130">
        <f t="shared" si="276"/>
        <v>9.8974879321990917E-5</v>
      </c>
      <c r="O2956" s="220">
        <f t="shared" si="278"/>
        <v>43223.958333333336</v>
      </c>
      <c r="P2956">
        <f t="shared" si="279"/>
        <v>9.8974879321990917E-5</v>
      </c>
    </row>
    <row r="2957" spans="1:16">
      <c r="A2957">
        <f t="shared" si="277"/>
        <v>123</v>
      </c>
      <c r="B2957" s="128">
        <f t="shared" si="280"/>
        <v>43223</v>
      </c>
      <c r="C2957" s="126">
        <f t="shared" si="281"/>
        <v>24</v>
      </c>
      <c r="D2957" s="127">
        <f>INDEX('365x24'!$D$4:$AA$369,'8760'!A2957,'8760'!C2957)</f>
        <v>1.4298441052636539</v>
      </c>
      <c r="E2957" s="130">
        <f t="shared" si="276"/>
        <v>3.0285607584166185E-5</v>
      </c>
      <c r="O2957" s="220">
        <f t="shared" si="278"/>
        <v>43224</v>
      </c>
      <c r="P2957">
        <f t="shared" si="279"/>
        <v>3.0285607584166185E-5</v>
      </c>
    </row>
    <row r="2958" spans="1:16">
      <c r="A2958">
        <f t="shared" si="277"/>
        <v>124</v>
      </c>
      <c r="B2958" s="128">
        <f t="shared" si="280"/>
        <v>43224</v>
      </c>
      <c r="C2958" s="126">
        <f t="shared" si="281"/>
        <v>1</v>
      </c>
      <c r="D2958" s="127">
        <f>INDEX('365x24'!$D$4:$AA$369,'8760'!A2958,'8760'!C2958)</f>
        <v>1.4125839075882918</v>
      </c>
      <c r="E2958" s="130">
        <f t="shared" si="276"/>
        <v>2.9920018376435903E-5</v>
      </c>
      <c r="O2958" s="220">
        <f t="shared" si="278"/>
        <v>43224.041666666664</v>
      </c>
      <c r="P2958">
        <f t="shared" si="279"/>
        <v>2.9920018376435903E-5</v>
      </c>
    </row>
    <row r="2959" spans="1:16">
      <c r="A2959">
        <f t="shared" si="277"/>
        <v>124</v>
      </c>
      <c r="B2959" s="128">
        <f t="shared" si="280"/>
        <v>43224</v>
      </c>
      <c r="C2959" s="126">
        <f t="shared" si="281"/>
        <v>2</v>
      </c>
      <c r="D2959" s="127">
        <f>INDEX('365x24'!$D$4:$AA$369,'8760'!A2959,'8760'!C2959)</f>
        <v>1.3100956527429601</v>
      </c>
      <c r="E2959" s="130">
        <f t="shared" si="276"/>
        <v>2.7749208945669751E-5</v>
      </c>
      <c r="O2959" s="220">
        <f t="shared" si="278"/>
        <v>43224.083333333336</v>
      </c>
      <c r="P2959">
        <f t="shared" si="279"/>
        <v>2.7749208945669751E-5</v>
      </c>
    </row>
    <row r="2960" spans="1:16">
      <c r="A2960">
        <f t="shared" si="277"/>
        <v>124</v>
      </c>
      <c r="B2960" s="128">
        <f t="shared" si="280"/>
        <v>43224</v>
      </c>
      <c r="C2960" s="126">
        <f t="shared" si="281"/>
        <v>3</v>
      </c>
      <c r="D2960" s="127">
        <f>INDEX('365x24'!$D$4:$AA$369,'8760'!A2960,'8760'!C2960)</f>
        <v>1.3254898831020674</v>
      </c>
      <c r="E2960" s="130">
        <f t="shared" si="276"/>
        <v>2.807527499580758E-5</v>
      </c>
      <c r="O2960" s="220">
        <f t="shared" si="278"/>
        <v>43224.125</v>
      </c>
      <c r="P2960">
        <f t="shared" si="279"/>
        <v>2.807527499580758E-5</v>
      </c>
    </row>
    <row r="2961" spans="1:16">
      <c r="A2961">
        <f t="shared" si="277"/>
        <v>124</v>
      </c>
      <c r="B2961" s="128">
        <f t="shared" si="280"/>
        <v>43224</v>
      </c>
      <c r="C2961" s="126">
        <f t="shared" si="281"/>
        <v>4</v>
      </c>
      <c r="D2961" s="127">
        <f>INDEX('365x24'!$D$4:$AA$369,'8760'!A2961,'8760'!C2961)</f>
        <v>1.5139525820438688</v>
      </c>
      <c r="E2961" s="130">
        <f t="shared" si="276"/>
        <v>3.2067113912646551E-5</v>
      </c>
      <c r="O2961" s="220">
        <f t="shared" si="278"/>
        <v>43224.166666666664</v>
      </c>
      <c r="P2961">
        <f t="shared" si="279"/>
        <v>3.2067113912646551E-5</v>
      </c>
    </row>
    <row r="2962" spans="1:16">
      <c r="A2962">
        <f t="shared" si="277"/>
        <v>124</v>
      </c>
      <c r="B2962" s="128">
        <f t="shared" si="280"/>
        <v>43224</v>
      </c>
      <c r="C2962" s="126">
        <f t="shared" si="281"/>
        <v>5</v>
      </c>
      <c r="D2962" s="127">
        <f>INDEX('365x24'!$D$4:$AA$369,'8760'!A2962,'8760'!C2962)</f>
        <v>2.9571850028016571</v>
      </c>
      <c r="E2962" s="130">
        <f t="shared" si="276"/>
        <v>6.2636300152538703E-5</v>
      </c>
      <c r="O2962" s="220">
        <f t="shared" si="278"/>
        <v>43224.208333333336</v>
      </c>
      <c r="P2962">
        <f t="shared" si="279"/>
        <v>6.2636300152538703E-5</v>
      </c>
    </row>
    <row r="2963" spans="1:16">
      <c r="A2963">
        <f t="shared" si="277"/>
        <v>124</v>
      </c>
      <c r="B2963" s="128">
        <f t="shared" si="280"/>
        <v>43224</v>
      </c>
      <c r="C2963" s="126">
        <f t="shared" si="281"/>
        <v>6</v>
      </c>
      <c r="D2963" s="127">
        <f>INDEX('365x24'!$D$4:$AA$369,'8760'!A2963,'8760'!C2963)</f>
        <v>4.3978050693166866</v>
      </c>
      <c r="E2963" s="130">
        <f t="shared" si="276"/>
        <v>9.3150153971801388E-5</v>
      </c>
      <c r="O2963" s="220">
        <f t="shared" si="278"/>
        <v>43224.25</v>
      </c>
      <c r="P2963">
        <f t="shared" si="279"/>
        <v>9.3150153971801388E-5</v>
      </c>
    </row>
    <row r="2964" spans="1:16">
      <c r="A2964">
        <f t="shared" si="277"/>
        <v>124</v>
      </c>
      <c r="B2964" s="128">
        <f t="shared" si="280"/>
        <v>43224</v>
      </c>
      <c r="C2964" s="126">
        <f t="shared" si="281"/>
        <v>7</v>
      </c>
      <c r="D2964" s="127">
        <f>INDEX('365x24'!$D$4:$AA$369,'8760'!A2964,'8760'!C2964)</f>
        <v>4.6135575402587241</v>
      </c>
      <c r="E2964" s="130">
        <f t="shared" si="276"/>
        <v>9.772001906843015E-5</v>
      </c>
      <c r="O2964" s="220">
        <f t="shared" si="278"/>
        <v>43224.291666666664</v>
      </c>
      <c r="P2964">
        <f t="shared" si="279"/>
        <v>9.772001906843015E-5</v>
      </c>
    </row>
    <row r="2965" spans="1:16">
      <c r="A2965">
        <f t="shared" si="277"/>
        <v>124</v>
      </c>
      <c r="B2965" s="128">
        <f t="shared" si="280"/>
        <v>43224</v>
      </c>
      <c r="C2965" s="126">
        <f t="shared" si="281"/>
        <v>8</v>
      </c>
      <c r="D2965" s="127">
        <f>INDEX('365x24'!$D$4:$AA$369,'8760'!A2965,'8760'!C2965)</f>
        <v>4.4389496486401203</v>
      </c>
      <c r="E2965" s="130">
        <f t="shared" si="276"/>
        <v>9.4021639596715258E-5</v>
      </c>
      <c r="O2965" s="220">
        <f t="shared" si="278"/>
        <v>43224.333333333336</v>
      </c>
      <c r="P2965">
        <f t="shared" si="279"/>
        <v>9.4021639596715258E-5</v>
      </c>
    </row>
    <row r="2966" spans="1:16">
      <c r="A2966">
        <f t="shared" si="277"/>
        <v>124</v>
      </c>
      <c r="B2966" s="128">
        <f t="shared" si="280"/>
        <v>43224</v>
      </c>
      <c r="C2966" s="126">
        <f t="shared" si="281"/>
        <v>9</v>
      </c>
      <c r="D2966" s="127">
        <f>INDEX('365x24'!$D$4:$AA$369,'8760'!A2966,'8760'!C2966)</f>
        <v>4.5781041612498701</v>
      </c>
      <c r="E2966" s="130">
        <f t="shared" si="276"/>
        <v>9.6969079074173315E-5</v>
      </c>
      <c r="O2966" s="220">
        <f t="shared" si="278"/>
        <v>43224.375</v>
      </c>
      <c r="P2966">
        <f t="shared" si="279"/>
        <v>9.6969079074173315E-5</v>
      </c>
    </row>
    <row r="2967" spans="1:16">
      <c r="A2967">
        <f t="shared" si="277"/>
        <v>124</v>
      </c>
      <c r="B2967" s="128">
        <f t="shared" si="280"/>
        <v>43224</v>
      </c>
      <c r="C2967" s="126">
        <f t="shared" si="281"/>
        <v>10</v>
      </c>
      <c r="D2967" s="127">
        <f>INDEX('365x24'!$D$4:$AA$369,'8760'!A2967,'8760'!C2967)</f>
        <v>6.1346474472872687</v>
      </c>
      <c r="E2967" s="130">
        <f t="shared" si="276"/>
        <v>1.2993830905886784E-4</v>
      </c>
      <c r="O2967" s="220">
        <f t="shared" si="278"/>
        <v>43224.416666666664</v>
      </c>
      <c r="P2967">
        <f t="shared" si="279"/>
        <v>1.2993830905886784E-4</v>
      </c>
    </row>
    <row r="2968" spans="1:16">
      <c r="A2968">
        <f t="shared" si="277"/>
        <v>124</v>
      </c>
      <c r="B2968" s="128">
        <f t="shared" si="280"/>
        <v>43224</v>
      </c>
      <c r="C2968" s="126">
        <f t="shared" si="281"/>
        <v>11</v>
      </c>
      <c r="D2968" s="127">
        <f>INDEX('365x24'!$D$4:$AA$369,'8760'!A2968,'8760'!C2968)</f>
        <v>7.2936463965964444</v>
      </c>
      <c r="E2968" s="130">
        <f t="shared" si="276"/>
        <v>1.5448713031848777E-4</v>
      </c>
      <c r="O2968" s="220">
        <f t="shared" si="278"/>
        <v>43224.458333333336</v>
      </c>
      <c r="P2968">
        <f t="shared" si="279"/>
        <v>1.5448713031848777E-4</v>
      </c>
    </row>
    <row r="2969" spans="1:16">
      <c r="A2969">
        <f t="shared" si="277"/>
        <v>124</v>
      </c>
      <c r="B2969" s="128">
        <f t="shared" si="280"/>
        <v>43224</v>
      </c>
      <c r="C2969" s="126">
        <f t="shared" si="281"/>
        <v>12</v>
      </c>
      <c r="D2969" s="127">
        <f>INDEX('365x24'!$D$4:$AA$369,'8760'!A2969,'8760'!C2969)</f>
        <v>7.7976908178999524</v>
      </c>
      <c r="E2969" s="130">
        <f t="shared" si="276"/>
        <v>1.6516332326315243E-4</v>
      </c>
      <c r="O2969" s="220">
        <f t="shared" si="278"/>
        <v>43224.5</v>
      </c>
      <c r="P2969">
        <f t="shared" si="279"/>
        <v>1.6516332326315243E-4</v>
      </c>
    </row>
    <row r="2970" spans="1:16">
      <c r="A2970">
        <f t="shared" si="277"/>
        <v>124</v>
      </c>
      <c r="B2970" s="128">
        <f t="shared" si="280"/>
        <v>43224</v>
      </c>
      <c r="C2970" s="126">
        <f t="shared" si="281"/>
        <v>13</v>
      </c>
      <c r="D2970" s="127">
        <f>INDEX('365x24'!$D$4:$AA$369,'8760'!A2970,'8760'!C2970)</f>
        <v>8.1017035429008715</v>
      </c>
      <c r="E2970" s="130">
        <f t="shared" si="276"/>
        <v>1.7160263371390476E-4</v>
      </c>
      <c r="O2970" s="220">
        <f t="shared" si="278"/>
        <v>43224.541666666664</v>
      </c>
      <c r="P2970">
        <f t="shared" si="279"/>
        <v>1.7160263371390476E-4</v>
      </c>
    </row>
    <row r="2971" spans="1:16">
      <c r="A2971">
        <f t="shared" si="277"/>
        <v>124</v>
      </c>
      <c r="B2971" s="128">
        <f t="shared" si="280"/>
        <v>43224</v>
      </c>
      <c r="C2971" s="126">
        <f t="shared" si="281"/>
        <v>14</v>
      </c>
      <c r="D2971" s="127">
        <f>INDEX('365x24'!$D$4:$AA$369,'8760'!A2971,'8760'!C2971)</f>
        <v>7.9687533716176695</v>
      </c>
      <c r="E2971" s="130">
        <f t="shared" si="276"/>
        <v>1.6878660873544162E-4</v>
      </c>
      <c r="O2971" s="220">
        <f t="shared" si="278"/>
        <v>43224.583333333336</v>
      </c>
      <c r="P2971">
        <f t="shared" si="279"/>
        <v>1.6878660873544162E-4</v>
      </c>
    </row>
    <row r="2972" spans="1:16">
      <c r="A2972">
        <f t="shared" si="277"/>
        <v>124</v>
      </c>
      <c r="B2972" s="128">
        <f t="shared" si="280"/>
        <v>43224</v>
      </c>
      <c r="C2972" s="126">
        <f t="shared" si="281"/>
        <v>15</v>
      </c>
      <c r="D2972" s="127">
        <f>INDEX('365x24'!$D$4:$AA$369,'8760'!A2972,'8760'!C2972)</f>
        <v>7.9400641241302443</v>
      </c>
      <c r="E2972" s="130">
        <f t="shared" si="276"/>
        <v>1.6817894018745754E-4</v>
      </c>
      <c r="O2972" s="220">
        <f t="shared" si="278"/>
        <v>43224.625</v>
      </c>
      <c r="P2972">
        <f t="shared" si="279"/>
        <v>1.6817894018745754E-4</v>
      </c>
    </row>
    <row r="2973" spans="1:16">
      <c r="A2973">
        <f t="shared" si="277"/>
        <v>124</v>
      </c>
      <c r="B2973" s="128">
        <f t="shared" si="280"/>
        <v>43224</v>
      </c>
      <c r="C2973" s="126">
        <f t="shared" si="281"/>
        <v>16</v>
      </c>
      <c r="D2973" s="127">
        <f>INDEX('365x24'!$D$4:$AA$369,'8760'!A2973,'8760'!C2973)</f>
        <v>7.9420700389952197</v>
      </c>
      <c r="E2973" s="130">
        <f t="shared" si="276"/>
        <v>1.6822142758186943E-4</v>
      </c>
      <c r="O2973" s="220">
        <f t="shared" si="278"/>
        <v>43224.666666666664</v>
      </c>
      <c r="P2973">
        <f t="shared" si="279"/>
        <v>1.6822142758186943E-4</v>
      </c>
    </row>
    <row r="2974" spans="1:16">
      <c r="A2974">
        <f t="shared" si="277"/>
        <v>124</v>
      </c>
      <c r="B2974" s="128">
        <f t="shared" si="280"/>
        <v>43224</v>
      </c>
      <c r="C2974" s="126">
        <f t="shared" si="281"/>
        <v>17</v>
      </c>
      <c r="D2974" s="127">
        <f>INDEX('365x24'!$D$4:$AA$369,'8760'!A2974,'8760'!C2974)</f>
        <v>8.1873980918999028</v>
      </c>
      <c r="E2974" s="130">
        <f t="shared" si="276"/>
        <v>1.7341773472633873E-4</v>
      </c>
      <c r="O2974" s="220">
        <f t="shared" si="278"/>
        <v>43224.708333333336</v>
      </c>
      <c r="P2974">
        <f t="shared" si="279"/>
        <v>1.7341773472633873E-4</v>
      </c>
    </row>
    <row r="2975" spans="1:16">
      <c r="A2975">
        <f t="shared" si="277"/>
        <v>124</v>
      </c>
      <c r="B2975" s="128">
        <f t="shared" si="280"/>
        <v>43224</v>
      </c>
      <c r="C2975" s="126">
        <f t="shared" si="281"/>
        <v>18</v>
      </c>
      <c r="D2975" s="127">
        <f>INDEX('365x24'!$D$4:$AA$369,'8760'!A2975,'8760'!C2975)</f>
        <v>7.9193518869198085</v>
      </c>
      <c r="E2975" s="130">
        <f t="shared" si="276"/>
        <v>1.6774023313818117E-4</v>
      </c>
      <c r="O2975" s="220">
        <f t="shared" si="278"/>
        <v>43224.75</v>
      </c>
      <c r="P2975">
        <f t="shared" si="279"/>
        <v>1.6774023313818117E-4</v>
      </c>
    </row>
    <row r="2976" spans="1:16">
      <c r="A2976">
        <f t="shared" si="277"/>
        <v>124</v>
      </c>
      <c r="B2976" s="128">
        <f t="shared" si="280"/>
        <v>43224</v>
      </c>
      <c r="C2976" s="126">
        <f t="shared" si="281"/>
        <v>19</v>
      </c>
      <c r="D2976" s="127">
        <f>INDEX('365x24'!$D$4:$AA$369,'8760'!A2976,'8760'!C2976)</f>
        <v>7.3833061261425188</v>
      </c>
      <c r="E2976" s="130">
        <f t="shared" si="276"/>
        <v>1.5638621804080571E-4</v>
      </c>
      <c r="O2976" s="220">
        <f t="shared" si="278"/>
        <v>43224.791666666664</v>
      </c>
      <c r="P2976">
        <f t="shared" si="279"/>
        <v>1.5638621804080571E-4</v>
      </c>
    </row>
    <row r="2977" spans="1:16">
      <c r="A2977">
        <f t="shared" si="277"/>
        <v>124</v>
      </c>
      <c r="B2977" s="128">
        <f t="shared" si="280"/>
        <v>43224</v>
      </c>
      <c r="C2977" s="126">
        <f t="shared" si="281"/>
        <v>20</v>
      </c>
      <c r="D2977" s="127">
        <f>INDEX('365x24'!$D$4:$AA$369,'8760'!A2977,'8760'!C2977)</f>
        <v>6.3721850866465894</v>
      </c>
      <c r="E2977" s="130">
        <f t="shared" si="276"/>
        <v>1.3496960702038868E-4</v>
      </c>
      <c r="O2977" s="220">
        <f t="shared" si="278"/>
        <v>43224.833333333336</v>
      </c>
      <c r="P2977">
        <f t="shared" si="279"/>
        <v>1.3496960702038868E-4</v>
      </c>
    </row>
    <row r="2978" spans="1:16">
      <c r="A2978">
        <f t="shared" si="277"/>
        <v>124</v>
      </c>
      <c r="B2978" s="128">
        <f t="shared" si="280"/>
        <v>43224</v>
      </c>
      <c r="C2978" s="126">
        <f t="shared" si="281"/>
        <v>21</v>
      </c>
      <c r="D2978" s="127">
        <f>INDEX('365x24'!$D$4:$AA$369,'8760'!A2978,'8760'!C2978)</f>
        <v>5.6380668952487847</v>
      </c>
      <c r="E2978" s="130">
        <f t="shared" si="276"/>
        <v>1.1942020874457309E-4</v>
      </c>
      <c r="O2978" s="220">
        <f t="shared" si="278"/>
        <v>43224.875</v>
      </c>
      <c r="P2978">
        <f t="shared" si="279"/>
        <v>1.1942020874457309E-4</v>
      </c>
    </row>
    <row r="2979" spans="1:16">
      <c r="A2979">
        <f t="shared" si="277"/>
        <v>124</v>
      </c>
      <c r="B2979" s="128">
        <f t="shared" si="280"/>
        <v>43224</v>
      </c>
      <c r="C2979" s="126">
        <f t="shared" si="281"/>
        <v>22</v>
      </c>
      <c r="D2979" s="127">
        <f>INDEX('365x24'!$D$4:$AA$369,'8760'!A2979,'8760'!C2979)</f>
        <v>5.084107848235444</v>
      </c>
      <c r="E2979" s="130">
        <f t="shared" si="276"/>
        <v>1.0768677133431002E-4</v>
      </c>
      <c r="O2979" s="220">
        <f t="shared" si="278"/>
        <v>43224.916666666664</v>
      </c>
      <c r="P2979">
        <f t="shared" si="279"/>
        <v>1.0768677133431002E-4</v>
      </c>
    </row>
    <row r="2980" spans="1:16">
      <c r="A2980">
        <f t="shared" si="277"/>
        <v>124</v>
      </c>
      <c r="B2980" s="128">
        <f t="shared" si="280"/>
        <v>43224</v>
      </c>
      <c r="C2980" s="126">
        <f t="shared" si="281"/>
        <v>23</v>
      </c>
      <c r="D2980" s="127">
        <f>INDEX('365x24'!$D$4:$AA$369,'8760'!A2980,'8760'!C2980)</f>
        <v>4.6728020025498349</v>
      </c>
      <c r="E2980" s="130">
        <f t="shared" si="276"/>
        <v>9.8974879321990917E-5</v>
      </c>
      <c r="O2980" s="220">
        <f t="shared" si="278"/>
        <v>43224.958333333336</v>
      </c>
      <c r="P2980">
        <f t="shared" si="279"/>
        <v>9.8974879321990917E-5</v>
      </c>
    </row>
    <row r="2981" spans="1:16">
      <c r="A2981">
        <f t="shared" si="277"/>
        <v>124</v>
      </c>
      <c r="B2981" s="128">
        <f t="shared" si="280"/>
        <v>43224</v>
      </c>
      <c r="C2981" s="126">
        <f t="shared" si="281"/>
        <v>24</v>
      </c>
      <c r="D2981" s="127">
        <f>INDEX('365x24'!$D$4:$AA$369,'8760'!A2981,'8760'!C2981)</f>
        <v>1.4298441052636539</v>
      </c>
      <c r="E2981" s="130">
        <f t="shared" si="276"/>
        <v>3.0285607584166185E-5</v>
      </c>
      <c r="O2981" s="220">
        <f t="shared" si="278"/>
        <v>43225</v>
      </c>
      <c r="P2981">
        <f t="shared" si="279"/>
        <v>3.0285607584166185E-5</v>
      </c>
    </row>
    <row r="2982" spans="1:16">
      <c r="A2982">
        <f t="shared" si="277"/>
        <v>125</v>
      </c>
      <c r="B2982" s="128">
        <f t="shared" si="280"/>
        <v>43225</v>
      </c>
      <c r="C2982" s="126">
        <f t="shared" si="281"/>
        <v>1</v>
      </c>
      <c r="D2982" s="127">
        <f>INDEX('365x24'!$D$4:$AA$369,'8760'!A2982,'8760'!C2982)</f>
        <v>1.2955309774443564</v>
      </c>
      <c r="E2982" s="130">
        <f t="shared" si="276"/>
        <v>2.7440713747444643E-5</v>
      </c>
      <c r="O2982" s="220">
        <f t="shared" si="278"/>
        <v>43225.041666666664</v>
      </c>
      <c r="P2982">
        <f t="shared" si="279"/>
        <v>2.7440713747444643E-5</v>
      </c>
    </row>
    <row r="2983" spans="1:16">
      <c r="A2983">
        <f t="shared" si="277"/>
        <v>125</v>
      </c>
      <c r="B2983" s="128">
        <f t="shared" si="280"/>
        <v>43225</v>
      </c>
      <c r="C2983" s="126">
        <f t="shared" si="281"/>
        <v>2</v>
      </c>
      <c r="D2983" s="127">
        <f>INDEX('365x24'!$D$4:$AA$369,'8760'!A2983,'8760'!C2983)</f>
        <v>1.2883497434268081</v>
      </c>
      <c r="E2983" s="130">
        <f t="shared" si="276"/>
        <v>2.7288607629984076E-5</v>
      </c>
      <c r="O2983" s="220">
        <f t="shared" si="278"/>
        <v>43225.083333333336</v>
      </c>
      <c r="P2983">
        <f t="shared" si="279"/>
        <v>2.7288607629984076E-5</v>
      </c>
    </row>
    <row r="2984" spans="1:16">
      <c r="A2984">
        <f t="shared" si="277"/>
        <v>125</v>
      </c>
      <c r="B2984" s="128">
        <f t="shared" si="280"/>
        <v>43225</v>
      </c>
      <c r="C2984" s="126">
        <f t="shared" si="281"/>
        <v>3</v>
      </c>
      <c r="D2984" s="127">
        <f>INDEX('365x24'!$D$4:$AA$369,'8760'!A2984,'8760'!C2984)</f>
        <v>1.3338005916391416</v>
      </c>
      <c r="E2984" s="130">
        <f t="shared" si="276"/>
        <v>2.8251304575937084E-5</v>
      </c>
      <c r="O2984" s="220">
        <f t="shared" si="278"/>
        <v>43225.125</v>
      </c>
      <c r="P2984">
        <f t="shared" si="279"/>
        <v>2.8251304575937084E-5</v>
      </c>
    </row>
    <row r="2985" spans="1:16">
      <c r="A2985">
        <f t="shared" si="277"/>
        <v>125</v>
      </c>
      <c r="B2985" s="128">
        <f t="shared" si="280"/>
        <v>43225</v>
      </c>
      <c r="C2985" s="126">
        <f t="shared" si="281"/>
        <v>4</v>
      </c>
      <c r="D2985" s="127">
        <f>INDEX('365x24'!$D$4:$AA$369,'8760'!A2985,'8760'!C2985)</f>
        <v>1.4895151976145964</v>
      </c>
      <c r="E2985" s="130">
        <f t="shared" si="276"/>
        <v>3.1549504312772104E-5</v>
      </c>
      <c r="O2985" s="220">
        <f t="shared" si="278"/>
        <v>43225.166666666664</v>
      </c>
      <c r="P2985">
        <f t="shared" si="279"/>
        <v>3.1549504312772104E-5</v>
      </c>
    </row>
    <row r="2986" spans="1:16">
      <c r="A2986">
        <f t="shared" si="277"/>
        <v>125</v>
      </c>
      <c r="B2986" s="128">
        <f t="shared" si="280"/>
        <v>43225</v>
      </c>
      <c r="C2986" s="126">
        <f t="shared" si="281"/>
        <v>5</v>
      </c>
      <c r="D2986" s="127">
        <f>INDEX('365x24'!$D$4:$AA$369,'8760'!A2986,'8760'!C2986)</f>
        <v>3.0582057728150778</v>
      </c>
      <c r="E2986" s="130">
        <f t="shared" si="276"/>
        <v>6.4776026705394343E-5</v>
      </c>
      <c r="O2986" s="220">
        <f t="shared" si="278"/>
        <v>43225.208333333336</v>
      </c>
      <c r="P2986">
        <f t="shared" si="279"/>
        <v>6.4776026705394343E-5</v>
      </c>
    </row>
    <row r="2987" spans="1:16">
      <c r="A2987">
        <f t="shared" si="277"/>
        <v>125</v>
      </c>
      <c r="B2987" s="128">
        <f t="shared" si="280"/>
        <v>43225</v>
      </c>
      <c r="C2987" s="126">
        <f t="shared" si="281"/>
        <v>6</v>
      </c>
      <c r="D2987" s="127">
        <f>INDEX('365x24'!$D$4:$AA$369,'8760'!A2987,'8760'!C2987)</f>
        <v>4.2801063761554543</v>
      </c>
      <c r="E2987" s="130">
        <f t="shared" si="276"/>
        <v>9.0657171400395121E-5</v>
      </c>
      <c r="O2987" s="220">
        <f t="shared" si="278"/>
        <v>43225.25</v>
      </c>
      <c r="P2987">
        <f t="shared" si="279"/>
        <v>9.0657171400395121E-5</v>
      </c>
    </row>
    <row r="2988" spans="1:16">
      <c r="A2988">
        <f t="shared" si="277"/>
        <v>125</v>
      </c>
      <c r="B2988" s="128">
        <f t="shared" si="280"/>
        <v>43225</v>
      </c>
      <c r="C2988" s="126">
        <f t="shared" si="281"/>
        <v>7</v>
      </c>
      <c r="D2988" s="127">
        <f>INDEX('365x24'!$D$4:$AA$369,'8760'!A2988,'8760'!C2988)</f>
        <v>4.4227311378457568</v>
      </c>
      <c r="E2988" s="130">
        <f t="shared" si="276"/>
        <v>9.3678114416795665E-5</v>
      </c>
      <c r="O2988" s="220">
        <f t="shared" si="278"/>
        <v>43225.291666666664</v>
      </c>
      <c r="P2988">
        <f t="shared" si="279"/>
        <v>9.3678114416795665E-5</v>
      </c>
    </row>
    <row r="2989" spans="1:16">
      <c r="A2989">
        <f t="shared" si="277"/>
        <v>125</v>
      </c>
      <c r="B2989" s="128">
        <f t="shared" si="280"/>
        <v>43225</v>
      </c>
      <c r="C2989" s="126">
        <f t="shared" si="281"/>
        <v>8</v>
      </c>
      <c r="D2989" s="127">
        <f>INDEX('365x24'!$D$4:$AA$369,'8760'!A2989,'8760'!C2989)</f>
        <v>4.2421094670499429</v>
      </c>
      <c r="E2989" s="130">
        <f t="shared" si="276"/>
        <v>8.98523567535784E-5</v>
      </c>
      <c r="O2989" s="220">
        <f t="shared" si="278"/>
        <v>43225.333333333336</v>
      </c>
      <c r="P2989">
        <f t="shared" si="279"/>
        <v>8.98523567535784E-5</v>
      </c>
    </row>
    <row r="2990" spans="1:16">
      <c r="A2990">
        <f t="shared" si="277"/>
        <v>125</v>
      </c>
      <c r="B2990" s="128">
        <f t="shared" si="280"/>
        <v>43225</v>
      </c>
      <c r="C2990" s="126">
        <f t="shared" si="281"/>
        <v>9</v>
      </c>
      <c r="D2990" s="127">
        <f>INDEX('365x24'!$D$4:$AA$369,'8760'!A2990,'8760'!C2990)</f>
        <v>4.3031045053508947</v>
      </c>
      <c r="E2990" s="130">
        <f t="shared" si="276"/>
        <v>9.1144296055047346E-5</v>
      </c>
      <c r="O2990" s="220">
        <f t="shared" si="278"/>
        <v>43225.375</v>
      </c>
      <c r="P2990">
        <f t="shared" si="279"/>
        <v>9.1144296055047346E-5</v>
      </c>
    </row>
    <row r="2991" spans="1:16">
      <c r="A2991">
        <f t="shared" si="277"/>
        <v>125</v>
      </c>
      <c r="B2991" s="128">
        <f t="shared" si="280"/>
        <v>43225</v>
      </c>
      <c r="C2991" s="126">
        <f t="shared" si="281"/>
        <v>10</v>
      </c>
      <c r="D2991" s="127">
        <f>INDEX('365x24'!$D$4:$AA$369,'8760'!A2991,'8760'!C2991)</f>
        <v>5.7336245019858811</v>
      </c>
      <c r="E2991" s="130">
        <f t="shared" si="276"/>
        <v>1.2144421973197242E-4</v>
      </c>
      <c r="O2991" s="220">
        <f t="shared" si="278"/>
        <v>43225.416666666664</v>
      </c>
      <c r="P2991">
        <f t="shared" si="279"/>
        <v>1.2144421973197242E-4</v>
      </c>
    </row>
    <row r="2992" spans="1:16">
      <c r="A2992">
        <f t="shared" si="277"/>
        <v>125</v>
      </c>
      <c r="B2992" s="128">
        <f t="shared" si="280"/>
        <v>43225</v>
      </c>
      <c r="C2992" s="126">
        <f t="shared" si="281"/>
        <v>11</v>
      </c>
      <c r="D2992" s="127">
        <f>INDEX('365x24'!$D$4:$AA$369,'8760'!A2992,'8760'!C2992)</f>
        <v>6.6536405714999383</v>
      </c>
      <c r="E2992" s="130">
        <f t="shared" si="276"/>
        <v>1.4093113131195329E-4</v>
      </c>
      <c r="O2992" s="220">
        <f t="shared" si="278"/>
        <v>43225.458333333336</v>
      </c>
      <c r="P2992">
        <f t="shared" si="279"/>
        <v>1.4093113131195329E-4</v>
      </c>
    </row>
    <row r="2993" spans="1:16">
      <c r="A2993">
        <f t="shared" si="277"/>
        <v>125</v>
      </c>
      <c r="B2993" s="128">
        <f t="shared" si="280"/>
        <v>43225</v>
      </c>
      <c r="C2993" s="126">
        <f t="shared" si="281"/>
        <v>12</v>
      </c>
      <c r="D2993" s="127">
        <f>INDEX('365x24'!$D$4:$AA$369,'8760'!A2993,'8760'!C2993)</f>
        <v>6.9973398856816047</v>
      </c>
      <c r="E2993" s="130">
        <f t="shared" si="276"/>
        <v>1.4821104561724995E-4</v>
      </c>
      <c r="O2993" s="220">
        <f t="shared" si="278"/>
        <v>43225.5</v>
      </c>
      <c r="P2993">
        <f t="shared" si="279"/>
        <v>1.4821104561724995E-4</v>
      </c>
    </row>
    <row r="2994" spans="1:16">
      <c r="A2994">
        <f t="shared" si="277"/>
        <v>125</v>
      </c>
      <c r="B2994" s="128">
        <f t="shared" si="280"/>
        <v>43225</v>
      </c>
      <c r="C2994" s="126">
        <f t="shared" si="281"/>
        <v>13</v>
      </c>
      <c r="D2994" s="127">
        <f>INDEX('365x24'!$D$4:$AA$369,'8760'!A2994,'8760'!C2994)</f>
        <v>7.4016706313785257</v>
      </c>
      <c r="E2994" s="130">
        <f t="shared" si="276"/>
        <v>1.5677519764844799E-4</v>
      </c>
      <c r="O2994" s="220">
        <f t="shared" si="278"/>
        <v>43225.541666666664</v>
      </c>
      <c r="P2994">
        <f t="shared" si="279"/>
        <v>1.5677519764844799E-4</v>
      </c>
    </row>
    <row r="2995" spans="1:16">
      <c r="A2995">
        <f t="shared" si="277"/>
        <v>125</v>
      </c>
      <c r="B2995" s="128">
        <f t="shared" si="280"/>
        <v>43225</v>
      </c>
      <c r="C2995" s="126">
        <f t="shared" si="281"/>
        <v>14</v>
      </c>
      <c r="D2995" s="127">
        <f>INDEX('365x24'!$D$4:$AA$369,'8760'!A2995,'8760'!C2995)</f>
        <v>7.2438652863853026</v>
      </c>
      <c r="E2995" s="130">
        <f t="shared" si="276"/>
        <v>1.534327138520991E-4</v>
      </c>
      <c r="O2995" s="220">
        <f t="shared" si="278"/>
        <v>43225.583333333336</v>
      </c>
      <c r="P2995">
        <f t="shared" si="279"/>
        <v>1.534327138520991E-4</v>
      </c>
    </row>
    <row r="2996" spans="1:16">
      <c r="A2996">
        <f t="shared" si="277"/>
        <v>125</v>
      </c>
      <c r="B2996" s="128">
        <f t="shared" si="280"/>
        <v>43225</v>
      </c>
      <c r="C2996" s="126">
        <f t="shared" si="281"/>
        <v>15</v>
      </c>
      <c r="D2996" s="127">
        <f>INDEX('365x24'!$D$4:$AA$369,'8760'!A2996,'8760'!C2996)</f>
        <v>7.4473032829837083</v>
      </c>
      <c r="E2996" s="130">
        <f t="shared" si="276"/>
        <v>1.577417453821848E-4</v>
      </c>
      <c r="O2996" s="220">
        <f t="shared" si="278"/>
        <v>43225.625</v>
      </c>
      <c r="P2996">
        <f t="shared" si="279"/>
        <v>1.577417453821848E-4</v>
      </c>
    </row>
    <row r="2997" spans="1:16">
      <c r="A2997">
        <f t="shared" si="277"/>
        <v>125</v>
      </c>
      <c r="B2997" s="128">
        <f t="shared" si="280"/>
        <v>43225</v>
      </c>
      <c r="C2997" s="126">
        <f t="shared" si="281"/>
        <v>16</v>
      </c>
      <c r="D2997" s="127">
        <f>INDEX('365x24'!$D$4:$AA$369,'8760'!A2997,'8760'!C2997)</f>
        <v>7.3574924069161352</v>
      </c>
      <c r="E2997" s="130">
        <f t="shared" si="276"/>
        <v>1.558394562169816E-4</v>
      </c>
      <c r="O2997" s="220">
        <f t="shared" si="278"/>
        <v>43225.666666666664</v>
      </c>
      <c r="P2997">
        <f t="shared" si="279"/>
        <v>1.558394562169816E-4</v>
      </c>
    </row>
    <row r="2998" spans="1:16">
      <c r="A2998">
        <f t="shared" si="277"/>
        <v>125</v>
      </c>
      <c r="B2998" s="128">
        <f t="shared" si="280"/>
        <v>43225</v>
      </c>
      <c r="C2998" s="126">
        <f t="shared" si="281"/>
        <v>17</v>
      </c>
      <c r="D2998" s="127">
        <f>INDEX('365x24'!$D$4:$AA$369,'8760'!A2998,'8760'!C2998)</f>
        <v>7.5642937662822529</v>
      </c>
      <c r="E2998" s="130">
        <f t="shared" si="276"/>
        <v>1.6021972732106781E-4</v>
      </c>
      <c r="O2998" s="220">
        <f t="shared" si="278"/>
        <v>43225.708333333336</v>
      </c>
      <c r="P2998">
        <f t="shared" si="279"/>
        <v>1.6021972732106781E-4</v>
      </c>
    </row>
    <row r="2999" spans="1:16">
      <c r="A2999">
        <f t="shared" si="277"/>
        <v>125</v>
      </c>
      <c r="B2999" s="128">
        <f t="shared" si="280"/>
        <v>43225</v>
      </c>
      <c r="C2999" s="126">
        <f t="shared" si="281"/>
        <v>18</v>
      </c>
      <c r="D2999" s="127">
        <f>INDEX('365x24'!$D$4:$AA$369,'8760'!A2999,'8760'!C2999)</f>
        <v>7.3438571524524345</v>
      </c>
      <c r="E2999" s="130">
        <f t="shared" si="276"/>
        <v>1.555506471331957E-4</v>
      </c>
      <c r="O2999" s="220">
        <f t="shared" si="278"/>
        <v>43225.75</v>
      </c>
      <c r="P2999">
        <f t="shared" si="279"/>
        <v>1.555506471331957E-4</v>
      </c>
    </row>
    <row r="3000" spans="1:16">
      <c r="A3000">
        <f t="shared" si="277"/>
        <v>125</v>
      </c>
      <c r="B3000" s="128">
        <f t="shared" si="280"/>
        <v>43225</v>
      </c>
      <c r="C3000" s="126">
        <f t="shared" si="281"/>
        <v>19</v>
      </c>
      <c r="D3000" s="127">
        <f>INDEX('365x24'!$D$4:$AA$369,'8760'!A3000,'8760'!C3000)</f>
        <v>6.8874397347041825</v>
      </c>
      <c r="E3000" s="130">
        <f t="shared" si="276"/>
        <v>1.4588324440193559E-4</v>
      </c>
      <c r="O3000" s="220">
        <f t="shared" si="278"/>
        <v>43225.791666666664</v>
      </c>
      <c r="P3000">
        <f t="shared" si="279"/>
        <v>1.4588324440193559E-4</v>
      </c>
    </row>
    <row r="3001" spans="1:16">
      <c r="A3001">
        <f t="shared" si="277"/>
        <v>125</v>
      </c>
      <c r="B3001" s="128">
        <f t="shared" si="280"/>
        <v>43225</v>
      </c>
      <c r="C3001" s="126">
        <f t="shared" si="281"/>
        <v>20</v>
      </c>
      <c r="D3001" s="127">
        <f>INDEX('365x24'!$D$4:$AA$369,'8760'!A3001,'8760'!C3001)</f>
        <v>5.8709769652835542</v>
      </c>
      <c r="E3001" s="130">
        <f t="shared" si="276"/>
        <v>1.2435348990264244E-4</v>
      </c>
      <c r="O3001" s="220">
        <f t="shared" si="278"/>
        <v>43225.833333333336</v>
      </c>
      <c r="P3001">
        <f t="shared" si="279"/>
        <v>1.2435348990264244E-4</v>
      </c>
    </row>
    <row r="3002" spans="1:16">
      <c r="A3002">
        <f t="shared" si="277"/>
        <v>125</v>
      </c>
      <c r="B3002" s="128">
        <f t="shared" si="280"/>
        <v>43225</v>
      </c>
      <c r="C3002" s="126">
        <f t="shared" si="281"/>
        <v>21</v>
      </c>
      <c r="D3002" s="127">
        <f>INDEX('365x24'!$D$4:$AA$369,'8760'!A3002,'8760'!C3002)</f>
        <v>5.3832893639652148</v>
      </c>
      <c r="E3002" s="130">
        <f t="shared" si="276"/>
        <v>1.1402375167256661E-4</v>
      </c>
      <c r="O3002" s="220">
        <f t="shared" si="278"/>
        <v>43225.875</v>
      </c>
      <c r="P3002">
        <f t="shared" si="279"/>
        <v>1.1402375167256661E-4</v>
      </c>
    </row>
    <row r="3003" spans="1:16">
      <c r="A3003">
        <f t="shared" si="277"/>
        <v>125</v>
      </c>
      <c r="B3003" s="128">
        <f t="shared" si="280"/>
        <v>43225</v>
      </c>
      <c r="C3003" s="126">
        <f t="shared" si="281"/>
        <v>22</v>
      </c>
      <c r="D3003" s="127">
        <f>INDEX('365x24'!$D$4:$AA$369,'8760'!A3003,'8760'!C3003)</f>
        <v>4.9349621971987556</v>
      </c>
      <c r="E3003" s="130">
        <f t="shared" si="276"/>
        <v>1.0452770899768609E-4</v>
      </c>
      <c r="O3003" s="220">
        <f t="shared" si="278"/>
        <v>43225.916666666664</v>
      </c>
      <c r="P3003">
        <f t="shared" si="279"/>
        <v>1.0452770899768609E-4</v>
      </c>
    </row>
    <row r="3004" spans="1:16">
      <c r="A3004">
        <f t="shared" si="277"/>
        <v>125</v>
      </c>
      <c r="B3004" s="128">
        <f t="shared" si="280"/>
        <v>43225</v>
      </c>
      <c r="C3004" s="126">
        <f t="shared" si="281"/>
        <v>23</v>
      </c>
      <c r="D3004" s="127">
        <f>INDEX('365x24'!$D$4:$AA$369,'8760'!A3004,'8760'!C3004)</f>
        <v>4.0296722025054965</v>
      </c>
      <c r="E3004" s="130">
        <f t="shared" si="276"/>
        <v>8.5352711228194034E-5</v>
      </c>
      <c r="O3004" s="220">
        <f t="shared" si="278"/>
        <v>43225.958333333336</v>
      </c>
      <c r="P3004">
        <f t="shared" si="279"/>
        <v>8.5352711228194034E-5</v>
      </c>
    </row>
    <row r="3005" spans="1:16">
      <c r="A3005">
        <f t="shared" si="277"/>
        <v>125</v>
      </c>
      <c r="B3005" s="128">
        <f t="shared" si="280"/>
        <v>43225</v>
      </c>
      <c r="C3005" s="126">
        <f t="shared" si="281"/>
        <v>24</v>
      </c>
      <c r="D3005" s="127">
        <f>INDEX('365x24'!$D$4:$AA$369,'8760'!A3005,'8760'!C3005)</f>
        <v>1.4425190205630436</v>
      </c>
      <c r="E3005" s="130">
        <f t="shared" si="276"/>
        <v>3.0554075670656691E-5</v>
      </c>
      <c r="O3005" s="220">
        <f t="shared" si="278"/>
        <v>43226</v>
      </c>
      <c r="P3005">
        <f t="shared" si="279"/>
        <v>3.0554075670656691E-5</v>
      </c>
    </row>
    <row r="3006" spans="1:16">
      <c r="A3006">
        <f t="shared" si="277"/>
        <v>126</v>
      </c>
      <c r="B3006" s="128">
        <f t="shared" si="280"/>
        <v>43226</v>
      </c>
      <c r="C3006" s="126">
        <f t="shared" si="281"/>
        <v>1</v>
      </c>
      <c r="D3006" s="127">
        <f>INDEX('365x24'!$D$4:$AA$369,'8760'!A3006,'8760'!C3006)</f>
        <v>1.2955309774443564</v>
      </c>
      <c r="E3006" s="130">
        <f t="shared" si="276"/>
        <v>2.7440713747444643E-5</v>
      </c>
      <c r="O3006" s="220">
        <f t="shared" si="278"/>
        <v>43226.041666666664</v>
      </c>
      <c r="P3006">
        <f t="shared" si="279"/>
        <v>2.7440713747444643E-5</v>
      </c>
    </row>
    <row r="3007" spans="1:16">
      <c r="A3007">
        <f t="shared" si="277"/>
        <v>126</v>
      </c>
      <c r="B3007" s="128">
        <f t="shared" si="280"/>
        <v>43226</v>
      </c>
      <c r="C3007" s="126">
        <f t="shared" si="281"/>
        <v>2</v>
      </c>
      <c r="D3007" s="127">
        <f>INDEX('365x24'!$D$4:$AA$369,'8760'!A3007,'8760'!C3007)</f>
        <v>1.2883497434268081</v>
      </c>
      <c r="E3007" s="130">
        <f t="shared" si="276"/>
        <v>2.7288607629984076E-5</v>
      </c>
      <c r="O3007" s="220">
        <f t="shared" si="278"/>
        <v>43226.083333333336</v>
      </c>
      <c r="P3007">
        <f t="shared" si="279"/>
        <v>2.7288607629984076E-5</v>
      </c>
    </row>
    <row r="3008" spans="1:16">
      <c r="A3008">
        <f t="shared" si="277"/>
        <v>126</v>
      </c>
      <c r="B3008" s="128">
        <f t="shared" si="280"/>
        <v>43226</v>
      </c>
      <c r="C3008" s="126">
        <f t="shared" si="281"/>
        <v>3</v>
      </c>
      <c r="D3008" s="127">
        <f>INDEX('365x24'!$D$4:$AA$369,'8760'!A3008,'8760'!C3008)</f>
        <v>1.3338005916391416</v>
      </c>
      <c r="E3008" s="130">
        <f t="shared" si="276"/>
        <v>2.8251304575937084E-5</v>
      </c>
      <c r="O3008" s="220">
        <f t="shared" si="278"/>
        <v>43226.125</v>
      </c>
      <c r="P3008">
        <f t="shared" si="279"/>
        <v>2.8251304575937084E-5</v>
      </c>
    </row>
    <row r="3009" spans="1:16">
      <c r="A3009">
        <f t="shared" si="277"/>
        <v>126</v>
      </c>
      <c r="B3009" s="128">
        <f t="shared" si="280"/>
        <v>43226</v>
      </c>
      <c r="C3009" s="126">
        <f t="shared" si="281"/>
        <v>4</v>
      </c>
      <c r="D3009" s="127">
        <f>INDEX('365x24'!$D$4:$AA$369,'8760'!A3009,'8760'!C3009)</f>
        <v>1.4895151976145964</v>
      </c>
      <c r="E3009" s="130">
        <f t="shared" si="276"/>
        <v>3.1549504312772104E-5</v>
      </c>
      <c r="O3009" s="220">
        <f t="shared" si="278"/>
        <v>43226.166666666664</v>
      </c>
      <c r="P3009">
        <f t="shared" si="279"/>
        <v>3.1549504312772104E-5</v>
      </c>
    </row>
    <row r="3010" spans="1:16">
      <c r="A3010">
        <f t="shared" si="277"/>
        <v>126</v>
      </c>
      <c r="B3010" s="128">
        <f t="shared" si="280"/>
        <v>43226</v>
      </c>
      <c r="C3010" s="126">
        <f t="shared" si="281"/>
        <v>5</v>
      </c>
      <c r="D3010" s="127">
        <f>INDEX('365x24'!$D$4:$AA$369,'8760'!A3010,'8760'!C3010)</f>
        <v>3.0582057728150778</v>
      </c>
      <c r="E3010" s="130">
        <f t="shared" si="276"/>
        <v>6.4776026705394343E-5</v>
      </c>
      <c r="O3010" s="220">
        <f t="shared" si="278"/>
        <v>43226.208333333336</v>
      </c>
      <c r="P3010">
        <f t="shared" si="279"/>
        <v>6.4776026705394343E-5</v>
      </c>
    </row>
    <row r="3011" spans="1:16">
      <c r="A3011">
        <f t="shared" si="277"/>
        <v>126</v>
      </c>
      <c r="B3011" s="128">
        <f t="shared" si="280"/>
        <v>43226</v>
      </c>
      <c r="C3011" s="126">
        <f t="shared" si="281"/>
        <v>6</v>
      </c>
      <c r="D3011" s="127">
        <f>INDEX('365x24'!$D$4:$AA$369,'8760'!A3011,'8760'!C3011)</f>
        <v>4.2801063761554543</v>
      </c>
      <c r="E3011" s="130">
        <f t="shared" si="276"/>
        <v>9.0657171400395121E-5</v>
      </c>
      <c r="O3011" s="220">
        <f t="shared" si="278"/>
        <v>43226.25</v>
      </c>
      <c r="P3011">
        <f t="shared" si="279"/>
        <v>9.0657171400395121E-5</v>
      </c>
    </row>
    <row r="3012" spans="1:16">
      <c r="A3012">
        <f t="shared" si="277"/>
        <v>126</v>
      </c>
      <c r="B3012" s="128">
        <f t="shared" si="280"/>
        <v>43226</v>
      </c>
      <c r="C3012" s="126">
        <f t="shared" si="281"/>
        <v>7</v>
      </c>
      <c r="D3012" s="127">
        <f>INDEX('365x24'!$D$4:$AA$369,'8760'!A3012,'8760'!C3012)</f>
        <v>4.4227311378457568</v>
      </c>
      <c r="E3012" s="130">
        <f t="shared" si="276"/>
        <v>9.3678114416795665E-5</v>
      </c>
      <c r="O3012" s="220">
        <f t="shared" si="278"/>
        <v>43226.291666666664</v>
      </c>
      <c r="P3012">
        <f t="shared" si="279"/>
        <v>9.3678114416795665E-5</v>
      </c>
    </row>
    <row r="3013" spans="1:16">
      <c r="A3013">
        <f t="shared" si="277"/>
        <v>126</v>
      </c>
      <c r="B3013" s="128">
        <f t="shared" si="280"/>
        <v>43226</v>
      </c>
      <c r="C3013" s="126">
        <f t="shared" si="281"/>
        <v>8</v>
      </c>
      <c r="D3013" s="127">
        <f>INDEX('365x24'!$D$4:$AA$369,'8760'!A3013,'8760'!C3013)</f>
        <v>4.2421094670499429</v>
      </c>
      <c r="E3013" s="130">
        <f t="shared" si="276"/>
        <v>8.98523567535784E-5</v>
      </c>
      <c r="O3013" s="220">
        <f t="shared" si="278"/>
        <v>43226.333333333336</v>
      </c>
      <c r="P3013">
        <f t="shared" si="279"/>
        <v>8.98523567535784E-5</v>
      </c>
    </row>
    <row r="3014" spans="1:16">
      <c r="A3014">
        <f t="shared" si="277"/>
        <v>126</v>
      </c>
      <c r="B3014" s="128">
        <f t="shared" si="280"/>
        <v>43226</v>
      </c>
      <c r="C3014" s="126">
        <f t="shared" si="281"/>
        <v>9</v>
      </c>
      <c r="D3014" s="127">
        <f>INDEX('365x24'!$D$4:$AA$369,'8760'!A3014,'8760'!C3014)</f>
        <v>4.3031045053508947</v>
      </c>
      <c r="E3014" s="130">
        <f t="shared" ref="E3014:E3077" si="282">D3014*$E$2</f>
        <v>9.1144296055047346E-5</v>
      </c>
      <c r="O3014" s="220">
        <f t="shared" si="278"/>
        <v>43226.375</v>
      </c>
      <c r="P3014">
        <f t="shared" si="279"/>
        <v>9.1144296055047346E-5</v>
      </c>
    </row>
    <row r="3015" spans="1:16">
      <c r="A3015">
        <f t="shared" ref="A3015:A3078" si="283">IF(C3015=1,A3014+1,A3014)</f>
        <v>126</v>
      </c>
      <c r="B3015" s="128">
        <f t="shared" si="280"/>
        <v>43226</v>
      </c>
      <c r="C3015" s="126">
        <f t="shared" si="281"/>
        <v>10</v>
      </c>
      <c r="D3015" s="127">
        <f>INDEX('365x24'!$D$4:$AA$369,'8760'!A3015,'8760'!C3015)</f>
        <v>5.7336245019858811</v>
      </c>
      <c r="E3015" s="130">
        <f t="shared" si="282"/>
        <v>1.2144421973197242E-4</v>
      </c>
      <c r="O3015" s="220">
        <f t="shared" ref="O3015:O3078" si="284">B3015+O$3*C3015</f>
        <v>43226.416666666664</v>
      </c>
      <c r="P3015">
        <f t="shared" ref="P3015:P3078" si="285">E3015</f>
        <v>1.2144421973197242E-4</v>
      </c>
    </row>
    <row r="3016" spans="1:16">
      <c r="A3016">
        <f t="shared" si="283"/>
        <v>126</v>
      </c>
      <c r="B3016" s="128">
        <f t="shared" ref="B3016:B3079" si="286">IF(C3015=24,B3015+1,B3015)</f>
        <v>43226</v>
      </c>
      <c r="C3016" s="126">
        <f t="shared" ref="C3016:C3079" si="287">IF(C3015=24,1,C3015+1)</f>
        <v>11</v>
      </c>
      <c r="D3016" s="127">
        <f>INDEX('365x24'!$D$4:$AA$369,'8760'!A3016,'8760'!C3016)</f>
        <v>6.6536405714999383</v>
      </c>
      <c r="E3016" s="130">
        <f t="shared" si="282"/>
        <v>1.4093113131195329E-4</v>
      </c>
      <c r="O3016" s="220">
        <f t="shared" si="284"/>
        <v>43226.458333333336</v>
      </c>
      <c r="P3016">
        <f t="shared" si="285"/>
        <v>1.4093113131195329E-4</v>
      </c>
    </row>
    <row r="3017" spans="1:16">
      <c r="A3017">
        <f t="shared" si="283"/>
        <v>126</v>
      </c>
      <c r="B3017" s="128">
        <f t="shared" si="286"/>
        <v>43226</v>
      </c>
      <c r="C3017" s="126">
        <f t="shared" si="287"/>
        <v>12</v>
      </c>
      <c r="D3017" s="127">
        <f>INDEX('365x24'!$D$4:$AA$369,'8760'!A3017,'8760'!C3017)</f>
        <v>6.9973398856816047</v>
      </c>
      <c r="E3017" s="130">
        <f t="shared" si="282"/>
        <v>1.4821104561724995E-4</v>
      </c>
      <c r="O3017" s="220">
        <f t="shared" si="284"/>
        <v>43226.5</v>
      </c>
      <c r="P3017">
        <f t="shared" si="285"/>
        <v>1.4821104561724995E-4</v>
      </c>
    </row>
    <row r="3018" spans="1:16">
      <c r="A3018">
        <f t="shared" si="283"/>
        <v>126</v>
      </c>
      <c r="B3018" s="128">
        <f t="shared" si="286"/>
        <v>43226</v>
      </c>
      <c r="C3018" s="126">
        <f t="shared" si="287"/>
        <v>13</v>
      </c>
      <c r="D3018" s="127">
        <f>INDEX('365x24'!$D$4:$AA$369,'8760'!A3018,'8760'!C3018)</f>
        <v>7.4016706313785257</v>
      </c>
      <c r="E3018" s="130">
        <f t="shared" si="282"/>
        <v>1.5677519764844799E-4</v>
      </c>
      <c r="O3018" s="220">
        <f t="shared" si="284"/>
        <v>43226.541666666664</v>
      </c>
      <c r="P3018">
        <f t="shared" si="285"/>
        <v>1.5677519764844799E-4</v>
      </c>
    </row>
    <row r="3019" spans="1:16">
      <c r="A3019">
        <f t="shared" si="283"/>
        <v>126</v>
      </c>
      <c r="B3019" s="128">
        <f t="shared" si="286"/>
        <v>43226</v>
      </c>
      <c r="C3019" s="126">
        <f t="shared" si="287"/>
        <v>14</v>
      </c>
      <c r="D3019" s="127">
        <f>INDEX('365x24'!$D$4:$AA$369,'8760'!A3019,'8760'!C3019)</f>
        <v>7.2438652863853026</v>
      </c>
      <c r="E3019" s="130">
        <f t="shared" si="282"/>
        <v>1.534327138520991E-4</v>
      </c>
      <c r="O3019" s="220">
        <f t="shared" si="284"/>
        <v>43226.583333333336</v>
      </c>
      <c r="P3019">
        <f t="shared" si="285"/>
        <v>1.534327138520991E-4</v>
      </c>
    </row>
    <row r="3020" spans="1:16">
      <c r="A3020">
        <f t="shared" si="283"/>
        <v>126</v>
      </c>
      <c r="B3020" s="128">
        <f t="shared" si="286"/>
        <v>43226</v>
      </c>
      <c r="C3020" s="126">
        <f t="shared" si="287"/>
        <v>15</v>
      </c>
      <c r="D3020" s="127">
        <f>INDEX('365x24'!$D$4:$AA$369,'8760'!A3020,'8760'!C3020)</f>
        <v>7.4473032829837083</v>
      </c>
      <c r="E3020" s="130">
        <f t="shared" si="282"/>
        <v>1.577417453821848E-4</v>
      </c>
      <c r="O3020" s="220">
        <f t="shared" si="284"/>
        <v>43226.625</v>
      </c>
      <c r="P3020">
        <f t="shared" si="285"/>
        <v>1.577417453821848E-4</v>
      </c>
    </row>
    <row r="3021" spans="1:16">
      <c r="A3021">
        <f t="shared" si="283"/>
        <v>126</v>
      </c>
      <c r="B3021" s="128">
        <f t="shared" si="286"/>
        <v>43226</v>
      </c>
      <c r="C3021" s="126">
        <f t="shared" si="287"/>
        <v>16</v>
      </c>
      <c r="D3021" s="127">
        <f>INDEX('365x24'!$D$4:$AA$369,'8760'!A3021,'8760'!C3021)</f>
        <v>7.3574924069161352</v>
      </c>
      <c r="E3021" s="130">
        <f t="shared" si="282"/>
        <v>1.558394562169816E-4</v>
      </c>
      <c r="O3021" s="220">
        <f t="shared" si="284"/>
        <v>43226.666666666664</v>
      </c>
      <c r="P3021">
        <f t="shared" si="285"/>
        <v>1.558394562169816E-4</v>
      </c>
    </row>
    <row r="3022" spans="1:16">
      <c r="A3022">
        <f t="shared" si="283"/>
        <v>126</v>
      </c>
      <c r="B3022" s="128">
        <f t="shared" si="286"/>
        <v>43226</v>
      </c>
      <c r="C3022" s="126">
        <f t="shared" si="287"/>
        <v>17</v>
      </c>
      <c r="D3022" s="127">
        <f>INDEX('365x24'!$D$4:$AA$369,'8760'!A3022,'8760'!C3022)</f>
        <v>7.5642937662822529</v>
      </c>
      <c r="E3022" s="130">
        <f t="shared" si="282"/>
        <v>1.6021972732106781E-4</v>
      </c>
      <c r="O3022" s="220">
        <f t="shared" si="284"/>
        <v>43226.708333333336</v>
      </c>
      <c r="P3022">
        <f t="shared" si="285"/>
        <v>1.6021972732106781E-4</v>
      </c>
    </row>
    <row r="3023" spans="1:16">
      <c r="A3023">
        <f t="shared" si="283"/>
        <v>126</v>
      </c>
      <c r="B3023" s="128">
        <f t="shared" si="286"/>
        <v>43226</v>
      </c>
      <c r="C3023" s="126">
        <f t="shared" si="287"/>
        <v>18</v>
      </c>
      <c r="D3023" s="127">
        <f>INDEX('365x24'!$D$4:$AA$369,'8760'!A3023,'8760'!C3023)</f>
        <v>7.3438571524524345</v>
      </c>
      <c r="E3023" s="130">
        <f t="shared" si="282"/>
        <v>1.555506471331957E-4</v>
      </c>
      <c r="O3023" s="220">
        <f t="shared" si="284"/>
        <v>43226.75</v>
      </c>
      <c r="P3023">
        <f t="shared" si="285"/>
        <v>1.555506471331957E-4</v>
      </c>
    </row>
    <row r="3024" spans="1:16">
      <c r="A3024">
        <f t="shared" si="283"/>
        <v>126</v>
      </c>
      <c r="B3024" s="128">
        <f t="shared" si="286"/>
        <v>43226</v>
      </c>
      <c r="C3024" s="126">
        <f t="shared" si="287"/>
        <v>19</v>
      </c>
      <c r="D3024" s="127">
        <f>INDEX('365x24'!$D$4:$AA$369,'8760'!A3024,'8760'!C3024)</f>
        <v>6.8874397347041825</v>
      </c>
      <c r="E3024" s="130">
        <f t="shared" si="282"/>
        <v>1.4588324440193559E-4</v>
      </c>
      <c r="O3024" s="220">
        <f t="shared" si="284"/>
        <v>43226.791666666664</v>
      </c>
      <c r="P3024">
        <f t="shared" si="285"/>
        <v>1.4588324440193559E-4</v>
      </c>
    </row>
    <row r="3025" spans="1:16">
      <c r="A3025">
        <f t="shared" si="283"/>
        <v>126</v>
      </c>
      <c r="B3025" s="128">
        <f t="shared" si="286"/>
        <v>43226</v>
      </c>
      <c r="C3025" s="126">
        <f t="shared" si="287"/>
        <v>20</v>
      </c>
      <c r="D3025" s="127">
        <f>INDEX('365x24'!$D$4:$AA$369,'8760'!A3025,'8760'!C3025)</f>
        <v>5.8709769652835542</v>
      </c>
      <c r="E3025" s="130">
        <f t="shared" si="282"/>
        <v>1.2435348990264244E-4</v>
      </c>
      <c r="O3025" s="220">
        <f t="shared" si="284"/>
        <v>43226.833333333336</v>
      </c>
      <c r="P3025">
        <f t="shared" si="285"/>
        <v>1.2435348990264244E-4</v>
      </c>
    </row>
    <row r="3026" spans="1:16">
      <c r="A3026">
        <f t="shared" si="283"/>
        <v>126</v>
      </c>
      <c r="B3026" s="128">
        <f t="shared" si="286"/>
        <v>43226</v>
      </c>
      <c r="C3026" s="126">
        <f t="shared" si="287"/>
        <v>21</v>
      </c>
      <c r="D3026" s="127">
        <f>INDEX('365x24'!$D$4:$AA$369,'8760'!A3026,'8760'!C3026)</f>
        <v>5.3832893639652148</v>
      </c>
      <c r="E3026" s="130">
        <f t="shared" si="282"/>
        <v>1.1402375167256661E-4</v>
      </c>
      <c r="O3026" s="220">
        <f t="shared" si="284"/>
        <v>43226.875</v>
      </c>
      <c r="P3026">
        <f t="shared" si="285"/>
        <v>1.1402375167256661E-4</v>
      </c>
    </row>
    <row r="3027" spans="1:16">
      <c r="A3027">
        <f t="shared" si="283"/>
        <v>126</v>
      </c>
      <c r="B3027" s="128">
        <f t="shared" si="286"/>
        <v>43226</v>
      </c>
      <c r="C3027" s="126">
        <f t="shared" si="287"/>
        <v>22</v>
      </c>
      <c r="D3027" s="127">
        <f>INDEX('365x24'!$D$4:$AA$369,'8760'!A3027,'8760'!C3027)</f>
        <v>4.9349621971987556</v>
      </c>
      <c r="E3027" s="130">
        <f t="shared" si="282"/>
        <v>1.0452770899768609E-4</v>
      </c>
      <c r="O3027" s="220">
        <f t="shared" si="284"/>
        <v>43226.916666666664</v>
      </c>
      <c r="P3027">
        <f t="shared" si="285"/>
        <v>1.0452770899768609E-4</v>
      </c>
    </row>
    <row r="3028" spans="1:16">
      <c r="A3028">
        <f t="shared" si="283"/>
        <v>126</v>
      </c>
      <c r="B3028" s="128">
        <f t="shared" si="286"/>
        <v>43226</v>
      </c>
      <c r="C3028" s="126">
        <f t="shared" si="287"/>
        <v>23</v>
      </c>
      <c r="D3028" s="127">
        <f>INDEX('365x24'!$D$4:$AA$369,'8760'!A3028,'8760'!C3028)</f>
        <v>4.0296722025054965</v>
      </c>
      <c r="E3028" s="130">
        <f t="shared" si="282"/>
        <v>8.5352711228194034E-5</v>
      </c>
      <c r="O3028" s="220">
        <f t="shared" si="284"/>
        <v>43226.958333333336</v>
      </c>
      <c r="P3028">
        <f t="shared" si="285"/>
        <v>8.5352711228194034E-5</v>
      </c>
    </row>
    <row r="3029" spans="1:16">
      <c r="A3029">
        <f t="shared" si="283"/>
        <v>126</v>
      </c>
      <c r="B3029" s="128">
        <f t="shared" si="286"/>
        <v>43226</v>
      </c>
      <c r="C3029" s="126">
        <f t="shared" si="287"/>
        <v>24</v>
      </c>
      <c r="D3029" s="127">
        <f>INDEX('365x24'!$D$4:$AA$369,'8760'!A3029,'8760'!C3029)</f>
        <v>1.4425190205630436</v>
      </c>
      <c r="E3029" s="130">
        <f t="shared" si="282"/>
        <v>3.0554075670656691E-5</v>
      </c>
      <c r="O3029" s="220">
        <f t="shared" si="284"/>
        <v>43227</v>
      </c>
      <c r="P3029">
        <f t="shared" si="285"/>
        <v>3.0554075670656691E-5</v>
      </c>
    </row>
    <row r="3030" spans="1:16">
      <c r="A3030">
        <f t="shared" si="283"/>
        <v>127</v>
      </c>
      <c r="B3030" s="128">
        <f t="shared" si="286"/>
        <v>43227</v>
      </c>
      <c r="C3030" s="126">
        <f t="shared" si="287"/>
        <v>1</v>
      </c>
      <c r="D3030" s="127">
        <f>INDEX('365x24'!$D$4:$AA$369,'8760'!A3030,'8760'!C3030)</f>
        <v>1.5139268481894415</v>
      </c>
      <c r="E3030" s="130">
        <f t="shared" si="282"/>
        <v>3.206656884244348E-5</v>
      </c>
      <c r="O3030" s="220">
        <f t="shared" si="284"/>
        <v>43227.041666666664</v>
      </c>
      <c r="P3030">
        <f t="shared" si="285"/>
        <v>3.206656884244348E-5</v>
      </c>
    </row>
    <row r="3031" spans="1:16">
      <c r="A3031">
        <f t="shared" si="283"/>
        <v>127</v>
      </c>
      <c r="B3031" s="128">
        <f t="shared" si="286"/>
        <v>43227</v>
      </c>
      <c r="C3031" s="126">
        <f t="shared" si="287"/>
        <v>2</v>
      </c>
      <c r="D3031" s="127">
        <f>INDEX('365x24'!$D$4:$AA$369,'8760'!A3031,'8760'!C3031)</f>
        <v>1.4040857833146942</v>
      </c>
      <c r="E3031" s="130">
        <f t="shared" si="282"/>
        <v>2.9740019133158823E-5</v>
      </c>
      <c r="O3031" s="220">
        <f t="shared" si="284"/>
        <v>43227.083333333336</v>
      </c>
      <c r="P3031">
        <f t="shared" si="285"/>
        <v>2.9740019133158823E-5</v>
      </c>
    </row>
    <row r="3032" spans="1:16">
      <c r="A3032">
        <f t="shared" si="283"/>
        <v>127</v>
      </c>
      <c r="B3032" s="128">
        <f t="shared" si="286"/>
        <v>43227</v>
      </c>
      <c r="C3032" s="126">
        <f t="shared" si="287"/>
        <v>3</v>
      </c>
      <c r="D3032" s="127">
        <f>INDEX('365x24'!$D$4:$AA$369,'8760'!A3032,'8760'!C3032)</f>
        <v>1.4205844412157713</v>
      </c>
      <c r="E3032" s="130">
        <f t="shared" si="282"/>
        <v>3.0089478124539766E-5</v>
      </c>
      <c r="O3032" s="220">
        <f t="shared" si="284"/>
        <v>43227.125</v>
      </c>
      <c r="P3032">
        <f t="shared" si="285"/>
        <v>3.0089478124539766E-5</v>
      </c>
    </row>
    <row r="3033" spans="1:16">
      <c r="A3033">
        <f t="shared" si="283"/>
        <v>127</v>
      </c>
      <c r="B3033" s="128">
        <f t="shared" si="286"/>
        <v>43227</v>
      </c>
      <c r="C3033" s="126">
        <f t="shared" si="287"/>
        <v>4</v>
      </c>
      <c r="D3033" s="127">
        <f>INDEX('365x24'!$D$4:$AA$369,'8760'!A3033,'8760'!C3033)</f>
        <v>1.6225680106713813</v>
      </c>
      <c r="E3033" s="130">
        <f t="shared" si="282"/>
        <v>3.436770335235494E-5</v>
      </c>
      <c r="O3033" s="220">
        <f t="shared" si="284"/>
        <v>43227.166666666664</v>
      </c>
      <c r="P3033">
        <f t="shared" si="285"/>
        <v>3.436770335235494E-5</v>
      </c>
    </row>
    <row r="3034" spans="1:16">
      <c r="A3034">
        <f t="shared" si="283"/>
        <v>127</v>
      </c>
      <c r="B3034" s="128">
        <f t="shared" si="286"/>
        <v>43227</v>
      </c>
      <c r="C3034" s="126">
        <f t="shared" si="287"/>
        <v>5</v>
      </c>
      <c r="D3034" s="127">
        <f>INDEX('365x24'!$D$4:$AA$369,'8760'!A3034,'8760'!C3034)</f>
        <v>3.1693421868638767</v>
      </c>
      <c r="E3034" s="130">
        <f t="shared" si="282"/>
        <v>6.7130013277638675E-5</v>
      </c>
      <c r="O3034" s="220">
        <f t="shared" si="284"/>
        <v>43227.208333333336</v>
      </c>
      <c r="P3034">
        <f t="shared" si="285"/>
        <v>6.7130013277638675E-5</v>
      </c>
    </row>
    <row r="3035" spans="1:16">
      <c r="A3035">
        <f t="shared" si="283"/>
        <v>127</v>
      </c>
      <c r="B3035" s="128">
        <f t="shared" si="286"/>
        <v>43227</v>
      </c>
      <c r="C3035" s="126">
        <f t="shared" si="287"/>
        <v>6</v>
      </c>
      <c r="D3035" s="127">
        <f>INDEX('365x24'!$D$4:$AA$369,'8760'!A3035,'8760'!C3035)</f>
        <v>4.7133165908064907</v>
      </c>
      <c r="E3035" s="130">
        <f t="shared" si="282"/>
        <v>9.983302107105166E-5</v>
      </c>
      <c r="O3035" s="220">
        <f t="shared" si="284"/>
        <v>43227.25</v>
      </c>
      <c r="P3035">
        <f t="shared" si="285"/>
        <v>9.983302107105166E-5</v>
      </c>
    </row>
    <row r="3036" spans="1:16">
      <c r="A3036">
        <f t="shared" si="283"/>
        <v>127</v>
      </c>
      <c r="B3036" s="128">
        <f t="shared" si="286"/>
        <v>43227</v>
      </c>
      <c r="C3036" s="126">
        <f t="shared" si="287"/>
        <v>7</v>
      </c>
      <c r="D3036" s="127">
        <f>INDEX('365x24'!$D$4:$AA$369,'8760'!A3036,'8760'!C3036)</f>
        <v>4.9445477810867375</v>
      </c>
      <c r="E3036" s="130">
        <f t="shared" si="282"/>
        <v>1.0473074178358761E-4</v>
      </c>
      <c r="O3036" s="220">
        <f t="shared" si="284"/>
        <v>43227.291666666664</v>
      </c>
      <c r="P3036">
        <f t="shared" si="285"/>
        <v>1.0473074178358761E-4</v>
      </c>
    </row>
    <row r="3037" spans="1:16">
      <c r="A3037">
        <f t="shared" si="283"/>
        <v>127</v>
      </c>
      <c r="B3037" s="128">
        <f t="shared" si="286"/>
        <v>43227</v>
      </c>
      <c r="C3037" s="126">
        <f t="shared" si="287"/>
        <v>8</v>
      </c>
      <c r="D3037" s="127">
        <f>INDEX('365x24'!$D$4:$AA$369,'8760'!A3037,'8760'!C3037)</f>
        <v>4.7574130037420979</v>
      </c>
      <c r="E3037" s="130">
        <f t="shared" si="282"/>
        <v>1.0076702964801529E-4</v>
      </c>
      <c r="O3037" s="220">
        <f t="shared" si="284"/>
        <v>43227.333333333336</v>
      </c>
      <c r="P3037">
        <f t="shared" si="285"/>
        <v>1.0076702964801529E-4</v>
      </c>
    </row>
    <row r="3038" spans="1:16">
      <c r="A3038">
        <f t="shared" si="283"/>
        <v>127</v>
      </c>
      <c r="B3038" s="128">
        <f t="shared" si="286"/>
        <v>43227</v>
      </c>
      <c r="C3038" s="126">
        <f t="shared" si="287"/>
        <v>9</v>
      </c>
      <c r="D3038" s="127">
        <f>INDEX('365x24'!$D$4:$AA$369,'8760'!A3038,'8760'!C3038)</f>
        <v>4.906550871981227</v>
      </c>
      <c r="E3038" s="130">
        <f t="shared" si="282"/>
        <v>1.0392592713677089E-4</v>
      </c>
      <c r="O3038" s="220">
        <f t="shared" si="284"/>
        <v>43227.375</v>
      </c>
      <c r="P3038">
        <f t="shared" si="285"/>
        <v>1.0392592713677089E-4</v>
      </c>
    </row>
    <row r="3039" spans="1:16">
      <c r="A3039">
        <f t="shared" si="283"/>
        <v>127</v>
      </c>
      <c r="B3039" s="128">
        <f t="shared" si="286"/>
        <v>43227</v>
      </c>
      <c r="C3039" s="126">
        <f t="shared" si="287"/>
        <v>10</v>
      </c>
      <c r="D3039" s="127">
        <f>INDEX('365x24'!$D$4:$AA$369,'8760'!A3039,'8760'!C3039)</f>
        <v>6.5747651695122542</v>
      </c>
      <c r="E3039" s="130">
        <f t="shared" si="282"/>
        <v>1.3926046703194642E-4</v>
      </c>
      <c r="O3039" s="220">
        <f t="shared" si="284"/>
        <v>43227.416666666664</v>
      </c>
      <c r="P3039">
        <f t="shared" si="285"/>
        <v>1.3926046703194642E-4</v>
      </c>
    </row>
    <row r="3040" spans="1:16">
      <c r="A3040">
        <f t="shared" si="283"/>
        <v>127</v>
      </c>
      <c r="B3040" s="128">
        <f t="shared" si="286"/>
        <v>43227</v>
      </c>
      <c r="C3040" s="126">
        <f t="shared" si="287"/>
        <v>11</v>
      </c>
      <c r="D3040" s="127">
        <f>INDEX('365x24'!$D$4:$AA$369,'8760'!A3040,'8760'!C3040)</f>
        <v>7.816914125731226</v>
      </c>
      <c r="E3040" s="130">
        <f t="shared" si="282"/>
        <v>1.6557049321636928E-4</v>
      </c>
      <c r="O3040" s="220">
        <f t="shared" si="284"/>
        <v>43227.458333333336</v>
      </c>
      <c r="P3040">
        <f t="shared" si="285"/>
        <v>1.6557049321636928E-4</v>
      </c>
    </row>
    <row r="3041" spans="1:16">
      <c r="A3041">
        <f t="shared" si="283"/>
        <v>127</v>
      </c>
      <c r="B3041" s="128">
        <f t="shared" si="286"/>
        <v>43227</v>
      </c>
      <c r="C3041" s="126">
        <f t="shared" si="287"/>
        <v>12</v>
      </c>
      <c r="D3041" s="127">
        <f>INDEX('365x24'!$D$4:$AA$369,'8760'!A3041,'8760'!C3041)</f>
        <v>8.3571201821589192</v>
      </c>
      <c r="E3041" s="130">
        <f t="shared" si="282"/>
        <v>1.7701262776749385E-4</v>
      </c>
      <c r="O3041" s="220">
        <f t="shared" si="284"/>
        <v>43227.5</v>
      </c>
      <c r="P3041">
        <f t="shared" si="285"/>
        <v>1.7701262776749385E-4</v>
      </c>
    </row>
    <row r="3042" spans="1:16">
      <c r="A3042">
        <f t="shared" si="283"/>
        <v>127</v>
      </c>
      <c r="B3042" s="128">
        <f t="shared" si="286"/>
        <v>43227</v>
      </c>
      <c r="C3042" s="126">
        <f t="shared" si="287"/>
        <v>13</v>
      </c>
      <c r="D3042" s="127">
        <f>INDEX('365x24'!$D$4:$AA$369,'8760'!A3042,'8760'!C3042)</f>
        <v>8.6829436777386722</v>
      </c>
      <c r="E3042" s="130">
        <f t="shared" si="282"/>
        <v>1.8391391336394715E-4</v>
      </c>
      <c r="O3042" s="220">
        <f t="shared" si="284"/>
        <v>43227.541666666664</v>
      </c>
      <c r="P3042">
        <f t="shared" si="285"/>
        <v>1.8391391336394715E-4</v>
      </c>
    </row>
    <row r="3043" spans="1:16">
      <c r="A3043">
        <f t="shared" si="283"/>
        <v>127</v>
      </c>
      <c r="B3043" s="128">
        <f t="shared" si="286"/>
        <v>43227</v>
      </c>
      <c r="C3043" s="126">
        <f t="shared" si="287"/>
        <v>14</v>
      </c>
      <c r="D3043" s="127">
        <f>INDEX('365x24'!$D$4:$AA$369,'8760'!A3043,'8760'!C3043)</f>
        <v>8.5404552685930053</v>
      </c>
      <c r="E3043" s="130">
        <f t="shared" si="282"/>
        <v>1.8089585843838443E-4</v>
      </c>
      <c r="O3043" s="220">
        <f t="shared" si="284"/>
        <v>43227.583333333336</v>
      </c>
      <c r="P3043">
        <f t="shared" si="285"/>
        <v>1.8089585843838443E-4</v>
      </c>
    </row>
    <row r="3044" spans="1:16">
      <c r="A3044">
        <f t="shared" si="283"/>
        <v>127</v>
      </c>
      <c r="B3044" s="128">
        <f t="shared" si="286"/>
        <v>43227</v>
      </c>
      <c r="C3044" s="126">
        <f t="shared" si="287"/>
        <v>15</v>
      </c>
      <c r="D3044" s="127">
        <f>INDEX('365x24'!$D$4:$AA$369,'8760'!A3044,'8760'!C3044)</f>
        <v>8.5097077697773642</v>
      </c>
      <c r="E3044" s="130">
        <f t="shared" si="282"/>
        <v>1.8024459395444729E-4</v>
      </c>
      <c r="O3044" s="220">
        <f t="shared" si="284"/>
        <v>43227.625</v>
      </c>
      <c r="P3044">
        <f t="shared" si="285"/>
        <v>1.8024459395444729E-4</v>
      </c>
    </row>
    <row r="3045" spans="1:16">
      <c r="A3045">
        <f t="shared" si="283"/>
        <v>127</v>
      </c>
      <c r="B3045" s="128">
        <f t="shared" si="286"/>
        <v>43227</v>
      </c>
      <c r="C3045" s="126">
        <f t="shared" si="287"/>
        <v>16</v>
      </c>
      <c r="D3045" s="127">
        <f>INDEX('365x24'!$D$4:$AA$369,'8760'!A3045,'8760'!C3045)</f>
        <v>8.5118575948978084</v>
      </c>
      <c r="E3045" s="130">
        <f t="shared" si="282"/>
        <v>1.8029012951999087E-4</v>
      </c>
      <c r="O3045" s="220">
        <f t="shared" si="284"/>
        <v>43227.666666666664</v>
      </c>
      <c r="P3045">
        <f t="shared" si="285"/>
        <v>1.8029012951999087E-4</v>
      </c>
    </row>
    <row r="3046" spans="1:16">
      <c r="A3046">
        <f t="shared" si="283"/>
        <v>127</v>
      </c>
      <c r="B3046" s="128">
        <f t="shared" si="286"/>
        <v>43227</v>
      </c>
      <c r="C3046" s="126">
        <f t="shared" si="287"/>
        <v>17</v>
      </c>
      <c r="D3046" s="127">
        <f>INDEX('365x24'!$D$4:$AA$369,'8760'!A3046,'8760'!C3046)</f>
        <v>8.774786206721334</v>
      </c>
      <c r="E3046" s="130">
        <f t="shared" si="282"/>
        <v>1.8585923508263437E-4</v>
      </c>
      <c r="O3046" s="220">
        <f t="shared" si="284"/>
        <v>43227.708333333336</v>
      </c>
      <c r="P3046">
        <f t="shared" si="285"/>
        <v>1.8585923508263437E-4</v>
      </c>
    </row>
    <row r="3047" spans="1:16">
      <c r="A3047">
        <f t="shared" si="283"/>
        <v>127</v>
      </c>
      <c r="B3047" s="128">
        <f t="shared" si="286"/>
        <v>43227</v>
      </c>
      <c r="C3047" s="126">
        <f t="shared" si="287"/>
        <v>18</v>
      </c>
      <c r="D3047" s="127">
        <f>INDEX('365x24'!$D$4:$AA$369,'8760'!A3047,'8760'!C3047)</f>
        <v>8.4875095755104617</v>
      </c>
      <c r="E3047" s="130">
        <f t="shared" si="282"/>
        <v>1.7977441276604384E-4</v>
      </c>
      <c r="O3047" s="220">
        <f t="shared" si="284"/>
        <v>43227.75</v>
      </c>
      <c r="P3047">
        <f t="shared" si="285"/>
        <v>1.7977441276604384E-4</v>
      </c>
    </row>
    <row r="3048" spans="1:16">
      <c r="A3048">
        <f t="shared" si="283"/>
        <v>127</v>
      </c>
      <c r="B3048" s="128">
        <f t="shared" si="286"/>
        <v>43227</v>
      </c>
      <c r="C3048" s="126">
        <f t="shared" si="287"/>
        <v>19</v>
      </c>
      <c r="D3048" s="127">
        <f>INDEX('365x24'!$D$4:$AA$369,'8760'!A3048,'8760'!C3048)</f>
        <v>7.9130063090217408</v>
      </c>
      <c r="E3048" s="130">
        <f t="shared" si="282"/>
        <v>1.6760582709950312E-4</v>
      </c>
      <c r="O3048" s="220">
        <f t="shared" si="284"/>
        <v>43227.791666666664</v>
      </c>
      <c r="P3048">
        <f t="shared" si="285"/>
        <v>1.6760582709950312E-4</v>
      </c>
    </row>
    <row r="3049" spans="1:16">
      <c r="A3049">
        <f t="shared" si="283"/>
        <v>127</v>
      </c>
      <c r="B3049" s="128">
        <f t="shared" si="286"/>
        <v>43227</v>
      </c>
      <c r="C3049" s="126">
        <f t="shared" si="287"/>
        <v>20</v>
      </c>
      <c r="D3049" s="127">
        <f>INDEX('365x24'!$D$4:$AA$369,'8760'!A3049,'8760'!C3049)</f>
        <v>6.8293444605191773</v>
      </c>
      <c r="E3049" s="130">
        <f t="shared" si="282"/>
        <v>1.4465272516561844E-4</v>
      </c>
      <c r="O3049" s="220">
        <f t="shared" si="284"/>
        <v>43227.833333333336</v>
      </c>
      <c r="P3049">
        <f t="shared" si="285"/>
        <v>1.4465272516561844E-4</v>
      </c>
    </row>
    <row r="3050" spans="1:16">
      <c r="A3050">
        <f t="shared" si="283"/>
        <v>127</v>
      </c>
      <c r="B3050" s="128">
        <f t="shared" si="286"/>
        <v>43227</v>
      </c>
      <c r="C3050" s="126">
        <f t="shared" si="287"/>
        <v>21</v>
      </c>
      <c r="D3050" s="127">
        <f>INDEX('365x24'!$D$4:$AA$369,'8760'!A3050,'8760'!C3050)</f>
        <v>6.042558462369934</v>
      </c>
      <c r="E3050" s="130">
        <f t="shared" si="282"/>
        <v>1.2798776714330963E-4</v>
      </c>
      <c r="O3050" s="220">
        <f t="shared" si="284"/>
        <v>43227.875</v>
      </c>
      <c r="P3050">
        <f t="shared" si="285"/>
        <v>1.2798776714330963E-4</v>
      </c>
    </row>
    <row r="3051" spans="1:16">
      <c r="A3051">
        <f t="shared" si="283"/>
        <v>127</v>
      </c>
      <c r="B3051" s="128">
        <f t="shared" si="286"/>
        <v>43227</v>
      </c>
      <c r="C3051" s="126">
        <f t="shared" si="287"/>
        <v>22</v>
      </c>
      <c r="D3051" s="127">
        <f>INDEX('365x24'!$D$4:$AA$369,'8760'!A3051,'8760'!C3051)</f>
        <v>5.4488567575963263</v>
      </c>
      <c r="E3051" s="130">
        <f t="shared" si="282"/>
        <v>1.1541253828679841E-4</v>
      </c>
      <c r="O3051" s="220">
        <f t="shared" si="284"/>
        <v>43227.916666666664</v>
      </c>
      <c r="P3051">
        <f t="shared" si="285"/>
        <v>1.1541253828679841E-4</v>
      </c>
    </row>
    <row r="3052" spans="1:16">
      <c r="A3052">
        <f t="shared" si="283"/>
        <v>127</v>
      </c>
      <c r="B3052" s="128">
        <f t="shared" si="286"/>
        <v>43227</v>
      </c>
      <c r="C3052" s="126">
        <f t="shared" si="287"/>
        <v>23</v>
      </c>
      <c r="D3052" s="127">
        <f>INDEX('365x24'!$D$4:$AA$369,'8760'!A3052,'8760'!C3052)</f>
        <v>5.0080426160393685</v>
      </c>
      <c r="E3052" s="130">
        <f t="shared" si="282"/>
        <v>1.0607562941708398E-4</v>
      </c>
      <c r="O3052" s="220">
        <f t="shared" si="284"/>
        <v>43227.958333333336</v>
      </c>
      <c r="P3052">
        <f t="shared" si="285"/>
        <v>1.0607562941708398E-4</v>
      </c>
    </row>
    <row r="3053" spans="1:16">
      <c r="A3053">
        <f t="shared" si="283"/>
        <v>127</v>
      </c>
      <c r="B3053" s="128">
        <f t="shared" si="286"/>
        <v>43227</v>
      </c>
      <c r="C3053" s="126">
        <f t="shared" si="287"/>
        <v>24</v>
      </c>
      <c r="D3053" s="127">
        <f>INDEX('365x24'!$D$4:$AA$369,'8760'!A3053,'8760'!C3053)</f>
        <v>1.5324253434118602</v>
      </c>
      <c r="E3053" s="130">
        <f t="shared" si="282"/>
        <v>3.2458386499446332E-5</v>
      </c>
      <c r="O3053" s="220">
        <f t="shared" si="284"/>
        <v>43228</v>
      </c>
      <c r="P3053">
        <f t="shared" si="285"/>
        <v>3.2458386499446332E-5</v>
      </c>
    </row>
    <row r="3054" spans="1:16">
      <c r="A3054">
        <f t="shared" si="283"/>
        <v>128</v>
      </c>
      <c r="B3054" s="128">
        <f t="shared" si="286"/>
        <v>43228</v>
      </c>
      <c r="C3054" s="126">
        <f t="shared" si="287"/>
        <v>1</v>
      </c>
      <c r="D3054" s="127">
        <f>INDEX('365x24'!$D$4:$AA$369,'8760'!A3054,'8760'!C3054)</f>
        <v>1.4125839075882918</v>
      </c>
      <c r="E3054" s="130">
        <f t="shared" si="282"/>
        <v>2.9920018376435903E-5</v>
      </c>
      <c r="O3054" s="220">
        <f t="shared" si="284"/>
        <v>43228.041666666664</v>
      </c>
      <c r="P3054">
        <f t="shared" si="285"/>
        <v>2.9920018376435903E-5</v>
      </c>
    </row>
    <row r="3055" spans="1:16">
      <c r="A3055">
        <f t="shared" si="283"/>
        <v>128</v>
      </c>
      <c r="B3055" s="128">
        <f t="shared" si="286"/>
        <v>43228</v>
      </c>
      <c r="C3055" s="126">
        <f t="shared" si="287"/>
        <v>2</v>
      </c>
      <c r="D3055" s="127">
        <f>INDEX('365x24'!$D$4:$AA$369,'8760'!A3055,'8760'!C3055)</f>
        <v>1.3100956527429601</v>
      </c>
      <c r="E3055" s="130">
        <f t="shared" si="282"/>
        <v>2.7749208945669751E-5</v>
      </c>
      <c r="O3055" s="220">
        <f t="shared" si="284"/>
        <v>43228.083333333336</v>
      </c>
      <c r="P3055">
        <f t="shared" si="285"/>
        <v>2.7749208945669751E-5</v>
      </c>
    </row>
    <row r="3056" spans="1:16">
      <c r="A3056">
        <f t="shared" si="283"/>
        <v>128</v>
      </c>
      <c r="B3056" s="128">
        <f t="shared" si="286"/>
        <v>43228</v>
      </c>
      <c r="C3056" s="126">
        <f t="shared" si="287"/>
        <v>3</v>
      </c>
      <c r="D3056" s="127">
        <f>INDEX('365x24'!$D$4:$AA$369,'8760'!A3056,'8760'!C3056)</f>
        <v>1.3254898831020674</v>
      </c>
      <c r="E3056" s="130">
        <f t="shared" si="282"/>
        <v>2.807527499580758E-5</v>
      </c>
      <c r="O3056" s="220">
        <f t="shared" si="284"/>
        <v>43228.125</v>
      </c>
      <c r="P3056">
        <f t="shared" si="285"/>
        <v>2.807527499580758E-5</v>
      </c>
    </row>
    <row r="3057" spans="1:16">
      <c r="A3057">
        <f t="shared" si="283"/>
        <v>128</v>
      </c>
      <c r="B3057" s="128">
        <f t="shared" si="286"/>
        <v>43228</v>
      </c>
      <c r="C3057" s="126">
        <f t="shared" si="287"/>
        <v>4</v>
      </c>
      <c r="D3057" s="127">
        <f>INDEX('365x24'!$D$4:$AA$369,'8760'!A3057,'8760'!C3057)</f>
        <v>1.5139525820438688</v>
      </c>
      <c r="E3057" s="130">
        <f t="shared" si="282"/>
        <v>3.2067113912646551E-5</v>
      </c>
      <c r="O3057" s="220">
        <f t="shared" si="284"/>
        <v>43228.166666666664</v>
      </c>
      <c r="P3057">
        <f t="shared" si="285"/>
        <v>3.2067113912646551E-5</v>
      </c>
    </row>
    <row r="3058" spans="1:16">
      <c r="A3058">
        <f t="shared" si="283"/>
        <v>128</v>
      </c>
      <c r="B3058" s="128">
        <f t="shared" si="286"/>
        <v>43228</v>
      </c>
      <c r="C3058" s="126">
        <f t="shared" si="287"/>
        <v>5</v>
      </c>
      <c r="D3058" s="127">
        <f>INDEX('365x24'!$D$4:$AA$369,'8760'!A3058,'8760'!C3058)</f>
        <v>2.9571850028016571</v>
      </c>
      <c r="E3058" s="130">
        <f t="shared" si="282"/>
        <v>6.2636300152538703E-5</v>
      </c>
      <c r="O3058" s="220">
        <f t="shared" si="284"/>
        <v>43228.208333333336</v>
      </c>
      <c r="P3058">
        <f t="shared" si="285"/>
        <v>6.2636300152538703E-5</v>
      </c>
    </row>
    <row r="3059" spans="1:16">
      <c r="A3059">
        <f t="shared" si="283"/>
        <v>128</v>
      </c>
      <c r="B3059" s="128">
        <f t="shared" si="286"/>
        <v>43228</v>
      </c>
      <c r="C3059" s="126">
        <f t="shared" si="287"/>
        <v>6</v>
      </c>
      <c r="D3059" s="127">
        <f>INDEX('365x24'!$D$4:$AA$369,'8760'!A3059,'8760'!C3059)</f>
        <v>4.3978050693166866</v>
      </c>
      <c r="E3059" s="130">
        <f t="shared" si="282"/>
        <v>9.3150153971801388E-5</v>
      </c>
      <c r="O3059" s="220">
        <f t="shared" si="284"/>
        <v>43228.25</v>
      </c>
      <c r="P3059">
        <f t="shared" si="285"/>
        <v>9.3150153971801388E-5</v>
      </c>
    </row>
    <row r="3060" spans="1:16">
      <c r="A3060">
        <f t="shared" si="283"/>
        <v>128</v>
      </c>
      <c r="B3060" s="128">
        <f t="shared" si="286"/>
        <v>43228</v>
      </c>
      <c r="C3060" s="126">
        <f t="shared" si="287"/>
        <v>7</v>
      </c>
      <c r="D3060" s="127">
        <f>INDEX('365x24'!$D$4:$AA$369,'8760'!A3060,'8760'!C3060)</f>
        <v>4.6135575402587241</v>
      </c>
      <c r="E3060" s="130">
        <f t="shared" si="282"/>
        <v>9.772001906843015E-5</v>
      </c>
      <c r="O3060" s="220">
        <f t="shared" si="284"/>
        <v>43228.291666666664</v>
      </c>
      <c r="P3060">
        <f t="shared" si="285"/>
        <v>9.772001906843015E-5</v>
      </c>
    </row>
    <row r="3061" spans="1:16">
      <c r="A3061">
        <f t="shared" si="283"/>
        <v>128</v>
      </c>
      <c r="B3061" s="128">
        <f t="shared" si="286"/>
        <v>43228</v>
      </c>
      <c r="C3061" s="126">
        <f t="shared" si="287"/>
        <v>8</v>
      </c>
      <c r="D3061" s="127">
        <f>INDEX('365x24'!$D$4:$AA$369,'8760'!A3061,'8760'!C3061)</f>
        <v>4.4389496486401203</v>
      </c>
      <c r="E3061" s="130">
        <f t="shared" si="282"/>
        <v>9.4021639596715258E-5</v>
      </c>
      <c r="O3061" s="220">
        <f t="shared" si="284"/>
        <v>43228.333333333336</v>
      </c>
      <c r="P3061">
        <f t="shared" si="285"/>
        <v>9.4021639596715258E-5</v>
      </c>
    </row>
    <row r="3062" spans="1:16">
      <c r="A3062">
        <f t="shared" si="283"/>
        <v>128</v>
      </c>
      <c r="B3062" s="128">
        <f t="shared" si="286"/>
        <v>43228</v>
      </c>
      <c r="C3062" s="126">
        <f t="shared" si="287"/>
        <v>9</v>
      </c>
      <c r="D3062" s="127">
        <f>INDEX('365x24'!$D$4:$AA$369,'8760'!A3062,'8760'!C3062)</f>
        <v>4.5781041612498701</v>
      </c>
      <c r="E3062" s="130">
        <f t="shared" si="282"/>
        <v>9.6969079074173315E-5</v>
      </c>
      <c r="O3062" s="220">
        <f t="shared" si="284"/>
        <v>43228.375</v>
      </c>
      <c r="P3062">
        <f t="shared" si="285"/>
        <v>9.6969079074173315E-5</v>
      </c>
    </row>
    <row r="3063" spans="1:16">
      <c r="A3063">
        <f t="shared" si="283"/>
        <v>128</v>
      </c>
      <c r="B3063" s="128">
        <f t="shared" si="286"/>
        <v>43228</v>
      </c>
      <c r="C3063" s="126">
        <f t="shared" si="287"/>
        <v>10</v>
      </c>
      <c r="D3063" s="127">
        <f>INDEX('365x24'!$D$4:$AA$369,'8760'!A3063,'8760'!C3063)</f>
        <v>6.1346474472872687</v>
      </c>
      <c r="E3063" s="130">
        <f t="shared" si="282"/>
        <v>1.2993830905886784E-4</v>
      </c>
      <c r="O3063" s="220">
        <f t="shared" si="284"/>
        <v>43228.416666666664</v>
      </c>
      <c r="P3063">
        <f t="shared" si="285"/>
        <v>1.2993830905886784E-4</v>
      </c>
    </row>
    <row r="3064" spans="1:16">
      <c r="A3064">
        <f t="shared" si="283"/>
        <v>128</v>
      </c>
      <c r="B3064" s="128">
        <f t="shared" si="286"/>
        <v>43228</v>
      </c>
      <c r="C3064" s="126">
        <f t="shared" si="287"/>
        <v>11</v>
      </c>
      <c r="D3064" s="127">
        <f>INDEX('365x24'!$D$4:$AA$369,'8760'!A3064,'8760'!C3064)</f>
        <v>7.2936463965964444</v>
      </c>
      <c r="E3064" s="130">
        <f t="shared" si="282"/>
        <v>1.5448713031848777E-4</v>
      </c>
      <c r="O3064" s="220">
        <f t="shared" si="284"/>
        <v>43228.458333333336</v>
      </c>
      <c r="P3064">
        <f t="shared" si="285"/>
        <v>1.5448713031848777E-4</v>
      </c>
    </row>
    <row r="3065" spans="1:16">
      <c r="A3065">
        <f t="shared" si="283"/>
        <v>128</v>
      </c>
      <c r="B3065" s="128">
        <f t="shared" si="286"/>
        <v>43228</v>
      </c>
      <c r="C3065" s="126">
        <f t="shared" si="287"/>
        <v>12</v>
      </c>
      <c r="D3065" s="127">
        <f>INDEX('365x24'!$D$4:$AA$369,'8760'!A3065,'8760'!C3065)</f>
        <v>7.7976908178999524</v>
      </c>
      <c r="E3065" s="130">
        <f t="shared" si="282"/>
        <v>1.6516332326315243E-4</v>
      </c>
      <c r="O3065" s="220">
        <f t="shared" si="284"/>
        <v>43228.5</v>
      </c>
      <c r="P3065">
        <f t="shared" si="285"/>
        <v>1.6516332326315243E-4</v>
      </c>
    </row>
    <row r="3066" spans="1:16">
      <c r="A3066">
        <f t="shared" si="283"/>
        <v>128</v>
      </c>
      <c r="B3066" s="128">
        <f t="shared" si="286"/>
        <v>43228</v>
      </c>
      <c r="C3066" s="126">
        <f t="shared" si="287"/>
        <v>13</v>
      </c>
      <c r="D3066" s="127">
        <f>INDEX('365x24'!$D$4:$AA$369,'8760'!A3066,'8760'!C3066)</f>
        <v>8.1017035429008715</v>
      </c>
      <c r="E3066" s="130">
        <f t="shared" si="282"/>
        <v>1.7160263371390476E-4</v>
      </c>
      <c r="O3066" s="220">
        <f t="shared" si="284"/>
        <v>43228.541666666664</v>
      </c>
      <c r="P3066">
        <f t="shared" si="285"/>
        <v>1.7160263371390476E-4</v>
      </c>
    </row>
    <row r="3067" spans="1:16">
      <c r="A3067">
        <f t="shared" si="283"/>
        <v>128</v>
      </c>
      <c r="B3067" s="128">
        <f t="shared" si="286"/>
        <v>43228</v>
      </c>
      <c r="C3067" s="126">
        <f t="shared" si="287"/>
        <v>14</v>
      </c>
      <c r="D3067" s="127">
        <f>INDEX('365x24'!$D$4:$AA$369,'8760'!A3067,'8760'!C3067)</f>
        <v>7.9687533716176695</v>
      </c>
      <c r="E3067" s="130">
        <f t="shared" si="282"/>
        <v>1.6878660873544162E-4</v>
      </c>
      <c r="O3067" s="220">
        <f t="shared" si="284"/>
        <v>43228.583333333336</v>
      </c>
      <c r="P3067">
        <f t="shared" si="285"/>
        <v>1.6878660873544162E-4</v>
      </c>
    </row>
    <row r="3068" spans="1:16">
      <c r="A3068">
        <f t="shared" si="283"/>
        <v>128</v>
      </c>
      <c r="B3068" s="128">
        <f t="shared" si="286"/>
        <v>43228</v>
      </c>
      <c r="C3068" s="126">
        <f t="shared" si="287"/>
        <v>15</v>
      </c>
      <c r="D3068" s="127">
        <f>INDEX('365x24'!$D$4:$AA$369,'8760'!A3068,'8760'!C3068)</f>
        <v>7.9400641241302443</v>
      </c>
      <c r="E3068" s="130">
        <f t="shared" si="282"/>
        <v>1.6817894018745754E-4</v>
      </c>
      <c r="O3068" s="220">
        <f t="shared" si="284"/>
        <v>43228.625</v>
      </c>
      <c r="P3068">
        <f t="shared" si="285"/>
        <v>1.6817894018745754E-4</v>
      </c>
    </row>
    <row r="3069" spans="1:16">
      <c r="A3069">
        <f t="shared" si="283"/>
        <v>128</v>
      </c>
      <c r="B3069" s="128">
        <f t="shared" si="286"/>
        <v>43228</v>
      </c>
      <c r="C3069" s="126">
        <f t="shared" si="287"/>
        <v>16</v>
      </c>
      <c r="D3069" s="127">
        <f>INDEX('365x24'!$D$4:$AA$369,'8760'!A3069,'8760'!C3069)</f>
        <v>7.9420700389952197</v>
      </c>
      <c r="E3069" s="130">
        <f t="shared" si="282"/>
        <v>1.6822142758186943E-4</v>
      </c>
      <c r="O3069" s="220">
        <f t="shared" si="284"/>
        <v>43228.666666666664</v>
      </c>
      <c r="P3069">
        <f t="shared" si="285"/>
        <v>1.6822142758186943E-4</v>
      </c>
    </row>
    <row r="3070" spans="1:16">
      <c r="A3070">
        <f t="shared" si="283"/>
        <v>128</v>
      </c>
      <c r="B3070" s="128">
        <f t="shared" si="286"/>
        <v>43228</v>
      </c>
      <c r="C3070" s="126">
        <f t="shared" si="287"/>
        <v>17</v>
      </c>
      <c r="D3070" s="127">
        <f>INDEX('365x24'!$D$4:$AA$369,'8760'!A3070,'8760'!C3070)</f>
        <v>8.1873980918999028</v>
      </c>
      <c r="E3070" s="130">
        <f t="shared" si="282"/>
        <v>1.7341773472633873E-4</v>
      </c>
      <c r="O3070" s="220">
        <f t="shared" si="284"/>
        <v>43228.708333333336</v>
      </c>
      <c r="P3070">
        <f t="shared" si="285"/>
        <v>1.7341773472633873E-4</v>
      </c>
    </row>
    <row r="3071" spans="1:16">
      <c r="A3071">
        <f t="shared" si="283"/>
        <v>128</v>
      </c>
      <c r="B3071" s="128">
        <f t="shared" si="286"/>
        <v>43228</v>
      </c>
      <c r="C3071" s="126">
        <f t="shared" si="287"/>
        <v>18</v>
      </c>
      <c r="D3071" s="127">
        <f>INDEX('365x24'!$D$4:$AA$369,'8760'!A3071,'8760'!C3071)</f>
        <v>7.9193518869198085</v>
      </c>
      <c r="E3071" s="130">
        <f t="shared" si="282"/>
        <v>1.6774023313818117E-4</v>
      </c>
      <c r="O3071" s="220">
        <f t="shared" si="284"/>
        <v>43228.75</v>
      </c>
      <c r="P3071">
        <f t="shared" si="285"/>
        <v>1.6774023313818117E-4</v>
      </c>
    </row>
    <row r="3072" spans="1:16">
      <c r="A3072">
        <f t="shared" si="283"/>
        <v>128</v>
      </c>
      <c r="B3072" s="128">
        <f t="shared" si="286"/>
        <v>43228</v>
      </c>
      <c r="C3072" s="126">
        <f t="shared" si="287"/>
        <v>19</v>
      </c>
      <c r="D3072" s="127">
        <f>INDEX('365x24'!$D$4:$AA$369,'8760'!A3072,'8760'!C3072)</f>
        <v>7.3833061261425188</v>
      </c>
      <c r="E3072" s="130">
        <f t="shared" si="282"/>
        <v>1.5638621804080571E-4</v>
      </c>
      <c r="O3072" s="220">
        <f t="shared" si="284"/>
        <v>43228.791666666664</v>
      </c>
      <c r="P3072">
        <f t="shared" si="285"/>
        <v>1.5638621804080571E-4</v>
      </c>
    </row>
    <row r="3073" spans="1:16">
      <c r="A3073">
        <f t="shared" si="283"/>
        <v>128</v>
      </c>
      <c r="B3073" s="128">
        <f t="shared" si="286"/>
        <v>43228</v>
      </c>
      <c r="C3073" s="126">
        <f t="shared" si="287"/>
        <v>20</v>
      </c>
      <c r="D3073" s="127">
        <f>INDEX('365x24'!$D$4:$AA$369,'8760'!A3073,'8760'!C3073)</f>
        <v>6.3721850866465894</v>
      </c>
      <c r="E3073" s="130">
        <f t="shared" si="282"/>
        <v>1.3496960702038868E-4</v>
      </c>
      <c r="O3073" s="220">
        <f t="shared" si="284"/>
        <v>43228.833333333336</v>
      </c>
      <c r="P3073">
        <f t="shared" si="285"/>
        <v>1.3496960702038868E-4</v>
      </c>
    </row>
    <row r="3074" spans="1:16">
      <c r="A3074">
        <f t="shared" si="283"/>
        <v>128</v>
      </c>
      <c r="B3074" s="128">
        <f t="shared" si="286"/>
        <v>43228</v>
      </c>
      <c r="C3074" s="126">
        <f t="shared" si="287"/>
        <v>21</v>
      </c>
      <c r="D3074" s="127">
        <f>INDEX('365x24'!$D$4:$AA$369,'8760'!A3074,'8760'!C3074)</f>
        <v>5.6380668952487847</v>
      </c>
      <c r="E3074" s="130">
        <f t="shared" si="282"/>
        <v>1.1942020874457309E-4</v>
      </c>
      <c r="O3074" s="220">
        <f t="shared" si="284"/>
        <v>43228.875</v>
      </c>
      <c r="P3074">
        <f t="shared" si="285"/>
        <v>1.1942020874457309E-4</v>
      </c>
    </row>
    <row r="3075" spans="1:16">
      <c r="A3075">
        <f t="shared" si="283"/>
        <v>128</v>
      </c>
      <c r="B3075" s="128">
        <f t="shared" si="286"/>
        <v>43228</v>
      </c>
      <c r="C3075" s="126">
        <f t="shared" si="287"/>
        <v>22</v>
      </c>
      <c r="D3075" s="127">
        <f>INDEX('365x24'!$D$4:$AA$369,'8760'!A3075,'8760'!C3075)</f>
        <v>5.084107848235444</v>
      </c>
      <c r="E3075" s="130">
        <f t="shared" si="282"/>
        <v>1.0768677133431002E-4</v>
      </c>
      <c r="O3075" s="220">
        <f t="shared" si="284"/>
        <v>43228.916666666664</v>
      </c>
      <c r="P3075">
        <f t="shared" si="285"/>
        <v>1.0768677133431002E-4</v>
      </c>
    </row>
    <row r="3076" spans="1:16">
      <c r="A3076">
        <f t="shared" si="283"/>
        <v>128</v>
      </c>
      <c r="B3076" s="128">
        <f t="shared" si="286"/>
        <v>43228</v>
      </c>
      <c r="C3076" s="126">
        <f t="shared" si="287"/>
        <v>23</v>
      </c>
      <c r="D3076" s="127">
        <f>INDEX('365x24'!$D$4:$AA$369,'8760'!A3076,'8760'!C3076)</f>
        <v>4.6728020025498349</v>
      </c>
      <c r="E3076" s="130">
        <f t="shared" si="282"/>
        <v>9.8974879321990917E-5</v>
      </c>
      <c r="O3076" s="220">
        <f t="shared" si="284"/>
        <v>43228.958333333336</v>
      </c>
      <c r="P3076">
        <f t="shared" si="285"/>
        <v>9.8974879321990917E-5</v>
      </c>
    </row>
    <row r="3077" spans="1:16">
      <c r="A3077">
        <f t="shared" si="283"/>
        <v>128</v>
      </c>
      <c r="B3077" s="128">
        <f t="shared" si="286"/>
        <v>43228</v>
      </c>
      <c r="C3077" s="126">
        <f t="shared" si="287"/>
        <v>24</v>
      </c>
      <c r="D3077" s="127">
        <f>INDEX('365x24'!$D$4:$AA$369,'8760'!A3077,'8760'!C3077)</f>
        <v>1.4298441052636539</v>
      </c>
      <c r="E3077" s="130">
        <f t="shared" si="282"/>
        <v>3.0285607584166185E-5</v>
      </c>
      <c r="O3077" s="220">
        <f t="shared" si="284"/>
        <v>43229</v>
      </c>
      <c r="P3077">
        <f t="shared" si="285"/>
        <v>3.0285607584166185E-5</v>
      </c>
    </row>
    <row r="3078" spans="1:16">
      <c r="A3078">
        <f t="shared" si="283"/>
        <v>129</v>
      </c>
      <c r="B3078" s="128">
        <f t="shared" si="286"/>
        <v>43229</v>
      </c>
      <c r="C3078" s="126">
        <f t="shared" si="287"/>
        <v>1</v>
      </c>
      <c r="D3078" s="127">
        <f>INDEX('365x24'!$D$4:$AA$369,'8760'!A3078,'8760'!C3078)</f>
        <v>1.2098980263859926</v>
      </c>
      <c r="E3078" s="130">
        <f t="shared" ref="E3078:E3141" si="288">D3078*$E$2</f>
        <v>2.5626917444420756E-5</v>
      </c>
      <c r="O3078" s="220">
        <f t="shared" si="284"/>
        <v>43229.041666666664</v>
      </c>
      <c r="P3078">
        <f t="shared" si="285"/>
        <v>2.5626917444420756E-5</v>
      </c>
    </row>
    <row r="3079" spans="1:16">
      <c r="A3079">
        <f t="shared" ref="A3079:A3142" si="289">IF(C3079=1,A3078+1,A3078)</f>
        <v>129</v>
      </c>
      <c r="B3079" s="128">
        <f t="shared" si="286"/>
        <v>43229</v>
      </c>
      <c r="C3079" s="126">
        <f t="shared" si="287"/>
        <v>2</v>
      </c>
      <c r="D3079" s="127">
        <f>INDEX('365x24'!$D$4:$AA$369,'8760'!A3079,'8760'!C3079)</f>
        <v>1.1221153915994917</v>
      </c>
      <c r="E3079" s="130">
        <f t="shared" si="288"/>
        <v>2.3767588570691599E-5</v>
      </c>
      <c r="O3079" s="220">
        <f t="shared" ref="O3079:O3142" si="290">B3079+O$3*C3079</f>
        <v>43229.083333333336</v>
      </c>
      <c r="P3079">
        <f t="shared" ref="P3079:P3142" si="291">E3079</f>
        <v>2.3767588570691599E-5</v>
      </c>
    </row>
    <row r="3080" spans="1:16">
      <c r="A3080">
        <f t="shared" si="289"/>
        <v>129</v>
      </c>
      <c r="B3080" s="128">
        <f t="shared" ref="B3080:B3143" si="292">IF(C3079=24,B3079+1,B3079)</f>
        <v>43229</v>
      </c>
      <c r="C3080" s="126">
        <f t="shared" ref="C3080:C3143" si="293">IF(C3079=24,1,C3079+1)</f>
        <v>3</v>
      </c>
      <c r="D3080" s="127">
        <f>INDEX('365x24'!$D$4:$AA$369,'8760'!A3080,'8760'!C3080)</f>
        <v>1.13530076687466</v>
      </c>
      <c r="E3080" s="130">
        <f t="shared" si="288"/>
        <v>2.4046868738343219E-5</v>
      </c>
      <c r="O3080" s="220">
        <f t="shared" si="290"/>
        <v>43229.125</v>
      </c>
      <c r="P3080">
        <f t="shared" si="291"/>
        <v>2.4046868738343219E-5</v>
      </c>
    </row>
    <row r="3081" spans="1:16">
      <c r="A3081">
        <f t="shared" si="289"/>
        <v>129</v>
      </c>
      <c r="B3081" s="128">
        <f t="shared" si="292"/>
        <v>43229</v>
      </c>
      <c r="C3081" s="126">
        <f t="shared" si="293"/>
        <v>4</v>
      </c>
      <c r="D3081" s="127">
        <f>INDEX('365x24'!$D$4:$AA$369,'8760'!A3081,'8760'!C3081)</f>
        <v>1.2967217247888438</v>
      </c>
      <c r="E3081" s="130">
        <f t="shared" si="288"/>
        <v>2.746593503322977E-5</v>
      </c>
      <c r="O3081" s="220">
        <f t="shared" si="290"/>
        <v>43229.166666666664</v>
      </c>
      <c r="P3081">
        <f t="shared" si="291"/>
        <v>2.746593503322977E-5</v>
      </c>
    </row>
    <row r="3082" spans="1:16">
      <c r="A3082">
        <f t="shared" si="289"/>
        <v>129</v>
      </c>
      <c r="B3082" s="128">
        <f t="shared" si="292"/>
        <v>43229</v>
      </c>
      <c r="C3082" s="126">
        <f t="shared" si="293"/>
        <v>5</v>
      </c>
      <c r="D3082" s="127">
        <f>INDEX('365x24'!$D$4:$AA$369,'8760'!A3082,'8760'!C3082)</f>
        <v>2.5328706346772178</v>
      </c>
      <c r="E3082" s="130">
        <f t="shared" si="288"/>
        <v>5.3648873902338771E-5</v>
      </c>
      <c r="O3082" s="220">
        <f t="shared" si="290"/>
        <v>43229.208333333336</v>
      </c>
      <c r="P3082">
        <f t="shared" si="291"/>
        <v>5.3648873902338771E-5</v>
      </c>
    </row>
    <row r="3083" spans="1:16">
      <c r="A3083">
        <f t="shared" si="289"/>
        <v>129</v>
      </c>
      <c r="B3083" s="128">
        <f t="shared" si="292"/>
        <v>43229</v>
      </c>
      <c r="C3083" s="126">
        <f t="shared" si="293"/>
        <v>6</v>
      </c>
      <c r="D3083" s="127">
        <f>INDEX('365x24'!$D$4:$AA$369,'8760'!A3083,'8760'!C3083)</f>
        <v>3.766782026337077</v>
      </c>
      <c r="E3083" s="130">
        <f t="shared" si="288"/>
        <v>7.9784419773300803E-5</v>
      </c>
      <c r="O3083" s="220">
        <f t="shared" si="290"/>
        <v>43229.25</v>
      </c>
      <c r="P3083">
        <f t="shared" si="291"/>
        <v>7.9784419773300803E-5</v>
      </c>
    </row>
    <row r="3084" spans="1:16">
      <c r="A3084">
        <f t="shared" si="289"/>
        <v>129</v>
      </c>
      <c r="B3084" s="128">
        <f t="shared" si="292"/>
        <v>43229</v>
      </c>
      <c r="C3084" s="126">
        <f t="shared" si="293"/>
        <v>7</v>
      </c>
      <c r="D3084" s="127">
        <f>INDEX('365x24'!$D$4:$AA$369,'8760'!A3084,'8760'!C3084)</f>
        <v>3.9515770586026959</v>
      </c>
      <c r="E3084" s="130">
        <f t="shared" si="288"/>
        <v>8.3698573638115223E-5</v>
      </c>
      <c r="O3084" s="220">
        <f t="shared" si="290"/>
        <v>43229.291666666664</v>
      </c>
      <c r="P3084">
        <f t="shared" si="291"/>
        <v>8.3698573638115223E-5</v>
      </c>
    </row>
    <row r="3085" spans="1:16">
      <c r="A3085">
        <f t="shared" si="289"/>
        <v>129</v>
      </c>
      <c r="B3085" s="128">
        <f t="shared" si="292"/>
        <v>43229</v>
      </c>
      <c r="C3085" s="126">
        <f t="shared" si="293"/>
        <v>8</v>
      </c>
      <c r="D3085" s="127">
        <f>INDEX('365x24'!$D$4:$AA$369,'8760'!A3085,'8760'!C3085)</f>
        <v>3.8020229384361643</v>
      </c>
      <c r="E3085" s="130">
        <f t="shared" si="288"/>
        <v>8.0530859494115151E-5</v>
      </c>
      <c r="O3085" s="220">
        <f t="shared" si="290"/>
        <v>43229.333333333336</v>
      </c>
      <c r="P3085">
        <f t="shared" si="291"/>
        <v>8.0530859494115151E-5</v>
      </c>
    </row>
    <row r="3086" spans="1:16">
      <c r="A3086">
        <f t="shared" si="289"/>
        <v>129</v>
      </c>
      <c r="B3086" s="128">
        <f t="shared" si="292"/>
        <v>43229</v>
      </c>
      <c r="C3086" s="126">
        <f t="shared" si="293"/>
        <v>9</v>
      </c>
      <c r="D3086" s="127">
        <f>INDEX('365x24'!$D$4:$AA$369,'8760'!A3086,'8760'!C3086)</f>
        <v>3.9212107397871567</v>
      </c>
      <c r="E3086" s="130">
        <f t="shared" si="288"/>
        <v>8.3055382948978162E-5</v>
      </c>
      <c r="O3086" s="220">
        <f t="shared" si="290"/>
        <v>43229.375</v>
      </c>
      <c r="P3086">
        <f t="shared" si="291"/>
        <v>8.3055382948978162E-5</v>
      </c>
    </row>
    <row r="3087" spans="1:16">
      <c r="A3087">
        <f t="shared" si="289"/>
        <v>129</v>
      </c>
      <c r="B3087" s="128">
        <f t="shared" si="292"/>
        <v>43229</v>
      </c>
      <c r="C3087" s="126">
        <f t="shared" si="293"/>
        <v>10</v>
      </c>
      <c r="D3087" s="127">
        <f>INDEX('365x24'!$D$4:$AA$369,'8760'!A3087,'8760'!C3087)</f>
        <v>5.2544120028372987</v>
      </c>
      <c r="E3087" s="130">
        <f t="shared" si="288"/>
        <v>1.1129399311271073E-4</v>
      </c>
      <c r="O3087" s="220">
        <f t="shared" si="290"/>
        <v>43229.416666666664</v>
      </c>
      <c r="P3087">
        <f t="shared" si="291"/>
        <v>1.1129399311271073E-4</v>
      </c>
    </row>
    <row r="3088" spans="1:16">
      <c r="A3088">
        <f t="shared" si="289"/>
        <v>129</v>
      </c>
      <c r="B3088" s="128">
        <f t="shared" si="292"/>
        <v>43229</v>
      </c>
      <c r="C3088" s="126">
        <f t="shared" si="293"/>
        <v>11</v>
      </c>
      <c r="D3088" s="127">
        <f>INDEX('365x24'!$D$4:$AA$369,'8760'!A3088,'8760'!C3088)</f>
        <v>6.2471109383268804</v>
      </c>
      <c r="E3088" s="130">
        <f t="shared" si="288"/>
        <v>1.3232040452272476E-4</v>
      </c>
      <c r="O3088" s="220">
        <f t="shared" si="290"/>
        <v>43229.458333333336</v>
      </c>
      <c r="P3088">
        <f t="shared" si="291"/>
        <v>1.3232040452272476E-4</v>
      </c>
    </row>
    <row r="3089" spans="1:16">
      <c r="A3089">
        <f t="shared" si="289"/>
        <v>129</v>
      </c>
      <c r="B3089" s="128">
        <f t="shared" si="292"/>
        <v>43229</v>
      </c>
      <c r="C3089" s="126">
        <f t="shared" si="293"/>
        <v>12</v>
      </c>
      <c r="D3089" s="127">
        <f>INDEX('365x24'!$D$4:$AA$369,'8760'!A3089,'8760'!C3089)</f>
        <v>6.6788320893820199</v>
      </c>
      <c r="E3089" s="130">
        <f t="shared" si="288"/>
        <v>1.4146471425446964E-4</v>
      </c>
      <c r="O3089" s="220">
        <f t="shared" si="290"/>
        <v>43229.5</v>
      </c>
      <c r="P3089">
        <f t="shared" si="291"/>
        <v>1.4146471425446964E-4</v>
      </c>
    </row>
    <row r="3090" spans="1:16">
      <c r="A3090">
        <f t="shared" si="289"/>
        <v>129</v>
      </c>
      <c r="B3090" s="128">
        <f t="shared" si="292"/>
        <v>43229</v>
      </c>
      <c r="C3090" s="126">
        <f t="shared" si="293"/>
        <v>13</v>
      </c>
      <c r="D3090" s="127">
        <f>INDEX('365x24'!$D$4:$AA$369,'8760'!A3090,'8760'!C3090)</f>
        <v>6.9392232732252692</v>
      </c>
      <c r="E3090" s="130">
        <f t="shared" si="288"/>
        <v>1.4698007441382E-4</v>
      </c>
      <c r="O3090" s="220">
        <f t="shared" si="290"/>
        <v>43229.541666666664</v>
      </c>
      <c r="P3090">
        <f t="shared" si="291"/>
        <v>1.4698007441382E-4</v>
      </c>
    </row>
    <row r="3091" spans="1:16">
      <c r="A3091">
        <f t="shared" si="289"/>
        <v>129</v>
      </c>
      <c r="B3091" s="128">
        <f t="shared" si="292"/>
        <v>43229</v>
      </c>
      <c r="C3091" s="126">
        <f t="shared" si="293"/>
        <v>14</v>
      </c>
      <c r="D3091" s="127">
        <f>INDEX('365x24'!$D$4:$AA$369,'8760'!A3091,'8760'!C3091)</f>
        <v>6.8253495776669961</v>
      </c>
      <c r="E3091" s="130">
        <f t="shared" si="288"/>
        <v>1.4456810932955596E-4</v>
      </c>
      <c r="O3091" s="220">
        <f t="shared" si="290"/>
        <v>43229.583333333336</v>
      </c>
      <c r="P3091">
        <f t="shared" si="291"/>
        <v>1.4456810932955596E-4</v>
      </c>
    </row>
    <row r="3092" spans="1:16">
      <c r="A3092">
        <f t="shared" si="289"/>
        <v>129</v>
      </c>
      <c r="B3092" s="128">
        <f t="shared" si="292"/>
        <v>43229</v>
      </c>
      <c r="C3092" s="126">
        <f t="shared" si="293"/>
        <v>15</v>
      </c>
      <c r="D3092" s="127">
        <f>INDEX('365x24'!$D$4:$AA$369,'8760'!A3092,'8760'!C3092)</f>
        <v>6.8007768328360028</v>
      </c>
      <c r="E3092" s="130">
        <f t="shared" si="288"/>
        <v>1.4404763265347798E-4</v>
      </c>
      <c r="O3092" s="220">
        <f t="shared" si="290"/>
        <v>43229.625</v>
      </c>
      <c r="P3092">
        <f t="shared" si="291"/>
        <v>1.4404763265347798E-4</v>
      </c>
    </row>
    <row r="3093" spans="1:16">
      <c r="A3093">
        <f t="shared" si="289"/>
        <v>129</v>
      </c>
      <c r="B3093" s="128">
        <f t="shared" si="292"/>
        <v>43229</v>
      </c>
      <c r="C3093" s="126">
        <f t="shared" si="293"/>
        <v>16</v>
      </c>
      <c r="D3093" s="127">
        <f>INDEX('365x24'!$D$4:$AA$369,'8760'!A3093,'8760'!C3093)</f>
        <v>6.8024949271900406</v>
      </c>
      <c r="E3093" s="130">
        <f t="shared" si="288"/>
        <v>1.4408402370562654E-4</v>
      </c>
      <c r="O3093" s="220">
        <f t="shared" si="290"/>
        <v>43229.666666666664</v>
      </c>
      <c r="P3093">
        <f t="shared" si="291"/>
        <v>1.4408402370562654E-4</v>
      </c>
    </row>
    <row r="3094" spans="1:16">
      <c r="A3094">
        <f t="shared" si="289"/>
        <v>129</v>
      </c>
      <c r="B3094" s="128">
        <f t="shared" si="292"/>
        <v>43229</v>
      </c>
      <c r="C3094" s="126">
        <f t="shared" si="293"/>
        <v>17</v>
      </c>
      <c r="D3094" s="127">
        <f>INDEX('365x24'!$D$4:$AA$369,'8760'!A3094,'8760'!C3094)</f>
        <v>7.0126218622570402</v>
      </c>
      <c r="E3094" s="130">
        <f t="shared" si="288"/>
        <v>1.4853473401374738E-4</v>
      </c>
      <c r="O3094" s="220">
        <f t="shared" si="290"/>
        <v>43229.708333333336</v>
      </c>
      <c r="P3094">
        <f t="shared" si="291"/>
        <v>1.4853473401374738E-4</v>
      </c>
    </row>
    <row r="3095" spans="1:16">
      <c r="A3095">
        <f t="shared" si="289"/>
        <v>129</v>
      </c>
      <c r="B3095" s="128">
        <f t="shared" si="292"/>
        <v>43229</v>
      </c>
      <c r="C3095" s="126">
        <f t="shared" si="293"/>
        <v>18</v>
      </c>
      <c r="D3095" s="127">
        <f>INDEX('365x24'!$D$4:$AA$369,'8760'!A3095,'8760'!C3095)</f>
        <v>6.783036509738503</v>
      </c>
      <c r="E3095" s="130">
        <f t="shared" si="288"/>
        <v>1.4367187388245579E-4</v>
      </c>
      <c r="O3095" s="220">
        <f t="shared" si="290"/>
        <v>43229.75</v>
      </c>
      <c r="P3095">
        <f t="shared" si="291"/>
        <v>1.4367187388245579E-4</v>
      </c>
    </row>
    <row r="3096" spans="1:16">
      <c r="A3096">
        <f t="shared" si="289"/>
        <v>129</v>
      </c>
      <c r="B3096" s="128">
        <f t="shared" si="292"/>
        <v>43229</v>
      </c>
      <c r="C3096" s="126">
        <f t="shared" si="293"/>
        <v>19</v>
      </c>
      <c r="D3096" s="127">
        <f>INDEX('365x24'!$D$4:$AA$369,'8760'!A3096,'8760'!C3096)</f>
        <v>6.3239057603840729</v>
      </c>
      <c r="E3096" s="130">
        <f t="shared" si="288"/>
        <v>1.3394699992341086E-4</v>
      </c>
      <c r="O3096" s="220">
        <f t="shared" si="290"/>
        <v>43229.791666666664</v>
      </c>
      <c r="P3096">
        <f t="shared" si="291"/>
        <v>1.3394699992341086E-4</v>
      </c>
    </row>
    <row r="3097" spans="1:16">
      <c r="A3097">
        <f t="shared" si="289"/>
        <v>129</v>
      </c>
      <c r="B3097" s="128">
        <f t="shared" si="292"/>
        <v>43229</v>
      </c>
      <c r="C3097" s="126">
        <f t="shared" si="293"/>
        <v>20</v>
      </c>
      <c r="D3097" s="127">
        <f>INDEX('365x24'!$D$4:$AA$369,'8760'!A3097,'8760'!C3097)</f>
        <v>5.4578663389014146</v>
      </c>
      <c r="E3097" s="130">
        <f t="shared" si="288"/>
        <v>1.1560337072992915E-4</v>
      </c>
      <c r="O3097" s="220">
        <f t="shared" si="290"/>
        <v>43229.833333333336</v>
      </c>
      <c r="P3097">
        <f t="shared" si="291"/>
        <v>1.1560337072992915E-4</v>
      </c>
    </row>
    <row r="3098" spans="1:16">
      <c r="A3098">
        <f t="shared" si="289"/>
        <v>129</v>
      </c>
      <c r="B3098" s="128">
        <f t="shared" si="292"/>
        <v>43229</v>
      </c>
      <c r="C3098" s="126">
        <f t="shared" si="293"/>
        <v>21</v>
      </c>
      <c r="D3098" s="127">
        <f>INDEX('365x24'!$D$4:$AA$369,'8760'!A3098,'8760'!C3098)</f>
        <v>4.8290837610064852</v>
      </c>
      <c r="E3098" s="130">
        <f t="shared" si="288"/>
        <v>1.0228509194710001E-4</v>
      </c>
      <c r="O3098" s="220">
        <f t="shared" si="290"/>
        <v>43229.875</v>
      </c>
      <c r="P3098">
        <f t="shared" si="291"/>
        <v>1.0228509194710001E-4</v>
      </c>
    </row>
    <row r="3099" spans="1:16">
      <c r="A3099">
        <f t="shared" si="289"/>
        <v>129</v>
      </c>
      <c r="B3099" s="128">
        <f t="shared" si="292"/>
        <v>43229</v>
      </c>
      <c r="C3099" s="126">
        <f t="shared" si="293"/>
        <v>22</v>
      </c>
      <c r="D3099" s="127">
        <f>INDEX('365x24'!$D$4:$AA$369,'8760'!A3099,'8760'!C3099)</f>
        <v>4.3546100295136787</v>
      </c>
      <c r="E3099" s="130">
        <f t="shared" si="288"/>
        <v>9.2235237429333193E-5</v>
      </c>
      <c r="O3099" s="220">
        <f t="shared" si="290"/>
        <v>43229.916666666664</v>
      </c>
      <c r="P3099">
        <f t="shared" si="291"/>
        <v>9.2235237429333193E-5</v>
      </c>
    </row>
    <row r="3100" spans="1:16">
      <c r="A3100">
        <f t="shared" si="289"/>
        <v>129</v>
      </c>
      <c r="B3100" s="128">
        <f t="shared" si="292"/>
        <v>43229</v>
      </c>
      <c r="C3100" s="126">
        <f t="shared" si="293"/>
        <v>23</v>
      </c>
      <c r="D3100" s="127">
        <f>INDEX('365x24'!$D$4:$AA$369,'8760'!A3100,'8760'!C3100)</f>
        <v>4.0023207755707695</v>
      </c>
      <c r="E3100" s="130">
        <f t="shared" si="288"/>
        <v>8.4773379131804832E-5</v>
      </c>
      <c r="O3100" s="220">
        <f t="shared" si="290"/>
        <v>43229.958333333336</v>
      </c>
      <c r="P3100">
        <f t="shared" si="291"/>
        <v>8.4773379131804832E-5</v>
      </c>
    </row>
    <row r="3101" spans="1:16">
      <c r="A3101">
        <f t="shared" si="289"/>
        <v>129</v>
      </c>
      <c r="B3101" s="128">
        <f t="shared" si="292"/>
        <v>43229</v>
      </c>
      <c r="C3101" s="126">
        <f t="shared" si="293"/>
        <v>24</v>
      </c>
      <c r="D3101" s="127">
        <f>INDEX('365x24'!$D$4:$AA$369,'8760'!A3101,'8760'!C3101)</f>
        <v>1.2246816289672413</v>
      </c>
      <c r="E3101" s="130">
        <f t="shared" si="288"/>
        <v>2.5940049753605894E-5</v>
      </c>
      <c r="O3101" s="220">
        <f t="shared" si="290"/>
        <v>43230</v>
      </c>
      <c r="P3101">
        <f t="shared" si="291"/>
        <v>2.5940049753605894E-5</v>
      </c>
    </row>
    <row r="3102" spans="1:16">
      <c r="A3102">
        <f t="shared" si="289"/>
        <v>130</v>
      </c>
      <c r="B3102" s="128">
        <f t="shared" si="292"/>
        <v>43230</v>
      </c>
      <c r="C3102" s="126">
        <f t="shared" si="293"/>
        <v>1</v>
      </c>
      <c r="D3102" s="127">
        <f>INDEX('365x24'!$D$4:$AA$369,'8760'!A3102,'8760'!C3102)</f>
        <v>1.3112409669871423</v>
      </c>
      <c r="E3102" s="130">
        <f t="shared" si="288"/>
        <v>2.7773467910428333E-5</v>
      </c>
      <c r="O3102" s="220">
        <f t="shared" si="290"/>
        <v>43230.041666666664</v>
      </c>
      <c r="P3102">
        <f t="shared" si="291"/>
        <v>2.7773467910428333E-5</v>
      </c>
    </row>
    <row r="3103" spans="1:16">
      <c r="A3103">
        <f t="shared" si="289"/>
        <v>130</v>
      </c>
      <c r="B3103" s="128">
        <f t="shared" si="292"/>
        <v>43230</v>
      </c>
      <c r="C3103" s="126">
        <f t="shared" si="293"/>
        <v>2</v>
      </c>
      <c r="D3103" s="127">
        <f>INDEX('365x24'!$D$4:$AA$369,'8760'!A3103,'8760'!C3103)</f>
        <v>1.2161055221712258</v>
      </c>
      <c r="E3103" s="130">
        <f t="shared" si="288"/>
        <v>2.5758398758180673E-5</v>
      </c>
      <c r="O3103" s="220">
        <f t="shared" si="290"/>
        <v>43230.083333333336</v>
      </c>
      <c r="P3103">
        <f t="shared" si="291"/>
        <v>2.5758398758180673E-5</v>
      </c>
    </row>
    <row r="3104" spans="1:16">
      <c r="A3104">
        <f t="shared" si="289"/>
        <v>130</v>
      </c>
      <c r="B3104" s="128">
        <f t="shared" si="292"/>
        <v>43230</v>
      </c>
      <c r="C3104" s="126">
        <f t="shared" si="293"/>
        <v>3</v>
      </c>
      <c r="D3104" s="127">
        <f>INDEX('365x24'!$D$4:$AA$369,'8760'!A3104,'8760'!C3104)</f>
        <v>1.2303953249883637</v>
      </c>
      <c r="E3104" s="130">
        <f t="shared" si="288"/>
        <v>2.6061071867075401E-5</v>
      </c>
      <c r="O3104" s="220">
        <f t="shared" si="290"/>
        <v>43230.125</v>
      </c>
      <c r="P3104">
        <f t="shared" si="291"/>
        <v>2.6061071867075401E-5</v>
      </c>
    </row>
    <row r="3105" spans="1:16">
      <c r="A3105">
        <f t="shared" si="289"/>
        <v>130</v>
      </c>
      <c r="B3105" s="128">
        <f t="shared" si="292"/>
        <v>43230</v>
      </c>
      <c r="C3105" s="126">
        <f t="shared" si="293"/>
        <v>4</v>
      </c>
      <c r="D3105" s="127">
        <f>INDEX('365x24'!$D$4:$AA$369,'8760'!A3105,'8760'!C3105)</f>
        <v>1.4053371534163563</v>
      </c>
      <c r="E3105" s="130">
        <f t="shared" si="288"/>
        <v>2.9766524472938162E-5</v>
      </c>
      <c r="O3105" s="220">
        <f t="shared" si="290"/>
        <v>43230.166666666664</v>
      </c>
      <c r="P3105">
        <f t="shared" si="291"/>
        <v>2.9766524472938162E-5</v>
      </c>
    </row>
    <row r="3106" spans="1:16">
      <c r="A3106">
        <f t="shared" si="289"/>
        <v>130</v>
      </c>
      <c r="B3106" s="128">
        <f t="shared" si="292"/>
        <v>43230</v>
      </c>
      <c r="C3106" s="126">
        <f t="shared" si="293"/>
        <v>5</v>
      </c>
      <c r="D3106" s="127">
        <f>INDEX('365x24'!$D$4:$AA$369,'8760'!A3106,'8760'!C3106)</f>
        <v>2.7450278187394375</v>
      </c>
      <c r="E3106" s="130">
        <f t="shared" si="288"/>
        <v>5.8142587027438737E-5</v>
      </c>
      <c r="O3106" s="220">
        <f t="shared" si="290"/>
        <v>43230.208333333336</v>
      </c>
      <c r="P3106">
        <f t="shared" si="291"/>
        <v>5.8142587027438737E-5</v>
      </c>
    </row>
    <row r="3107" spans="1:16">
      <c r="A3107">
        <f t="shared" si="289"/>
        <v>130</v>
      </c>
      <c r="B3107" s="128">
        <f t="shared" si="292"/>
        <v>43230</v>
      </c>
      <c r="C3107" s="126">
        <f t="shared" si="293"/>
        <v>6</v>
      </c>
      <c r="D3107" s="127">
        <f>INDEX('365x24'!$D$4:$AA$369,'8760'!A3107,'8760'!C3107)</f>
        <v>4.0822935478268816</v>
      </c>
      <c r="E3107" s="130">
        <f t="shared" si="288"/>
        <v>8.6467286872551088E-5</v>
      </c>
      <c r="O3107" s="220">
        <f t="shared" si="290"/>
        <v>43230.25</v>
      </c>
      <c r="P3107">
        <f t="shared" si="291"/>
        <v>8.6467286872551088E-5</v>
      </c>
    </row>
    <row r="3108" spans="1:16">
      <c r="A3108">
        <f t="shared" si="289"/>
        <v>130</v>
      </c>
      <c r="B3108" s="128">
        <f t="shared" si="292"/>
        <v>43230</v>
      </c>
      <c r="C3108" s="126">
        <f t="shared" si="293"/>
        <v>7</v>
      </c>
      <c r="D3108" s="127">
        <f>INDEX('365x24'!$D$4:$AA$369,'8760'!A3108,'8760'!C3108)</f>
        <v>4.2825672994307098</v>
      </c>
      <c r="E3108" s="130">
        <f t="shared" si="288"/>
        <v>9.0709296353272693E-5</v>
      </c>
      <c r="O3108" s="220">
        <f t="shared" si="290"/>
        <v>43230.291666666664</v>
      </c>
      <c r="P3108">
        <f t="shared" si="291"/>
        <v>9.0709296353272693E-5</v>
      </c>
    </row>
    <row r="3109" spans="1:16">
      <c r="A3109">
        <f t="shared" si="289"/>
        <v>130</v>
      </c>
      <c r="B3109" s="128">
        <f t="shared" si="292"/>
        <v>43230</v>
      </c>
      <c r="C3109" s="126">
        <f t="shared" si="293"/>
        <v>8</v>
      </c>
      <c r="D3109" s="127">
        <f>INDEX('365x24'!$D$4:$AA$369,'8760'!A3109,'8760'!C3109)</f>
        <v>4.1204862935381419</v>
      </c>
      <c r="E3109" s="130">
        <f t="shared" si="288"/>
        <v>8.7276249545415198E-5</v>
      </c>
      <c r="O3109" s="220">
        <f t="shared" si="290"/>
        <v>43230.333333333336</v>
      </c>
      <c r="P3109">
        <f t="shared" si="291"/>
        <v>8.7276249545415198E-5</v>
      </c>
    </row>
    <row r="3110" spans="1:16">
      <c r="A3110">
        <f t="shared" si="289"/>
        <v>130</v>
      </c>
      <c r="B3110" s="128">
        <f t="shared" si="292"/>
        <v>43230</v>
      </c>
      <c r="C3110" s="126">
        <f t="shared" si="293"/>
        <v>9</v>
      </c>
      <c r="D3110" s="127">
        <f>INDEX('365x24'!$D$4:$AA$369,'8760'!A3110,'8760'!C3110)</f>
        <v>4.2496574505185132</v>
      </c>
      <c r="E3110" s="130">
        <f t="shared" si="288"/>
        <v>9.0012231011575732E-5</v>
      </c>
      <c r="O3110" s="220">
        <f t="shared" si="290"/>
        <v>43230.375</v>
      </c>
      <c r="P3110">
        <f t="shared" si="291"/>
        <v>9.0012231011575732E-5</v>
      </c>
    </row>
    <row r="3111" spans="1:16">
      <c r="A3111">
        <f t="shared" si="289"/>
        <v>130</v>
      </c>
      <c r="B3111" s="128">
        <f t="shared" si="292"/>
        <v>43230</v>
      </c>
      <c r="C3111" s="126">
        <f t="shared" si="293"/>
        <v>10</v>
      </c>
      <c r="D3111" s="127">
        <f>INDEX('365x24'!$D$4:$AA$369,'8760'!A3111,'8760'!C3111)</f>
        <v>5.6945297250622842</v>
      </c>
      <c r="E3111" s="130">
        <f t="shared" si="288"/>
        <v>1.206161510857893E-4</v>
      </c>
      <c r="O3111" s="220">
        <f t="shared" si="290"/>
        <v>43230.416666666664</v>
      </c>
      <c r="P3111">
        <f t="shared" si="291"/>
        <v>1.206161510857893E-4</v>
      </c>
    </row>
    <row r="3112" spans="1:16">
      <c r="A3112">
        <f t="shared" si="289"/>
        <v>130</v>
      </c>
      <c r="B3112" s="128">
        <f t="shared" si="292"/>
        <v>43230</v>
      </c>
      <c r="C3112" s="126">
        <f t="shared" si="293"/>
        <v>11</v>
      </c>
      <c r="D3112" s="127">
        <f>INDEX('365x24'!$D$4:$AA$369,'8760'!A3112,'8760'!C3112)</f>
        <v>6.7703786674616619</v>
      </c>
      <c r="E3112" s="130">
        <f t="shared" si="288"/>
        <v>1.4340376742060627E-4</v>
      </c>
      <c r="O3112" s="220">
        <f t="shared" si="290"/>
        <v>43230.458333333336</v>
      </c>
      <c r="P3112">
        <f t="shared" si="291"/>
        <v>1.4340376742060627E-4</v>
      </c>
    </row>
    <row r="3113" spans="1:16">
      <c r="A3113">
        <f t="shared" si="289"/>
        <v>130</v>
      </c>
      <c r="B3113" s="128">
        <f t="shared" si="292"/>
        <v>43230</v>
      </c>
      <c r="C3113" s="126">
        <f t="shared" si="293"/>
        <v>12</v>
      </c>
      <c r="D3113" s="127">
        <f>INDEX('365x24'!$D$4:$AA$369,'8760'!A3113,'8760'!C3113)</f>
        <v>7.2382614536409857</v>
      </c>
      <c r="E3113" s="130">
        <f t="shared" si="288"/>
        <v>1.5331401875881104E-4</v>
      </c>
      <c r="O3113" s="220">
        <f t="shared" si="290"/>
        <v>43230.5</v>
      </c>
      <c r="P3113">
        <f t="shared" si="291"/>
        <v>1.5331401875881104E-4</v>
      </c>
    </row>
    <row r="3114" spans="1:16">
      <c r="A3114">
        <f t="shared" si="289"/>
        <v>130</v>
      </c>
      <c r="B3114" s="128">
        <f t="shared" si="292"/>
        <v>43230</v>
      </c>
      <c r="C3114" s="126">
        <f t="shared" si="293"/>
        <v>13</v>
      </c>
      <c r="D3114" s="127">
        <f>INDEX('365x24'!$D$4:$AA$369,'8760'!A3114,'8760'!C3114)</f>
        <v>7.5204634080630699</v>
      </c>
      <c r="E3114" s="130">
        <f t="shared" si="288"/>
        <v>1.5929135406386237E-4</v>
      </c>
      <c r="O3114" s="220">
        <f t="shared" si="290"/>
        <v>43230.541666666664</v>
      </c>
      <c r="P3114">
        <f t="shared" si="291"/>
        <v>1.5929135406386237E-4</v>
      </c>
    </row>
    <row r="3115" spans="1:16">
      <c r="A3115">
        <f t="shared" si="289"/>
        <v>130</v>
      </c>
      <c r="B3115" s="128">
        <f t="shared" si="292"/>
        <v>43230</v>
      </c>
      <c r="C3115" s="126">
        <f t="shared" si="293"/>
        <v>14</v>
      </c>
      <c r="D3115" s="127">
        <f>INDEX('365x24'!$D$4:$AA$369,'8760'!A3115,'8760'!C3115)</f>
        <v>7.3970514746423328</v>
      </c>
      <c r="E3115" s="130">
        <f t="shared" si="288"/>
        <v>1.566773590324988E-4</v>
      </c>
      <c r="O3115" s="220">
        <f t="shared" si="290"/>
        <v>43230.583333333336</v>
      </c>
      <c r="P3115">
        <f t="shared" si="291"/>
        <v>1.566773590324988E-4</v>
      </c>
    </row>
    <row r="3116" spans="1:16">
      <c r="A3116">
        <f t="shared" si="289"/>
        <v>130</v>
      </c>
      <c r="B3116" s="128">
        <f t="shared" si="292"/>
        <v>43230</v>
      </c>
      <c r="C3116" s="126">
        <f t="shared" si="293"/>
        <v>15</v>
      </c>
      <c r="D3116" s="127">
        <f>INDEX('365x24'!$D$4:$AA$369,'8760'!A3116,'8760'!C3116)</f>
        <v>7.3704204784831235</v>
      </c>
      <c r="E3116" s="130">
        <f t="shared" si="288"/>
        <v>1.5611328642046776E-4</v>
      </c>
      <c r="O3116" s="220">
        <f t="shared" si="290"/>
        <v>43230.625</v>
      </c>
      <c r="P3116">
        <f t="shared" si="291"/>
        <v>1.5611328642046776E-4</v>
      </c>
    </row>
    <row r="3117" spans="1:16">
      <c r="A3117">
        <f t="shared" si="289"/>
        <v>130</v>
      </c>
      <c r="B3117" s="128">
        <f t="shared" si="292"/>
        <v>43230</v>
      </c>
      <c r="C3117" s="126">
        <f t="shared" si="293"/>
        <v>16</v>
      </c>
      <c r="D3117" s="127">
        <f>INDEX('365x24'!$D$4:$AA$369,'8760'!A3117,'8760'!C3117)</f>
        <v>7.3722824830926301</v>
      </c>
      <c r="E3117" s="130">
        <f t="shared" si="288"/>
        <v>1.56152725643748E-4</v>
      </c>
      <c r="O3117" s="220">
        <f t="shared" si="290"/>
        <v>43230.666666666664</v>
      </c>
      <c r="P3117">
        <f t="shared" si="291"/>
        <v>1.56152725643748E-4</v>
      </c>
    </row>
    <row r="3118" spans="1:16">
      <c r="A3118">
        <f t="shared" si="289"/>
        <v>130</v>
      </c>
      <c r="B3118" s="128">
        <f t="shared" si="292"/>
        <v>43230</v>
      </c>
      <c r="C3118" s="126">
        <f t="shared" si="293"/>
        <v>17</v>
      </c>
      <c r="D3118" s="127">
        <f>INDEX('365x24'!$D$4:$AA$369,'8760'!A3118,'8760'!C3118)</f>
        <v>7.6000099770784715</v>
      </c>
      <c r="E3118" s="130">
        <f t="shared" si="288"/>
        <v>1.6097623437004305E-4</v>
      </c>
      <c r="O3118" s="220">
        <f t="shared" si="290"/>
        <v>43230.708333333336</v>
      </c>
      <c r="P3118">
        <f t="shared" si="291"/>
        <v>1.6097623437004305E-4</v>
      </c>
    </row>
    <row r="3119" spans="1:16">
      <c r="A3119">
        <f t="shared" si="289"/>
        <v>130</v>
      </c>
      <c r="B3119" s="128">
        <f t="shared" si="292"/>
        <v>43230</v>
      </c>
      <c r="C3119" s="126">
        <f t="shared" si="293"/>
        <v>18</v>
      </c>
      <c r="D3119" s="127">
        <f>INDEX('365x24'!$D$4:$AA$369,'8760'!A3119,'8760'!C3119)</f>
        <v>7.3511941983291562</v>
      </c>
      <c r="E3119" s="130">
        <f t="shared" si="288"/>
        <v>1.5570605351031849E-4</v>
      </c>
      <c r="O3119" s="220">
        <f t="shared" si="290"/>
        <v>43230.75</v>
      </c>
      <c r="P3119">
        <f t="shared" si="291"/>
        <v>1.5570605351031849E-4</v>
      </c>
    </row>
    <row r="3120" spans="1:16">
      <c r="A3120">
        <f t="shared" si="289"/>
        <v>130</v>
      </c>
      <c r="B3120" s="128">
        <f t="shared" si="292"/>
        <v>43230</v>
      </c>
      <c r="C3120" s="126">
        <f t="shared" si="293"/>
        <v>19</v>
      </c>
      <c r="D3120" s="127">
        <f>INDEX('365x24'!$D$4:$AA$369,'8760'!A3120,'8760'!C3120)</f>
        <v>6.8536059432632959</v>
      </c>
      <c r="E3120" s="130">
        <f t="shared" si="288"/>
        <v>1.451666089821083E-4</v>
      </c>
      <c r="O3120" s="220">
        <f t="shared" si="290"/>
        <v>43230.791666666664</v>
      </c>
      <c r="P3120">
        <f t="shared" si="291"/>
        <v>1.451666089821083E-4</v>
      </c>
    </row>
    <row r="3121" spans="1:16">
      <c r="A3121">
        <f t="shared" si="289"/>
        <v>130</v>
      </c>
      <c r="B3121" s="128">
        <f t="shared" si="292"/>
        <v>43230</v>
      </c>
      <c r="C3121" s="126">
        <f t="shared" si="293"/>
        <v>20</v>
      </c>
      <c r="D3121" s="127">
        <f>INDEX('365x24'!$D$4:$AA$369,'8760'!A3121,'8760'!C3121)</f>
        <v>5.9150257127740016</v>
      </c>
      <c r="E3121" s="130">
        <f t="shared" si="288"/>
        <v>1.2528648887515889E-4</v>
      </c>
      <c r="O3121" s="220">
        <f t="shared" si="290"/>
        <v>43230.833333333336</v>
      </c>
      <c r="P3121">
        <f t="shared" si="291"/>
        <v>1.2528648887515889E-4</v>
      </c>
    </row>
    <row r="3122" spans="1:16">
      <c r="A3122">
        <f t="shared" si="289"/>
        <v>130</v>
      </c>
      <c r="B3122" s="128">
        <f t="shared" si="292"/>
        <v>43230</v>
      </c>
      <c r="C3122" s="126">
        <f t="shared" si="293"/>
        <v>21</v>
      </c>
      <c r="D3122" s="127">
        <f>INDEX('365x24'!$D$4:$AA$369,'8760'!A3122,'8760'!C3122)</f>
        <v>5.2335753281276345</v>
      </c>
      <c r="E3122" s="130">
        <f t="shared" si="288"/>
        <v>1.1085265034583654E-4</v>
      </c>
      <c r="O3122" s="220">
        <f t="shared" si="290"/>
        <v>43230.875</v>
      </c>
      <c r="P3122">
        <f t="shared" si="291"/>
        <v>1.1085265034583654E-4</v>
      </c>
    </row>
    <row r="3123" spans="1:16">
      <c r="A3123">
        <f t="shared" si="289"/>
        <v>130</v>
      </c>
      <c r="B3123" s="128">
        <f t="shared" si="292"/>
        <v>43230</v>
      </c>
      <c r="C3123" s="126">
        <f t="shared" si="293"/>
        <v>22</v>
      </c>
      <c r="D3123" s="127">
        <f>INDEX('365x24'!$D$4:$AA$369,'8760'!A3123,'8760'!C3123)</f>
        <v>4.7193589388745618</v>
      </c>
      <c r="E3123" s="130">
        <f t="shared" si="288"/>
        <v>9.9961004381821621E-5</v>
      </c>
      <c r="O3123" s="220">
        <f t="shared" si="290"/>
        <v>43230.916666666664</v>
      </c>
      <c r="P3123">
        <f t="shared" si="291"/>
        <v>9.9961004381821621E-5</v>
      </c>
    </row>
    <row r="3124" spans="1:16">
      <c r="A3124">
        <f t="shared" si="289"/>
        <v>130</v>
      </c>
      <c r="B3124" s="128">
        <f t="shared" si="292"/>
        <v>43230</v>
      </c>
      <c r="C3124" s="126">
        <f t="shared" si="293"/>
        <v>23</v>
      </c>
      <c r="D3124" s="127">
        <f>INDEX('365x24'!$D$4:$AA$369,'8760'!A3124,'8760'!C3124)</f>
        <v>4.3375613890603022</v>
      </c>
      <c r="E3124" s="130">
        <f t="shared" si="288"/>
        <v>9.1874129226897881E-5</v>
      </c>
      <c r="O3124" s="220">
        <f t="shared" si="290"/>
        <v>43230.958333333336</v>
      </c>
      <c r="P3124">
        <f t="shared" si="291"/>
        <v>9.1874129226897881E-5</v>
      </c>
    </row>
    <row r="3125" spans="1:16">
      <c r="A3125">
        <f t="shared" si="289"/>
        <v>130</v>
      </c>
      <c r="B3125" s="128">
        <f t="shared" si="292"/>
        <v>43230</v>
      </c>
      <c r="C3125" s="126">
        <f t="shared" si="293"/>
        <v>24</v>
      </c>
      <c r="D3125" s="127">
        <f>INDEX('365x24'!$D$4:$AA$369,'8760'!A3125,'8760'!C3125)</f>
        <v>1.3272628671154476</v>
      </c>
      <c r="E3125" s="130">
        <f t="shared" si="288"/>
        <v>2.8112828668886041E-5</v>
      </c>
      <c r="O3125" s="220">
        <f t="shared" si="290"/>
        <v>43231</v>
      </c>
      <c r="P3125">
        <f t="shared" si="291"/>
        <v>2.8112828668886041E-5</v>
      </c>
    </row>
    <row r="3126" spans="1:16">
      <c r="A3126">
        <f t="shared" si="289"/>
        <v>131</v>
      </c>
      <c r="B3126" s="128">
        <f t="shared" si="292"/>
        <v>43231</v>
      </c>
      <c r="C3126" s="126">
        <f t="shared" si="293"/>
        <v>1</v>
      </c>
      <c r="D3126" s="127">
        <f>INDEX('365x24'!$D$4:$AA$369,'8760'!A3126,'8760'!C3126)</f>
        <v>1.5139268481894415</v>
      </c>
      <c r="E3126" s="130">
        <f t="shared" si="288"/>
        <v>3.206656884244348E-5</v>
      </c>
      <c r="O3126" s="220">
        <f t="shared" si="290"/>
        <v>43231.041666666664</v>
      </c>
      <c r="P3126">
        <f t="shared" si="291"/>
        <v>3.206656884244348E-5</v>
      </c>
    </row>
    <row r="3127" spans="1:16">
      <c r="A3127">
        <f t="shared" si="289"/>
        <v>131</v>
      </c>
      <c r="B3127" s="128">
        <f t="shared" si="292"/>
        <v>43231</v>
      </c>
      <c r="C3127" s="126">
        <f t="shared" si="293"/>
        <v>2</v>
      </c>
      <c r="D3127" s="127">
        <f>INDEX('365x24'!$D$4:$AA$369,'8760'!A3127,'8760'!C3127)</f>
        <v>1.4040857833146942</v>
      </c>
      <c r="E3127" s="130">
        <f t="shared" si="288"/>
        <v>2.9740019133158823E-5</v>
      </c>
      <c r="O3127" s="220">
        <f t="shared" si="290"/>
        <v>43231.083333333336</v>
      </c>
      <c r="P3127">
        <f t="shared" si="291"/>
        <v>2.9740019133158823E-5</v>
      </c>
    </row>
    <row r="3128" spans="1:16">
      <c r="A3128">
        <f t="shared" si="289"/>
        <v>131</v>
      </c>
      <c r="B3128" s="128">
        <f t="shared" si="292"/>
        <v>43231</v>
      </c>
      <c r="C3128" s="126">
        <f t="shared" si="293"/>
        <v>3</v>
      </c>
      <c r="D3128" s="127">
        <f>INDEX('365x24'!$D$4:$AA$369,'8760'!A3128,'8760'!C3128)</f>
        <v>1.4205844412157713</v>
      </c>
      <c r="E3128" s="130">
        <f t="shared" si="288"/>
        <v>3.0089478124539766E-5</v>
      </c>
      <c r="O3128" s="220">
        <f t="shared" si="290"/>
        <v>43231.125</v>
      </c>
      <c r="P3128">
        <f t="shared" si="291"/>
        <v>3.0089478124539766E-5</v>
      </c>
    </row>
    <row r="3129" spans="1:16">
      <c r="A3129">
        <f t="shared" si="289"/>
        <v>131</v>
      </c>
      <c r="B3129" s="128">
        <f t="shared" si="292"/>
        <v>43231</v>
      </c>
      <c r="C3129" s="126">
        <f t="shared" si="293"/>
        <v>4</v>
      </c>
      <c r="D3129" s="127">
        <f>INDEX('365x24'!$D$4:$AA$369,'8760'!A3129,'8760'!C3129)</f>
        <v>1.6225680106713813</v>
      </c>
      <c r="E3129" s="130">
        <f t="shared" si="288"/>
        <v>3.436770335235494E-5</v>
      </c>
      <c r="O3129" s="220">
        <f t="shared" si="290"/>
        <v>43231.166666666664</v>
      </c>
      <c r="P3129">
        <f t="shared" si="291"/>
        <v>3.436770335235494E-5</v>
      </c>
    </row>
    <row r="3130" spans="1:16">
      <c r="A3130">
        <f t="shared" si="289"/>
        <v>131</v>
      </c>
      <c r="B3130" s="128">
        <f t="shared" si="292"/>
        <v>43231</v>
      </c>
      <c r="C3130" s="126">
        <f t="shared" si="293"/>
        <v>5</v>
      </c>
      <c r="D3130" s="127">
        <f>INDEX('365x24'!$D$4:$AA$369,'8760'!A3130,'8760'!C3130)</f>
        <v>3.1693421868638767</v>
      </c>
      <c r="E3130" s="130">
        <f t="shared" si="288"/>
        <v>6.7130013277638675E-5</v>
      </c>
      <c r="O3130" s="220">
        <f t="shared" si="290"/>
        <v>43231.208333333336</v>
      </c>
      <c r="P3130">
        <f t="shared" si="291"/>
        <v>6.7130013277638675E-5</v>
      </c>
    </row>
    <row r="3131" spans="1:16">
      <c r="A3131">
        <f t="shared" si="289"/>
        <v>131</v>
      </c>
      <c r="B3131" s="128">
        <f t="shared" si="292"/>
        <v>43231</v>
      </c>
      <c r="C3131" s="126">
        <f t="shared" si="293"/>
        <v>6</v>
      </c>
      <c r="D3131" s="127">
        <f>INDEX('365x24'!$D$4:$AA$369,'8760'!A3131,'8760'!C3131)</f>
        <v>4.7133165908064907</v>
      </c>
      <c r="E3131" s="130">
        <f t="shared" si="288"/>
        <v>9.983302107105166E-5</v>
      </c>
      <c r="O3131" s="220">
        <f t="shared" si="290"/>
        <v>43231.25</v>
      </c>
      <c r="P3131">
        <f t="shared" si="291"/>
        <v>9.983302107105166E-5</v>
      </c>
    </row>
    <row r="3132" spans="1:16">
      <c r="A3132">
        <f t="shared" si="289"/>
        <v>131</v>
      </c>
      <c r="B3132" s="128">
        <f t="shared" si="292"/>
        <v>43231</v>
      </c>
      <c r="C3132" s="126">
        <f t="shared" si="293"/>
        <v>7</v>
      </c>
      <c r="D3132" s="127">
        <f>INDEX('365x24'!$D$4:$AA$369,'8760'!A3132,'8760'!C3132)</f>
        <v>4.9445477810867375</v>
      </c>
      <c r="E3132" s="130">
        <f t="shared" si="288"/>
        <v>1.0473074178358761E-4</v>
      </c>
      <c r="O3132" s="220">
        <f t="shared" si="290"/>
        <v>43231.291666666664</v>
      </c>
      <c r="P3132">
        <f t="shared" si="291"/>
        <v>1.0473074178358761E-4</v>
      </c>
    </row>
    <row r="3133" spans="1:16">
      <c r="A3133">
        <f t="shared" si="289"/>
        <v>131</v>
      </c>
      <c r="B3133" s="128">
        <f t="shared" si="292"/>
        <v>43231</v>
      </c>
      <c r="C3133" s="126">
        <f t="shared" si="293"/>
        <v>8</v>
      </c>
      <c r="D3133" s="127">
        <f>INDEX('365x24'!$D$4:$AA$369,'8760'!A3133,'8760'!C3133)</f>
        <v>4.7574130037420979</v>
      </c>
      <c r="E3133" s="130">
        <f t="shared" si="288"/>
        <v>1.0076702964801529E-4</v>
      </c>
      <c r="O3133" s="220">
        <f t="shared" si="290"/>
        <v>43231.333333333336</v>
      </c>
      <c r="P3133">
        <f t="shared" si="291"/>
        <v>1.0076702964801529E-4</v>
      </c>
    </row>
    <row r="3134" spans="1:16">
      <c r="A3134">
        <f t="shared" si="289"/>
        <v>131</v>
      </c>
      <c r="B3134" s="128">
        <f t="shared" si="292"/>
        <v>43231</v>
      </c>
      <c r="C3134" s="126">
        <f t="shared" si="293"/>
        <v>9</v>
      </c>
      <c r="D3134" s="127">
        <f>INDEX('365x24'!$D$4:$AA$369,'8760'!A3134,'8760'!C3134)</f>
        <v>4.906550871981227</v>
      </c>
      <c r="E3134" s="130">
        <f t="shared" si="288"/>
        <v>1.0392592713677089E-4</v>
      </c>
      <c r="O3134" s="220">
        <f t="shared" si="290"/>
        <v>43231.375</v>
      </c>
      <c r="P3134">
        <f t="shared" si="291"/>
        <v>1.0392592713677089E-4</v>
      </c>
    </row>
    <row r="3135" spans="1:16">
      <c r="A3135">
        <f t="shared" si="289"/>
        <v>131</v>
      </c>
      <c r="B3135" s="128">
        <f t="shared" si="292"/>
        <v>43231</v>
      </c>
      <c r="C3135" s="126">
        <f t="shared" si="293"/>
        <v>10</v>
      </c>
      <c r="D3135" s="127">
        <f>INDEX('365x24'!$D$4:$AA$369,'8760'!A3135,'8760'!C3135)</f>
        <v>6.5747651695122542</v>
      </c>
      <c r="E3135" s="130">
        <f t="shared" si="288"/>
        <v>1.3926046703194642E-4</v>
      </c>
      <c r="O3135" s="220">
        <f t="shared" si="290"/>
        <v>43231.416666666664</v>
      </c>
      <c r="P3135">
        <f t="shared" si="291"/>
        <v>1.3926046703194642E-4</v>
      </c>
    </row>
    <row r="3136" spans="1:16">
      <c r="A3136">
        <f t="shared" si="289"/>
        <v>131</v>
      </c>
      <c r="B3136" s="128">
        <f t="shared" si="292"/>
        <v>43231</v>
      </c>
      <c r="C3136" s="126">
        <f t="shared" si="293"/>
        <v>11</v>
      </c>
      <c r="D3136" s="127">
        <f>INDEX('365x24'!$D$4:$AA$369,'8760'!A3136,'8760'!C3136)</f>
        <v>7.816914125731226</v>
      </c>
      <c r="E3136" s="130">
        <f t="shared" si="288"/>
        <v>1.6557049321636928E-4</v>
      </c>
      <c r="O3136" s="220">
        <f t="shared" si="290"/>
        <v>43231.458333333336</v>
      </c>
      <c r="P3136">
        <f t="shared" si="291"/>
        <v>1.6557049321636928E-4</v>
      </c>
    </row>
    <row r="3137" spans="1:16">
      <c r="A3137">
        <f t="shared" si="289"/>
        <v>131</v>
      </c>
      <c r="B3137" s="128">
        <f t="shared" si="292"/>
        <v>43231</v>
      </c>
      <c r="C3137" s="126">
        <f t="shared" si="293"/>
        <v>12</v>
      </c>
      <c r="D3137" s="127">
        <f>INDEX('365x24'!$D$4:$AA$369,'8760'!A3137,'8760'!C3137)</f>
        <v>8.3571201821589192</v>
      </c>
      <c r="E3137" s="130">
        <f t="shared" si="288"/>
        <v>1.7701262776749385E-4</v>
      </c>
      <c r="O3137" s="220">
        <f t="shared" si="290"/>
        <v>43231.5</v>
      </c>
      <c r="P3137">
        <f t="shared" si="291"/>
        <v>1.7701262776749385E-4</v>
      </c>
    </row>
    <row r="3138" spans="1:16">
      <c r="A3138">
        <f t="shared" si="289"/>
        <v>131</v>
      </c>
      <c r="B3138" s="128">
        <f t="shared" si="292"/>
        <v>43231</v>
      </c>
      <c r="C3138" s="126">
        <f t="shared" si="293"/>
        <v>13</v>
      </c>
      <c r="D3138" s="127">
        <f>INDEX('365x24'!$D$4:$AA$369,'8760'!A3138,'8760'!C3138)</f>
        <v>8.6829436777386722</v>
      </c>
      <c r="E3138" s="130">
        <f t="shared" si="288"/>
        <v>1.8391391336394715E-4</v>
      </c>
      <c r="O3138" s="220">
        <f t="shared" si="290"/>
        <v>43231.541666666664</v>
      </c>
      <c r="P3138">
        <f t="shared" si="291"/>
        <v>1.8391391336394715E-4</v>
      </c>
    </row>
    <row r="3139" spans="1:16">
      <c r="A3139">
        <f t="shared" si="289"/>
        <v>131</v>
      </c>
      <c r="B3139" s="128">
        <f t="shared" si="292"/>
        <v>43231</v>
      </c>
      <c r="C3139" s="126">
        <f t="shared" si="293"/>
        <v>14</v>
      </c>
      <c r="D3139" s="127">
        <f>INDEX('365x24'!$D$4:$AA$369,'8760'!A3139,'8760'!C3139)</f>
        <v>8.5404552685930053</v>
      </c>
      <c r="E3139" s="130">
        <f t="shared" si="288"/>
        <v>1.8089585843838443E-4</v>
      </c>
      <c r="O3139" s="220">
        <f t="shared" si="290"/>
        <v>43231.583333333336</v>
      </c>
      <c r="P3139">
        <f t="shared" si="291"/>
        <v>1.8089585843838443E-4</v>
      </c>
    </row>
    <row r="3140" spans="1:16">
      <c r="A3140">
        <f t="shared" si="289"/>
        <v>131</v>
      </c>
      <c r="B3140" s="128">
        <f t="shared" si="292"/>
        <v>43231</v>
      </c>
      <c r="C3140" s="126">
        <f t="shared" si="293"/>
        <v>15</v>
      </c>
      <c r="D3140" s="127">
        <f>INDEX('365x24'!$D$4:$AA$369,'8760'!A3140,'8760'!C3140)</f>
        <v>8.5097077697773642</v>
      </c>
      <c r="E3140" s="130">
        <f t="shared" si="288"/>
        <v>1.8024459395444729E-4</v>
      </c>
      <c r="O3140" s="220">
        <f t="shared" si="290"/>
        <v>43231.625</v>
      </c>
      <c r="P3140">
        <f t="shared" si="291"/>
        <v>1.8024459395444729E-4</v>
      </c>
    </row>
    <row r="3141" spans="1:16">
      <c r="A3141">
        <f t="shared" si="289"/>
        <v>131</v>
      </c>
      <c r="B3141" s="128">
        <f t="shared" si="292"/>
        <v>43231</v>
      </c>
      <c r="C3141" s="126">
        <f t="shared" si="293"/>
        <v>16</v>
      </c>
      <c r="D3141" s="127">
        <f>INDEX('365x24'!$D$4:$AA$369,'8760'!A3141,'8760'!C3141)</f>
        <v>8.5118575948978084</v>
      </c>
      <c r="E3141" s="130">
        <f t="shared" si="288"/>
        <v>1.8029012951999087E-4</v>
      </c>
      <c r="O3141" s="220">
        <f t="shared" si="290"/>
        <v>43231.666666666664</v>
      </c>
      <c r="P3141">
        <f t="shared" si="291"/>
        <v>1.8029012951999087E-4</v>
      </c>
    </row>
    <row r="3142" spans="1:16">
      <c r="A3142">
        <f t="shared" si="289"/>
        <v>131</v>
      </c>
      <c r="B3142" s="128">
        <f t="shared" si="292"/>
        <v>43231</v>
      </c>
      <c r="C3142" s="126">
        <f t="shared" si="293"/>
        <v>17</v>
      </c>
      <c r="D3142" s="127">
        <f>INDEX('365x24'!$D$4:$AA$369,'8760'!A3142,'8760'!C3142)</f>
        <v>8.774786206721334</v>
      </c>
      <c r="E3142" s="130">
        <f t="shared" ref="E3142:E3205" si="294">D3142*$E$2</f>
        <v>1.8585923508263437E-4</v>
      </c>
      <c r="O3142" s="220">
        <f t="shared" si="290"/>
        <v>43231.708333333336</v>
      </c>
      <c r="P3142">
        <f t="shared" si="291"/>
        <v>1.8585923508263437E-4</v>
      </c>
    </row>
    <row r="3143" spans="1:16">
      <c r="A3143">
        <f t="shared" ref="A3143:A3206" si="295">IF(C3143=1,A3142+1,A3142)</f>
        <v>131</v>
      </c>
      <c r="B3143" s="128">
        <f t="shared" si="292"/>
        <v>43231</v>
      </c>
      <c r="C3143" s="126">
        <f t="shared" si="293"/>
        <v>18</v>
      </c>
      <c r="D3143" s="127">
        <f>INDEX('365x24'!$D$4:$AA$369,'8760'!A3143,'8760'!C3143)</f>
        <v>8.4875095755104617</v>
      </c>
      <c r="E3143" s="130">
        <f t="shared" si="294"/>
        <v>1.7977441276604384E-4</v>
      </c>
      <c r="O3143" s="220">
        <f t="shared" ref="O3143:O3206" si="296">B3143+O$3*C3143</f>
        <v>43231.75</v>
      </c>
      <c r="P3143">
        <f t="shared" ref="P3143:P3206" si="297">E3143</f>
        <v>1.7977441276604384E-4</v>
      </c>
    </row>
    <row r="3144" spans="1:16">
      <c r="A3144">
        <f t="shared" si="295"/>
        <v>131</v>
      </c>
      <c r="B3144" s="128">
        <f t="shared" ref="B3144:B3207" si="298">IF(C3143=24,B3143+1,B3143)</f>
        <v>43231</v>
      </c>
      <c r="C3144" s="126">
        <f t="shared" ref="C3144:C3207" si="299">IF(C3143=24,1,C3143+1)</f>
        <v>19</v>
      </c>
      <c r="D3144" s="127">
        <f>INDEX('365x24'!$D$4:$AA$369,'8760'!A3144,'8760'!C3144)</f>
        <v>7.9130063090217408</v>
      </c>
      <c r="E3144" s="130">
        <f t="shared" si="294"/>
        <v>1.6760582709950312E-4</v>
      </c>
      <c r="O3144" s="220">
        <f t="shared" si="296"/>
        <v>43231.791666666664</v>
      </c>
      <c r="P3144">
        <f t="shared" si="297"/>
        <v>1.6760582709950312E-4</v>
      </c>
    </row>
    <row r="3145" spans="1:16">
      <c r="A3145">
        <f t="shared" si="295"/>
        <v>131</v>
      </c>
      <c r="B3145" s="128">
        <f t="shared" si="298"/>
        <v>43231</v>
      </c>
      <c r="C3145" s="126">
        <f t="shared" si="299"/>
        <v>20</v>
      </c>
      <c r="D3145" s="127">
        <f>INDEX('365x24'!$D$4:$AA$369,'8760'!A3145,'8760'!C3145)</f>
        <v>6.8293444605191773</v>
      </c>
      <c r="E3145" s="130">
        <f t="shared" si="294"/>
        <v>1.4465272516561844E-4</v>
      </c>
      <c r="O3145" s="220">
        <f t="shared" si="296"/>
        <v>43231.833333333336</v>
      </c>
      <c r="P3145">
        <f t="shared" si="297"/>
        <v>1.4465272516561844E-4</v>
      </c>
    </row>
    <row r="3146" spans="1:16">
      <c r="A3146">
        <f t="shared" si="295"/>
        <v>131</v>
      </c>
      <c r="B3146" s="128">
        <f t="shared" si="298"/>
        <v>43231</v>
      </c>
      <c r="C3146" s="126">
        <f t="shared" si="299"/>
        <v>21</v>
      </c>
      <c r="D3146" s="127">
        <f>INDEX('365x24'!$D$4:$AA$369,'8760'!A3146,'8760'!C3146)</f>
        <v>6.042558462369934</v>
      </c>
      <c r="E3146" s="130">
        <f t="shared" si="294"/>
        <v>1.2798776714330963E-4</v>
      </c>
      <c r="O3146" s="220">
        <f t="shared" si="296"/>
        <v>43231.875</v>
      </c>
      <c r="P3146">
        <f t="shared" si="297"/>
        <v>1.2798776714330963E-4</v>
      </c>
    </row>
    <row r="3147" spans="1:16">
      <c r="A3147">
        <f t="shared" si="295"/>
        <v>131</v>
      </c>
      <c r="B3147" s="128">
        <f t="shared" si="298"/>
        <v>43231</v>
      </c>
      <c r="C3147" s="126">
        <f t="shared" si="299"/>
        <v>22</v>
      </c>
      <c r="D3147" s="127">
        <f>INDEX('365x24'!$D$4:$AA$369,'8760'!A3147,'8760'!C3147)</f>
        <v>5.4488567575963263</v>
      </c>
      <c r="E3147" s="130">
        <f t="shared" si="294"/>
        <v>1.1541253828679841E-4</v>
      </c>
      <c r="O3147" s="220">
        <f t="shared" si="296"/>
        <v>43231.916666666664</v>
      </c>
      <c r="P3147">
        <f t="shared" si="297"/>
        <v>1.1541253828679841E-4</v>
      </c>
    </row>
    <row r="3148" spans="1:16">
      <c r="A3148">
        <f t="shared" si="295"/>
        <v>131</v>
      </c>
      <c r="B3148" s="128">
        <f t="shared" si="298"/>
        <v>43231</v>
      </c>
      <c r="C3148" s="126">
        <f t="shared" si="299"/>
        <v>23</v>
      </c>
      <c r="D3148" s="127">
        <f>INDEX('365x24'!$D$4:$AA$369,'8760'!A3148,'8760'!C3148)</f>
        <v>5.0080426160393685</v>
      </c>
      <c r="E3148" s="130">
        <f t="shared" si="294"/>
        <v>1.0607562941708398E-4</v>
      </c>
      <c r="O3148" s="220">
        <f t="shared" si="296"/>
        <v>43231.958333333336</v>
      </c>
      <c r="P3148">
        <f t="shared" si="297"/>
        <v>1.0607562941708398E-4</v>
      </c>
    </row>
    <row r="3149" spans="1:16">
      <c r="A3149">
        <f t="shared" si="295"/>
        <v>131</v>
      </c>
      <c r="B3149" s="128">
        <f t="shared" si="298"/>
        <v>43231</v>
      </c>
      <c r="C3149" s="126">
        <f t="shared" si="299"/>
        <v>24</v>
      </c>
      <c r="D3149" s="127">
        <f>INDEX('365x24'!$D$4:$AA$369,'8760'!A3149,'8760'!C3149)</f>
        <v>1.5324253434118602</v>
      </c>
      <c r="E3149" s="130">
        <f t="shared" si="294"/>
        <v>3.2458386499446332E-5</v>
      </c>
      <c r="O3149" s="220">
        <f t="shared" si="296"/>
        <v>43232</v>
      </c>
      <c r="P3149">
        <f t="shared" si="297"/>
        <v>3.2458386499446332E-5</v>
      </c>
    </row>
    <row r="3150" spans="1:16">
      <c r="A3150">
        <f t="shared" si="295"/>
        <v>132</v>
      </c>
      <c r="B3150" s="128">
        <f t="shared" si="298"/>
        <v>43232</v>
      </c>
      <c r="C3150" s="126">
        <f t="shared" si="299"/>
        <v>1</v>
      </c>
      <c r="D3150" s="127">
        <f>INDEX('365x24'!$D$4:$AA$369,'8760'!A3150,'8760'!C3150)</f>
        <v>1.2955309774443564</v>
      </c>
      <c r="E3150" s="130">
        <f t="shared" si="294"/>
        <v>2.7440713747444643E-5</v>
      </c>
      <c r="O3150" s="220">
        <f t="shared" si="296"/>
        <v>43232.041666666664</v>
      </c>
      <c r="P3150">
        <f t="shared" si="297"/>
        <v>2.7440713747444643E-5</v>
      </c>
    </row>
    <row r="3151" spans="1:16">
      <c r="A3151">
        <f t="shared" si="295"/>
        <v>132</v>
      </c>
      <c r="B3151" s="128">
        <f t="shared" si="298"/>
        <v>43232</v>
      </c>
      <c r="C3151" s="126">
        <f t="shared" si="299"/>
        <v>2</v>
      </c>
      <c r="D3151" s="127">
        <f>INDEX('365x24'!$D$4:$AA$369,'8760'!A3151,'8760'!C3151)</f>
        <v>1.2883497434268081</v>
      </c>
      <c r="E3151" s="130">
        <f t="shared" si="294"/>
        <v>2.7288607629984076E-5</v>
      </c>
      <c r="O3151" s="220">
        <f t="shared" si="296"/>
        <v>43232.083333333336</v>
      </c>
      <c r="P3151">
        <f t="shared" si="297"/>
        <v>2.7288607629984076E-5</v>
      </c>
    </row>
    <row r="3152" spans="1:16">
      <c r="A3152">
        <f t="shared" si="295"/>
        <v>132</v>
      </c>
      <c r="B3152" s="128">
        <f t="shared" si="298"/>
        <v>43232</v>
      </c>
      <c r="C3152" s="126">
        <f t="shared" si="299"/>
        <v>3</v>
      </c>
      <c r="D3152" s="127">
        <f>INDEX('365x24'!$D$4:$AA$369,'8760'!A3152,'8760'!C3152)</f>
        <v>1.3338005916391416</v>
      </c>
      <c r="E3152" s="130">
        <f t="shared" si="294"/>
        <v>2.8251304575937084E-5</v>
      </c>
      <c r="O3152" s="220">
        <f t="shared" si="296"/>
        <v>43232.125</v>
      </c>
      <c r="P3152">
        <f t="shared" si="297"/>
        <v>2.8251304575937084E-5</v>
      </c>
    </row>
    <row r="3153" spans="1:16">
      <c r="A3153">
        <f t="shared" si="295"/>
        <v>132</v>
      </c>
      <c r="B3153" s="128">
        <f t="shared" si="298"/>
        <v>43232</v>
      </c>
      <c r="C3153" s="126">
        <f t="shared" si="299"/>
        <v>4</v>
      </c>
      <c r="D3153" s="127">
        <f>INDEX('365x24'!$D$4:$AA$369,'8760'!A3153,'8760'!C3153)</f>
        <v>1.4895151976145964</v>
      </c>
      <c r="E3153" s="130">
        <f t="shared" si="294"/>
        <v>3.1549504312772104E-5</v>
      </c>
      <c r="O3153" s="220">
        <f t="shared" si="296"/>
        <v>43232.166666666664</v>
      </c>
      <c r="P3153">
        <f t="shared" si="297"/>
        <v>3.1549504312772104E-5</v>
      </c>
    </row>
    <row r="3154" spans="1:16">
      <c r="A3154">
        <f t="shared" si="295"/>
        <v>132</v>
      </c>
      <c r="B3154" s="128">
        <f t="shared" si="298"/>
        <v>43232</v>
      </c>
      <c r="C3154" s="126">
        <f t="shared" si="299"/>
        <v>5</v>
      </c>
      <c r="D3154" s="127">
        <f>INDEX('365x24'!$D$4:$AA$369,'8760'!A3154,'8760'!C3154)</f>
        <v>3.0582057728150778</v>
      </c>
      <c r="E3154" s="130">
        <f t="shared" si="294"/>
        <v>6.4776026705394343E-5</v>
      </c>
      <c r="O3154" s="220">
        <f t="shared" si="296"/>
        <v>43232.208333333336</v>
      </c>
      <c r="P3154">
        <f t="shared" si="297"/>
        <v>6.4776026705394343E-5</v>
      </c>
    </row>
    <row r="3155" spans="1:16">
      <c r="A3155">
        <f t="shared" si="295"/>
        <v>132</v>
      </c>
      <c r="B3155" s="128">
        <f t="shared" si="298"/>
        <v>43232</v>
      </c>
      <c r="C3155" s="126">
        <f t="shared" si="299"/>
        <v>6</v>
      </c>
      <c r="D3155" s="127">
        <f>INDEX('365x24'!$D$4:$AA$369,'8760'!A3155,'8760'!C3155)</f>
        <v>4.2801063761554543</v>
      </c>
      <c r="E3155" s="130">
        <f t="shared" si="294"/>
        <v>9.0657171400395121E-5</v>
      </c>
      <c r="O3155" s="220">
        <f t="shared" si="296"/>
        <v>43232.25</v>
      </c>
      <c r="P3155">
        <f t="shared" si="297"/>
        <v>9.0657171400395121E-5</v>
      </c>
    </row>
    <row r="3156" spans="1:16">
      <c r="A3156">
        <f t="shared" si="295"/>
        <v>132</v>
      </c>
      <c r="B3156" s="128">
        <f t="shared" si="298"/>
        <v>43232</v>
      </c>
      <c r="C3156" s="126">
        <f t="shared" si="299"/>
        <v>7</v>
      </c>
      <c r="D3156" s="127">
        <f>INDEX('365x24'!$D$4:$AA$369,'8760'!A3156,'8760'!C3156)</f>
        <v>4.4227311378457568</v>
      </c>
      <c r="E3156" s="130">
        <f t="shared" si="294"/>
        <v>9.3678114416795665E-5</v>
      </c>
      <c r="O3156" s="220">
        <f t="shared" si="296"/>
        <v>43232.291666666664</v>
      </c>
      <c r="P3156">
        <f t="shared" si="297"/>
        <v>9.3678114416795665E-5</v>
      </c>
    </row>
    <row r="3157" spans="1:16">
      <c r="A3157">
        <f t="shared" si="295"/>
        <v>132</v>
      </c>
      <c r="B3157" s="128">
        <f t="shared" si="298"/>
        <v>43232</v>
      </c>
      <c r="C3157" s="126">
        <f t="shared" si="299"/>
        <v>8</v>
      </c>
      <c r="D3157" s="127">
        <f>INDEX('365x24'!$D$4:$AA$369,'8760'!A3157,'8760'!C3157)</f>
        <v>4.2421094670499429</v>
      </c>
      <c r="E3157" s="130">
        <f t="shared" si="294"/>
        <v>8.98523567535784E-5</v>
      </c>
      <c r="O3157" s="220">
        <f t="shared" si="296"/>
        <v>43232.333333333336</v>
      </c>
      <c r="P3157">
        <f t="shared" si="297"/>
        <v>8.98523567535784E-5</v>
      </c>
    </row>
    <row r="3158" spans="1:16">
      <c r="A3158">
        <f t="shared" si="295"/>
        <v>132</v>
      </c>
      <c r="B3158" s="128">
        <f t="shared" si="298"/>
        <v>43232</v>
      </c>
      <c r="C3158" s="126">
        <f t="shared" si="299"/>
        <v>9</v>
      </c>
      <c r="D3158" s="127">
        <f>INDEX('365x24'!$D$4:$AA$369,'8760'!A3158,'8760'!C3158)</f>
        <v>4.3031045053508947</v>
      </c>
      <c r="E3158" s="130">
        <f t="shared" si="294"/>
        <v>9.1144296055047346E-5</v>
      </c>
      <c r="O3158" s="220">
        <f t="shared" si="296"/>
        <v>43232.375</v>
      </c>
      <c r="P3158">
        <f t="shared" si="297"/>
        <v>9.1144296055047346E-5</v>
      </c>
    </row>
    <row r="3159" spans="1:16">
      <c r="A3159">
        <f t="shared" si="295"/>
        <v>132</v>
      </c>
      <c r="B3159" s="128">
        <f t="shared" si="298"/>
        <v>43232</v>
      </c>
      <c r="C3159" s="126">
        <f t="shared" si="299"/>
        <v>10</v>
      </c>
      <c r="D3159" s="127">
        <f>INDEX('365x24'!$D$4:$AA$369,'8760'!A3159,'8760'!C3159)</f>
        <v>5.7336245019858811</v>
      </c>
      <c r="E3159" s="130">
        <f t="shared" si="294"/>
        <v>1.2144421973197242E-4</v>
      </c>
      <c r="O3159" s="220">
        <f t="shared" si="296"/>
        <v>43232.416666666664</v>
      </c>
      <c r="P3159">
        <f t="shared" si="297"/>
        <v>1.2144421973197242E-4</v>
      </c>
    </row>
    <row r="3160" spans="1:16">
      <c r="A3160">
        <f t="shared" si="295"/>
        <v>132</v>
      </c>
      <c r="B3160" s="128">
        <f t="shared" si="298"/>
        <v>43232</v>
      </c>
      <c r="C3160" s="126">
        <f t="shared" si="299"/>
        <v>11</v>
      </c>
      <c r="D3160" s="127">
        <f>INDEX('365x24'!$D$4:$AA$369,'8760'!A3160,'8760'!C3160)</f>
        <v>6.6536405714999383</v>
      </c>
      <c r="E3160" s="130">
        <f t="shared" si="294"/>
        <v>1.4093113131195329E-4</v>
      </c>
      <c r="O3160" s="220">
        <f t="shared" si="296"/>
        <v>43232.458333333336</v>
      </c>
      <c r="P3160">
        <f t="shared" si="297"/>
        <v>1.4093113131195329E-4</v>
      </c>
    </row>
    <row r="3161" spans="1:16">
      <c r="A3161">
        <f t="shared" si="295"/>
        <v>132</v>
      </c>
      <c r="B3161" s="128">
        <f t="shared" si="298"/>
        <v>43232</v>
      </c>
      <c r="C3161" s="126">
        <f t="shared" si="299"/>
        <v>12</v>
      </c>
      <c r="D3161" s="127">
        <f>INDEX('365x24'!$D$4:$AA$369,'8760'!A3161,'8760'!C3161)</f>
        <v>6.9973398856816047</v>
      </c>
      <c r="E3161" s="130">
        <f t="shared" si="294"/>
        <v>1.4821104561724995E-4</v>
      </c>
      <c r="O3161" s="220">
        <f t="shared" si="296"/>
        <v>43232.5</v>
      </c>
      <c r="P3161">
        <f t="shared" si="297"/>
        <v>1.4821104561724995E-4</v>
      </c>
    </row>
    <row r="3162" spans="1:16">
      <c r="A3162">
        <f t="shared" si="295"/>
        <v>132</v>
      </c>
      <c r="B3162" s="128">
        <f t="shared" si="298"/>
        <v>43232</v>
      </c>
      <c r="C3162" s="126">
        <f t="shared" si="299"/>
        <v>13</v>
      </c>
      <c r="D3162" s="127">
        <f>INDEX('365x24'!$D$4:$AA$369,'8760'!A3162,'8760'!C3162)</f>
        <v>7.4016706313785257</v>
      </c>
      <c r="E3162" s="130">
        <f t="shared" si="294"/>
        <v>1.5677519764844799E-4</v>
      </c>
      <c r="O3162" s="220">
        <f t="shared" si="296"/>
        <v>43232.541666666664</v>
      </c>
      <c r="P3162">
        <f t="shared" si="297"/>
        <v>1.5677519764844799E-4</v>
      </c>
    </row>
    <row r="3163" spans="1:16">
      <c r="A3163">
        <f t="shared" si="295"/>
        <v>132</v>
      </c>
      <c r="B3163" s="128">
        <f t="shared" si="298"/>
        <v>43232</v>
      </c>
      <c r="C3163" s="126">
        <f t="shared" si="299"/>
        <v>14</v>
      </c>
      <c r="D3163" s="127">
        <f>INDEX('365x24'!$D$4:$AA$369,'8760'!A3163,'8760'!C3163)</f>
        <v>7.2438652863853026</v>
      </c>
      <c r="E3163" s="130">
        <f t="shared" si="294"/>
        <v>1.534327138520991E-4</v>
      </c>
      <c r="O3163" s="220">
        <f t="shared" si="296"/>
        <v>43232.583333333336</v>
      </c>
      <c r="P3163">
        <f t="shared" si="297"/>
        <v>1.534327138520991E-4</v>
      </c>
    </row>
    <row r="3164" spans="1:16">
      <c r="A3164">
        <f t="shared" si="295"/>
        <v>132</v>
      </c>
      <c r="B3164" s="128">
        <f t="shared" si="298"/>
        <v>43232</v>
      </c>
      <c r="C3164" s="126">
        <f t="shared" si="299"/>
        <v>15</v>
      </c>
      <c r="D3164" s="127">
        <f>INDEX('365x24'!$D$4:$AA$369,'8760'!A3164,'8760'!C3164)</f>
        <v>7.4473032829837083</v>
      </c>
      <c r="E3164" s="130">
        <f t="shared" si="294"/>
        <v>1.577417453821848E-4</v>
      </c>
      <c r="O3164" s="220">
        <f t="shared" si="296"/>
        <v>43232.625</v>
      </c>
      <c r="P3164">
        <f t="shared" si="297"/>
        <v>1.577417453821848E-4</v>
      </c>
    </row>
    <row r="3165" spans="1:16">
      <c r="A3165">
        <f t="shared" si="295"/>
        <v>132</v>
      </c>
      <c r="B3165" s="128">
        <f t="shared" si="298"/>
        <v>43232</v>
      </c>
      <c r="C3165" s="126">
        <f t="shared" si="299"/>
        <v>16</v>
      </c>
      <c r="D3165" s="127">
        <f>INDEX('365x24'!$D$4:$AA$369,'8760'!A3165,'8760'!C3165)</f>
        <v>7.3574924069161352</v>
      </c>
      <c r="E3165" s="130">
        <f t="shared" si="294"/>
        <v>1.558394562169816E-4</v>
      </c>
      <c r="O3165" s="220">
        <f t="shared" si="296"/>
        <v>43232.666666666664</v>
      </c>
      <c r="P3165">
        <f t="shared" si="297"/>
        <v>1.558394562169816E-4</v>
      </c>
    </row>
    <row r="3166" spans="1:16">
      <c r="A3166">
        <f t="shared" si="295"/>
        <v>132</v>
      </c>
      <c r="B3166" s="128">
        <f t="shared" si="298"/>
        <v>43232</v>
      </c>
      <c r="C3166" s="126">
        <f t="shared" si="299"/>
        <v>17</v>
      </c>
      <c r="D3166" s="127">
        <f>INDEX('365x24'!$D$4:$AA$369,'8760'!A3166,'8760'!C3166)</f>
        <v>7.5642937662822529</v>
      </c>
      <c r="E3166" s="130">
        <f t="shared" si="294"/>
        <v>1.6021972732106781E-4</v>
      </c>
      <c r="O3166" s="220">
        <f t="shared" si="296"/>
        <v>43232.708333333336</v>
      </c>
      <c r="P3166">
        <f t="shared" si="297"/>
        <v>1.6021972732106781E-4</v>
      </c>
    </row>
    <row r="3167" spans="1:16">
      <c r="A3167">
        <f t="shared" si="295"/>
        <v>132</v>
      </c>
      <c r="B3167" s="128">
        <f t="shared" si="298"/>
        <v>43232</v>
      </c>
      <c r="C3167" s="126">
        <f t="shared" si="299"/>
        <v>18</v>
      </c>
      <c r="D3167" s="127">
        <f>INDEX('365x24'!$D$4:$AA$369,'8760'!A3167,'8760'!C3167)</f>
        <v>7.3438571524524345</v>
      </c>
      <c r="E3167" s="130">
        <f t="shared" si="294"/>
        <v>1.555506471331957E-4</v>
      </c>
      <c r="O3167" s="220">
        <f t="shared" si="296"/>
        <v>43232.75</v>
      </c>
      <c r="P3167">
        <f t="shared" si="297"/>
        <v>1.555506471331957E-4</v>
      </c>
    </row>
    <row r="3168" spans="1:16">
      <c r="A3168">
        <f t="shared" si="295"/>
        <v>132</v>
      </c>
      <c r="B3168" s="128">
        <f t="shared" si="298"/>
        <v>43232</v>
      </c>
      <c r="C3168" s="126">
        <f t="shared" si="299"/>
        <v>19</v>
      </c>
      <c r="D3168" s="127">
        <f>INDEX('365x24'!$D$4:$AA$369,'8760'!A3168,'8760'!C3168)</f>
        <v>6.8874397347041825</v>
      </c>
      <c r="E3168" s="130">
        <f t="shared" si="294"/>
        <v>1.4588324440193559E-4</v>
      </c>
      <c r="O3168" s="220">
        <f t="shared" si="296"/>
        <v>43232.791666666664</v>
      </c>
      <c r="P3168">
        <f t="shared" si="297"/>
        <v>1.4588324440193559E-4</v>
      </c>
    </row>
    <row r="3169" spans="1:16">
      <c r="A3169">
        <f t="shared" si="295"/>
        <v>132</v>
      </c>
      <c r="B3169" s="128">
        <f t="shared" si="298"/>
        <v>43232</v>
      </c>
      <c r="C3169" s="126">
        <f t="shared" si="299"/>
        <v>20</v>
      </c>
      <c r="D3169" s="127">
        <f>INDEX('365x24'!$D$4:$AA$369,'8760'!A3169,'8760'!C3169)</f>
        <v>5.8709769652835542</v>
      </c>
      <c r="E3169" s="130">
        <f t="shared" si="294"/>
        <v>1.2435348990264244E-4</v>
      </c>
      <c r="O3169" s="220">
        <f t="shared" si="296"/>
        <v>43232.833333333336</v>
      </c>
      <c r="P3169">
        <f t="shared" si="297"/>
        <v>1.2435348990264244E-4</v>
      </c>
    </row>
    <row r="3170" spans="1:16">
      <c r="A3170">
        <f t="shared" si="295"/>
        <v>132</v>
      </c>
      <c r="B3170" s="128">
        <f t="shared" si="298"/>
        <v>43232</v>
      </c>
      <c r="C3170" s="126">
        <f t="shared" si="299"/>
        <v>21</v>
      </c>
      <c r="D3170" s="127">
        <f>INDEX('365x24'!$D$4:$AA$369,'8760'!A3170,'8760'!C3170)</f>
        <v>5.3832893639652148</v>
      </c>
      <c r="E3170" s="130">
        <f t="shared" si="294"/>
        <v>1.1402375167256661E-4</v>
      </c>
      <c r="O3170" s="220">
        <f t="shared" si="296"/>
        <v>43232.875</v>
      </c>
      <c r="P3170">
        <f t="shared" si="297"/>
        <v>1.1402375167256661E-4</v>
      </c>
    </row>
    <row r="3171" spans="1:16">
      <c r="A3171">
        <f t="shared" si="295"/>
        <v>132</v>
      </c>
      <c r="B3171" s="128">
        <f t="shared" si="298"/>
        <v>43232</v>
      </c>
      <c r="C3171" s="126">
        <f t="shared" si="299"/>
        <v>22</v>
      </c>
      <c r="D3171" s="127">
        <f>INDEX('365x24'!$D$4:$AA$369,'8760'!A3171,'8760'!C3171)</f>
        <v>4.9349621971987556</v>
      </c>
      <c r="E3171" s="130">
        <f t="shared" si="294"/>
        <v>1.0452770899768609E-4</v>
      </c>
      <c r="O3171" s="220">
        <f t="shared" si="296"/>
        <v>43232.916666666664</v>
      </c>
      <c r="P3171">
        <f t="shared" si="297"/>
        <v>1.0452770899768609E-4</v>
      </c>
    </row>
    <row r="3172" spans="1:16">
      <c r="A3172">
        <f t="shared" si="295"/>
        <v>132</v>
      </c>
      <c r="B3172" s="128">
        <f t="shared" si="298"/>
        <v>43232</v>
      </c>
      <c r="C3172" s="126">
        <f t="shared" si="299"/>
        <v>23</v>
      </c>
      <c r="D3172" s="127">
        <f>INDEX('365x24'!$D$4:$AA$369,'8760'!A3172,'8760'!C3172)</f>
        <v>4.0296722025054965</v>
      </c>
      <c r="E3172" s="130">
        <f t="shared" si="294"/>
        <v>8.5352711228194034E-5</v>
      </c>
      <c r="O3172" s="220">
        <f t="shared" si="296"/>
        <v>43232.958333333336</v>
      </c>
      <c r="P3172">
        <f t="shared" si="297"/>
        <v>8.5352711228194034E-5</v>
      </c>
    </row>
    <row r="3173" spans="1:16">
      <c r="A3173">
        <f t="shared" si="295"/>
        <v>132</v>
      </c>
      <c r="B3173" s="128">
        <f t="shared" si="298"/>
        <v>43232</v>
      </c>
      <c r="C3173" s="126">
        <f t="shared" si="299"/>
        <v>24</v>
      </c>
      <c r="D3173" s="127">
        <f>INDEX('365x24'!$D$4:$AA$369,'8760'!A3173,'8760'!C3173)</f>
        <v>1.4425190205630436</v>
      </c>
      <c r="E3173" s="130">
        <f t="shared" si="294"/>
        <v>3.0554075670656691E-5</v>
      </c>
      <c r="O3173" s="220">
        <f t="shared" si="296"/>
        <v>43233</v>
      </c>
      <c r="P3173">
        <f t="shared" si="297"/>
        <v>3.0554075670656691E-5</v>
      </c>
    </row>
    <row r="3174" spans="1:16">
      <c r="A3174">
        <f t="shared" si="295"/>
        <v>133</v>
      </c>
      <c r="B3174" s="128">
        <f t="shared" si="298"/>
        <v>43233</v>
      </c>
      <c r="C3174" s="126">
        <f t="shared" si="299"/>
        <v>1</v>
      </c>
      <c r="D3174" s="127">
        <f>INDEX('365x24'!$D$4:$AA$369,'8760'!A3174,'8760'!C3174)</f>
        <v>1.2955309774443564</v>
      </c>
      <c r="E3174" s="130">
        <f t="shared" si="294"/>
        <v>2.7440713747444643E-5</v>
      </c>
      <c r="O3174" s="220">
        <f t="shared" si="296"/>
        <v>43233.041666666664</v>
      </c>
      <c r="P3174">
        <f t="shared" si="297"/>
        <v>2.7440713747444643E-5</v>
      </c>
    </row>
    <row r="3175" spans="1:16">
      <c r="A3175">
        <f t="shared" si="295"/>
        <v>133</v>
      </c>
      <c r="B3175" s="128">
        <f t="shared" si="298"/>
        <v>43233</v>
      </c>
      <c r="C3175" s="126">
        <f t="shared" si="299"/>
        <v>2</v>
      </c>
      <c r="D3175" s="127">
        <f>INDEX('365x24'!$D$4:$AA$369,'8760'!A3175,'8760'!C3175)</f>
        <v>1.2883497434268081</v>
      </c>
      <c r="E3175" s="130">
        <f t="shared" si="294"/>
        <v>2.7288607629984076E-5</v>
      </c>
      <c r="O3175" s="220">
        <f t="shared" si="296"/>
        <v>43233.083333333336</v>
      </c>
      <c r="P3175">
        <f t="shared" si="297"/>
        <v>2.7288607629984076E-5</v>
      </c>
    </row>
    <row r="3176" spans="1:16">
      <c r="A3176">
        <f t="shared" si="295"/>
        <v>133</v>
      </c>
      <c r="B3176" s="128">
        <f t="shared" si="298"/>
        <v>43233</v>
      </c>
      <c r="C3176" s="126">
        <f t="shared" si="299"/>
        <v>3</v>
      </c>
      <c r="D3176" s="127">
        <f>INDEX('365x24'!$D$4:$AA$369,'8760'!A3176,'8760'!C3176)</f>
        <v>1.3338005916391416</v>
      </c>
      <c r="E3176" s="130">
        <f t="shared" si="294"/>
        <v>2.8251304575937084E-5</v>
      </c>
      <c r="O3176" s="220">
        <f t="shared" si="296"/>
        <v>43233.125</v>
      </c>
      <c r="P3176">
        <f t="shared" si="297"/>
        <v>2.8251304575937084E-5</v>
      </c>
    </row>
    <row r="3177" spans="1:16">
      <c r="A3177">
        <f t="shared" si="295"/>
        <v>133</v>
      </c>
      <c r="B3177" s="128">
        <f t="shared" si="298"/>
        <v>43233</v>
      </c>
      <c r="C3177" s="126">
        <f t="shared" si="299"/>
        <v>4</v>
      </c>
      <c r="D3177" s="127">
        <f>INDEX('365x24'!$D$4:$AA$369,'8760'!A3177,'8760'!C3177)</f>
        <v>1.4895151976145964</v>
      </c>
      <c r="E3177" s="130">
        <f t="shared" si="294"/>
        <v>3.1549504312772104E-5</v>
      </c>
      <c r="O3177" s="220">
        <f t="shared" si="296"/>
        <v>43233.166666666664</v>
      </c>
      <c r="P3177">
        <f t="shared" si="297"/>
        <v>3.1549504312772104E-5</v>
      </c>
    </row>
    <row r="3178" spans="1:16">
      <c r="A3178">
        <f t="shared" si="295"/>
        <v>133</v>
      </c>
      <c r="B3178" s="128">
        <f t="shared" si="298"/>
        <v>43233</v>
      </c>
      <c r="C3178" s="126">
        <f t="shared" si="299"/>
        <v>5</v>
      </c>
      <c r="D3178" s="127">
        <f>INDEX('365x24'!$D$4:$AA$369,'8760'!A3178,'8760'!C3178)</f>
        <v>3.0582057728150778</v>
      </c>
      <c r="E3178" s="130">
        <f t="shared" si="294"/>
        <v>6.4776026705394343E-5</v>
      </c>
      <c r="O3178" s="220">
        <f t="shared" si="296"/>
        <v>43233.208333333336</v>
      </c>
      <c r="P3178">
        <f t="shared" si="297"/>
        <v>6.4776026705394343E-5</v>
      </c>
    </row>
    <row r="3179" spans="1:16">
      <c r="A3179">
        <f t="shared" si="295"/>
        <v>133</v>
      </c>
      <c r="B3179" s="128">
        <f t="shared" si="298"/>
        <v>43233</v>
      </c>
      <c r="C3179" s="126">
        <f t="shared" si="299"/>
        <v>6</v>
      </c>
      <c r="D3179" s="127">
        <f>INDEX('365x24'!$D$4:$AA$369,'8760'!A3179,'8760'!C3179)</f>
        <v>4.2801063761554543</v>
      </c>
      <c r="E3179" s="130">
        <f t="shared" si="294"/>
        <v>9.0657171400395121E-5</v>
      </c>
      <c r="O3179" s="220">
        <f t="shared" si="296"/>
        <v>43233.25</v>
      </c>
      <c r="P3179">
        <f t="shared" si="297"/>
        <v>9.0657171400395121E-5</v>
      </c>
    </row>
    <row r="3180" spans="1:16">
      <c r="A3180">
        <f t="shared" si="295"/>
        <v>133</v>
      </c>
      <c r="B3180" s="128">
        <f t="shared" si="298"/>
        <v>43233</v>
      </c>
      <c r="C3180" s="126">
        <f t="shared" si="299"/>
        <v>7</v>
      </c>
      <c r="D3180" s="127">
        <f>INDEX('365x24'!$D$4:$AA$369,'8760'!A3180,'8760'!C3180)</f>
        <v>4.4227311378457568</v>
      </c>
      <c r="E3180" s="130">
        <f t="shared" si="294"/>
        <v>9.3678114416795665E-5</v>
      </c>
      <c r="O3180" s="220">
        <f t="shared" si="296"/>
        <v>43233.291666666664</v>
      </c>
      <c r="P3180">
        <f t="shared" si="297"/>
        <v>9.3678114416795665E-5</v>
      </c>
    </row>
    <row r="3181" spans="1:16">
      <c r="A3181">
        <f t="shared" si="295"/>
        <v>133</v>
      </c>
      <c r="B3181" s="128">
        <f t="shared" si="298"/>
        <v>43233</v>
      </c>
      <c r="C3181" s="126">
        <f t="shared" si="299"/>
        <v>8</v>
      </c>
      <c r="D3181" s="127">
        <f>INDEX('365x24'!$D$4:$AA$369,'8760'!A3181,'8760'!C3181)</f>
        <v>4.2421094670499429</v>
      </c>
      <c r="E3181" s="130">
        <f t="shared" si="294"/>
        <v>8.98523567535784E-5</v>
      </c>
      <c r="O3181" s="220">
        <f t="shared" si="296"/>
        <v>43233.333333333336</v>
      </c>
      <c r="P3181">
        <f t="shared" si="297"/>
        <v>8.98523567535784E-5</v>
      </c>
    </row>
    <row r="3182" spans="1:16">
      <c r="A3182">
        <f t="shared" si="295"/>
        <v>133</v>
      </c>
      <c r="B3182" s="128">
        <f t="shared" si="298"/>
        <v>43233</v>
      </c>
      <c r="C3182" s="126">
        <f t="shared" si="299"/>
        <v>9</v>
      </c>
      <c r="D3182" s="127">
        <f>INDEX('365x24'!$D$4:$AA$369,'8760'!A3182,'8760'!C3182)</f>
        <v>4.3031045053508947</v>
      </c>
      <c r="E3182" s="130">
        <f t="shared" si="294"/>
        <v>9.1144296055047346E-5</v>
      </c>
      <c r="O3182" s="220">
        <f t="shared" si="296"/>
        <v>43233.375</v>
      </c>
      <c r="P3182">
        <f t="shared" si="297"/>
        <v>9.1144296055047346E-5</v>
      </c>
    </row>
    <row r="3183" spans="1:16">
      <c r="A3183">
        <f t="shared" si="295"/>
        <v>133</v>
      </c>
      <c r="B3183" s="128">
        <f t="shared" si="298"/>
        <v>43233</v>
      </c>
      <c r="C3183" s="126">
        <f t="shared" si="299"/>
        <v>10</v>
      </c>
      <c r="D3183" s="127">
        <f>INDEX('365x24'!$D$4:$AA$369,'8760'!A3183,'8760'!C3183)</f>
        <v>5.7336245019858811</v>
      </c>
      <c r="E3183" s="130">
        <f t="shared" si="294"/>
        <v>1.2144421973197242E-4</v>
      </c>
      <c r="O3183" s="220">
        <f t="shared" si="296"/>
        <v>43233.416666666664</v>
      </c>
      <c r="P3183">
        <f t="shared" si="297"/>
        <v>1.2144421973197242E-4</v>
      </c>
    </row>
    <row r="3184" spans="1:16">
      <c r="A3184">
        <f t="shared" si="295"/>
        <v>133</v>
      </c>
      <c r="B3184" s="128">
        <f t="shared" si="298"/>
        <v>43233</v>
      </c>
      <c r="C3184" s="126">
        <f t="shared" si="299"/>
        <v>11</v>
      </c>
      <c r="D3184" s="127">
        <f>INDEX('365x24'!$D$4:$AA$369,'8760'!A3184,'8760'!C3184)</f>
        <v>6.6536405714999383</v>
      </c>
      <c r="E3184" s="130">
        <f t="shared" si="294"/>
        <v>1.4093113131195329E-4</v>
      </c>
      <c r="O3184" s="220">
        <f t="shared" si="296"/>
        <v>43233.458333333336</v>
      </c>
      <c r="P3184">
        <f t="shared" si="297"/>
        <v>1.4093113131195329E-4</v>
      </c>
    </row>
    <row r="3185" spans="1:16">
      <c r="A3185">
        <f t="shared" si="295"/>
        <v>133</v>
      </c>
      <c r="B3185" s="128">
        <f t="shared" si="298"/>
        <v>43233</v>
      </c>
      <c r="C3185" s="126">
        <f t="shared" si="299"/>
        <v>12</v>
      </c>
      <c r="D3185" s="127">
        <f>INDEX('365x24'!$D$4:$AA$369,'8760'!A3185,'8760'!C3185)</f>
        <v>6.9973398856816047</v>
      </c>
      <c r="E3185" s="130">
        <f t="shared" si="294"/>
        <v>1.4821104561724995E-4</v>
      </c>
      <c r="O3185" s="220">
        <f t="shared" si="296"/>
        <v>43233.5</v>
      </c>
      <c r="P3185">
        <f t="shared" si="297"/>
        <v>1.4821104561724995E-4</v>
      </c>
    </row>
    <row r="3186" spans="1:16">
      <c r="A3186">
        <f t="shared" si="295"/>
        <v>133</v>
      </c>
      <c r="B3186" s="128">
        <f t="shared" si="298"/>
        <v>43233</v>
      </c>
      <c r="C3186" s="126">
        <f t="shared" si="299"/>
        <v>13</v>
      </c>
      <c r="D3186" s="127">
        <f>INDEX('365x24'!$D$4:$AA$369,'8760'!A3186,'8760'!C3186)</f>
        <v>7.4016706313785257</v>
      </c>
      <c r="E3186" s="130">
        <f t="shared" si="294"/>
        <v>1.5677519764844799E-4</v>
      </c>
      <c r="O3186" s="220">
        <f t="shared" si="296"/>
        <v>43233.541666666664</v>
      </c>
      <c r="P3186">
        <f t="shared" si="297"/>
        <v>1.5677519764844799E-4</v>
      </c>
    </row>
    <row r="3187" spans="1:16">
      <c r="A3187">
        <f t="shared" si="295"/>
        <v>133</v>
      </c>
      <c r="B3187" s="128">
        <f t="shared" si="298"/>
        <v>43233</v>
      </c>
      <c r="C3187" s="126">
        <f t="shared" si="299"/>
        <v>14</v>
      </c>
      <c r="D3187" s="127">
        <f>INDEX('365x24'!$D$4:$AA$369,'8760'!A3187,'8760'!C3187)</f>
        <v>7.2438652863853026</v>
      </c>
      <c r="E3187" s="130">
        <f t="shared" si="294"/>
        <v>1.534327138520991E-4</v>
      </c>
      <c r="O3187" s="220">
        <f t="shared" si="296"/>
        <v>43233.583333333336</v>
      </c>
      <c r="P3187">
        <f t="shared" si="297"/>
        <v>1.534327138520991E-4</v>
      </c>
    </row>
    <row r="3188" spans="1:16">
      <c r="A3188">
        <f t="shared" si="295"/>
        <v>133</v>
      </c>
      <c r="B3188" s="128">
        <f t="shared" si="298"/>
        <v>43233</v>
      </c>
      <c r="C3188" s="126">
        <f t="shared" si="299"/>
        <v>15</v>
      </c>
      <c r="D3188" s="127">
        <f>INDEX('365x24'!$D$4:$AA$369,'8760'!A3188,'8760'!C3188)</f>
        <v>7.4473032829837083</v>
      </c>
      <c r="E3188" s="130">
        <f t="shared" si="294"/>
        <v>1.577417453821848E-4</v>
      </c>
      <c r="O3188" s="220">
        <f t="shared" si="296"/>
        <v>43233.625</v>
      </c>
      <c r="P3188">
        <f t="shared" si="297"/>
        <v>1.577417453821848E-4</v>
      </c>
    </row>
    <row r="3189" spans="1:16">
      <c r="A3189">
        <f t="shared" si="295"/>
        <v>133</v>
      </c>
      <c r="B3189" s="128">
        <f t="shared" si="298"/>
        <v>43233</v>
      </c>
      <c r="C3189" s="126">
        <f t="shared" si="299"/>
        <v>16</v>
      </c>
      <c r="D3189" s="127">
        <f>INDEX('365x24'!$D$4:$AA$369,'8760'!A3189,'8760'!C3189)</f>
        <v>7.3574924069161352</v>
      </c>
      <c r="E3189" s="130">
        <f t="shared" si="294"/>
        <v>1.558394562169816E-4</v>
      </c>
      <c r="O3189" s="220">
        <f t="shared" si="296"/>
        <v>43233.666666666664</v>
      </c>
      <c r="P3189">
        <f t="shared" si="297"/>
        <v>1.558394562169816E-4</v>
      </c>
    </row>
    <row r="3190" spans="1:16">
      <c r="A3190">
        <f t="shared" si="295"/>
        <v>133</v>
      </c>
      <c r="B3190" s="128">
        <f t="shared" si="298"/>
        <v>43233</v>
      </c>
      <c r="C3190" s="126">
        <f t="shared" si="299"/>
        <v>17</v>
      </c>
      <c r="D3190" s="127">
        <f>INDEX('365x24'!$D$4:$AA$369,'8760'!A3190,'8760'!C3190)</f>
        <v>7.5642937662822529</v>
      </c>
      <c r="E3190" s="130">
        <f t="shared" si="294"/>
        <v>1.6021972732106781E-4</v>
      </c>
      <c r="O3190" s="220">
        <f t="shared" si="296"/>
        <v>43233.708333333336</v>
      </c>
      <c r="P3190">
        <f t="shared" si="297"/>
        <v>1.6021972732106781E-4</v>
      </c>
    </row>
    <row r="3191" spans="1:16">
      <c r="A3191">
        <f t="shared" si="295"/>
        <v>133</v>
      </c>
      <c r="B3191" s="128">
        <f t="shared" si="298"/>
        <v>43233</v>
      </c>
      <c r="C3191" s="126">
        <f t="shared" si="299"/>
        <v>18</v>
      </c>
      <c r="D3191" s="127">
        <f>INDEX('365x24'!$D$4:$AA$369,'8760'!A3191,'8760'!C3191)</f>
        <v>7.3438571524524345</v>
      </c>
      <c r="E3191" s="130">
        <f t="shared" si="294"/>
        <v>1.555506471331957E-4</v>
      </c>
      <c r="O3191" s="220">
        <f t="shared" si="296"/>
        <v>43233.75</v>
      </c>
      <c r="P3191">
        <f t="shared" si="297"/>
        <v>1.555506471331957E-4</v>
      </c>
    </row>
    <row r="3192" spans="1:16">
      <c r="A3192">
        <f t="shared" si="295"/>
        <v>133</v>
      </c>
      <c r="B3192" s="128">
        <f t="shared" si="298"/>
        <v>43233</v>
      </c>
      <c r="C3192" s="126">
        <f t="shared" si="299"/>
        <v>19</v>
      </c>
      <c r="D3192" s="127">
        <f>INDEX('365x24'!$D$4:$AA$369,'8760'!A3192,'8760'!C3192)</f>
        <v>6.8874397347041825</v>
      </c>
      <c r="E3192" s="130">
        <f t="shared" si="294"/>
        <v>1.4588324440193559E-4</v>
      </c>
      <c r="O3192" s="220">
        <f t="shared" si="296"/>
        <v>43233.791666666664</v>
      </c>
      <c r="P3192">
        <f t="shared" si="297"/>
        <v>1.4588324440193559E-4</v>
      </c>
    </row>
    <row r="3193" spans="1:16">
      <c r="A3193">
        <f t="shared" si="295"/>
        <v>133</v>
      </c>
      <c r="B3193" s="128">
        <f t="shared" si="298"/>
        <v>43233</v>
      </c>
      <c r="C3193" s="126">
        <f t="shared" si="299"/>
        <v>20</v>
      </c>
      <c r="D3193" s="127">
        <f>INDEX('365x24'!$D$4:$AA$369,'8760'!A3193,'8760'!C3193)</f>
        <v>5.8709769652835542</v>
      </c>
      <c r="E3193" s="130">
        <f t="shared" si="294"/>
        <v>1.2435348990264244E-4</v>
      </c>
      <c r="O3193" s="220">
        <f t="shared" si="296"/>
        <v>43233.833333333336</v>
      </c>
      <c r="P3193">
        <f t="shared" si="297"/>
        <v>1.2435348990264244E-4</v>
      </c>
    </row>
    <row r="3194" spans="1:16">
      <c r="A3194">
        <f t="shared" si="295"/>
        <v>133</v>
      </c>
      <c r="B3194" s="128">
        <f t="shared" si="298"/>
        <v>43233</v>
      </c>
      <c r="C3194" s="126">
        <f t="shared" si="299"/>
        <v>21</v>
      </c>
      <c r="D3194" s="127">
        <f>INDEX('365x24'!$D$4:$AA$369,'8760'!A3194,'8760'!C3194)</f>
        <v>5.3832893639652148</v>
      </c>
      <c r="E3194" s="130">
        <f t="shared" si="294"/>
        <v>1.1402375167256661E-4</v>
      </c>
      <c r="O3194" s="220">
        <f t="shared" si="296"/>
        <v>43233.875</v>
      </c>
      <c r="P3194">
        <f t="shared" si="297"/>
        <v>1.1402375167256661E-4</v>
      </c>
    </row>
    <row r="3195" spans="1:16">
      <c r="A3195">
        <f t="shared" si="295"/>
        <v>133</v>
      </c>
      <c r="B3195" s="128">
        <f t="shared" si="298"/>
        <v>43233</v>
      </c>
      <c r="C3195" s="126">
        <f t="shared" si="299"/>
        <v>22</v>
      </c>
      <c r="D3195" s="127">
        <f>INDEX('365x24'!$D$4:$AA$369,'8760'!A3195,'8760'!C3195)</f>
        <v>4.9349621971987556</v>
      </c>
      <c r="E3195" s="130">
        <f t="shared" si="294"/>
        <v>1.0452770899768609E-4</v>
      </c>
      <c r="O3195" s="220">
        <f t="shared" si="296"/>
        <v>43233.916666666664</v>
      </c>
      <c r="P3195">
        <f t="shared" si="297"/>
        <v>1.0452770899768609E-4</v>
      </c>
    </row>
    <row r="3196" spans="1:16">
      <c r="A3196">
        <f t="shared" si="295"/>
        <v>133</v>
      </c>
      <c r="B3196" s="128">
        <f t="shared" si="298"/>
        <v>43233</v>
      </c>
      <c r="C3196" s="126">
        <f t="shared" si="299"/>
        <v>23</v>
      </c>
      <c r="D3196" s="127">
        <f>INDEX('365x24'!$D$4:$AA$369,'8760'!A3196,'8760'!C3196)</f>
        <v>4.0296722025054965</v>
      </c>
      <c r="E3196" s="130">
        <f t="shared" si="294"/>
        <v>8.5352711228194034E-5</v>
      </c>
      <c r="O3196" s="220">
        <f t="shared" si="296"/>
        <v>43233.958333333336</v>
      </c>
      <c r="P3196">
        <f t="shared" si="297"/>
        <v>8.5352711228194034E-5</v>
      </c>
    </row>
    <row r="3197" spans="1:16">
      <c r="A3197">
        <f t="shared" si="295"/>
        <v>133</v>
      </c>
      <c r="B3197" s="128">
        <f t="shared" si="298"/>
        <v>43233</v>
      </c>
      <c r="C3197" s="126">
        <f t="shared" si="299"/>
        <v>24</v>
      </c>
      <c r="D3197" s="127">
        <f>INDEX('365x24'!$D$4:$AA$369,'8760'!A3197,'8760'!C3197)</f>
        <v>1.4425190205630436</v>
      </c>
      <c r="E3197" s="130">
        <f t="shared" si="294"/>
        <v>3.0554075670656691E-5</v>
      </c>
      <c r="O3197" s="220">
        <f t="shared" si="296"/>
        <v>43234</v>
      </c>
      <c r="P3197">
        <f t="shared" si="297"/>
        <v>3.0554075670656691E-5</v>
      </c>
    </row>
    <row r="3198" spans="1:16">
      <c r="A3198">
        <f t="shared" si="295"/>
        <v>134</v>
      </c>
      <c r="B3198" s="128">
        <f t="shared" si="298"/>
        <v>43234</v>
      </c>
      <c r="C3198" s="126">
        <f t="shared" si="299"/>
        <v>1</v>
      </c>
      <c r="D3198" s="127">
        <f>INDEX('365x24'!$D$4:$AA$369,'8760'!A3198,'8760'!C3198)</f>
        <v>1.5139268481894415</v>
      </c>
      <c r="E3198" s="130">
        <f t="shared" si="294"/>
        <v>3.206656884244348E-5</v>
      </c>
      <c r="O3198" s="220">
        <f t="shared" si="296"/>
        <v>43234.041666666664</v>
      </c>
      <c r="P3198">
        <f t="shared" si="297"/>
        <v>3.206656884244348E-5</v>
      </c>
    </row>
    <row r="3199" spans="1:16">
      <c r="A3199">
        <f t="shared" si="295"/>
        <v>134</v>
      </c>
      <c r="B3199" s="128">
        <f t="shared" si="298"/>
        <v>43234</v>
      </c>
      <c r="C3199" s="126">
        <f t="shared" si="299"/>
        <v>2</v>
      </c>
      <c r="D3199" s="127">
        <f>INDEX('365x24'!$D$4:$AA$369,'8760'!A3199,'8760'!C3199)</f>
        <v>1.4040857833146942</v>
      </c>
      <c r="E3199" s="130">
        <f t="shared" si="294"/>
        <v>2.9740019133158823E-5</v>
      </c>
      <c r="O3199" s="220">
        <f t="shared" si="296"/>
        <v>43234.083333333336</v>
      </c>
      <c r="P3199">
        <f t="shared" si="297"/>
        <v>2.9740019133158823E-5</v>
      </c>
    </row>
    <row r="3200" spans="1:16">
      <c r="A3200">
        <f t="shared" si="295"/>
        <v>134</v>
      </c>
      <c r="B3200" s="128">
        <f t="shared" si="298"/>
        <v>43234</v>
      </c>
      <c r="C3200" s="126">
        <f t="shared" si="299"/>
        <v>3</v>
      </c>
      <c r="D3200" s="127">
        <f>INDEX('365x24'!$D$4:$AA$369,'8760'!A3200,'8760'!C3200)</f>
        <v>1.4205844412157713</v>
      </c>
      <c r="E3200" s="130">
        <f t="shared" si="294"/>
        <v>3.0089478124539766E-5</v>
      </c>
      <c r="O3200" s="220">
        <f t="shared" si="296"/>
        <v>43234.125</v>
      </c>
      <c r="P3200">
        <f t="shared" si="297"/>
        <v>3.0089478124539766E-5</v>
      </c>
    </row>
    <row r="3201" spans="1:16">
      <c r="A3201">
        <f t="shared" si="295"/>
        <v>134</v>
      </c>
      <c r="B3201" s="128">
        <f t="shared" si="298"/>
        <v>43234</v>
      </c>
      <c r="C3201" s="126">
        <f t="shared" si="299"/>
        <v>4</v>
      </c>
      <c r="D3201" s="127">
        <f>INDEX('365x24'!$D$4:$AA$369,'8760'!A3201,'8760'!C3201)</f>
        <v>1.6225680106713813</v>
      </c>
      <c r="E3201" s="130">
        <f t="shared" si="294"/>
        <v>3.436770335235494E-5</v>
      </c>
      <c r="O3201" s="220">
        <f t="shared" si="296"/>
        <v>43234.166666666664</v>
      </c>
      <c r="P3201">
        <f t="shared" si="297"/>
        <v>3.436770335235494E-5</v>
      </c>
    </row>
    <row r="3202" spans="1:16">
      <c r="A3202">
        <f t="shared" si="295"/>
        <v>134</v>
      </c>
      <c r="B3202" s="128">
        <f t="shared" si="298"/>
        <v>43234</v>
      </c>
      <c r="C3202" s="126">
        <f t="shared" si="299"/>
        <v>5</v>
      </c>
      <c r="D3202" s="127">
        <f>INDEX('365x24'!$D$4:$AA$369,'8760'!A3202,'8760'!C3202)</f>
        <v>3.1693421868638767</v>
      </c>
      <c r="E3202" s="130">
        <f t="shared" si="294"/>
        <v>6.7130013277638675E-5</v>
      </c>
      <c r="O3202" s="220">
        <f t="shared" si="296"/>
        <v>43234.208333333336</v>
      </c>
      <c r="P3202">
        <f t="shared" si="297"/>
        <v>6.7130013277638675E-5</v>
      </c>
    </row>
    <row r="3203" spans="1:16">
      <c r="A3203">
        <f t="shared" si="295"/>
        <v>134</v>
      </c>
      <c r="B3203" s="128">
        <f t="shared" si="298"/>
        <v>43234</v>
      </c>
      <c r="C3203" s="126">
        <f t="shared" si="299"/>
        <v>6</v>
      </c>
      <c r="D3203" s="127">
        <f>INDEX('365x24'!$D$4:$AA$369,'8760'!A3203,'8760'!C3203)</f>
        <v>4.7133165908064907</v>
      </c>
      <c r="E3203" s="130">
        <f t="shared" si="294"/>
        <v>9.983302107105166E-5</v>
      </c>
      <c r="O3203" s="220">
        <f t="shared" si="296"/>
        <v>43234.25</v>
      </c>
      <c r="P3203">
        <f t="shared" si="297"/>
        <v>9.983302107105166E-5</v>
      </c>
    </row>
    <row r="3204" spans="1:16">
      <c r="A3204">
        <f t="shared" si="295"/>
        <v>134</v>
      </c>
      <c r="B3204" s="128">
        <f t="shared" si="298"/>
        <v>43234</v>
      </c>
      <c r="C3204" s="126">
        <f t="shared" si="299"/>
        <v>7</v>
      </c>
      <c r="D3204" s="127">
        <f>INDEX('365x24'!$D$4:$AA$369,'8760'!A3204,'8760'!C3204)</f>
        <v>4.9445477810867375</v>
      </c>
      <c r="E3204" s="130">
        <f t="shared" si="294"/>
        <v>1.0473074178358761E-4</v>
      </c>
      <c r="O3204" s="220">
        <f t="shared" si="296"/>
        <v>43234.291666666664</v>
      </c>
      <c r="P3204">
        <f t="shared" si="297"/>
        <v>1.0473074178358761E-4</v>
      </c>
    </row>
    <row r="3205" spans="1:16">
      <c r="A3205">
        <f t="shared" si="295"/>
        <v>134</v>
      </c>
      <c r="B3205" s="128">
        <f t="shared" si="298"/>
        <v>43234</v>
      </c>
      <c r="C3205" s="126">
        <f t="shared" si="299"/>
        <v>8</v>
      </c>
      <c r="D3205" s="127">
        <f>INDEX('365x24'!$D$4:$AA$369,'8760'!A3205,'8760'!C3205)</f>
        <v>4.7574130037420979</v>
      </c>
      <c r="E3205" s="130">
        <f t="shared" si="294"/>
        <v>1.0076702964801529E-4</v>
      </c>
      <c r="O3205" s="220">
        <f t="shared" si="296"/>
        <v>43234.333333333336</v>
      </c>
      <c r="P3205">
        <f t="shared" si="297"/>
        <v>1.0076702964801529E-4</v>
      </c>
    </row>
    <row r="3206" spans="1:16">
      <c r="A3206">
        <f t="shared" si="295"/>
        <v>134</v>
      </c>
      <c r="B3206" s="128">
        <f t="shared" si="298"/>
        <v>43234</v>
      </c>
      <c r="C3206" s="126">
        <f t="shared" si="299"/>
        <v>9</v>
      </c>
      <c r="D3206" s="127">
        <f>INDEX('365x24'!$D$4:$AA$369,'8760'!A3206,'8760'!C3206)</f>
        <v>4.906550871981227</v>
      </c>
      <c r="E3206" s="130">
        <f t="shared" ref="E3206:E3269" si="300">D3206*$E$2</f>
        <v>1.0392592713677089E-4</v>
      </c>
      <c r="O3206" s="220">
        <f t="shared" si="296"/>
        <v>43234.375</v>
      </c>
      <c r="P3206">
        <f t="shared" si="297"/>
        <v>1.0392592713677089E-4</v>
      </c>
    </row>
    <row r="3207" spans="1:16">
      <c r="A3207">
        <f t="shared" ref="A3207:A3270" si="301">IF(C3207=1,A3206+1,A3206)</f>
        <v>134</v>
      </c>
      <c r="B3207" s="128">
        <f t="shared" si="298"/>
        <v>43234</v>
      </c>
      <c r="C3207" s="126">
        <f t="shared" si="299"/>
        <v>10</v>
      </c>
      <c r="D3207" s="127">
        <f>INDEX('365x24'!$D$4:$AA$369,'8760'!A3207,'8760'!C3207)</f>
        <v>6.5747651695122542</v>
      </c>
      <c r="E3207" s="130">
        <f t="shared" si="300"/>
        <v>1.3926046703194642E-4</v>
      </c>
      <c r="O3207" s="220">
        <f t="shared" ref="O3207:O3270" si="302">B3207+O$3*C3207</f>
        <v>43234.416666666664</v>
      </c>
      <c r="P3207">
        <f t="shared" ref="P3207:P3270" si="303">E3207</f>
        <v>1.3926046703194642E-4</v>
      </c>
    </row>
    <row r="3208" spans="1:16">
      <c r="A3208">
        <f t="shared" si="301"/>
        <v>134</v>
      </c>
      <c r="B3208" s="128">
        <f t="shared" ref="B3208:B3271" si="304">IF(C3207=24,B3207+1,B3207)</f>
        <v>43234</v>
      </c>
      <c r="C3208" s="126">
        <f t="shared" ref="C3208:C3271" si="305">IF(C3207=24,1,C3207+1)</f>
        <v>11</v>
      </c>
      <c r="D3208" s="127">
        <f>INDEX('365x24'!$D$4:$AA$369,'8760'!A3208,'8760'!C3208)</f>
        <v>7.816914125731226</v>
      </c>
      <c r="E3208" s="130">
        <f t="shared" si="300"/>
        <v>1.6557049321636928E-4</v>
      </c>
      <c r="O3208" s="220">
        <f t="shared" si="302"/>
        <v>43234.458333333336</v>
      </c>
      <c r="P3208">
        <f t="shared" si="303"/>
        <v>1.6557049321636928E-4</v>
      </c>
    </row>
    <row r="3209" spans="1:16">
      <c r="A3209">
        <f t="shared" si="301"/>
        <v>134</v>
      </c>
      <c r="B3209" s="128">
        <f t="shared" si="304"/>
        <v>43234</v>
      </c>
      <c r="C3209" s="126">
        <f t="shared" si="305"/>
        <v>12</v>
      </c>
      <c r="D3209" s="127">
        <f>INDEX('365x24'!$D$4:$AA$369,'8760'!A3209,'8760'!C3209)</f>
        <v>8.3571201821589192</v>
      </c>
      <c r="E3209" s="130">
        <f t="shared" si="300"/>
        <v>1.7701262776749385E-4</v>
      </c>
      <c r="O3209" s="220">
        <f t="shared" si="302"/>
        <v>43234.5</v>
      </c>
      <c r="P3209">
        <f t="shared" si="303"/>
        <v>1.7701262776749385E-4</v>
      </c>
    </row>
    <row r="3210" spans="1:16">
      <c r="A3210">
        <f t="shared" si="301"/>
        <v>134</v>
      </c>
      <c r="B3210" s="128">
        <f t="shared" si="304"/>
        <v>43234</v>
      </c>
      <c r="C3210" s="126">
        <f t="shared" si="305"/>
        <v>13</v>
      </c>
      <c r="D3210" s="127">
        <f>INDEX('365x24'!$D$4:$AA$369,'8760'!A3210,'8760'!C3210)</f>
        <v>8.6829436777386722</v>
      </c>
      <c r="E3210" s="130">
        <f t="shared" si="300"/>
        <v>1.8391391336394715E-4</v>
      </c>
      <c r="O3210" s="220">
        <f t="shared" si="302"/>
        <v>43234.541666666664</v>
      </c>
      <c r="P3210">
        <f t="shared" si="303"/>
        <v>1.8391391336394715E-4</v>
      </c>
    </row>
    <row r="3211" spans="1:16">
      <c r="A3211">
        <f t="shared" si="301"/>
        <v>134</v>
      </c>
      <c r="B3211" s="128">
        <f t="shared" si="304"/>
        <v>43234</v>
      </c>
      <c r="C3211" s="126">
        <f t="shared" si="305"/>
        <v>14</v>
      </c>
      <c r="D3211" s="127">
        <f>INDEX('365x24'!$D$4:$AA$369,'8760'!A3211,'8760'!C3211)</f>
        <v>8.5404552685930053</v>
      </c>
      <c r="E3211" s="130">
        <f t="shared" si="300"/>
        <v>1.8089585843838443E-4</v>
      </c>
      <c r="O3211" s="220">
        <f t="shared" si="302"/>
        <v>43234.583333333336</v>
      </c>
      <c r="P3211">
        <f t="shared" si="303"/>
        <v>1.8089585843838443E-4</v>
      </c>
    </row>
    <row r="3212" spans="1:16">
      <c r="A3212">
        <f t="shared" si="301"/>
        <v>134</v>
      </c>
      <c r="B3212" s="128">
        <f t="shared" si="304"/>
        <v>43234</v>
      </c>
      <c r="C3212" s="126">
        <f t="shared" si="305"/>
        <v>15</v>
      </c>
      <c r="D3212" s="127">
        <f>INDEX('365x24'!$D$4:$AA$369,'8760'!A3212,'8760'!C3212)</f>
        <v>8.5097077697773642</v>
      </c>
      <c r="E3212" s="130">
        <f t="shared" si="300"/>
        <v>1.8024459395444729E-4</v>
      </c>
      <c r="O3212" s="220">
        <f t="shared" si="302"/>
        <v>43234.625</v>
      </c>
      <c r="P3212">
        <f t="shared" si="303"/>
        <v>1.8024459395444729E-4</v>
      </c>
    </row>
    <row r="3213" spans="1:16">
      <c r="A3213">
        <f t="shared" si="301"/>
        <v>134</v>
      </c>
      <c r="B3213" s="128">
        <f t="shared" si="304"/>
        <v>43234</v>
      </c>
      <c r="C3213" s="126">
        <f t="shared" si="305"/>
        <v>16</v>
      </c>
      <c r="D3213" s="127">
        <f>INDEX('365x24'!$D$4:$AA$369,'8760'!A3213,'8760'!C3213)</f>
        <v>8.5118575948978084</v>
      </c>
      <c r="E3213" s="130">
        <f t="shared" si="300"/>
        <v>1.8029012951999087E-4</v>
      </c>
      <c r="O3213" s="220">
        <f t="shared" si="302"/>
        <v>43234.666666666664</v>
      </c>
      <c r="P3213">
        <f t="shared" si="303"/>
        <v>1.8029012951999087E-4</v>
      </c>
    </row>
    <row r="3214" spans="1:16">
      <c r="A3214">
        <f t="shared" si="301"/>
        <v>134</v>
      </c>
      <c r="B3214" s="128">
        <f t="shared" si="304"/>
        <v>43234</v>
      </c>
      <c r="C3214" s="126">
        <f t="shared" si="305"/>
        <v>17</v>
      </c>
      <c r="D3214" s="127">
        <f>INDEX('365x24'!$D$4:$AA$369,'8760'!A3214,'8760'!C3214)</f>
        <v>8.774786206721334</v>
      </c>
      <c r="E3214" s="130">
        <f t="shared" si="300"/>
        <v>1.8585923508263437E-4</v>
      </c>
      <c r="O3214" s="220">
        <f t="shared" si="302"/>
        <v>43234.708333333336</v>
      </c>
      <c r="P3214">
        <f t="shared" si="303"/>
        <v>1.8585923508263437E-4</v>
      </c>
    </row>
    <row r="3215" spans="1:16">
      <c r="A3215">
        <f t="shared" si="301"/>
        <v>134</v>
      </c>
      <c r="B3215" s="128">
        <f t="shared" si="304"/>
        <v>43234</v>
      </c>
      <c r="C3215" s="126">
        <f t="shared" si="305"/>
        <v>18</v>
      </c>
      <c r="D3215" s="127">
        <f>INDEX('365x24'!$D$4:$AA$369,'8760'!A3215,'8760'!C3215)</f>
        <v>8.4875095755104617</v>
      </c>
      <c r="E3215" s="130">
        <f t="shared" si="300"/>
        <v>1.7977441276604384E-4</v>
      </c>
      <c r="O3215" s="220">
        <f t="shared" si="302"/>
        <v>43234.75</v>
      </c>
      <c r="P3215">
        <f t="shared" si="303"/>
        <v>1.7977441276604384E-4</v>
      </c>
    </row>
    <row r="3216" spans="1:16">
      <c r="A3216">
        <f t="shared" si="301"/>
        <v>134</v>
      </c>
      <c r="B3216" s="128">
        <f t="shared" si="304"/>
        <v>43234</v>
      </c>
      <c r="C3216" s="126">
        <f t="shared" si="305"/>
        <v>19</v>
      </c>
      <c r="D3216" s="127">
        <f>INDEX('365x24'!$D$4:$AA$369,'8760'!A3216,'8760'!C3216)</f>
        <v>7.9130063090217408</v>
      </c>
      <c r="E3216" s="130">
        <f t="shared" si="300"/>
        <v>1.6760582709950312E-4</v>
      </c>
      <c r="O3216" s="220">
        <f t="shared" si="302"/>
        <v>43234.791666666664</v>
      </c>
      <c r="P3216">
        <f t="shared" si="303"/>
        <v>1.6760582709950312E-4</v>
      </c>
    </row>
    <row r="3217" spans="1:16">
      <c r="A3217">
        <f t="shared" si="301"/>
        <v>134</v>
      </c>
      <c r="B3217" s="128">
        <f t="shared" si="304"/>
        <v>43234</v>
      </c>
      <c r="C3217" s="126">
        <f t="shared" si="305"/>
        <v>20</v>
      </c>
      <c r="D3217" s="127">
        <f>INDEX('365x24'!$D$4:$AA$369,'8760'!A3217,'8760'!C3217)</f>
        <v>6.8293444605191773</v>
      </c>
      <c r="E3217" s="130">
        <f t="shared" si="300"/>
        <v>1.4465272516561844E-4</v>
      </c>
      <c r="O3217" s="220">
        <f t="shared" si="302"/>
        <v>43234.833333333336</v>
      </c>
      <c r="P3217">
        <f t="shared" si="303"/>
        <v>1.4465272516561844E-4</v>
      </c>
    </row>
    <row r="3218" spans="1:16">
      <c r="A3218">
        <f t="shared" si="301"/>
        <v>134</v>
      </c>
      <c r="B3218" s="128">
        <f t="shared" si="304"/>
        <v>43234</v>
      </c>
      <c r="C3218" s="126">
        <f t="shared" si="305"/>
        <v>21</v>
      </c>
      <c r="D3218" s="127">
        <f>INDEX('365x24'!$D$4:$AA$369,'8760'!A3218,'8760'!C3218)</f>
        <v>6.042558462369934</v>
      </c>
      <c r="E3218" s="130">
        <f t="shared" si="300"/>
        <v>1.2798776714330963E-4</v>
      </c>
      <c r="O3218" s="220">
        <f t="shared" si="302"/>
        <v>43234.875</v>
      </c>
      <c r="P3218">
        <f t="shared" si="303"/>
        <v>1.2798776714330963E-4</v>
      </c>
    </row>
    <row r="3219" spans="1:16">
      <c r="A3219">
        <f t="shared" si="301"/>
        <v>134</v>
      </c>
      <c r="B3219" s="128">
        <f t="shared" si="304"/>
        <v>43234</v>
      </c>
      <c r="C3219" s="126">
        <f t="shared" si="305"/>
        <v>22</v>
      </c>
      <c r="D3219" s="127">
        <f>INDEX('365x24'!$D$4:$AA$369,'8760'!A3219,'8760'!C3219)</f>
        <v>5.4488567575963263</v>
      </c>
      <c r="E3219" s="130">
        <f t="shared" si="300"/>
        <v>1.1541253828679841E-4</v>
      </c>
      <c r="O3219" s="220">
        <f t="shared" si="302"/>
        <v>43234.916666666664</v>
      </c>
      <c r="P3219">
        <f t="shared" si="303"/>
        <v>1.1541253828679841E-4</v>
      </c>
    </row>
    <row r="3220" spans="1:16">
      <c r="A3220">
        <f t="shared" si="301"/>
        <v>134</v>
      </c>
      <c r="B3220" s="128">
        <f t="shared" si="304"/>
        <v>43234</v>
      </c>
      <c r="C3220" s="126">
        <f t="shared" si="305"/>
        <v>23</v>
      </c>
      <c r="D3220" s="127">
        <f>INDEX('365x24'!$D$4:$AA$369,'8760'!A3220,'8760'!C3220)</f>
        <v>5.0080426160393685</v>
      </c>
      <c r="E3220" s="130">
        <f t="shared" si="300"/>
        <v>1.0607562941708398E-4</v>
      </c>
      <c r="O3220" s="220">
        <f t="shared" si="302"/>
        <v>43234.958333333336</v>
      </c>
      <c r="P3220">
        <f t="shared" si="303"/>
        <v>1.0607562941708398E-4</v>
      </c>
    </row>
    <row r="3221" spans="1:16">
      <c r="A3221">
        <f t="shared" si="301"/>
        <v>134</v>
      </c>
      <c r="B3221" s="128">
        <f t="shared" si="304"/>
        <v>43234</v>
      </c>
      <c r="C3221" s="126">
        <f t="shared" si="305"/>
        <v>24</v>
      </c>
      <c r="D3221" s="127">
        <f>INDEX('365x24'!$D$4:$AA$369,'8760'!A3221,'8760'!C3221)</f>
        <v>1.5324253434118602</v>
      </c>
      <c r="E3221" s="130">
        <f t="shared" si="300"/>
        <v>3.2458386499446332E-5</v>
      </c>
      <c r="O3221" s="220">
        <f t="shared" si="302"/>
        <v>43235</v>
      </c>
      <c r="P3221">
        <f t="shared" si="303"/>
        <v>3.2458386499446332E-5</v>
      </c>
    </row>
    <row r="3222" spans="1:16">
      <c r="A3222">
        <f t="shared" si="301"/>
        <v>135</v>
      </c>
      <c r="B3222" s="128">
        <f t="shared" si="304"/>
        <v>43235</v>
      </c>
      <c r="C3222" s="126">
        <f t="shared" si="305"/>
        <v>1</v>
      </c>
      <c r="D3222" s="127">
        <f>INDEX('365x24'!$D$4:$AA$369,'8760'!A3222,'8760'!C3222)</f>
        <v>1.6152697887905911</v>
      </c>
      <c r="E3222" s="130">
        <f t="shared" si="300"/>
        <v>3.4213119308451057E-5</v>
      </c>
      <c r="O3222" s="220">
        <f t="shared" si="302"/>
        <v>43235.041666666664</v>
      </c>
      <c r="P3222">
        <f t="shared" si="303"/>
        <v>3.4213119308451057E-5</v>
      </c>
    </row>
    <row r="3223" spans="1:16">
      <c r="A3223">
        <f t="shared" si="301"/>
        <v>135</v>
      </c>
      <c r="B3223" s="128">
        <f t="shared" si="304"/>
        <v>43235</v>
      </c>
      <c r="C3223" s="126">
        <f t="shared" si="305"/>
        <v>2</v>
      </c>
      <c r="D3223" s="127">
        <f>INDEX('365x24'!$D$4:$AA$369,'8760'!A3223,'8760'!C3223)</f>
        <v>1.4980759138864286</v>
      </c>
      <c r="E3223" s="130">
        <f t="shared" si="300"/>
        <v>3.1730829320647904E-5</v>
      </c>
      <c r="O3223" s="220">
        <f t="shared" si="302"/>
        <v>43235.083333333336</v>
      </c>
      <c r="P3223">
        <f t="shared" si="303"/>
        <v>3.1730829320647904E-5</v>
      </c>
    </row>
    <row r="3224" spans="1:16">
      <c r="A3224">
        <f t="shared" si="301"/>
        <v>135</v>
      </c>
      <c r="B3224" s="128">
        <f t="shared" si="304"/>
        <v>43235</v>
      </c>
      <c r="C3224" s="126">
        <f t="shared" si="305"/>
        <v>3</v>
      </c>
      <c r="D3224" s="127">
        <f>INDEX('365x24'!$D$4:$AA$369,'8760'!A3224,'8760'!C3224)</f>
        <v>1.515678999329475</v>
      </c>
      <c r="E3224" s="130">
        <f t="shared" si="300"/>
        <v>3.2103681253271949E-5</v>
      </c>
      <c r="O3224" s="220">
        <f t="shared" si="302"/>
        <v>43235.125</v>
      </c>
      <c r="P3224">
        <f t="shared" si="303"/>
        <v>3.2103681253271949E-5</v>
      </c>
    </row>
    <row r="3225" spans="1:16">
      <c r="A3225">
        <f t="shared" si="301"/>
        <v>135</v>
      </c>
      <c r="B3225" s="128">
        <f t="shared" si="304"/>
        <v>43235</v>
      </c>
      <c r="C3225" s="126">
        <f t="shared" si="305"/>
        <v>4</v>
      </c>
      <c r="D3225" s="127">
        <f>INDEX('365x24'!$D$4:$AA$369,'8760'!A3225,'8760'!C3225)</f>
        <v>1.7311834392988938</v>
      </c>
      <c r="E3225" s="130">
        <f t="shared" si="300"/>
        <v>3.6668292792063329E-5</v>
      </c>
      <c r="O3225" s="220">
        <f t="shared" si="302"/>
        <v>43235.166666666664</v>
      </c>
      <c r="P3225">
        <f t="shared" si="303"/>
        <v>3.6668292792063329E-5</v>
      </c>
    </row>
    <row r="3226" spans="1:16">
      <c r="A3226">
        <f t="shared" si="301"/>
        <v>135</v>
      </c>
      <c r="B3226" s="128">
        <f t="shared" si="304"/>
        <v>43235</v>
      </c>
      <c r="C3226" s="126">
        <f t="shared" si="305"/>
        <v>5</v>
      </c>
      <c r="D3226" s="127">
        <f>INDEX('365x24'!$D$4:$AA$369,'8760'!A3226,'8760'!C3226)</f>
        <v>3.3814993709260963</v>
      </c>
      <c r="E3226" s="130">
        <f t="shared" si="300"/>
        <v>7.1623726402738635E-5</v>
      </c>
      <c r="O3226" s="220">
        <f t="shared" si="302"/>
        <v>43235.208333333336</v>
      </c>
      <c r="P3226">
        <f t="shared" si="303"/>
        <v>7.1623726402738635E-5</v>
      </c>
    </row>
    <row r="3227" spans="1:16">
      <c r="A3227">
        <f t="shared" si="301"/>
        <v>135</v>
      </c>
      <c r="B3227" s="128">
        <f t="shared" si="304"/>
        <v>43235</v>
      </c>
      <c r="C3227" s="126">
        <f t="shared" si="305"/>
        <v>6</v>
      </c>
      <c r="D3227" s="127">
        <f>INDEX('365x24'!$D$4:$AA$369,'8760'!A3227,'8760'!C3227)</f>
        <v>5.0288281122962957</v>
      </c>
      <c r="E3227" s="130">
        <f t="shared" si="300"/>
        <v>1.0651588817030196E-4</v>
      </c>
      <c r="O3227" s="220">
        <f t="shared" si="302"/>
        <v>43235.25</v>
      </c>
      <c r="P3227">
        <f t="shared" si="303"/>
        <v>1.0651588817030196E-4</v>
      </c>
    </row>
    <row r="3228" spans="1:16">
      <c r="A3228">
        <f t="shared" si="301"/>
        <v>135</v>
      </c>
      <c r="B3228" s="128">
        <f t="shared" si="304"/>
        <v>43235</v>
      </c>
      <c r="C3228" s="126">
        <f t="shared" si="305"/>
        <v>7</v>
      </c>
      <c r="D3228" s="127">
        <f>INDEX('365x24'!$D$4:$AA$369,'8760'!A3228,'8760'!C3228)</f>
        <v>5.2755380219147519</v>
      </c>
      <c r="E3228" s="130">
        <f t="shared" si="300"/>
        <v>1.1174146449874506E-4</v>
      </c>
      <c r="O3228" s="220">
        <f t="shared" si="302"/>
        <v>43235.291666666664</v>
      </c>
      <c r="P3228">
        <f t="shared" si="303"/>
        <v>1.1174146449874506E-4</v>
      </c>
    </row>
    <row r="3229" spans="1:16">
      <c r="A3229">
        <f t="shared" si="301"/>
        <v>135</v>
      </c>
      <c r="B3229" s="128">
        <f t="shared" si="304"/>
        <v>43235</v>
      </c>
      <c r="C3229" s="126">
        <f t="shared" si="305"/>
        <v>8</v>
      </c>
      <c r="D3229" s="127">
        <f>INDEX('365x24'!$D$4:$AA$369,'8760'!A3229,'8760'!C3229)</f>
        <v>5.0758763588440754</v>
      </c>
      <c r="E3229" s="130">
        <f t="shared" si="300"/>
        <v>1.0751241969931534E-4</v>
      </c>
      <c r="O3229" s="220">
        <f t="shared" si="302"/>
        <v>43235.333333333336</v>
      </c>
      <c r="P3229">
        <f t="shared" si="303"/>
        <v>1.0751241969931534E-4</v>
      </c>
    </row>
    <row r="3230" spans="1:16">
      <c r="A3230">
        <f t="shared" si="301"/>
        <v>135</v>
      </c>
      <c r="B3230" s="128">
        <f t="shared" si="304"/>
        <v>43235</v>
      </c>
      <c r="C3230" s="126">
        <f t="shared" si="305"/>
        <v>9</v>
      </c>
      <c r="D3230" s="127">
        <f>INDEX('365x24'!$D$4:$AA$369,'8760'!A3230,'8760'!C3230)</f>
        <v>5.2349975827125839</v>
      </c>
      <c r="E3230" s="130">
        <f t="shared" si="300"/>
        <v>1.1088277519936847E-4</v>
      </c>
      <c r="O3230" s="220">
        <f t="shared" si="302"/>
        <v>43235.375</v>
      </c>
      <c r="P3230">
        <f t="shared" si="303"/>
        <v>1.1088277519936847E-4</v>
      </c>
    </row>
    <row r="3231" spans="1:16">
      <c r="A3231">
        <f t="shared" si="301"/>
        <v>135</v>
      </c>
      <c r="B3231" s="128">
        <f t="shared" si="304"/>
        <v>43235</v>
      </c>
      <c r="C3231" s="126">
        <f t="shared" si="305"/>
        <v>10</v>
      </c>
      <c r="D3231" s="127">
        <f>INDEX('365x24'!$D$4:$AA$369,'8760'!A3231,'8760'!C3231)</f>
        <v>7.0148828917372388</v>
      </c>
      <c r="E3231" s="130">
        <f t="shared" si="300"/>
        <v>1.4858262500502497E-4</v>
      </c>
      <c r="O3231" s="220">
        <f t="shared" si="302"/>
        <v>43235.416666666664</v>
      </c>
      <c r="P3231">
        <f t="shared" si="303"/>
        <v>1.4858262500502497E-4</v>
      </c>
    </row>
    <row r="3232" spans="1:16">
      <c r="A3232">
        <f t="shared" si="301"/>
        <v>135</v>
      </c>
      <c r="B3232" s="128">
        <f t="shared" si="304"/>
        <v>43235</v>
      </c>
      <c r="C3232" s="126">
        <f t="shared" si="305"/>
        <v>11</v>
      </c>
      <c r="D3232" s="127">
        <f>INDEX('365x24'!$D$4:$AA$369,'8760'!A3232,'8760'!C3232)</f>
        <v>8.3401818548660085</v>
      </c>
      <c r="E3232" s="130">
        <f t="shared" si="300"/>
        <v>1.7665385611425081E-4</v>
      </c>
      <c r="O3232" s="220">
        <f t="shared" si="302"/>
        <v>43235.458333333336</v>
      </c>
      <c r="P3232">
        <f t="shared" si="303"/>
        <v>1.7665385611425081E-4</v>
      </c>
    </row>
    <row r="3233" spans="1:16">
      <c r="A3233">
        <f t="shared" si="301"/>
        <v>135</v>
      </c>
      <c r="B3233" s="128">
        <f t="shared" si="304"/>
        <v>43235</v>
      </c>
      <c r="C3233" s="126">
        <f t="shared" si="305"/>
        <v>12</v>
      </c>
      <c r="D3233" s="127">
        <f>INDEX('365x24'!$D$4:$AA$369,'8760'!A3233,'8760'!C3233)</f>
        <v>8.916549546417885</v>
      </c>
      <c r="E3233" s="130">
        <f t="shared" si="300"/>
        <v>1.8886193227183524E-4</v>
      </c>
      <c r="O3233" s="220">
        <f t="shared" si="302"/>
        <v>43235.5</v>
      </c>
      <c r="P3233">
        <f t="shared" si="303"/>
        <v>1.8886193227183524E-4</v>
      </c>
    </row>
    <row r="3234" spans="1:16">
      <c r="A3234">
        <f t="shared" si="301"/>
        <v>135</v>
      </c>
      <c r="B3234" s="128">
        <f t="shared" si="304"/>
        <v>43235</v>
      </c>
      <c r="C3234" s="126">
        <f t="shared" si="305"/>
        <v>13</v>
      </c>
      <c r="D3234" s="127">
        <f>INDEX('365x24'!$D$4:$AA$369,'8760'!A3234,'8760'!C3234)</f>
        <v>9.2641838125764728</v>
      </c>
      <c r="E3234" s="130">
        <f t="shared" si="300"/>
        <v>1.9622519301398952E-4</v>
      </c>
      <c r="O3234" s="220">
        <f t="shared" si="302"/>
        <v>43235.541666666664</v>
      </c>
      <c r="P3234">
        <f t="shared" si="303"/>
        <v>1.9622519301398952E-4</v>
      </c>
    </row>
    <row r="3235" spans="1:16">
      <c r="A3235">
        <f t="shared" si="301"/>
        <v>135</v>
      </c>
      <c r="B3235" s="128">
        <f t="shared" si="304"/>
        <v>43235</v>
      </c>
      <c r="C3235" s="126">
        <f t="shared" si="305"/>
        <v>14</v>
      </c>
      <c r="D3235" s="127">
        <f>INDEX('365x24'!$D$4:$AA$369,'8760'!A3235,'8760'!C3235)</f>
        <v>9.1121571655683429</v>
      </c>
      <c r="E3235" s="130">
        <f t="shared" si="300"/>
        <v>1.9300510814132727E-4</v>
      </c>
      <c r="O3235" s="220">
        <f t="shared" si="302"/>
        <v>43235.583333333336</v>
      </c>
      <c r="P3235">
        <f t="shared" si="303"/>
        <v>1.9300510814132727E-4</v>
      </c>
    </row>
    <row r="3236" spans="1:16">
      <c r="A3236">
        <f t="shared" si="301"/>
        <v>135</v>
      </c>
      <c r="B3236" s="128">
        <f t="shared" si="304"/>
        <v>43235</v>
      </c>
      <c r="C3236" s="126">
        <f t="shared" si="305"/>
        <v>15</v>
      </c>
      <c r="D3236" s="127">
        <f>INDEX('365x24'!$D$4:$AA$369,'8760'!A3236,'8760'!C3236)</f>
        <v>9.079351415424485</v>
      </c>
      <c r="E3236" s="130">
        <f t="shared" si="300"/>
        <v>1.9231024772143704E-4</v>
      </c>
      <c r="O3236" s="220">
        <f t="shared" si="302"/>
        <v>43235.625</v>
      </c>
      <c r="P3236">
        <f t="shared" si="303"/>
        <v>1.9231024772143704E-4</v>
      </c>
    </row>
    <row r="3237" spans="1:16">
      <c r="A3237">
        <f t="shared" si="301"/>
        <v>135</v>
      </c>
      <c r="B3237" s="128">
        <f t="shared" si="304"/>
        <v>43235</v>
      </c>
      <c r="C3237" s="126">
        <f t="shared" si="305"/>
        <v>16</v>
      </c>
      <c r="D3237" s="127">
        <f>INDEX('365x24'!$D$4:$AA$369,'8760'!A3237,'8760'!C3237)</f>
        <v>9.0816451508003979</v>
      </c>
      <c r="E3237" s="130">
        <f t="shared" si="300"/>
        <v>1.9235883145811233E-4</v>
      </c>
      <c r="O3237" s="220">
        <f t="shared" si="302"/>
        <v>43235.666666666664</v>
      </c>
      <c r="P3237">
        <f t="shared" si="303"/>
        <v>1.9235883145811233E-4</v>
      </c>
    </row>
    <row r="3238" spans="1:16">
      <c r="A3238">
        <f t="shared" si="301"/>
        <v>135</v>
      </c>
      <c r="B3238" s="128">
        <f t="shared" si="304"/>
        <v>43235</v>
      </c>
      <c r="C3238" s="126">
        <f t="shared" si="305"/>
        <v>17</v>
      </c>
      <c r="D3238" s="127">
        <f>INDEX('365x24'!$D$4:$AA$369,'8760'!A3238,'8760'!C3238)</f>
        <v>9.3621743215427635</v>
      </c>
      <c r="E3238" s="130">
        <f t="shared" si="300"/>
        <v>1.9830073543893002E-4</v>
      </c>
      <c r="O3238" s="220">
        <f t="shared" si="302"/>
        <v>43235.708333333336</v>
      </c>
      <c r="P3238">
        <f t="shared" si="303"/>
        <v>1.9830073543893002E-4</v>
      </c>
    </row>
    <row r="3239" spans="1:16">
      <c r="A3239">
        <f t="shared" si="301"/>
        <v>135</v>
      </c>
      <c r="B3239" s="128">
        <f t="shared" si="304"/>
        <v>43235</v>
      </c>
      <c r="C3239" s="126">
        <f t="shared" si="305"/>
        <v>18</v>
      </c>
      <c r="D3239" s="127">
        <f>INDEX('365x24'!$D$4:$AA$369,'8760'!A3239,'8760'!C3239)</f>
        <v>9.055667264101114</v>
      </c>
      <c r="E3239" s="130">
        <f t="shared" si="300"/>
        <v>1.9180859239390652E-4</v>
      </c>
      <c r="O3239" s="220">
        <f t="shared" si="302"/>
        <v>43235.75</v>
      </c>
      <c r="P3239">
        <f t="shared" si="303"/>
        <v>1.9180859239390652E-4</v>
      </c>
    </row>
    <row r="3240" spans="1:16">
      <c r="A3240">
        <f t="shared" si="301"/>
        <v>135</v>
      </c>
      <c r="B3240" s="128">
        <f t="shared" si="304"/>
        <v>43235</v>
      </c>
      <c r="C3240" s="126">
        <f t="shared" si="305"/>
        <v>19</v>
      </c>
      <c r="D3240" s="127">
        <f>INDEX('365x24'!$D$4:$AA$369,'8760'!A3240,'8760'!C3240)</f>
        <v>8.4427064919009638</v>
      </c>
      <c r="E3240" s="130">
        <f t="shared" si="300"/>
        <v>1.7882543615820056E-4</v>
      </c>
      <c r="O3240" s="220">
        <f t="shared" si="302"/>
        <v>43235.791666666664</v>
      </c>
      <c r="P3240">
        <f t="shared" si="303"/>
        <v>1.7882543615820056E-4</v>
      </c>
    </row>
    <row r="3241" spans="1:16">
      <c r="A3241">
        <f t="shared" si="301"/>
        <v>135</v>
      </c>
      <c r="B3241" s="128">
        <f t="shared" si="304"/>
        <v>43235</v>
      </c>
      <c r="C3241" s="126">
        <f t="shared" si="305"/>
        <v>20</v>
      </c>
      <c r="D3241" s="127">
        <f>INDEX('365x24'!$D$4:$AA$369,'8760'!A3241,'8760'!C3241)</f>
        <v>7.2865038343917643</v>
      </c>
      <c r="E3241" s="130">
        <f t="shared" si="300"/>
        <v>1.543358433108482E-4</v>
      </c>
      <c r="O3241" s="220">
        <f t="shared" si="302"/>
        <v>43235.833333333336</v>
      </c>
      <c r="P3241">
        <f t="shared" si="303"/>
        <v>1.543358433108482E-4</v>
      </c>
    </row>
    <row r="3242" spans="1:16">
      <c r="A3242">
        <f t="shared" si="301"/>
        <v>135</v>
      </c>
      <c r="B3242" s="128">
        <f t="shared" si="304"/>
        <v>43235</v>
      </c>
      <c r="C3242" s="126">
        <f t="shared" si="305"/>
        <v>21</v>
      </c>
      <c r="D3242" s="127">
        <f>INDEX('365x24'!$D$4:$AA$369,'8760'!A3242,'8760'!C3242)</f>
        <v>6.4470500294910833</v>
      </c>
      <c r="E3242" s="130">
        <f t="shared" si="300"/>
        <v>1.3655532554204616E-4</v>
      </c>
      <c r="O3242" s="220">
        <f t="shared" si="302"/>
        <v>43235.875</v>
      </c>
      <c r="P3242">
        <f t="shared" si="303"/>
        <v>1.3655532554204616E-4</v>
      </c>
    </row>
    <row r="3243" spans="1:16">
      <c r="A3243">
        <f t="shared" si="301"/>
        <v>135</v>
      </c>
      <c r="B3243" s="128">
        <f t="shared" si="304"/>
        <v>43235</v>
      </c>
      <c r="C3243" s="126">
        <f t="shared" si="305"/>
        <v>22</v>
      </c>
      <c r="D3243" s="127">
        <f>INDEX('365x24'!$D$4:$AA$369,'8760'!A3243,'8760'!C3243)</f>
        <v>5.8136056669572085</v>
      </c>
      <c r="E3243" s="130">
        <f t="shared" si="300"/>
        <v>1.2313830523928682E-4</v>
      </c>
      <c r="O3243" s="220">
        <f t="shared" si="302"/>
        <v>43235.916666666664</v>
      </c>
      <c r="P3243">
        <f t="shared" si="303"/>
        <v>1.2313830523928682E-4</v>
      </c>
    </row>
    <row r="3244" spans="1:16">
      <c r="A3244">
        <f t="shared" si="301"/>
        <v>135</v>
      </c>
      <c r="B3244" s="128">
        <f t="shared" si="304"/>
        <v>43235</v>
      </c>
      <c r="C3244" s="126">
        <f t="shared" si="305"/>
        <v>23</v>
      </c>
      <c r="D3244" s="127">
        <f>INDEX('365x24'!$D$4:$AA$369,'8760'!A3244,'8760'!C3244)</f>
        <v>5.3432832295289012</v>
      </c>
      <c r="E3244" s="130">
        <f t="shared" si="300"/>
        <v>1.1317637951217702E-4</v>
      </c>
      <c r="O3244" s="220">
        <f t="shared" si="302"/>
        <v>43235.958333333336</v>
      </c>
      <c r="P3244">
        <f t="shared" si="303"/>
        <v>1.1317637951217702E-4</v>
      </c>
    </row>
    <row r="3245" spans="1:16">
      <c r="A3245">
        <f t="shared" si="301"/>
        <v>135</v>
      </c>
      <c r="B3245" s="128">
        <f t="shared" si="304"/>
        <v>43235</v>
      </c>
      <c r="C3245" s="126">
        <f t="shared" si="305"/>
        <v>24</v>
      </c>
      <c r="D3245" s="127">
        <f>INDEX('365x24'!$D$4:$AA$369,'8760'!A3245,'8760'!C3245)</f>
        <v>1.6350065815600663</v>
      </c>
      <c r="E3245" s="130">
        <f t="shared" si="300"/>
        <v>3.463116541472648E-5</v>
      </c>
      <c r="O3245" s="220">
        <f t="shared" si="302"/>
        <v>43236</v>
      </c>
      <c r="P3245">
        <f t="shared" si="303"/>
        <v>3.463116541472648E-5</v>
      </c>
    </row>
    <row r="3246" spans="1:16">
      <c r="A3246">
        <f t="shared" si="301"/>
        <v>136</v>
      </c>
      <c r="B3246" s="128">
        <f t="shared" si="304"/>
        <v>43236</v>
      </c>
      <c r="C3246" s="126">
        <f t="shared" si="305"/>
        <v>1</v>
      </c>
      <c r="D3246" s="127">
        <f>INDEX('365x24'!$D$4:$AA$369,'8760'!A3246,'8760'!C3246)</f>
        <v>1.6152697887905911</v>
      </c>
      <c r="E3246" s="130">
        <f t="shared" si="300"/>
        <v>3.4213119308451057E-5</v>
      </c>
      <c r="O3246" s="220">
        <f t="shared" si="302"/>
        <v>43236.041666666664</v>
      </c>
      <c r="P3246">
        <f t="shared" si="303"/>
        <v>3.4213119308451057E-5</v>
      </c>
    </row>
    <row r="3247" spans="1:16">
      <c r="A3247">
        <f t="shared" si="301"/>
        <v>136</v>
      </c>
      <c r="B3247" s="128">
        <f t="shared" si="304"/>
        <v>43236</v>
      </c>
      <c r="C3247" s="126">
        <f t="shared" si="305"/>
        <v>2</v>
      </c>
      <c r="D3247" s="127">
        <f>INDEX('365x24'!$D$4:$AA$369,'8760'!A3247,'8760'!C3247)</f>
        <v>1.4980759138864286</v>
      </c>
      <c r="E3247" s="130">
        <f t="shared" si="300"/>
        <v>3.1730829320647904E-5</v>
      </c>
      <c r="O3247" s="220">
        <f t="shared" si="302"/>
        <v>43236.083333333336</v>
      </c>
      <c r="P3247">
        <f t="shared" si="303"/>
        <v>3.1730829320647904E-5</v>
      </c>
    </row>
    <row r="3248" spans="1:16">
      <c r="A3248">
        <f t="shared" si="301"/>
        <v>136</v>
      </c>
      <c r="B3248" s="128">
        <f t="shared" si="304"/>
        <v>43236</v>
      </c>
      <c r="C3248" s="126">
        <f t="shared" si="305"/>
        <v>3</v>
      </c>
      <c r="D3248" s="127">
        <f>INDEX('365x24'!$D$4:$AA$369,'8760'!A3248,'8760'!C3248)</f>
        <v>1.515678999329475</v>
      </c>
      <c r="E3248" s="130">
        <f t="shared" si="300"/>
        <v>3.2103681253271949E-5</v>
      </c>
      <c r="O3248" s="220">
        <f t="shared" si="302"/>
        <v>43236.125</v>
      </c>
      <c r="P3248">
        <f t="shared" si="303"/>
        <v>3.2103681253271949E-5</v>
      </c>
    </row>
    <row r="3249" spans="1:16">
      <c r="A3249">
        <f t="shared" si="301"/>
        <v>136</v>
      </c>
      <c r="B3249" s="128">
        <f t="shared" si="304"/>
        <v>43236</v>
      </c>
      <c r="C3249" s="126">
        <f t="shared" si="305"/>
        <v>4</v>
      </c>
      <c r="D3249" s="127">
        <f>INDEX('365x24'!$D$4:$AA$369,'8760'!A3249,'8760'!C3249)</f>
        <v>1.7311834392988938</v>
      </c>
      <c r="E3249" s="130">
        <f t="shared" si="300"/>
        <v>3.6668292792063329E-5</v>
      </c>
      <c r="O3249" s="220">
        <f t="shared" si="302"/>
        <v>43236.166666666664</v>
      </c>
      <c r="P3249">
        <f t="shared" si="303"/>
        <v>3.6668292792063329E-5</v>
      </c>
    </row>
    <row r="3250" spans="1:16">
      <c r="A3250">
        <f t="shared" si="301"/>
        <v>136</v>
      </c>
      <c r="B3250" s="128">
        <f t="shared" si="304"/>
        <v>43236</v>
      </c>
      <c r="C3250" s="126">
        <f t="shared" si="305"/>
        <v>5</v>
      </c>
      <c r="D3250" s="127">
        <f>INDEX('365x24'!$D$4:$AA$369,'8760'!A3250,'8760'!C3250)</f>
        <v>3.3814993709260963</v>
      </c>
      <c r="E3250" s="130">
        <f t="shared" si="300"/>
        <v>7.1623726402738635E-5</v>
      </c>
      <c r="O3250" s="220">
        <f t="shared" si="302"/>
        <v>43236.208333333336</v>
      </c>
      <c r="P3250">
        <f t="shared" si="303"/>
        <v>7.1623726402738635E-5</v>
      </c>
    </row>
    <row r="3251" spans="1:16">
      <c r="A3251">
        <f t="shared" si="301"/>
        <v>136</v>
      </c>
      <c r="B3251" s="128">
        <f t="shared" si="304"/>
        <v>43236</v>
      </c>
      <c r="C3251" s="126">
        <f t="shared" si="305"/>
        <v>6</v>
      </c>
      <c r="D3251" s="127">
        <f>INDEX('365x24'!$D$4:$AA$369,'8760'!A3251,'8760'!C3251)</f>
        <v>5.0288281122962957</v>
      </c>
      <c r="E3251" s="130">
        <f t="shared" si="300"/>
        <v>1.0651588817030196E-4</v>
      </c>
      <c r="O3251" s="220">
        <f t="shared" si="302"/>
        <v>43236.25</v>
      </c>
      <c r="P3251">
        <f t="shared" si="303"/>
        <v>1.0651588817030196E-4</v>
      </c>
    </row>
    <row r="3252" spans="1:16">
      <c r="A3252">
        <f t="shared" si="301"/>
        <v>136</v>
      </c>
      <c r="B3252" s="128">
        <f t="shared" si="304"/>
        <v>43236</v>
      </c>
      <c r="C3252" s="126">
        <f t="shared" si="305"/>
        <v>7</v>
      </c>
      <c r="D3252" s="127">
        <f>INDEX('365x24'!$D$4:$AA$369,'8760'!A3252,'8760'!C3252)</f>
        <v>5.2755380219147519</v>
      </c>
      <c r="E3252" s="130">
        <f t="shared" si="300"/>
        <v>1.1174146449874506E-4</v>
      </c>
      <c r="O3252" s="220">
        <f t="shared" si="302"/>
        <v>43236.291666666664</v>
      </c>
      <c r="P3252">
        <f t="shared" si="303"/>
        <v>1.1174146449874506E-4</v>
      </c>
    </row>
    <row r="3253" spans="1:16">
      <c r="A3253">
        <f t="shared" si="301"/>
        <v>136</v>
      </c>
      <c r="B3253" s="128">
        <f t="shared" si="304"/>
        <v>43236</v>
      </c>
      <c r="C3253" s="126">
        <f t="shared" si="305"/>
        <v>8</v>
      </c>
      <c r="D3253" s="127">
        <f>INDEX('365x24'!$D$4:$AA$369,'8760'!A3253,'8760'!C3253)</f>
        <v>5.0758763588440754</v>
      </c>
      <c r="E3253" s="130">
        <f t="shared" si="300"/>
        <v>1.0751241969931534E-4</v>
      </c>
      <c r="O3253" s="220">
        <f t="shared" si="302"/>
        <v>43236.333333333336</v>
      </c>
      <c r="P3253">
        <f t="shared" si="303"/>
        <v>1.0751241969931534E-4</v>
      </c>
    </row>
    <row r="3254" spans="1:16">
      <c r="A3254">
        <f t="shared" si="301"/>
        <v>136</v>
      </c>
      <c r="B3254" s="128">
        <f t="shared" si="304"/>
        <v>43236</v>
      </c>
      <c r="C3254" s="126">
        <f t="shared" si="305"/>
        <v>9</v>
      </c>
      <c r="D3254" s="127">
        <f>INDEX('365x24'!$D$4:$AA$369,'8760'!A3254,'8760'!C3254)</f>
        <v>5.2349975827125839</v>
      </c>
      <c r="E3254" s="130">
        <f t="shared" si="300"/>
        <v>1.1088277519936847E-4</v>
      </c>
      <c r="O3254" s="220">
        <f t="shared" si="302"/>
        <v>43236.375</v>
      </c>
      <c r="P3254">
        <f t="shared" si="303"/>
        <v>1.1088277519936847E-4</v>
      </c>
    </row>
    <row r="3255" spans="1:16">
      <c r="A3255">
        <f t="shared" si="301"/>
        <v>136</v>
      </c>
      <c r="B3255" s="128">
        <f t="shared" si="304"/>
        <v>43236</v>
      </c>
      <c r="C3255" s="126">
        <f t="shared" si="305"/>
        <v>10</v>
      </c>
      <c r="D3255" s="127">
        <f>INDEX('365x24'!$D$4:$AA$369,'8760'!A3255,'8760'!C3255)</f>
        <v>7.0148828917372388</v>
      </c>
      <c r="E3255" s="130">
        <f t="shared" si="300"/>
        <v>1.4858262500502497E-4</v>
      </c>
      <c r="O3255" s="220">
        <f t="shared" si="302"/>
        <v>43236.416666666664</v>
      </c>
      <c r="P3255">
        <f t="shared" si="303"/>
        <v>1.4858262500502497E-4</v>
      </c>
    </row>
    <row r="3256" spans="1:16">
      <c r="A3256">
        <f t="shared" si="301"/>
        <v>136</v>
      </c>
      <c r="B3256" s="128">
        <f t="shared" si="304"/>
        <v>43236</v>
      </c>
      <c r="C3256" s="126">
        <f t="shared" si="305"/>
        <v>11</v>
      </c>
      <c r="D3256" s="127">
        <f>INDEX('365x24'!$D$4:$AA$369,'8760'!A3256,'8760'!C3256)</f>
        <v>8.3401818548660085</v>
      </c>
      <c r="E3256" s="130">
        <f t="shared" si="300"/>
        <v>1.7665385611425081E-4</v>
      </c>
      <c r="O3256" s="220">
        <f t="shared" si="302"/>
        <v>43236.458333333336</v>
      </c>
      <c r="P3256">
        <f t="shared" si="303"/>
        <v>1.7665385611425081E-4</v>
      </c>
    </row>
    <row r="3257" spans="1:16">
      <c r="A3257">
        <f t="shared" si="301"/>
        <v>136</v>
      </c>
      <c r="B3257" s="128">
        <f t="shared" si="304"/>
        <v>43236</v>
      </c>
      <c r="C3257" s="126">
        <f t="shared" si="305"/>
        <v>12</v>
      </c>
      <c r="D3257" s="127">
        <f>INDEX('365x24'!$D$4:$AA$369,'8760'!A3257,'8760'!C3257)</f>
        <v>8.916549546417885</v>
      </c>
      <c r="E3257" s="130">
        <f t="shared" si="300"/>
        <v>1.8886193227183524E-4</v>
      </c>
      <c r="O3257" s="220">
        <f t="shared" si="302"/>
        <v>43236.5</v>
      </c>
      <c r="P3257">
        <f t="shared" si="303"/>
        <v>1.8886193227183524E-4</v>
      </c>
    </row>
    <row r="3258" spans="1:16">
      <c r="A3258">
        <f t="shared" si="301"/>
        <v>136</v>
      </c>
      <c r="B3258" s="128">
        <f t="shared" si="304"/>
        <v>43236</v>
      </c>
      <c r="C3258" s="126">
        <f t="shared" si="305"/>
        <v>13</v>
      </c>
      <c r="D3258" s="127">
        <f>INDEX('365x24'!$D$4:$AA$369,'8760'!A3258,'8760'!C3258)</f>
        <v>9.2641838125764728</v>
      </c>
      <c r="E3258" s="130">
        <f t="shared" si="300"/>
        <v>1.9622519301398952E-4</v>
      </c>
      <c r="O3258" s="220">
        <f t="shared" si="302"/>
        <v>43236.541666666664</v>
      </c>
      <c r="P3258">
        <f t="shared" si="303"/>
        <v>1.9622519301398952E-4</v>
      </c>
    </row>
    <row r="3259" spans="1:16">
      <c r="A3259">
        <f t="shared" si="301"/>
        <v>136</v>
      </c>
      <c r="B3259" s="128">
        <f t="shared" si="304"/>
        <v>43236</v>
      </c>
      <c r="C3259" s="126">
        <f t="shared" si="305"/>
        <v>14</v>
      </c>
      <c r="D3259" s="127">
        <f>INDEX('365x24'!$D$4:$AA$369,'8760'!A3259,'8760'!C3259)</f>
        <v>9.1121571655683429</v>
      </c>
      <c r="E3259" s="130">
        <f t="shared" si="300"/>
        <v>1.9300510814132727E-4</v>
      </c>
      <c r="O3259" s="220">
        <f t="shared" si="302"/>
        <v>43236.583333333336</v>
      </c>
      <c r="P3259">
        <f t="shared" si="303"/>
        <v>1.9300510814132727E-4</v>
      </c>
    </row>
    <row r="3260" spans="1:16">
      <c r="A3260">
        <f t="shared" si="301"/>
        <v>136</v>
      </c>
      <c r="B3260" s="128">
        <f t="shared" si="304"/>
        <v>43236</v>
      </c>
      <c r="C3260" s="126">
        <f t="shared" si="305"/>
        <v>15</v>
      </c>
      <c r="D3260" s="127">
        <f>INDEX('365x24'!$D$4:$AA$369,'8760'!A3260,'8760'!C3260)</f>
        <v>9.079351415424485</v>
      </c>
      <c r="E3260" s="130">
        <f t="shared" si="300"/>
        <v>1.9231024772143704E-4</v>
      </c>
      <c r="O3260" s="220">
        <f t="shared" si="302"/>
        <v>43236.625</v>
      </c>
      <c r="P3260">
        <f t="shared" si="303"/>
        <v>1.9231024772143704E-4</v>
      </c>
    </row>
    <row r="3261" spans="1:16">
      <c r="A3261">
        <f t="shared" si="301"/>
        <v>136</v>
      </c>
      <c r="B3261" s="128">
        <f t="shared" si="304"/>
        <v>43236</v>
      </c>
      <c r="C3261" s="126">
        <f t="shared" si="305"/>
        <v>16</v>
      </c>
      <c r="D3261" s="127">
        <f>INDEX('365x24'!$D$4:$AA$369,'8760'!A3261,'8760'!C3261)</f>
        <v>9.0816451508003979</v>
      </c>
      <c r="E3261" s="130">
        <f t="shared" si="300"/>
        <v>1.9235883145811233E-4</v>
      </c>
      <c r="O3261" s="220">
        <f t="shared" si="302"/>
        <v>43236.666666666664</v>
      </c>
      <c r="P3261">
        <f t="shared" si="303"/>
        <v>1.9235883145811233E-4</v>
      </c>
    </row>
    <row r="3262" spans="1:16">
      <c r="A3262">
        <f t="shared" si="301"/>
        <v>136</v>
      </c>
      <c r="B3262" s="128">
        <f t="shared" si="304"/>
        <v>43236</v>
      </c>
      <c r="C3262" s="126">
        <f t="shared" si="305"/>
        <v>17</v>
      </c>
      <c r="D3262" s="127">
        <f>INDEX('365x24'!$D$4:$AA$369,'8760'!A3262,'8760'!C3262)</f>
        <v>9.3621743215427635</v>
      </c>
      <c r="E3262" s="130">
        <f t="shared" si="300"/>
        <v>1.9830073543893002E-4</v>
      </c>
      <c r="O3262" s="220">
        <f t="shared" si="302"/>
        <v>43236.708333333336</v>
      </c>
      <c r="P3262">
        <f t="shared" si="303"/>
        <v>1.9830073543893002E-4</v>
      </c>
    </row>
    <row r="3263" spans="1:16">
      <c r="A3263">
        <f t="shared" si="301"/>
        <v>136</v>
      </c>
      <c r="B3263" s="128">
        <f t="shared" si="304"/>
        <v>43236</v>
      </c>
      <c r="C3263" s="126">
        <f t="shared" si="305"/>
        <v>18</v>
      </c>
      <c r="D3263" s="127">
        <f>INDEX('365x24'!$D$4:$AA$369,'8760'!A3263,'8760'!C3263)</f>
        <v>9.055667264101114</v>
      </c>
      <c r="E3263" s="130">
        <f t="shared" si="300"/>
        <v>1.9180859239390652E-4</v>
      </c>
      <c r="O3263" s="220">
        <f t="shared" si="302"/>
        <v>43236.75</v>
      </c>
      <c r="P3263">
        <f t="shared" si="303"/>
        <v>1.9180859239390652E-4</v>
      </c>
    </row>
    <row r="3264" spans="1:16">
      <c r="A3264">
        <f t="shared" si="301"/>
        <v>136</v>
      </c>
      <c r="B3264" s="128">
        <f t="shared" si="304"/>
        <v>43236</v>
      </c>
      <c r="C3264" s="126">
        <f t="shared" si="305"/>
        <v>19</v>
      </c>
      <c r="D3264" s="127">
        <f>INDEX('365x24'!$D$4:$AA$369,'8760'!A3264,'8760'!C3264)</f>
        <v>8.4427064919009638</v>
      </c>
      <c r="E3264" s="130">
        <f t="shared" si="300"/>
        <v>1.7882543615820056E-4</v>
      </c>
      <c r="O3264" s="220">
        <f t="shared" si="302"/>
        <v>43236.791666666664</v>
      </c>
      <c r="P3264">
        <f t="shared" si="303"/>
        <v>1.7882543615820056E-4</v>
      </c>
    </row>
    <row r="3265" spans="1:16">
      <c r="A3265">
        <f t="shared" si="301"/>
        <v>136</v>
      </c>
      <c r="B3265" s="128">
        <f t="shared" si="304"/>
        <v>43236</v>
      </c>
      <c r="C3265" s="126">
        <f t="shared" si="305"/>
        <v>20</v>
      </c>
      <c r="D3265" s="127">
        <f>INDEX('365x24'!$D$4:$AA$369,'8760'!A3265,'8760'!C3265)</f>
        <v>7.2865038343917643</v>
      </c>
      <c r="E3265" s="130">
        <f t="shared" si="300"/>
        <v>1.543358433108482E-4</v>
      </c>
      <c r="O3265" s="220">
        <f t="shared" si="302"/>
        <v>43236.833333333336</v>
      </c>
      <c r="P3265">
        <f t="shared" si="303"/>
        <v>1.543358433108482E-4</v>
      </c>
    </row>
    <row r="3266" spans="1:16">
      <c r="A3266">
        <f t="shared" si="301"/>
        <v>136</v>
      </c>
      <c r="B3266" s="128">
        <f t="shared" si="304"/>
        <v>43236</v>
      </c>
      <c r="C3266" s="126">
        <f t="shared" si="305"/>
        <v>21</v>
      </c>
      <c r="D3266" s="127">
        <f>INDEX('365x24'!$D$4:$AA$369,'8760'!A3266,'8760'!C3266)</f>
        <v>6.4470500294910833</v>
      </c>
      <c r="E3266" s="130">
        <f t="shared" si="300"/>
        <v>1.3655532554204616E-4</v>
      </c>
      <c r="O3266" s="220">
        <f t="shared" si="302"/>
        <v>43236.875</v>
      </c>
      <c r="P3266">
        <f t="shared" si="303"/>
        <v>1.3655532554204616E-4</v>
      </c>
    </row>
    <row r="3267" spans="1:16">
      <c r="A3267">
        <f t="shared" si="301"/>
        <v>136</v>
      </c>
      <c r="B3267" s="128">
        <f t="shared" si="304"/>
        <v>43236</v>
      </c>
      <c r="C3267" s="126">
        <f t="shared" si="305"/>
        <v>22</v>
      </c>
      <c r="D3267" s="127">
        <f>INDEX('365x24'!$D$4:$AA$369,'8760'!A3267,'8760'!C3267)</f>
        <v>5.8136056669572085</v>
      </c>
      <c r="E3267" s="130">
        <f t="shared" si="300"/>
        <v>1.2313830523928682E-4</v>
      </c>
      <c r="O3267" s="220">
        <f t="shared" si="302"/>
        <v>43236.916666666664</v>
      </c>
      <c r="P3267">
        <f t="shared" si="303"/>
        <v>1.2313830523928682E-4</v>
      </c>
    </row>
    <row r="3268" spans="1:16">
      <c r="A3268">
        <f t="shared" si="301"/>
        <v>136</v>
      </c>
      <c r="B3268" s="128">
        <f t="shared" si="304"/>
        <v>43236</v>
      </c>
      <c r="C3268" s="126">
        <f t="shared" si="305"/>
        <v>23</v>
      </c>
      <c r="D3268" s="127">
        <f>INDEX('365x24'!$D$4:$AA$369,'8760'!A3268,'8760'!C3268)</f>
        <v>5.3432832295289012</v>
      </c>
      <c r="E3268" s="130">
        <f t="shared" si="300"/>
        <v>1.1317637951217702E-4</v>
      </c>
      <c r="O3268" s="220">
        <f t="shared" si="302"/>
        <v>43236.958333333336</v>
      </c>
      <c r="P3268">
        <f t="shared" si="303"/>
        <v>1.1317637951217702E-4</v>
      </c>
    </row>
    <row r="3269" spans="1:16">
      <c r="A3269">
        <f t="shared" si="301"/>
        <v>136</v>
      </c>
      <c r="B3269" s="128">
        <f t="shared" si="304"/>
        <v>43236</v>
      </c>
      <c r="C3269" s="126">
        <f t="shared" si="305"/>
        <v>24</v>
      </c>
      <c r="D3269" s="127">
        <f>INDEX('365x24'!$D$4:$AA$369,'8760'!A3269,'8760'!C3269)</f>
        <v>1.6350065815600663</v>
      </c>
      <c r="E3269" s="130">
        <f t="shared" si="300"/>
        <v>3.463116541472648E-5</v>
      </c>
      <c r="O3269" s="220">
        <f t="shared" si="302"/>
        <v>43237</v>
      </c>
      <c r="P3269">
        <f t="shared" si="303"/>
        <v>3.463116541472648E-5</v>
      </c>
    </row>
    <row r="3270" spans="1:16">
      <c r="A3270">
        <f t="shared" si="301"/>
        <v>137</v>
      </c>
      <c r="B3270" s="128">
        <f t="shared" si="304"/>
        <v>43237</v>
      </c>
      <c r="C3270" s="126">
        <f t="shared" si="305"/>
        <v>1</v>
      </c>
      <c r="D3270" s="127">
        <f>INDEX('365x24'!$D$4:$AA$369,'8760'!A3270,'8760'!C3270)</f>
        <v>1.7166127293917406</v>
      </c>
      <c r="E3270" s="130">
        <f t="shared" ref="E3270:E3333" si="306">D3270*$E$2</f>
        <v>3.6359669774458628E-5</v>
      </c>
      <c r="O3270" s="220">
        <f t="shared" si="302"/>
        <v>43237.041666666664</v>
      </c>
      <c r="P3270">
        <f t="shared" si="303"/>
        <v>3.6359669774458628E-5</v>
      </c>
    </row>
    <row r="3271" spans="1:16">
      <c r="A3271">
        <f t="shared" ref="A3271:A3334" si="307">IF(C3271=1,A3270+1,A3270)</f>
        <v>137</v>
      </c>
      <c r="B3271" s="128">
        <f t="shared" si="304"/>
        <v>43237</v>
      </c>
      <c r="C3271" s="126">
        <f t="shared" si="305"/>
        <v>2</v>
      </c>
      <c r="D3271" s="127">
        <f>INDEX('365x24'!$D$4:$AA$369,'8760'!A3271,'8760'!C3271)</f>
        <v>1.5920660444581627</v>
      </c>
      <c r="E3271" s="130">
        <f t="shared" si="306"/>
        <v>3.3721639508136975E-5</v>
      </c>
      <c r="O3271" s="220">
        <f t="shared" ref="O3271:O3334" si="308">B3271+O$3*C3271</f>
        <v>43237.083333333336</v>
      </c>
      <c r="P3271">
        <f t="shared" ref="P3271:P3334" si="309">E3271</f>
        <v>3.3721639508136975E-5</v>
      </c>
    </row>
    <row r="3272" spans="1:16">
      <c r="A3272">
        <f t="shared" si="307"/>
        <v>137</v>
      </c>
      <c r="B3272" s="128">
        <f t="shared" ref="B3272:B3335" si="310">IF(C3271=24,B3271+1,B3271)</f>
        <v>43237</v>
      </c>
      <c r="C3272" s="126">
        <f t="shared" ref="C3272:C3335" si="311">IF(C3271=24,1,C3271+1)</f>
        <v>3</v>
      </c>
      <c r="D3272" s="127">
        <f>INDEX('365x24'!$D$4:$AA$369,'8760'!A3272,'8760'!C3272)</f>
        <v>1.6107735574431787</v>
      </c>
      <c r="E3272" s="130">
        <f t="shared" si="306"/>
        <v>3.4117884382004124E-5</v>
      </c>
      <c r="O3272" s="220">
        <f t="shared" si="308"/>
        <v>43237.125</v>
      </c>
      <c r="P3272">
        <f t="shared" si="309"/>
        <v>3.4117884382004124E-5</v>
      </c>
    </row>
    <row r="3273" spans="1:16">
      <c r="A3273">
        <f t="shared" si="307"/>
        <v>137</v>
      </c>
      <c r="B3273" s="128">
        <f t="shared" si="310"/>
        <v>43237</v>
      </c>
      <c r="C3273" s="126">
        <f t="shared" si="311"/>
        <v>4</v>
      </c>
      <c r="D3273" s="127">
        <f>INDEX('365x24'!$D$4:$AA$369,'8760'!A3273,'8760'!C3273)</f>
        <v>1.8397988679264066</v>
      </c>
      <c r="E3273" s="130">
        <f t="shared" si="306"/>
        <v>3.8968882231771724E-5</v>
      </c>
      <c r="O3273" s="220">
        <f t="shared" si="308"/>
        <v>43237.166666666664</v>
      </c>
      <c r="P3273">
        <f t="shared" si="309"/>
        <v>3.8968882231771724E-5</v>
      </c>
    </row>
    <row r="3274" spans="1:16">
      <c r="A3274">
        <f t="shared" si="307"/>
        <v>137</v>
      </c>
      <c r="B3274" s="128">
        <f t="shared" si="310"/>
        <v>43237</v>
      </c>
      <c r="C3274" s="126">
        <f t="shared" si="311"/>
        <v>5</v>
      </c>
      <c r="D3274" s="127">
        <f>INDEX('365x24'!$D$4:$AA$369,'8760'!A3274,'8760'!C3274)</f>
        <v>3.5936565549883159</v>
      </c>
      <c r="E3274" s="130">
        <f t="shared" si="306"/>
        <v>7.6117439527838607E-5</v>
      </c>
      <c r="O3274" s="220">
        <f t="shared" si="308"/>
        <v>43237.208333333336</v>
      </c>
      <c r="P3274">
        <f t="shared" si="309"/>
        <v>7.6117439527838607E-5</v>
      </c>
    </row>
    <row r="3275" spans="1:16">
      <c r="A3275">
        <f t="shared" si="307"/>
        <v>137</v>
      </c>
      <c r="B3275" s="128">
        <f t="shared" si="310"/>
        <v>43237</v>
      </c>
      <c r="C3275" s="126">
        <f t="shared" si="311"/>
        <v>6</v>
      </c>
      <c r="D3275" s="127">
        <f>INDEX('365x24'!$D$4:$AA$369,'8760'!A3275,'8760'!C3275)</f>
        <v>5.3443396337860998</v>
      </c>
      <c r="E3275" s="130">
        <f t="shared" si="306"/>
        <v>1.1319875526955223E-4</v>
      </c>
      <c r="O3275" s="220">
        <f t="shared" si="308"/>
        <v>43237.25</v>
      </c>
      <c r="P3275">
        <f t="shared" si="309"/>
        <v>1.1319875526955223E-4</v>
      </c>
    </row>
    <row r="3276" spans="1:16">
      <c r="A3276">
        <f t="shared" si="307"/>
        <v>137</v>
      </c>
      <c r="B3276" s="128">
        <f t="shared" si="310"/>
        <v>43237</v>
      </c>
      <c r="C3276" s="126">
        <f t="shared" si="311"/>
        <v>7</v>
      </c>
      <c r="D3276" s="127">
        <f>INDEX('365x24'!$D$4:$AA$369,'8760'!A3276,'8760'!C3276)</f>
        <v>5.6065282627427653</v>
      </c>
      <c r="E3276" s="130">
        <f t="shared" si="306"/>
        <v>1.1875218721390252E-4</v>
      </c>
      <c r="O3276" s="220">
        <f t="shared" si="308"/>
        <v>43237.291666666664</v>
      </c>
      <c r="P3276">
        <f t="shared" si="309"/>
        <v>1.1875218721390252E-4</v>
      </c>
    </row>
    <row r="3277" spans="1:16">
      <c r="A3277">
        <f t="shared" si="307"/>
        <v>137</v>
      </c>
      <c r="B3277" s="128">
        <f t="shared" si="310"/>
        <v>43237</v>
      </c>
      <c r="C3277" s="126">
        <f t="shared" si="311"/>
        <v>8</v>
      </c>
      <c r="D3277" s="127">
        <f>INDEX('365x24'!$D$4:$AA$369,'8760'!A3277,'8760'!C3277)</f>
        <v>5.3943397139460529</v>
      </c>
      <c r="E3277" s="130">
        <f t="shared" si="306"/>
        <v>1.1425780975061538E-4</v>
      </c>
      <c r="O3277" s="220">
        <f t="shared" si="308"/>
        <v>43237.333333333336</v>
      </c>
      <c r="P3277">
        <f t="shared" si="309"/>
        <v>1.1425780975061538E-4</v>
      </c>
    </row>
    <row r="3278" spans="1:16">
      <c r="A3278">
        <f t="shared" si="307"/>
        <v>137</v>
      </c>
      <c r="B3278" s="128">
        <f t="shared" si="310"/>
        <v>43237</v>
      </c>
      <c r="C3278" s="126">
        <f t="shared" si="311"/>
        <v>9</v>
      </c>
      <c r="D3278" s="127">
        <f>INDEX('365x24'!$D$4:$AA$369,'8760'!A3278,'8760'!C3278)</f>
        <v>5.5634442934439408</v>
      </c>
      <c r="E3278" s="130">
        <f t="shared" si="306"/>
        <v>1.1783962326196605E-4</v>
      </c>
      <c r="O3278" s="220">
        <f t="shared" si="308"/>
        <v>43237.375</v>
      </c>
      <c r="P3278">
        <f t="shared" si="309"/>
        <v>1.1783962326196605E-4</v>
      </c>
    </row>
    <row r="3279" spans="1:16">
      <c r="A3279">
        <f t="shared" si="307"/>
        <v>137</v>
      </c>
      <c r="B3279" s="128">
        <f t="shared" si="310"/>
        <v>43237</v>
      </c>
      <c r="C3279" s="126">
        <f t="shared" si="311"/>
        <v>10</v>
      </c>
      <c r="D3279" s="127">
        <f>INDEX('365x24'!$D$4:$AA$369,'8760'!A3279,'8760'!C3279)</f>
        <v>7.4550006139622242</v>
      </c>
      <c r="E3279" s="130">
        <f t="shared" si="306"/>
        <v>1.5790478297810355E-4</v>
      </c>
      <c r="O3279" s="220">
        <f t="shared" si="308"/>
        <v>43237.416666666664</v>
      </c>
      <c r="P3279">
        <f t="shared" si="309"/>
        <v>1.5790478297810355E-4</v>
      </c>
    </row>
    <row r="3280" spans="1:16">
      <c r="A3280">
        <f t="shared" si="307"/>
        <v>137</v>
      </c>
      <c r="B3280" s="128">
        <f t="shared" si="310"/>
        <v>43237</v>
      </c>
      <c r="C3280" s="126">
        <f t="shared" si="311"/>
        <v>11</v>
      </c>
      <c r="D3280" s="127">
        <f>INDEX('365x24'!$D$4:$AA$369,'8760'!A3280,'8760'!C3280)</f>
        <v>8.8634495840007901</v>
      </c>
      <c r="E3280" s="130">
        <f t="shared" si="306"/>
        <v>1.8773721901213232E-4</v>
      </c>
      <c r="O3280" s="220">
        <f t="shared" si="308"/>
        <v>43237.458333333336</v>
      </c>
      <c r="P3280">
        <f t="shared" si="309"/>
        <v>1.8773721901213232E-4</v>
      </c>
    </row>
    <row r="3281" spans="1:16">
      <c r="A3281">
        <f t="shared" si="307"/>
        <v>137</v>
      </c>
      <c r="B3281" s="128">
        <f t="shared" si="310"/>
        <v>43237</v>
      </c>
      <c r="C3281" s="126">
        <f t="shared" si="311"/>
        <v>12</v>
      </c>
      <c r="D3281" s="127">
        <f>INDEX('365x24'!$D$4:$AA$369,'8760'!A3281,'8760'!C3281)</f>
        <v>9.4759789106768508</v>
      </c>
      <c r="E3281" s="130">
        <f t="shared" si="306"/>
        <v>2.0071123677617664E-4</v>
      </c>
      <c r="O3281" s="220">
        <f t="shared" si="308"/>
        <v>43237.5</v>
      </c>
      <c r="P3281">
        <f t="shared" si="309"/>
        <v>2.0071123677617664E-4</v>
      </c>
    </row>
    <row r="3282" spans="1:16">
      <c r="A3282">
        <f t="shared" si="307"/>
        <v>137</v>
      </c>
      <c r="B3282" s="128">
        <f t="shared" si="310"/>
        <v>43237</v>
      </c>
      <c r="C3282" s="126">
        <f t="shared" si="311"/>
        <v>13</v>
      </c>
      <c r="D3282" s="127">
        <f>INDEX('365x24'!$D$4:$AA$369,'8760'!A3282,'8760'!C3282)</f>
        <v>9.8454239474142735</v>
      </c>
      <c r="E3282" s="130">
        <f t="shared" si="306"/>
        <v>2.0853647266403191E-4</v>
      </c>
      <c r="O3282" s="220">
        <f t="shared" si="308"/>
        <v>43237.541666666664</v>
      </c>
      <c r="P3282">
        <f t="shared" si="309"/>
        <v>2.0853647266403191E-4</v>
      </c>
    </row>
    <row r="3283" spans="1:16">
      <c r="A3283">
        <f t="shared" si="307"/>
        <v>137</v>
      </c>
      <c r="B3283" s="128">
        <f t="shared" si="310"/>
        <v>43237</v>
      </c>
      <c r="C3283" s="126">
        <f t="shared" si="311"/>
        <v>14</v>
      </c>
      <c r="D3283" s="127">
        <f>INDEX('365x24'!$D$4:$AA$369,'8760'!A3283,'8760'!C3283)</f>
        <v>9.6838590625436787</v>
      </c>
      <c r="E3283" s="130">
        <f t="shared" si="306"/>
        <v>2.0511435784427009E-4</v>
      </c>
      <c r="O3283" s="220">
        <f t="shared" si="308"/>
        <v>43237.583333333336</v>
      </c>
      <c r="P3283">
        <f t="shared" si="309"/>
        <v>2.0511435784427009E-4</v>
      </c>
    </row>
    <row r="3284" spans="1:16">
      <c r="A3284">
        <f t="shared" si="307"/>
        <v>137</v>
      </c>
      <c r="B3284" s="128">
        <f t="shared" si="310"/>
        <v>43237</v>
      </c>
      <c r="C3284" s="126">
        <f t="shared" si="311"/>
        <v>15</v>
      </c>
      <c r="D3284" s="127">
        <f>INDEX('365x24'!$D$4:$AA$369,'8760'!A3284,'8760'!C3284)</f>
        <v>9.6489950610716075</v>
      </c>
      <c r="E3284" s="130">
        <f t="shared" si="306"/>
        <v>2.0437590148842684E-4</v>
      </c>
      <c r="O3284" s="220">
        <f t="shared" si="308"/>
        <v>43237.625</v>
      </c>
      <c r="P3284">
        <f t="shared" si="309"/>
        <v>2.0437590148842684E-4</v>
      </c>
    </row>
    <row r="3285" spans="1:16">
      <c r="A3285">
        <f t="shared" si="307"/>
        <v>137</v>
      </c>
      <c r="B3285" s="128">
        <f t="shared" si="310"/>
        <v>43237</v>
      </c>
      <c r="C3285" s="126">
        <f t="shared" si="311"/>
        <v>16</v>
      </c>
      <c r="D3285" s="127">
        <f>INDEX('365x24'!$D$4:$AA$369,'8760'!A3285,'8760'!C3285)</f>
        <v>9.6514327067029875</v>
      </c>
      <c r="E3285" s="130">
        <f t="shared" si="306"/>
        <v>2.0442753339623376E-4</v>
      </c>
      <c r="O3285" s="220">
        <f t="shared" si="308"/>
        <v>43237.666666666664</v>
      </c>
      <c r="P3285">
        <f t="shared" si="309"/>
        <v>2.0442753339623376E-4</v>
      </c>
    </row>
    <row r="3286" spans="1:16">
      <c r="A3286">
        <f t="shared" si="307"/>
        <v>137</v>
      </c>
      <c r="B3286" s="128">
        <f t="shared" si="310"/>
        <v>43237</v>
      </c>
      <c r="C3286" s="126">
        <f t="shared" si="311"/>
        <v>17</v>
      </c>
      <c r="D3286" s="127">
        <f>INDEX('365x24'!$D$4:$AA$369,'8760'!A3286,'8760'!C3286)</f>
        <v>9.9495624363641948</v>
      </c>
      <c r="E3286" s="130">
        <f t="shared" si="306"/>
        <v>2.1074223579522569E-4</v>
      </c>
      <c r="O3286" s="220">
        <f t="shared" si="308"/>
        <v>43237.708333333336</v>
      </c>
      <c r="P3286">
        <f t="shared" si="309"/>
        <v>2.1074223579522569E-4</v>
      </c>
    </row>
    <row r="3287" spans="1:16">
      <c r="A3287">
        <f t="shared" si="307"/>
        <v>137</v>
      </c>
      <c r="B3287" s="128">
        <f t="shared" si="310"/>
        <v>43237</v>
      </c>
      <c r="C3287" s="126">
        <f t="shared" si="311"/>
        <v>18</v>
      </c>
      <c r="D3287" s="127">
        <f>INDEX('365x24'!$D$4:$AA$369,'8760'!A3287,'8760'!C3287)</f>
        <v>9.6238249526917663</v>
      </c>
      <c r="E3287" s="130">
        <f t="shared" si="306"/>
        <v>2.0384277202176919E-4</v>
      </c>
      <c r="O3287" s="220">
        <f t="shared" si="308"/>
        <v>43237.75</v>
      </c>
      <c r="P3287">
        <f t="shared" si="309"/>
        <v>2.0384277202176919E-4</v>
      </c>
    </row>
    <row r="3288" spans="1:16">
      <c r="A3288">
        <f t="shared" si="307"/>
        <v>137</v>
      </c>
      <c r="B3288" s="128">
        <f t="shared" si="310"/>
        <v>43237</v>
      </c>
      <c r="C3288" s="126">
        <f t="shared" si="311"/>
        <v>19</v>
      </c>
      <c r="D3288" s="127">
        <f>INDEX('365x24'!$D$4:$AA$369,'8760'!A3288,'8760'!C3288)</f>
        <v>8.9724066747801867</v>
      </c>
      <c r="E3288" s="130">
        <f t="shared" si="306"/>
        <v>1.9004504521689798E-4</v>
      </c>
      <c r="O3288" s="220">
        <f t="shared" si="308"/>
        <v>43237.791666666664</v>
      </c>
      <c r="P3288">
        <f t="shared" si="309"/>
        <v>1.9004504521689798E-4</v>
      </c>
    </row>
    <row r="3289" spans="1:16">
      <c r="A3289">
        <f t="shared" si="307"/>
        <v>137</v>
      </c>
      <c r="B3289" s="128">
        <f t="shared" si="310"/>
        <v>43237</v>
      </c>
      <c r="C3289" s="126">
        <f t="shared" si="311"/>
        <v>20</v>
      </c>
      <c r="D3289" s="127">
        <f>INDEX('365x24'!$D$4:$AA$369,'8760'!A3289,'8760'!C3289)</f>
        <v>7.7436632082643522</v>
      </c>
      <c r="E3289" s="130">
        <f t="shared" si="306"/>
        <v>1.6401896145607796E-4</v>
      </c>
      <c r="O3289" s="220">
        <f t="shared" si="308"/>
        <v>43237.833333333336</v>
      </c>
      <c r="P3289">
        <f t="shared" si="309"/>
        <v>1.6401896145607796E-4</v>
      </c>
    </row>
    <row r="3290" spans="1:16">
      <c r="A3290">
        <f t="shared" si="307"/>
        <v>137</v>
      </c>
      <c r="B3290" s="128">
        <f t="shared" si="310"/>
        <v>43237</v>
      </c>
      <c r="C3290" s="126">
        <f t="shared" si="311"/>
        <v>21</v>
      </c>
      <c r="D3290" s="127">
        <f>INDEX('365x24'!$D$4:$AA$369,'8760'!A3290,'8760'!C3290)</f>
        <v>6.8515415966122335</v>
      </c>
      <c r="E3290" s="130">
        <f t="shared" si="306"/>
        <v>1.4512288394078274E-4</v>
      </c>
      <c r="O3290" s="220">
        <f t="shared" si="308"/>
        <v>43237.875</v>
      </c>
      <c r="P3290">
        <f t="shared" si="309"/>
        <v>1.4512288394078274E-4</v>
      </c>
    </row>
    <row r="3291" spans="1:16">
      <c r="A3291">
        <f t="shared" si="307"/>
        <v>137</v>
      </c>
      <c r="B3291" s="128">
        <f t="shared" si="310"/>
        <v>43237</v>
      </c>
      <c r="C3291" s="126">
        <f t="shared" si="311"/>
        <v>22</v>
      </c>
      <c r="D3291" s="127">
        <f>INDEX('365x24'!$D$4:$AA$369,'8760'!A3291,'8760'!C3291)</f>
        <v>6.1783545763180916</v>
      </c>
      <c r="E3291" s="130">
        <f t="shared" si="306"/>
        <v>1.3086407219177522E-4</v>
      </c>
      <c r="O3291" s="220">
        <f t="shared" si="308"/>
        <v>43237.916666666664</v>
      </c>
      <c r="P3291">
        <f t="shared" si="309"/>
        <v>1.3086407219177522E-4</v>
      </c>
    </row>
    <row r="3292" spans="1:16">
      <c r="A3292">
        <f t="shared" si="307"/>
        <v>137</v>
      </c>
      <c r="B3292" s="128">
        <f t="shared" si="310"/>
        <v>43237</v>
      </c>
      <c r="C3292" s="126">
        <f t="shared" si="311"/>
        <v>23</v>
      </c>
      <c r="D3292" s="127">
        <f>INDEX('365x24'!$D$4:$AA$369,'8760'!A3292,'8760'!C3292)</f>
        <v>5.6785238430184339</v>
      </c>
      <c r="E3292" s="130">
        <f t="shared" si="306"/>
        <v>1.2027712960727007E-4</v>
      </c>
      <c r="O3292" s="220">
        <f t="shared" si="308"/>
        <v>43237.958333333336</v>
      </c>
      <c r="P3292">
        <f t="shared" si="309"/>
        <v>1.2027712960727007E-4</v>
      </c>
    </row>
    <row r="3293" spans="1:16">
      <c r="A3293">
        <f t="shared" si="307"/>
        <v>137</v>
      </c>
      <c r="B3293" s="128">
        <f t="shared" si="310"/>
        <v>43237</v>
      </c>
      <c r="C3293" s="126">
        <f t="shared" si="311"/>
        <v>24</v>
      </c>
      <c r="D3293" s="127">
        <f>INDEX('365x24'!$D$4:$AA$369,'8760'!A3293,'8760'!C3293)</f>
        <v>1.7375878197082726</v>
      </c>
      <c r="E3293" s="130">
        <f t="shared" si="306"/>
        <v>3.680394433000662E-5</v>
      </c>
      <c r="O3293" s="220">
        <f t="shared" si="308"/>
        <v>43238</v>
      </c>
      <c r="P3293">
        <f t="shared" si="309"/>
        <v>3.680394433000662E-5</v>
      </c>
    </row>
    <row r="3294" spans="1:16">
      <c r="A3294">
        <f t="shared" si="307"/>
        <v>138</v>
      </c>
      <c r="B3294" s="128">
        <f t="shared" si="310"/>
        <v>43238</v>
      </c>
      <c r="C3294" s="126">
        <f t="shared" si="311"/>
        <v>1</v>
      </c>
      <c r="D3294" s="127">
        <f>INDEX('365x24'!$D$4:$AA$369,'8760'!A3294,'8760'!C3294)</f>
        <v>1.6152697887905911</v>
      </c>
      <c r="E3294" s="130">
        <f t="shared" si="306"/>
        <v>3.4213119308451057E-5</v>
      </c>
      <c r="O3294" s="220">
        <f t="shared" si="308"/>
        <v>43238.041666666664</v>
      </c>
      <c r="P3294">
        <f t="shared" si="309"/>
        <v>3.4213119308451057E-5</v>
      </c>
    </row>
    <row r="3295" spans="1:16">
      <c r="A3295">
        <f t="shared" si="307"/>
        <v>138</v>
      </c>
      <c r="B3295" s="128">
        <f t="shared" si="310"/>
        <v>43238</v>
      </c>
      <c r="C3295" s="126">
        <f t="shared" si="311"/>
        <v>2</v>
      </c>
      <c r="D3295" s="127">
        <f>INDEX('365x24'!$D$4:$AA$369,'8760'!A3295,'8760'!C3295)</f>
        <v>1.4980759138864286</v>
      </c>
      <c r="E3295" s="130">
        <f t="shared" si="306"/>
        <v>3.1730829320647904E-5</v>
      </c>
      <c r="O3295" s="220">
        <f t="shared" si="308"/>
        <v>43238.083333333336</v>
      </c>
      <c r="P3295">
        <f t="shared" si="309"/>
        <v>3.1730829320647904E-5</v>
      </c>
    </row>
    <row r="3296" spans="1:16">
      <c r="A3296">
        <f t="shared" si="307"/>
        <v>138</v>
      </c>
      <c r="B3296" s="128">
        <f t="shared" si="310"/>
        <v>43238</v>
      </c>
      <c r="C3296" s="126">
        <f t="shared" si="311"/>
        <v>3</v>
      </c>
      <c r="D3296" s="127">
        <f>INDEX('365x24'!$D$4:$AA$369,'8760'!A3296,'8760'!C3296)</f>
        <v>1.515678999329475</v>
      </c>
      <c r="E3296" s="130">
        <f t="shared" si="306"/>
        <v>3.2103681253271949E-5</v>
      </c>
      <c r="O3296" s="220">
        <f t="shared" si="308"/>
        <v>43238.125</v>
      </c>
      <c r="P3296">
        <f t="shared" si="309"/>
        <v>3.2103681253271949E-5</v>
      </c>
    </row>
    <row r="3297" spans="1:16">
      <c r="A3297">
        <f t="shared" si="307"/>
        <v>138</v>
      </c>
      <c r="B3297" s="128">
        <f t="shared" si="310"/>
        <v>43238</v>
      </c>
      <c r="C3297" s="126">
        <f t="shared" si="311"/>
        <v>4</v>
      </c>
      <c r="D3297" s="127">
        <f>INDEX('365x24'!$D$4:$AA$369,'8760'!A3297,'8760'!C3297)</f>
        <v>1.7311834392988938</v>
      </c>
      <c r="E3297" s="130">
        <f t="shared" si="306"/>
        <v>3.6668292792063329E-5</v>
      </c>
      <c r="O3297" s="220">
        <f t="shared" si="308"/>
        <v>43238.166666666664</v>
      </c>
      <c r="P3297">
        <f t="shared" si="309"/>
        <v>3.6668292792063329E-5</v>
      </c>
    </row>
    <row r="3298" spans="1:16">
      <c r="A3298">
        <f t="shared" si="307"/>
        <v>138</v>
      </c>
      <c r="B3298" s="128">
        <f t="shared" si="310"/>
        <v>43238</v>
      </c>
      <c r="C3298" s="126">
        <f t="shared" si="311"/>
        <v>5</v>
      </c>
      <c r="D3298" s="127">
        <f>INDEX('365x24'!$D$4:$AA$369,'8760'!A3298,'8760'!C3298)</f>
        <v>3.3814993709260963</v>
      </c>
      <c r="E3298" s="130">
        <f t="shared" si="306"/>
        <v>7.1623726402738635E-5</v>
      </c>
      <c r="O3298" s="220">
        <f t="shared" si="308"/>
        <v>43238.208333333336</v>
      </c>
      <c r="P3298">
        <f t="shared" si="309"/>
        <v>7.1623726402738635E-5</v>
      </c>
    </row>
    <row r="3299" spans="1:16">
      <c r="A3299">
        <f t="shared" si="307"/>
        <v>138</v>
      </c>
      <c r="B3299" s="128">
        <f t="shared" si="310"/>
        <v>43238</v>
      </c>
      <c r="C3299" s="126">
        <f t="shared" si="311"/>
        <v>6</v>
      </c>
      <c r="D3299" s="127">
        <f>INDEX('365x24'!$D$4:$AA$369,'8760'!A3299,'8760'!C3299)</f>
        <v>5.0288281122962957</v>
      </c>
      <c r="E3299" s="130">
        <f t="shared" si="306"/>
        <v>1.0651588817030196E-4</v>
      </c>
      <c r="O3299" s="220">
        <f t="shared" si="308"/>
        <v>43238.25</v>
      </c>
      <c r="P3299">
        <f t="shared" si="309"/>
        <v>1.0651588817030196E-4</v>
      </c>
    </row>
    <row r="3300" spans="1:16">
      <c r="A3300">
        <f t="shared" si="307"/>
        <v>138</v>
      </c>
      <c r="B3300" s="128">
        <f t="shared" si="310"/>
        <v>43238</v>
      </c>
      <c r="C3300" s="126">
        <f t="shared" si="311"/>
        <v>7</v>
      </c>
      <c r="D3300" s="127">
        <f>INDEX('365x24'!$D$4:$AA$369,'8760'!A3300,'8760'!C3300)</f>
        <v>5.2755380219147519</v>
      </c>
      <c r="E3300" s="130">
        <f t="shared" si="306"/>
        <v>1.1174146449874506E-4</v>
      </c>
      <c r="O3300" s="220">
        <f t="shared" si="308"/>
        <v>43238.291666666664</v>
      </c>
      <c r="P3300">
        <f t="shared" si="309"/>
        <v>1.1174146449874506E-4</v>
      </c>
    </row>
    <row r="3301" spans="1:16">
      <c r="A3301">
        <f t="shared" si="307"/>
        <v>138</v>
      </c>
      <c r="B3301" s="128">
        <f t="shared" si="310"/>
        <v>43238</v>
      </c>
      <c r="C3301" s="126">
        <f t="shared" si="311"/>
        <v>8</v>
      </c>
      <c r="D3301" s="127">
        <f>INDEX('365x24'!$D$4:$AA$369,'8760'!A3301,'8760'!C3301)</f>
        <v>5.0758763588440754</v>
      </c>
      <c r="E3301" s="130">
        <f t="shared" si="306"/>
        <v>1.0751241969931534E-4</v>
      </c>
      <c r="O3301" s="220">
        <f t="shared" si="308"/>
        <v>43238.333333333336</v>
      </c>
      <c r="P3301">
        <f t="shared" si="309"/>
        <v>1.0751241969931534E-4</v>
      </c>
    </row>
    <row r="3302" spans="1:16">
      <c r="A3302">
        <f t="shared" si="307"/>
        <v>138</v>
      </c>
      <c r="B3302" s="128">
        <f t="shared" si="310"/>
        <v>43238</v>
      </c>
      <c r="C3302" s="126">
        <f t="shared" si="311"/>
        <v>9</v>
      </c>
      <c r="D3302" s="127">
        <f>INDEX('365x24'!$D$4:$AA$369,'8760'!A3302,'8760'!C3302)</f>
        <v>5.2349975827125839</v>
      </c>
      <c r="E3302" s="130">
        <f t="shared" si="306"/>
        <v>1.1088277519936847E-4</v>
      </c>
      <c r="O3302" s="220">
        <f t="shared" si="308"/>
        <v>43238.375</v>
      </c>
      <c r="P3302">
        <f t="shared" si="309"/>
        <v>1.1088277519936847E-4</v>
      </c>
    </row>
    <row r="3303" spans="1:16">
      <c r="A3303">
        <f t="shared" si="307"/>
        <v>138</v>
      </c>
      <c r="B3303" s="128">
        <f t="shared" si="310"/>
        <v>43238</v>
      </c>
      <c r="C3303" s="126">
        <f t="shared" si="311"/>
        <v>10</v>
      </c>
      <c r="D3303" s="127">
        <f>INDEX('365x24'!$D$4:$AA$369,'8760'!A3303,'8760'!C3303)</f>
        <v>7.0148828917372388</v>
      </c>
      <c r="E3303" s="130">
        <f t="shared" si="306"/>
        <v>1.4858262500502497E-4</v>
      </c>
      <c r="O3303" s="220">
        <f t="shared" si="308"/>
        <v>43238.416666666664</v>
      </c>
      <c r="P3303">
        <f t="shared" si="309"/>
        <v>1.4858262500502497E-4</v>
      </c>
    </row>
    <row r="3304" spans="1:16">
      <c r="A3304">
        <f t="shared" si="307"/>
        <v>138</v>
      </c>
      <c r="B3304" s="128">
        <f t="shared" si="310"/>
        <v>43238</v>
      </c>
      <c r="C3304" s="126">
        <f t="shared" si="311"/>
        <v>11</v>
      </c>
      <c r="D3304" s="127">
        <f>INDEX('365x24'!$D$4:$AA$369,'8760'!A3304,'8760'!C3304)</f>
        <v>8.3401818548660085</v>
      </c>
      <c r="E3304" s="130">
        <f t="shared" si="306"/>
        <v>1.7665385611425081E-4</v>
      </c>
      <c r="O3304" s="220">
        <f t="shared" si="308"/>
        <v>43238.458333333336</v>
      </c>
      <c r="P3304">
        <f t="shared" si="309"/>
        <v>1.7665385611425081E-4</v>
      </c>
    </row>
    <row r="3305" spans="1:16">
      <c r="A3305">
        <f t="shared" si="307"/>
        <v>138</v>
      </c>
      <c r="B3305" s="128">
        <f t="shared" si="310"/>
        <v>43238</v>
      </c>
      <c r="C3305" s="126">
        <f t="shared" si="311"/>
        <v>12</v>
      </c>
      <c r="D3305" s="127">
        <f>INDEX('365x24'!$D$4:$AA$369,'8760'!A3305,'8760'!C3305)</f>
        <v>8.916549546417885</v>
      </c>
      <c r="E3305" s="130">
        <f t="shared" si="306"/>
        <v>1.8886193227183524E-4</v>
      </c>
      <c r="O3305" s="220">
        <f t="shared" si="308"/>
        <v>43238.5</v>
      </c>
      <c r="P3305">
        <f t="shared" si="309"/>
        <v>1.8886193227183524E-4</v>
      </c>
    </row>
    <row r="3306" spans="1:16">
      <c r="A3306">
        <f t="shared" si="307"/>
        <v>138</v>
      </c>
      <c r="B3306" s="128">
        <f t="shared" si="310"/>
        <v>43238</v>
      </c>
      <c r="C3306" s="126">
        <f t="shared" si="311"/>
        <v>13</v>
      </c>
      <c r="D3306" s="127">
        <f>INDEX('365x24'!$D$4:$AA$369,'8760'!A3306,'8760'!C3306)</f>
        <v>9.2641838125764728</v>
      </c>
      <c r="E3306" s="130">
        <f t="shared" si="306"/>
        <v>1.9622519301398952E-4</v>
      </c>
      <c r="O3306" s="220">
        <f t="shared" si="308"/>
        <v>43238.541666666664</v>
      </c>
      <c r="P3306">
        <f t="shared" si="309"/>
        <v>1.9622519301398952E-4</v>
      </c>
    </row>
    <row r="3307" spans="1:16">
      <c r="A3307">
        <f t="shared" si="307"/>
        <v>138</v>
      </c>
      <c r="B3307" s="128">
        <f t="shared" si="310"/>
        <v>43238</v>
      </c>
      <c r="C3307" s="126">
        <f t="shared" si="311"/>
        <v>14</v>
      </c>
      <c r="D3307" s="127">
        <f>INDEX('365x24'!$D$4:$AA$369,'8760'!A3307,'8760'!C3307)</f>
        <v>9.1121571655683429</v>
      </c>
      <c r="E3307" s="130">
        <f t="shared" si="306"/>
        <v>1.9300510814132727E-4</v>
      </c>
      <c r="O3307" s="220">
        <f t="shared" si="308"/>
        <v>43238.583333333336</v>
      </c>
      <c r="P3307">
        <f t="shared" si="309"/>
        <v>1.9300510814132727E-4</v>
      </c>
    </row>
    <row r="3308" spans="1:16">
      <c r="A3308">
        <f t="shared" si="307"/>
        <v>138</v>
      </c>
      <c r="B3308" s="128">
        <f t="shared" si="310"/>
        <v>43238</v>
      </c>
      <c r="C3308" s="126">
        <f t="shared" si="311"/>
        <v>15</v>
      </c>
      <c r="D3308" s="127">
        <f>INDEX('365x24'!$D$4:$AA$369,'8760'!A3308,'8760'!C3308)</f>
        <v>9.079351415424485</v>
      </c>
      <c r="E3308" s="130">
        <f t="shared" si="306"/>
        <v>1.9231024772143704E-4</v>
      </c>
      <c r="O3308" s="220">
        <f t="shared" si="308"/>
        <v>43238.625</v>
      </c>
      <c r="P3308">
        <f t="shared" si="309"/>
        <v>1.9231024772143704E-4</v>
      </c>
    </row>
    <row r="3309" spans="1:16">
      <c r="A3309">
        <f t="shared" si="307"/>
        <v>138</v>
      </c>
      <c r="B3309" s="128">
        <f t="shared" si="310"/>
        <v>43238</v>
      </c>
      <c r="C3309" s="126">
        <f t="shared" si="311"/>
        <v>16</v>
      </c>
      <c r="D3309" s="127">
        <f>INDEX('365x24'!$D$4:$AA$369,'8760'!A3309,'8760'!C3309)</f>
        <v>9.0816451508003979</v>
      </c>
      <c r="E3309" s="130">
        <f t="shared" si="306"/>
        <v>1.9235883145811233E-4</v>
      </c>
      <c r="O3309" s="220">
        <f t="shared" si="308"/>
        <v>43238.666666666664</v>
      </c>
      <c r="P3309">
        <f t="shared" si="309"/>
        <v>1.9235883145811233E-4</v>
      </c>
    </row>
    <row r="3310" spans="1:16">
      <c r="A3310">
        <f t="shared" si="307"/>
        <v>138</v>
      </c>
      <c r="B3310" s="128">
        <f t="shared" si="310"/>
        <v>43238</v>
      </c>
      <c r="C3310" s="126">
        <f t="shared" si="311"/>
        <v>17</v>
      </c>
      <c r="D3310" s="127">
        <f>INDEX('365x24'!$D$4:$AA$369,'8760'!A3310,'8760'!C3310)</f>
        <v>9.3621743215427635</v>
      </c>
      <c r="E3310" s="130">
        <f t="shared" si="306"/>
        <v>1.9830073543893002E-4</v>
      </c>
      <c r="O3310" s="220">
        <f t="shared" si="308"/>
        <v>43238.708333333336</v>
      </c>
      <c r="P3310">
        <f t="shared" si="309"/>
        <v>1.9830073543893002E-4</v>
      </c>
    </row>
    <row r="3311" spans="1:16">
      <c r="A3311">
        <f t="shared" si="307"/>
        <v>138</v>
      </c>
      <c r="B3311" s="128">
        <f t="shared" si="310"/>
        <v>43238</v>
      </c>
      <c r="C3311" s="126">
        <f t="shared" si="311"/>
        <v>18</v>
      </c>
      <c r="D3311" s="127">
        <f>INDEX('365x24'!$D$4:$AA$369,'8760'!A3311,'8760'!C3311)</f>
        <v>9.055667264101114</v>
      </c>
      <c r="E3311" s="130">
        <f t="shared" si="306"/>
        <v>1.9180859239390652E-4</v>
      </c>
      <c r="O3311" s="220">
        <f t="shared" si="308"/>
        <v>43238.75</v>
      </c>
      <c r="P3311">
        <f t="shared" si="309"/>
        <v>1.9180859239390652E-4</v>
      </c>
    </row>
    <row r="3312" spans="1:16">
      <c r="A3312">
        <f t="shared" si="307"/>
        <v>138</v>
      </c>
      <c r="B3312" s="128">
        <f t="shared" si="310"/>
        <v>43238</v>
      </c>
      <c r="C3312" s="126">
        <f t="shared" si="311"/>
        <v>19</v>
      </c>
      <c r="D3312" s="127">
        <f>INDEX('365x24'!$D$4:$AA$369,'8760'!A3312,'8760'!C3312)</f>
        <v>8.4427064919009638</v>
      </c>
      <c r="E3312" s="130">
        <f t="shared" si="306"/>
        <v>1.7882543615820056E-4</v>
      </c>
      <c r="O3312" s="220">
        <f t="shared" si="308"/>
        <v>43238.791666666664</v>
      </c>
      <c r="P3312">
        <f t="shared" si="309"/>
        <v>1.7882543615820056E-4</v>
      </c>
    </row>
    <row r="3313" spans="1:16">
      <c r="A3313">
        <f t="shared" si="307"/>
        <v>138</v>
      </c>
      <c r="B3313" s="128">
        <f t="shared" si="310"/>
        <v>43238</v>
      </c>
      <c r="C3313" s="126">
        <f t="shared" si="311"/>
        <v>20</v>
      </c>
      <c r="D3313" s="127">
        <f>INDEX('365x24'!$D$4:$AA$369,'8760'!A3313,'8760'!C3313)</f>
        <v>7.2865038343917643</v>
      </c>
      <c r="E3313" s="130">
        <f t="shared" si="306"/>
        <v>1.543358433108482E-4</v>
      </c>
      <c r="O3313" s="220">
        <f t="shared" si="308"/>
        <v>43238.833333333336</v>
      </c>
      <c r="P3313">
        <f t="shared" si="309"/>
        <v>1.543358433108482E-4</v>
      </c>
    </row>
    <row r="3314" spans="1:16">
      <c r="A3314">
        <f t="shared" si="307"/>
        <v>138</v>
      </c>
      <c r="B3314" s="128">
        <f t="shared" si="310"/>
        <v>43238</v>
      </c>
      <c r="C3314" s="126">
        <f t="shared" si="311"/>
        <v>21</v>
      </c>
      <c r="D3314" s="127">
        <f>INDEX('365x24'!$D$4:$AA$369,'8760'!A3314,'8760'!C3314)</f>
        <v>6.4470500294910833</v>
      </c>
      <c r="E3314" s="130">
        <f t="shared" si="306"/>
        <v>1.3655532554204616E-4</v>
      </c>
      <c r="O3314" s="220">
        <f t="shared" si="308"/>
        <v>43238.875</v>
      </c>
      <c r="P3314">
        <f t="shared" si="309"/>
        <v>1.3655532554204616E-4</v>
      </c>
    </row>
    <row r="3315" spans="1:16">
      <c r="A3315">
        <f t="shared" si="307"/>
        <v>138</v>
      </c>
      <c r="B3315" s="128">
        <f t="shared" si="310"/>
        <v>43238</v>
      </c>
      <c r="C3315" s="126">
        <f t="shared" si="311"/>
        <v>22</v>
      </c>
      <c r="D3315" s="127">
        <f>INDEX('365x24'!$D$4:$AA$369,'8760'!A3315,'8760'!C3315)</f>
        <v>5.8136056669572085</v>
      </c>
      <c r="E3315" s="130">
        <f t="shared" si="306"/>
        <v>1.2313830523928682E-4</v>
      </c>
      <c r="O3315" s="220">
        <f t="shared" si="308"/>
        <v>43238.916666666664</v>
      </c>
      <c r="P3315">
        <f t="shared" si="309"/>
        <v>1.2313830523928682E-4</v>
      </c>
    </row>
    <row r="3316" spans="1:16">
      <c r="A3316">
        <f t="shared" si="307"/>
        <v>138</v>
      </c>
      <c r="B3316" s="128">
        <f t="shared" si="310"/>
        <v>43238</v>
      </c>
      <c r="C3316" s="126">
        <f t="shared" si="311"/>
        <v>23</v>
      </c>
      <c r="D3316" s="127">
        <f>INDEX('365x24'!$D$4:$AA$369,'8760'!A3316,'8760'!C3316)</f>
        <v>5.3432832295289012</v>
      </c>
      <c r="E3316" s="130">
        <f t="shared" si="306"/>
        <v>1.1317637951217702E-4</v>
      </c>
      <c r="O3316" s="220">
        <f t="shared" si="308"/>
        <v>43238.958333333336</v>
      </c>
      <c r="P3316">
        <f t="shared" si="309"/>
        <v>1.1317637951217702E-4</v>
      </c>
    </row>
    <row r="3317" spans="1:16">
      <c r="A3317">
        <f t="shared" si="307"/>
        <v>138</v>
      </c>
      <c r="B3317" s="128">
        <f t="shared" si="310"/>
        <v>43238</v>
      </c>
      <c r="C3317" s="126">
        <f t="shared" si="311"/>
        <v>24</v>
      </c>
      <c r="D3317" s="127">
        <f>INDEX('365x24'!$D$4:$AA$369,'8760'!A3317,'8760'!C3317)</f>
        <v>1.6350065815600663</v>
      </c>
      <c r="E3317" s="130">
        <f t="shared" si="306"/>
        <v>3.463116541472648E-5</v>
      </c>
      <c r="O3317" s="220">
        <f t="shared" si="308"/>
        <v>43239</v>
      </c>
      <c r="P3317">
        <f t="shared" si="309"/>
        <v>3.463116541472648E-5</v>
      </c>
    </row>
    <row r="3318" spans="1:16">
      <c r="A3318">
        <f t="shared" si="307"/>
        <v>139</v>
      </c>
      <c r="B3318" s="128">
        <f t="shared" si="310"/>
        <v>43239</v>
      </c>
      <c r="C3318" s="126">
        <f t="shared" si="311"/>
        <v>1</v>
      </c>
      <c r="D3318" s="127">
        <f>INDEX('365x24'!$D$4:$AA$369,'8760'!A3318,'8760'!C3318)</f>
        <v>1.2955309774443564</v>
      </c>
      <c r="E3318" s="130">
        <f t="shared" si="306"/>
        <v>2.7440713747444643E-5</v>
      </c>
      <c r="O3318" s="220">
        <f t="shared" si="308"/>
        <v>43239.041666666664</v>
      </c>
      <c r="P3318">
        <f t="shared" si="309"/>
        <v>2.7440713747444643E-5</v>
      </c>
    </row>
    <row r="3319" spans="1:16">
      <c r="A3319">
        <f t="shared" si="307"/>
        <v>139</v>
      </c>
      <c r="B3319" s="128">
        <f t="shared" si="310"/>
        <v>43239</v>
      </c>
      <c r="C3319" s="126">
        <f t="shared" si="311"/>
        <v>2</v>
      </c>
      <c r="D3319" s="127">
        <f>INDEX('365x24'!$D$4:$AA$369,'8760'!A3319,'8760'!C3319)</f>
        <v>1.2883497434268081</v>
      </c>
      <c r="E3319" s="130">
        <f t="shared" si="306"/>
        <v>2.7288607629984076E-5</v>
      </c>
      <c r="O3319" s="220">
        <f t="shared" si="308"/>
        <v>43239.083333333336</v>
      </c>
      <c r="P3319">
        <f t="shared" si="309"/>
        <v>2.7288607629984076E-5</v>
      </c>
    </row>
    <row r="3320" spans="1:16">
      <c r="A3320">
        <f t="shared" si="307"/>
        <v>139</v>
      </c>
      <c r="B3320" s="128">
        <f t="shared" si="310"/>
        <v>43239</v>
      </c>
      <c r="C3320" s="126">
        <f t="shared" si="311"/>
        <v>3</v>
      </c>
      <c r="D3320" s="127">
        <f>INDEX('365x24'!$D$4:$AA$369,'8760'!A3320,'8760'!C3320)</f>
        <v>1.3338005916391416</v>
      </c>
      <c r="E3320" s="130">
        <f t="shared" si="306"/>
        <v>2.8251304575937084E-5</v>
      </c>
      <c r="O3320" s="220">
        <f t="shared" si="308"/>
        <v>43239.125</v>
      </c>
      <c r="P3320">
        <f t="shared" si="309"/>
        <v>2.8251304575937084E-5</v>
      </c>
    </row>
    <row r="3321" spans="1:16">
      <c r="A3321">
        <f t="shared" si="307"/>
        <v>139</v>
      </c>
      <c r="B3321" s="128">
        <f t="shared" si="310"/>
        <v>43239</v>
      </c>
      <c r="C3321" s="126">
        <f t="shared" si="311"/>
        <v>4</v>
      </c>
      <c r="D3321" s="127">
        <f>INDEX('365x24'!$D$4:$AA$369,'8760'!A3321,'8760'!C3321)</f>
        <v>1.4895151976145964</v>
      </c>
      <c r="E3321" s="130">
        <f t="shared" si="306"/>
        <v>3.1549504312772104E-5</v>
      </c>
      <c r="O3321" s="220">
        <f t="shared" si="308"/>
        <v>43239.166666666664</v>
      </c>
      <c r="P3321">
        <f t="shared" si="309"/>
        <v>3.1549504312772104E-5</v>
      </c>
    </row>
    <row r="3322" spans="1:16">
      <c r="A3322">
        <f t="shared" si="307"/>
        <v>139</v>
      </c>
      <c r="B3322" s="128">
        <f t="shared" si="310"/>
        <v>43239</v>
      </c>
      <c r="C3322" s="126">
        <f t="shared" si="311"/>
        <v>5</v>
      </c>
      <c r="D3322" s="127">
        <f>INDEX('365x24'!$D$4:$AA$369,'8760'!A3322,'8760'!C3322)</f>
        <v>3.0582057728150778</v>
      </c>
      <c r="E3322" s="130">
        <f t="shared" si="306"/>
        <v>6.4776026705394343E-5</v>
      </c>
      <c r="O3322" s="220">
        <f t="shared" si="308"/>
        <v>43239.208333333336</v>
      </c>
      <c r="P3322">
        <f t="shared" si="309"/>
        <v>6.4776026705394343E-5</v>
      </c>
    </row>
    <row r="3323" spans="1:16">
      <c r="A3323">
        <f t="shared" si="307"/>
        <v>139</v>
      </c>
      <c r="B3323" s="128">
        <f t="shared" si="310"/>
        <v>43239</v>
      </c>
      <c r="C3323" s="126">
        <f t="shared" si="311"/>
        <v>6</v>
      </c>
      <c r="D3323" s="127">
        <f>INDEX('365x24'!$D$4:$AA$369,'8760'!A3323,'8760'!C3323)</f>
        <v>4.2801063761554543</v>
      </c>
      <c r="E3323" s="130">
        <f t="shared" si="306"/>
        <v>9.0657171400395121E-5</v>
      </c>
      <c r="O3323" s="220">
        <f t="shared" si="308"/>
        <v>43239.25</v>
      </c>
      <c r="P3323">
        <f t="shared" si="309"/>
        <v>9.0657171400395121E-5</v>
      </c>
    </row>
    <row r="3324" spans="1:16">
      <c r="A3324">
        <f t="shared" si="307"/>
        <v>139</v>
      </c>
      <c r="B3324" s="128">
        <f t="shared" si="310"/>
        <v>43239</v>
      </c>
      <c r="C3324" s="126">
        <f t="shared" si="311"/>
        <v>7</v>
      </c>
      <c r="D3324" s="127">
        <f>INDEX('365x24'!$D$4:$AA$369,'8760'!A3324,'8760'!C3324)</f>
        <v>4.4227311378457568</v>
      </c>
      <c r="E3324" s="130">
        <f t="shared" si="306"/>
        <v>9.3678114416795665E-5</v>
      </c>
      <c r="O3324" s="220">
        <f t="shared" si="308"/>
        <v>43239.291666666664</v>
      </c>
      <c r="P3324">
        <f t="shared" si="309"/>
        <v>9.3678114416795665E-5</v>
      </c>
    </row>
    <row r="3325" spans="1:16">
      <c r="A3325">
        <f t="shared" si="307"/>
        <v>139</v>
      </c>
      <c r="B3325" s="128">
        <f t="shared" si="310"/>
        <v>43239</v>
      </c>
      <c r="C3325" s="126">
        <f t="shared" si="311"/>
        <v>8</v>
      </c>
      <c r="D3325" s="127">
        <f>INDEX('365x24'!$D$4:$AA$369,'8760'!A3325,'8760'!C3325)</f>
        <v>4.2421094670499429</v>
      </c>
      <c r="E3325" s="130">
        <f t="shared" si="306"/>
        <v>8.98523567535784E-5</v>
      </c>
      <c r="O3325" s="220">
        <f t="shared" si="308"/>
        <v>43239.333333333336</v>
      </c>
      <c r="P3325">
        <f t="shared" si="309"/>
        <v>8.98523567535784E-5</v>
      </c>
    </row>
    <row r="3326" spans="1:16">
      <c r="A3326">
        <f t="shared" si="307"/>
        <v>139</v>
      </c>
      <c r="B3326" s="128">
        <f t="shared" si="310"/>
        <v>43239</v>
      </c>
      <c r="C3326" s="126">
        <f t="shared" si="311"/>
        <v>9</v>
      </c>
      <c r="D3326" s="127">
        <f>INDEX('365x24'!$D$4:$AA$369,'8760'!A3326,'8760'!C3326)</f>
        <v>4.3031045053508947</v>
      </c>
      <c r="E3326" s="130">
        <f t="shared" si="306"/>
        <v>9.1144296055047346E-5</v>
      </c>
      <c r="O3326" s="220">
        <f t="shared" si="308"/>
        <v>43239.375</v>
      </c>
      <c r="P3326">
        <f t="shared" si="309"/>
        <v>9.1144296055047346E-5</v>
      </c>
    </row>
    <row r="3327" spans="1:16">
      <c r="A3327">
        <f t="shared" si="307"/>
        <v>139</v>
      </c>
      <c r="B3327" s="128">
        <f t="shared" si="310"/>
        <v>43239</v>
      </c>
      <c r="C3327" s="126">
        <f t="shared" si="311"/>
        <v>10</v>
      </c>
      <c r="D3327" s="127">
        <f>INDEX('365x24'!$D$4:$AA$369,'8760'!A3327,'8760'!C3327)</f>
        <v>5.7336245019858811</v>
      </c>
      <c r="E3327" s="130">
        <f t="shared" si="306"/>
        <v>1.2144421973197242E-4</v>
      </c>
      <c r="O3327" s="220">
        <f t="shared" si="308"/>
        <v>43239.416666666664</v>
      </c>
      <c r="P3327">
        <f t="shared" si="309"/>
        <v>1.2144421973197242E-4</v>
      </c>
    </row>
    <row r="3328" spans="1:16">
      <c r="A3328">
        <f t="shared" si="307"/>
        <v>139</v>
      </c>
      <c r="B3328" s="128">
        <f t="shared" si="310"/>
        <v>43239</v>
      </c>
      <c r="C3328" s="126">
        <f t="shared" si="311"/>
        <v>11</v>
      </c>
      <c r="D3328" s="127">
        <f>INDEX('365x24'!$D$4:$AA$369,'8760'!A3328,'8760'!C3328)</f>
        <v>6.6536405714999383</v>
      </c>
      <c r="E3328" s="130">
        <f t="shared" si="306"/>
        <v>1.4093113131195329E-4</v>
      </c>
      <c r="O3328" s="220">
        <f t="shared" si="308"/>
        <v>43239.458333333336</v>
      </c>
      <c r="P3328">
        <f t="shared" si="309"/>
        <v>1.4093113131195329E-4</v>
      </c>
    </row>
    <row r="3329" spans="1:16">
      <c r="A3329">
        <f t="shared" si="307"/>
        <v>139</v>
      </c>
      <c r="B3329" s="128">
        <f t="shared" si="310"/>
        <v>43239</v>
      </c>
      <c r="C3329" s="126">
        <f t="shared" si="311"/>
        <v>12</v>
      </c>
      <c r="D3329" s="127">
        <f>INDEX('365x24'!$D$4:$AA$369,'8760'!A3329,'8760'!C3329)</f>
        <v>6.9973398856816047</v>
      </c>
      <c r="E3329" s="130">
        <f t="shared" si="306"/>
        <v>1.4821104561724995E-4</v>
      </c>
      <c r="O3329" s="220">
        <f t="shared" si="308"/>
        <v>43239.5</v>
      </c>
      <c r="P3329">
        <f t="shared" si="309"/>
        <v>1.4821104561724995E-4</v>
      </c>
    </row>
    <row r="3330" spans="1:16">
      <c r="A3330">
        <f t="shared" si="307"/>
        <v>139</v>
      </c>
      <c r="B3330" s="128">
        <f t="shared" si="310"/>
        <v>43239</v>
      </c>
      <c r="C3330" s="126">
        <f t="shared" si="311"/>
        <v>13</v>
      </c>
      <c r="D3330" s="127">
        <f>INDEX('365x24'!$D$4:$AA$369,'8760'!A3330,'8760'!C3330)</f>
        <v>7.4016706313785257</v>
      </c>
      <c r="E3330" s="130">
        <f t="shared" si="306"/>
        <v>1.5677519764844799E-4</v>
      </c>
      <c r="O3330" s="220">
        <f t="shared" si="308"/>
        <v>43239.541666666664</v>
      </c>
      <c r="P3330">
        <f t="shared" si="309"/>
        <v>1.5677519764844799E-4</v>
      </c>
    </row>
    <row r="3331" spans="1:16">
      <c r="A3331">
        <f t="shared" si="307"/>
        <v>139</v>
      </c>
      <c r="B3331" s="128">
        <f t="shared" si="310"/>
        <v>43239</v>
      </c>
      <c r="C3331" s="126">
        <f t="shared" si="311"/>
        <v>14</v>
      </c>
      <c r="D3331" s="127">
        <f>INDEX('365x24'!$D$4:$AA$369,'8760'!A3331,'8760'!C3331)</f>
        <v>7.2438652863853026</v>
      </c>
      <c r="E3331" s="130">
        <f t="shared" si="306"/>
        <v>1.534327138520991E-4</v>
      </c>
      <c r="O3331" s="220">
        <f t="shared" si="308"/>
        <v>43239.583333333336</v>
      </c>
      <c r="P3331">
        <f t="shared" si="309"/>
        <v>1.534327138520991E-4</v>
      </c>
    </row>
    <row r="3332" spans="1:16">
      <c r="A3332">
        <f t="shared" si="307"/>
        <v>139</v>
      </c>
      <c r="B3332" s="128">
        <f t="shared" si="310"/>
        <v>43239</v>
      </c>
      <c r="C3332" s="126">
        <f t="shared" si="311"/>
        <v>15</v>
      </c>
      <c r="D3332" s="127">
        <f>INDEX('365x24'!$D$4:$AA$369,'8760'!A3332,'8760'!C3332)</f>
        <v>7.4473032829837083</v>
      </c>
      <c r="E3332" s="130">
        <f t="shared" si="306"/>
        <v>1.577417453821848E-4</v>
      </c>
      <c r="O3332" s="220">
        <f t="shared" si="308"/>
        <v>43239.625</v>
      </c>
      <c r="P3332">
        <f t="shared" si="309"/>
        <v>1.577417453821848E-4</v>
      </c>
    </row>
    <row r="3333" spans="1:16">
      <c r="A3333">
        <f t="shared" si="307"/>
        <v>139</v>
      </c>
      <c r="B3333" s="128">
        <f t="shared" si="310"/>
        <v>43239</v>
      </c>
      <c r="C3333" s="126">
        <f t="shared" si="311"/>
        <v>16</v>
      </c>
      <c r="D3333" s="127">
        <f>INDEX('365x24'!$D$4:$AA$369,'8760'!A3333,'8760'!C3333)</f>
        <v>7.3574924069161352</v>
      </c>
      <c r="E3333" s="130">
        <f t="shared" si="306"/>
        <v>1.558394562169816E-4</v>
      </c>
      <c r="O3333" s="220">
        <f t="shared" si="308"/>
        <v>43239.666666666664</v>
      </c>
      <c r="P3333">
        <f t="shared" si="309"/>
        <v>1.558394562169816E-4</v>
      </c>
    </row>
    <row r="3334" spans="1:16">
      <c r="A3334">
        <f t="shared" si="307"/>
        <v>139</v>
      </c>
      <c r="B3334" s="128">
        <f t="shared" si="310"/>
        <v>43239</v>
      </c>
      <c r="C3334" s="126">
        <f t="shared" si="311"/>
        <v>17</v>
      </c>
      <c r="D3334" s="127">
        <f>INDEX('365x24'!$D$4:$AA$369,'8760'!A3334,'8760'!C3334)</f>
        <v>7.5642937662822529</v>
      </c>
      <c r="E3334" s="130">
        <f t="shared" ref="E3334:E3397" si="312">D3334*$E$2</f>
        <v>1.6021972732106781E-4</v>
      </c>
      <c r="O3334" s="220">
        <f t="shared" si="308"/>
        <v>43239.708333333336</v>
      </c>
      <c r="P3334">
        <f t="shared" si="309"/>
        <v>1.6021972732106781E-4</v>
      </c>
    </row>
    <row r="3335" spans="1:16">
      <c r="A3335">
        <f t="shared" ref="A3335:A3398" si="313">IF(C3335=1,A3334+1,A3334)</f>
        <v>139</v>
      </c>
      <c r="B3335" s="128">
        <f t="shared" si="310"/>
        <v>43239</v>
      </c>
      <c r="C3335" s="126">
        <f t="shared" si="311"/>
        <v>18</v>
      </c>
      <c r="D3335" s="127">
        <f>INDEX('365x24'!$D$4:$AA$369,'8760'!A3335,'8760'!C3335)</f>
        <v>7.3438571524524345</v>
      </c>
      <c r="E3335" s="130">
        <f t="shared" si="312"/>
        <v>1.555506471331957E-4</v>
      </c>
      <c r="O3335" s="220">
        <f t="shared" ref="O3335:O3398" si="314">B3335+O$3*C3335</f>
        <v>43239.75</v>
      </c>
      <c r="P3335">
        <f t="shared" ref="P3335:P3398" si="315">E3335</f>
        <v>1.555506471331957E-4</v>
      </c>
    </row>
    <row r="3336" spans="1:16">
      <c r="A3336">
        <f t="shared" si="313"/>
        <v>139</v>
      </c>
      <c r="B3336" s="128">
        <f t="shared" ref="B3336:B3399" si="316">IF(C3335=24,B3335+1,B3335)</f>
        <v>43239</v>
      </c>
      <c r="C3336" s="126">
        <f t="shared" ref="C3336:C3399" si="317">IF(C3335=24,1,C3335+1)</f>
        <v>19</v>
      </c>
      <c r="D3336" s="127">
        <f>INDEX('365x24'!$D$4:$AA$369,'8760'!A3336,'8760'!C3336)</f>
        <v>6.8874397347041825</v>
      </c>
      <c r="E3336" s="130">
        <f t="shared" si="312"/>
        <v>1.4588324440193559E-4</v>
      </c>
      <c r="O3336" s="220">
        <f t="shared" si="314"/>
        <v>43239.791666666664</v>
      </c>
      <c r="P3336">
        <f t="shared" si="315"/>
        <v>1.4588324440193559E-4</v>
      </c>
    </row>
    <row r="3337" spans="1:16">
      <c r="A3337">
        <f t="shared" si="313"/>
        <v>139</v>
      </c>
      <c r="B3337" s="128">
        <f t="shared" si="316"/>
        <v>43239</v>
      </c>
      <c r="C3337" s="126">
        <f t="shared" si="317"/>
        <v>20</v>
      </c>
      <c r="D3337" s="127">
        <f>INDEX('365x24'!$D$4:$AA$369,'8760'!A3337,'8760'!C3337)</f>
        <v>5.8709769652835542</v>
      </c>
      <c r="E3337" s="130">
        <f t="shared" si="312"/>
        <v>1.2435348990264244E-4</v>
      </c>
      <c r="O3337" s="220">
        <f t="shared" si="314"/>
        <v>43239.833333333336</v>
      </c>
      <c r="P3337">
        <f t="shared" si="315"/>
        <v>1.2435348990264244E-4</v>
      </c>
    </row>
    <row r="3338" spans="1:16">
      <c r="A3338">
        <f t="shared" si="313"/>
        <v>139</v>
      </c>
      <c r="B3338" s="128">
        <f t="shared" si="316"/>
        <v>43239</v>
      </c>
      <c r="C3338" s="126">
        <f t="shared" si="317"/>
        <v>21</v>
      </c>
      <c r="D3338" s="127">
        <f>INDEX('365x24'!$D$4:$AA$369,'8760'!A3338,'8760'!C3338)</f>
        <v>5.3832893639652148</v>
      </c>
      <c r="E3338" s="130">
        <f t="shared" si="312"/>
        <v>1.1402375167256661E-4</v>
      </c>
      <c r="O3338" s="220">
        <f t="shared" si="314"/>
        <v>43239.875</v>
      </c>
      <c r="P3338">
        <f t="shared" si="315"/>
        <v>1.1402375167256661E-4</v>
      </c>
    </row>
    <row r="3339" spans="1:16">
      <c r="A3339">
        <f t="shared" si="313"/>
        <v>139</v>
      </c>
      <c r="B3339" s="128">
        <f t="shared" si="316"/>
        <v>43239</v>
      </c>
      <c r="C3339" s="126">
        <f t="shared" si="317"/>
        <v>22</v>
      </c>
      <c r="D3339" s="127">
        <f>INDEX('365x24'!$D$4:$AA$369,'8760'!A3339,'8760'!C3339)</f>
        <v>4.9349621971987556</v>
      </c>
      <c r="E3339" s="130">
        <f t="shared" si="312"/>
        <v>1.0452770899768609E-4</v>
      </c>
      <c r="O3339" s="220">
        <f t="shared" si="314"/>
        <v>43239.916666666664</v>
      </c>
      <c r="P3339">
        <f t="shared" si="315"/>
        <v>1.0452770899768609E-4</v>
      </c>
    </row>
    <row r="3340" spans="1:16">
      <c r="A3340">
        <f t="shared" si="313"/>
        <v>139</v>
      </c>
      <c r="B3340" s="128">
        <f t="shared" si="316"/>
        <v>43239</v>
      </c>
      <c r="C3340" s="126">
        <f t="shared" si="317"/>
        <v>23</v>
      </c>
      <c r="D3340" s="127">
        <f>INDEX('365x24'!$D$4:$AA$369,'8760'!A3340,'8760'!C3340)</f>
        <v>4.0296722025054965</v>
      </c>
      <c r="E3340" s="130">
        <f t="shared" si="312"/>
        <v>8.5352711228194034E-5</v>
      </c>
      <c r="O3340" s="220">
        <f t="shared" si="314"/>
        <v>43239.958333333336</v>
      </c>
      <c r="P3340">
        <f t="shared" si="315"/>
        <v>8.5352711228194034E-5</v>
      </c>
    </row>
    <row r="3341" spans="1:16">
      <c r="A3341">
        <f t="shared" si="313"/>
        <v>139</v>
      </c>
      <c r="B3341" s="128">
        <f t="shared" si="316"/>
        <v>43239</v>
      </c>
      <c r="C3341" s="126">
        <f t="shared" si="317"/>
        <v>24</v>
      </c>
      <c r="D3341" s="127">
        <f>INDEX('365x24'!$D$4:$AA$369,'8760'!A3341,'8760'!C3341)</f>
        <v>1.4425190205630436</v>
      </c>
      <c r="E3341" s="130">
        <f t="shared" si="312"/>
        <v>3.0554075670656691E-5</v>
      </c>
      <c r="O3341" s="220">
        <f t="shared" si="314"/>
        <v>43240</v>
      </c>
      <c r="P3341">
        <f t="shared" si="315"/>
        <v>3.0554075670656691E-5</v>
      </c>
    </row>
    <row r="3342" spans="1:16">
      <c r="A3342">
        <f t="shared" si="313"/>
        <v>140</v>
      </c>
      <c r="B3342" s="128">
        <f t="shared" si="316"/>
        <v>43240</v>
      </c>
      <c r="C3342" s="126">
        <f t="shared" si="317"/>
        <v>1</v>
      </c>
      <c r="D3342" s="127">
        <f>INDEX('365x24'!$D$4:$AA$369,'8760'!A3342,'8760'!C3342)</f>
        <v>1.2955309774443564</v>
      </c>
      <c r="E3342" s="130">
        <f t="shared" si="312"/>
        <v>2.7440713747444643E-5</v>
      </c>
      <c r="O3342" s="220">
        <f t="shared" si="314"/>
        <v>43240.041666666664</v>
      </c>
      <c r="P3342">
        <f t="shared" si="315"/>
        <v>2.7440713747444643E-5</v>
      </c>
    </row>
    <row r="3343" spans="1:16">
      <c r="A3343">
        <f t="shared" si="313"/>
        <v>140</v>
      </c>
      <c r="B3343" s="128">
        <f t="shared" si="316"/>
        <v>43240</v>
      </c>
      <c r="C3343" s="126">
        <f t="shared" si="317"/>
        <v>2</v>
      </c>
      <c r="D3343" s="127">
        <f>INDEX('365x24'!$D$4:$AA$369,'8760'!A3343,'8760'!C3343)</f>
        <v>1.2883497434268081</v>
      </c>
      <c r="E3343" s="130">
        <f t="shared" si="312"/>
        <v>2.7288607629984076E-5</v>
      </c>
      <c r="O3343" s="220">
        <f t="shared" si="314"/>
        <v>43240.083333333336</v>
      </c>
      <c r="P3343">
        <f t="shared" si="315"/>
        <v>2.7288607629984076E-5</v>
      </c>
    </row>
    <row r="3344" spans="1:16">
      <c r="A3344">
        <f t="shared" si="313"/>
        <v>140</v>
      </c>
      <c r="B3344" s="128">
        <f t="shared" si="316"/>
        <v>43240</v>
      </c>
      <c r="C3344" s="126">
        <f t="shared" si="317"/>
        <v>3</v>
      </c>
      <c r="D3344" s="127">
        <f>INDEX('365x24'!$D$4:$AA$369,'8760'!A3344,'8760'!C3344)</f>
        <v>1.3338005916391416</v>
      </c>
      <c r="E3344" s="130">
        <f t="shared" si="312"/>
        <v>2.8251304575937084E-5</v>
      </c>
      <c r="O3344" s="220">
        <f t="shared" si="314"/>
        <v>43240.125</v>
      </c>
      <c r="P3344">
        <f t="shared" si="315"/>
        <v>2.8251304575937084E-5</v>
      </c>
    </row>
    <row r="3345" spans="1:16">
      <c r="A3345">
        <f t="shared" si="313"/>
        <v>140</v>
      </c>
      <c r="B3345" s="128">
        <f t="shared" si="316"/>
        <v>43240</v>
      </c>
      <c r="C3345" s="126">
        <f t="shared" si="317"/>
        <v>4</v>
      </c>
      <c r="D3345" s="127">
        <f>INDEX('365x24'!$D$4:$AA$369,'8760'!A3345,'8760'!C3345)</f>
        <v>1.4895151976145964</v>
      </c>
      <c r="E3345" s="130">
        <f t="shared" si="312"/>
        <v>3.1549504312772104E-5</v>
      </c>
      <c r="O3345" s="220">
        <f t="shared" si="314"/>
        <v>43240.166666666664</v>
      </c>
      <c r="P3345">
        <f t="shared" si="315"/>
        <v>3.1549504312772104E-5</v>
      </c>
    </row>
    <row r="3346" spans="1:16">
      <c r="A3346">
        <f t="shared" si="313"/>
        <v>140</v>
      </c>
      <c r="B3346" s="128">
        <f t="shared" si="316"/>
        <v>43240</v>
      </c>
      <c r="C3346" s="126">
        <f t="shared" si="317"/>
        <v>5</v>
      </c>
      <c r="D3346" s="127">
        <f>INDEX('365x24'!$D$4:$AA$369,'8760'!A3346,'8760'!C3346)</f>
        <v>3.0582057728150778</v>
      </c>
      <c r="E3346" s="130">
        <f t="shared" si="312"/>
        <v>6.4776026705394343E-5</v>
      </c>
      <c r="O3346" s="220">
        <f t="shared" si="314"/>
        <v>43240.208333333336</v>
      </c>
      <c r="P3346">
        <f t="shared" si="315"/>
        <v>6.4776026705394343E-5</v>
      </c>
    </row>
    <row r="3347" spans="1:16">
      <c r="A3347">
        <f t="shared" si="313"/>
        <v>140</v>
      </c>
      <c r="B3347" s="128">
        <f t="shared" si="316"/>
        <v>43240</v>
      </c>
      <c r="C3347" s="126">
        <f t="shared" si="317"/>
        <v>6</v>
      </c>
      <c r="D3347" s="127">
        <f>INDEX('365x24'!$D$4:$AA$369,'8760'!A3347,'8760'!C3347)</f>
        <v>4.2801063761554543</v>
      </c>
      <c r="E3347" s="130">
        <f t="shared" si="312"/>
        <v>9.0657171400395121E-5</v>
      </c>
      <c r="O3347" s="220">
        <f t="shared" si="314"/>
        <v>43240.25</v>
      </c>
      <c r="P3347">
        <f t="shared" si="315"/>
        <v>9.0657171400395121E-5</v>
      </c>
    </row>
    <row r="3348" spans="1:16">
      <c r="A3348">
        <f t="shared" si="313"/>
        <v>140</v>
      </c>
      <c r="B3348" s="128">
        <f t="shared" si="316"/>
        <v>43240</v>
      </c>
      <c r="C3348" s="126">
        <f t="shared" si="317"/>
        <v>7</v>
      </c>
      <c r="D3348" s="127">
        <f>INDEX('365x24'!$D$4:$AA$369,'8760'!A3348,'8760'!C3348)</f>
        <v>4.4227311378457568</v>
      </c>
      <c r="E3348" s="130">
        <f t="shared" si="312"/>
        <v>9.3678114416795665E-5</v>
      </c>
      <c r="O3348" s="220">
        <f t="shared" si="314"/>
        <v>43240.291666666664</v>
      </c>
      <c r="P3348">
        <f t="shared" si="315"/>
        <v>9.3678114416795665E-5</v>
      </c>
    </row>
    <row r="3349" spans="1:16">
      <c r="A3349">
        <f t="shared" si="313"/>
        <v>140</v>
      </c>
      <c r="B3349" s="128">
        <f t="shared" si="316"/>
        <v>43240</v>
      </c>
      <c r="C3349" s="126">
        <f t="shared" si="317"/>
        <v>8</v>
      </c>
      <c r="D3349" s="127">
        <f>INDEX('365x24'!$D$4:$AA$369,'8760'!A3349,'8760'!C3349)</f>
        <v>4.2421094670499429</v>
      </c>
      <c r="E3349" s="130">
        <f t="shared" si="312"/>
        <v>8.98523567535784E-5</v>
      </c>
      <c r="O3349" s="220">
        <f t="shared" si="314"/>
        <v>43240.333333333336</v>
      </c>
      <c r="P3349">
        <f t="shared" si="315"/>
        <v>8.98523567535784E-5</v>
      </c>
    </row>
    <row r="3350" spans="1:16">
      <c r="A3350">
        <f t="shared" si="313"/>
        <v>140</v>
      </c>
      <c r="B3350" s="128">
        <f t="shared" si="316"/>
        <v>43240</v>
      </c>
      <c r="C3350" s="126">
        <f t="shared" si="317"/>
        <v>9</v>
      </c>
      <c r="D3350" s="127">
        <f>INDEX('365x24'!$D$4:$AA$369,'8760'!A3350,'8760'!C3350)</f>
        <v>4.3031045053508947</v>
      </c>
      <c r="E3350" s="130">
        <f t="shared" si="312"/>
        <v>9.1144296055047346E-5</v>
      </c>
      <c r="O3350" s="220">
        <f t="shared" si="314"/>
        <v>43240.375</v>
      </c>
      <c r="P3350">
        <f t="shared" si="315"/>
        <v>9.1144296055047346E-5</v>
      </c>
    </row>
    <row r="3351" spans="1:16">
      <c r="A3351">
        <f t="shared" si="313"/>
        <v>140</v>
      </c>
      <c r="B3351" s="128">
        <f t="shared" si="316"/>
        <v>43240</v>
      </c>
      <c r="C3351" s="126">
        <f t="shared" si="317"/>
        <v>10</v>
      </c>
      <c r="D3351" s="127">
        <f>INDEX('365x24'!$D$4:$AA$369,'8760'!A3351,'8760'!C3351)</f>
        <v>5.7336245019858811</v>
      </c>
      <c r="E3351" s="130">
        <f t="shared" si="312"/>
        <v>1.2144421973197242E-4</v>
      </c>
      <c r="O3351" s="220">
        <f t="shared" si="314"/>
        <v>43240.416666666664</v>
      </c>
      <c r="P3351">
        <f t="shared" si="315"/>
        <v>1.2144421973197242E-4</v>
      </c>
    </row>
    <row r="3352" spans="1:16">
      <c r="A3352">
        <f t="shared" si="313"/>
        <v>140</v>
      </c>
      <c r="B3352" s="128">
        <f t="shared" si="316"/>
        <v>43240</v>
      </c>
      <c r="C3352" s="126">
        <f t="shared" si="317"/>
        <v>11</v>
      </c>
      <c r="D3352" s="127">
        <f>INDEX('365x24'!$D$4:$AA$369,'8760'!A3352,'8760'!C3352)</f>
        <v>6.6536405714999383</v>
      </c>
      <c r="E3352" s="130">
        <f t="shared" si="312"/>
        <v>1.4093113131195329E-4</v>
      </c>
      <c r="O3352" s="220">
        <f t="shared" si="314"/>
        <v>43240.458333333336</v>
      </c>
      <c r="P3352">
        <f t="shared" si="315"/>
        <v>1.4093113131195329E-4</v>
      </c>
    </row>
    <row r="3353" spans="1:16">
      <c r="A3353">
        <f t="shared" si="313"/>
        <v>140</v>
      </c>
      <c r="B3353" s="128">
        <f t="shared" si="316"/>
        <v>43240</v>
      </c>
      <c r="C3353" s="126">
        <f t="shared" si="317"/>
        <v>12</v>
      </c>
      <c r="D3353" s="127">
        <f>INDEX('365x24'!$D$4:$AA$369,'8760'!A3353,'8760'!C3353)</f>
        <v>6.9973398856816047</v>
      </c>
      <c r="E3353" s="130">
        <f t="shared" si="312"/>
        <v>1.4821104561724995E-4</v>
      </c>
      <c r="O3353" s="220">
        <f t="shared" si="314"/>
        <v>43240.5</v>
      </c>
      <c r="P3353">
        <f t="shared" si="315"/>
        <v>1.4821104561724995E-4</v>
      </c>
    </row>
    <row r="3354" spans="1:16">
      <c r="A3354">
        <f t="shared" si="313"/>
        <v>140</v>
      </c>
      <c r="B3354" s="128">
        <f t="shared" si="316"/>
        <v>43240</v>
      </c>
      <c r="C3354" s="126">
        <f t="shared" si="317"/>
        <v>13</v>
      </c>
      <c r="D3354" s="127">
        <f>INDEX('365x24'!$D$4:$AA$369,'8760'!A3354,'8760'!C3354)</f>
        <v>7.4016706313785257</v>
      </c>
      <c r="E3354" s="130">
        <f t="shared" si="312"/>
        <v>1.5677519764844799E-4</v>
      </c>
      <c r="O3354" s="220">
        <f t="shared" si="314"/>
        <v>43240.541666666664</v>
      </c>
      <c r="P3354">
        <f t="shared" si="315"/>
        <v>1.5677519764844799E-4</v>
      </c>
    </row>
    <row r="3355" spans="1:16">
      <c r="A3355">
        <f t="shared" si="313"/>
        <v>140</v>
      </c>
      <c r="B3355" s="128">
        <f t="shared" si="316"/>
        <v>43240</v>
      </c>
      <c r="C3355" s="126">
        <f t="shared" si="317"/>
        <v>14</v>
      </c>
      <c r="D3355" s="127">
        <f>INDEX('365x24'!$D$4:$AA$369,'8760'!A3355,'8760'!C3355)</f>
        <v>7.2438652863853026</v>
      </c>
      <c r="E3355" s="130">
        <f t="shared" si="312"/>
        <v>1.534327138520991E-4</v>
      </c>
      <c r="O3355" s="220">
        <f t="shared" si="314"/>
        <v>43240.583333333336</v>
      </c>
      <c r="P3355">
        <f t="shared" si="315"/>
        <v>1.534327138520991E-4</v>
      </c>
    </row>
    <row r="3356" spans="1:16">
      <c r="A3356">
        <f t="shared" si="313"/>
        <v>140</v>
      </c>
      <c r="B3356" s="128">
        <f t="shared" si="316"/>
        <v>43240</v>
      </c>
      <c r="C3356" s="126">
        <f t="shared" si="317"/>
        <v>15</v>
      </c>
      <c r="D3356" s="127">
        <f>INDEX('365x24'!$D$4:$AA$369,'8760'!A3356,'8760'!C3356)</f>
        <v>7.4473032829837083</v>
      </c>
      <c r="E3356" s="130">
        <f t="shared" si="312"/>
        <v>1.577417453821848E-4</v>
      </c>
      <c r="O3356" s="220">
        <f t="shared" si="314"/>
        <v>43240.625</v>
      </c>
      <c r="P3356">
        <f t="shared" si="315"/>
        <v>1.577417453821848E-4</v>
      </c>
    </row>
    <row r="3357" spans="1:16">
      <c r="A3357">
        <f t="shared" si="313"/>
        <v>140</v>
      </c>
      <c r="B3357" s="128">
        <f t="shared" si="316"/>
        <v>43240</v>
      </c>
      <c r="C3357" s="126">
        <f t="shared" si="317"/>
        <v>16</v>
      </c>
      <c r="D3357" s="127">
        <f>INDEX('365x24'!$D$4:$AA$369,'8760'!A3357,'8760'!C3357)</f>
        <v>7.3574924069161352</v>
      </c>
      <c r="E3357" s="130">
        <f t="shared" si="312"/>
        <v>1.558394562169816E-4</v>
      </c>
      <c r="O3357" s="220">
        <f t="shared" si="314"/>
        <v>43240.666666666664</v>
      </c>
      <c r="P3357">
        <f t="shared" si="315"/>
        <v>1.558394562169816E-4</v>
      </c>
    </row>
    <row r="3358" spans="1:16">
      <c r="A3358">
        <f t="shared" si="313"/>
        <v>140</v>
      </c>
      <c r="B3358" s="128">
        <f t="shared" si="316"/>
        <v>43240</v>
      </c>
      <c r="C3358" s="126">
        <f t="shared" si="317"/>
        <v>17</v>
      </c>
      <c r="D3358" s="127">
        <f>INDEX('365x24'!$D$4:$AA$369,'8760'!A3358,'8760'!C3358)</f>
        <v>7.5642937662822529</v>
      </c>
      <c r="E3358" s="130">
        <f t="shared" si="312"/>
        <v>1.6021972732106781E-4</v>
      </c>
      <c r="O3358" s="220">
        <f t="shared" si="314"/>
        <v>43240.708333333336</v>
      </c>
      <c r="P3358">
        <f t="shared" si="315"/>
        <v>1.6021972732106781E-4</v>
      </c>
    </row>
    <row r="3359" spans="1:16">
      <c r="A3359">
        <f t="shared" si="313"/>
        <v>140</v>
      </c>
      <c r="B3359" s="128">
        <f t="shared" si="316"/>
        <v>43240</v>
      </c>
      <c r="C3359" s="126">
        <f t="shared" si="317"/>
        <v>18</v>
      </c>
      <c r="D3359" s="127">
        <f>INDEX('365x24'!$D$4:$AA$369,'8760'!A3359,'8760'!C3359)</f>
        <v>7.3438571524524345</v>
      </c>
      <c r="E3359" s="130">
        <f t="shared" si="312"/>
        <v>1.555506471331957E-4</v>
      </c>
      <c r="O3359" s="220">
        <f t="shared" si="314"/>
        <v>43240.75</v>
      </c>
      <c r="P3359">
        <f t="shared" si="315"/>
        <v>1.555506471331957E-4</v>
      </c>
    </row>
    <row r="3360" spans="1:16">
      <c r="A3360">
        <f t="shared" si="313"/>
        <v>140</v>
      </c>
      <c r="B3360" s="128">
        <f t="shared" si="316"/>
        <v>43240</v>
      </c>
      <c r="C3360" s="126">
        <f t="shared" si="317"/>
        <v>19</v>
      </c>
      <c r="D3360" s="127">
        <f>INDEX('365x24'!$D$4:$AA$369,'8760'!A3360,'8760'!C3360)</f>
        <v>6.8874397347041825</v>
      </c>
      <c r="E3360" s="130">
        <f t="shared" si="312"/>
        <v>1.4588324440193559E-4</v>
      </c>
      <c r="O3360" s="220">
        <f t="shared" si="314"/>
        <v>43240.791666666664</v>
      </c>
      <c r="P3360">
        <f t="shared" si="315"/>
        <v>1.4588324440193559E-4</v>
      </c>
    </row>
    <row r="3361" spans="1:16">
      <c r="A3361">
        <f t="shared" si="313"/>
        <v>140</v>
      </c>
      <c r="B3361" s="128">
        <f t="shared" si="316"/>
        <v>43240</v>
      </c>
      <c r="C3361" s="126">
        <f t="shared" si="317"/>
        <v>20</v>
      </c>
      <c r="D3361" s="127">
        <f>INDEX('365x24'!$D$4:$AA$369,'8760'!A3361,'8760'!C3361)</f>
        <v>5.8709769652835542</v>
      </c>
      <c r="E3361" s="130">
        <f t="shared" si="312"/>
        <v>1.2435348990264244E-4</v>
      </c>
      <c r="O3361" s="220">
        <f t="shared" si="314"/>
        <v>43240.833333333336</v>
      </c>
      <c r="P3361">
        <f t="shared" si="315"/>
        <v>1.2435348990264244E-4</v>
      </c>
    </row>
    <row r="3362" spans="1:16">
      <c r="A3362">
        <f t="shared" si="313"/>
        <v>140</v>
      </c>
      <c r="B3362" s="128">
        <f t="shared" si="316"/>
        <v>43240</v>
      </c>
      <c r="C3362" s="126">
        <f t="shared" si="317"/>
        <v>21</v>
      </c>
      <c r="D3362" s="127">
        <f>INDEX('365x24'!$D$4:$AA$369,'8760'!A3362,'8760'!C3362)</f>
        <v>5.3832893639652148</v>
      </c>
      <c r="E3362" s="130">
        <f t="shared" si="312"/>
        <v>1.1402375167256661E-4</v>
      </c>
      <c r="O3362" s="220">
        <f t="shared" si="314"/>
        <v>43240.875</v>
      </c>
      <c r="P3362">
        <f t="shared" si="315"/>
        <v>1.1402375167256661E-4</v>
      </c>
    </row>
    <row r="3363" spans="1:16">
      <c r="A3363">
        <f t="shared" si="313"/>
        <v>140</v>
      </c>
      <c r="B3363" s="128">
        <f t="shared" si="316"/>
        <v>43240</v>
      </c>
      <c r="C3363" s="126">
        <f t="shared" si="317"/>
        <v>22</v>
      </c>
      <c r="D3363" s="127">
        <f>INDEX('365x24'!$D$4:$AA$369,'8760'!A3363,'8760'!C3363)</f>
        <v>4.9349621971987556</v>
      </c>
      <c r="E3363" s="130">
        <f t="shared" si="312"/>
        <v>1.0452770899768609E-4</v>
      </c>
      <c r="O3363" s="220">
        <f t="shared" si="314"/>
        <v>43240.916666666664</v>
      </c>
      <c r="P3363">
        <f t="shared" si="315"/>
        <v>1.0452770899768609E-4</v>
      </c>
    </row>
    <row r="3364" spans="1:16">
      <c r="A3364">
        <f t="shared" si="313"/>
        <v>140</v>
      </c>
      <c r="B3364" s="128">
        <f t="shared" si="316"/>
        <v>43240</v>
      </c>
      <c r="C3364" s="126">
        <f t="shared" si="317"/>
        <v>23</v>
      </c>
      <c r="D3364" s="127">
        <f>INDEX('365x24'!$D$4:$AA$369,'8760'!A3364,'8760'!C3364)</f>
        <v>4.0296722025054965</v>
      </c>
      <c r="E3364" s="130">
        <f t="shared" si="312"/>
        <v>8.5352711228194034E-5</v>
      </c>
      <c r="O3364" s="220">
        <f t="shared" si="314"/>
        <v>43240.958333333336</v>
      </c>
      <c r="P3364">
        <f t="shared" si="315"/>
        <v>8.5352711228194034E-5</v>
      </c>
    </row>
    <row r="3365" spans="1:16">
      <c r="A3365">
        <f t="shared" si="313"/>
        <v>140</v>
      </c>
      <c r="B3365" s="128">
        <f t="shared" si="316"/>
        <v>43240</v>
      </c>
      <c r="C3365" s="126">
        <f t="shared" si="317"/>
        <v>24</v>
      </c>
      <c r="D3365" s="127">
        <f>INDEX('365x24'!$D$4:$AA$369,'8760'!A3365,'8760'!C3365)</f>
        <v>1.4425190205630436</v>
      </c>
      <c r="E3365" s="130">
        <f t="shared" si="312"/>
        <v>3.0554075670656691E-5</v>
      </c>
      <c r="O3365" s="220">
        <f t="shared" si="314"/>
        <v>43241</v>
      </c>
      <c r="P3365">
        <f t="shared" si="315"/>
        <v>3.0554075670656691E-5</v>
      </c>
    </row>
    <row r="3366" spans="1:16">
      <c r="A3366">
        <f t="shared" si="313"/>
        <v>141</v>
      </c>
      <c r="B3366" s="128">
        <f t="shared" si="316"/>
        <v>43241</v>
      </c>
      <c r="C3366" s="126">
        <f t="shared" si="317"/>
        <v>1</v>
      </c>
      <c r="D3366" s="127">
        <f>INDEX('365x24'!$D$4:$AA$369,'8760'!A3366,'8760'!C3366)</f>
        <v>1.5139268481894415</v>
      </c>
      <c r="E3366" s="130">
        <f t="shared" si="312"/>
        <v>3.206656884244348E-5</v>
      </c>
      <c r="O3366" s="220">
        <f t="shared" si="314"/>
        <v>43241.041666666664</v>
      </c>
      <c r="P3366">
        <f t="shared" si="315"/>
        <v>3.206656884244348E-5</v>
      </c>
    </row>
    <row r="3367" spans="1:16">
      <c r="A3367">
        <f t="shared" si="313"/>
        <v>141</v>
      </c>
      <c r="B3367" s="128">
        <f t="shared" si="316"/>
        <v>43241</v>
      </c>
      <c r="C3367" s="126">
        <f t="shared" si="317"/>
        <v>2</v>
      </c>
      <c r="D3367" s="127">
        <f>INDEX('365x24'!$D$4:$AA$369,'8760'!A3367,'8760'!C3367)</f>
        <v>1.4040857833146942</v>
      </c>
      <c r="E3367" s="130">
        <f t="shared" si="312"/>
        <v>2.9740019133158823E-5</v>
      </c>
      <c r="O3367" s="220">
        <f t="shared" si="314"/>
        <v>43241.083333333336</v>
      </c>
      <c r="P3367">
        <f t="shared" si="315"/>
        <v>2.9740019133158823E-5</v>
      </c>
    </row>
    <row r="3368" spans="1:16">
      <c r="A3368">
        <f t="shared" si="313"/>
        <v>141</v>
      </c>
      <c r="B3368" s="128">
        <f t="shared" si="316"/>
        <v>43241</v>
      </c>
      <c r="C3368" s="126">
        <f t="shared" si="317"/>
        <v>3</v>
      </c>
      <c r="D3368" s="127">
        <f>INDEX('365x24'!$D$4:$AA$369,'8760'!A3368,'8760'!C3368)</f>
        <v>1.4205844412157713</v>
      </c>
      <c r="E3368" s="130">
        <f t="shared" si="312"/>
        <v>3.0089478124539766E-5</v>
      </c>
      <c r="O3368" s="220">
        <f t="shared" si="314"/>
        <v>43241.125</v>
      </c>
      <c r="P3368">
        <f t="shared" si="315"/>
        <v>3.0089478124539766E-5</v>
      </c>
    </row>
    <row r="3369" spans="1:16">
      <c r="A3369">
        <f t="shared" si="313"/>
        <v>141</v>
      </c>
      <c r="B3369" s="128">
        <f t="shared" si="316"/>
        <v>43241</v>
      </c>
      <c r="C3369" s="126">
        <f t="shared" si="317"/>
        <v>4</v>
      </c>
      <c r="D3369" s="127">
        <f>INDEX('365x24'!$D$4:$AA$369,'8760'!A3369,'8760'!C3369)</f>
        <v>1.6225680106713813</v>
      </c>
      <c r="E3369" s="130">
        <f t="shared" si="312"/>
        <v>3.436770335235494E-5</v>
      </c>
      <c r="O3369" s="220">
        <f t="shared" si="314"/>
        <v>43241.166666666664</v>
      </c>
      <c r="P3369">
        <f t="shared" si="315"/>
        <v>3.436770335235494E-5</v>
      </c>
    </row>
    <row r="3370" spans="1:16">
      <c r="A3370">
        <f t="shared" si="313"/>
        <v>141</v>
      </c>
      <c r="B3370" s="128">
        <f t="shared" si="316"/>
        <v>43241</v>
      </c>
      <c r="C3370" s="126">
        <f t="shared" si="317"/>
        <v>5</v>
      </c>
      <c r="D3370" s="127">
        <f>INDEX('365x24'!$D$4:$AA$369,'8760'!A3370,'8760'!C3370)</f>
        <v>3.1693421868638767</v>
      </c>
      <c r="E3370" s="130">
        <f t="shared" si="312"/>
        <v>6.7130013277638675E-5</v>
      </c>
      <c r="O3370" s="220">
        <f t="shared" si="314"/>
        <v>43241.208333333336</v>
      </c>
      <c r="P3370">
        <f t="shared" si="315"/>
        <v>6.7130013277638675E-5</v>
      </c>
    </row>
    <row r="3371" spans="1:16">
      <c r="A3371">
        <f t="shared" si="313"/>
        <v>141</v>
      </c>
      <c r="B3371" s="128">
        <f t="shared" si="316"/>
        <v>43241</v>
      </c>
      <c r="C3371" s="126">
        <f t="shared" si="317"/>
        <v>6</v>
      </c>
      <c r="D3371" s="127">
        <f>INDEX('365x24'!$D$4:$AA$369,'8760'!A3371,'8760'!C3371)</f>
        <v>4.7133165908064907</v>
      </c>
      <c r="E3371" s="130">
        <f t="shared" si="312"/>
        <v>9.983302107105166E-5</v>
      </c>
      <c r="O3371" s="220">
        <f t="shared" si="314"/>
        <v>43241.25</v>
      </c>
      <c r="P3371">
        <f t="shared" si="315"/>
        <v>9.983302107105166E-5</v>
      </c>
    </row>
    <row r="3372" spans="1:16">
      <c r="A3372">
        <f t="shared" si="313"/>
        <v>141</v>
      </c>
      <c r="B3372" s="128">
        <f t="shared" si="316"/>
        <v>43241</v>
      </c>
      <c r="C3372" s="126">
        <f t="shared" si="317"/>
        <v>7</v>
      </c>
      <c r="D3372" s="127">
        <f>INDEX('365x24'!$D$4:$AA$369,'8760'!A3372,'8760'!C3372)</f>
        <v>4.9445477810867375</v>
      </c>
      <c r="E3372" s="130">
        <f t="shared" si="312"/>
        <v>1.0473074178358761E-4</v>
      </c>
      <c r="O3372" s="220">
        <f t="shared" si="314"/>
        <v>43241.291666666664</v>
      </c>
      <c r="P3372">
        <f t="shared" si="315"/>
        <v>1.0473074178358761E-4</v>
      </c>
    </row>
    <row r="3373" spans="1:16">
      <c r="A3373">
        <f t="shared" si="313"/>
        <v>141</v>
      </c>
      <c r="B3373" s="128">
        <f t="shared" si="316"/>
        <v>43241</v>
      </c>
      <c r="C3373" s="126">
        <f t="shared" si="317"/>
        <v>8</v>
      </c>
      <c r="D3373" s="127">
        <f>INDEX('365x24'!$D$4:$AA$369,'8760'!A3373,'8760'!C3373)</f>
        <v>4.7574130037420979</v>
      </c>
      <c r="E3373" s="130">
        <f t="shared" si="312"/>
        <v>1.0076702964801529E-4</v>
      </c>
      <c r="O3373" s="220">
        <f t="shared" si="314"/>
        <v>43241.333333333336</v>
      </c>
      <c r="P3373">
        <f t="shared" si="315"/>
        <v>1.0076702964801529E-4</v>
      </c>
    </row>
    <row r="3374" spans="1:16">
      <c r="A3374">
        <f t="shared" si="313"/>
        <v>141</v>
      </c>
      <c r="B3374" s="128">
        <f t="shared" si="316"/>
        <v>43241</v>
      </c>
      <c r="C3374" s="126">
        <f t="shared" si="317"/>
        <v>9</v>
      </c>
      <c r="D3374" s="127">
        <f>INDEX('365x24'!$D$4:$AA$369,'8760'!A3374,'8760'!C3374)</f>
        <v>4.906550871981227</v>
      </c>
      <c r="E3374" s="130">
        <f t="shared" si="312"/>
        <v>1.0392592713677089E-4</v>
      </c>
      <c r="O3374" s="220">
        <f t="shared" si="314"/>
        <v>43241.375</v>
      </c>
      <c r="P3374">
        <f t="shared" si="315"/>
        <v>1.0392592713677089E-4</v>
      </c>
    </row>
    <row r="3375" spans="1:16">
      <c r="A3375">
        <f t="shared" si="313"/>
        <v>141</v>
      </c>
      <c r="B3375" s="128">
        <f t="shared" si="316"/>
        <v>43241</v>
      </c>
      <c r="C3375" s="126">
        <f t="shared" si="317"/>
        <v>10</v>
      </c>
      <c r="D3375" s="127">
        <f>INDEX('365x24'!$D$4:$AA$369,'8760'!A3375,'8760'!C3375)</f>
        <v>6.5747651695122542</v>
      </c>
      <c r="E3375" s="130">
        <f t="shared" si="312"/>
        <v>1.3926046703194642E-4</v>
      </c>
      <c r="O3375" s="220">
        <f t="shared" si="314"/>
        <v>43241.416666666664</v>
      </c>
      <c r="P3375">
        <f t="shared" si="315"/>
        <v>1.3926046703194642E-4</v>
      </c>
    </row>
    <row r="3376" spans="1:16">
      <c r="A3376">
        <f t="shared" si="313"/>
        <v>141</v>
      </c>
      <c r="B3376" s="128">
        <f t="shared" si="316"/>
        <v>43241</v>
      </c>
      <c r="C3376" s="126">
        <f t="shared" si="317"/>
        <v>11</v>
      </c>
      <c r="D3376" s="127">
        <f>INDEX('365x24'!$D$4:$AA$369,'8760'!A3376,'8760'!C3376)</f>
        <v>7.816914125731226</v>
      </c>
      <c r="E3376" s="130">
        <f t="shared" si="312"/>
        <v>1.6557049321636928E-4</v>
      </c>
      <c r="O3376" s="220">
        <f t="shared" si="314"/>
        <v>43241.458333333336</v>
      </c>
      <c r="P3376">
        <f t="shared" si="315"/>
        <v>1.6557049321636928E-4</v>
      </c>
    </row>
    <row r="3377" spans="1:16">
      <c r="A3377">
        <f t="shared" si="313"/>
        <v>141</v>
      </c>
      <c r="B3377" s="128">
        <f t="shared" si="316"/>
        <v>43241</v>
      </c>
      <c r="C3377" s="126">
        <f t="shared" si="317"/>
        <v>12</v>
      </c>
      <c r="D3377" s="127">
        <f>INDEX('365x24'!$D$4:$AA$369,'8760'!A3377,'8760'!C3377)</f>
        <v>8.3571201821589192</v>
      </c>
      <c r="E3377" s="130">
        <f t="shared" si="312"/>
        <v>1.7701262776749385E-4</v>
      </c>
      <c r="O3377" s="220">
        <f t="shared" si="314"/>
        <v>43241.5</v>
      </c>
      <c r="P3377">
        <f t="shared" si="315"/>
        <v>1.7701262776749385E-4</v>
      </c>
    </row>
    <row r="3378" spans="1:16">
      <c r="A3378">
        <f t="shared" si="313"/>
        <v>141</v>
      </c>
      <c r="B3378" s="128">
        <f t="shared" si="316"/>
        <v>43241</v>
      </c>
      <c r="C3378" s="126">
        <f t="shared" si="317"/>
        <v>13</v>
      </c>
      <c r="D3378" s="127">
        <f>INDEX('365x24'!$D$4:$AA$369,'8760'!A3378,'8760'!C3378)</f>
        <v>8.6829436777386722</v>
      </c>
      <c r="E3378" s="130">
        <f t="shared" si="312"/>
        <v>1.8391391336394715E-4</v>
      </c>
      <c r="O3378" s="220">
        <f t="shared" si="314"/>
        <v>43241.541666666664</v>
      </c>
      <c r="P3378">
        <f t="shared" si="315"/>
        <v>1.8391391336394715E-4</v>
      </c>
    </row>
    <row r="3379" spans="1:16">
      <c r="A3379">
        <f t="shared" si="313"/>
        <v>141</v>
      </c>
      <c r="B3379" s="128">
        <f t="shared" si="316"/>
        <v>43241</v>
      </c>
      <c r="C3379" s="126">
        <f t="shared" si="317"/>
        <v>14</v>
      </c>
      <c r="D3379" s="127">
        <f>INDEX('365x24'!$D$4:$AA$369,'8760'!A3379,'8760'!C3379)</f>
        <v>8.5404552685930053</v>
      </c>
      <c r="E3379" s="130">
        <f t="shared" si="312"/>
        <v>1.8089585843838443E-4</v>
      </c>
      <c r="O3379" s="220">
        <f t="shared" si="314"/>
        <v>43241.583333333336</v>
      </c>
      <c r="P3379">
        <f t="shared" si="315"/>
        <v>1.8089585843838443E-4</v>
      </c>
    </row>
    <row r="3380" spans="1:16">
      <c r="A3380">
        <f t="shared" si="313"/>
        <v>141</v>
      </c>
      <c r="B3380" s="128">
        <f t="shared" si="316"/>
        <v>43241</v>
      </c>
      <c r="C3380" s="126">
        <f t="shared" si="317"/>
        <v>15</v>
      </c>
      <c r="D3380" s="127">
        <f>INDEX('365x24'!$D$4:$AA$369,'8760'!A3380,'8760'!C3380)</f>
        <v>8.5097077697773642</v>
      </c>
      <c r="E3380" s="130">
        <f t="shared" si="312"/>
        <v>1.8024459395444729E-4</v>
      </c>
      <c r="O3380" s="220">
        <f t="shared" si="314"/>
        <v>43241.625</v>
      </c>
      <c r="P3380">
        <f t="shared" si="315"/>
        <v>1.8024459395444729E-4</v>
      </c>
    </row>
    <row r="3381" spans="1:16">
      <c r="A3381">
        <f t="shared" si="313"/>
        <v>141</v>
      </c>
      <c r="B3381" s="128">
        <f t="shared" si="316"/>
        <v>43241</v>
      </c>
      <c r="C3381" s="126">
        <f t="shared" si="317"/>
        <v>16</v>
      </c>
      <c r="D3381" s="127">
        <f>INDEX('365x24'!$D$4:$AA$369,'8760'!A3381,'8760'!C3381)</f>
        <v>8.5118575948978084</v>
      </c>
      <c r="E3381" s="130">
        <f t="shared" si="312"/>
        <v>1.8029012951999087E-4</v>
      </c>
      <c r="O3381" s="220">
        <f t="shared" si="314"/>
        <v>43241.666666666664</v>
      </c>
      <c r="P3381">
        <f t="shared" si="315"/>
        <v>1.8029012951999087E-4</v>
      </c>
    </row>
    <row r="3382" spans="1:16">
      <c r="A3382">
        <f t="shared" si="313"/>
        <v>141</v>
      </c>
      <c r="B3382" s="128">
        <f t="shared" si="316"/>
        <v>43241</v>
      </c>
      <c r="C3382" s="126">
        <f t="shared" si="317"/>
        <v>17</v>
      </c>
      <c r="D3382" s="127">
        <f>INDEX('365x24'!$D$4:$AA$369,'8760'!A3382,'8760'!C3382)</f>
        <v>8.774786206721334</v>
      </c>
      <c r="E3382" s="130">
        <f t="shared" si="312"/>
        <v>1.8585923508263437E-4</v>
      </c>
      <c r="O3382" s="220">
        <f t="shared" si="314"/>
        <v>43241.708333333336</v>
      </c>
      <c r="P3382">
        <f t="shared" si="315"/>
        <v>1.8585923508263437E-4</v>
      </c>
    </row>
    <row r="3383" spans="1:16">
      <c r="A3383">
        <f t="shared" si="313"/>
        <v>141</v>
      </c>
      <c r="B3383" s="128">
        <f t="shared" si="316"/>
        <v>43241</v>
      </c>
      <c r="C3383" s="126">
        <f t="shared" si="317"/>
        <v>18</v>
      </c>
      <c r="D3383" s="127">
        <f>INDEX('365x24'!$D$4:$AA$369,'8760'!A3383,'8760'!C3383)</f>
        <v>8.4875095755104617</v>
      </c>
      <c r="E3383" s="130">
        <f t="shared" si="312"/>
        <v>1.7977441276604384E-4</v>
      </c>
      <c r="O3383" s="220">
        <f t="shared" si="314"/>
        <v>43241.75</v>
      </c>
      <c r="P3383">
        <f t="shared" si="315"/>
        <v>1.7977441276604384E-4</v>
      </c>
    </row>
    <row r="3384" spans="1:16">
      <c r="A3384">
        <f t="shared" si="313"/>
        <v>141</v>
      </c>
      <c r="B3384" s="128">
        <f t="shared" si="316"/>
        <v>43241</v>
      </c>
      <c r="C3384" s="126">
        <f t="shared" si="317"/>
        <v>19</v>
      </c>
      <c r="D3384" s="127">
        <f>INDEX('365x24'!$D$4:$AA$369,'8760'!A3384,'8760'!C3384)</f>
        <v>7.9130063090217408</v>
      </c>
      <c r="E3384" s="130">
        <f t="shared" si="312"/>
        <v>1.6760582709950312E-4</v>
      </c>
      <c r="O3384" s="220">
        <f t="shared" si="314"/>
        <v>43241.791666666664</v>
      </c>
      <c r="P3384">
        <f t="shared" si="315"/>
        <v>1.6760582709950312E-4</v>
      </c>
    </row>
    <row r="3385" spans="1:16">
      <c r="A3385">
        <f t="shared" si="313"/>
        <v>141</v>
      </c>
      <c r="B3385" s="128">
        <f t="shared" si="316"/>
        <v>43241</v>
      </c>
      <c r="C3385" s="126">
        <f t="shared" si="317"/>
        <v>20</v>
      </c>
      <c r="D3385" s="127">
        <f>INDEX('365x24'!$D$4:$AA$369,'8760'!A3385,'8760'!C3385)</f>
        <v>6.8293444605191773</v>
      </c>
      <c r="E3385" s="130">
        <f t="shared" si="312"/>
        <v>1.4465272516561844E-4</v>
      </c>
      <c r="O3385" s="220">
        <f t="shared" si="314"/>
        <v>43241.833333333336</v>
      </c>
      <c r="P3385">
        <f t="shared" si="315"/>
        <v>1.4465272516561844E-4</v>
      </c>
    </row>
    <row r="3386" spans="1:16">
      <c r="A3386">
        <f t="shared" si="313"/>
        <v>141</v>
      </c>
      <c r="B3386" s="128">
        <f t="shared" si="316"/>
        <v>43241</v>
      </c>
      <c r="C3386" s="126">
        <f t="shared" si="317"/>
        <v>21</v>
      </c>
      <c r="D3386" s="127">
        <f>INDEX('365x24'!$D$4:$AA$369,'8760'!A3386,'8760'!C3386)</f>
        <v>6.042558462369934</v>
      </c>
      <c r="E3386" s="130">
        <f t="shared" si="312"/>
        <v>1.2798776714330963E-4</v>
      </c>
      <c r="O3386" s="220">
        <f t="shared" si="314"/>
        <v>43241.875</v>
      </c>
      <c r="P3386">
        <f t="shared" si="315"/>
        <v>1.2798776714330963E-4</v>
      </c>
    </row>
    <row r="3387" spans="1:16">
      <c r="A3387">
        <f t="shared" si="313"/>
        <v>141</v>
      </c>
      <c r="B3387" s="128">
        <f t="shared" si="316"/>
        <v>43241</v>
      </c>
      <c r="C3387" s="126">
        <f t="shared" si="317"/>
        <v>22</v>
      </c>
      <c r="D3387" s="127">
        <f>INDEX('365x24'!$D$4:$AA$369,'8760'!A3387,'8760'!C3387)</f>
        <v>5.4488567575963263</v>
      </c>
      <c r="E3387" s="130">
        <f t="shared" si="312"/>
        <v>1.1541253828679841E-4</v>
      </c>
      <c r="O3387" s="220">
        <f t="shared" si="314"/>
        <v>43241.916666666664</v>
      </c>
      <c r="P3387">
        <f t="shared" si="315"/>
        <v>1.1541253828679841E-4</v>
      </c>
    </row>
    <row r="3388" spans="1:16">
      <c r="A3388">
        <f t="shared" si="313"/>
        <v>141</v>
      </c>
      <c r="B3388" s="128">
        <f t="shared" si="316"/>
        <v>43241</v>
      </c>
      <c r="C3388" s="126">
        <f t="shared" si="317"/>
        <v>23</v>
      </c>
      <c r="D3388" s="127">
        <f>INDEX('365x24'!$D$4:$AA$369,'8760'!A3388,'8760'!C3388)</f>
        <v>5.0080426160393685</v>
      </c>
      <c r="E3388" s="130">
        <f t="shared" si="312"/>
        <v>1.0607562941708398E-4</v>
      </c>
      <c r="O3388" s="220">
        <f t="shared" si="314"/>
        <v>43241.958333333336</v>
      </c>
      <c r="P3388">
        <f t="shared" si="315"/>
        <v>1.0607562941708398E-4</v>
      </c>
    </row>
    <row r="3389" spans="1:16">
      <c r="A3389">
        <f t="shared" si="313"/>
        <v>141</v>
      </c>
      <c r="B3389" s="128">
        <f t="shared" si="316"/>
        <v>43241</v>
      </c>
      <c r="C3389" s="126">
        <f t="shared" si="317"/>
        <v>24</v>
      </c>
      <c r="D3389" s="127">
        <f>INDEX('365x24'!$D$4:$AA$369,'8760'!A3389,'8760'!C3389)</f>
        <v>1.5324253434118602</v>
      </c>
      <c r="E3389" s="130">
        <f t="shared" si="312"/>
        <v>3.2458386499446332E-5</v>
      </c>
      <c r="O3389" s="220">
        <f t="shared" si="314"/>
        <v>43242</v>
      </c>
      <c r="P3389">
        <f t="shared" si="315"/>
        <v>3.2458386499446332E-5</v>
      </c>
    </row>
    <row r="3390" spans="1:16">
      <c r="A3390">
        <f t="shared" si="313"/>
        <v>142</v>
      </c>
      <c r="B3390" s="128">
        <f t="shared" si="316"/>
        <v>43242</v>
      </c>
      <c r="C3390" s="126">
        <f t="shared" si="317"/>
        <v>1</v>
      </c>
      <c r="D3390" s="127">
        <f>INDEX('365x24'!$D$4:$AA$369,'8760'!A3390,'8760'!C3390)</f>
        <v>1.4125839075882918</v>
      </c>
      <c r="E3390" s="130">
        <f t="shared" si="312"/>
        <v>2.9920018376435903E-5</v>
      </c>
      <c r="O3390" s="220">
        <f t="shared" si="314"/>
        <v>43242.041666666664</v>
      </c>
      <c r="P3390">
        <f t="shared" si="315"/>
        <v>2.9920018376435903E-5</v>
      </c>
    </row>
    <row r="3391" spans="1:16">
      <c r="A3391">
        <f t="shared" si="313"/>
        <v>142</v>
      </c>
      <c r="B3391" s="128">
        <f t="shared" si="316"/>
        <v>43242</v>
      </c>
      <c r="C3391" s="126">
        <f t="shared" si="317"/>
        <v>2</v>
      </c>
      <c r="D3391" s="127">
        <f>INDEX('365x24'!$D$4:$AA$369,'8760'!A3391,'8760'!C3391)</f>
        <v>1.3100956527429601</v>
      </c>
      <c r="E3391" s="130">
        <f t="shared" si="312"/>
        <v>2.7749208945669751E-5</v>
      </c>
      <c r="O3391" s="220">
        <f t="shared" si="314"/>
        <v>43242.083333333336</v>
      </c>
      <c r="P3391">
        <f t="shared" si="315"/>
        <v>2.7749208945669751E-5</v>
      </c>
    </row>
    <row r="3392" spans="1:16">
      <c r="A3392">
        <f t="shared" si="313"/>
        <v>142</v>
      </c>
      <c r="B3392" s="128">
        <f t="shared" si="316"/>
        <v>43242</v>
      </c>
      <c r="C3392" s="126">
        <f t="shared" si="317"/>
        <v>3</v>
      </c>
      <c r="D3392" s="127">
        <f>INDEX('365x24'!$D$4:$AA$369,'8760'!A3392,'8760'!C3392)</f>
        <v>1.3254898831020674</v>
      </c>
      <c r="E3392" s="130">
        <f t="shared" si="312"/>
        <v>2.807527499580758E-5</v>
      </c>
      <c r="O3392" s="220">
        <f t="shared" si="314"/>
        <v>43242.125</v>
      </c>
      <c r="P3392">
        <f t="shared" si="315"/>
        <v>2.807527499580758E-5</v>
      </c>
    </row>
    <row r="3393" spans="1:16">
      <c r="A3393">
        <f t="shared" si="313"/>
        <v>142</v>
      </c>
      <c r="B3393" s="128">
        <f t="shared" si="316"/>
        <v>43242</v>
      </c>
      <c r="C3393" s="126">
        <f t="shared" si="317"/>
        <v>4</v>
      </c>
      <c r="D3393" s="127">
        <f>INDEX('365x24'!$D$4:$AA$369,'8760'!A3393,'8760'!C3393)</f>
        <v>1.5139525820438688</v>
      </c>
      <c r="E3393" s="130">
        <f t="shared" si="312"/>
        <v>3.2067113912646551E-5</v>
      </c>
      <c r="O3393" s="220">
        <f t="shared" si="314"/>
        <v>43242.166666666664</v>
      </c>
      <c r="P3393">
        <f t="shared" si="315"/>
        <v>3.2067113912646551E-5</v>
      </c>
    </row>
    <row r="3394" spans="1:16">
      <c r="A3394">
        <f t="shared" si="313"/>
        <v>142</v>
      </c>
      <c r="B3394" s="128">
        <f t="shared" si="316"/>
        <v>43242</v>
      </c>
      <c r="C3394" s="126">
        <f t="shared" si="317"/>
        <v>5</v>
      </c>
      <c r="D3394" s="127">
        <f>INDEX('365x24'!$D$4:$AA$369,'8760'!A3394,'8760'!C3394)</f>
        <v>2.9571850028016571</v>
      </c>
      <c r="E3394" s="130">
        <f t="shared" si="312"/>
        <v>6.2636300152538703E-5</v>
      </c>
      <c r="O3394" s="220">
        <f t="shared" si="314"/>
        <v>43242.208333333336</v>
      </c>
      <c r="P3394">
        <f t="shared" si="315"/>
        <v>6.2636300152538703E-5</v>
      </c>
    </row>
    <row r="3395" spans="1:16">
      <c r="A3395">
        <f t="shared" si="313"/>
        <v>142</v>
      </c>
      <c r="B3395" s="128">
        <f t="shared" si="316"/>
        <v>43242</v>
      </c>
      <c r="C3395" s="126">
        <f t="shared" si="317"/>
        <v>6</v>
      </c>
      <c r="D3395" s="127">
        <f>INDEX('365x24'!$D$4:$AA$369,'8760'!A3395,'8760'!C3395)</f>
        <v>4.3978050693166866</v>
      </c>
      <c r="E3395" s="130">
        <f t="shared" si="312"/>
        <v>9.3150153971801388E-5</v>
      </c>
      <c r="O3395" s="220">
        <f t="shared" si="314"/>
        <v>43242.25</v>
      </c>
      <c r="P3395">
        <f t="shared" si="315"/>
        <v>9.3150153971801388E-5</v>
      </c>
    </row>
    <row r="3396" spans="1:16">
      <c r="A3396">
        <f t="shared" si="313"/>
        <v>142</v>
      </c>
      <c r="B3396" s="128">
        <f t="shared" si="316"/>
        <v>43242</v>
      </c>
      <c r="C3396" s="126">
        <f t="shared" si="317"/>
        <v>7</v>
      </c>
      <c r="D3396" s="127">
        <f>INDEX('365x24'!$D$4:$AA$369,'8760'!A3396,'8760'!C3396)</f>
        <v>4.6135575402587241</v>
      </c>
      <c r="E3396" s="130">
        <f t="shared" si="312"/>
        <v>9.772001906843015E-5</v>
      </c>
      <c r="O3396" s="220">
        <f t="shared" si="314"/>
        <v>43242.291666666664</v>
      </c>
      <c r="P3396">
        <f t="shared" si="315"/>
        <v>9.772001906843015E-5</v>
      </c>
    </row>
    <row r="3397" spans="1:16">
      <c r="A3397">
        <f t="shared" si="313"/>
        <v>142</v>
      </c>
      <c r="B3397" s="128">
        <f t="shared" si="316"/>
        <v>43242</v>
      </c>
      <c r="C3397" s="126">
        <f t="shared" si="317"/>
        <v>8</v>
      </c>
      <c r="D3397" s="127">
        <f>INDEX('365x24'!$D$4:$AA$369,'8760'!A3397,'8760'!C3397)</f>
        <v>4.4389496486401203</v>
      </c>
      <c r="E3397" s="130">
        <f t="shared" si="312"/>
        <v>9.4021639596715258E-5</v>
      </c>
      <c r="O3397" s="220">
        <f t="shared" si="314"/>
        <v>43242.333333333336</v>
      </c>
      <c r="P3397">
        <f t="shared" si="315"/>
        <v>9.4021639596715258E-5</v>
      </c>
    </row>
    <row r="3398" spans="1:16">
      <c r="A3398">
        <f t="shared" si="313"/>
        <v>142</v>
      </c>
      <c r="B3398" s="128">
        <f t="shared" si="316"/>
        <v>43242</v>
      </c>
      <c r="C3398" s="126">
        <f t="shared" si="317"/>
        <v>9</v>
      </c>
      <c r="D3398" s="127">
        <f>INDEX('365x24'!$D$4:$AA$369,'8760'!A3398,'8760'!C3398)</f>
        <v>4.5781041612498701</v>
      </c>
      <c r="E3398" s="130">
        <f t="shared" ref="E3398:E3461" si="318">D3398*$E$2</f>
        <v>9.6969079074173315E-5</v>
      </c>
      <c r="O3398" s="220">
        <f t="shared" si="314"/>
        <v>43242.375</v>
      </c>
      <c r="P3398">
        <f t="shared" si="315"/>
        <v>9.6969079074173315E-5</v>
      </c>
    </row>
    <row r="3399" spans="1:16">
      <c r="A3399">
        <f t="shared" ref="A3399:A3462" si="319">IF(C3399=1,A3398+1,A3398)</f>
        <v>142</v>
      </c>
      <c r="B3399" s="128">
        <f t="shared" si="316"/>
        <v>43242</v>
      </c>
      <c r="C3399" s="126">
        <f t="shared" si="317"/>
        <v>10</v>
      </c>
      <c r="D3399" s="127">
        <f>INDEX('365x24'!$D$4:$AA$369,'8760'!A3399,'8760'!C3399)</f>
        <v>6.1346474472872687</v>
      </c>
      <c r="E3399" s="130">
        <f t="shared" si="318"/>
        <v>1.2993830905886784E-4</v>
      </c>
      <c r="O3399" s="220">
        <f t="shared" ref="O3399:O3462" si="320">B3399+O$3*C3399</f>
        <v>43242.416666666664</v>
      </c>
      <c r="P3399">
        <f t="shared" ref="P3399:P3462" si="321">E3399</f>
        <v>1.2993830905886784E-4</v>
      </c>
    </row>
    <row r="3400" spans="1:16">
      <c r="A3400">
        <f t="shared" si="319"/>
        <v>142</v>
      </c>
      <c r="B3400" s="128">
        <f t="shared" ref="B3400:B3463" si="322">IF(C3399=24,B3399+1,B3399)</f>
        <v>43242</v>
      </c>
      <c r="C3400" s="126">
        <f t="shared" ref="C3400:C3463" si="323">IF(C3399=24,1,C3399+1)</f>
        <v>11</v>
      </c>
      <c r="D3400" s="127">
        <f>INDEX('365x24'!$D$4:$AA$369,'8760'!A3400,'8760'!C3400)</f>
        <v>7.2936463965964444</v>
      </c>
      <c r="E3400" s="130">
        <f t="shared" si="318"/>
        <v>1.5448713031848777E-4</v>
      </c>
      <c r="O3400" s="220">
        <f t="shared" si="320"/>
        <v>43242.458333333336</v>
      </c>
      <c r="P3400">
        <f t="shared" si="321"/>
        <v>1.5448713031848777E-4</v>
      </c>
    </row>
    <row r="3401" spans="1:16">
      <c r="A3401">
        <f t="shared" si="319"/>
        <v>142</v>
      </c>
      <c r="B3401" s="128">
        <f t="shared" si="322"/>
        <v>43242</v>
      </c>
      <c r="C3401" s="126">
        <f t="shared" si="323"/>
        <v>12</v>
      </c>
      <c r="D3401" s="127">
        <f>INDEX('365x24'!$D$4:$AA$369,'8760'!A3401,'8760'!C3401)</f>
        <v>7.7976908178999524</v>
      </c>
      <c r="E3401" s="130">
        <f t="shared" si="318"/>
        <v>1.6516332326315243E-4</v>
      </c>
      <c r="O3401" s="220">
        <f t="shared" si="320"/>
        <v>43242.5</v>
      </c>
      <c r="P3401">
        <f t="shared" si="321"/>
        <v>1.6516332326315243E-4</v>
      </c>
    </row>
    <row r="3402" spans="1:16">
      <c r="A3402">
        <f t="shared" si="319"/>
        <v>142</v>
      </c>
      <c r="B3402" s="128">
        <f t="shared" si="322"/>
        <v>43242</v>
      </c>
      <c r="C3402" s="126">
        <f t="shared" si="323"/>
        <v>13</v>
      </c>
      <c r="D3402" s="127">
        <f>INDEX('365x24'!$D$4:$AA$369,'8760'!A3402,'8760'!C3402)</f>
        <v>8.1017035429008715</v>
      </c>
      <c r="E3402" s="130">
        <f t="shared" si="318"/>
        <v>1.7160263371390476E-4</v>
      </c>
      <c r="O3402" s="220">
        <f t="shared" si="320"/>
        <v>43242.541666666664</v>
      </c>
      <c r="P3402">
        <f t="shared" si="321"/>
        <v>1.7160263371390476E-4</v>
      </c>
    </row>
    <row r="3403" spans="1:16">
      <c r="A3403">
        <f t="shared" si="319"/>
        <v>142</v>
      </c>
      <c r="B3403" s="128">
        <f t="shared" si="322"/>
        <v>43242</v>
      </c>
      <c r="C3403" s="126">
        <f t="shared" si="323"/>
        <v>14</v>
      </c>
      <c r="D3403" s="127">
        <f>INDEX('365x24'!$D$4:$AA$369,'8760'!A3403,'8760'!C3403)</f>
        <v>7.9687533716176695</v>
      </c>
      <c r="E3403" s="130">
        <f t="shared" si="318"/>
        <v>1.6878660873544162E-4</v>
      </c>
      <c r="O3403" s="220">
        <f t="shared" si="320"/>
        <v>43242.583333333336</v>
      </c>
      <c r="P3403">
        <f t="shared" si="321"/>
        <v>1.6878660873544162E-4</v>
      </c>
    </row>
    <row r="3404" spans="1:16">
      <c r="A3404">
        <f t="shared" si="319"/>
        <v>142</v>
      </c>
      <c r="B3404" s="128">
        <f t="shared" si="322"/>
        <v>43242</v>
      </c>
      <c r="C3404" s="126">
        <f t="shared" si="323"/>
        <v>15</v>
      </c>
      <c r="D3404" s="127">
        <f>INDEX('365x24'!$D$4:$AA$369,'8760'!A3404,'8760'!C3404)</f>
        <v>7.9400641241302443</v>
      </c>
      <c r="E3404" s="130">
        <f t="shared" si="318"/>
        <v>1.6817894018745754E-4</v>
      </c>
      <c r="O3404" s="220">
        <f t="shared" si="320"/>
        <v>43242.625</v>
      </c>
      <c r="P3404">
        <f t="shared" si="321"/>
        <v>1.6817894018745754E-4</v>
      </c>
    </row>
    <row r="3405" spans="1:16">
      <c r="A3405">
        <f t="shared" si="319"/>
        <v>142</v>
      </c>
      <c r="B3405" s="128">
        <f t="shared" si="322"/>
        <v>43242</v>
      </c>
      <c r="C3405" s="126">
        <f t="shared" si="323"/>
        <v>16</v>
      </c>
      <c r="D3405" s="127">
        <f>INDEX('365x24'!$D$4:$AA$369,'8760'!A3405,'8760'!C3405)</f>
        <v>7.9420700389952197</v>
      </c>
      <c r="E3405" s="130">
        <f t="shared" si="318"/>
        <v>1.6822142758186943E-4</v>
      </c>
      <c r="O3405" s="220">
        <f t="shared" si="320"/>
        <v>43242.666666666664</v>
      </c>
      <c r="P3405">
        <f t="shared" si="321"/>
        <v>1.6822142758186943E-4</v>
      </c>
    </row>
    <row r="3406" spans="1:16">
      <c r="A3406">
        <f t="shared" si="319"/>
        <v>142</v>
      </c>
      <c r="B3406" s="128">
        <f t="shared" si="322"/>
        <v>43242</v>
      </c>
      <c r="C3406" s="126">
        <f t="shared" si="323"/>
        <v>17</v>
      </c>
      <c r="D3406" s="127">
        <f>INDEX('365x24'!$D$4:$AA$369,'8760'!A3406,'8760'!C3406)</f>
        <v>8.1873980918999028</v>
      </c>
      <c r="E3406" s="130">
        <f t="shared" si="318"/>
        <v>1.7341773472633873E-4</v>
      </c>
      <c r="O3406" s="220">
        <f t="shared" si="320"/>
        <v>43242.708333333336</v>
      </c>
      <c r="P3406">
        <f t="shared" si="321"/>
        <v>1.7341773472633873E-4</v>
      </c>
    </row>
    <row r="3407" spans="1:16">
      <c r="A3407">
        <f t="shared" si="319"/>
        <v>142</v>
      </c>
      <c r="B3407" s="128">
        <f t="shared" si="322"/>
        <v>43242</v>
      </c>
      <c r="C3407" s="126">
        <f t="shared" si="323"/>
        <v>18</v>
      </c>
      <c r="D3407" s="127">
        <f>INDEX('365x24'!$D$4:$AA$369,'8760'!A3407,'8760'!C3407)</f>
        <v>7.9193518869198085</v>
      </c>
      <c r="E3407" s="130">
        <f t="shared" si="318"/>
        <v>1.6774023313818117E-4</v>
      </c>
      <c r="O3407" s="220">
        <f t="shared" si="320"/>
        <v>43242.75</v>
      </c>
      <c r="P3407">
        <f t="shared" si="321"/>
        <v>1.6774023313818117E-4</v>
      </c>
    </row>
    <row r="3408" spans="1:16">
      <c r="A3408">
        <f t="shared" si="319"/>
        <v>142</v>
      </c>
      <c r="B3408" s="128">
        <f t="shared" si="322"/>
        <v>43242</v>
      </c>
      <c r="C3408" s="126">
        <f t="shared" si="323"/>
        <v>19</v>
      </c>
      <c r="D3408" s="127">
        <f>INDEX('365x24'!$D$4:$AA$369,'8760'!A3408,'8760'!C3408)</f>
        <v>7.3833061261425188</v>
      </c>
      <c r="E3408" s="130">
        <f t="shared" si="318"/>
        <v>1.5638621804080571E-4</v>
      </c>
      <c r="O3408" s="220">
        <f t="shared" si="320"/>
        <v>43242.791666666664</v>
      </c>
      <c r="P3408">
        <f t="shared" si="321"/>
        <v>1.5638621804080571E-4</v>
      </c>
    </row>
    <row r="3409" spans="1:16">
      <c r="A3409">
        <f t="shared" si="319"/>
        <v>142</v>
      </c>
      <c r="B3409" s="128">
        <f t="shared" si="322"/>
        <v>43242</v>
      </c>
      <c r="C3409" s="126">
        <f t="shared" si="323"/>
        <v>20</v>
      </c>
      <c r="D3409" s="127">
        <f>INDEX('365x24'!$D$4:$AA$369,'8760'!A3409,'8760'!C3409)</f>
        <v>6.3721850866465894</v>
      </c>
      <c r="E3409" s="130">
        <f t="shared" si="318"/>
        <v>1.3496960702038868E-4</v>
      </c>
      <c r="O3409" s="220">
        <f t="shared" si="320"/>
        <v>43242.833333333336</v>
      </c>
      <c r="P3409">
        <f t="shared" si="321"/>
        <v>1.3496960702038868E-4</v>
      </c>
    </row>
    <row r="3410" spans="1:16">
      <c r="A3410">
        <f t="shared" si="319"/>
        <v>142</v>
      </c>
      <c r="B3410" s="128">
        <f t="shared" si="322"/>
        <v>43242</v>
      </c>
      <c r="C3410" s="126">
        <f t="shared" si="323"/>
        <v>21</v>
      </c>
      <c r="D3410" s="127">
        <f>INDEX('365x24'!$D$4:$AA$369,'8760'!A3410,'8760'!C3410)</f>
        <v>5.6380668952487847</v>
      </c>
      <c r="E3410" s="130">
        <f t="shared" si="318"/>
        <v>1.1942020874457309E-4</v>
      </c>
      <c r="O3410" s="220">
        <f t="shared" si="320"/>
        <v>43242.875</v>
      </c>
      <c r="P3410">
        <f t="shared" si="321"/>
        <v>1.1942020874457309E-4</v>
      </c>
    </row>
    <row r="3411" spans="1:16">
      <c r="A3411">
        <f t="shared" si="319"/>
        <v>142</v>
      </c>
      <c r="B3411" s="128">
        <f t="shared" si="322"/>
        <v>43242</v>
      </c>
      <c r="C3411" s="126">
        <f t="shared" si="323"/>
        <v>22</v>
      </c>
      <c r="D3411" s="127">
        <f>INDEX('365x24'!$D$4:$AA$369,'8760'!A3411,'8760'!C3411)</f>
        <v>5.084107848235444</v>
      </c>
      <c r="E3411" s="130">
        <f t="shared" si="318"/>
        <v>1.0768677133431002E-4</v>
      </c>
      <c r="O3411" s="220">
        <f t="shared" si="320"/>
        <v>43242.916666666664</v>
      </c>
      <c r="P3411">
        <f t="shared" si="321"/>
        <v>1.0768677133431002E-4</v>
      </c>
    </row>
    <row r="3412" spans="1:16">
      <c r="A3412">
        <f t="shared" si="319"/>
        <v>142</v>
      </c>
      <c r="B3412" s="128">
        <f t="shared" si="322"/>
        <v>43242</v>
      </c>
      <c r="C3412" s="126">
        <f t="shared" si="323"/>
        <v>23</v>
      </c>
      <c r="D3412" s="127">
        <f>INDEX('365x24'!$D$4:$AA$369,'8760'!A3412,'8760'!C3412)</f>
        <v>4.6728020025498349</v>
      </c>
      <c r="E3412" s="130">
        <f t="shared" si="318"/>
        <v>9.8974879321990917E-5</v>
      </c>
      <c r="O3412" s="220">
        <f t="shared" si="320"/>
        <v>43242.958333333336</v>
      </c>
      <c r="P3412">
        <f t="shared" si="321"/>
        <v>9.8974879321990917E-5</v>
      </c>
    </row>
    <row r="3413" spans="1:16">
      <c r="A3413">
        <f t="shared" si="319"/>
        <v>142</v>
      </c>
      <c r="B3413" s="128">
        <f t="shared" si="322"/>
        <v>43242</v>
      </c>
      <c r="C3413" s="126">
        <f t="shared" si="323"/>
        <v>24</v>
      </c>
      <c r="D3413" s="127">
        <f>INDEX('365x24'!$D$4:$AA$369,'8760'!A3413,'8760'!C3413)</f>
        <v>1.4298441052636539</v>
      </c>
      <c r="E3413" s="130">
        <f t="shared" si="318"/>
        <v>3.0285607584166185E-5</v>
      </c>
      <c r="O3413" s="220">
        <f t="shared" si="320"/>
        <v>43243</v>
      </c>
      <c r="P3413">
        <f t="shared" si="321"/>
        <v>3.0285607584166185E-5</v>
      </c>
    </row>
    <row r="3414" spans="1:16">
      <c r="A3414">
        <f t="shared" si="319"/>
        <v>143</v>
      </c>
      <c r="B3414" s="128">
        <f t="shared" si="322"/>
        <v>43243</v>
      </c>
      <c r="C3414" s="126">
        <f t="shared" si="323"/>
        <v>1</v>
      </c>
      <c r="D3414" s="127">
        <f>INDEX('365x24'!$D$4:$AA$369,'8760'!A3414,'8760'!C3414)</f>
        <v>1.3112409669871423</v>
      </c>
      <c r="E3414" s="130">
        <f t="shared" si="318"/>
        <v>2.7773467910428333E-5</v>
      </c>
      <c r="O3414" s="220">
        <f t="shared" si="320"/>
        <v>43243.041666666664</v>
      </c>
      <c r="P3414">
        <f t="shared" si="321"/>
        <v>2.7773467910428333E-5</v>
      </c>
    </row>
    <row r="3415" spans="1:16">
      <c r="A3415">
        <f t="shared" si="319"/>
        <v>143</v>
      </c>
      <c r="B3415" s="128">
        <f t="shared" si="322"/>
        <v>43243</v>
      </c>
      <c r="C3415" s="126">
        <f t="shared" si="323"/>
        <v>2</v>
      </c>
      <c r="D3415" s="127">
        <f>INDEX('365x24'!$D$4:$AA$369,'8760'!A3415,'8760'!C3415)</f>
        <v>1.2161055221712258</v>
      </c>
      <c r="E3415" s="130">
        <f t="shared" si="318"/>
        <v>2.5758398758180673E-5</v>
      </c>
      <c r="O3415" s="220">
        <f t="shared" si="320"/>
        <v>43243.083333333336</v>
      </c>
      <c r="P3415">
        <f t="shared" si="321"/>
        <v>2.5758398758180673E-5</v>
      </c>
    </row>
    <row r="3416" spans="1:16">
      <c r="A3416">
        <f t="shared" si="319"/>
        <v>143</v>
      </c>
      <c r="B3416" s="128">
        <f t="shared" si="322"/>
        <v>43243</v>
      </c>
      <c r="C3416" s="126">
        <f t="shared" si="323"/>
        <v>3</v>
      </c>
      <c r="D3416" s="127">
        <f>INDEX('365x24'!$D$4:$AA$369,'8760'!A3416,'8760'!C3416)</f>
        <v>1.2303953249883637</v>
      </c>
      <c r="E3416" s="130">
        <f t="shared" si="318"/>
        <v>2.6061071867075401E-5</v>
      </c>
      <c r="O3416" s="220">
        <f t="shared" si="320"/>
        <v>43243.125</v>
      </c>
      <c r="P3416">
        <f t="shared" si="321"/>
        <v>2.6061071867075401E-5</v>
      </c>
    </row>
    <row r="3417" spans="1:16">
      <c r="A3417">
        <f t="shared" si="319"/>
        <v>143</v>
      </c>
      <c r="B3417" s="128">
        <f t="shared" si="322"/>
        <v>43243</v>
      </c>
      <c r="C3417" s="126">
        <f t="shared" si="323"/>
        <v>4</v>
      </c>
      <c r="D3417" s="127">
        <f>INDEX('365x24'!$D$4:$AA$369,'8760'!A3417,'8760'!C3417)</f>
        <v>1.4053371534163563</v>
      </c>
      <c r="E3417" s="130">
        <f t="shared" si="318"/>
        <v>2.9766524472938162E-5</v>
      </c>
      <c r="O3417" s="220">
        <f t="shared" si="320"/>
        <v>43243.166666666664</v>
      </c>
      <c r="P3417">
        <f t="shared" si="321"/>
        <v>2.9766524472938162E-5</v>
      </c>
    </row>
    <row r="3418" spans="1:16">
      <c r="A3418">
        <f t="shared" si="319"/>
        <v>143</v>
      </c>
      <c r="B3418" s="128">
        <f t="shared" si="322"/>
        <v>43243</v>
      </c>
      <c r="C3418" s="126">
        <f t="shared" si="323"/>
        <v>5</v>
      </c>
      <c r="D3418" s="127">
        <f>INDEX('365x24'!$D$4:$AA$369,'8760'!A3418,'8760'!C3418)</f>
        <v>2.7450278187394375</v>
      </c>
      <c r="E3418" s="130">
        <f t="shared" si="318"/>
        <v>5.8142587027438737E-5</v>
      </c>
      <c r="O3418" s="220">
        <f t="shared" si="320"/>
        <v>43243.208333333336</v>
      </c>
      <c r="P3418">
        <f t="shared" si="321"/>
        <v>5.8142587027438737E-5</v>
      </c>
    </row>
    <row r="3419" spans="1:16">
      <c r="A3419">
        <f t="shared" si="319"/>
        <v>143</v>
      </c>
      <c r="B3419" s="128">
        <f t="shared" si="322"/>
        <v>43243</v>
      </c>
      <c r="C3419" s="126">
        <f t="shared" si="323"/>
        <v>6</v>
      </c>
      <c r="D3419" s="127">
        <f>INDEX('365x24'!$D$4:$AA$369,'8760'!A3419,'8760'!C3419)</f>
        <v>4.0822935478268816</v>
      </c>
      <c r="E3419" s="130">
        <f t="shared" si="318"/>
        <v>8.6467286872551088E-5</v>
      </c>
      <c r="O3419" s="220">
        <f t="shared" si="320"/>
        <v>43243.25</v>
      </c>
      <c r="P3419">
        <f t="shared" si="321"/>
        <v>8.6467286872551088E-5</v>
      </c>
    </row>
    <row r="3420" spans="1:16">
      <c r="A3420">
        <f t="shared" si="319"/>
        <v>143</v>
      </c>
      <c r="B3420" s="128">
        <f t="shared" si="322"/>
        <v>43243</v>
      </c>
      <c r="C3420" s="126">
        <f t="shared" si="323"/>
        <v>7</v>
      </c>
      <c r="D3420" s="127">
        <f>INDEX('365x24'!$D$4:$AA$369,'8760'!A3420,'8760'!C3420)</f>
        <v>4.2825672994307098</v>
      </c>
      <c r="E3420" s="130">
        <f t="shared" si="318"/>
        <v>9.0709296353272693E-5</v>
      </c>
      <c r="O3420" s="220">
        <f t="shared" si="320"/>
        <v>43243.291666666664</v>
      </c>
      <c r="P3420">
        <f t="shared" si="321"/>
        <v>9.0709296353272693E-5</v>
      </c>
    </row>
    <row r="3421" spans="1:16">
      <c r="A3421">
        <f t="shared" si="319"/>
        <v>143</v>
      </c>
      <c r="B3421" s="128">
        <f t="shared" si="322"/>
        <v>43243</v>
      </c>
      <c r="C3421" s="126">
        <f t="shared" si="323"/>
        <v>8</v>
      </c>
      <c r="D3421" s="127">
        <f>INDEX('365x24'!$D$4:$AA$369,'8760'!A3421,'8760'!C3421)</f>
        <v>4.1204862935381419</v>
      </c>
      <c r="E3421" s="130">
        <f t="shared" si="318"/>
        <v>8.7276249545415198E-5</v>
      </c>
      <c r="O3421" s="220">
        <f t="shared" si="320"/>
        <v>43243.333333333336</v>
      </c>
      <c r="P3421">
        <f t="shared" si="321"/>
        <v>8.7276249545415198E-5</v>
      </c>
    </row>
    <row r="3422" spans="1:16">
      <c r="A3422">
        <f t="shared" si="319"/>
        <v>143</v>
      </c>
      <c r="B3422" s="128">
        <f t="shared" si="322"/>
        <v>43243</v>
      </c>
      <c r="C3422" s="126">
        <f t="shared" si="323"/>
        <v>9</v>
      </c>
      <c r="D3422" s="127">
        <f>INDEX('365x24'!$D$4:$AA$369,'8760'!A3422,'8760'!C3422)</f>
        <v>4.2496574505185132</v>
      </c>
      <c r="E3422" s="130">
        <f t="shared" si="318"/>
        <v>9.0012231011575732E-5</v>
      </c>
      <c r="O3422" s="220">
        <f t="shared" si="320"/>
        <v>43243.375</v>
      </c>
      <c r="P3422">
        <f t="shared" si="321"/>
        <v>9.0012231011575732E-5</v>
      </c>
    </row>
    <row r="3423" spans="1:16">
      <c r="A3423">
        <f t="shared" si="319"/>
        <v>143</v>
      </c>
      <c r="B3423" s="128">
        <f t="shared" si="322"/>
        <v>43243</v>
      </c>
      <c r="C3423" s="126">
        <f t="shared" si="323"/>
        <v>10</v>
      </c>
      <c r="D3423" s="127">
        <f>INDEX('365x24'!$D$4:$AA$369,'8760'!A3423,'8760'!C3423)</f>
        <v>5.6945297250622842</v>
      </c>
      <c r="E3423" s="130">
        <f t="shared" si="318"/>
        <v>1.206161510857893E-4</v>
      </c>
      <c r="O3423" s="220">
        <f t="shared" si="320"/>
        <v>43243.416666666664</v>
      </c>
      <c r="P3423">
        <f t="shared" si="321"/>
        <v>1.206161510857893E-4</v>
      </c>
    </row>
    <row r="3424" spans="1:16">
      <c r="A3424">
        <f t="shared" si="319"/>
        <v>143</v>
      </c>
      <c r="B3424" s="128">
        <f t="shared" si="322"/>
        <v>43243</v>
      </c>
      <c r="C3424" s="126">
        <f t="shared" si="323"/>
        <v>11</v>
      </c>
      <c r="D3424" s="127">
        <f>INDEX('365x24'!$D$4:$AA$369,'8760'!A3424,'8760'!C3424)</f>
        <v>6.7703786674616619</v>
      </c>
      <c r="E3424" s="130">
        <f t="shared" si="318"/>
        <v>1.4340376742060627E-4</v>
      </c>
      <c r="O3424" s="220">
        <f t="shared" si="320"/>
        <v>43243.458333333336</v>
      </c>
      <c r="P3424">
        <f t="shared" si="321"/>
        <v>1.4340376742060627E-4</v>
      </c>
    </row>
    <row r="3425" spans="1:16">
      <c r="A3425">
        <f t="shared" si="319"/>
        <v>143</v>
      </c>
      <c r="B3425" s="128">
        <f t="shared" si="322"/>
        <v>43243</v>
      </c>
      <c r="C3425" s="126">
        <f t="shared" si="323"/>
        <v>12</v>
      </c>
      <c r="D3425" s="127">
        <f>INDEX('365x24'!$D$4:$AA$369,'8760'!A3425,'8760'!C3425)</f>
        <v>7.2382614536409857</v>
      </c>
      <c r="E3425" s="130">
        <f t="shared" si="318"/>
        <v>1.5331401875881104E-4</v>
      </c>
      <c r="O3425" s="220">
        <f t="shared" si="320"/>
        <v>43243.5</v>
      </c>
      <c r="P3425">
        <f t="shared" si="321"/>
        <v>1.5331401875881104E-4</v>
      </c>
    </row>
    <row r="3426" spans="1:16">
      <c r="A3426">
        <f t="shared" si="319"/>
        <v>143</v>
      </c>
      <c r="B3426" s="128">
        <f t="shared" si="322"/>
        <v>43243</v>
      </c>
      <c r="C3426" s="126">
        <f t="shared" si="323"/>
        <v>13</v>
      </c>
      <c r="D3426" s="127">
        <f>INDEX('365x24'!$D$4:$AA$369,'8760'!A3426,'8760'!C3426)</f>
        <v>7.5204634080630699</v>
      </c>
      <c r="E3426" s="130">
        <f t="shared" si="318"/>
        <v>1.5929135406386237E-4</v>
      </c>
      <c r="O3426" s="220">
        <f t="shared" si="320"/>
        <v>43243.541666666664</v>
      </c>
      <c r="P3426">
        <f t="shared" si="321"/>
        <v>1.5929135406386237E-4</v>
      </c>
    </row>
    <row r="3427" spans="1:16">
      <c r="A3427">
        <f t="shared" si="319"/>
        <v>143</v>
      </c>
      <c r="B3427" s="128">
        <f t="shared" si="322"/>
        <v>43243</v>
      </c>
      <c r="C3427" s="126">
        <f t="shared" si="323"/>
        <v>14</v>
      </c>
      <c r="D3427" s="127">
        <f>INDEX('365x24'!$D$4:$AA$369,'8760'!A3427,'8760'!C3427)</f>
        <v>7.3970514746423328</v>
      </c>
      <c r="E3427" s="130">
        <f t="shared" si="318"/>
        <v>1.566773590324988E-4</v>
      </c>
      <c r="O3427" s="220">
        <f t="shared" si="320"/>
        <v>43243.583333333336</v>
      </c>
      <c r="P3427">
        <f t="shared" si="321"/>
        <v>1.566773590324988E-4</v>
      </c>
    </row>
    <row r="3428" spans="1:16">
      <c r="A3428">
        <f t="shared" si="319"/>
        <v>143</v>
      </c>
      <c r="B3428" s="128">
        <f t="shared" si="322"/>
        <v>43243</v>
      </c>
      <c r="C3428" s="126">
        <f t="shared" si="323"/>
        <v>15</v>
      </c>
      <c r="D3428" s="127">
        <f>INDEX('365x24'!$D$4:$AA$369,'8760'!A3428,'8760'!C3428)</f>
        <v>7.3704204784831235</v>
      </c>
      <c r="E3428" s="130">
        <f t="shared" si="318"/>
        <v>1.5611328642046776E-4</v>
      </c>
      <c r="O3428" s="220">
        <f t="shared" si="320"/>
        <v>43243.625</v>
      </c>
      <c r="P3428">
        <f t="shared" si="321"/>
        <v>1.5611328642046776E-4</v>
      </c>
    </row>
    <row r="3429" spans="1:16">
      <c r="A3429">
        <f t="shared" si="319"/>
        <v>143</v>
      </c>
      <c r="B3429" s="128">
        <f t="shared" si="322"/>
        <v>43243</v>
      </c>
      <c r="C3429" s="126">
        <f t="shared" si="323"/>
        <v>16</v>
      </c>
      <c r="D3429" s="127">
        <f>INDEX('365x24'!$D$4:$AA$369,'8760'!A3429,'8760'!C3429)</f>
        <v>7.3722824830926301</v>
      </c>
      <c r="E3429" s="130">
        <f t="shared" si="318"/>
        <v>1.56152725643748E-4</v>
      </c>
      <c r="O3429" s="220">
        <f t="shared" si="320"/>
        <v>43243.666666666664</v>
      </c>
      <c r="P3429">
        <f t="shared" si="321"/>
        <v>1.56152725643748E-4</v>
      </c>
    </row>
    <row r="3430" spans="1:16">
      <c r="A3430">
        <f t="shared" si="319"/>
        <v>143</v>
      </c>
      <c r="B3430" s="128">
        <f t="shared" si="322"/>
        <v>43243</v>
      </c>
      <c r="C3430" s="126">
        <f t="shared" si="323"/>
        <v>17</v>
      </c>
      <c r="D3430" s="127">
        <f>INDEX('365x24'!$D$4:$AA$369,'8760'!A3430,'8760'!C3430)</f>
        <v>7.6000099770784715</v>
      </c>
      <c r="E3430" s="130">
        <f t="shared" si="318"/>
        <v>1.6097623437004305E-4</v>
      </c>
      <c r="O3430" s="220">
        <f t="shared" si="320"/>
        <v>43243.708333333336</v>
      </c>
      <c r="P3430">
        <f t="shared" si="321"/>
        <v>1.6097623437004305E-4</v>
      </c>
    </row>
    <row r="3431" spans="1:16">
      <c r="A3431">
        <f t="shared" si="319"/>
        <v>143</v>
      </c>
      <c r="B3431" s="128">
        <f t="shared" si="322"/>
        <v>43243</v>
      </c>
      <c r="C3431" s="126">
        <f t="shared" si="323"/>
        <v>18</v>
      </c>
      <c r="D3431" s="127">
        <f>INDEX('365x24'!$D$4:$AA$369,'8760'!A3431,'8760'!C3431)</f>
        <v>7.3511941983291562</v>
      </c>
      <c r="E3431" s="130">
        <f t="shared" si="318"/>
        <v>1.5570605351031849E-4</v>
      </c>
      <c r="O3431" s="220">
        <f t="shared" si="320"/>
        <v>43243.75</v>
      </c>
      <c r="P3431">
        <f t="shared" si="321"/>
        <v>1.5570605351031849E-4</v>
      </c>
    </row>
    <row r="3432" spans="1:16">
      <c r="A3432">
        <f t="shared" si="319"/>
        <v>143</v>
      </c>
      <c r="B3432" s="128">
        <f t="shared" si="322"/>
        <v>43243</v>
      </c>
      <c r="C3432" s="126">
        <f t="shared" si="323"/>
        <v>19</v>
      </c>
      <c r="D3432" s="127">
        <f>INDEX('365x24'!$D$4:$AA$369,'8760'!A3432,'8760'!C3432)</f>
        <v>6.8536059432632959</v>
      </c>
      <c r="E3432" s="130">
        <f t="shared" si="318"/>
        <v>1.451666089821083E-4</v>
      </c>
      <c r="O3432" s="220">
        <f t="shared" si="320"/>
        <v>43243.791666666664</v>
      </c>
      <c r="P3432">
        <f t="shared" si="321"/>
        <v>1.451666089821083E-4</v>
      </c>
    </row>
    <row r="3433" spans="1:16">
      <c r="A3433">
        <f t="shared" si="319"/>
        <v>143</v>
      </c>
      <c r="B3433" s="128">
        <f t="shared" si="322"/>
        <v>43243</v>
      </c>
      <c r="C3433" s="126">
        <f t="shared" si="323"/>
        <v>20</v>
      </c>
      <c r="D3433" s="127">
        <f>INDEX('365x24'!$D$4:$AA$369,'8760'!A3433,'8760'!C3433)</f>
        <v>5.9150257127740016</v>
      </c>
      <c r="E3433" s="130">
        <f t="shared" si="318"/>
        <v>1.2528648887515889E-4</v>
      </c>
      <c r="O3433" s="220">
        <f t="shared" si="320"/>
        <v>43243.833333333336</v>
      </c>
      <c r="P3433">
        <f t="shared" si="321"/>
        <v>1.2528648887515889E-4</v>
      </c>
    </row>
    <row r="3434" spans="1:16">
      <c r="A3434">
        <f t="shared" si="319"/>
        <v>143</v>
      </c>
      <c r="B3434" s="128">
        <f t="shared" si="322"/>
        <v>43243</v>
      </c>
      <c r="C3434" s="126">
        <f t="shared" si="323"/>
        <v>21</v>
      </c>
      <c r="D3434" s="127">
        <f>INDEX('365x24'!$D$4:$AA$369,'8760'!A3434,'8760'!C3434)</f>
        <v>5.2335753281276345</v>
      </c>
      <c r="E3434" s="130">
        <f t="shared" si="318"/>
        <v>1.1085265034583654E-4</v>
      </c>
      <c r="O3434" s="220">
        <f t="shared" si="320"/>
        <v>43243.875</v>
      </c>
      <c r="P3434">
        <f t="shared" si="321"/>
        <v>1.1085265034583654E-4</v>
      </c>
    </row>
    <row r="3435" spans="1:16">
      <c r="A3435">
        <f t="shared" si="319"/>
        <v>143</v>
      </c>
      <c r="B3435" s="128">
        <f t="shared" si="322"/>
        <v>43243</v>
      </c>
      <c r="C3435" s="126">
        <f t="shared" si="323"/>
        <v>22</v>
      </c>
      <c r="D3435" s="127">
        <f>INDEX('365x24'!$D$4:$AA$369,'8760'!A3435,'8760'!C3435)</f>
        <v>4.7193589388745618</v>
      </c>
      <c r="E3435" s="130">
        <f t="shared" si="318"/>
        <v>9.9961004381821621E-5</v>
      </c>
      <c r="O3435" s="220">
        <f t="shared" si="320"/>
        <v>43243.916666666664</v>
      </c>
      <c r="P3435">
        <f t="shared" si="321"/>
        <v>9.9961004381821621E-5</v>
      </c>
    </row>
    <row r="3436" spans="1:16">
      <c r="A3436">
        <f t="shared" si="319"/>
        <v>143</v>
      </c>
      <c r="B3436" s="128">
        <f t="shared" si="322"/>
        <v>43243</v>
      </c>
      <c r="C3436" s="126">
        <f t="shared" si="323"/>
        <v>23</v>
      </c>
      <c r="D3436" s="127">
        <f>INDEX('365x24'!$D$4:$AA$369,'8760'!A3436,'8760'!C3436)</f>
        <v>4.3375613890603022</v>
      </c>
      <c r="E3436" s="130">
        <f t="shared" si="318"/>
        <v>9.1874129226897881E-5</v>
      </c>
      <c r="O3436" s="220">
        <f t="shared" si="320"/>
        <v>43243.958333333336</v>
      </c>
      <c r="P3436">
        <f t="shared" si="321"/>
        <v>9.1874129226897881E-5</v>
      </c>
    </row>
    <row r="3437" spans="1:16">
      <c r="A3437">
        <f t="shared" si="319"/>
        <v>143</v>
      </c>
      <c r="B3437" s="128">
        <f t="shared" si="322"/>
        <v>43243</v>
      </c>
      <c r="C3437" s="126">
        <f t="shared" si="323"/>
        <v>24</v>
      </c>
      <c r="D3437" s="127">
        <f>INDEX('365x24'!$D$4:$AA$369,'8760'!A3437,'8760'!C3437)</f>
        <v>1.3272628671154476</v>
      </c>
      <c r="E3437" s="130">
        <f t="shared" si="318"/>
        <v>2.8112828668886041E-5</v>
      </c>
      <c r="O3437" s="220">
        <f t="shared" si="320"/>
        <v>43244</v>
      </c>
      <c r="P3437">
        <f t="shared" si="321"/>
        <v>2.8112828668886041E-5</v>
      </c>
    </row>
    <row r="3438" spans="1:16">
      <c r="A3438">
        <f t="shared" si="319"/>
        <v>144</v>
      </c>
      <c r="B3438" s="128">
        <f t="shared" si="322"/>
        <v>43244</v>
      </c>
      <c r="C3438" s="126">
        <f t="shared" si="323"/>
        <v>1</v>
      </c>
      <c r="D3438" s="127">
        <f>INDEX('365x24'!$D$4:$AA$369,'8760'!A3438,'8760'!C3438)</f>
        <v>1.5139268481894415</v>
      </c>
      <c r="E3438" s="130">
        <f t="shared" si="318"/>
        <v>3.206656884244348E-5</v>
      </c>
      <c r="O3438" s="220">
        <f t="shared" si="320"/>
        <v>43244.041666666664</v>
      </c>
      <c r="P3438">
        <f t="shared" si="321"/>
        <v>3.206656884244348E-5</v>
      </c>
    </row>
    <row r="3439" spans="1:16">
      <c r="A3439">
        <f t="shared" si="319"/>
        <v>144</v>
      </c>
      <c r="B3439" s="128">
        <f t="shared" si="322"/>
        <v>43244</v>
      </c>
      <c r="C3439" s="126">
        <f t="shared" si="323"/>
        <v>2</v>
      </c>
      <c r="D3439" s="127">
        <f>INDEX('365x24'!$D$4:$AA$369,'8760'!A3439,'8760'!C3439)</f>
        <v>1.4040857833146942</v>
      </c>
      <c r="E3439" s="130">
        <f t="shared" si="318"/>
        <v>2.9740019133158823E-5</v>
      </c>
      <c r="O3439" s="220">
        <f t="shared" si="320"/>
        <v>43244.083333333336</v>
      </c>
      <c r="P3439">
        <f t="shared" si="321"/>
        <v>2.9740019133158823E-5</v>
      </c>
    </row>
    <row r="3440" spans="1:16">
      <c r="A3440">
        <f t="shared" si="319"/>
        <v>144</v>
      </c>
      <c r="B3440" s="128">
        <f t="shared" si="322"/>
        <v>43244</v>
      </c>
      <c r="C3440" s="126">
        <f t="shared" si="323"/>
        <v>3</v>
      </c>
      <c r="D3440" s="127">
        <f>INDEX('365x24'!$D$4:$AA$369,'8760'!A3440,'8760'!C3440)</f>
        <v>1.4205844412157713</v>
      </c>
      <c r="E3440" s="130">
        <f t="shared" si="318"/>
        <v>3.0089478124539766E-5</v>
      </c>
      <c r="O3440" s="220">
        <f t="shared" si="320"/>
        <v>43244.125</v>
      </c>
      <c r="P3440">
        <f t="shared" si="321"/>
        <v>3.0089478124539766E-5</v>
      </c>
    </row>
    <row r="3441" spans="1:16">
      <c r="A3441">
        <f t="shared" si="319"/>
        <v>144</v>
      </c>
      <c r="B3441" s="128">
        <f t="shared" si="322"/>
        <v>43244</v>
      </c>
      <c r="C3441" s="126">
        <f t="shared" si="323"/>
        <v>4</v>
      </c>
      <c r="D3441" s="127">
        <f>INDEX('365x24'!$D$4:$AA$369,'8760'!A3441,'8760'!C3441)</f>
        <v>1.6225680106713813</v>
      </c>
      <c r="E3441" s="130">
        <f t="shared" si="318"/>
        <v>3.436770335235494E-5</v>
      </c>
      <c r="O3441" s="220">
        <f t="shared" si="320"/>
        <v>43244.166666666664</v>
      </c>
      <c r="P3441">
        <f t="shared" si="321"/>
        <v>3.436770335235494E-5</v>
      </c>
    </row>
    <row r="3442" spans="1:16">
      <c r="A3442">
        <f t="shared" si="319"/>
        <v>144</v>
      </c>
      <c r="B3442" s="128">
        <f t="shared" si="322"/>
        <v>43244</v>
      </c>
      <c r="C3442" s="126">
        <f t="shared" si="323"/>
        <v>5</v>
      </c>
      <c r="D3442" s="127">
        <f>INDEX('365x24'!$D$4:$AA$369,'8760'!A3442,'8760'!C3442)</f>
        <v>3.1693421868638767</v>
      </c>
      <c r="E3442" s="130">
        <f t="shared" si="318"/>
        <v>6.7130013277638675E-5</v>
      </c>
      <c r="O3442" s="220">
        <f t="shared" si="320"/>
        <v>43244.208333333336</v>
      </c>
      <c r="P3442">
        <f t="shared" si="321"/>
        <v>6.7130013277638675E-5</v>
      </c>
    </row>
    <row r="3443" spans="1:16">
      <c r="A3443">
        <f t="shared" si="319"/>
        <v>144</v>
      </c>
      <c r="B3443" s="128">
        <f t="shared" si="322"/>
        <v>43244</v>
      </c>
      <c r="C3443" s="126">
        <f t="shared" si="323"/>
        <v>6</v>
      </c>
      <c r="D3443" s="127">
        <f>INDEX('365x24'!$D$4:$AA$369,'8760'!A3443,'8760'!C3443)</f>
        <v>4.7133165908064907</v>
      </c>
      <c r="E3443" s="130">
        <f t="shared" si="318"/>
        <v>9.983302107105166E-5</v>
      </c>
      <c r="O3443" s="220">
        <f t="shared" si="320"/>
        <v>43244.25</v>
      </c>
      <c r="P3443">
        <f t="shared" si="321"/>
        <v>9.983302107105166E-5</v>
      </c>
    </row>
    <row r="3444" spans="1:16">
      <c r="A3444">
        <f t="shared" si="319"/>
        <v>144</v>
      </c>
      <c r="B3444" s="128">
        <f t="shared" si="322"/>
        <v>43244</v>
      </c>
      <c r="C3444" s="126">
        <f t="shared" si="323"/>
        <v>7</v>
      </c>
      <c r="D3444" s="127">
        <f>INDEX('365x24'!$D$4:$AA$369,'8760'!A3444,'8760'!C3444)</f>
        <v>4.9445477810867375</v>
      </c>
      <c r="E3444" s="130">
        <f t="shared" si="318"/>
        <v>1.0473074178358761E-4</v>
      </c>
      <c r="O3444" s="220">
        <f t="shared" si="320"/>
        <v>43244.291666666664</v>
      </c>
      <c r="P3444">
        <f t="shared" si="321"/>
        <v>1.0473074178358761E-4</v>
      </c>
    </row>
    <row r="3445" spans="1:16">
      <c r="A3445">
        <f t="shared" si="319"/>
        <v>144</v>
      </c>
      <c r="B3445" s="128">
        <f t="shared" si="322"/>
        <v>43244</v>
      </c>
      <c r="C3445" s="126">
        <f t="shared" si="323"/>
        <v>8</v>
      </c>
      <c r="D3445" s="127">
        <f>INDEX('365x24'!$D$4:$AA$369,'8760'!A3445,'8760'!C3445)</f>
        <v>4.7574130037420979</v>
      </c>
      <c r="E3445" s="130">
        <f t="shared" si="318"/>
        <v>1.0076702964801529E-4</v>
      </c>
      <c r="O3445" s="220">
        <f t="shared" si="320"/>
        <v>43244.333333333336</v>
      </c>
      <c r="P3445">
        <f t="shared" si="321"/>
        <v>1.0076702964801529E-4</v>
      </c>
    </row>
    <row r="3446" spans="1:16">
      <c r="A3446">
        <f t="shared" si="319"/>
        <v>144</v>
      </c>
      <c r="B3446" s="128">
        <f t="shared" si="322"/>
        <v>43244</v>
      </c>
      <c r="C3446" s="126">
        <f t="shared" si="323"/>
        <v>9</v>
      </c>
      <c r="D3446" s="127">
        <f>INDEX('365x24'!$D$4:$AA$369,'8760'!A3446,'8760'!C3446)</f>
        <v>4.906550871981227</v>
      </c>
      <c r="E3446" s="130">
        <f t="shared" si="318"/>
        <v>1.0392592713677089E-4</v>
      </c>
      <c r="O3446" s="220">
        <f t="shared" si="320"/>
        <v>43244.375</v>
      </c>
      <c r="P3446">
        <f t="shared" si="321"/>
        <v>1.0392592713677089E-4</v>
      </c>
    </row>
    <row r="3447" spans="1:16">
      <c r="A3447">
        <f t="shared" si="319"/>
        <v>144</v>
      </c>
      <c r="B3447" s="128">
        <f t="shared" si="322"/>
        <v>43244</v>
      </c>
      <c r="C3447" s="126">
        <f t="shared" si="323"/>
        <v>10</v>
      </c>
      <c r="D3447" s="127">
        <f>INDEX('365x24'!$D$4:$AA$369,'8760'!A3447,'8760'!C3447)</f>
        <v>6.5747651695122542</v>
      </c>
      <c r="E3447" s="130">
        <f t="shared" si="318"/>
        <v>1.3926046703194642E-4</v>
      </c>
      <c r="O3447" s="220">
        <f t="shared" si="320"/>
        <v>43244.416666666664</v>
      </c>
      <c r="P3447">
        <f t="shared" si="321"/>
        <v>1.3926046703194642E-4</v>
      </c>
    </row>
    <row r="3448" spans="1:16">
      <c r="A3448">
        <f t="shared" si="319"/>
        <v>144</v>
      </c>
      <c r="B3448" s="128">
        <f t="shared" si="322"/>
        <v>43244</v>
      </c>
      <c r="C3448" s="126">
        <f t="shared" si="323"/>
        <v>11</v>
      </c>
      <c r="D3448" s="127">
        <f>INDEX('365x24'!$D$4:$AA$369,'8760'!A3448,'8760'!C3448)</f>
        <v>7.816914125731226</v>
      </c>
      <c r="E3448" s="130">
        <f t="shared" si="318"/>
        <v>1.6557049321636928E-4</v>
      </c>
      <c r="O3448" s="220">
        <f t="shared" si="320"/>
        <v>43244.458333333336</v>
      </c>
      <c r="P3448">
        <f t="shared" si="321"/>
        <v>1.6557049321636928E-4</v>
      </c>
    </row>
    <row r="3449" spans="1:16">
      <c r="A3449">
        <f t="shared" si="319"/>
        <v>144</v>
      </c>
      <c r="B3449" s="128">
        <f t="shared" si="322"/>
        <v>43244</v>
      </c>
      <c r="C3449" s="126">
        <f t="shared" si="323"/>
        <v>12</v>
      </c>
      <c r="D3449" s="127">
        <f>INDEX('365x24'!$D$4:$AA$369,'8760'!A3449,'8760'!C3449)</f>
        <v>8.3571201821589192</v>
      </c>
      <c r="E3449" s="130">
        <f t="shared" si="318"/>
        <v>1.7701262776749385E-4</v>
      </c>
      <c r="O3449" s="220">
        <f t="shared" si="320"/>
        <v>43244.5</v>
      </c>
      <c r="P3449">
        <f t="shared" si="321"/>
        <v>1.7701262776749385E-4</v>
      </c>
    </row>
    <row r="3450" spans="1:16">
      <c r="A3450">
        <f t="shared" si="319"/>
        <v>144</v>
      </c>
      <c r="B3450" s="128">
        <f t="shared" si="322"/>
        <v>43244</v>
      </c>
      <c r="C3450" s="126">
        <f t="shared" si="323"/>
        <v>13</v>
      </c>
      <c r="D3450" s="127">
        <f>INDEX('365x24'!$D$4:$AA$369,'8760'!A3450,'8760'!C3450)</f>
        <v>8.6829436777386722</v>
      </c>
      <c r="E3450" s="130">
        <f t="shared" si="318"/>
        <v>1.8391391336394715E-4</v>
      </c>
      <c r="O3450" s="220">
        <f t="shared" si="320"/>
        <v>43244.541666666664</v>
      </c>
      <c r="P3450">
        <f t="shared" si="321"/>
        <v>1.8391391336394715E-4</v>
      </c>
    </row>
    <row r="3451" spans="1:16">
      <c r="A3451">
        <f t="shared" si="319"/>
        <v>144</v>
      </c>
      <c r="B3451" s="128">
        <f t="shared" si="322"/>
        <v>43244</v>
      </c>
      <c r="C3451" s="126">
        <f t="shared" si="323"/>
        <v>14</v>
      </c>
      <c r="D3451" s="127">
        <f>INDEX('365x24'!$D$4:$AA$369,'8760'!A3451,'8760'!C3451)</f>
        <v>8.5404552685930053</v>
      </c>
      <c r="E3451" s="130">
        <f t="shared" si="318"/>
        <v>1.8089585843838443E-4</v>
      </c>
      <c r="O3451" s="220">
        <f t="shared" si="320"/>
        <v>43244.583333333336</v>
      </c>
      <c r="P3451">
        <f t="shared" si="321"/>
        <v>1.8089585843838443E-4</v>
      </c>
    </row>
    <row r="3452" spans="1:16">
      <c r="A3452">
        <f t="shared" si="319"/>
        <v>144</v>
      </c>
      <c r="B3452" s="128">
        <f t="shared" si="322"/>
        <v>43244</v>
      </c>
      <c r="C3452" s="126">
        <f t="shared" si="323"/>
        <v>15</v>
      </c>
      <c r="D3452" s="127">
        <f>INDEX('365x24'!$D$4:$AA$369,'8760'!A3452,'8760'!C3452)</f>
        <v>8.5097077697773642</v>
      </c>
      <c r="E3452" s="130">
        <f t="shared" si="318"/>
        <v>1.8024459395444729E-4</v>
      </c>
      <c r="O3452" s="220">
        <f t="shared" si="320"/>
        <v>43244.625</v>
      </c>
      <c r="P3452">
        <f t="shared" si="321"/>
        <v>1.8024459395444729E-4</v>
      </c>
    </row>
    <row r="3453" spans="1:16">
      <c r="A3453">
        <f t="shared" si="319"/>
        <v>144</v>
      </c>
      <c r="B3453" s="128">
        <f t="shared" si="322"/>
        <v>43244</v>
      </c>
      <c r="C3453" s="126">
        <f t="shared" si="323"/>
        <v>16</v>
      </c>
      <c r="D3453" s="127">
        <f>INDEX('365x24'!$D$4:$AA$369,'8760'!A3453,'8760'!C3453)</f>
        <v>8.5118575948978084</v>
      </c>
      <c r="E3453" s="130">
        <f t="shared" si="318"/>
        <v>1.8029012951999087E-4</v>
      </c>
      <c r="O3453" s="220">
        <f t="shared" si="320"/>
        <v>43244.666666666664</v>
      </c>
      <c r="P3453">
        <f t="shared" si="321"/>
        <v>1.8029012951999087E-4</v>
      </c>
    </row>
    <row r="3454" spans="1:16">
      <c r="A3454">
        <f t="shared" si="319"/>
        <v>144</v>
      </c>
      <c r="B3454" s="128">
        <f t="shared" si="322"/>
        <v>43244</v>
      </c>
      <c r="C3454" s="126">
        <f t="shared" si="323"/>
        <v>17</v>
      </c>
      <c r="D3454" s="127">
        <f>INDEX('365x24'!$D$4:$AA$369,'8760'!A3454,'8760'!C3454)</f>
        <v>8.774786206721334</v>
      </c>
      <c r="E3454" s="130">
        <f t="shared" si="318"/>
        <v>1.8585923508263437E-4</v>
      </c>
      <c r="O3454" s="220">
        <f t="shared" si="320"/>
        <v>43244.708333333336</v>
      </c>
      <c r="P3454">
        <f t="shared" si="321"/>
        <v>1.8585923508263437E-4</v>
      </c>
    </row>
    <row r="3455" spans="1:16">
      <c r="A3455">
        <f t="shared" si="319"/>
        <v>144</v>
      </c>
      <c r="B3455" s="128">
        <f t="shared" si="322"/>
        <v>43244</v>
      </c>
      <c r="C3455" s="126">
        <f t="shared" si="323"/>
        <v>18</v>
      </c>
      <c r="D3455" s="127">
        <f>INDEX('365x24'!$D$4:$AA$369,'8760'!A3455,'8760'!C3455)</f>
        <v>8.4875095755104617</v>
      </c>
      <c r="E3455" s="130">
        <f t="shared" si="318"/>
        <v>1.7977441276604384E-4</v>
      </c>
      <c r="O3455" s="220">
        <f t="shared" si="320"/>
        <v>43244.75</v>
      </c>
      <c r="P3455">
        <f t="shared" si="321"/>
        <v>1.7977441276604384E-4</v>
      </c>
    </row>
    <row r="3456" spans="1:16">
      <c r="A3456">
        <f t="shared" si="319"/>
        <v>144</v>
      </c>
      <c r="B3456" s="128">
        <f t="shared" si="322"/>
        <v>43244</v>
      </c>
      <c r="C3456" s="126">
        <f t="shared" si="323"/>
        <v>19</v>
      </c>
      <c r="D3456" s="127">
        <f>INDEX('365x24'!$D$4:$AA$369,'8760'!A3456,'8760'!C3456)</f>
        <v>7.9130063090217408</v>
      </c>
      <c r="E3456" s="130">
        <f t="shared" si="318"/>
        <v>1.6760582709950312E-4</v>
      </c>
      <c r="O3456" s="220">
        <f t="shared" si="320"/>
        <v>43244.791666666664</v>
      </c>
      <c r="P3456">
        <f t="shared" si="321"/>
        <v>1.6760582709950312E-4</v>
      </c>
    </row>
    <row r="3457" spans="1:16">
      <c r="A3457">
        <f t="shared" si="319"/>
        <v>144</v>
      </c>
      <c r="B3457" s="128">
        <f t="shared" si="322"/>
        <v>43244</v>
      </c>
      <c r="C3457" s="126">
        <f t="shared" si="323"/>
        <v>20</v>
      </c>
      <c r="D3457" s="127">
        <f>INDEX('365x24'!$D$4:$AA$369,'8760'!A3457,'8760'!C3457)</f>
        <v>6.8293444605191773</v>
      </c>
      <c r="E3457" s="130">
        <f t="shared" si="318"/>
        <v>1.4465272516561844E-4</v>
      </c>
      <c r="O3457" s="220">
        <f t="shared" si="320"/>
        <v>43244.833333333336</v>
      </c>
      <c r="P3457">
        <f t="shared" si="321"/>
        <v>1.4465272516561844E-4</v>
      </c>
    </row>
    <row r="3458" spans="1:16">
      <c r="A3458">
        <f t="shared" si="319"/>
        <v>144</v>
      </c>
      <c r="B3458" s="128">
        <f t="shared" si="322"/>
        <v>43244</v>
      </c>
      <c r="C3458" s="126">
        <f t="shared" si="323"/>
        <v>21</v>
      </c>
      <c r="D3458" s="127">
        <f>INDEX('365x24'!$D$4:$AA$369,'8760'!A3458,'8760'!C3458)</f>
        <v>6.042558462369934</v>
      </c>
      <c r="E3458" s="130">
        <f t="shared" si="318"/>
        <v>1.2798776714330963E-4</v>
      </c>
      <c r="O3458" s="220">
        <f t="shared" si="320"/>
        <v>43244.875</v>
      </c>
      <c r="P3458">
        <f t="shared" si="321"/>
        <v>1.2798776714330963E-4</v>
      </c>
    </row>
    <row r="3459" spans="1:16">
      <c r="A3459">
        <f t="shared" si="319"/>
        <v>144</v>
      </c>
      <c r="B3459" s="128">
        <f t="shared" si="322"/>
        <v>43244</v>
      </c>
      <c r="C3459" s="126">
        <f t="shared" si="323"/>
        <v>22</v>
      </c>
      <c r="D3459" s="127">
        <f>INDEX('365x24'!$D$4:$AA$369,'8760'!A3459,'8760'!C3459)</f>
        <v>5.4488567575963263</v>
      </c>
      <c r="E3459" s="130">
        <f t="shared" si="318"/>
        <v>1.1541253828679841E-4</v>
      </c>
      <c r="O3459" s="220">
        <f t="shared" si="320"/>
        <v>43244.916666666664</v>
      </c>
      <c r="P3459">
        <f t="shared" si="321"/>
        <v>1.1541253828679841E-4</v>
      </c>
    </row>
    <row r="3460" spans="1:16">
      <c r="A3460">
        <f t="shared" si="319"/>
        <v>144</v>
      </c>
      <c r="B3460" s="128">
        <f t="shared" si="322"/>
        <v>43244</v>
      </c>
      <c r="C3460" s="126">
        <f t="shared" si="323"/>
        <v>23</v>
      </c>
      <c r="D3460" s="127">
        <f>INDEX('365x24'!$D$4:$AA$369,'8760'!A3460,'8760'!C3460)</f>
        <v>5.0080426160393685</v>
      </c>
      <c r="E3460" s="130">
        <f t="shared" si="318"/>
        <v>1.0607562941708398E-4</v>
      </c>
      <c r="O3460" s="220">
        <f t="shared" si="320"/>
        <v>43244.958333333336</v>
      </c>
      <c r="P3460">
        <f t="shared" si="321"/>
        <v>1.0607562941708398E-4</v>
      </c>
    </row>
    <row r="3461" spans="1:16">
      <c r="A3461">
        <f t="shared" si="319"/>
        <v>144</v>
      </c>
      <c r="B3461" s="128">
        <f t="shared" si="322"/>
        <v>43244</v>
      </c>
      <c r="C3461" s="126">
        <f t="shared" si="323"/>
        <v>24</v>
      </c>
      <c r="D3461" s="127">
        <f>INDEX('365x24'!$D$4:$AA$369,'8760'!A3461,'8760'!C3461)</f>
        <v>1.5324253434118602</v>
      </c>
      <c r="E3461" s="130">
        <f t="shared" si="318"/>
        <v>3.2458386499446332E-5</v>
      </c>
      <c r="O3461" s="220">
        <f t="shared" si="320"/>
        <v>43245</v>
      </c>
      <c r="P3461">
        <f t="shared" si="321"/>
        <v>3.2458386499446332E-5</v>
      </c>
    </row>
    <row r="3462" spans="1:16">
      <c r="A3462">
        <f t="shared" si="319"/>
        <v>145</v>
      </c>
      <c r="B3462" s="128">
        <f t="shared" si="322"/>
        <v>43245</v>
      </c>
      <c r="C3462" s="126">
        <f t="shared" si="323"/>
        <v>1</v>
      </c>
      <c r="D3462" s="127">
        <f>INDEX('365x24'!$D$4:$AA$369,'8760'!A3462,'8760'!C3462)</f>
        <v>1.6152697887905911</v>
      </c>
      <c r="E3462" s="130">
        <f t="shared" ref="E3462:E3525" si="324">D3462*$E$2</f>
        <v>3.4213119308451057E-5</v>
      </c>
      <c r="O3462" s="220">
        <f t="shared" si="320"/>
        <v>43245.041666666664</v>
      </c>
      <c r="P3462">
        <f t="shared" si="321"/>
        <v>3.4213119308451057E-5</v>
      </c>
    </row>
    <row r="3463" spans="1:16">
      <c r="A3463">
        <f t="shared" ref="A3463:A3526" si="325">IF(C3463=1,A3462+1,A3462)</f>
        <v>145</v>
      </c>
      <c r="B3463" s="128">
        <f t="shared" si="322"/>
        <v>43245</v>
      </c>
      <c r="C3463" s="126">
        <f t="shared" si="323"/>
        <v>2</v>
      </c>
      <c r="D3463" s="127">
        <f>INDEX('365x24'!$D$4:$AA$369,'8760'!A3463,'8760'!C3463)</f>
        <v>1.4980759138864286</v>
      </c>
      <c r="E3463" s="130">
        <f t="shared" si="324"/>
        <v>3.1730829320647904E-5</v>
      </c>
      <c r="O3463" s="220">
        <f t="shared" ref="O3463:O3526" si="326">B3463+O$3*C3463</f>
        <v>43245.083333333336</v>
      </c>
      <c r="P3463">
        <f t="shared" ref="P3463:P3526" si="327">E3463</f>
        <v>3.1730829320647904E-5</v>
      </c>
    </row>
    <row r="3464" spans="1:16">
      <c r="A3464">
        <f t="shared" si="325"/>
        <v>145</v>
      </c>
      <c r="B3464" s="128">
        <f t="shared" ref="B3464:B3527" si="328">IF(C3463=24,B3463+1,B3463)</f>
        <v>43245</v>
      </c>
      <c r="C3464" s="126">
        <f t="shared" ref="C3464:C3527" si="329">IF(C3463=24,1,C3463+1)</f>
        <v>3</v>
      </c>
      <c r="D3464" s="127">
        <f>INDEX('365x24'!$D$4:$AA$369,'8760'!A3464,'8760'!C3464)</f>
        <v>1.515678999329475</v>
      </c>
      <c r="E3464" s="130">
        <f t="shared" si="324"/>
        <v>3.2103681253271949E-5</v>
      </c>
      <c r="O3464" s="220">
        <f t="shared" si="326"/>
        <v>43245.125</v>
      </c>
      <c r="P3464">
        <f t="shared" si="327"/>
        <v>3.2103681253271949E-5</v>
      </c>
    </row>
    <row r="3465" spans="1:16">
      <c r="A3465">
        <f t="shared" si="325"/>
        <v>145</v>
      </c>
      <c r="B3465" s="128">
        <f t="shared" si="328"/>
        <v>43245</v>
      </c>
      <c r="C3465" s="126">
        <f t="shared" si="329"/>
        <v>4</v>
      </c>
      <c r="D3465" s="127">
        <f>INDEX('365x24'!$D$4:$AA$369,'8760'!A3465,'8760'!C3465)</f>
        <v>1.7311834392988938</v>
      </c>
      <c r="E3465" s="130">
        <f t="shared" si="324"/>
        <v>3.6668292792063329E-5</v>
      </c>
      <c r="O3465" s="220">
        <f t="shared" si="326"/>
        <v>43245.166666666664</v>
      </c>
      <c r="P3465">
        <f t="shared" si="327"/>
        <v>3.6668292792063329E-5</v>
      </c>
    </row>
    <row r="3466" spans="1:16">
      <c r="A3466">
        <f t="shared" si="325"/>
        <v>145</v>
      </c>
      <c r="B3466" s="128">
        <f t="shared" si="328"/>
        <v>43245</v>
      </c>
      <c r="C3466" s="126">
        <f t="shared" si="329"/>
        <v>5</v>
      </c>
      <c r="D3466" s="127">
        <f>INDEX('365x24'!$D$4:$AA$369,'8760'!A3466,'8760'!C3466)</f>
        <v>3.3814993709260963</v>
      </c>
      <c r="E3466" s="130">
        <f t="shared" si="324"/>
        <v>7.1623726402738635E-5</v>
      </c>
      <c r="O3466" s="220">
        <f t="shared" si="326"/>
        <v>43245.208333333336</v>
      </c>
      <c r="P3466">
        <f t="shared" si="327"/>
        <v>7.1623726402738635E-5</v>
      </c>
    </row>
    <row r="3467" spans="1:16">
      <c r="A3467">
        <f t="shared" si="325"/>
        <v>145</v>
      </c>
      <c r="B3467" s="128">
        <f t="shared" si="328"/>
        <v>43245</v>
      </c>
      <c r="C3467" s="126">
        <f t="shared" si="329"/>
        <v>6</v>
      </c>
      <c r="D3467" s="127">
        <f>INDEX('365x24'!$D$4:$AA$369,'8760'!A3467,'8760'!C3467)</f>
        <v>5.0288281122962957</v>
      </c>
      <c r="E3467" s="130">
        <f t="shared" si="324"/>
        <v>1.0651588817030196E-4</v>
      </c>
      <c r="O3467" s="220">
        <f t="shared" si="326"/>
        <v>43245.25</v>
      </c>
      <c r="P3467">
        <f t="shared" si="327"/>
        <v>1.0651588817030196E-4</v>
      </c>
    </row>
    <row r="3468" spans="1:16">
      <c r="A3468">
        <f t="shared" si="325"/>
        <v>145</v>
      </c>
      <c r="B3468" s="128">
        <f t="shared" si="328"/>
        <v>43245</v>
      </c>
      <c r="C3468" s="126">
        <f t="shared" si="329"/>
        <v>7</v>
      </c>
      <c r="D3468" s="127">
        <f>INDEX('365x24'!$D$4:$AA$369,'8760'!A3468,'8760'!C3468)</f>
        <v>5.2755380219147519</v>
      </c>
      <c r="E3468" s="130">
        <f t="shared" si="324"/>
        <v>1.1174146449874506E-4</v>
      </c>
      <c r="O3468" s="220">
        <f t="shared" si="326"/>
        <v>43245.291666666664</v>
      </c>
      <c r="P3468">
        <f t="shared" si="327"/>
        <v>1.1174146449874506E-4</v>
      </c>
    </row>
    <row r="3469" spans="1:16">
      <c r="A3469">
        <f t="shared" si="325"/>
        <v>145</v>
      </c>
      <c r="B3469" s="128">
        <f t="shared" si="328"/>
        <v>43245</v>
      </c>
      <c r="C3469" s="126">
        <f t="shared" si="329"/>
        <v>8</v>
      </c>
      <c r="D3469" s="127">
        <f>INDEX('365x24'!$D$4:$AA$369,'8760'!A3469,'8760'!C3469)</f>
        <v>5.0758763588440754</v>
      </c>
      <c r="E3469" s="130">
        <f t="shared" si="324"/>
        <v>1.0751241969931534E-4</v>
      </c>
      <c r="O3469" s="220">
        <f t="shared" si="326"/>
        <v>43245.333333333336</v>
      </c>
      <c r="P3469">
        <f t="shared" si="327"/>
        <v>1.0751241969931534E-4</v>
      </c>
    </row>
    <row r="3470" spans="1:16">
      <c r="A3470">
        <f t="shared" si="325"/>
        <v>145</v>
      </c>
      <c r="B3470" s="128">
        <f t="shared" si="328"/>
        <v>43245</v>
      </c>
      <c r="C3470" s="126">
        <f t="shared" si="329"/>
        <v>9</v>
      </c>
      <c r="D3470" s="127">
        <f>INDEX('365x24'!$D$4:$AA$369,'8760'!A3470,'8760'!C3470)</f>
        <v>5.2349975827125839</v>
      </c>
      <c r="E3470" s="130">
        <f t="shared" si="324"/>
        <v>1.1088277519936847E-4</v>
      </c>
      <c r="O3470" s="220">
        <f t="shared" si="326"/>
        <v>43245.375</v>
      </c>
      <c r="P3470">
        <f t="shared" si="327"/>
        <v>1.1088277519936847E-4</v>
      </c>
    </row>
    <row r="3471" spans="1:16">
      <c r="A3471">
        <f t="shared" si="325"/>
        <v>145</v>
      </c>
      <c r="B3471" s="128">
        <f t="shared" si="328"/>
        <v>43245</v>
      </c>
      <c r="C3471" s="126">
        <f t="shared" si="329"/>
        <v>10</v>
      </c>
      <c r="D3471" s="127">
        <f>INDEX('365x24'!$D$4:$AA$369,'8760'!A3471,'8760'!C3471)</f>
        <v>7.0148828917372388</v>
      </c>
      <c r="E3471" s="130">
        <f t="shared" si="324"/>
        <v>1.4858262500502497E-4</v>
      </c>
      <c r="O3471" s="220">
        <f t="shared" si="326"/>
        <v>43245.416666666664</v>
      </c>
      <c r="P3471">
        <f t="shared" si="327"/>
        <v>1.4858262500502497E-4</v>
      </c>
    </row>
    <row r="3472" spans="1:16">
      <c r="A3472">
        <f t="shared" si="325"/>
        <v>145</v>
      </c>
      <c r="B3472" s="128">
        <f t="shared" si="328"/>
        <v>43245</v>
      </c>
      <c r="C3472" s="126">
        <f t="shared" si="329"/>
        <v>11</v>
      </c>
      <c r="D3472" s="127">
        <f>INDEX('365x24'!$D$4:$AA$369,'8760'!A3472,'8760'!C3472)</f>
        <v>8.3401818548660085</v>
      </c>
      <c r="E3472" s="130">
        <f t="shared" si="324"/>
        <v>1.7665385611425081E-4</v>
      </c>
      <c r="O3472" s="220">
        <f t="shared" si="326"/>
        <v>43245.458333333336</v>
      </c>
      <c r="P3472">
        <f t="shared" si="327"/>
        <v>1.7665385611425081E-4</v>
      </c>
    </row>
    <row r="3473" spans="1:16">
      <c r="A3473">
        <f t="shared" si="325"/>
        <v>145</v>
      </c>
      <c r="B3473" s="128">
        <f t="shared" si="328"/>
        <v>43245</v>
      </c>
      <c r="C3473" s="126">
        <f t="shared" si="329"/>
        <v>12</v>
      </c>
      <c r="D3473" s="127">
        <f>INDEX('365x24'!$D$4:$AA$369,'8760'!A3473,'8760'!C3473)</f>
        <v>8.916549546417885</v>
      </c>
      <c r="E3473" s="130">
        <f t="shared" si="324"/>
        <v>1.8886193227183524E-4</v>
      </c>
      <c r="O3473" s="220">
        <f t="shared" si="326"/>
        <v>43245.5</v>
      </c>
      <c r="P3473">
        <f t="shared" si="327"/>
        <v>1.8886193227183524E-4</v>
      </c>
    </row>
    <row r="3474" spans="1:16">
      <c r="A3474">
        <f t="shared" si="325"/>
        <v>145</v>
      </c>
      <c r="B3474" s="128">
        <f t="shared" si="328"/>
        <v>43245</v>
      </c>
      <c r="C3474" s="126">
        <f t="shared" si="329"/>
        <v>13</v>
      </c>
      <c r="D3474" s="127">
        <f>INDEX('365x24'!$D$4:$AA$369,'8760'!A3474,'8760'!C3474)</f>
        <v>9.2641838125764728</v>
      </c>
      <c r="E3474" s="130">
        <f t="shared" si="324"/>
        <v>1.9622519301398952E-4</v>
      </c>
      <c r="O3474" s="220">
        <f t="shared" si="326"/>
        <v>43245.541666666664</v>
      </c>
      <c r="P3474">
        <f t="shared" si="327"/>
        <v>1.9622519301398952E-4</v>
      </c>
    </row>
    <row r="3475" spans="1:16">
      <c r="A3475">
        <f t="shared" si="325"/>
        <v>145</v>
      </c>
      <c r="B3475" s="128">
        <f t="shared" si="328"/>
        <v>43245</v>
      </c>
      <c r="C3475" s="126">
        <f t="shared" si="329"/>
        <v>14</v>
      </c>
      <c r="D3475" s="127">
        <f>INDEX('365x24'!$D$4:$AA$369,'8760'!A3475,'8760'!C3475)</f>
        <v>9.1121571655683429</v>
      </c>
      <c r="E3475" s="130">
        <f t="shared" si="324"/>
        <v>1.9300510814132727E-4</v>
      </c>
      <c r="O3475" s="220">
        <f t="shared" si="326"/>
        <v>43245.583333333336</v>
      </c>
      <c r="P3475">
        <f t="shared" si="327"/>
        <v>1.9300510814132727E-4</v>
      </c>
    </row>
    <row r="3476" spans="1:16">
      <c r="A3476">
        <f t="shared" si="325"/>
        <v>145</v>
      </c>
      <c r="B3476" s="128">
        <f t="shared" si="328"/>
        <v>43245</v>
      </c>
      <c r="C3476" s="126">
        <f t="shared" si="329"/>
        <v>15</v>
      </c>
      <c r="D3476" s="127">
        <f>INDEX('365x24'!$D$4:$AA$369,'8760'!A3476,'8760'!C3476)</f>
        <v>9.079351415424485</v>
      </c>
      <c r="E3476" s="130">
        <f t="shared" si="324"/>
        <v>1.9231024772143704E-4</v>
      </c>
      <c r="O3476" s="220">
        <f t="shared" si="326"/>
        <v>43245.625</v>
      </c>
      <c r="P3476">
        <f t="shared" si="327"/>
        <v>1.9231024772143704E-4</v>
      </c>
    </row>
    <row r="3477" spans="1:16">
      <c r="A3477">
        <f t="shared" si="325"/>
        <v>145</v>
      </c>
      <c r="B3477" s="128">
        <f t="shared" si="328"/>
        <v>43245</v>
      </c>
      <c r="C3477" s="126">
        <f t="shared" si="329"/>
        <v>16</v>
      </c>
      <c r="D3477" s="127">
        <f>INDEX('365x24'!$D$4:$AA$369,'8760'!A3477,'8760'!C3477)</f>
        <v>9.0816451508003979</v>
      </c>
      <c r="E3477" s="130">
        <f t="shared" si="324"/>
        <v>1.9235883145811233E-4</v>
      </c>
      <c r="O3477" s="220">
        <f t="shared" si="326"/>
        <v>43245.666666666664</v>
      </c>
      <c r="P3477">
        <f t="shared" si="327"/>
        <v>1.9235883145811233E-4</v>
      </c>
    </row>
    <row r="3478" spans="1:16">
      <c r="A3478">
        <f t="shared" si="325"/>
        <v>145</v>
      </c>
      <c r="B3478" s="128">
        <f t="shared" si="328"/>
        <v>43245</v>
      </c>
      <c r="C3478" s="126">
        <f t="shared" si="329"/>
        <v>17</v>
      </c>
      <c r="D3478" s="127">
        <f>INDEX('365x24'!$D$4:$AA$369,'8760'!A3478,'8760'!C3478)</f>
        <v>9.3621743215427635</v>
      </c>
      <c r="E3478" s="130">
        <f t="shared" si="324"/>
        <v>1.9830073543893002E-4</v>
      </c>
      <c r="O3478" s="220">
        <f t="shared" si="326"/>
        <v>43245.708333333336</v>
      </c>
      <c r="P3478">
        <f t="shared" si="327"/>
        <v>1.9830073543893002E-4</v>
      </c>
    </row>
    <row r="3479" spans="1:16">
      <c r="A3479">
        <f t="shared" si="325"/>
        <v>145</v>
      </c>
      <c r="B3479" s="128">
        <f t="shared" si="328"/>
        <v>43245</v>
      </c>
      <c r="C3479" s="126">
        <f t="shared" si="329"/>
        <v>18</v>
      </c>
      <c r="D3479" s="127">
        <f>INDEX('365x24'!$D$4:$AA$369,'8760'!A3479,'8760'!C3479)</f>
        <v>9.055667264101114</v>
      </c>
      <c r="E3479" s="130">
        <f t="shared" si="324"/>
        <v>1.9180859239390652E-4</v>
      </c>
      <c r="O3479" s="220">
        <f t="shared" si="326"/>
        <v>43245.75</v>
      </c>
      <c r="P3479">
        <f t="shared" si="327"/>
        <v>1.9180859239390652E-4</v>
      </c>
    </row>
    <row r="3480" spans="1:16">
      <c r="A3480">
        <f t="shared" si="325"/>
        <v>145</v>
      </c>
      <c r="B3480" s="128">
        <f t="shared" si="328"/>
        <v>43245</v>
      </c>
      <c r="C3480" s="126">
        <f t="shared" si="329"/>
        <v>19</v>
      </c>
      <c r="D3480" s="127">
        <f>INDEX('365x24'!$D$4:$AA$369,'8760'!A3480,'8760'!C3480)</f>
        <v>8.4427064919009638</v>
      </c>
      <c r="E3480" s="130">
        <f t="shared" si="324"/>
        <v>1.7882543615820056E-4</v>
      </c>
      <c r="O3480" s="220">
        <f t="shared" si="326"/>
        <v>43245.791666666664</v>
      </c>
      <c r="P3480">
        <f t="shared" si="327"/>
        <v>1.7882543615820056E-4</v>
      </c>
    </row>
    <row r="3481" spans="1:16">
      <c r="A3481">
        <f t="shared" si="325"/>
        <v>145</v>
      </c>
      <c r="B3481" s="128">
        <f t="shared" si="328"/>
        <v>43245</v>
      </c>
      <c r="C3481" s="126">
        <f t="shared" si="329"/>
        <v>20</v>
      </c>
      <c r="D3481" s="127">
        <f>INDEX('365x24'!$D$4:$AA$369,'8760'!A3481,'8760'!C3481)</f>
        <v>7.2865038343917643</v>
      </c>
      <c r="E3481" s="130">
        <f t="shared" si="324"/>
        <v>1.543358433108482E-4</v>
      </c>
      <c r="O3481" s="220">
        <f t="shared" si="326"/>
        <v>43245.833333333336</v>
      </c>
      <c r="P3481">
        <f t="shared" si="327"/>
        <v>1.543358433108482E-4</v>
      </c>
    </row>
    <row r="3482" spans="1:16">
      <c r="A3482">
        <f t="shared" si="325"/>
        <v>145</v>
      </c>
      <c r="B3482" s="128">
        <f t="shared" si="328"/>
        <v>43245</v>
      </c>
      <c r="C3482" s="126">
        <f t="shared" si="329"/>
        <v>21</v>
      </c>
      <c r="D3482" s="127">
        <f>INDEX('365x24'!$D$4:$AA$369,'8760'!A3482,'8760'!C3482)</f>
        <v>6.4470500294910833</v>
      </c>
      <c r="E3482" s="130">
        <f t="shared" si="324"/>
        <v>1.3655532554204616E-4</v>
      </c>
      <c r="O3482" s="220">
        <f t="shared" si="326"/>
        <v>43245.875</v>
      </c>
      <c r="P3482">
        <f t="shared" si="327"/>
        <v>1.3655532554204616E-4</v>
      </c>
    </row>
    <row r="3483" spans="1:16">
      <c r="A3483">
        <f t="shared" si="325"/>
        <v>145</v>
      </c>
      <c r="B3483" s="128">
        <f t="shared" si="328"/>
        <v>43245</v>
      </c>
      <c r="C3483" s="126">
        <f t="shared" si="329"/>
        <v>22</v>
      </c>
      <c r="D3483" s="127">
        <f>INDEX('365x24'!$D$4:$AA$369,'8760'!A3483,'8760'!C3483)</f>
        <v>5.8136056669572085</v>
      </c>
      <c r="E3483" s="130">
        <f t="shared" si="324"/>
        <v>1.2313830523928682E-4</v>
      </c>
      <c r="O3483" s="220">
        <f t="shared" si="326"/>
        <v>43245.916666666664</v>
      </c>
      <c r="P3483">
        <f t="shared" si="327"/>
        <v>1.2313830523928682E-4</v>
      </c>
    </row>
    <row r="3484" spans="1:16">
      <c r="A3484">
        <f t="shared" si="325"/>
        <v>145</v>
      </c>
      <c r="B3484" s="128">
        <f t="shared" si="328"/>
        <v>43245</v>
      </c>
      <c r="C3484" s="126">
        <f t="shared" si="329"/>
        <v>23</v>
      </c>
      <c r="D3484" s="127">
        <f>INDEX('365x24'!$D$4:$AA$369,'8760'!A3484,'8760'!C3484)</f>
        <v>5.3432832295289012</v>
      </c>
      <c r="E3484" s="130">
        <f t="shared" si="324"/>
        <v>1.1317637951217702E-4</v>
      </c>
      <c r="O3484" s="220">
        <f t="shared" si="326"/>
        <v>43245.958333333336</v>
      </c>
      <c r="P3484">
        <f t="shared" si="327"/>
        <v>1.1317637951217702E-4</v>
      </c>
    </row>
    <row r="3485" spans="1:16">
      <c r="A3485">
        <f t="shared" si="325"/>
        <v>145</v>
      </c>
      <c r="B3485" s="128">
        <f t="shared" si="328"/>
        <v>43245</v>
      </c>
      <c r="C3485" s="126">
        <f t="shared" si="329"/>
        <v>24</v>
      </c>
      <c r="D3485" s="127">
        <f>INDEX('365x24'!$D$4:$AA$369,'8760'!A3485,'8760'!C3485)</f>
        <v>1.6350065815600663</v>
      </c>
      <c r="E3485" s="130">
        <f t="shared" si="324"/>
        <v>3.463116541472648E-5</v>
      </c>
      <c r="O3485" s="220">
        <f t="shared" si="326"/>
        <v>43246</v>
      </c>
      <c r="P3485">
        <f t="shared" si="327"/>
        <v>3.463116541472648E-5</v>
      </c>
    </row>
    <row r="3486" spans="1:16">
      <c r="A3486">
        <f t="shared" si="325"/>
        <v>146</v>
      </c>
      <c r="B3486" s="128">
        <f t="shared" si="328"/>
        <v>43246</v>
      </c>
      <c r="C3486" s="126">
        <f t="shared" si="329"/>
        <v>1</v>
      </c>
      <c r="D3486" s="127">
        <f>INDEX('365x24'!$D$4:$AA$369,'8760'!A3486,'8760'!C3486)</f>
        <v>1.2955309774443564</v>
      </c>
      <c r="E3486" s="130">
        <f t="shared" si="324"/>
        <v>2.7440713747444643E-5</v>
      </c>
      <c r="O3486" s="220">
        <f t="shared" si="326"/>
        <v>43246.041666666664</v>
      </c>
      <c r="P3486">
        <f t="shared" si="327"/>
        <v>2.7440713747444643E-5</v>
      </c>
    </row>
    <row r="3487" spans="1:16">
      <c r="A3487">
        <f t="shared" si="325"/>
        <v>146</v>
      </c>
      <c r="B3487" s="128">
        <f t="shared" si="328"/>
        <v>43246</v>
      </c>
      <c r="C3487" s="126">
        <f t="shared" si="329"/>
        <v>2</v>
      </c>
      <c r="D3487" s="127">
        <f>INDEX('365x24'!$D$4:$AA$369,'8760'!A3487,'8760'!C3487)</f>
        <v>1.2883497434268081</v>
      </c>
      <c r="E3487" s="130">
        <f t="shared" si="324"/>
        <v>2.7288607629984076E-5</v>
      </c>
      <c r="O3487" s="220">
        <f t="shared" si="326"/>
        <v>43246.083333333336</v>
      </c>
      <c r="P3487">
        <f t="shared" si="327"/>
        <v>2.7288607629984076E-5</v>
      </c>
    </row>
    <row r="3488" spans="1:16">
      <c r="A3488">
        <f t="shared" si="325"/>
        <v>146</v>
      </c>
      <c r="B3488" s="128">
        <f t="shared" si="328"/>
        <v>43246</v>
      </c>
      <c r="C3488" s="126">
        <f t="shared" si="329"/>
        <v>3</v>
      </c>
      <c r="D3488" s="127">
        <f>INDEX('365x24'!$D$4:$AA$369,'8760'!A3488,'8760'!C3488)</f>
        <v>1.3338005916391416</v>
      </c>
      <c r="E3488" s="130">
        <f t="shared" si="324"/>
        <v>2.8251304575937084E-5</v>
      </c>
      <c r="O3488" s="220">
        <f t="shared" si="326"/>
        <v>43246.125</v>
      </c>
      <c r="P3488">
        <f t="shared" si="327"/>
        <v>2.8251304575937084E-5</v>
      </c>
    </row>
    <row r="3489" spans="1:16">
      <c r="A3489">
        <f t="shared" si="325"/>
        <v>146</v>
      </c>
      <c r="B3489" s="128">
        <f t="shared" si="328"/>
        <v>43246</v>
      </c>
      <c r="C3489" s="126">
        <f t="shared" si="329"/>
        <v>4</v>
      </c>
      <c r="D3489" s="127">
        <f>INDEX('365x24'!$D$4:$AA$369,'8760'!A3489,'8760'!C3489)</f>
        <v>1.4895151976145964</v>
      </c>
      <c r="E3489" s="130">
        <f t="shared" si="324"/>
        <v>3.1549504312772104E-5</v>
      </c>
      <c r="O3489" s="220">
        <f t="shared" si="326"/>
        <v>43246.166666666664</v>
      </c>
      <c r="P3489">
        <f t="shared" si="327"/>
        <v>3.1549504312772104E-5</v>
      </c>
    </row>
    <row r="3490" spans="1:16">
      <c r="A3490">
        <f t="shared" si="325"/>
        <v>146</v>
      </c>
      <c r="B3490" s="128">
        <f t="shared" si="328"/>
        <v>43246</v>
      </c>
      <c r="C3490" s="126">
        <f t="shared" si="329"/>
        <v>5</v>
      </c>
      <c r="D3490" s="127">
        <f>INDEX('365x24'!$D$4:$AA$369,'8760'!A3490,'8760'!C3490)</f>
        <v>3.0582057728150778</v>
      </c>
      <c r="E3490" s="130">
        <f t="shared" si="324"/>
        <v>6.4776026705394343E-5</v>
      </c>
      <c r="O3490" s="220">
        <f t="shared" si="326"/>
        <v>43246.208333333336</v>
      </c>
      <c r="P3490">
        <f t="shared" si="327"/>
        <v>6.4776026705394343E-5</v>
      </c>
    </row>
    <row r="3491" spans="1:16">
      <c r="A3491">
        <f t="shared" si="325"/>
        <v>146</v>
      </c>
      <c r="B3491" s="128">
        <f t="shared" si="328"/>
        <v>43246</v>
      </c>
      <c r="C3491" s="126">
        <f t="shared" si="329"/>
        <v>6</v>
      </c>
      <c r="D3491" s="127">
        <f>INDEX('365x24'!$D$4:$AA$369,'8760'!A3491,'8760'!C3491)</f>
        <v>4.2801063761554543</v>
      </c>
      <c r="E3491" s="130">
        <f t="shared" si="324"/>
        <v>9.0657171400395121E-5</v>
      </c>
      <c r="O3491" s="220">
        <f t="shared" si="326"/>
        <v>43246.25</v>
      </c>
      <c r="P3491">
        <f t="shared" si="327"/>
        <v>9.0657171400395121E-5</v>
      </c>
    </row>
    <row r="3492" spans="1:16">
      <c r="A3492">
        <f t="shared" si="325"/>
        <v>146</v>
      </c>
      <c r="B3492" s="128">
        <f t="shared" si="328"/>
        <v>43246</v>
      </c>
      <c r="C3492" s="126">
        <f t="shared" si="329"/>
        <v>7</v>
      </c>
      <c r="D3492" s="127">
        <f>INDEX('365x24'!$D$4:$AA$369,'8760'!A3492,'8760'!C3492)</f>
        <v>4.4227311378457568</v>
      </c>
      <c r="E3492" s="130">
        <f t="shared" si="324"/>
        <v>9.3678114416795665E-5</v>
      </c>
      <c r="O3492" s="220">
        <f t="shared" si="326"/>
        <v>43246.291666666664</v>
      </c>
      <c r="P3492">
        <f t="shared" si="327"/>
        <v>9.3678114416795665E-5</v>
      </c>
    </row>
    <row r="3493" spans="1:16">
      <c r="A3493">
        <f t="shared" si="325"/>
        <v>146</v>
      </c>
      <c r="B3493" s="128">
        <f t="shared" si="328"/>
        <v>43246</v>
      </c>
      <c r="C3493" s="126">
        <f t="shared" si="329"/>
        <v>8</v>
      </c>
      <c r="D3493" s="127">
        <f>INDEX('365x24'!$D$4:$AA$369,'8760'!A3493,'8760'!C3493)</f>
        <v>4.2421094670499429</v>
      </c>
      <c r="E3493" s="130">
        <f t="shared" si="324"/>
        <v>8.98523567535784E-5</v>
      </c>
      <c r="O3493" s="220">
        <f t="shared" si="326"/>
        <v>43246.333333333336</v>
      </c>
      <c r="P3493">
        <f t="shared" si="327"/>
        <v>8.98523567535784E-5</v>
      </c>
    </row>
    <row r="3494" spans="1:16">
      <c r="A3494">
        <f t="shared" si="325"/>
        <v>146</v>
      </c>
      <c r="B3494" s="128">
        <f t="shared" si="328"/>
        <v>43246</v>
      </c>
      <c r="C3494" s="126">
        <f t="shared" si="329"/>
        <v>9</v>
      </c>
      <c r="D3494" s="127">
        <f>INDEX('365x24'!$D$4:$AA$369,'8760'!A3494,'8760'!C3494)</f>
        <v>4.3031045053508947</v>
      </c>
      <c r="E3494" s="130">
        <f t="shared" si="324"/>
        <v>9.1144296055047346E-5</v>
      </c>
      <c r="O3494" s="220">
        <f t="shared" si="326"/>
        <v>43246.375</v>
      </c>
      <c r="P3494">
        <f t="shared" si="327"/>
        <v>9.1144296055047346E-5</v>
      </c>
    </row>
    <row r="3495" spans="1:16">
      <c r="A3495">
        <f t="shared" si="325"/>
        <v>146</v>
      </c>
      <c r="B3495" s="128">
        <f t="shared" si="328"/>
        <v>43246</v>
      </c>
      <c r="C3495" s="126">
        <f t="shared" si="329"/>
        <v>10</v>
      </c>
      <c r="D3495" s="127">
        <f>INDEX('365x24'!$D$4:$AA$369,'8760'!A3495,'8760'!C3495)</f>
        <v>5.7336245019858811</v>
      </c>
      <c r="E3495" s="130">
        <f t="shared" si="324"/>
        <v>1.2144421973197242E-4</v>
      </c>
      <c r="O3495" s="220">
        <f t="shared" si="326"/>
        <v>43246.416666666664</v>
      </c>
      <c r="P3495">
        <f t="shared" si="327"/>
        <v>1.2144421973197242E-4</v>
      </c>
    </row>
    <row r="3496" spans="1:16">
      <c r="A3496">
        <f t="shared" si="325"/>
        <v>146</v>
      </c>
      <c r="B3496" s="128">
        <f t="shared" si="328"/>
        <v>43246</v>
      </c>
      <c r="C3496" s="126">
        <f t="shared" si="329"/>
        <v>11</v>
      </c>
      <c r="D3496" s="127">
        <f>INDEX('365x24'!$D$4:$AA$369,'8760'!A3496,'8760'!C3496)</f>
        <v>6.6536405714999383</v>
      </c>
      <c r="E3496" s="130">
        <f t="shared" si="324"/>
        <v>1.4093113131195329E-4</v>
      </c>
      <c r="O3496" s="220">
        <f t="shared" si="326"/>
        <v>43246.458333333336</v>
      </c>
      <c r="P3496">
        <f t="shared" si="327"/>
        <v>1.4093113131195329E-4</v>
      </c>
    </row>
    <row r="3497" spans="1:16">
      <c r="A3497">
        <f t="shared" si="325"/>
        <v>146</v>
      </c>
      <c r="B3497" s="128">
        <f t="shared" si="328"/>
        <v>43246</v>
      </c>
      <c r="C3497" s="126">
        <f t="shared" si="329"/>
        <v>12</v>
      </c>
      <c r="D3497" s="127">
        <f>INDEX('365x24'!$D$4:$AA$369,'8760'!A3497,'8760'!C3497)</f>
        <v>6.9973398856816047</v>
      </c>
      <c r="E3497" s="130">
        <f t="shared" si="324"/>
        <v>1.4821104561724995E-4</v>
      </c>
      <c r="O3497" s="220">
        <f t="shared" si="326"/>
        <v>43246.5</v>
      </c>
      <c r="P3497">
        <f t="shared" si="327"/>
        <v>1.4821104561724995E-4</v>
      </c>
    </row>
    <row r="3498" spans="1:16">
      <c r="A3498">
        <f t="shared" si="325"/>
        <v>146</v>
      </c>
      <c r="B3498" s="128">
        <f t="shared" si="328"/>
        <v>43246</v>
      </c>
      <c r="C3498" s="126">
        <f t="shared" si="329"/>
        <v>13</v>
      </c>
      <c r="D3498" s="127">
        <f>INDEX('365x24'!$D$4:$AA$369,'8760'!A3498,'8760'!C3498)</f>
        <v>7.4016706313785257</v>
      </c>
      <c r="E3498" s="130">
        <f t="shared" si="324"/>
        <v>1.5677519764844799E-4</v>
      </c>
      <c r="O3498" s="220">
        <f t="shared" si="326"/>
        <v>43246.541666666664</v>
      </c>
      <c r="P3498">
        <f t="shared" si="327"/>
        <v>1.5677519764844799E-4</v>
      </c>
    </row>
    <row r="3499" spans="1:16">
      <c r="A3499">
        <f t="shared" si="325"/>
        <v>146</v>
      </c>
      <c r="B3499" s="128">
        <f t="shared" si="328"/>
        <v>43246</v>
      </c>
      <c r="C3499" s="126">
        <f t="shared" si="329"/>
        <v>14</v>
      </c>
      <c r="D3499" s="127">
        <f>INDEX('365x24'!$D$4:$AA$369,'8760'!A3499,'8760'!C3499)</f>
        <v>7.2438652863853026</v>
      </c>
      <c r="E3499" s="130">
        <f t="shared" si="324"/>
        <v>1.534327138520991E-4</v>
      </c>
      <c r="O3499" s="220">
        <f t="shared" si="326"/>
        <v>43246.583333333336</v>
      </c>
      <c r="P3499">
        <f t="shared" si="327"/>
        <v>1.534327138520991E-4</v>
      </c>
    </row>
    <row r="3500" spans="1:16">
      <c r="A3500">
        <f t="shared" si="325"/>
        <v>146</v>
      </c>
      <c r="B3500" s="128">
        <f t="shared" si="328"/>
        <v>43246</v>
      </c>
      <c r="C3500" s="126">
        <f t="shared" si="329"/>
        <v>15</v>
      </c>
      <c r="D3500" s="127">
        <f>INDEX('365x24'!$D$4:$AA$369,'8760'!A3500,'8760'!C3500)</f>
        <v>7.4473032829837083</v>
      </c>
      <c r="E3500" s="130">
        <f t="shared" si="324"/>
        <v>1.577417453821848E-4</v>
      </c>
      <c r="O3500" s="220">
        <f t="shared" si="326"/>
        <v>43246.625</v>
      </c>
      <c r="P3500">
        <f t="shared" si="327"/>
        <v>1.577417453821848E-4</v>
      </c>
    </row>
    <row r="3501" spans="1:16">
      <c r="A3501">
        <f t="shared" si="325"/>
        <v>146</v>
      </c>
      <c r="B3501" s="128">
        <f t="shared" si="328"/>
        <v>43246</v>
      </c>
      <c r="C3501" s="126">
        <f t="shared" si="329"/>
        <v>16</v>
      </c>
      <c r="D3501" s="127">
        <f>INDEX('365x24'!$D$4:$AA$369,'8760'!A3501,'8760'!C3501)</f>
        <v>7.3574924069161352</v>
      </c>
      <c r="E3501" s="130">
        <f t="shared" si="324"/>
        <v>1.558394562169816E-4</v>
      </c>
      <c r="O3501" s="220">
        <f t="shared" si="326"/>
        <v>43246.666666666664</v>
      </c>
      <c r="P3501">
        <f t="shared" si="327"/>
        <v>1.558394562169816E-4</v>
      </c>
    </row>
    <row r="3502" spans="1:16">
      <c r="A3502">
        <f t="shared" si="325"/>
        <v>146</v>
      </c>
      <c r="B3502" s="128">
        <f t="shared" si="328"/>
        <v>43246</v>
      </c>
      <c r="C3502" s="126">
        <f t="shared" si="329"/>
        <v>17</v>
      </c>
      <c r="D3502" s="127">
        <f>INDEX('365x24'!$D$4:$AA$369,'8760'!A3502,'8760'!C3502)</f>
        <v>7.5642937662822529</v>
      </c>
      <c r="E3502" s="130">
        <f t="shared" si="324"/>
        <v>1.6021972732106781E-4</v>
      </c>
      <c r="O3502" s="220">
        <f t="shared" si="326"/>
        <v>43246.708333333336</v>
      </c>
      <c r="P3502">
        <f t="shared" si="327"/>
        <v>1.6021972732106781E-4</v>
      </c>
    </row>
    <row r="3503" spans="1:16">
      <c r="A3503">
        <f t="shared" si="325"/>
        <v>146</v>
      </c>
      <c r="B3503" s="128">
        <f t="shared" si="328"/>
        <v>43246</v>
      </c>
      <c r="C3503" s="126">
        <f t="shared" si="329"/>
        <v>18</v>
      </c>
      <c r="D3503" s="127">
        <f>INDEX('365x24'!$D$4:$AA$369,'8760'!A3503,'8760'!C3503)</f>
        <v>7.3438571524524345</v>
      </c>
      <c r="E3503" s="130">
        <f t="shared" si="324"/>
        <v>1.555506471331957E-4</v>
      </c>
      <c r="O3503" s="220">
        <f t="shared" si="326"/>
        <v>43246.75</v>
      </c>
      <c r="P3503">
        <f t="shared" si="327"/>
        <v>1.555506471331957E-4</v>
      </c>
    </row>
    <row r="3504" spans="1:16">
      <c r="A3504">
        <f t="shared" si="325"/>
        <v>146</v>
      </c>
      <c r="B3504" s="128">
        <f t="shared" si="328"/>
        <v>43246</v>
      </c>
      <c r="C3504" s="126">
        <f t="shared" si="329"/>
        <v>19</v>
      </c>
      <c r="D3504" s="127">
        <f>INDEX('365x24'!$D$4:$AA$369,'8760'!A3504,'8760'!C3504)</f>
        <v>6.8874397347041825</v>
      </c>
      <c r="E3504" s="130">
        <f t="shared" si="324"/>
        <v>1.4588324440193559E-4</v>
      </c>
      <c r="O3504" s="220">
        <f t="shared" si="326"/>
        <v>43246.791666666664</v>
      </c>
      <c r="P3504">
        <f t="shared" si="327"/>
        <v>1.4588324440193559E-4</v>
      </c>
    </row>
    <row r="3505" spans="1:16">
      <c r="A3505">
        <f t="shared" si="325"/>
        <v>146</v>
      </c>
      <c r="B3505" s="128">
        <f t="shared" si="328"/>
        <v>43246</v>
      </c>
      <c r="C3505" s="126">
        <f t="shared" si="329"/>
        <v>20</v>
      </c>
      <c r="D3505" s="127">
        <f>INDEX('365x24'!$D$4:$AA$369,'8760'!A3505,'8760'!C3505)</f>
        <v>5.8709769652835542</v>
      </c>
      <c r="E3505" s="130">
        <f t="shared" si="324"/>
        <v>1.2435348990264244E-4</v>
      </c>
      <c r="O3505" s="220">
        <f t="shared" si="326"/>
        <v>43246.833333333336</v>
      </c>
      <c r="P3505">
        <f t="shared" si="327"/>
        <v>1.2435348990264244E-4</v>
      </c>
    </row>
    <row r="3506" spans="1:16">
      <c r="A3506">
        <f t="shared" si="325"/>
        <v>146</v>
      </c>
      <c r="B3506" s="128">
        <f t="shared" si="328"/>
        <v>43246</v>
      </c>
      <c r="C3506" s="126">
        <f t="shared" si="329"/>
        <v>21</v>
      </c>
      <c r="D3506" s="127">
        <f>INDEX('365x24'!$D$4:$AA$369,'8760'!A3506,'8760'!C3506)</f>
        <v>5.3832893639652148</v>
      </c>
      <c r="E3506" s="130">
        <f t="shared" si="324"/>
        <v>1.1402375167256661E-4</v>
      </c>
      <c r="O3506" s="220">
        <f t="shared" si="326"/>
        <v>43246.875</v>
      </c>
      <c r="P3506">
        <f t="shared" si="327"/>
        <v>1.1402375167256661E-4</v>
      </c>
    </row>
    <row r="3507" spans="1:16">
      <c r="A3507">
        <f t="shared" si="325"/>
        <v>146</v>
      </c>
      <c r="B3507" s="128">
        <f t="shared" si="328"/>
        <v>43246</v>
      </c>
      <c r="C3507" s="126">
        <f t="shared" si="329"/>
        <v>22</v>
      </c>
      <c r="D3507" s="127">
        <f>INDEX('365x24'!$D$4:$AA$369,'8760'!A3507,'8760'!C3507)</f>
        <v>4.9349621971987556</v>
      </c>
      <c r="E3507" s="130">
        <f t="shared" si="324"/>
        <v>1.0452770899768609E-4</v>
      </c>
      <c r="O3507" s="220">
        <f t="shared" si="326"/>
        <v>43246.916666666664</v>
      </c>
      <c r="P3507">
        <f t="shared" si="327"/>
        <v>1.0452770899768609E-4</v>
      </c>
    </row>
    <row r="3508" spans="1:16">
      <c r="A3508">
        <f t="shared" si="325"/>
        <v>146</v>
      </c>
      <c r="B3508" s="128">
        <f t="shared" si="328"/>
        <v>43246</v>
      </c>
      <c r="C3508" s="126">
        <f t="shared" si="329"/>
        <v>23</v>
      </c>
      <c r="D3508" s="127">
        <f>INDEX('365x24'!$D$4:$AA$369,'8760'!A3508,'8760'!C3508)</f>
        <v>4.0296722025054965</v>
      </c>
      <c r="E3508" s="130">
        <f t="shared" si="324"/>
        <v>8.5352711228194034E-5</v>
      </c>
      <c r="O3508" s="220">
        <f t="shared" si="326"/>
        <v>43246.958333333336</v>
      </c>
      <c r="P3508">
        <f t="shared" si="327"/>
        <v>8.5352711228194034E-5</v>
      </c>
    </row>
    <row r="3509" spans="1:16">
      <c r="A3509">
        <f t="shared" si="325"/>
        <v>146</v>
      </c>
      <c r="B3509" s="128">
        <f t="shared" si="328"/>
        <v>43246</v>
      </c>
      <c r="C3509" s="126">
        <f t="shared" si="329"/>
        <v>24</v>
      </c>
      <c r="D3509" s="127">
        <f>INDEX('365x24'!$D$4:$AA$369,'8760'!A3509,'8760'!C3509)</f>
        <v>1.4425190205630436</v>
      </c>
      <c r="E3509" s="130">
        <f t="shared" si="324"/>
        <v>3.0554075670656691E-5</v>
      </c>
      <c r="O3509" s="220">
        <f t="shared" si="326"/>
        <v>43247</v>
      </c>
      <c r="P3509">
        <f t="shared" si="327"/>
        <v>3.0554075670656691E-5</v>
      </c>
    </row>
    <row r="3510" spans="1:16">
      <c r="A3510">
        <f t="shared" si="325"/>
        <v>147</v>
      </c>
      <c r="B3510" s="128">
        <f t="shared" si="328"/>
        <v>43247</v>
      </c>
      <c r="C3510" s="126">
        <f t="shared" si="329"/>
        <v>1</v>
      </c>
      <c r="D3510" s="127">
        <f>INDEX('365x24'!$D$4:$AA$369,'8760'!A3510,'8760'!C3510)</f>
        <v>1.2955309774443564</v>
      </c>
      <c r="E3510" s="130">
        <f t="shared" si="324"/>
        <v>2.7440713747444643E-5</v>
      </c>
      <c r="O3510" s="220">
        <f t="shared" si="326"/>
        <v>43247.041666666664</v>
      </c>
      <c r="P3510">
        <f t="shared" si="327"/>
        <v>2.7440713747444643E-5</v>
      </c>
    </row>
    <row r="3511" spans="1:16">
      <c r="A3511">
        <f t="shared" si="325"/>
        <v>147</v>
      </c>
      <c r="B3511" s="128">
        <f t="shared" si="328"/>
        <v>43247</v>
      </c>
      <c r="C3511" s="126">
        <f t="shared" si="329"/>
        <v>2</v>
      </c>
      <c r="D3511" s="127">
        <f>INDEX('365x24'!$D$4:$AA$369,'8760'!A3511,'8760'!C3511)</f>
        <v>1.2883497434268081</v>
      </c>
      <c r="E3511" s="130">
        <f t="shared" si="324"/>
        <v>2.7288607629984076E-5</v>
      </c>
      <c r="O3511" s="220">
        <f t="shared" si="326"/>
        <v>43247.083333333336</v>
      </c>
      <c r="P3511">
        <f t="shared" si="327"/>
        <v>2.7288607629984076E-5</v>
      </c>
    </row>
    <row r="3512" spans="1:16">
      <c r="A3512">
        <f t="shared" si="325"/>
        <v>147</v>
      </c>
      <c r="B3512" s="128">
        <f t="shared" si="328"/>
        <v>43247</v>
      </c>
      <c r="C3512" s="126">
        <f t="shared" si="329"/>
        <v>3</v>
      </c>
      <c r="D3512" s="127">
        <f>INDEX('365x24'!$D$4:$AA$369,'8760'!A3512,'8760'!C3512)</f>
        <v>1.3338005916391416</v>
      </c>
      <c r="E3512" s="130">
        <f t="shared" si="324"/>
        <v>2.8251304575937084E-5</v>
      </c>
      <c r="O3512" s="220">
        <f t="shared" si="326"/>
        <v>43247.125</v>
      </c>
      <c r="P3512">
        <f t="shared" si="327"/>
        <v>2.8251304575937084E-5</v>
      </c>
    </row>
    <row r="3513" spans="1:16">
      <c r="A3513">
        <f t="shared" si="325"/>
        <v>147</v>
      </c>
      <c r="B3513" s="128">
        <f t="shared" si="328"/>
        <v>43247</v>
      </c>
      <c r="C3513" s="126">
        <f t="shared" si="329"/>
        <v>4</v>
      </c>
      <c r="D3513" s="127">
        <f>INDEX('365x24'!$D$4:$AA$369,'8760'!A3513,'8760'!C3513)</f>
        <v>1.4895151976145964</v>
      </c>
      <c r="E3513" s="130">
        <f t="shared" si="324"/>
        <v>3.1549504312772104E-5</v>
      </c>
      <c r="O3513" s="220">
        <f t="shared" si="326"/>
        <v>43247.166666666664</v>
      </c>
      <c r="P3513">
        <f t="shared" si="327"/>
        <v>3.1549504312772104E-5</v>
      </c>
    </row>
    <row r="3514" spans="1:16">
      <c r="A3514">
        <f t="shared" si="325"/>
        <v>147</v>
      </c>
      <c r="B3514" s="128">
        <f t="shared" si="328"/>
        <v>43247</v>
      </c>
      <c r="C3514" s="126">
        <f t="shared" si="329"/>
        <v>5</v>
      </c>
      <c r="D3514" s="127">
        <f>INDEX('365x24'!$D$4:$AA$369,'8760'!A3514,'8760'!C3514)</f>
        <v>3.0582057728150778</v>
      </c>
      <c r="E3514" s="130">
        <f t="shared" si="324"/>
        <v>6.4776026705394343E-5</v>
      </c>
      <c r="O3514" s="220">
        <f t="shared" si="326"/>
        <v>43247.208333333336</v>
      </c>
      <c r="P3514">
        <f t="shared" si="327"/>
        <v>6.4776026705394343E-5</v>
      </c>
    </row>
    <row r="3515" spans="1:16">
      <c r="A3515">
        <f t="shared" si="325"/>
        <v>147</v>
      </c>
      <c r="B3515" s="128">
        <f t="shared" si="328"/>
        <v>43247</v>
      </c>
      <c r="C3515" s="126">
        <f t="shared" si="329"/>
        <v>6</v>
      </c>
      <c r="D3515" s="127">
        <f>INDEX('365x24'!$D$4:$AA$369,'8760'!A3515,'8760'!C3515)</f>
        <v>4.2801063761554543</v>
      </c>
      <c r="E3515" s="130">
        <f t="shared" si="324"/>
        <v>9.0657171400395121E-5</v>
      </c>
      <c r="O3515" s="220">
        <f t="shared" si="326"/>
        <v>43247.25</v>
      </c>
      <c r="P3515">
        <f t="shared" si="327"/>
        <v>9.0657171400395121E-5</v>
      </c>
    </row>
    <row r="3516" spans="1:16">
      <c r="A3516">
        <f t="shared" si="325"/>
        <v>147</v>
      </c>
      <c r="B3516" s="128">
        <f t="shared" si="328"/>
        <v>43247</v>
      </c>
      <c r="C3516" s="126">
        <f t="shared" si="329"/>
        <v>7</v>
      </c>
      <c r="D3516" s="127">
        <f>INDEX('365x24'!$D$4:$AA$369,'8760'!A3516,'8760'!C3516)</f>
        <v>4.4227311378457568</v>
      </c>
      <c r="E3516" s="130">
        <f t="shared" si="324"/>
        <v>9.3678114416795665E-5</v>
      </c>
      <c r="O3516" s="220">
        <f t="shared" si="326"/>
        <v>43247.291666666664</v>
      </c>
      <c r="P3516">
        <f t="shared" si="327"/>
        <v>9.3678114416795665E-5</v>
      </c>
    </row>
    <row r="3517" spans="1:16">
      <c r="A3517">
        <f t="shared" si="325"/>
        <v>147</v>
      </c>
      <c r="B3517" s="128">
        <f t="shared" si="328"/>
        <v>43247</v>
      </c>
      <c r="C3517" s="126">
        <f t="shared" si="329"/>
        <v>8</v>
      </c>
      <c r="D3517" s="127">
        <f>INDEX('365x24'!$D$4:$AA$369,'8760'!A3517,'8760'!C3517)</f>
        <v>4.2421094670499429</v>
      </c>
      <c r="E3517" s="130">
        <f t="shared" si="324"/>
        <v>8.98523567535784E-5</v>
      </c>
      <c r="O3517" s="220">
        <f t="shared" si="326"/>
        <v>43247.333333333336</v>
      </c>
      <c r="P3517">
        <f t="shared" si="327"/>
        <v>8.98523567535784E-5</v>
      </c>
    </row>
    <row r="3518" spans="1:16">
      <c r="A3518">
        <f t="shared" si="325"/>
        <v>147</v>
      </c>
      <c r="B3518" s="128">
        <f t="shared" si="328"/>
        <v>43247</v>
      </c>
      <c r="C3518" s="126">
        <f t="shared" si="329"/>
        <v>9</v>
      </c>
      <c r="D3518" s="127">
        <f>INDEX('365x24'!$D$4:$AA$369,'8760'!A3518,'8760'!C3518)</f>
        <v>4.3031045053508947</v>
      </c>
      <c r="E3518" s="130">
        <f t="shared" si="324"/>
        <v>9.1144296055047346E-5</v>
      </c>
      <c r="O3518" s="220">
        <f t="shared" si="326"/>
        <v>43247.375</v>
      </c>
      <c r="P3518">
        <f t="shared" si="327"/>
        <v>9.1144296055047346E-5</v>
      </c>
    </row>
    <row r="3519" spans="1:16">
      <c r="A3519">
        <f t="shared" si="325"/>
        <v>147</v>
      </c>
      <c r="B3519" s="128">
        <f t="shared" si="328"/>
        <v>43247</v>
      </c>
      <c r="C3519" s="126">
        <f t="shared" si="329"/>
        <v>10</v>
      </c>
      <c r="D3519" s="127">
        <f>INDEX('365x24'!$D$4:$AA$369,'8760'!A3519,'8760'!C3519)</f>
        <v>5.7336245019858811</v>
      </c>
      <c r="E3519" s="130">
        <f t="shared" si="324"/>
        <v>1.2144421973197242E-4</v>
      </c>
      <c r="O3519" s="220">
        <f t="shared" si="326"/>
        <v>43247.416666666664</v>
      </c>
      <c r="P3519">
        <f t="shared" si="327"/>
        <v>1.2144421973197242E-4</v>
      </c>
    </row>
    <row r="3520" spans="1:16">
      <c r="A3520">
        <f t="shared" si="325"/>
        <v>147</v>
      </c>
      <c r="B3520" s="128">
        <f t="shared" si="328"/>
        <v>43247</v>
      </c>
      <c r="C3520" s="126">
        <f t="shared" si="329"/>
        <v>11</v>
      </c>
      <c r="D3520" s="127">
        <f>INDEX('365x24'!$D$4:$AA$369,'8760'!A3520,'8760'!C3520)</f>
        <v>6.6536405714999383</v>
      </c>
      <c r="E3520" s="130">
        <f t="shared" si="324"/>
        <v>1.4093113131195329E-4</v>
      </c>
      <c r="O3520" s="220">
        <f t="shared" si="326"/>
        <v>43247.458333333336</v>
      </c>
      <c r="P3520">
        <f t="shared" si="327"/>
        <v>1.4093113131195329E-4</v>
      </c>
    </row>
    <row r="3521" spans="1:16">
      <c r="A3521">
        <f t="shared" si="325"/>
        <v>147</v>
      </c>
      <c r="B3521" s="128">
        <f t="shared" si="328"/>
        <v>43247</v>
      </c>
      <c r="C3521" s="126">
        <f t="shared" si="329"/>
        <v>12</v>
      </c>
      <c r="D3521" s="127">
        <f>INDEX('365x24'!$D$4:$AA$369,'8760'!A3521,'8760'!C3521)</f>
        <v>6.9973398856816047</v>
      </c>
      <c r="E3521" s="130">
        <f t="shared" si="324"/>
        <v>1.4821104561724995E-4</v>
      </c>
      <c r="O3521" s="220">
        <f t="shared" si="326"/>
        <v>43247.5</v>
      </c>
      <c r="P3521">
        <f t="shared" si="327"/>
        <v>1.4821104561724995E-4</v>
      </c>
    </row>
    <row r="3522" spans="1:16">
      <c r="A3522">
        <f t="shared" si="325"/>
        <v>147</v>
      </c>
      <c r="B3522" s="128">
        <f t="shared" si="328"/>
        <v>43247</v>
      </c>
      <c r="C3522" s="126">
        <f t="shared" si="329"/>
        <v>13</v>
      </c>
      <c r="D3522" s="127">
        <f>INDEX('365x24'!$D$4:$AA$369,'8760'!A3522,'8760'!C3522)</f>
        <v>7.4016706313785257</v>
      </c>
      <c r="E3522" s="130">
        <f t="shared" si="324"/>
        <v>1.5677519764844799E-4</v>
      </c>
      <c r="O3522" s="220">
        <f t="shared" si="326"/>
        <v>43247.541666666664</v>
      </c>
      <c r="P3522">
        <f t="shared" si="327"/>
        <v>1.5677519764844799E-4</v>
      </c>
    </row>
    <row r="3523" spans="1:16">
      <c r="A3523">
        <f t="shared" si="325"/>
        <v>147</v>
      </c>
      <c r="B3523" s="128">
        <f t="shared" si="328"/>
        <v>43247</v>
      </c>
      <c r="C3523" s="126">
        <f t="shared" si="329"/>
        <v>14</v>
      </c>
      <c r="D3523" s="127">
        <f>INDEX('365x24'!$D$4:$AA$369,'8760'!A3523,'8760'!C3523)</f>
        <v>7.2438652863853026</v>
      </c>
      <c r="E3523" s="130">
        <f t="shared" si="324"/>
        <v>1.534327138520991E-4</v>
      </c>
      <c r="O3523" s="220">
        <f t="shared" si="326"/>
        <v>43247.583333333336</v>
      </c>
      <c r="P3523">
        <f t="shared" si="327"/>
        <v>1.534327138520991E-4</v>
      </c>
    </row>
    <row r="3524" spans="1:16">
      <c r="A3524">
        <f t="shared" si="325"/>
        <v>147</v>
      </c>
      <c r="B3524" s="128">
        <f t="shared" si="328"/>
        <v>43247</v>
      </c>
      <c r="C3524" s="126">
        <f t="shared" si="329"/>
        <v>15</v>
      </c>
      <c r="D3524" s="127">
        <f>INDEX('365x24'!$D$4:$AA$369,'8760'!A3524,'8760'!C3524)</f>
        <v>7.4473032829837083</v>
      </c>
      <c r="E3524" s="130">
        <f t="shared" si="324"/>
        <v>1.577417453821848E-4</v>
      </c>
      <c r="O3524" s="220">
        <f t="shared" si="326"/>
        <v>43247.625</v>
      </c>
      <c r="P3524">
        <f t="shared" si="327"/>
        <v>1.577417453821848E-4</v>
      </c>
    </row>
    <row r="3525" spans="1:16">
      <c r="A3525">
        <f t="shared" si="325"/>
        <v>147</v>
      </c>
      <c r="B3525" s="128">
        <f t="shared" si="328"/>
        <v>43247</v>
      </c>
      <c r="C3525" s="126">
        <f t="shared" si="329"/>
        <v>16</v>
      </c>
      <c r="D3525" s="127">
        <f>INDEX('365x24'!$D$4:$AA$369,'8760'!A3525,'8760'!C3525)</f>
        <v>7.3574924069161352</v>
      </c>
      <c r="E3525" s="130">
        <f t="shared" si="324"/>
        <v>1.558394562169816E-4</v>
      </c>
      <c r="O3525" s="220">
        <f t="shared" si="326"/>
        <v>43247.666666666664</v>
      </c>
      <c r="P3525">
        <f t="shared" si="327"/>
        <v>1.558394562169816E-4</v>
      </c>
    </row>
    <row r="3526" spans="1:16">
      <c r="A3526">
        <f t="shared" si="325"/>
        <v>147</v>
      </c>
      <c r="B3526" s="128">
        <f t="shared" si="328"/>
        <v>43247</v>
      </c>
      <c r="C3526" s="126">
        <f t="shared" si="329"/>
        <v>17</v>
      </c>
      <c r="D3526" s="127">
        <f>INDEX('365x24'!$D$4:$AA$369,'8760'!A3526,'8760'!C3526)</f>
        <v>7.5642937662822529</v>
      </c>
      <c r="E3526" s="130">
        <f t="shared" ref="E3526:E3589" si="330">D3526*$E$2</f>
        <v>1.6021972732106781E-4</v>
      </c>
      <c r="O3526" s="220">
        <f t="shared" si="326"/>
        <v>43247.708333333336</v>
      </c>
      <c r="P3526">
        <f t="shared" si="327"/>
        <v>1.6021972732106781E-4</v>
      </c>
    </row>
    <row r="3527" spans="1:16">
      <c r="A3527">
        <f t="shared" ref="A3527:A3590" si="331">IF(C3527=1,A3526+1,A3526)</f>
        <v>147</v>
      </c>
      <c r="B3527" s="128">
        <f t="shared" si="328"/>
        <v>43247</v>
      </c>
      <c r="C3527" s="126">
        <f t="shared" si="329"/>
        <v>18</v>
      </c>
      <c r="D3527" s="127">
        <f>INDEX('365x24'!$D$4:$AA$369,'8760'!A3527,'8760'!C3527)</f>
        <v>7.3438571524524345</v>
      </c>
      <c r="E3527" s="130">
        <f t="shared" si="330"/>
        <v>1.555506471331957E-4</v>
      </c>
      <c r="O3527" s="220">
        <f t="shared" ref="O3527:O3590" si="332">B3527+O$3*C3527</f>
        <v>43247.75</v>
      </c>
      <c r="P3527">
        <f t="shared" ref="P3527:P3590" si="333">E3527</f>
        <v>1.555506471331957E-4</v>
      </c>
    </row>
    <row r="3528" spans="1:16">
      <c r="A3528">
        <f t="shared" si="331"/>
        <v>147</v>
      </c>
      <c r="B3528" s="128">
        <f t="shared" ref="B3528:B3591" si="334">IF(C3527=24,B3527+1,B3527)</f>
        <v>43247</v>
      </c>
      <c r="C3528" s="126">
        <f t="shared" ref="C3528:C3591" si="335">IF(C3527=24,1,C3527+1)</f>
        <v>19</v>
      </c>
      <c r="D3528" s="127">
        <f>INDEX('365x24'!$D$4:$AA$369,'8760'!A3528,'8760'!C3528)</f>
        <v>6.8874397347041825</v>
      </c>
      <c r="E3528" s="130">
        <f t="shared" si="330"/>
        <v>1.4588324440193559E-4</v>
      </c>
      <c r="O3528" s="220">
        <f t="shared" si="332"/>
        <v>43247.791666666664</v>
      </c>
      <c r="P3528">
        <f t="shared" si="333"/>
        <v>1.4588324440193559E-4</v>
      </c>
    </row>
    <row r="3529" spans="1:16">
      <c r="A3529">
        <f t="shared" si="331"/>
        <v>147</v>
      </c>
      <c r="B3529" s="128">
        <f t="shared" si="334"/>
        <v>43247</v>
      </c>
      <c r="C3529" s="126">
        <f t="shared" si="335"/>
        <v>20</v>
      </c>
      <c r="D3529" s="127">
        <f>INDEX('365x24'!$D$4:$AA$369,'8760'!A3529,'8760'!C3529)</f>
        <v>5.8709769652835542</v>
      </c>
      <c r="E3529" s="130">
        <f t="shared" si="330"/>
        <v>1.2435348990264244E-4</v>
      </c>
      <c r="O3529" s="220">
        <f t="shared" si="332"/>
        <v>43247.833333333336</v>
      </c>
      <c r="P3529">
        <f t="shared" si="333"/>
        <v>1.2435348990264244E-4</v>
      </c>
    </row>
    <row r="3530" spans="1:16">
      <c r="A3530">
        <f t="shared" si="331"/>
        <v>147</v>
      </c>
      <c r="B3530" s="128">
        <f t="shared" si="334"/>
        <v>43247</v>
      </c>
      <c r="C3530" s="126">
        <f t="shared" si="335"/>
        <v>21</v>
      </c>
      <c r="D3530" s="127">
        <f>INDEX('365x24'!$D$4:$AA$369,'8760'!A3530,'8760'!C3530)</f>
        <v>5.3832893639652148</v>
      </c>
      <c r="E3530" s="130">
        <f t="shared" si="330"/>
        <v>1.1402375167256661E-4</v>
      </c>
      <c r="O3530" s="220">
        <f t="shared" si="332"/>
        <v>43247.875</v>
      </c>
      <c r="P3530">
        <f t="shared" si="333"/>
        <v>1.1402375167256661E-4</v>
      </c>
    </row>
    <row r="3531" spans="1:16">
      <c r="A3531">
        <f t="shared" si="331"/>
        <v>147</v>
      </c>
      <c r="B3531" s="128">
        <f t="shared" si="334"/>
        <v>43247</v>
      </c>
      <c r="C3531" s="126">
        <f t="shared" si="335"/>
        <v>22</v>
      </c>
      <c r="D3531" s="127">
        <f>INDEX('365x24'!$D$4:$AA$369,'8760'!A3531,'8760'!C3531)</f>
        <v>4.9349621971987556</v>
      </c>
      <c r="E3531" s="130">
        <f t="shared" si="330"/>
        <v>1.0452770899768609E-4</v>
      </c>
      <c r="O3531" s="220">
        <f t="shared" si="332"/>
        <v>43247.916666666664</v>
      </c>
      <c r="P3531">
        <f t="shared" si="333"/>
        <v>1.0452770899768609E-4</v>
      </c>
    </row>
    <row r="3532" spans="1:16">
      <c r="A3532">
        <f t="shared" si="331"/>
        <v>147</v>
      </c>
      <c r="B3532" s="128">
        <f t="shared" si="334"/>
        <v>43247</v>
      </c>
      <c r="C3532" s="126">
        <f t="shared" si="335"/>
        <v>23</v>
      </c>
      <c r="D3532" s="127">
        <f>INDEX('365x24'!$D$4:$AA$369,'8760'!A3532,'8760'!C3532)</f>
        <v>4.0296722025054965</v>
      </c>
      <c r="E3532" s="130">
        <f t="shared" si="330"/>
        <v>8.5352711228194034E-5</v>
      </c>
      <c r="O3532" s="220">
        <f t="shared" si="332"/>
        <v>43247.958333333336</v>
      </c>
      <c r="P3532">
        <f t="shared" si="333"/>
        <v>8.5352711228194034E-5</v>
      </c>
    </row>
    <row r="3533" spans="1:16">
      <c r="A3533">
        <f t="shared" si="331"/>
        <v>147</v>
      </c>
      <c r="B3533" s="128">
        <f t="shared" si="334"/>
        <v>43247</v>
      </c>
      <c r="C3533" s="126">
        <f t="shared" si="335"/>
        <v>24</v>
      </c>
      <c r="D3533" s="127">
        <f>INDEX('365x24'!$D$4:$AA$369,'8760'!A3533,'8760'!C3533)</f>
        <v>1.4425190205630436</v>
      </c>
      <c r="E3533" s="130">
        <f t="shared" si="330"/>
        <v>3.0554075670656691E-5</v>
      </c>
      <c r="O3533" s="220">
        <f t="shared" si="332"/>
        <v>43248</v>
      </c>
      <c r="P3533">
        <f t="shared" si="333"/>
        <v>3.0554075670656691E-5</v>
      </c>
    </row>
    <row r="3534" spans="1:16">
      <c r="A3534">
        <f t="shared" si="331"/>
        <v>148</v>
      </c>
      <c r="B3534" s="128">
        <f t="shared" si="334"/>
        <v>43248</v>
      </c>
      <c r="C3534" s="126">
        <f t="shared" si="335"/>
        <v>1</v>
      </c>
      <c r="D3534" s="127">
        <f>INDEX('365x24'!$D$4:$AA$369,'8760'!A3534,'8760'!C3534)</f>
        <v>1.2955309774443564</v>
      </c>
      <c r="E3534" s="130">
        <f t="shared" si="330"/>
        <v>2.7440713747444643E-5</v>
      </c>
      <c r="O3534" s="220">
        <f t="shared" si="332"/>
        <v>43248.041666666664</v>
      </c>
      <c r="P3534">
        <f t="shared" si="333"/>
        <v>2.7440713747444643E-5</v>
      </c>
    </row>
    <row r="3535" spans="1:16">
      <c r="A3535">
        <f t="shared" si="331"/>
        <v>148</v>
      </c>
      <c r="B3535" s="128">
        <f t="shared" si="334"/>
        <v>43248</v>
      </c>
      <c r="C3535" s="126">
        <f t="shared" si="335"/>
        <v>2</v>
      </c>
      <c r="D3535" s="127">
        <f>INDEX('365x24'!$D$4:$AA$369,'8760'!A3535,'8760'!C3535)</f>
        <v>1.2883497434268081</v>
      </c>
      <c r="E3535" s="130">
        <f t="shared" si="330"/>
        <v>2.7288607629984076E-5</v>
      </c>
      <c r="O3535" s="220">
        <f t="shared" si="332"/>
        <v>43248.083333333336</v>
      </c>
      <c r="P3535">
        <f t="shared" si="333"/>
        <v>2.7288607629984076E-5</v>
      </c>
    </row>
    <row r="3536" spans="1:16">
      <c r="A3536">
        <f t="shared" si="331"/>
        <v>148</v>
      </c>
      <c r="B3536" s="128">
        <f t="shared" si="334"/>
        <v>43248</v>
      </c>
      <c r="C3536" s="126">
        <f t="shared" si="335"/>
        <v>3</v>
      </c>
      <c r="D3536" s="127">
        <f>INDEX('365x24'!$D$4:$AA$369,'8760'!A3536,'8760'!C3536)</f>
        <v>1.3338005916391416</v>
      </c>
      <c r="E3536" s="130">
        <f t="shared" si="330"/>
        <v>2.8251304575937084E-5</v>
      </c>
      <c r="O3536" s="220">
        <f t="shared" si="332"/>
        <v>43248.125</v>
      </c>
      <c r="P3536">
        <f t="shared" si="333"/>
        <v>2.8251304575937084E-5</v>
      </c>
    </row>
    <row r="3537" spans="1:16">
      <c r="A3537">
        <f t="shared" si="331"/>
        <v>148</v>
      </c>
      <c r="B3537" s="128">
        <f t="shared" si="334"/>
        <v>43248</v>
      </c>
      <c r="C3537" s="126">
        <f t="shared" si="335"/>
        <v>4</v>
      </c>
      <c r="D3537" s="127">
        <f>INDEX('365x24'!$D$4:$AA$369,'8760'!A3537,'8760'!C3537)</f>
        <v>1.4895151976145964</v>
      </c>
      <c r="E3537" s="130">
        <f t="shared" si="330"/>
        <v>3.1549504312772104E-5</v>
      </c>
      <c r="O3537" s="220">
        <f t="shared" si="332"/>
        <v>43248.166666666664</v>
      </c>
      <c r="P3537">
        <f t="shared" si="333"/>
        <v>3.1549504312772104E-5</v>
      </c>
    </row>
    <row r="3538" spans="1:16">
      <c r="A3538">
        <f t="shared" si="331"/>
        <v>148</v>
      </c>
      <c r="B3538" s="128">
        <f t="shared" si="334"/>
        <v>43248</v>
      </c>
      <c r="C3538" s="126">
        <f t="shared" si="335"/>
        <v>5</v>
      </c>
      <c r="D3538" s="127">
        <f>INDEX('365x24'!$D$4:$AA$369,'8760'!A3538,'8760'!C3538)</f>
        <v>3.0582057728150778</v>
      </c>
      <c r="E3538" s="130">
        <f t="shared" si="330"/>
        <v>6.4776026705394343E-5</v>
      </c>
      <c r="O3538" s="220">
        <f t="shared" si="332"/>
        <v>43248.208333333336</v>
      </c>
      <c r="P3538">
        <f t="shared" si="333"/>
        <v>6.4776026705394343E-5</v>
      </c>
    </row>
    <row r="3539" spans="1:16">
      <c r="A3539">
        <f t="shared" si="331"/>
        <v>148</v>
      </c>
      <c r="B3539" s="128">
        <f t="shared" si="334"/>
        <v>43248</v>
      </c>
      <c r="C3539" s="126">
        <f t="shared" si="335"/>
        <v>6</v>
      </c>
      <c r="D3539" s="127">
        <f>INDEX('365x24'!$D$4:$AA$369,'8760'!A3539,'8760'!C3539)</f>
        <v>4.2801063761554543</v>
      </c>
      <c r="E3539" s="130">
        <f t="shared" si="330"/>
        <v>9.0657171400395121E-5</v>
      </c>
      <c r="O3539" s="220">
        <f t="shared" si="332"/>
        <v>43248.25</v>
      </c>
      <c r="P3539">
        <f t="shared" si="333"/>
        <v>9.0657171400395121E-5</v>
      </c>
    </row>
    <row r="3540" spans="1:16">
      <c r="A3540">
        <f t="shared" si="331"/>
        <v>148</v>
      </c>
      <c r="B3540" s="128">
        <f t="shared" si="334"/>
        <v>43248</v>
      </c>
      <c r="C3540" s="126">
        <f t="shared" si="335"/>
        <v>7</v>
      </c>
      <c r="D3540" s="127">
        <f>INDEX('365x24'!$D$4:$AA$369,'8760'!A3540,'8760'!C3540)</f>
        <v>4.4227311378457568</v>
      </c>
      <c r="E3540" s="130">
        <f t="shared" si="330"/>
        <v>9.3678114416795665E-5</v>
      </c>
      <c r="O3540" s="220">
        <f t="shared" si="332"/>
        <v>43248.291666666664</v>
      </c>
      <c r="P3540">
        <f t="shared" si="333"/>
        <v>9.3678114416795665E-5</v>
      </c>
    </row>
    <row r="3541" spans="1:16">
      <c r="A3541">
        <f t="shared" si="331"/>
        <v>148</v>
      </c>
      <c r="B3541" s="128">
        <f t="shared" si="334"/>
        <v>43248</v>
      </c>
      <c r="C3541" s="126">
        <f t="shared" si="335"/>
        <v>8</v>
      </c>
      <c r="D3541" s="127">
        <f>INDEX('365x24'!$D$4:$AA$369,'8760'!A3541,'8760'!C3541)</f>
        <v>4.2421094670499429</v>
      </c>
      <c r="E3541" s="130">
        <f t="shared" si="330"/>
        <v>8.98523567535784E-5</v>
      </c>
      <c r="O3541" s="220">
        <f t="shared" si="332"/>
        <v>43248.333333333336</v>
      </c>
      <c r="P3541">
        <f t="shared" si="333"/>
        <v>8.98523567535784E-5</v>
      </c>
    </row>
    <row r="3542" spans="1:16">
      <c r="A3542">
        <f t="shared" si="331"/>
        <v>148</v>
      </c>
      <c r="B3542" s="128">
        <f t="shared" si="334"/>
        <v>43248</v>
      </c>
      <c r="C3542" s="126">
        <f t="shared" si="335"/>
        <v>9</v>
      </c>
      <c r="D3542" s="127">
        <f>INDEX('365x24'!$D$4:$AA$369,'8760'!A3542,'8760'!C3542)</f>
        <v>4.3031045053508947</v>
      </c>
      <c r="E3542" s="130">
        <f t="shared" si="330"/>
        <v>9.1144296055047346E-5</v>
      </c>
      <c r="O3542" s="220">
        <f t="shared" si="332"/>
        <v>43248.375</v>
      </c>
      <c r="P3542">
        <f t="shared" si="333"/>
        <v>9.1144296055047346E-5</v>
      </c>
    </row>
    <row r="3543" spans="1:16">
      <c r="A3543">
        <f t="shared" si="331"/>
        <v>148</v>
      </c>
      <c r="B3543" s="128">
        <f t="shared" si="334"/>
        <v>43248</v>
      </c>
      <c r="C3543" s="126">
        <f t="shared" si="335"/>
        <v>10</v>
      </c>
      <c r="D3543" s="127">
        <f>INDEX('365x24'!$D$4:$AA$369,'8760'!A3543,'8760'!C3543)</f>
        <v>5.7336245019858811</v>
      </c>
      <c r="E3543" s="130">
        <f t="shared" si="330"/>
        <v>1.2144421973197242E-4</v>
      </c>
      <c r="O3543" s="220">
        <f t="shared" si="332"/>
        <v>43248.416666666664</v>
      </c>
      <c r="P3543">
        <f t="shared" si="333"/>
        <v>1.2144421973197242E-4</v>
      </c>
    </row>
    <row r="3544" spans="1:16">
      <c r="A3544">
        <f t="shared" si="331"/>
        <v>148</v>
      </c>
      <c r="B3544" s="128">
        <f t="shared" si="334"/>
        <v>43248</v>
      </c>
      <c r="C3544" s="126">
        <f t="shared" si="335"/>
        <v>11</v>
      </c>
      <c r="D3544" s="127">
        <f>INDEX('365x24'!$D$4:$AA$369,'8760'!A3544,'8760'!C3544)</f>
        <v>6.6536405714999383</v>
      </c>
      <c r="E3544" s="130">
        <f t="shared" si="330"/>
        <v>1.4093113131195329E-4</v>
      </c>
      <c r="O3544" s="220">
        <f t="shared" si="332"/>
        <v>43248.458333333336</v>
      </c>
      <c r="P3544">
        <f t="shared" si="333"/>
        <v>1.4093113131195329E-4</v>
      </c>
    </row>
    <row r="3545" spans="1:16">
      <c r="A3545">
        <f t="shared" si="331"/>
        <v>148</v>
      </c>
      <c r="B3545" s="128">
        <f t="shared" si="334"/>
        <v>43248</v>
      </c>
      <c r="C3545" s="126">
        <f t="shared" si="335"/>
        <v>12</v>
      </c>
      <c r="D3545" s="127">
        <f>INDEX('365x24'!$D$4:$AA$369,'8760'!A3545,'8760'!C3545)</f>
        <v>6.9973398856816047</v>
      </c>
      <c r="E3545" s="130">
        <f t="shared" si="330"/>
        <v>1.4821104561724995E-4</v>
      </c>
      <c r="O3545" s="220">
        <f t="shared" si="332"/>
        <v>43248.5</v>
      </c>
      <c r="P3545">
        <f t="shared" si="333"/>
        <v>1.4821104561724995E-4</v>
      </c>
    </row>
    <row r="3546" spans="1:16">
      <c r="A3546">
        <f t="shared" si="331"/>
        <v>148</v>
      </c>
      <c r="B3546" s="128">
        <f t="shared" si="334"/>
        <v>43248</v>
      </c>
      <c r="C3546" s="126">
        <f t="shared" si="335"/>
        <v>13</v>
      </c>
      <c r="D3546" s="127">
        <f>INDEX('365x24'!$D$4:$AA$369,'8760'!A3546,'8760'!C3546)</f>
        <v>7.4016706313785257</v>
      </c>
      <c r="E3546" s="130">
        <f t="shared" si="330"/>
        <v>1.5677519764844799E-4</v>
      </c>
      <c r="O3546" s="220">
        <f t="shared" si="332"/>
        <v>43248.541666666664</v>
      </c>
      <c r="P3546">
        <f t="shared" si="333"/>
        <v>1.5677519764844799E-4</v>
      </c>
    </row>
    <row r="3547" spans="1:16">
      <c r="A3547">
        <f t="shared" si="331"/>
        <v>148</v>
      </c>
      <c r="B3547" s="128">
        <f t="shared" si="334"/>
        <v>43248</v>
      </c>
      <c r="C3547" s="126">
        <f t="shared" si="335"/>
        <v>14</v>
      </c>
      <c r="D3547" s="127">
        <f>INDEX('365x24'!$D$4:$AA$369,'8760'!A3547,'8760'!C3547)</f>
        <v>7.2438652863853026</v>
      </c>
      <c r="E3547" s="130">
        <f t="shared" si="330"/>
        <v>1.534327138520991E-4</v>
      </c>
      <c r="O3547" s="220">
        <f t="shared" si="332"/>
        <v>43248.583333333336</v>
      </c>
      <c r="P3547">
        <f t="shared" si="333"/>
        <v>1.534327138520991E-4</v>
      </c>
    </row>
    <row r="3548" spans="1:16">
      <c r="A3548">
        <f t="shared" si="331"/>
        <v>148</v>
      </c>
      <c r="B3548" s="128">
        <f t="shared" si="334"/>
        <v>43248</v>
      </c>
      <c r="C3548" s="126">
        <f t="shared" si="335"/>
        <v>15</v>
      </c>
      <c r="D3548" s="127">
        <f>INDEX('365x24'!$D$4:$AA$369,'8760'!A3548,'8760'!C3548)</f>
        <v>7.4473032829837083</v>
      </c>
      <c r="E3548" s="130">
        <f t="shared" si="330"/>
        <v>1.577417453821848E-4</v>
      </c>
      <c r="O3548" s="220">
        <f t="shared" si="332"/>
        <v>43248.625</v>
      </c>
      <c r="P3548">
        <f t="shared" si="333"/>
        <v>1.577417453821848E-4</v>
      </c>
    </row>
    <row r="3549" spans="1:16">
      <c r="A3549">
        <f t="shared" si="331"/>
        <v>148</v>
      </c>
      <c r="B3549" s="128">
        <f t="shared" si="334"/>
        <v>43248</v>
      </c>
      <c r="C3549" s="126">
        <f t="shared" si="335"/>
        <v>16</v>
      </c>
      <c r="D3549" s="127">
        <f>INDEX('365x24'!$D$4:$AA$369,'8760'!A3549,'8760'!C3549)</f>
        <v>7.3574924069161352</v>
      </c>
      <c r="E3549" s="130">
        <f t="shared" si="330"/>
        <v>1.558394562169816E-4</v>
      </c>
      <c r="O3549" s="220">
        <f t="shared" si="332"/>
        <v>43248.666666666664</v>
      </c>
      <c r="P3549">
        <f t="shared" si="333"/>
        <v>1.558394562169816E-4</v>
      </c>
    </row>
    <row r="3550" spans="1:16">
      <c r="A3550">
        <f t="shared" si="331"/>
        <v>148</v>
      </c>
      <c r="B3550" s="128">
        <f t="shared" si="334"/>
        <v>43248</v>
      </c>
      <c r="C3550" s="126">
        <f t="shared" si="335"/>
        <v>17</v>
      </c>
      <c r="D3550" s="127">
        <f>INDEX('365x24'!$D$4:$AA$369,'8760'!A3550,'8760'!C3550)</f>
        <v>7.5642937662822529</v>
      </c>
      <c r="E3550" s="130">
        <f t="shared" si="330"/>
        <v>1.6021972732106781E-4</v>
      </c>
      <c r="O3550" s="220">
        <f t="shared" si="332"/>
        <v>43248.708333333336</v>
      </c>
      <c r="P3550">
        <f t="shared" si="333"/>
        <v>1.6021972732106781E-4</v>
      </c>
    </row>
    <row r="3551" spans="1:16">
      <c r="A3551">
        <f t="shared" si="331"/>
        <v>148</v>
      </c>
      <c r="B3551" s="128">
        <f t="shared" si="334"/>
        <v>43248</v>
      </c>
      <c r="C3551" s="126">
        <f t="shared" si="335"/>
        <v>18</v>
      </c>
      <c r="D3551" s="127">
        <f>INDEX('365x24'!$D$4:$AA$369,'8760'!A3551,'8760'!C3551)</f>
        <v>7.3438571524524345</v>
      </c>
      <c r="E3551" s="130">
        <f t="shared" si="330"/>
        <v>1.555506471331957E-4</v>
      </c>
      <c r="O3551" s="220">
        <f t="shared" si="332"/>
        <v>43248.75</v>
      </c>
      <c r="P3551">
        <f t="shared" si="333"/>
        <v>1.555506471331957E-4</v>
      </c>
    </row>
    <row r="3552" spans="1:16">
      <c r="A3552">
        <f t="shared" si="331"/>
        <v>148</v>
      </c>
      <c r="B3552" s="128">
        <f t="shared" si="334"/>
        <v>43248</v>
      </c>
      <c r="C3552" s="126">
        <f t="shared" si="335"/>
        <v>19</v>
      </c>
      <c r="D3552" s="127">
        <f>INDEX('365x24'!$D$4:$AA$369,'8760'!A3552,'8760'!C3552)</f>
        <v>6.8874397347041825</v>
      </c>
      <c r="E3552" s="130">
        <f t="shared" si="330"/>
        <v>1.4588324440193559E-4</v>
      </c>
      <c r="O3552" s="220">
        <f t="shared" si="332"/>
        <v>43248.791666666664</v>
      </c>
      <c r="P3552">
        <f t="shared" si="333"/>
        <v>1.4588324440193559E-4</v>
      </c>
    </row>
    <row r="3553" spans="1:16">
      <c r="A3553">
        <f t="shared" si="331"/>
        <v>148</v>
      </c>
      <c r="B3553" s="128">
        <f t="shared" si="334"/>
        <v>43248</v>
      </c>
      <c r="C3553" s="126">
        <f t="shared" si="335"/>
        <v>20</v>
      </c>
      <c r="D3553" s="127">
        <f>INDEX('365x24'!$D$4:$AA$369,'8760'!A3553,'8760'!C3553)</f>
        <v>5.8709769652835542</v>
      </c>
      <c r="E3553" s="130">
        <f t="shared" si="330"/>
        <v>1.2435348990264244E-4</v>
      </c>
      <c r="O3553" s="220">
        <f t="shared" si="332"/>
        <v>43248.833333333336</v>
      </c>
      <c r="P3553">
        <f t="shared" si="333"/>
        <v>1.2435348990264244E-4</v>
      </c>
    </row>
    <row r="3554" spans="1:16">
      <c r="A3554">
        <f t="shared" si="331"/>
        <v>148</v>
      </c>
      <c r="B3554" s="128">
        <f t="shared" si="334"/>
        <v>43248</v>
      </c>
      <c r="C3554" s="126">
        <f t="shared" si="335"/>
        <v>21</v>
      </c>
      <c r="D3554" s="127">
        <f>INDEX('365x24'!$D$4:$AA$369,'8760'!A3554,'8760'!C3554)</f>
        <v>5.3832893639652148</v>
      </c>
      <c r="E3554" s="130">
        <f t="shared" si="330"/>
        <v>1.1402375167256661E-4</v>
      </c>
      <c r="O3554" s="220">
        <f t="shared" si="332"/>
        <v>43248.875</v>
      </c>
      <c r="P3554">
        <f t="shared" si="333"/>
        <v>1.1402375167256661E-4</v>
      </c>
    </row>
    <row r="3555" spans="1:16">
      <c r="A3555">
        <f t="shared" si="331"/>
        <v>148</v>
      </c>
      <c r="B3555" s="128">
        <f t="shared" si="334"/>
        <v>43248</v>
      </c>
      <c r="C3555" s="126">
        <f t="shared" si="335"/>
        <v>22</v>
      </c>
      <c r="D3555" s="127">
        <f>INDEX('365x24'!$D$4:$AA$369,'8760'!A3555,'8760'!C3555)</f>
        <v>4.9349621971987556</v>
      </c>
      <c r="E3555" s="130">
        <f t="shared" si="330"/>
        <v>1.0452770899768609E-4</v>
      </c>
      <c r="O3555" s="220">
        <f t="shared" si="332"/>
        <v>43248.916666666664</v>
      </c>
      <c r="P3555">
        <f t="shared" si="333"/>
        <v>1.0452770899768609E-4</v>
      </c>
    </row>
    <row r="3556" spans="1:16">
      <c r="A3556">
        <f t="shared" si="331"/>
        <v>148</v>
      </c>
      <c r="B3556" s="128">
        <f t="shared" si="334"/>
        <v>43248</v>
      </c>
      <c r="C3556" s="126">
        <f t="shared" si="335"/>
        <v>23</v>
      </c>
      <c r="D3556" s="127">
        <f>INDEX('365x24'!$D$4:$AA$369,'8760'!A3556,'8760'!C3556)</f>
        <v>4.0296722025054965</v>
      </c>
      <c r="E3556" s="130">
        <f t="shared" si="330"/>
        <v>8.5352711228194034E-5</v>
      </c>
      <c r="O3556" s="220">
        <f t="shared" si="332"/>
        <v>43248.958333333336</v>
      </c>
      <c r="P3556">
        <f t="shared" si="333"/>
        <v>8.5352711228194034E-5</v>
      </c>
    </row>
    <row r="3557" spans="1:16">
      <c r="A3557">
        <f t="shared" si="331"/>
        <v>148</v>
      </c>
      <c r="B3557" s="128">
        <f t="shared" si="334"/>
        <v>43248</v>
      </c>
      <c r="C3557" s="126">
        <f t="shared" si="335"/>
        <v>24</v>
      </c>
      <c r="D3557" s="127">
        <f>INDEX('365x24'!$D$4:$AA$369,'8760'!A3557,'8760'!C3557)</f>
        <v>1.4425190205630436</v>
      </c>
      <c r="E3557" s="130">
        <f t="shared" si="330"/>
        <v>3.0554075670656691E-5</v>
      </c>
      <c r="O3557" s="220">
        <f t="shared" si="332"/>
        <v>43249</v>
      </c>
      <c r="P3557">
        <f t="shared" si="333"/>
        <v>3.0554075670656691E-5</v>
      </c>
    </row>
    <row r="3558" spans="1:16">
      <c r="A3558">
        <f t="shared" si="331"/>
        <v>149</v>
      </c>
      <c r="B3558" s="128">
        <f t="shared" si="334"/>
        <v>43249</v>
      </c>
      <c r="C3558" s="126">
        <f t="shared" si="335"/>
        <v>1</v>
      </c>
      <c r="D3558" s="127">
        <f>INDEX('365x24'!$D$4:$AA$369,'8760'!A3558,'8760'!C3558)</f>
        <v>1.7166127293917406</v>
      </c>
      <c r="E3558" s="130">
        <f t="shared" si="330"/>
        <v>3.6359669774458628E-5</v>
      </c>
      <c r="O3558" s="220">
        <f t="shared" si="332"/>
        <v>43249.041666666664</v>
      </c>
      <c r="P3558">
        <f t="shared" si="333"/>
        <v>3.6359669774458628E-5</v>
      </c>
    </row>
    <row r="3559" spans="1:16">
      <c r="A3559">
        <f t="shared" si="331"/>
        <v>149</v>
      </c>
      <c r="B3559" s="128">
        <f t="shared" si="334"/>
        <v>43249</v>
      </c>
      <c r="C3559" s="126">
        <f t="shared" si="335"/>
        <v>2</v>
      </c>
      <c r="D3559" s="127">
        <f>INDEX('365x24'!$D$4:$AA$369,'8760'!A3559,'8760'!C3559)</f>
        <v>1.5920660444581627</v>
      </c>
      <c r="E3559" s="130">
        <f t="shared" si="330"/>
        <v>3.3721639508136975E-5</v>
      </c>
      <c r="O3559" s="220">
        <f t="shared" si="332"/>
        <v>43249.083333333336</v>
      </c>
      <c r="P3559">
        <f t="shared" si="333"/>
        <v>3.3721639508136975E-5</v>
      </c>
    </row>
    <row r="3560" spans="1:16">
      <c r="A3560">
        <f t="shared" si="331"/>
        <v>149</v>
      </c>
      <c r="B3560" s="128">
        <f t="shared" si="334"/>
        <v>43249</v>
      </c>
      <c r="C3560" s="126">
        <f t="shared" si="335"/>
        <v>3</v>
      </c>
      <c r="D3560" s="127">
        <f>INDEX('365x24'!$D$4:$AA$369,'8760'!A3560,'8760'!C3560)</f>
        <v>1.6107735574431787</v>
      </c>
      <c r="E3560" s="130">
        <f t="shared" si="330"/>
        <v>3.4117884382004124E-5</v>
      </c>
      <c r="O3560" s="220">
        <f t="shared" si="332"/>
        <v>43249.125</v>
      </c>
      <c r="P3560">
        <f t="shared" si="333"/>
        <v>3.4117884382004124E-5</v>
      </c>
    </row>
    <row r="3561" spans="1:16">
      <c r="A3561">
        <f t="shared" si="331"/>
        <v>149</v>
      </c>
      <c r="B3561" s="128">
        <f t="shared" si="334"/>
        <v>43249</v>
      </c>
      <c r="C3561" s="126">
        <f t="shared" si="335"/>
        <v>4</v>
      </c>
      <c r="D3561" s="127">
        <f>INDEX('365x24'!$D$4:$AA$369,'8760'!A3561,'8760'!C3561)</f>
        <v>1.8397988679264066</v>
      </c>
      <c r="E3561" s="130">
        <f t="shared" si="330"/>
        <v>3.8968882231771724E-5</v>
      </c>
      <c r="O3561" s="220">
        <f t="shared" si="332"/>
        <v>43249.166666666664</v>
      </c>
      <c r="P3561">
        <f t="shared" si="333"/>
        <v>3.8968882231771724E-5</v>
      </c>
    </row>
    <row r="3562" spans="1:16">
      <c r="A3562">
        <f t="shared" si="331"/>
        <v>149</v>
      </c>
      <c r="B3562" s="128">
        <f t="shared" si="334"/>
        <v>43249</v>
      </c>
      <c r="C3562" s="126">
        <f t="shared" si="335"/>
        <v>5</v>
      </c>
      <c r="D3562" s="127">
        <f>INDEX('365x24'!$D$4:$AA$369,'8760'!A3562,'8760'!C3562)</f>
        <v>3.5936565549883159</v>
      </c>
      <c r="E3562" s="130">
        <f t="shared" si="330"/>
        <v>7.6117439527838607E-5</v>
      </c>
      <c r="O3562" s="220">
        <f t="shared" si="332"/>
        <v>43249.208333333336</v>
      </c>
      <c r="P3562">
        <f t="shared" si="333"/>
        <v>7.6117439527838607E-5</v>
      </c>
    </row>
    <row r="3563" spans="1:16">
      <c r="A3563">
        <f t="shared" si="331"/>
        <v>149</v>
      </c>
      <c r="B3563" s="128">
        <f t="shared" si="334"/>
        <v>43249</v>
      </c>
      <c r="C3563" s="126">
        <f t="shared" si="335"/>
        <v>6</v>
      </c>
      <c r="D3563" s="127">
        <f>INDEX('365x24'!$D$4:$AA$369,'8760'!A3563,'8760'!C3563)</f>
        <v>5.3443396337860998</v>
      </c>
      <c r="E3563" s="130">
        <f t="shared" si="330"/>
        <v>1.1319875526955223E-4</v>
      </c>
      <c r="O3563" s="220">
        <f t="shared" si="332"/>
        <v>43249.25</v>
      </c>
      <c r="P3563">
        <f t="shared" si="333"/>
        <v>1.1319875526955223E-4</v>
      </c>
    </row>
    <row r="3564" spans="1:16">
      <c r="A3564">
        <f t="shared" si="331"/>
        <v>149</v>
      </c>
      <c r="B3564" s="128">
        <f t="shared" si="334"/>
        <v>43249</v>
      </c>
      <c r="C3564" s="126">
        <f t="shared" si="335"/>
        <v>7</v>
      </c>
      <c r="D3564" s="127">
        <f>INDEX('365x24'!$D$4:$AA$369,'8760'!A3564,'8760'!C3564)</f>
        <v>5.6065282627427653</v>
      </c>
      <c r="E3564" s="130">
        <f t="shared" si="330"/>
        <v>1.1875218721390252E-4</v>
      </c>
      <c r="O3564" s="220">
        <f t="shared" si="332"/>
        <v>43249.291666666664</v>
      </c>
      <c r="P3564">
        <f t="shared" si="333"/>
        <v>1.1875218721390252E-4</v>
      </c>
    </row>
    <row r="3565" spans="1:16">
      <c r="A3565">
        <f t="shared" si="331"/>
        <v>149</v>
      </c>
      <c r="B3565" s="128">
        <f t="shared" si="334"/>
        <v>43249</v>
      </c>
      <c r="C3565" s="126">
        <f t="shared" si="335"/>
        <v>8</v>
      </c>
      <c r="D3565" s="127">
        <f>INDEX('365x24'!$D$4:$AA$369,'8760'!A3565,'8760'!C3565)</f>
        <v>5.3943397139460529</v>
      </c>
      <c r="E3565" s="130">
        <f t="shared" si="330"/>
        <v>1.1425780975061538E-4</v>
      </c>
      <c r="O3565" s="220">
        <f t="shared" si="332"/>
        <v>43249.333333333336</v>
      </c>
      <c r="P3565">
        <f t="shared" si="333"/>
        <v>1.1425780975061538E-4</v>
      </c>
    </row>
    <row r="3566" spans="1:16">
      <c r="A3566">
        <f t="shared" si="331"/>
        <v>149</v>
      </c>
      <c r="B3566" s="128">
        <f t="shared" si="334"/>
        <v>43249</v>
      </c>
      <c r="C3566" s="126">
        <f t="shared" si="335"/>
        <v>9</v>
      </c>
      <c r="D3566" s="127">
        <f>INDEX('365x24'!$D$4:$AA$369,'8760'!A3566,'8760'!C3566)</f>
        <v>5.5634442934439408</v>
      </c>
      <c r="E3566" s="130">
        <f t="shared" si="330"/>
        <v>1.1783962326196605E-4</v>
      </c>
      <c r="O3566" s="220">
        <f t="shared" si="332"/>
        <v>43249.375</v>
      </c>
      <c r="P3566">
        <f t="shared" si="333"/>
        <v>1.1783962326196605E-4</v>
      </c>
    </row>
    <row r="3567" spans="1:16">
      <c r="A3567">
        <f t="shared" si="331"/>
        <v>149</v>
      </c>
      <c r="B3567" s="128">
        <f t="shared" si="334"/>
        <v>43249</v>
      </c>
      <c r="C3567" s="126">
        <f t="shared" si="335"/>
        <v>10</v>
      </c>
      <c r="D3567" s="127">
        <f>INDEX('365x24'!$D$4:$AA$369,'8760'!A3567,'8760'!C3567)</f>
        <v>7.4550006139622242</v>
      </c>
      <c r="E3567" s="130">
        <f t="shared" si="330"/>
        <v>1.5790478297810355E-4</v>
      </c>
      <c r="O3567" s="220">
        <f t="shared" si="332"/>
        <v>43249.416666666664</v>
      </c>
      <c r="P3567">
        <f t="shared" si="333"/>
        <v>1.5790478297810355E-4</v>
      </c>
    </row>
    <row r="3568" spans="1:16">
      <c r="A3568">
        <f t="shared" si="331"/>
        <v>149</v>
      </c>
      <c r="B3568" s="128">
        <f t="shared" si="334"/>
        <v>43249</v>
      </c>
      <c r="C3568" s="126">
        <f t="shared" si="335"/>
        <v>11</v>
      </c>
      <c r="D3568" s="127">
        <f>INDEX('365x24'!$D$4:$AA$369,'8760'!A3568,'8760'!C3568)</f>
        <v>8.8634495840007901</v>
      </c>
      <c r="E3568" s="130">
        <f t="shared" si="330"/>
        <v>1.8773721901213232E-4</v>
      </c>
      <c r="O3568" s="220">
        <f t="shared" si="332"/>
        <v>43249.458333333336</v>
      </c>
      <c r="P3568">
        <f t="shared" si="333"/>
        <v>1.8773721901213232E-4</v>
      </c>
    </row>
    <row r="3569" spans="1:16">
      <c r="A3569">
        <f t="shared" si="331"/>
        <v>149</v>
      </c>
      <c r="B3569" s="128">
        <f t="shared" si="334"/>
        <v>43249</v>
      </c>
      <c r="C3569" s="126">
        <f t="shared" si="335"/>
        <v>12</v>
      </c>
      <c r="D3569" s="127">
        <f>INDEX('365x24'!$D$4:$AA$369,'8760'!A3569,'8760'!C3569)</f>
        <v>9.4759789106768508</v>
      </c>
      <c r="E3569" s="130">
        <f t="shared" si="330"/>
        <v>2.0071123677617664E-4</v>
      </c>
      <c r="O3569" s="220">
        <f t="shared" si="332"/>
        <v>43249.5</v>
      </c>
      <c r="P3569">
        <f t="shared" si="333"/>
        <v>2.0071123677617664E-4</v>
      </c>
    </row>
    <row r="3570" spans="1:16">
      <c r="A3570">
        <f t="shared" si="331"/>
        <v>149</v>
      </c>
      <c r="B3570" s="128">
        <f t="shared" si="334"/>
        <v>43249</v>
      </c>
      <c r="C3570" s="126">
        <f t="shared" si="335"/>
        <v>13</v>
      </c>
      <c r="D3570" s="127">
        <f>INDEX('365x24'!$D$4:$AA$369,'8760'!A3570,'8760'!C3570)</f>
        <v>9.8454239474142735</v>
      </c>
      <c r="E3570" s="130">
        <f t="shared" si="330"/>
        <v>2.0853647266403191E-4</v>
      </c>
      <c r="O3570" s="220">
        <f t="shared" si="332"/>
        <v>43249.541666666664</v>
      </c>
      <c r="P3570">
        <f t="shared" si="333"/>
        <v>2.0853647266403191E-4</v>
      </c>
    </row>
    <row r="3571" spans="1:16">
      <c r="A3571">
        <f t="shared" si="331"/>
        <v>149</v>
      </c>
      <c r="B3571" s="128">
        <f t="shared" si="334"/>
        <v>43249</v>
      </c>
      <c r="C3571" s="126">
        <f t="shared" si="335"/>
        <v>14</v>
      </c>
      <c r="D3571" s="127">
        <f>INDEX('365x24'!$D$4:$AA$369,'8760'!A3571,'8760'!C3571)</f>
        <v>9.6838590625436787</v>
      </c>
      <c r="E3571" s="130">
        <f t="shared" si="330"/>
        <v>2.0511435784427009E-4</v>
      </c>
      <c r="O3571" s="220">
        <f t="shared" si="332"/>
        <v>43249.583333333336</v>
      </c>
      <c r="P3571">
        <f t="shared" si="333"/>
        <v>2.0511435784427009E-4</v>
      </c>
    </row>
    <row r="3572" spans="1:16">
      <c r="A3572">
        <f t="shared" si="331"/>
        <v>149</v>
      </c>
      <c r="B3572" s="128">
        <f t="shared" si="334"/>
        <v>43249</v>
      </c>
      <c r="C3572" s="126">
        <f t="shared" si="335"/>
        <v>15</v>
      </c>
      <c r="D3572" s="127">
        <f>INDEX('365x24'!$D$4:$AA$369,'8760'!A3572,'8760'!C3572)</f>
        <v>9.6489950610716075</v>
      </c>
      <c r="E3572" s="130">
        <f t="shared" si="330"/>
        <v>2.0437590148842684E-4</v>
      </c>
      <c r="O3572" s="220">
        <f t="shared" si="332"/>
        <v>43249.625</v>
      </c>
      <c r="P3572">
        <f t="shared" si="333"/>
        <v>2.0437590148842684E-4</v>
      </c>
    </row>
    <row r="3573" spans="1:16">
      <c r="A3573">
        <f t="shared" si="331"/>
        <v>149</v>
      </c>
      <c r="B3573" s="128">
        <f t="shared" si="334"/>
        <v>43249</v>
      </c>
      <c r="C3573" s="126">
        <f t="shared" si="335"/>
        <v>16</v>
      </c>
      <c r="D3573" s="127">
        <f>INDEX('365x24'!$D$4:$AA$369,'8760'!A3573,'8760'!C3573)</f>
        <v>9.6514327067029875</v>
      </c>
      <c r="E3573" s="130">
        <f t="shared" si="330"/>
        <v>2.0442753339623376E-4</v>
      </c>
      <c r="O3573" s="220">
        <f t="shared" si="332"/>
        <v>43249.666666666664</v>
      </c>
      <c r="P3573">
        <f t="shared" si="333"/>
        <v>2.0442753339623376E-4</v>
      </c>
    </row>
    <row r="3574" spans="1:16">
      <c r="A3574">
        <f t="shared" si="331"/>
        <v>149</v>
      </c>
      <c r="B3574" s="128">
        <f t="shared" si="334"/>
        <v>43249</v>
      </c>
      <c r="C3574" s="126">
        <f t="shared" si="335"/>
        <v>17</v>
      </c>
      <c r="D3574" s="127">
        <f>INDEX('365x24'!$D$4:$AA$369,'8760'!A3574,'8760'!C3574)</f>
        <v>9.9495624363641948</v>
      </c>
      <c r="E3574" s="130">
        <f t="shared" si="330"/>
        <v>2.1074223579522569E-4</v>
      </c>
      <c r="O3574" s="220">
        <f t="shared" si="332"/>
        <v>43249.708333333336</v>
      </c>
      <c r="P3574">
        <f t="shared" si="333"/>
        <v>2.1074223579522569E-4</v>
      </c>
    </row>
    <row r="3575" spans="1:16">
      <c r="A3575">
        <f t="shared" si="331"/>
        <v>149</v>
      </c>
      <c r="B3575" s="128">
        <f t="shared" si="334"/>
        <v>43249</v>
      </c>
      <c r="C3575" s="126">
        <f t="shared" si="335"/>
        <v>18</v>
      </c>
      <c r="D3575" s="127">
        <f>INDEX('365x24'!$D$4:$AA$369,'8760'!A3575,'8760'!C3575)</f>
        <v>9.6238249526917663</v>
      </c>
      <c r="E3575" s="130">
        <f t="shared" si="330"/>
        <v>2.0384277202176919E-4</v>
      </c>
      <c r="O3575" s="220">
        <f t="shared" si="332"/>
        <v>43249.75</v>
      </c>
      <c r="P3575">
        <f t="shared" si="333"/>
        <v>2.0384277202176919E-4</v>
      </c>
    </row>
    <row r="3576" spans="1:16">
      <c r="A3576">
        <f t="shared" si="331"/>
        <v>149</v>
      </c>
      <c r="B3576" s="128">
        <f t="shared" si="334"/>
        <v>43249</v>
      </c>
      <c r="C3576" s="126">
        <f t="shared" si="335"/>
        <v>19</v>
      </c>
      <c r="D3576" s="127">
        <f>INDEX('365x24'!$D$4:$AA$369,'8760'!A3576,'8760'!C3576)</f>
        <v>8.9724066747801867</v>
      </c>
      <c r="E3576" s="130">
        <f t="shared" si="330"/>
        <v>1.9004504521689798E-4</v>
      </c>
      <c r="O3576" s="220">
        <f t="shared" si="332"/>
        <v>43249.791666666664</v>
      </c>
      <c r="P3576">
        <f t="shared" si="333"/>
        <v>1.9004504521689798E-4</v>
      </c>
    </row>
    <row r="3577" spans="1:16">
      <c r="A3577">
        <f t="shared" si="331"/>
        <v>149</v>
      </c>
      <c r="B3577" s="128">
        <f t="shared" si="334"/>
        <v>43249</v>
      </c>
      <c r="C3577" s="126">
        <f t="shared" si="335"/>
        <v>20</v>
      </c>
      <c r="D3577" s="127">
        <f>INDEX('365x24'!$D$4:$AA$369,'8760'!A3577,'8760'!C3577)</f>
        <v>7.7436632082643522</v>
      </c>
      <c r="E3577" s="130">
        <f t="shared" si="330"/>
        <v>1.6401896145607796E-4</v>
      </c>
      <c r="O3577" s="220">
        <f t="shared" si="332"/>
        <v>43249.833333333336</v>
      </c>
      <c r="P3577">
        <f t="shared" si="333"/>
        <v>1.6401896145607796E-4</v>
      </c>
    </row>
    <row r="3578" spans="1:16">
      <c r="A3578">
        <f t="shared" si="331"/>
        <v>149</v>
      </c>
      <c r="B3578" s="128">
        <f t="shared" si="334"/>
        <v>43249</v>
      </c>
      <c r="C3578" s="126">
        <f t="shared" si="335"/>
        <v>21</v>
      </c>
      <c r="D3578" s="127">
        <f>INDEX('365x24'!$D$4:$AA$369,'8760'!A3578,'8760'!C3578)</f>
        <v>6.8515415966122335</v>
      </c>
      <c r="E3578" s="130">
        <f t="shared" si="330"/>
        <v>1.4512288394078274E-4</v>
      </c>
      <c r="O3578" s="220">
        <f t="shared" si="332"/>
        <v>43249.875</v>
      </c>
      <c r="P3578">
        <f t="shared" si="333"/>
        <v>1.4512288394078274E-4</v>
      </c>
    </row>
    <row r="3579" spans="1:16">
      <c r="A3579">
        <f t="shared" si="331"/>
        <v>149</v>
      </c>
      <c r="B3579" s="128">
        <f t="shared" si="334"/>
        <v>43249</v>
      </c>
      <c r="C3579" s="126">
        <f t="shared" si="335"/>
        <v>22</v>
      </c>
      <c r="D3579" s="127">
        <f>INDEX('365x24'!$D$4:$AA$369,'8760'!A3579,'8760'!C3579)</f>
        <v>6.1783545763180916</v>
      </c>
      <c r="E3579" s="130">
        <f t="shared" si="330"/>
        <v>1.3086407219177522E-4</v>
      </c>
      <c r="O3579" s="220">
        <f t="shared" si="332"/>
        <v>43249.916666666664</v>
      </c>
      <c r="P3579">
        <f t="shared" si="333"/>
        <v>1.3086407219177522E-4</v>
      </c>
    </row>
    <row r="3580" spans="1:16">
      <c r="A3580">
        <f t="shared" si="331"/>
        <v>149</v>
      </c>
      <c r="B3580" s="128">
        <f t="shared" si="334"/>
        <v>43249</v>
      </c>
      <c r="C3580" s="126">
        <f t="shared" si="335"/>
        <v>23</v>
      </c>
      <c r="D3580" s="127">
        <f>INDEX('365x24'!$D$4:$AA$369,'8760'!A3580,'8760'!C3580)</f>
        <v>5.6785238430184339</v>
      </c>
      <c r="E3580" s="130">
        <f t="shared" si="330"/>
        <v>1.2027712960727007E-4</v>
      </c>
      <c r="O3580" s="220">
        <f t="shared" si="332"/>
        <v>43249.958333333336</v>
      </c>
      <c r="P3580">
        <f t="shared" si="333"/>
        <v>1.2027712960727007E-4</v>
      </c>
    </row>
    <row r="3581" spans="1:16">
      <c r="A3581">
        <f t="shared" si="331"/>
        <v>149</v>
      </c>
      <c r="B3581" s="128">
        <f t="shared" si="334"/>
        <v>43249</v>
      </c>
      <c r="C3581" s="126">
        <f t="shared" si="335"/>
        <v>24</v>
      </c>
      <c r="D3581" s="127">
        <f>INDEX('365x24'!$D$4:$AA$369,'8760'!A3581,'8760'!C3581)</f>
        <v>1.7375878197082726</v>
      </c>
      <c r="E3581" s="130">
        <f t="shared" si="330"/>
        <v>3.680394433000662E-5</v>
      </c>
      <c r="O3581" s="220">
        <f t="shared" si="332"/>
        <v>43250</v>
      </c>
      <c r="P3581">
        <f t="shared" si="333"/>
        <v>3.680394433000662E-5</v>
      </c>
    </row>
    <row r="3582" spans="1:16">
      <c r="A3582">
        <f t="shared" si="331"/>
        <v>150</v>
      </c>
      <c r="B3582" s="128">
        <f t="shared" si="334"/>
        <v>43250</v>
      </c>
      <c r="C3582" s="126">
        <f t="shared" si="335"/>
        <v>1</v>
      </c>
      <c r="D3582" s="127">
        <f>INDEX('365x24'!$D$4:$AA$369,'8760'!A3582,'8760'!C3582)</f>
        <v>1.5139268481894415</v>
      </c>
      <c r="E3582" s="130">
        <f t="shared" si="330"/>
        <v>3.206656884244348E-5</v>
      </c>
      <c r="O3582" s="220">
        <f t="shared" si="332"/>
        <v>43250.041666666664</v>
      </c>
      <c r="P3582">
        <f t="shared" si="333"/>
        <v>3.206656884244348E-5</v>
      </c>
    </row>
    <row r="3583" spans="1:16">
      <c r="A3583">
        <f t="shared" si="331"/>
        <v>150</v>
      </c>
      <c r="B3583" s="128">
        <f t="shared" si="334"/>
        <v>43250</v>
      </c>
      <c r="C3583" s="126">
        <f t="shared" si="335"/>
        <v>2</v>
      </c>
      <c r="D3583" s="127">
        <f>INDEX('365x24'!$D$4:$AA$369,'8760'!A3583,'8760'!C3583)</f>
        <v>1.4040857833146942</v>
      </c>
      <c r="E3583" s="130">
        <f t="shared" si="330"/>
        <v>2.9740019133158823E-5</v>
      </c>
      <c r="O3583" s="220">
        <f t="shared" si="332"/>
        <v>43250.083333333336</v>
      </c>
      <c r="P3583">
        <f t="shared" si="333"/>
        <v>2.9740019133158823E-5</v>
      </c>
    </row>
    <row r="3584" spans="1:16">
      <c r="A3584">
        <f t="shared" si="331"/>
        <v>150</v>
      </c>
      <c r="B3584" s="128">
        <f t="shared" si="334"/>
        <v>43250</v>
      </c>
      <c r="C3584" s="126">
        <f t="shared" si="335"/>
        <v>3</v>
      </c>
      <c r="D3584" s="127">
        <f>INDEX('365x24'!$D$4:$AA$369,'8760'!A3584,'8760'!C3584)</f>
        <v>1.4205844412157713</v>
      </c>
      <c r="E3584" s="130">
        <f t="shared" si="330"/>
        <v>3.0089478124539766E-5</v>
      </c>
      <c r="O3584" s="220">
        <f t="shared" si="332"/>
        <v>43250.125</v>
      </c>
      <c r="P3584">
        <f t="shared" si="333"/>
        <v>3.0089478124539766E-5</v>
      </c>
    </row>
    <row r="3585" spans="1:16">
      <c r="A3585">
        <f t="shared" si="331"/>
        <v>150</v>
      </c>
      <c r="B3585" s="128">
        <f t="shared" si="334"/>
        <v>43250</v>
      </c>
      <c r="C3585" s="126">
        <f t="shared" si="335"/>
        <v>4</v>
      </c>
      <c r="D3585" s="127">
        <f>INDEX('365x24'!$D$4:$AA$369,'8760'!A3585,'8760'!C3585)</f>
        <v>1.6225680106713813</v>
      </c>
      <c r="E3585" s="130">
        <f t="shared" si="330"/>
        <v>3.436770335235494E-5</v>
      </c>
      <c r="O3585" s="220">
        <f t="shared" si="332"/>
        <v>43250.166666666664</v>
      </c>
      <c r="P3585">
        <f t="shared" si="333"/>
        <v>3.436770335235494E-5</v>
      </c>
    </row>
    <row r="3586" spans="1:16">
      <c r="A3586">
        <f t="shared" si="331"/>
        <v>150</v>
      </c>
      <c r="B3586" s="128">
        <f t="shared" si="334"/>
        <v>43250</v>
      </c>
      <c r="C3586" s="126">
        <f t="shared" si="335"/>
        <v>5</v>
      </c>
      <c r="D3586" s="127">
        <f>INDEX('365x24'!$D$4:$AA$369,'8760'!A3586,'8760'!C3586)</f>
        <v>3.1693421868638767</v>
      </c>
      <c r="E3586" s="130">
        <f t="shared" si="330"/>
        <v>6.7130013277638675E-5</v>
      </c>
      <c r="O3586" s="220">
        <f t="shared" si="332"/>
        <v>43250.208333333336</v>
      </c>
      <c r="P3586">
        <f t="shared" si="333"/>
        <v>6.7130013277638675E-5</v>
      </c>
    </row>
    <row r="3587" spans="1:16">
      <c r="A3587">
        <f t="shared" si="331"/>
        <v>150</v>
      </c>
      <c r="B3587" s="128">
        <f t="shared" si="334"/>
        <v>43250</v>
      </c>
      <c r="C3587" s="126">
        <f t="shared" si="335"/>
        <v>6</v>
      </c>
      <c r="D3587" s="127">
        <f>INDEX('365x24'!$D$4:$AA$369,'8760'!A3587,'8760'!C3587)</f>
        <v>4.7133165908064907</v>
      </c>
      <c r="E3587" s="130">
        <f t="shared" si="330"/>
        <v>9.983302107105166E-5</v>
      </c>
      <c r="O3587" s="220">
        <f t="shared" si="332"/>
        <v>43250.25</v>
      </c>
      <c r="P3587">
        <f t="shared" si="333"/>
        <v>9.983302107105166E-5</v>
      </c>
    </row>
    <row r="3588" spans="1:16">
      <c r="A3588">
        <f t="shared" si="331"/>
        <v>150</v>
      </c>
      <c r="B3588" s="128">
        <f t="shared" si="334"/>
        <v>43250</v>
      </c>
      <c r="C3588" s="126">
        <f t="shared" si="335"/>
        <v>7</v>
      </c>
      <c r="D3588" s="127">
        <f>INDEX('365x24'!$D$4:$AA$369,'8760'!A3588,'8760'!C3588)</f>
        <v>4.9445477810867375</v>
      </c>
      <c r="E3588" s="130">
        <f t="shared" si="330"/>
        <v>1.0473074178358761E-4</v>
      </c>
      <c r="O3588" s="220">
        <f t="shared" si="332"/>
        <v>43250.291666666664</v>
      </c>
      <c r="P3588">
        <f t="shared" si="333"/>
        <v>1.0473074178358761E-4</v>
      </c>
    </row>
    <row r="3589" spans="1:16">
      <c r="A3589">
        <f t="shared" si="331"/>
        <v>150</v>
      </c>
      <c r="B3589" s="128">
        <f t="shared" si="334"/>
        <v>43250</v>
      </c>
      <c r="C3589" s="126">
        <f t="shared" si="335"/>
        <v>8</v>
      </c>
      <c r="D3589" s="127">
        <f>INDEX('365x24'!$D$4:$AA$369,'8760'!A3589,'8760'!C3589)</f>
        <v>4.7574130037420979</v>
      </c>
      <c r="E3589" s="130">
        <f t="shared" si="330"/>
        <v>1.0076702964801529E-4</v>
      </c>
      <c r="O3589" s="220">
        <f t="shared" si="332"/>
        <v>43250.333333333336</v>
      </c>
      <c r="P3589">
        <f t="shared" si="333"/>
        <v>1.0076702964801529E-4</v>
      </c>
    </row>
    <row r="3590" spans="1:16">
      <c r="A3590">
        <f t="shared" si="331"/>
        <v>150</v>
      </c>
      <c r="B3590" s="128">
        <f t="shared" si="334"/>
        <v>43250</v>
      </c>
      <c r="C3590" s="126">
        <f t="shared" si="335"/>
        <v>9</v>
      </c>
      <c r="D3590" s="127">
        <f>INDEX('365x24'!$D$4:$AA$369,'8760'!A3590,'8760'!C3590)</f>
        <v>4.906550871981227</v>
      </c>
      <c r="E3590" s="130">
        <f t="shared" ref="E3590:E3653" si="336">D3590*$E$2</f>
        <v>1.0392592713677089E-4</v>
      </c>
      <c r="O3590" s="220">
        <f t="shared" si="332"/>
        <v>43250.375</v>
      </c>
      <c r="P3590">
        <f t="shared" si="333"/>
        <v>1.0392592713677089E-4</v>
      </c>
    </row>
    <row r="3591" spans="1:16">
      <c r="A3591">
        <f t="shared" ref="A3591:A3654" si="337">IF(C3591=1,A3590+1,A3590)</f>
        <v>150</v>
      </c>
      <c r="B3591" s="128">
        <f t="shared" si="334"/>
        <v>43250</v>
      </c>
      <c r="C3591" s="126">
        <f t="shared" si="335"/>
        <v>10</v>
      </c>
      <c r="D3591" s="127">
        <f>INDEX('365x24'!$D$4:$AA$369,'8760'!A3591,'8760'!C3591)</f>
        <v>6.5747651695122542</v>
      </c>
      <c r="E3591" s="130">
        <f t="shared" si="336"/>
        <v>1.3926046703194642E-4</v>
      </c>
      <c r="O3591" s="220">
        <f t="shared" ref="O3591:O3654" si="338">B3591+O$3*C3591</f>
        <v>43250.416666666664</v>
      </c>
      <c r="P3591">
        <f t="shared" ref="P3591:P3654" si="339">E3591</f>
        <v>1.3926046703194642E-4</v>
      </c>
    </row>
    <row r="3592" spans="1:16">
      <c r="A3592">
        <f t="shared" si="337"/>
        <v>150</v>
      </c>
      <c r="B3592" s="128">
        <f t="shared" ref="B3592:B3655" si="340">IF(C3591=24,B3591+1,B3591)</f>
        <v>43250</v>
      </c>
      <c r="C3592" s="126">
        <f t="shared" ref="C3592:C3655" si="341">IF(C3591=24,1,C3591+1)</f>
        <v>11</v>
      </c>
      <c r="D3592" s="127">
        <f>INDEX('365x24'!$D$4:$AA$369,'8760'!A3592,'8760'!C3592)</f>
        <v>7.816914125731226</v>
      </c>
      <c r="E3592" s="130">
        <f t="shared" si="336"/>
        <v>1.6557049321636928E-4</v>
      </c>
      <c r="O3592" s="220">
        <f t="shared" si="338"/>
        <v>43250.458333333336</v>
      </c>
      <c r="P3592">
        <f t="shared" si="339"/>
        <v>1.6557049321636928E-4</v>
      </c>
    </row>
    <row r="3593" spans="1:16">
      <c r="A3593">
        <f t="shared" si="337"/>
        <v>150</v>
      </c>
      <c r="B3593" s="128">
        <f t="shared" si="340"/>
        <v>43250</v>
      </c>
      <c r="C3593" s="126">
        <f t="shared" si="341"/>
        <v>12</v>
      </c>
      <c r="D3593" s="127">
        <f>INDEX('365x24'!$D$4:$AA$369,'8760'!A3593,'8760'!C3593)</f>
        <v>8.3571201821589192</v>
      </c>
      <c r="E3593" s="130">
        <f t="shared" si="336"/>
        <v>1.7701262776749385E-4</v>
      </c>
      <c r="O3593" s="220">
        <f t="shared" si="338"/>
        <v>43250.5</v>
      </c>
      <c r="P3593">
        <f t="shared" si="339"/>
        <v>1.7701262776749385E-4</v>
      </c>
    </row>
    <row r="3594" spans="1:16">
      <c r="A3594">
        <f t="shared" si="337"/>
        <v>150</v>
      </c>
      <c r="B3594" s="128">
        <f t="shared" si="340"/>
        <v>43250</v>
      </c>
      <c r="C3594" s="126">
        <f t="shared" si="341"/>
        <v>13</v>
      </c>
      <c r="D3594" s="127">
        <f>INDEX('365x24'!$D$4:$AA$369,'8760'!A3594,'8760'!C3594)</f>
        <v>8.6829436777386722</v>
      </c>
      <c r="E3594" s="130">
        <f t="shared" si="336"/>
        <v>1.8391391336394715E-4</v>
      </c>
      <c r="O3594" s="220">
        <f t="shared" si="338"/>
        <v>43250.541666666664</v>
      </c>
      <c r="P3594">
        <f t="shared" si="339"/>
        <v>1.8391391336394715E-4</v>
      </c>
    </row>
    <row r="3595" spans="1:16">
      <c r="A3595">
        <f t="shared" si="337"/>
        <v>150</v>
      </c>
      <c r="B3595" s="128">
        <f t="shared" si="340"/>
        <v>43250</v>
      </c>
      <c r="C3595" s="126">
        <f t="shared" si="341"/>
        <v>14</v>
      </c>
      <c r="D3595" s="127">
        <f>INDEX('365x24'!$D$4:$AA$369,'8760'!A3595,'8760'!C3595)</f>
        <v>8.5404552685930053</v>
      </c>
      <c r="E3595" s="130">
        <f t="shared" si="336"/>
        <v>1.8089585843838443E-4</v>
      </c>
      <c r="O3595" s="220">
        <f t="shared" si="338"/>
        <v>43250.583333333336</v>
      </c>
      <c r="P3595">
        <f t="shared" si="339"/>
        <v>1.8089585843838443E-4</v>
      </c>
    </row>
    <row r="3596" spans="1:16">
      <c r="A3596">
        <f t="shared" si="337"/>
        <v>150</v>
      </c>
      <c r="B3596" s="128">
        <f t="shared" si="340"/>
        <v>43250</v>
      </c>
      <c r="C3596" s="126">
        <f t="shared" si="341"/>
        <v>15</v>
      </c>
      <c r="D3596" s="127">
        <f>INDEX('365x24'!$D$4:$AA$369,'8760'!A3596,'8760'!C3596)</f>
        <v>8.5097077697773642</v>
      </c>
      <c r="E3596" s="130">
        <f t="shared" si="336"/>
        <v>1.8024459395444729E-4</v>
      </c>
      <c r="O3596" s="220">
        <f t="shared" si="338"/>
        <v>43250.625</v>
      </c>
      <c r="P3596">
        <f t="shared" si="339"/>
        <v>1.8024459395444729E-4</v>
      </c>
    </row>
    <row r="3597" spans="1:16">
      <c r="A3597">
        <f t="shared" si="337"/>
        <v>150</v>
      </c>
      <c r="B3597" s="128">
        <f t="shared" si="340"/>
        <v>43250</v>
      </c>
      <c r="C3597" s="126">
        <f t="shared" si="341"/>
        <v>16</v>
      </c>
      <c r="D3597" s="127">
        <f>INDEX('365x24'!$D$4:$AA$369,'8760'!A3597,'8760'!C3597)</f>
        <v>8.5118575948978084</v>
      </c>
      <c r="E3597" s="130">
        <f t="shared" si="336"/>
        <v>1.8029012951999087E-4</v>
      </c>
      <c r="O3597" s="220">
        <f t="shared" si="338"/>
        <v>43250.666666666664</v>
      </c>
      <c r="P3597">
        <f t="shared" si="339"/>
        <v>1.8029012951999087E-4</v>
      </c>
    </row>
    <row r="3598" spans="1:16">
      <c r="A3598">
        <f t="shared" si="337"/>
        <v>150</v>
      </c>
      <c r="B3598" s="128">
        <f t="shared" si="340"/>
        <v>43250</v>
      </c>
      <c r="C3598" s="126">
        <f t="shared" si="341"/>
        <v>17</v>
      </c>
      <c r="D3598" s="127">
        <f>INDEX('365x24'!$D$4:$AA$369,'8760'!A3598,'8760'!C3598)</f>
        <v>8.774786206721334</v>
      </c>
      <c r="E3598" s="130">
        <f t="shared" si="336"/>
        <v>1.8585923508263437E-4</v>
      </c>
      <c r="O3598" s="220">
        <f t="shared" si="338"/>
        <v>43250.708333333336</v>
      </c>
      <c r="P3598">
        <f t="shared" si="339"/>
        <v>1.8585923508263437E-4</v>
      </c>
    </row>
    <row r="3599" spans="1:16">
      <c r="A3599">
        <f t="shared" si="337"/>
        <v>150</v>
      </c>
      <c r="B3599" s="128">
        <f t="shared" si="340"/>
        <v>43250</v>
      </c>
      <c r="C3599" s="126">
        <f t="shared" si="341"/>
        <v>18</v>
      </c>
      <c r="D3599" s="127">
        <f>INDEX('365x24'!$D$4:$AA$369,'8760'!A3599,'8760'!C3599)</f>
        <v>8.4875095755104617</v>
      </c>
      <c r="E3599" s="130">
        <f t="shared" si="336"/>
        <v>1.7977441276604384E-4</v>
      </c>
      <c r="O3599" s="220">
        <f t="shared" si="338"/>
        <v>43250.75</v>
      </c>
      <c r="P3599">
        <f t="shared" si="339"/>
        <v>1.7977441276604384E-4</v>
      </c>
    </row>
    <row r="3600" spans="1:16">
      <c r="A3600">
        <f t="shared" si="337"/>
        <v>150</v>
      </c>
      <c r="B3600" s="128">
        <f t="shared" si="340"/>
        <v>43250</v>
      </c>
      <c r="C3600" s="126">
        <f t="shared" si="341"/>
        <v>19</v>
      </c>
      <c r="D3600" s="127">
        <f>INDEX('365x24'!$D$4:$AA$369,'8760'!A3600,'8760'!C3600)</f>
        <v>7.9130063090217408</v>
      </c>
      <c r="E3600" s="130">
        <f t="shared" si="336"/>
        <v>1.6760582709950312E-4</v>
      </c>
      <c r="O3600" s="220">
        <f t="shared" si="338"/>
        <v>43250.791666666664</v>
      </c>
      <c r="P3600">
        <f t="shared" si="339"/>
        <v>1.6760582709950312E-4</v>
      </c>
    </row>
    <row r="3601" spans="1:16">
      <c r="A3601">
        <f t="shared" si="337"/>
        <v>150</v>
      </c>
      <c r="B3601" s="128">
        <f t="shared" si="340"/>
        <v>43250</v>
      </c>
      <c r="C3601" s="126">
        <f t="shared" si="341"/>
        <v>20</v>
      </c>
      <c r="D3601" s="127">
        <f>INDEX('365x24'!$D$4:$AA$369,'8760'!A3601,'8760'!C3601)</f>
        <v>6.8293444605191773</v>
      </c>
      <c r="E3601" s="130">
        <f t="shared" si="336"/>
        <v>1.4465272516561844E-4</v>
      </c>
      <c r="O3601" s="220">
        <f t="shared" si="338"/>
        <v>43250.833333333336</v>
      </c>
      <c r="P3601">
        <f t="shared" si="339"/>
        <v>1.4465272516561844E-4</v>
      </c>
    </row>
    <row r="3602" spans="1:16">
      <c r="A3602">
        <f t="shared" si="337"/>
        <v>150</v>
      </c>
      <c r="B3602" s="128">
        <f t="shared" si="340"/>
        <v>43250</v>
      </c>
      <c r="C3602" s="126">
        <f t="shared" si="341"/>
        <v>21</v>
      </c>
      <c r="D3602" s="127">
        <f>INDEX('365x24'!$D$4:$AA$369,'8760'!A3602,'8760'!C3602)</f>
        <v>6.042558462369934</v>
      </c>
      <c r="E3602" s="130">
        <f t="shared" si="336"/>
        <v>1.2798776714330963E-4</v>
      </c>
      <c r="O3602" s="220">
        <f t="shared" si="338"/>
        <v>43250.875</v>
      </c>
      <c r="P3602">
        <f t="shared" si="339"/>
        <v>1.2798776714330963E-4</v>
      </c>
    </row>
    <row r="3603" spans="1:16">
      <c r="A3603">
        <f t="shared" si="337"/>
        <v>150</v>
      </c>
      <c r="B3603" s="128">
        <f t="shared" si="340"/>
        <v>43250</v>
      </c>
      <c r="C3603" s="126">
        <f t="shared" si="341"/>
        <v>22</v>
      </c>
      <c r="D3603" s="127">
        <f>INDEX('365x24'!$D$4:$AA$369,'8760'!A3603,'8760'!C3603)</f>
        <v>5.4488567575963263</v>
      </c>
      <c r="E3603" s="130">
        <f t="shared" si="336"/>
        <v>1.1541253828679841E-4</v>
      </c>
      <c r="O3603" s="220">
        <f t="shared" si="338"/>
        <v>43250.916666666664</v>
      </c>
      <c r="P3603">
        <f t="shared" si="339"/>
        <v>1.1541253828679841E-4</v>
      </c>
    </row>
    <row r="3604" spans="1:16">
      <c r="A3604">
        <f t="shared" si="337"/>
        <v>150</v>
      </c>
      <c r="B3604" s="128">
        <f t="shared" si="340"/>
        <v>43250</v>
      </c>
      <c r="C3604" s="126">
        <f t="shared" si="341"/>
        <v>23</v>
      </c>
      <c r="D3604" s="127">
        <f>INDEX('365x24'!$D$4:$AA$369,'8760'!A3604,'8760'!C3604)</f>
        <v>5.0080426160393685</v>
      </c>
      <c r="E3604" s="130">
        <f t="shared" si="336"/>
        <v>1.0607562941708398E-4</v>
      </c>
      <c r="O3604" s="220">
        <f t="shared" si="338"/>
        <v>43250.958333333336</v>
      </c>
      <c r="P3604">
        <f t="shared" si="339"/>
        <v>1.0607562941708398E-4</v>
      </c>
    </row>
    <row r="3605" spans="1:16">
      <c r="A3605">
        <f t="shared" si="337"/>
        <v>150</v>
      </c>
      <c r="B3605" s="128">
        <f t="shared" si="340"/>
        <v>43250</v>
      </c>
      <c r="C3605" s="126">
        <f t="shared" si="341"/>
        <v>24</v>
      </c>
      <c r="D3605" s="127">
        <f>INDEX('365x24'!$D$4:$AA$369,'8760'!A3605,'8760'!C3605)</f>
        <v>1.5324253434118602</v>
      </c>
      <c r="E3605" s="130">
        <f t="shared" si="336"/>
        <v>3.2458386499446332E-5</v>
      </c>
      <c r="O3605" s="220">
        <f t="shared" si="338"/>
        <v>43251</v>
      </c>
      <c r="P3605">
        <f t="shared" si="339"/>
        <v>3.2458386499446332E-5</v>
      </c>
    </row>
    <row r="3606" spans="1:16">
      <c r="A3606">
        <f t="shared" si="337"/>
        <v>151</v>
      </c>
      <c r="B3606" s="128">
        <f t="shared" si="340"/>
        <v>43251</v>
      </c>
      <c r="C3606" s="126">
        <f t="shared" si="341"/>
        <v>1</v>
      </c>
      <c r="D3606" s="127">
        <f>INDEX('365x24'!$D$4:$AA$369,'8760'!A3606,'8760'!C3606)</f>
        <v>1.5139268481894415</v>
      </c>
      <c r="E3606" s="130">
        <f t="shared" si="336"/>
        <v>3.206656884244348E-5</v>
      </c>
      <c r="O3606" s="220">
        <f t="shared" si="338"/>
        <v>43251.041666666664</v>
      </c>
      <c r="P3606">
        <f t="shared" si="339"/>
        <v>3.206656884244348E-5</v>
      </c>
    </row>
    <row r="3607" spans="1:16">
      <c r="A3607">
        <f t="shared" si="337"/>
        <v>151</v>
      </c>
      <c r="B3607" s="128">
        <f t="shared" si="340"/>
        <v>43251</v>
      </c>
      <c r="C3607" s="126">
        <f t="shared" si="341"/>
        <v>2</v>
      </c>
      <c r="D3607" s="127">
        <f>INDEX('365x24'!$D$4:$AA$369,'8760'!A3607,'8760'!C3607)</f>
        <v>1.4040857833146942</v>
      </c>
      <c r="E3607" s="130">
        <f t="shared" si="336"/>
        <v>2.9740019133158823E-5</v>
      </c>
      <c r="O3607" s="220">
        <f t="shared" si="338"/>
        <v>43251.083333333336</v>
      </c>
      <c r="P3607">
        <f t="shared" si="339"/>
        <v>2.9740019133158823E-5</v>
      </c>
    </row>
    <row r="3608" spans="1:16">
      <c r="A3608">
        <f t="shared" si="337"/>
        <v>151</v>
      </c>
      <c r="B3608" s="128">
        <f t="shared" si="340"/>
        <v>43251</v>
      </c>
      <c r="C3608" s="126">
        <f t="shared" si="341"/>
        <v>3</v>
      </c>
      <c r="D3608" s="127">
        <f>INDEX('365x24'!$D$4:$AA$369,'8760'!A3608,'8760'!C3608)</f>
        <v>1.4205844412157713</v>
      </c>
      <c r="E3608" s="130">
        <f t="shared" si="336"/>
        <v>3.0089478124539766E-5</v>
      </c>
      <c r="O3608" s="220">
        <f t="shared" si="338"/>
        <v>43251.125</v>
      </c>
      <c r="P3608">
        <f t="shared" si="339"/>
        <v>3.0089478124539766E-5</v>
      </c>
    </row>
    <row r="3609" spans="1:16">
      <c r="A3609">
        <f t="shared" si="337"/>
        <v>151</v>
      </c>
      <c r="B3609" s="128">
        <f t="shared" si="340"/>
        <v>43251</v>
      </c>
      <c r="C3609" s="126">
        <f t="shared" si="341"/>
        <v>4</v>
      </c>
      <c r="D3609" s="127">
        <f>INDEX('365x24'!$D$4:$AA$369,'8760'!A3609,'8760'!C3609)</f>
        <v>1.6225680106713813</v>
      </c>
      <c r="E3609" s="130">
        <f t="shared" si="336"/>
        <v>3.436770335235494E-5</v>
      </c>
      <c r="O3609" s="220">
        <f t="shared" si="338"/>
        <v>43251.166666666664</v>
      </c>
      <c r="P3609">
        <f t="shared" si="339"/>
        <v>3.436770335235494E-5</v>
      </c>
    </row>
    <row r="3610" spans="1:16">
      <c r="A3610">
        <f t="shared" si="337"/>
        <v>151</v>
      </c>
      <c r="B3610" s="128">
        <f t="shared" si="340"/>
        <v>43251</v>
      </c>
      <c r="C3610" s="126">
        <f t="shared" si="341"/>
        <v>5</v>
      </c>
      <c r="D3610" s="127">
        <f>INDEX('365x24'!$D$4:$AA$369,'8760'!A3610,'8760'!C3610)</f>
        <v>3.1693421868638767</v>
      </c>
      <c r="E3610" s="130">
        <f t="shared" si="336"/>
        <v>6.7130013277638675E-5</v>
      </c>
      <c r="O3610" s="220">
        <f t="shared" si="338"/>
        <v>43251.208333333336</v>
      </c>
      <c r="P3610">
        <f t="shared" si="339"/>
        <v>6.7130013277638675E-5</v>
      </c>
    </row>
    <row r="3611" spans="1:16">
      <c r="A3611">
        <f t="shared" si="337"/>
        <v>151</v>
      </c>
      <c r="B3611" s="128">
        <f t="shared" si="340"/>
        <v>43251</v>
      </c>
      <c r="C3611" s="126">
        <f t="shared" si="341"/>
        <v>6</v>
      </c>
      <c r="D3611" s="127">
        <f>INDEX('365x24'!$D$4:$AA$369,'8760'!A3611,'8760'!C3611)</f>
        <v>4.7133165908064907</v>
      </c>
      <c r="E3611" s="130">
        <f t="shared" si="336"/>
        <v>9.983302107105166E-5</v>
      </c>
      <c r="O3611" s="220">
        <f t="shared" si="338"/>
        <v>43251.25</v>
      </c>
      <c r="P3611">
        <f t="shared" si="339"/>
        <v>9.983302107105166E-5</v>
      </c>
    </row>
    <row r="3612" spans="1:16">
      <c r="A3612">
        <f t="shared" si="337"/>
        <v>151</v>
      </c>
      <c r="B3612" s="128">
        <f t="shared" si="340"/>
        <v>43251</v>
      </c>
      <c r="C3612" s="126">
        <f t="shared" si="341"/>
        <v>7</v>
      </c>
      <c r="D3612" s="127">
        <f>INDEX('365x24'!$D$4:$AA$369,'8760'!A3612,'8760'!C3612)</f>
        <v>4.9445477810867375</v>
      </c>
      <c r="E3612" s="130">
        <f t="shared" si="336"/>
        <v>1.0473074178358761E-4</v>
      </c>
      <c r="O3612" s="220">
        <f t="shared" si="338"/>
        <v>43251.291666666664</v>
      </c>
      <c r="P3612">
        <f t="shared" si="339"/>
        <v>1.0473074178358761E-4</v>
      </c>
    </row>
    <row r="3613" spans="1:16">
      <c r="A3613">
        <f t="shared" si="337"/>
        <v>151</v>
      </c>
      <c r="B3613" s="128">
        <f t="shared" si="340"/>
        <v>43251</v>
      </c>
      <c r="C3613" s="126">
        <f t="shared" si="341"/>
        <v>8</v>
      </c>
      <c r="D3613" s="127">
        <f>INDEX('365x24'!$D$4:$AA$369,'8760'!A3613,'8760'!C3613)</f>
        <v>4.7574130037420979</v>
      </c>
      <c r="E3613" s="130">
        <f t="shared" si="336"/>
        <v>1.0076702964801529E-4</v>
      </c>
      <c r="O3613" s="220">
        <f t="shared" si="338"/>
        <v>43251.333333333336</v>
      </c>
      <c r="P3613">
        <f t="shared" si="339"/>
        <v>1.0076702964801529E-4</v>
      </c>
    </row>
    <row r="3614" spans="1:16">
      <c r="A3614">
        <f t="shared" si="337"/>
        <v>151</v>
      </c>
      <c r="B3614" s="128">
        <f t="shared" si="340"/>
        <v>43251</v>
      </c>
      <c r="C3614" s="126">
        <f t="shared" si="341"/>
        <v>9</v>
      </c>
      <c r="D3614" s="127">
        <f>INDEX('365x24'!$D$4:$AA$369,'8760'!A3614,'8760'!C3614)</f>
        <v>4.906550871981227</v>
      </c>
      <c r="E3614" s="130">
        <f t="shared" si="336"/>
        <v>1.0392592713677089E-4</v>
      </c>
      <c r="O3614" s="220">
        <f t="shared" si="338"/>
        <v>43251.375</v>
      </c>
      <c r="P3614">
        <f t="shared" si="339"/>
        <v>1.0392592713677089E-4</v>
      </c>
    </row>
    <row r="3615" spans="1:16">
      <c r="A3615">
        <f t="shared" si="337"/>
        <v>151</v>
      </c>
      <c r="B3615" s="128">
        <f t="shared" si="340"/>
        <v>43251</v>
      </c>
      <c r="C3615" s="126">
        <f t="shared" si="341"/>
        <v>10</v>
      </c>
      <c r="D3615" s="127">
        <f>INDEX('365x24'!$D$4:$AA$369,'8760'!A3615,'8760'!C3615)</f>
        <v>6.5747651695122542</v>
      </c>
      <c r="E3615" s="130">
        <f t="shared" si="336"/>
        <v>1.3926046703194642E-4</v>
      </c>
      <c r="O3615" s="220">
        <f t="shared" si="338"/>
        <v>43251.416666666664</v>
      </c>
      <c r="P3615">
        <f t="shared" si="339"/>
        <v>1.3926046703194642E-4</v>
      </c>
    </row>
    <row r="3616" spans="1:16">
      <c r="A3616">
        <f t="shared" si="337"/>
        <v>151</v>
      </c>
      <c r="B3616" s="128">
        <f t="shared" si="340"/>
        <v>43251</v>
      </c>
      <c r="C3616" s="126">
        <f t="shared" si="341"/>
        <v>11</v>
      </c>
      <c r="D3616" s="127">
        <f>INDEX('365x24'!$D$4:$AA$369,'8760'!A3616,'8760'!C3616)</f>
        <v>7.816914125731226</v>
      </c>
      <c r="E3616" s="130">
        <f t="shared" si="336"/>
        <v>1.6557049321636928E-4</v>
      </c>
      <c r="O3616" s="220">
        <f t="shared" si="338"/>
        <v>43251.458333333336</v>
      </c>
      <c r="P3616">
        <f t="shared" si="339"/>
        <v>1.6557049321636928E-4</v>
      </c>
    </row>
    <row r="3617" spans="1:16">
      <c r="A3617">
        <f t="shared" si="337"/>
        <v>151</v>
      </c>
      <c r="B3617" s="128">
        <f t="shared" si="340"/>
        <v>43251</v>
      </c>
      <c r="C3617" s="126">
        <f t="shared" si="341"/>
        <v>12</v>
      </c>
      <c r="D3617" s="127">
        <f>INDEX('365x24'!$D$4:$AA$369,'8760'!A3617,'8760'!C3617)</f>
        <v>8.3571201821589192</v>
      </c>
      <c r="E3617" s="130">
        <f t="shared" si="336"/>
        <v>1.7701262776749385E-4</v>
      </c>
      <c r="O3617" s="220">
        <f t="shared" si="338"/>
        <v>43251.5</v>
      </c>
      <c r="P3617">
        <f t="shared" si="339"/>
        <v>1.7701262776749385E-4</v>
      </c>
    </row>
    <row r="3618" spans="1:16">
      <c r="A3618">
        <f t="shared" si="337"/>
        <v>151</v>
      </c>
      <c r="B3618" s="128">
        <f t="shared" si="340"/>
        <v>43251</v>
      </c>
      <c r="C3618" s="126">
        <f t="shared" si="341"/>
        <v>13</v>
      </c>
      <c r="D3618" s="127">
        <f>INDEX('365x24'!$D$4:$AA$369,'8760'!A3618,'8760'!C3618)</f>
        <v>8.6829436777386722</v>
      </c>
      <c r="E3618" s="130">
        <f t="shared" si="336"/>
        <v>1.8391391336394715E-4</v>
      </c>
      <c r="O3618" s="220">
        <f t="shared" si="338"/>
        <v>43251.541666666664</v>
      </c>
      <c r="P3618">
        <f t="shared" si="339"/>
        <v>1.8391391336394715E-4</v>
      </c>
    </row>
    <row r="3619" spans="1:16">
      <c r="A3619">
        <f t="shared" si="337"/>
        <v>151</v>
      </c>
      <c r="B3619" s="128">
        <f t="shared" si="340"/>
        <v>43251</v>
      </c>
      <c r="C3619" s="126">
        <f t="shared" si="341"/>
        <v>14</v>
      </c>
      <c r="D3619" s="127">
        <f>INDEX('365x24'!$D$4:$AA$369,'8760'!A3619,'8760'!C3619)</f>
        <v>8.5404552685930053</v>
      </c>
      <c r="E3619" s="130">
        <f t="shared" si="336"/>
        <v>1.8089585843838443E-4</v>
      </c>
      <c r="O3619" s="220">
        <f t="shared" si="338"/>
        <v>43251.583333333336</v>
      </c>
      <c r="P3619">
        <f t="shared" si="339"/>
        <v>1.8089585843838443E-4</v>
      </c>
    </row>
    <row r="3620" spans="1:16">
      <c r="A3620">
        <f t="shared" si="337"/>
        <v>151</v>
      </c>
      <c r="B3620" s="128">
        <f t="shared" si="340"/>
        <v>43251</v>
      </c>
      <c r="C3620" s="126">
        <f t="shared" si="341"/>
        <v>15</v>
      </c>
      <c r="D3620" s="127">
        <f>INDEX('365x24'!$D$4:$AA$369,'8760'!A3620,'8760'!C3620)</f>
        <v>8.5097077697773642</v>
      </c>
      <c r="E3620" s="130">
        <f t="shared" si="336"/>
        <v>1.8024459395444729E-4</v>
      </c>
      <c r="O3620" s="220">
        <f t="shared" si="338"/>
        <v>43251.625</v>
      </c>
      <c r="P3620">
        <f t="shared" si="339"/>
        <v>1.8024459395444729E-4</v>
      </c>
    </row>
    <row r="3621" spans="1:16">
      <c r="A3621">
        <f t="shared" si="337"/>
        <v>151</v>
      </c>
      <c r="B3621" s="128">
        <f t="shared" si="340"/>
        <v>43251</v>
      </c>
      <c r="C3621" s="126">
        <f t="shared" si="341"/>
        <v>16</v>
      </c>
      <c r="D3621" s="127">
        <f>INDEX('365x24'!$D$4:$AA$369,'8760'!A3621,'8760'!C3621)</f>
        <v>8.5118575948978084</v>
      </c>
      <c r="E3621" s="130">
        <f t="shared" si="336"/>
        <v>1.8029012951999087E-4</v>
      </c>
      <c r="O3621" s="220">
        <f t="shared" si="338"/>
        <v>43251.666666666664</v>
      </c>
      <c r="P3621">
        <f t="shared" si="339"/>
        <v>1.8029012951999087E-4</v>
      </c>
    </row>
    <row r="3622" spans="1:16">
      <c r="A3622">
        <f t="shared" si="337"/>
        <v>151</v>
      </c>
      <c r="B3622" s="128">
        <f t="shared" si="340"/>
        <v>43251</v>
      </c>
      <c r="C3622" s="126">
        <f t="shared" si="341"/>
        <v>17</v>
      </c>
      <c r="D3622" s="127">
        <f>INDEX('365x24'!$D$4:$AA$369,'8760'!A3622,'8760'!C3622)</f>
        <v>8.774786206721334</v>
      </c>
      <c r="E3622" s="130">
        <f t="shared" si="336"/>
        <v>1.8585923508263437E-4</v>
      </c>
      <c r="O3622" s="220">
        <f t="shared" si="338"/>
        <v>43251.708333333336</v>
      </c>
      <c r="P3622">
        <f t="shared" si="339"/>
        <v>1.8585923508263437E-4</v>
      </c>
    </row>
    <row r="3623" spans="1:16">
      <c r="A3623">
        <f t="shared" si="337"/>
        <v>151</v>
      </c>
      <c r="B3623" s="128">
        <f t="shared" si="340"/>
        <v>43251</v>
      </c>
      <c r="C3623" s="126">
        <f t="shared" si="341"/>
        <v>18</v>
      </c>
      <c r="D3623" s="127">
        <f>INDEX('365x24'!$D$4:$AA$369,'8760'!A3623,'8760'!C3623)</f>
        <v>8.4875095755104617</v>
      </c>
      <c r="E3623" s="130">
        <f t="shared" si="336"/>
        <v>1.7977441276604384E-4</v>
      </c>
      <c r="O3623" s="220">
        <f t="shared" si="338"/>
        <v>43251.75</v>
      </c>
      <c r="P3623">
        <f t="shared" si="339"/>
        <v>1.7977441276604384E-4</v>
      </c>
    </row>
    <row r="3624" spans="1:16">
      <c r="A3624">
        <f t="shared" si="337"/>
        <v>151</v>
      </c>
      <c r="B3624" s="128">
        <f t="shared" si="340"/>
        <v>43251</v>
      </c>
      <c r="C3624" s="126">
        <f t="shared" si="341"/>
        <v>19</v>
      </c>
      <c r="D3624" s="127">
        <f>INDEX('365x24'!$D$4:$AA$369,'8760'!A3624,'8760'!C3624)</f>
        <v>7.9130063090217408</v>
      </c>
      <c r="E3624" s="130">
        <f t="shared" si="336"/>
        <v>1.6760582709950312E-4</v>
      </c>
      <c r="O3624" s="220">
        <f t="shared" si="338"/>
        <v>43251.791666666664</v>
      </c>
      <c r="P3624">
        <f t="shared" si="339"/>
        <v>1.6760582709950312E-4</v>
      </c>
    </row>
    <row r="3625" spans="1:16">
      <c r="A3625">
        <f t="shared" si="337"/>
        <v>151</v>
      </c>
      <c r="B3625" s="128">
        <f t="shared" si="340"/>
        <v>43251</v>
      </c>
      <c r="C3625" s="126">
        <f t="shared" si="341"/>
        <v>20</v>
      </c>
      <c r="D3625" s="127">
        <f>INDEX('365x24'!$D$4:$AA$369,'8760'!A3625,'8760'!C3625)</f>
        <v>6.8293444605191773</v>
      </c>
      <c r="E3625" s="130">
        <f t="shared" si="336"/>
        <v>1.4465272516561844E-4</v>
      </c>
      <c r="O3625" s="220">
        <f t="shared" si="338"/>
        <v>43251.833333333336</v>
      </c>
      <c r="P3625">
        <f t="shared" si="339"/>
        <v>1.4465272516561844E-4</v>
      </c>
    </row>
    <row r="3626" spans="1:16">
      <c r="A3626">
        <f t="shared" si="337"/>
        <v>151</v>
      </c>
      <c r="B3626" s="128">
        <f t="shared" si="340"/>
        <v>43251</v>
      </c>
      <c r="C3626" s="126">
        <f t="shared" si="341"/>
        <v>21</v>
      </c>
      <c r="D3626" s="127">
        <f>INDEX('365x24'!$D$4:$AA$369,'8760'!A3626,'8760'!C3626)</f>
        <v>6.042558462369934</v>
      </c>
      <c r="E3626" s="130">
        <f t="shared" si="336"/>
        <v>1.2798776714330963E-4</v>
      </c>
      <c r="O3626" s="220">
        <f t="shared" si="338"/>
        <v>43251.875</v>
      </c>
      <c r="P3626">
        <f t="shared" si="339"/>
        <v>1.2798776714330963E-4</v>
      </c>
    </row>
    <row r="3627" spans="1:16">
      <c r="A3627">
        <f t="shared" si="337"/>
        <v>151</v>
      </c>
      <c r="B3627" s="128">
        <f t="shared" si="340"/>
        <v>43251</v>
      </c>
      <c r="C3627" s="126">
        <f t="shared" si="341"/>
        <v>22</v>
      </c>
      <c r="D3627" s="127">
        <f>INDEX('365x24'!$D$4:$AA$369,'8760'!A3627,'8760'!C3627)</f>
        <v>5.4488567575963263</v>
      </c>
      <c r="E3627" s="130">
        <f t="shared" si="336"/>
        <v>1.1541253828679841E-4</v>
      </c>
      <c r="O3627" s="220">
        <f t="shared" si="338"/>
        <v>43251.916666666664</v>
      </c>
      <c r="P3627">
        <f t="shared" si="339"/>
        <v>1.1541253828679841E-4</v>
      </c>
    </row>
    <row r="3628" spans="1:16">
      <c r="A3628">
        <f t="shared" si="337"/>
        <v>151</v>
      </c>
      <c r="B3628" s="128">
        <f t="shared" si="340"/>
        <v>43251</v>
      </c>
      <c r="C3628" s="126">
        <f t="shared" si="341"/>
        <v>23</v>
      </c>
      <c r="D3628" s="127">
        <f>INDEX('365x24'!$D$4:$AA$369,'8760'!A3628,'8760'!C3628)</f>
        <v>5.0080426160393685</v>
      </c>
      <c r="E3628" s="130">
        <f t="shared" si="336"/>
        <v>1.0607562941708398E-4</v>
      </c>
      <c r="O3628" s="220">
        <f t="shared" si="338"/>
        <v>43251.958333333336</v>
      </c>
      <c r="P3628">
        <f t="shared" si="339"/>
        <v>1.0607562941708398E-4</v>
      </c>
    </row>
    <row r="3629" spans="1:16">
      <c r="A3629">
        <f t="shared" si="337"/>
        <v>151</v>
      </c>
      <c r="B3629" s="128">
        <f t="shared" si="340"/>
        <v>43251</v>
      </c>
      <c r="C3629" s="126">
        <f t="shared" si="341"/>
        <v>24</v>
      </c>
      <c r="D3629" s="127">
        <f>INDEX('365x24'!$D$4:$AA$369,'8760'!A3629,'8760'!C3629)</f>
        <v>1.5324253434118602</v>
      </c>
      <c r="E3629" s="130">
        <f t="shared" si="336"/>
        <v>3.2458386499446332E-5</v>
      </c>
      <c r="O3629" s="220">
        <f t="shared" si="338"/>
        <v>43252</v>
      </c>
      <c r="P3629">
        <f t="shared" si="339"/>
        <v>3.2458386499446332E-5</v>
      </c>
    </row>
    <row r="3630" spans="1:16">
      <c r="A3630">
        <f t="shared" si="337"/>
        <v>152</v>
      </c>
      <c r="B3630" s="128">
        <f t="shared" si="340"/>
        <v>43252</v>
      </c>
      <c r="C3630" s="126">
        <f t="shared" si="341"/>
        <v>1</v>
      </c>
      <c r="D3630" s="127">
        <f>INDEX('365x24'!$D$4:$AA$369,'8760'!A3630,'8760'!C3630)</f>
        <v>1.5433747811588061</v>
      </c>
      <c r="E3630" s="130">
        <f t="shared" si="336"/>
        <v>3.2690307149851865E-5</v>
      </c>
      <c r="O3630" s="220">
        <f t="shared" si="338"/>
        <v>43252.041666666664</v>
      </c>
      <c r="P3630">
        <f t="shared" si="339"/>
        <v>3.2690307149851865E-5</v>
      </c>
    </row>
    <row r="3631" spans="1:16">
      <c r="A3631">
        <f t="shared" si="337"/>
        <v>152</v>
      </c>
      <c r="B3631" s="128">
        <f t="shared" si="340"/>
        <v>43252</v>
      </c>
      <c r="C3631" s="126">
        <f t="shared" si="341"/>
        <v>2</v>
      </c>
      <c r="D3631" s="127">
        <f>INDEX('365x24'!$D$4:$AA$369,'8760'!A3631,'8760'!C3631)</f>
        <v>1.4495893354593274</v>
      </c>
      <c r="E3631" s="130">
        <f t="shared" si="336"/>
        <v>3.0703832404035573E-5</v>
      </c>
      <c r="O3631" s="220">
        <f t="shared" si="338"/>
        <v>43252.083333333336</v>
      </c>
      <c r="P3631">
        <f t="shared" si="339"/>
        <v>3.0703832404035573E-5</v>
      </c>
    </row>
    <row r="3632" spans="1:16">
      <c r="A3632">
        <f t="shared" si="337"/>
        <v>152</v>
      </c>
      <c r="B3632" s="128">
        <f t="shared" si="340"/>
        <v>43252</v>
      </c>
      <c r="C3632" s="126">
        <f t="shared" si="341"/>
        <v>3</v>
      </c>
      <c r="D3632" s="127">
        <f>INDEX('365x24'!$D$4:$AA$369,'8760'!A3632,'8760'!C3632)</f>
        <v>1.4351081190132948</v>
      </c>
      <c r="E3632" s="130">
        <f t="shared" si="336"/>
        <v>3.0397104952412416E-5</v>
      </c>
      <c r="O3632" s="220">
        <f t="shared" si="338"/>
        <v>43252.125</v>
      </c>
      <c r="P3632">
        <f t="shared" si="339"/>
        <v>3.0397104952412416E-5</v>
      </c>
    </row>
    <row r="3633" spans="1:16">
      <c r="A3633">
        <f t="shared" si="337"/>
        <v>152</v>
      </c>
      <c r="B3633" s="128">
        <f t="shared" si="340"/>
        <v>43252</v>
      </c>
      <c r="C3633" s="126">
        <f t="shared" si="341"/>
        <v>4</v>
      </c>
      <c r="D3633" s="127">
        <f>INDEX('365x24'!$D$4:$AA$369,'8760'!A3633,'8760'!C3633)</f>
        <v>1.6846155645361627</v>
      </c>
      <c r="E3633" s="130">
        <f t="shared" si="336"/>
        <v>3.5681936044568387E-5</v>
      </c>
      <c r="O3633" s="220">
        <f t="shared" si="338"/>
        <v>43252.166666666664</v>
      </c>
      <c r="P3633">
        <f t="shared" si="339"/>
        <v>3.5681936044568387E-5</v>
      </c>
    </row>
    <row r="3634" spans="1:16">
      <c r="A3634">
        <f t="shared" si="337"/>
        <v>152</v>
      </c>
      <c r="B3634" s="128">
        <f t="shared" si="340"/>
        <v>43252</v>
      </c>
      <c r="C3634" s="126">
        <f t="shared" si="341"/>
        <v>5</v>
      </c>
      <c r="D3634" s="127">
        <f>INDEX('365x24'!$D$4:$AA$369,'8760'!A3634,'8760'!C3634)</f>
        <v>3.2757392215440504</v>
      </c>
      <c r="E3634" s="130">
        <f t="shared" si="336"/>
        <v>6.9383614791664215E-5</v>
      </c>
      <c r="O3634" s="220">
        <f t="shared" si="338"/>
        <v>43252.208333333336</v>
      </c>
      <c r="P3634">
        <f t="shared" si="339"/>
        <v>6.9383614791664215E-5</v>
      </c>
    </row>
    <row r="3635" spans="1:16">
      <c r="A3635">
        <f t="shared" si="337"/>
        <v>152</v>
      </c>
      <c r="B3635" s="128">
        <f t="shared" si="340"/>
        <v>43252</v>
      </c>
      <c r="C3635" s="126">
        <f t="shared" si="341"/>
        <v>6</v>
      </c>
      <c r="D3635" s="127">
        <f>INDEX('365x24'!$D$4:$AA$369,'8760'!A3635,'8760'!C3635)</f>
        <v>4.8971951562429545</v>
      </c>
      <c r="E3635" s="130">
        <f t="shared" si="336"/>
        <v>1.0372776320094372E-4</v>
      </c>
      <c r="O3635" s="220">
        <f t="shared" si="338"/>
        <v>43252.25</v>
      </c>
      <c r="P3635">
        <f t="shared" si="339"/>
        <v>1.0372776320094372E-4</v>
      </c>
    </row>
    <row r="3636" spans="1:16">
      <c r="A3636">
        <f t="shared" si="337"/>
        <v>152</v>
      </c>
      <c r="B3636" s="128">
        <f t="shared" si="340"/>
        <v>43252</v>
      </c>
      <c r="C3636" s="126">
        <f t="shared" si="341"/>
        <v>7</v>
      </c>
      <c r="D3636" s="127">
        <f>INDEX('365x24'!$D$4:$AA$369,'8760'!A3636,'8760'!C3636)</f>
        <v>5.2333942083278853</v>
      </c>
      <c r="E3636" s="130">
        <f t="shared" si="336"/>
        <v>1.1084881403727623E-4</v>
      </c>
      <c r="O3636" s="220">
        <f t="shared" si="338"/>
        <v>43252.291666666664</v>
      </c>
      <c r="P3636">
        <f t="shared" si="339"/>
        <v>1.1084881403727623E-4</v>
      </c>
    </row>
    <row r="3637" spans="1:16">
      <c r="A3637">
        <f t="shared" si="337"/>
        <v>152</v>
      </c>
      <c r="B3637" s="128">
        <f t="shared" si="340"/>
        <v>43252</v>
      </c>
      <c r="C3637" s="126">
        <f t="shared" si="341"/>
        <v>8</v>
      </c>
      <c r="D3637" s="127">
        <f>INDEX('365x24'!$D$4:$AA$369,'8760'!A3637,'8760'!C3637)</f>
        <v>5.2638243320759681</v>
      </c>
      <c r="E3637" s="130">
        <f t="shared" si="336"/>
        <v>1.1149335618224113E-4</v>
      </c>
      <c r="O3637" s="220">
        <f t="shared" si="338"/>
        <v>43252.333333333336</v>
      </c>
      <c r="P3637">
        <f t="shared" si="339"/>
        <v>1.1149335618224113E-4</v>
      </c>
    </row>
    <row r="3638" spans="1:16">
      <c r="A3638">
        <f t="shared" si="337"/>
        <v>152</v>
      </c>
      <c r="B3638" s="128">
        <f t="shared" si="340"/>
        <v>43252</v>
      </c>
      <c r="C3638" s="126">
        <f t="shared" si="341"/>
        <v>9</v>
      </c>
      <c r="D3638" s="127">
        <f>INDEX('365x24'!$D$4:$AA$369,'8760'!A3638,'8760'!C3638)</f>
        <v>5.9051563131268043</v>
      </c>
      <c r="E3638" s="130">
        <f t="shared" si="336"/>
        <v>1.2507744457186318E-4</v>
      </c>
      <c r="O3638" s="220">
        <f t="shared" si="338"/>
        <v>43252.375</v>
      </c>
      <c r="P3638">
        <f t="shared" si="339"/>
        <v>1.2507744457186318E-4</v>
      </c>
    </row>
    <row r="3639" spans="1:16">
      <c r="A3639">
        <f t="shared" si="337"/>
        <v>152</v>
      </c>
      <c r="B3639" s="128">
        <f t="shared" si="340"/>
        <v>43252</v>
      </c>
      <c r="C3639" s="126">
        <f t="shared" si="341"/>
        <v>10</v>
      </c>
      <c r="D3639" s="127">
        <f>INDEX('365x24'!$D$4:$AA$369,'8760'!A3639,'8760'!C3639)</f>
        <v>8.0317425174381807</v>
      </c>
      <c r="E3639" s="130">
        <f t="shared" si="336"/>
        <v>1.70120785339282E-4</v>
      </c>
      <c r="O3639" s="220">
        <f t="shared" si="338"/>
        <v>43252.416666666664</v>
      </c>
      <c r="P3639">
        <f t="shared" si="339"/>
        <v>1.70120785339282E-4</v>
      </c>
    </row>
    <row r="3640" spans="1:16">
      <c r="A3640">
        <f t="shared" si="337"/>
        <v>152</v>
      </c>
      <c r="B3640" s="128">
        <f t="shared" si="340"/>
        <v>43252</v>
      </c>
      <c r="C3640" s="126">
        <f t="shared" si="341"/>
        <v>11</v>
      </c>
      <c r="D3640" s="127">
        <f>INDEX('365x24'!$D$4:$AA$369,'8760'!A3640,'8760'!C3640)</f>
        <v>9.741798056811966</v>
      </c>
      <c r="E3640" s="130">
        <f t="shared" si="336"/>
        <v>2.063415669069721E-4</v>
      </c>
      <c r="O3640" s="220">
        <f t="shared" si="338"/>
        <v>43252.458333333336</v>
      </c>
      <c r="P3640">
        <f t="shared" si="339"/>
        <v>2.063415669069721E-4</v>
      </c>
    </row>
    <row r="3641" spans="1:16">
      <c r="A3641">
        <f t="shared" si="337"/>
        <v>152</v>
      </c>
      <c r="B3641" s="128">
        <f t="shared" si="340"/>
        <v>43252</v>
      </c>
      <c r="C3641" s="126">
        <f t="shared" si="341"/>
        <v>12</v>
      </c>
      <c r="D3641" s="127">
        <f>INDEX('365x24'!$D$4:$AA$369,'8760'!A3641,'8760'!C3641)</f>
        <v>10.676521439980581</v>
      </c>
      <c r="E3641" s="130">
        <f t="shared" si="336"/>
        <v>2.2613999491613533E-4</v>
      </c>
      <c r="O3641" s="220">
        <f t="shared" si="338"/>
        <v>43252.5</v>
      </c>
      <c r="P3641">
        <f t="shared" si="339"/>
        <v>2.2613999491613533E-4</v>
      </c>
    </row>
    <row r="3642" spans="1:16">
      <c r="A3642">
        <f t="shared" si="337"/>
        <v>152</v>
      </c>
      <c r="B3642" s="128">
        <f t="shared" si="340"/>
        <v>43252</v>
      </c>
      <c r="C3642" s="126">
        <f t="shared" si="341"/>
        <v>13</v>
      </c>
      <c r="D3642" s="127">
        <f>INDEX('365x24'!$D$4:$AA$369,'8760'!A3642,'8760'!C3642)</f>
        <v>11.232531659268302</v>
      </c>
      <c r="E3642" s="130">
        <f t="shared" si="336"/>
        <v>2.3791687832051814E-4</v>
      </c>
      <c r="O3642" s="220">
        <f t="shared" si="338"/>
        <v>43252.541666666664</v>
      </c>
      <c r="P3642">
        <f t="shared" si="339"/>
        <v>2.3791687832051814E-4</v>
      </c>
    </row>
    <row r="3643" spans="1:16">
      <c r="A3643">
        <f t="shared" si="337"/>
        <v>152</v>
      </c>
      <c r="B3643" s="128">
        <f t="shared" si="340"/>
        <v>43252</v>
      </c>
      <c r="C3643" s="126">
        <f t="shared" si="341"/>
        <v>14</v>
      </c>
      <c r="D3643" s="127">
        <f>INDEX('365x24'!$D$4:$AA$369,'8760'!A3643,'8760'!C3643)</f>
        <v>11.068248129451479</v>
      </c>
      <c r="E3643" s="130">
        <f t="shared" si="336"/>
        <v>2.3443717973082014E-4</v>
      </c>
      <c r="O3643" s="220">
        <f t="shared" si="338"/>
        <v>43252.583333333336</v>
      </c>
      <c r="P3643">
        <f t="shared" si="339"/>
        <v>2.3443717973082014E-4</v>
      </c>
    </row>
    <row r="3644" spans="1:16">
      <c r="A3644">
        <f t="shared" si="337"/>
        <v>152</v>
      </c>
      <c r="B3644" s="128">
        <f t="shared" si="340"/>
        <v>43252</v>
      </c>
      <c r="C3644" s="126">
        <f t="shared" si="341"/>
        <v>15</v>
      </c>
      <c r="D3644" s="127">
        <f>INDEX('365x24'!$D$4:$AA$369,'8760'!A3644,'8760'!C3644)</f>
        <v>11.108169320735142</v>
      </c>
      <c r="E3644" s="130">
        <f t="shared" si="336"/>
        <v>2.3528275270556516E-4</v>
      </c>
      <c r="O3644" s="220">
        <f t="shared" si="338"/>
        <v>43252.625</v>
      </c>
      <c r="P3644">
        <f t="shared" si="339"/>
        <v>2.3528275270556516E-4</v>
      </c>
    </row>
    <row r="3645" spans="1:16">
      <c r="A3645">
        <f t="shared" si="337"/>
        <v>152</v>
      </c>
      <c r="B3645" s="128">
        <f t="shared" si="340"/>
        <v>43252</v>
      </c>
      <c r="C3645" s="126">
        <f t="shared" si="341"/>
        <v>16</v>
      </c>
      <c r="D3645" s="127">
        <f>INDEX('365x24'!$D$4:$AA$369,'8760'!A3645,'8760'!C3645)</f>
        <v>11.130233606603928</v>
      </c>
      <c r="E3645" s="130">
        <f t="shared" si="336"/>
        <v>2.3575009757273425E-4</v>
      </c>
      <c r="O3645" s="220">
        <f t="shared" si="338"/>
        <v>43252.666666666664</v>
      </c>
      <c r="P3645">
        <f t="shared" si="339"/>
        <v>2.3575009757273425E-4</v>
      </c>
    </row>
    <row r="3646" spans="1:16">
      <c r="A3646">
        <f t="shared" si="337"/>
        <v>152</v>
      </c>
      <c r="B3646" s="128">
        <f t="shared" si="340"/>
        <v>43252</v>
      </c>
      <c r="C3646" s="126">
        <f t="shared" si="341"/>
        <v>17</v>
      </c>
      <c r="D3646" s="127">
        <f>INDEX('365x24'!$D$4:$AA$369,'8760'!A3646,'8760'!C3646)</f>
        <v>11.361688454597788</v>
      </c>
      <c r="E3646" s="130">
        <f t="shared" si="336"/>
        <v>2.4065255559175186E-4</v>
      </c>
      <c r="O3646" s="220">
        <f t="shared" si="338"/>
        <v>43252.708333333336</v>
      </c>
      <c r="P3646">
        <f t="shared" si="339"/>
        <v>2.4065255559175186E-4</v>
      </c>
    </row>
    <row r="3647" spans="1:16">
      <c r="A3647">
        <f t="shared" si="337"/>
        <v>152</v>
      </c>
      <c r="B3647" s="128">
        <f t="shared" si="340"/>
        <v>43252</v>
      </c>
      <c r="C3647" s="126">
        <f t="shared" si="341"/>
        <v>18</v>
      </c>
      <c r="D3647" s="127">
        <f>INDEX('365x24'!$D$4:$AA$369,'8760'!A3647,'8760'!C3647)</f>
        <v>11.011497416352166</v>
      </c>
      <c r="E3647" s="130">
        <f t="shared" si="336"/>
        <v>2.332351397177024E-4</v>
      </c>
      <c r="O3647" s="220">
        <f t="shared" si="338"/>
        <v>43252.75</v>
      </c>
      <c r="P3647">
        <f t="shared" si="339"/>
        <v>2.332351397177024E-4</v>
      </c>
    </row>
    <row r="3648" spans="1:16">
      <c r="A3648">
        <f t="shared" si="337"/>
        <v>152</v>
      </c>
      <c r="B3648" s="128">
        <f t="shared" si="340"/>
        <v>43252</v>
      </c>
      <c r="C3648" s="126">
        <f t="shared" si="341"/>
        <v>19</v>
      </c>
      <c r="D3648" s="127">
        <f>INDEX('365x24'!$D$4:$AA$369,'8760'!A3648,'8760'!C3648)</f>
        <v>10.420556154691237</v>
      </c>
      <c r="E3648" s="130">
        <f t="shared" si="336"/>
        <v>2.2071837996041763E-4</v>
      </c>
      <c r="O3648" s="220">
        <f t="shared" si="338"/>
        <v>43252.791666666664</v>
      </c>
      <c r="P3648">
        <f t="shared" si="339"/>
        <v>2.2071837996041763E-4</v>
      </c>
    </row>
    <row r="3649" spans="1:16">
      <c r="A3649">
        <f t="shared" si="337"/>
        <v>152</v>
      </c>
      <c r="B3649" s="128">
        <f t="shared" si="340"/>
        <v>43252</v>
      </c>
      <c r="C3649" s="126">
        <f t="shared" si="341"/>
        <v>20</v>
      </c>
      <c r="D3649" s="127">
        <f>INDEX('365x24'!$D$4:$AA$369,'8760'!A3649,'8760'!C3649)</f>
        <v>8.8533558586364247</v>
      </c>
      <c r="E3649" s="130">
        <f t="shared" si="336"/>
        <v>1.8752342325333444E-4</v>
      </c>
      <c r="O3649" s="220">
        <f t="shared" si="338"/>
        <v>43252.833333333336</v>
      </c>
      <c r="P3649">
        <f t="shared" si="339"/>
        <v>1.8752342325333444E-4</v>
      </c>
    </row>
    <row r="3650" spans="1:16">
      <c r="A3650">
        <f t="shared" si="337"/>
        <v>152</v>
      </c>
      <c r="B3650" s="128">
        <f t="shared" si="340"/>
        <v>43252</v>
      </c>
      <c r="C3650" s="126">
        <f t="shared" si="341"/>
        <v>21</v>
      </c>
      <c r="D3650" s="127">
        <f>INDEX('365x24'!$D$4:$AA$369,'8760'!A3650,'8760'!C3650)</f>
        <v>7.791432601279686</v>
      </c>
      <c r="E3650" s="130">
        <f t="shared" si="336"/>
        <v>1.6503076762856237E-4</v>
      </c>
      <c r="O3650" s="220">
        <f t="shared" si="338"/>
        <v>43252.875</v>
      </c>
      <c r="P3650">
        <f t="shared" si="339"/>
        <v>1.6503076762856237E-4</v>
      </c>
    </row>
    <row r="3651" spans="1:16">
      <c r="A3651">
        <f t="shared" si="337"/>
        <v>152</v>
      </c>
      <c r="B3651" s="128">
        <f t="shared" si="340"/>
        <v>43252</v>
      </c>
      <c r="C3651" s="126">
        <f t="shared" si="341"/>
        <v>22</v>
      </c>
      <c r="D3651" s="127">
        <f>INDEX('365x24'!$D$4:$AA$369,'8760'!A3651,'8760'!C3651)</f>
        <v>6.7593523913286209</v>
      </c>
      <c r="E3651" s="130">
        <f t="shared" si="336"/>
        <v>1.4317021925206773E-4</v>
      </c>
      <c r="O3651" s="220">
        <f t="shared" si="338"/>
        <v>43252.916666666664</v>
      </c>
      <c r="P3651">
        <f t="shared" si="339"/>
        <v>1.4317021925206773E-4</v>
      </c>
    </row>
    <row r="3652" spans="1:16">
      <c r="A3652">
        <f t="shared" si="337"/>
        <v>152</v>
      </c>
      <c r="B3652" s="128">
        <f t="shared" si="340"/>
        <v>43252</v>
      </c>
      <c r="C3652" s="126">
        <f t="shared" si="341"/>
        <v>23</v>
      </c>
      <c r="D3652" s="127">
        <f>INDEX('365x24'!$D$4:$AA$369,'8760'!A3652,'8760'!C3652)</f>
        <v>6.0231097349220262</v>
      </c>
      <c r="E3652" s="130">
        <f t="shared" si="336"/>
        <v>1.2757582256464514E-4</v>
      </c>
      <c r="O3652" s="220">
        <f t="shared" si="338"/>
        <v>43252.958333333336</v>
      </c>
      <c r="P3652">
        <f t="shared" si="339"/>
        <v>1.2757582256464514E-4</v>
      </c>
    </row>
    <row r="3653" spans="1:16">
      <c r="A3653">
        <f t="shared" si="337"/>
        <v>152</v>
      </c>
      <c r="B3653" s="128">
        <f t="shared" si="340"/>
        <v>43252</v>
      </c>
      <c r="C3653" s="126">
        <f t="shared" si="341"/>
        <v>24</v>
      </c>
      <c r="D3653" s="127">
        <f>INDEX('365x24'!$D$4:$AA$369,'8760'!A3653,'8760'!C3653)</f>
        <v>1.5968476513463528</v>
      </c>
      <c r="E3653" s="130">
        <f t="shared" si="336"/>
        <v>3.3822918989798203E-5</v>
      </c>
      <c r="O3653" s="220">
        <f t="shared" si="338"/>
        <v>43253</v>
      </c>
      <c r="P3653">
        <f t="shared" si="339"/>
        <v>3.3822918989798203E-5</v>
      </c>
    </row>
    <row r="3654" spans="1:16">
      <c r="A3654">
        <f t="shared" si="337"/>
        <v>153</v>
      </c>
      <c r="B3654" s="128">
        <f t="shared" si="340"/>
        <v>43253</v>
      </c>
      <c r="C3654" s="126">
        <f t="shared" si="341"/>
        <v>1</v>
      </c>
      <c r="D3654" s="127">
        <f>INDEX('365x24'!$D$4:$AA$369,'8760'!A3654,'8760'!C3654)</f>
        <v>1.3133931607918046</v>
      </c>
      <c r="E3654" s="130">
        <f t="shared" ref="E3654:E3717" si="342">D3654*$E$2</f>
        <v>2.7819053647204198E-5</v>
      </c>
      <c r="O3654" s="220">
        <f t="shared" si="338"/>
        <v>43253.041666666664</v>
      </c>
      <c r="P3654">
        <f t="shared" si="339"/>
        <v>2.7819053647204198E-5</v>
      </c>
    </row>
    <row r="3655" spans="1:16">
      <c r="A3655">
        <f t="shared" ref="A3655:A3718" si="343">IF(C3655=1,A3654+1,A3654)</f>
        <v>153</v>
      </c>
      <c r="B3655" s="128">
        <f t="shared" si="340"/>
        <v>43253</v>
      </c>
      <c r="C3655" s="126">
        <f t="shared" si="341"/>
        <v>2</v>
      </c>
      <c r="D3655" s="127">
        <f>INDEX('365x24'!$D$4:$AA$369,'8760'!A3655,'8760'!C3655)</f>
        <v>1.3151430184479795</v>
      </c>
      <c r="E3655" s="130">
        <f t="shared" si="342"/>
        <v>2.7856117479623393E-5</v>
      </c>
      <c r="O3655" s="220">
        <f t="shared" ref="O3655:O3718" si="344">B3655+O$3*C3655</f>
        <v>43253.083333333336</v>
      </c>
      <c r="P3655">
        <f t="shared" ref="P3655:P3718" si="345">E3655</f>
        <v>2.7856117479623393E-5</v>
      </c>
    </row>
    <row r="3656" spans="1:16">
      <c r="A3656">
        <f t="shared" si="343"/>
        <v>153</v>
      </c>
      <c r="B3656" s="128">
        <f t="shared" ref="B3656:B3719" si="346">IF(C3655=24,B3655+1,B3655)</f>
        <v>43253</v>
      </c>
      <c r="C3656" s="126">
        <f t="shared" ref="C3656:C3719" si="347">IF(C3655=24,1,C3655+1)</f>
        <v>3</v>
      </c>
      <c r="D3656" s="127">
        <f>INDEX('365x24'!$D$4:$AA$369,'8760'!A3656,'8760'!C3656)</f>
        <v>1.3230173779007661</v>
      </c>
      <c r="E3656" s="130">
        <f t="shared" si="342"/>
        <v>2.8022904725509747E-5</v>
      </c>
      <c r="O3656" s="220">
        <f t="shared" si="344"/>
        <v>43253.125</v>
      </c>
      <c r="P3656">
        <f t="shared" si="345"/>
        <v>2.8022904725509747E-5</v>
      </c>
    </row>
    <row r="3657" spans="1:16">
      <c r="A3657">
        <f t="shared" si="343"/>
        <v>153</v>
      </c>
      <c r="B3657" s="128">
        <f t="shared" si="346"/>
        <v>43253</v>
      </c>
      <c r="C3657" s="126">
        <f t="shared" si="347"/>
        <v>4</v>
      </c>
      <c r="D3657" s="127">
        <f>INDEX('365x24'!$D$4:$AA$369,'8760'!A3657,'8760'!C3657)</f>
        <v>1.5296255711619813</v>
      </c>
      <c r="E3657" s="130">
        <f t="shared" si="342"/>
        <v>3.2399084367575649E-5</v>
      </c>
      <c r="O3657" s="220">
        <f t="shared" si="344"/>
        <v>43253.166666666664</v>
      </c>
      <c r="P3657">
        <f t="shared" si="345"/>
        <v>3.2399084367575649E-5</v>
      </c>
    </row>
    <row r="3658" spans="1:16">
      <c r="A3658">
        <f t="shared" si="343"/>
        <v>153</v>
      </c>
      <c r="B3658" s="128">
        <f t="shared" si="346"/>
        <v>43253</v>
      </c>
      <c r="C3658" s="126">
        <f t="shared" si="347"/>
        <v>5</v>
      </c>
      <c r="D3658" s="127">
        <f>INDEX('365x24'!$D$4:$AA$369,'8760'!A3658,'8760'!C3658)</f>
        <v>3.0462521997352354</v>
      </c>
      <c r="E3658" s="130">
        <f t="shared" si="342"/>
        <v>6.4522837408608741E-5</v>
      </c>
      <c r="O3658" s="220">
        <f t="shared" si="344"/>
        <v>43253.208333333336</v>
      </c>
      <c r="P3658">
        <f t="shared" si="345"/>
        <v>6.4522837408608741E-5</v>
      </c>
    </row>
    <row r="3659" spans="1:16">
      <c r="A3659">
        <f t="shared" si="343"/>
        <v>153</v>
      </c>
      <c r="B3659" s="128">
        <f t="shared" si="346"/>
        <v>43253</v>
      </c>
      <c r="C3659" s="126">
        <f t="shared" si="347"/>
        <v>6</v>
      </c>
      <c r="D3659" s="127">
        <f>INDEX('365x24'!$D$4:$AA$369,'8760'!A3659,'8760'!C3659)</f>
        <v>4.268152803075612</v>
      </c>
      <c r="E3659" s="130">
        <f t="shared" si="342"/>
        <v>9.0403982103609505E-5</v>
      </c>
      <c r="O3659" s="220">
        <f t="shared" si="344"/>
        <v>43253.25</v>
      </c>
      <c r="P3659">
        <f t="shared" si="345"/>
        <v>9.0403982103609505E-5</v>
      </c>
    </row>
    <row r="3660" spans="1:16">
      <c r="A3660">
        <f t="shared" si="343"/>
        <v>153</v>
      </c>
      <c r="B3660" s="128">
        <f t="shared" si="346"/>
        <v>43253</v>
      </c>
      <c r="C3660" s="126">
        <f t="shared" si="347"/>
        <v>7</v>
      </c>
      <c r="D3660" s="127">
        <f>INDEX('365x24'!$D$4:$AA$369,'8760'!A3660,'8760'!C3660)</f>
        <v>4.3691445878034179</v>
      </c>
      <c r="E3660" s="130">
        <f t="shared" si="342"/>
        <v>9.2543094717517112E-5</v>
      </c>
      <c r="O3660" s="220">
        <f t="shared" si="344"/>
        <v>43253.291666666664</v>
      </c>
      <c r="P3660">
        <f t="shared" si="345"/>
        <v>9.2543094717517112E-5</v>
      </c>
    </row>
    <row r="3661" spans="1:16">
      <c r="A3661">
        <f t="shared" si="343"/>
        <v>153</v>
      </c>
      <c r="B3661" s="128">
        <f t="shared" si="346"/>
        <v>43253</v>
      </c>
      <c r="C3661" s="126">
        <f t="shared" si="347"/>
        <v>8</v>
      </c>
      <c r="D3661" s="127">
        <f>INDEX('365x24'!$D$4:$AA$369,'8760'!A3661,'8760'!C3661)</f>
        <v>4.3107743359867277</v>
      </c>
      <c r="E3661" s="130">
        <f t="shared" si="342"/>
        <v>9.1306751164676951E-5</v>
      </c>
      <c r="O3661" s="220">
        <f t="shared" si="344"/>
        <v>43253.333333333336</v>
      </c>
      <c r="P3661">
        <f t="shared" si="345"/>
        <v>9.1306751164676951E-5</v>
      </c>
    </row>
    <row r="3662" spans="1:16">
      <c r="A3662">
        <f t="shared" si="343"/>
        <v>153</v>
      </c>
      <c r="B3662" s="128">
        <f t="shared" si="346"/>
        <v>43253</v>
      </c>
      <c r="C3662" s="126">
        <f t="shared" si="347"/>
        <v>9</v>
      </c>
      <c r="D3662" s="127">
        <f>INDEX('365x24'!$D$4:$AA$369,'8760'!A3662,'8760'!C3662)</f>
        <v>4.6457470873116273</v>
      </c>
      <c r="E3662" s="130">
        <f t="shared" si="342"/>
        <v>9.8401827656350663E-5</v>
      </c>
      <c r="O3662" s="220">
        <f t="shared" si="344"/>
        <v>43253.375</v>
      </c>
      <c r="P3662">
        <f t="shared" si="345"/>
        <v>9.8401827656350663E-5</v>
      </c>
    </row>
    <row r="3663" spans="1:16">
      <c r="A3663">
        <f t="shared" si="343"/>
        <v>153</v>
      </c>
      <c r="B3663" s="128">
        <f t="shared" si="346"/>
        <v>43253</v>
      </c>
      <c r="C3663" s="126">
        <f t="shared" si="347"/>
        <v>10</v>
      </c>
      <c r="D3663" s="127">
        <f>INDEX('365x24'!$D$4:$AA$369,'8760'!A3663,'8760'!C3663)</f>
        <v>6.3407342069821322</v>
      </c>
      <c r="E3663" s="130">
        <f t="shared" si="342"/>
        <v>1.3430344418753986E-4</v>
      </c>
      <c r="O3663" s="220">
        <f t="shared" si="344"/>
        <v>43253.416666666664</v>
      </c>
      <c r="P3663">
        <f t="shared" si="345"/>
        <v>1.3430344418753986E-4</v>
      </c>
    </row>
    <row r="3664" spans="1:16">
      <c r="A3664">
        <f t="shared" si="343"/>
        <v>153</v>
      </c>
      <c r="B3664" s="128">
        <f t="shared" si="346"/>
        <v>43253</v>
      </c>
      <c r="C3664" s="126">
        <f t="shared" si="347"/>
        <v>11</v>
      </c>
      <c r="D3664" s="127">
        <f>INDEX('365x24'!$D$4:$AA$369,'8760'!A3664,'8760'!C3664)</f>
        <v>7.6251297266144684</v>
      </c>
      <c r="E3664" s="130">
        <f t="shared" si="342"/>
        <v>1.6150829718322607E-4</v>
      </c>
      <c r="O3664" s="220">
        <f t="shared" si="344"/>
        <v>43253.458333333336</v>
      </c>
      <c r="P3664">
        <f t="shared" si="345"/>
        <v>1.6150829718322607E-4</v>
      </c>
    </row>
    <row r="3665" spans="1:16">
      <c r="A3665">
        <f t="shared" si="343"/>
        <v>153</v>
      </c>
      <c r="B3665" s="128">
        <f t="shared" si="346"/>
        <v>43253</v>
      </c>
      <c r="C3665" s="126">
        <f t="shared" si="347"/>
        <v>12</v>
      </c>
      <c r="D3665" s="127">
        <f>INDEX('365x24'!$D$4:$AA$369,'8760'!A3665,'8760'!C3665)</f>
        <v>8.3343220366956139</v>
      </c>
      <c r="E3665" s="130">
        <f t="shared" si="342"/>
        <v>1.7652973897940385E-4</v>
      </c>
      <c r="O3665" s="220">
        <f t="shared" si="344"/>
        <v>43253.5</v>
      </c>
      <c r="P3665">
        <f t="shared" si="345"/>
        <v>1.7652973897940385E-4</v>
      </c>
    </row>
    <row r="3666" spans="1:16">
      <c r="A3666">
        <f t="shared" si="343"/>
        <v>153</v>
      </c>
      <c r="B3666" s="128">
        <f t="shared" si="346"/>
        <v>43253</v>
      </c>
      <c r="C3666" s="126">
        <f t="shared" si="347"/>
        <v>13</v>
      </c>
      <c r="D3666" s="127">
        <f>INDEX('365x24'!$D$4:$AA$369,'8760'!A3666,'8760'!C3666)</f>
        <v>8.8774028592727365</v>
      </c>
      <c r="E3666" s="130">
        <f t="shared" si="342"/>
        <v>1.8803276411235992E-4</v>
      </c>
      <c r="O3666" s="220">
        <f t="shared" si="344"/>
        <v>43253.541666666664</v>
      </c>
      <c r="P3666">
        <f t="shared" si="345"/>
        <v>1.8803276411235992E-4</v>
      </c>
    </row>
    <row r="3667" spans="1:16">
      <c r="A3667">
        <f t="shared" si="343"/>
        <v>153</v>
      </c>
      <c r="B3667" s="128">
        <f t="shared" si="346"/>
        <v>43253</v>
      </c>
      <c r="C3667" s="126">
        <f t="shared" si="347"/>
        <v>14</v>
      </c>
      <c r="D3667" s="127">
        <f>INDEX('365x24'!$D$4:$AA$369,'8760'!A3667,'8760'!C3667)</f>
        <v>8.9368980195826815</v>
      </c>
      <c r="E3667" s="130">
        <f t="shared" si="342"/>
        <v>1.8929293441461242E-4</v>
      </c>
      <c r="O3667" s="220">
        <f t="shared" si="344"/>
        <v>43253.583333333336</v>
      </c>
      <c r="P3667">
        <f t="shared" si="345"/>
        <v>1.8929293441461242E-4</v>
      </c>
    </row>
    <row r="3668" spans="1:16">
      <c r="A3668">
        <f t="shared" si="343"/>
        <v>153</v>
      </c>
      <c r="B3668" s="128">
        <f t="shared" si="346"/>
        <v>43253</v>
      </c>
      <c r="C3668" s="126">
        <f t="shared" si="347"/>
        <v>15</v>
      </c>
      <c r="D3668" s="127">
        <f>INDEX('365x24'!$D$4:$AA$369,'8760'!A3668,'8760'!C3668)</f>
        <v>9.1898774407325305</v>
      </c>
      <c r="E3668" s="130">
        <f t="shared" si="342"/>
        <v>1.9465130561578691E-4</v>
      </c>
      <c r="O3668" s="220">
        <f t="shared" si="344"/>
        <v>43253.625</v>
      </c>
      <c r="P3668">
        <f t="shared" si="345"/>
        <v>1.9465130561578691E-4</v>
      </c>
    </row>
    <row r="3669" spans="1:16">
      <c r="A3669">
        <f t="shared" si="343"/>
        <v>153</v>
      </c>
      <c r="B3669" s="128">
        <f t="shared" si="346"/>
        <v>43253</v>
      </c>
      <c r="C3669" s="126">
        <f t="shared" si="347"/>
        <v>16</v>
      </c>
      <c r="D3669" s="127">
        <f>INDEX('365x24'!$D$4:$AA$369,'8760'!A3669,'8760'!C3669)</f>
        <v>9.3474896196208466</v>
      </c>
      <c r="E3669" s="130">
        <f t="shared" si="342"/>
        <v>1.9798969795011538E-4</v>
      </c>
      <c r="O3669" s="220">
        <f t="shared" si="344"/>
        <v>43253.666666666664</v>
      </c>
      <c r="P3669">
        <f t="shared" si="345"/>
        <v>1.9798969795011538E-4</v>
      </c>
    </row>
    <row r="3670" spans="1:16">
      <c r="A3670">
        <f t="shared" si="343"/>
        <v>153</v>
      </c>
      <c r="B3670" s="128">
        <f t="shared" si="346"/>
        <v>43253</v>
      </c>
      <c r="C3670" s="126">
        <f t="shared" si="347"/>
        <v>17</v>
      </c>
      <c r="D3670" s="127">
        <f>INDEX('365x24'!$D$4:$AA$369,'8760'!A3670,'8760'!C3670)</f>
        <v>9.5888449863403942</v>
      </c>
      <c r="E3670" s="130">
        <f t="shared" si="342"/>
        <v>2.0310185940736243E-4</v>
      </c>
      <c r="O3670" s="220">
        <f t="shared" si="344"/>
        <v>43253.708333333336</v>
      </c>
      <c r="P3670">
        <f t="shared" si="345"/>
        <v>2.0310185940736243E-4</v>
      </c>
    </row>
    <row r="3671" spans="1:16">
      <c r="A3671">
        <f t="shared" si="343"/>
        <v>153</v>
      </c>
      <c r="B3671" s="128">
        <f t="shared" si="346"/>
        <v>43253</v>
      </c>
      <c r="C3671" s="126">
        <f t="shared" si="347"/>
        <v>18</v>
      </c>
      <c r="D3671" s="127">
        <f>INDEX('365x24'!$D$4:$AA$369,'8760'!A3671,'8760'!C3671)</f>
        <v>9.3576137960601447</v>
      </c>
      <c r="E3671" s="130">
        <f t="shared" si="342"/>
        <v>1.9820413869482643E-4</v>
      </c>
      <c r="O3671" s="220">
        <f t="shared" si="344"/>
        <v>43253.75</v>
      </c>
      <c r="P3671">
        <f t="shared" si="345"/>
        <v>1.9820413869482643E-4</v>
      </c>
    </row>
    <row r="3672" spans="1:16">
      <c r="A3672">
        <f t="shared" si="343"/>
        <v>153</v>
      </c>
      <c r="B3672" s="128">
        <f t="shared" si="346"/>
        <v>43253</v>
      </c>
      <c r="C3672" s="126">
        <f t="shared" si="347"/>
        <v>19</v>
      </c>
      <c r="D3672" s="127">
        <f>INDEX('365x24'!$D$4:$AA$369,'8760'!A3672,'8760'!C3672)</f>
        <v>8.8385310213391364</v>
      </c>
      <c r="E3672" s="130">
        <f t="shared" si="342"/>
        <v>1.8720941754933357E-4</v>
      </c>
      <c r="O3672" s="220">
        <f t="shared" si="344"/>
        <v>43253.791666666664</v>
      </c>
      <c r="P3672">
        <f t="shared" si="345"/>
        <v>1.8720941754933357E-4</v>
      </c>
    </row>
    <row r="3673" spans="1:16">
      <c r="A3673">
        <f t="shared" si="343"/>
        <v>153</v>
      </c>
      <c r="B3673" s="128">
        <f t="shared" si="346"/>
        <v>43253</v>
      </c>
      <c r="C3673" s="126">
        <f t="shared" si="347"/>
        <v>20</v>
      </c>
      <c r="D3673" s="127">
        <f>INDEX('365x24'!$D$4:$AA$369,'8760'!A3673,'8760'!C3673)</f>
        <v>7.4997649245327986</v>
      </c>
      <c r="E3673" s="130">
        <f t="shared" si="342"/>
        <v>1.5885293833205115E-4</v>
      </c>
      <c r="O3673" s="220">
        <f t="shared" si="344"/>
        <v>43253.833333333336</v>
      </c>
      <c r="P3673">
        <f t="shared" si="345"/>
        <v>1.5885293833205115E-4</v>
      </c>
    </row>
    <row r="3674" spans="1:16">
      <c r="A3674">
        <f t="shared" si="343"/>
        <v>153</v>
      </c>
      <c r="B3674" s="128">
        <f t="shared" si="346"/>
        <v>43253</v>
      </c>
      <c r="C3674" s="126">
        <f t="shared" si="347"/>
        <v>21</v>
      </c>
      <c r="D3674" s="127">
        <f>INDEX('365x24'!$D$4:$AA$369,'8760'!A3674,'8760'!C3674)</f>
        <v>6.6503340222924949</v>
      </c>
      <c r="E3674" s="130">
        <f t="shared" si="342"/>
        <v>1.4086109510913529E-4</v>
      </c>
      <c r="O3674" s="220">
        <f t="shared" si="344"/>
        <v>43253.875</v>
      </c>
      <c r="P3674">
        <f t="shared" si="345"/>
        <v>1.4086109510913529E-4</v>
      </c>
    </row>
    <row r="3675" spans="1:16">
      <c r="A3675">
        <f t="shared" si="343"/>
        <v>153</v>
      </c>
      <c r="B3675" s="128">
        <f t="shared" si="346"/>
        <v>43253</v>
      </c>
      <c r="C3675" s="126">
        <f t="shared" si="347"/>
        <v>22</v>
      </c>
      <c r="D3675" s="127">
        <f>INDEX('365x24'!$D$4:$AA$369,'8760'!A3675,'8760'!C3675)</f>
        <v>5.6649141822008895</v>
      </c>
      <c r="E3675" s="130">
        <f t="shared" si="342"/>
        <v>1.1998886262392802E-4</v>
      </c>
      <c r="O3675" s="220">
        <f t="shared" si="344"/>
        <v>43253.916666666664</v>
      </c>
      <c r="P3675">
        <f t="shared" si="345"/>
        <v>1.1998886262392802E-4</v>
      </c>
    </row>
    <row r="3676" spans="1:16">
      <c r="A3676">
        <f t="shared" si="343"/>
        <v>153</v>
      </c>
      <c r="B3676" s="128">
        <f t="shared" si="346"/>
        <v>43253</v>
      </c>
      <c r="C3676" s="126">
        <f t="shared" si="347"/>
        <v>23</v>
      </c>
      <c r="D3676" s="127">
        <f>INDEX('365x24'!$D$4:$AA$369,'8760'!A3676,'8760'!C3676)</f>
        <v>4.5118829766142525</v>
      </c>
      <c r="E3676" s="130">
        <f t="shared" si="342"/>
        <v>9.5566444476282575E-5</v>
      </c>
      <c r="O3676" s="220">
        <f t="shared" si="344"/>
        <v>43253.958333333336</v>
      </c>
      <c r="P3676">
        <f t="shared" si="345"/>
        <v>9.5566444476282575E-5</v>
      </c>
    </row>
    <row r="3677" spans="1:16">
      <c r="A3677">
        <f t="shared" si="343"/>
        <v>153</v>
      </c>
      <c r="B3677" s="128">
        <f t="shared" si="346"/>
        <v>43253</v>
      </c>
      <c r="C3677" s="126">
        <f t="shared" si="347"/>
        <v>24</v>
      </c>
      <c r="D3677" s="127">
        <f>INDEX('365x24'!$D$4:$AA$369,'8760'!A3677,'8760'!C3677)</f>
        <v>1.4058856369039034</v>
      </c>
      <c r="E3677" s="130">
        <f t="shared" si="342"/>
        <v>2.9778141932218577E-5</v>
      </c>
      <c r="O3677" s="220">
        <f t="shared" si="344"/>
        <v>43254</v>
      </c>
      <c r="P3677">
        <f t="shared" si="345"/>
        <v>2.9778141932218577E-5</v>
      </c>
    </row>
    <row r="3678" spans="1:16">
      <c r="A3678">
        <f t="shared" si="343"/>
        <v>154</v>
      </c>
      <c r="B3678" s="128">
        <f t="shared" si="346"/>
        <v>43254</v>
      </c>
      <c r="C3678" s="126">
        <f t="shared" si="347"/>
        <v>1</v>
      </c>
      <c r="D3678" s="127">
        <f>INDEX('365x24'!$D$4:$AA$369,'8760'!A3678,'8760'!C3678)</f>
        <v>1.3133931607918046</v>
      </c>
      <c r="E3678" s="130">
        <f t="shared" si="342"/>
        <v>2.7819053647204198E-5</v>
      </c>
      <c r="O3678" s="220">
        <f t="shared" si="344"/>
        <v>43254.041666666664</v>
      </c>
      <c r="P3678">
        <f t="shared" si="345"/>
        <v>2.7819053647204198E-5</v>
      </c>
    </row>
    <row r="3679" spans="1:16">
      <c r="A3679">
        <f t="shared" si="343"/>
        <v>154</v>
      </c>
      <c r="B3679" s="128">
        <f t="shared" si="346"/>
        <v>43254</v>
      </c>
      <c r="C3679" s="126">
        <f t="shared" si="347"/>
        <v>2</v>
      </c>
      <c r="D3679" s="127">
        <f>INDEX('365x24'!$D$4:$AA$369,'8760'!A3679,'8760'!C3679)</f>
        <v>1.3151430184479795</v>
      </c>
      <c r="E3679" s="130">
        <f t="shared" si="342"/>
        <v>2.7856117479623393E-5</v>
      </c>
      <c r="O3679" s="220">
        <f t="shared" si="344"/>
        <v>43254.083333333336</v>
      </c>
      <c r="P3679">
        <f t="shared" si="345"/>
        <v>2.7856117479623393E-5</v>
      </c>
    </row>
    <row r="3680" spans="1:16">
      <c r="A3680">
        <f t="shared" si="343"/>
        <v>154</v>
      </c>
      <c r="B3680" s="128">
        <f t="shared" si="346"/>
        <v>43254</v>
      </c>
      <c r="C3680" s="126">
        <f t="shared" si="347"/>
        <v>3</v>
      </c>
      <c r="D3680" s="127">
        <f>INDEX('365x24'!$D$4:$AA$369,'8760'!A3680,'8760'!C3680)</f>
        <v>1.3230173779007661</v>
      </c>
      <c r="E3680" s="130">
        <f t="shared" si="342"/>
        <v>2.8022904725509747E-5</v>
      </c>
      <c r="O3680" s="220">
        <f t="shared" si="344"/>
        <v>43254.125</v>
      </c>
      <c r="P3680">
        <f t="shared" si="345"/>
        <v>2.8022904725509747E-5</v>
      </c>
    </row>
    <row r="3681" spans="1:16">
      <c r="A3681">
        <f t="shared" si="343"/>
        <v>154</v>
      </c>
      <c r="B3681" s="128">
        <f t="shared" si="346"/>
        <v>43254</v>
      </c>
      <c r="C3681" s="126">
        <f t="shared" si="347"/>
        <v>4</v>
      </c>
      <c r="D3681" s="127">
        <f>INDEX('365x24'!$D$4:$AA$369,'8760'!A3681,'8760'!C3681)</f>
        <v>1.5296255711619813</v>
      </c>
      <c r="E3681" s="130">
        <f t="shared" si="342"/>
        <v>3.2399084367575649E-5</v>
      </c>
      <c r="O3681" s="220">
        <f t="shared" si="344"/>
        <v>43254.166666666664</v>
      </c>
      <c r="P3681">
        <f t="shared" si="345"/>
        <v>3.2399084367575649E-5</v>
      </c>
    </row>
    <row r="3682" spans="1:16">
      <c r="A3682">
        <f t="shared" si="343"/>
        <v>154</v>
      </c>
      <c r="B3682" s="128">
        <f t="shared" si="346"/>
        <v>43254</v>
      </c>
      <c r="C3682" s="126">
        <f t="shared" si="347"/>
        <v>5</v>
      </c>
      <c r="D3682" s="127">
        <f>INDEX('365x24'!$D$4:$AA$369,'8760'!A3682,'8760'!C3682)</f>
        <v>3.0462521997352354</v>
      </c>
      <c r="E3682" s="130">
        <f t="shared" si="342"/>
        <v>6.4522837408608741E-5</v>
      </c>
      <c r="O3682" s="220">
        <f t="shared" si="344"/>
        <v>43254.208333333336</v>
      </c>
      <c r="P3682">
        <f t="shared" si="345"/>
        <v>6.4522837408608741E-5</v>
      </c>
    </row>
    <row r="3683" spans="1:16">
      <c r="A3683">
        <f t="shared" si="343"/>
        <v>154</v>
      </c>
      <c r="B3683" s="128">
        <f t="shared" si="346"/>
        <v>43254</v>
      </c>
      <c r="C3683" s="126">
        <f t="shared" si="347"/>
        <v>6</v>
      </c>
      <c r="D3683" s="127">
        <f>INDEX('365x24'!$D$4:$AA$369,'8760'!A3683,'8760'!C3683)</f>
        <v>4.268152803075612</v>
      </c>
      <c r="E3683" s="130">
        <f t="shared" si="342"/>
        <v>9.0403982103609505E-5</v>
      </c>
      <c r="O3683" s="220">
        <f t="shared" si="344"/>
        <v>43254.25</v>
      </c>
      <c r="P3683">
        <f t="shared" si="345"/>
        <v>9.0403982103609505E-5</v>
      </c>
    </row>
    <row r="3684" spans="1:16">
      <c r="A3684">
        <f t="shared" si="343"/>
        <v>154</v>
      </c>
      <c r="B3684" s="128">
        <f t="shared" si="346"/>
        <v>43254</v>
      </c>
      <c r="C3684" s="126">
        <f t="shared" si="347"/>
        <v>7</v>
      </c>
      <c r="D3684" s="127">
        <f>INDEX('365x24'!$D$4:$AA$369,'8760'!A3684,'8760'!C3684)</f>
        <v>4.3691445878034179</v>
      </c>
      <c r="E3684" s="130">
        <f t="shared" si="342"/>
        <v>9.2543094717517112E-5</v>
      </c>
      <c r="O3684" s="220">
        <f t="shared" si="344"/>
        <v>43254.291666666664</v>
      </c>
      <c r="P3684">
        <f t="shared" si="345"/>
        <v>9.2543094717517112E-5</v>
      </c>
    </row>
    <row r="3685" spans="1:16">
      <c r="A3685">
        <f t="shared" si="343"/>
        <v>154</v>
      </c>
      <c r="B3685" s="128">
        <f t="shared" si="346"/>
        <v>43254</v>
      </c>
      <c r="C3685" s="126">
        <f t="shared" si="347"/>
        <v>8</v>
      </c>
      <c r="D3685" s="127">
        <f>INDEX('365x24'!$D$4:$AA$369,'8760'!A3685,'8760'!C3685)</f>
        <v>4.3107743359867277</v>
      </c>
      <c r="E3685" s="130">
        <f t="shared" si="342"/>
        <v>9.1306751164676951E-5</v>
      </c>
      <c r="O3685" s="220">
        <f t="shared" si="344"/>
        <v>43254.333333333336</v>
      </c>
      <c r="P3685">
        <f t="shared" si="345"/>
        <v>9.1306751164676951E-5</v>
      </c>
    </row>
    <row r="3686" spans="1:16">
      <c r="A3686">
        <f t="shared" si="343"/>
        <v>154</v>
      </c>
      <c r="B3686" s="128">
        <f t="shared" si="346"/>
        <v>43254</v>
      </c>
      <c r="C3686" s="126">
        <f t="shared" si="347"/>
        <v>9</v>
      </c>
      <c r="D3686" s="127">
        <f>INDEX('365x24'!$D$4:$AA$369,'8760'!A3686,'8760'!C3686)</f>
        <v>4.6457470873116273</v>
      </c>
      <c r="E3686" s="130">
        <f t="shared" si="342"/>
        <v>9.8401827656350663E-5</v>
      </c>
      <c r="O3686" s="220">
        <f t="shared" si="344"/>
        <v>43254.375</v>
      </c>
      <c r="P3686">
        <f t="shared" si="345"/>
        <v>9.8401827656350663E-5</v>
      </c>
    </row>
    <row r="3687" spans="1:16">
      <c r="A3687">
        <f t="shared" si="343"/>
        <v>154</v>
      </c>
      <c r="B3687" s="128">
        <f t="shared" si="346"/>
        <v>43254</v>
      </c>
      <c r="C3687" s="126">
        <f t="shared" si="347"/>
        <v>10</v>
      </c>
      <c r="D3687" s="127">
        <f>INDEX('365x24'!$D$4:$AA$369,'8760'!A3687,'8760'!C3687)</f>
        <v>6.3407342069821322</v>
      </c>
      <c r="E3687" s="130">
        <f t="shared" si="342"/>
        <v>1.3430344418753986E-4</v>
      </c>
      <c r="O3687" s="220">
        <f t="shared" si="344"/>
        <v>43254.416666666664</v>
      </c>
      <c r="P3687">
        <f t="shared" si="345"/>
        <v>1.3430344418753986E-4</v>
      </c>
    </row>
    <row r="3688" spans="1:16">
      <c r="A3688">
        <f t="shared" si="343"/>
        <v>154</v>
      </c>
      <c r="B3688" s="128">
        <f t="shared" si="346"/>
        <v>43254</v>
      </c>
      <c r="C3688" s="126">
        <f t="shared" si="347"/>
        <v>11</v>
      </c>
      <c r="D3688" s="127">
        <f>INDEX('365x24'!$D$4:$AA$369,'8760'!A3688,'8760'!C3688)</f>
        <v>7.6251297266144684</v>
      </c>
      <c r="E3688" s="130">
        <f t="shared" si="342"/>
        <v>1.6150829718322607E-4</v>
      </c>
      <c r="O3688" s="220">
        <f t="shared" si="344"/>
        <v>43254.458333333336</v>
      </c>
      <c r="P3688">
        <f t="shared" si="345"/>
        <v>1.6150829718322607E-4</v>
      </c>
    </row>
    <row r="3689" spans="1:16">
      <c r="A3689">
        <f t="shared" si="343"/>
        <v>154</v>
      </c>
      <c r="B3689" s="128">
        <f t="shared" si="346"/>
        <v>43254</v>
      </c>
      <c r="C3689" s="126">
        <f t="shared" si="347"/>
        <v>12</v>
      </c>
      <c r="D3689" s="127">
        <f>INDEX('365x24'!$D$4:$AA$369,'8760'!A3689,'8760'!C3689)</f>
        <v>8.3343220366956139</v>
      </c>
      <c r="E3689" s="130">
        <f t="shared" si="342"/>
        <v>1.7652973897940385E-4</v>
      </c>
      <c r="O3689" s="220">
        <f t="shared" si="344"/>
        <v>43254.5</v>
      </c>
      <c r="P3689">
        <f t="shared" si="345"/>
        <v>1.7652973897940385E-4</v>
      </c>
    </row>
    <row r="3690" spans="1:16">
      <c r="A3690">
        <f t="shared" si="343"/>
        <v>154</v>
      </c>
      <c r="B3690" s="128">
        <f t="shared" si="346"/>
        <v>43254</v>
      </c>
      <c r="C3690" s="126">
        <f t="shared" si="347"/>
        <v>13</v>
      </c>
      <c r="D3690" s="127">
        <f>INDEX('365x24'!$D$4:$AA$369,'8760'!A3690,'8760'!C3690)</f>
        <v>8.8774028592727365</v>
      </c>
      <c r="E3690" s="130">
        <f t="shared" si="342"/>
        <v>1.8803276411235992E-4</v>
      </c>
      <c r="O3690" s="220">
        <f t="shared" si="344"/>
        <v>43254.541666666664</v>
      </c>
      <c r="P3690">
        <f t="shared" si="345"/>
        <v>1.8803276411235992E-4</v>
      </c>
    </row>
    <row r="3691" spans="1:16">
      <c r="A3691">
        <f t="shared" si="343"/>
        <v>154</v>
      </c>
      <c r="B3691" s="128">
        <f t="shared" si="346"/>
        <v>43254</v>
      </c>
      <c r="C3691" s="126">
        <f t="shared" si="347"/>
        <v>14</v>
      </c>
      <c r="D3691" s="127">
        <f>INDEX('365x24'!$D$4:$AA$369,'8760'!A3691,'8760'!C3691)</f>
        <v>8.9368980195826815</v>
      </c>
      <c r="E3691" s="130">
        <f t="shared" si="342"/>
        <v>1.8929293441461242E-4</v>
      </c>
      <c r="O3691" s="220">
        <f t="shared" si="344"/>
        <v>43254.583333333336</v>
      </c>
      <c r="P3691">
        <f t="shared" si="345"/>
        <v>1.8929293441461242E-4</v>
      </c>
    </row>
    <row r="3692" spans="1:16">
      <c r="A3692">
        <f t="shared" si="343"/>
        <v>154</v>
      </c>
      <c r="B3692" s="128">
        <f t="shared" si="346"/>
        <v>43254</v>
      </c>
      <c r="C3692" s="126">
        <f t="shared" si="347"/>
        <v>15</v>
      </c>
      <c r="D3692" s="127">
        <f>INDEX('365x24'!$D$4:$AA$369,'8760'!A3692,'8760'!C3692)</f>
        <v>9.1898774407325305</v>
      </c>
      <c r="E3692" s="130">
        <f t="shared" si="342"/>
        <v>1.9465130561578691E-4</v>
      </c>
      <c r="O3692" s="220">
        <f t="shared" si="344"/>
        <v>43254.625</v>
      </c>
      <c r="P3692">
        <f t="shared" si="345"/>
        <v>1.9465130561578691E-4</v>
      </c>
    </row>
    <row r="3693" spans="1:16">
      <c r="A3693">
        <f t="shared" si="343"/>
        <v>154</v>
      </c>
      <c r="B3693" s="128">
        <f t="shared" si="346"/>
        <v>43254</v>
      </c>
      <c r="C3693" s="126">
        <f t="shared" si="347"/>
        <v>16</v>
      </c>
      <c r="D3693" s="127">
        <f>INDEX('365x24'!$D$4:$AA$369,'8760'!A3693,'8760'!C3693)</f>
        <v>9.3474896196208466</v>
      </c>
      <c r="E3693" s="130">
        <f t="shared" si="342"/>
        <v>1.9798969795011538E-4</v>
      </c>
      <c r="O3693" s="220">
        <f t="shared" si="344"/>
        <v>43254.666666666664</v>
      </c>
      <c r="P3693">
        <f t="shared" si="345"/>
        <v>1.9798969795011538E-4</v>
      </c>
    </row>
    <row r="3694" spans="1:16">
      <c r="A3694">
        <f t="shared" si="343"/>
        <v>154</v>
      </c>
      <c r="B3694" s="128">
        <f t="shared" si="346"/>
        <v>43254</v>
      </c>
      <c r="C3694" s="126">
        <f t="shared" si="347"/>
        <v>17</v>
      </c>
      <c r="D3694" s="127">
        <f>INDEX('365x24'!$D$4:$AA$369,'8760'!A3694,'8760'!C3694)</f>
        <v>9.5888449863403942</v>
      </c>
      <c r="E3694" s="130">
        <f t="shared" si="342"/>
        <v>2.0310185940736243E-4</v>
      </c>
      <c r="O3694" s="220">
        <f t="shared" si="344"/>
        <v>43254.708333333336</v>
      </c>
      <c r="P3694">
        <f t="shared" si="345"/>
        <v>2.0310185940736243E-4</v>
      </c>
    </row>
    <row r="3695" spans="1:16">
      <c r="A3695">
        <f t="shared" si="343"/>
        <v>154</v>
      </c>
      <c r="B3695" s="128">
        <f t="shared" si="346"/>
        <v>43254</v>
      </c>
      <c r="C3695" s="126">
        <f t="shared" si="347"/>
        <v>18</v>
      </c>
      <c r="D3695" s="127">
        <f>INDEX('365x24'!$D$4:$AA$369,'8760'!A3695,'8760'!C3695)</f>
        <v>9.3576137960601447</v>
      </c>
      <c r="E3695" s="130">
        <f t="shared" si="342"/>
        <v>1.9820413869482643E-4</v>
      </c>
      <c r="O3695" s="220">
        <f t="shared" si="344"/>
        <v>43254.75</v>
      </c>
      <c r="P3695">
        <f t="shared" si="345"/>
        <v>1.9820413869482643E-4</v>
      </c>
    </row>
    <row r="3696" spans="1:16">
      <c r="A3696">
        <f t="shared" si="343"/>
        <v>154</v>
      </c>
      <c r="B3696" s="128">
        <f t="shared" si="346"/>
        <v>43254</v>
      </c>
      <c r="C3696" s="126">
        <f t="shared" si="347"/>
        <v>19</v>
      </c>
      <c r="D3696" s="127">
        <f>INDEX('365x24'!$D$4:$AA$369,'8760'!A3696,'8760'!C3696)</f>
        <v>8.8385310213391364</v>
      </c>
      <c r="E3696" s="130">
        <f t="shared" si="342"/>
        <v>1.8720941754933357E-4</v>
      </c>
      <c r="O3696" s="220">
        <f t="shared" si="344"/>
        <v>43254.791666666664</v>
      </c>
      <c r="P3696">
        <f t="shared" si="345"/>
        <v>1.8720941754933357E-4</v>
      </c>
    </row>
    <row r="3697" spans="1:16">
      <c r="A3697">
        <f t="shared" si="343"/>
        <v>154</v>
      </c>
      <c r="B3697" s="128">
        <f t="shared" si="346"/>
        <v>43254</v>
      </c>
      <c r="C3697" s="126">
        <f t="shared" si="347"/>
        <v>20</v>
      </c>
      <c r="D3697" s="127">
        <f>INDEX('365x24'!$D$4:$AA$369,'8760'!A3697,'8760'!C3697)</f>
        <v>7.4997649245327986</v>
      </c>
      <c r="E3697" s="130">
        <f t="shared" si="342"/>
        <v>1.5885293833205115E-4</v>
      </c>
      <c r="O3697" s="220">
        <f t="shared" si="344"/>
        <v>43254.833333333336</v>
      </c>
      <c r="P3697">
        <f t="shared" si="345"/>
        <v>1.5885293833205115E-4</v>
      </c>
    </row>
    <row r="3698" spans="1:16">
      <c r="A3698">
        <f t="shared" si="343"/>
        <v>154</v>
      </c>
      <c r="B3698" s="128">
        <f t="shared" si="346"/>
        <v>43254</v>
      </c>
      <c r="C3698" s="126">
        <f t="shared" si="347"/>
        <v>21</v>
      </c>
      <c r="D3698" s="127">
        <f>INDEX('365x24'!$D$4:$AA$369,'8760'!A3698,'8760'!C3698)</f>
        <v>6.6503340222924949</v>
      </c>
      <c r="E3698" s="130">
        <f t="shared" si="342"/>
        <v>1.4086109510913529E-4</v>
      </c>
      <c r="O3698" s="220">
        <f t="shared" si="344"/>
        <v>43254.875</v>
      </c>
      <c r="P3698">
        <f t="shared" si="345"/>
        <v>1.4086109510913529E-4</v>
      </c>
    </row>
    <row r="3699" spans="1:16">
      <c r="A3699">
        <f t="shared" si="343"/>
        <v>154</v>
      </c>
      <c r="B3699" s="128">
        <f t="shared" si="346"/>
        <v>43254</v>
      </c>
      <c r="C3699" s="126">
        <f t="shared" si="347"/>
        <v>22</v>
      </c>
      <c r="D3699" s="127">
        <f>INDEX('365x24'!$D$4:$AA$369,'8760'!A3699,'8760'!C3699)</f>
        <v>5.6649141822008895</v>
      </c>
      <c r="E3699" s="130">
        <f t="shared" si="342"/>
        <v>1.1998886262392802E-4</v>
      </c>
      <c r="O3699" s="220">
        <f t="shared" si="344"/>
        <v>43254.916666666664</v>
      </c>
      <c r="P3699">
        <f t="shared" si="345"/>
        <v>1.1998886262392802E-4</v>
      </c>
    </row>
    <row r="3700" spans="1:16">
      <c r="A3700">
        <f t="shared" si="343"/>
        <v>154</v>
      </c>
      <c r="B3700" s="128">
        <f t="shared" si="346"/>
        <v>43254</v>
      </c>
      <c r="C3700" s="126">
        <f t="shared" si="347"/>
        <v>23</v>
      </c>
      <c r="D3700" s="127">
        <f>INDEX('365x24'!$D$4:$AA$369,'8760'!A3700,'8760'!C3700)</f>
        <v>4.5118829766142525</v>
      </c>
      <c r="E3700" s="130">
        <f t="shared" si="342"/>
        <v>9.5566444476282575E-5</v>
      </c>
      <c r="O3700" s="220">
        <f t="shared" si="344"/>
        <v>43254.958333333336</v>
      </c>
      <c r="P3700">
        <f t="shared" si="345"/>
        <v>9.5566444476282575E-5</v>
      </c>
    </row>
    <row r="3701" spans="1:16">
      <c r="A3701">
        <f t="shared" si="343"/>
        <v>154</v>
      </c>
      <c r="B3701" s="128">
        <f t="shared" si="346"/>
        <v>43254</v>
      </c>
      <c r="C3701" s="126">
        <f t="shared" si="347"/>
        <v>24</v>
      </c>
      <c r="D3701" s="127">
        <f>INDEX('365x24'!$D$4:$AA$369,'8760'!A3701,'8760'!C3701)</f>
        <v>1.4058856369039034</v>
      </c>
      <c r="E3701" s="130">
        <f t="shared" si="342"/>
        <v>2.9778141932218577E-5</v>
      </c>
      <c r="O3701" s="220">
        <f t="shared" si="344"/>
        <v>43255</v>
      </c>
      <c r="P3701">
        <f t="shared" si="345"/>
        <v>2.9778141932218577E-5</v>
      </c>
    </row>
    <row r="3702" spans="1:16">
      <c r="A3702">
        <f t="shared" si="343"/>
        <v>155</v>
      </c>
      <c r="B3702" s="128">
        <f t="shared" si="346"/>
        <v>43255</v>
      </c>
      <c r="C3702" s="126">
        <f t="shared" si="347"/>
        <v>1</v>
      </c>
      <c r="D3702" s="127">
        <f>INDEX('365x24'!$D$4:$AA$369,'8760'!A3702,'8760'!C3702)</f>
        <v>1.4338379085544886</v>
      </c>
      <c r="E3702" s="130">
        <f t="shared" si="342"/>
        <v>3.0370200553979679E-5</v>
      </c>
      <c r="O3702" s="220">
        <f t="shared" si="344"/>
        <v>43255.041666666664</v>
      </c>
      <c r="P3702">
        <f t="shared" si="345"/>
        <v>3.0370200553979679E-5</v>
      </c>
    </row>
    <row r="3703" spans="1:16">
      <c r="A3703">
        <f t="shared" si="343"/>
        <v>155</v>
      </c>
      <c r="B3703" s="128">
        <f t="shared" si="346"/>
        <v>43255</v>
      </c>
      <c r="C3703" s="126">
        <f t="shared" si="347"/>
        <v>2</v>
      </c>
      <c r="D3703" s="127">
        <f>INDEX('365x24'!$D$4:$AA$369,'8760'!A3703,'8760'!C3703)</f>
        <v>1.3467086325314443</v>
      </c>
      <c r="E3703" s="130">
        <f t="shared" si="342"/>
        <v>2.8524710508587742E-5</v>
      </c>
      <c r="O3703" s="220">
        <f t="shared" si="344"/>
        <v>43255.083333333336</v>
      </c>
      <c r="P3703">
        <f t="shared" si="345"/>
        <v>2.8524710508587742E-5</v>
      </c>
    </row>
    <row r="3704" spans="1:16">
      <c r="A3704">
        <f t="shared" si="343"/>
        <v>155</v>
      </c>
      <c r="B3704" s="128">
        <f t="shared" si="346"/>
        <v>43255</v>
      </c>
      <c r="C3704" s="126">
        <f t="shared" si="347"/>
        <v>3</v>
      </c>
      <c r="D3704" s="127">
        <f>INDEX('365x24'!$D$4:$AA$369,'8760'!A3704,'8760'!C3704)</f>
        <v>1.3332551814605942</v>
      </c>
      <c r="E3704" s="130">
        <f t="shared" si="342"/>
        <v>2.8239752212585662E-5</v>
      </c>
      <c r="O3704" s="220">
        <f t="shared" si="344"/>
        <v>43255.125</v>
      </c>
      <c r="P3704">
        <f t="shared" si="345"/>
        <v>2.8239752212585662E-5</v>
      </c>
    </row>
    <row r="3705" spans="1:16">
      <c r="A3705">
        <f t="shared" si="343"/>
        <v>155</v>
      </c>
      <c r="B3705" s="128">
        <f t="shared" si="346"/>
        <v>43255</v>
      </c>
      <c r="C3705" s="126">
        <f t="shared" si="347"/>
        <v>4</v>
      </c>
      <c r="D3705" s="127">
        <f>INDEX('365x24'!$D$4:$AA$369,'8760'!A3705,'8760'!C3705)</f>
        <v>1.5650545073434956</v>
      </c>
      <c r="E3705" s="130">
        <f t="shared" si="342"/>
        <v>3.3149506636946023E-5</v>
      </c>
      <c r="O3705" s="220">
        <f t="shared" si="344"/>
        <v>43255.166666666664</v>
      </c>
      <c r="P3705">
        <f t="shared" si="345"/>
        <v>3.3149506636946023E-5</v>
      </c>
    </row>
    <row r="3706" spans="1:16">
      <c r="A3706">
        <f t="shared" si="343"/>
        <v>155</v>
      </c>
      <c r="B3706" s="128">
        <f t="shared" si="346"/>
        <v>43255</v>
      </c>
      <c r="C3706" s="126">
        <f t="shared" si="347"/>
        <v>5</v>
      </c>
      <c r="D3706" s="127">
        <f>INDEX('365x24'!$D$4:$AA$369,'8760'!A3706,'8760'!C3706)</f>
        <v>3.0432524437532216</v>
      </c>
      <c r="E3706" s="130">
        <f t="shared" si="342"/>
        <v>6.4459299410175839E-5</v>
      </c>
      <c r="O3706" s="220">
        <f t="shared" si="344"/>
        <v>43255.208333333336</v>
      </c>
      <c r="P3706">
        <f t="shared" si="345"/>
        <v>6.4459299410175839E-5</v>
      </c>
    </row>
    <row r="3707" spans="1:16">
      <c r="A3707">
        <f t="shared" si="343"/>
        <v>155</v>
      </c>
      <c r="B3707" s="128">
        <f t="shared" si="346"/>
        <v>43255</v>
      </c>
      <c r="C3707" s="126">
        <f t="shared" si="347"/>
        <v>6</v>
      </c>
      <c r="D3707" s="127">
        <f>INDEX('365x24'!$D$4:$AA$369,'8760'!A3707,'8760'!C3707)</f>
        <v>4.5496299060545953</v>
      </c>
      <c r="E3707" s="130">
        <f t="shared" si="342"/>
        <v>9.6365964289896538E-5</v>
      </c>
      <c r="O3707" s="220">
        <f t="shared" si="344"/>
        <v>43255.25</v>
      </c>
      <c r="P3707">
        <f t="shared" si="345"/>
        <v>9.6365964289896538E-5</v>
      </c>
    </row>
    <row r="3708" spans="1:16">
      <c r="A3708">
        <f t="shared" si="343"/>
        <v>155</v>
      </c>
      <c r="B3708" s="128">
        <f t="shared" si="346"/>
        <v>43255</v>
      </c>
      <c r="C3708" s="126">
        <f t="shared" si="347"/>
        <v>7</v>
      </c>
      <c r="D3708" s="127">
        <f>INDEX('365x24'!$D$4:$AA$369,'8760'!A3708,'8760'!C3708)</f>
        <v>4.8619681349697519</v>
      </c>
      <c r="E3708" s="130">
        <f t="shared" si="342"/>
        <v>1.0298161770248565E-4</v>
      </c>
      <c r="O3708" s="220">
        <f t="shared" si="344"/>
        <v>43255.291666666664</v>
      </c>
      <c r="P3708">
        <f t="shared" si="345"/>
        <v>1.0298161770248565E-4</v>
      </c>
    </row>
    <row r="3709" spans="1:16">
      <c r="A3709">
        <f t="shared" si="343"/>
        <v>155</v>
      </c>
      <c r="B3709" s="128">
        <f t="shared" si="346"/>
        <v>43255</v>
      </c>
      <c r="C3709" s="126">
        <f t="shared" si="347"/>
        <v>8</v>
      </c>
      <c r="D3709" s="127">
        <f>INDEX('365x24'!$D$4:$AA$369,'8760'!A3709,'8760'!C3709)</f>
        <v>4.8902385625578226</v>
      </c>
      <c r="E3709" s="130">
        <f t="shared" si="342"/>
        <v>1.0358041520286841E-4</v>
      </c>
      <c r="O3709" s="220">
        <f t="shared" si="344"/>
        <v>43255.333333333336</v>
      </c>
      <c r="P3709">
        <f t="shared" si="345"/>
        <v>1.0358041520286841E-4</v>
      </c>
    </row>
    <row r="3710" spans="1:16">
      <c r="A3710">
        <f t="shared" si="343"/>
        <v>155</v>
      </c>
      <c r="B3710" s="128">
        <f t="shared" si="346"/>
        <v>43255</v>
      </c>
      <c r="C3710" s="126">
        <f t="shared" si="347"/>
        <v>9</v>
      </c>
      <c r="D3710" s="127">
        <f>INDEX('365x24'!$D$4:$AA$369,'8760'!A3710,'8760'!C3710)</f>
        <v>5.4860537317733025</v>
      </c>
      <c r="E3710" s="130">
        <f t="shared" si="342"/>
        <v>1.162004094673664E-4</v>
      </c>
      <c r="O3710" s="220">
        <f t="shared" si="344"/>
        <v>43255.375</v>
      </c>
      <c r="P3710">
        <f t="shared" si="345"/>
        <v>1.162004094673664E-4</v>
      </c>
    </row>
    <row r="3711" spans="1:16">
      <c r="A3711">
        <f t="shared" si="343"/>
        <v>155</v>
      </c>
      <c r="B3711" s="128">
        <f t="shared" si="346"/>
        <v>43255</v>
      </c>
      <c r="C3711" s="126">
        <f t="shared" si="347"/>
        <v>10</v>
      </c>
      <c r="D3711" s="127">
        <f>INDEX('365x24'!$D$4:$AA$369,'8760'!A3711,'8760'!C3711)</f>
        <v>7.4617112018670202</v>
      </c>
      <c r="E3711" s="130">
        <f t="shared" si="342"/>
        <v>1.5804692031405195E-4</v>
      </c>
      <c r="O3711" s="220">
        <f t="shared" si="344"/>
        <v>43255.416666666664</v>
      </c>
      <c r="P3711">
        <f t="shared" si="345"/>
        <v>1.5804692031405195E-4</v>
      </c>
    </row>
    <row r="3712" spans="1:16">
      <c r="A3712">
        <f t="shared" si="343"/>
        <v>155</v>
      </c>
      <c r="B3712" s="128">
        <f t="shared" si="346"/>
        <v>43255</v>
      </c>
      <c r="C3712" s="126">
        <f t="shared" si="347"/>
        <v>11</v>
      </c>
      <c r="D3712" s="127">
        <f>INDEX('365x24'!$D$4:$AA$369,'8760'!A3712,'8760'!C3712)</f>
        <v>9.050400150280927</v>
      </c>
      <c r="E3712" s="130">
        <f t="shared" si="342"/>
        <v>1.916970293628935E-4</v>
      </c>
      <c r="O3712" s="220">
        <f t="shared" si="344"/>
        <v>43255.458333333336</v>
      </c>
      <c r="P3712">
        <f t="shared" si="345"/>
        <v>1.916970293628935E-4</v>
      </c>
    </row>
    <row r="3713" spans="1:16">
      <c r="A3713">
        <f t="shared" si="343"/>
        <v>155</v>
      </c>
      <c r="B3713" s="128">
        <f t="shared" si="346"/>
        <v>43255</v>
      </c>
      <c r="C3713" s="126">
        <f t="shared" si="347"/>
        <v>12</v>
      </c>
      <c r="D3713" s="127">
        <f>INDEX('365x24'!$D$4:$AA$369,'8760'!A3713,'8760'!C3713)</f>
        <v>9.9187840562257765</v>
      </c>
      <c r="E3713" s="130">
        <f t="shared" si="342"/>
        <v>2.1009031721227182E-4</v>
      </c>
      <c r="O3713" s="220">
        <f t="shared" si="344"/>
        <v>43255.5</v>
      </c>
      <c r="P3713">
        <f t="shared" si="345"/>
        <v>2.1009031721227182E-4</v>
      </c>
    </row>
    <row r="3714" spans="1:16">
      <c r="A3714">
        <f t="shared" si="343"/>
        <v>155</v>
      </c>
      <c r="B3714" s="128">
        <f t="shared" si="346"/>
        <v>43255</v>
      </c>
      <c r="C3714" s="126">
        <f t="shared" si="347"/>
        <v>13</v>
      </c>
      <c r="D3714" s="127">
        <f>INDEX('365x24'!$D$4:$AA$369,'8760'!A3714,'8760'!C3714)</f>
        <v>10.435332946158946</v>
      </c>
      <c r="E3714" s="130">
        <f t="shared" si="342"/>
        <v>2.2103136800302777E-4</v>
      </c>
      <c r="O3714" s="220">
        <f t="shared" si="344"/>
        <v>43255.541666666664</v>
      </c>
      <c r="P3714">
        <f t="shared" si="345"/>
        <v>2.2103136800302777E-4</v>
      </c>
    </row>
    <row r="3715" spans="1:16">
      <c r="A3715">
        <f t="shared" si="343"/>
        <v>155</v>
      </c>
      <c r="B3715" s="128">
        <f t="shared" si="346"/>
        <v>43255</v>
      </c>
      <c r="C3715" s="126">
        <f t="shared" si="347"/>
        <v>14</v>
      </c>
      <c r="D3715" s="127">
        <f>INDEX('365x24'!$D$4:$AA$369,'8760'!A3715,'8760'!C3715)</f>
        <v>10.282708997861928</v>
      </c>
      <c r="E3715" s="130">
        <f t="shared" si="342"/>
        <v>2.1779863165851751E-4</v>
      </c>
      <c r="O3715" s="220">
        <f t="shared" si="344"/>
        <v>43255.583333333336</v>
      </c>
      <c r="P3715">
        <f t="shared" si="345"/>
        <v>2.1779863165851751E-4</v>
      </c>
    </row>
    <row r="3716" spans="1:16">
      <c r="A3716">
        <f t="shared" si="343"/>
        <v>155</v>
      </c>
      <c r="B3716" s="128">
        <f t="shared" si="346"/>
        <v>43255</v>
      </c>
      <c r="C3716" s="126">
        <f t="shared" si="347"/>
        <v>15</v>
      </c>
      <c r="D3716" s="127">
        <f>INDEX('365x24'!$D$4:$AA$369,'8760'!A3716,'8760'!C3716)</f>
        <v>10.319796890003195</v>
      </c>
      <c r="E3716" s="130">
        <f t="shared" si="342"/>
        <v>2.1858419236641522E-4</v>
      </c>
      <c r="O3716" s="220">
        <f t="shared" si="344"/>
        <v>43255.625</v>
      </c>
      <c r="P3716">
        <f t="shared" si="345"/>
        <v>2.1858419236641522E-4</v>
      </c>
    </row>
    <row r="3717" spans="1:16">
      <c r="A3717">
        <f t="shared" si="343"/>
        <v>155</v>
      </c>
      <c r="B3717" s="128">
        <f t="shared" si="346"/>
        <v>43255</v>
      </c>
      <c r="C3717" s="126">
        <f t="shared" si="347"/>
        <v>16</v>
      </c>
      <c r="D3717" s="127">
        <f>INDEX('365x24'!$D$4:$AA$369,'8760'!A3717,'8760'!C3717)</f>
        <v>10.340295222546958</v>
      </c>
      <c r="E3717" s="130">
        <f t="shared" si="342"/>
        <v>2.1901836868904004E-4</v>
      </c>
      <c r="O3717" s="220">
        <f t="shared" si="344"/>
        <v>43255.666666666664</v>
      </c>
      <c r="P3717">
        <f t="shared" si="345"/>
        <v>2.1901836868904004E-4</v>
      </c>
    </row>
    <row r="3718" spans="1:16">
      <c r="A3718">
        <f t="shared" si="343"/>
        <v>155</v>
      </c>
      <c r="B3718" s="128">
        <f t="shared" si="346"/>
        <v>43255</v>
      </c>
      <c r="C3718" s="126">
        <f t="shared" si="347"/>
        <v>17</v>
      </c>
      <c r="D3718" s="127">
        <f>INDEX('365x24'!$D$4:$AA$369,'8760'!A3718,'8760'!C3718)</f>
        <v>10.555323185439509</v>
      </c>
      <c r="E3718" s="130">
        <f t="shared" ref="E3718:E3781" si="348">D3718*$E$2</f>
        <v>2.2357288794034376E-4</v>
      </c>
      <c r="O3718" s="220">
        <f t="shared" si="344"/>
        <v>43255.708333333336</v>
      </c>
      <c r="P3718">
        <f t="shared" si="345"/>
        <v>2.2357288794034376E-4</v>
      </c>
    </row>
    <row r="3719" spans="1:16">
      <c r="A3719">
        <f t="shared" ref="A3719:A3782" si="349">IF(C3719=1,A3718+1,A3718)</f>
        <v>155</v>
      </c>
      <c r="B3719" s="128">
        <f t="shared" si="346"/>
        <v>43255</v>
      </c>
      <c r="C3719" s="126">
        <f t="shared" si="347"/>
        <v>18</v>
      </c>
      <c r="D3719" s="127">
        <f>INDEX('365x24'!$D$4:$AA$369,'8760'!A3719,'8760'!C3719)</f>
        <v>10.229986013935626</v>
      </c>
      <c r="E3719" s="130">
        <f t="shared" si="348"/>
        <v>2.1668190320121213E-4</v>
      </c>
      <c r="O3719" s="220">
        <f t="shared" ref="O3719:O3782" si="350">B3719+O$3*C3719</f>
        <v>43255.75</v>
      </c>
      <c r="P3719">
        <f t="shared" ref="P3719:P3782" si="351">E3719</f>
        <v>2.1668190320121213E-4</v>
      </c>
    </row>
    <row r="3720" spans="1:16">
      <c r="A3720">
        <f t="shared" si="349"/>
        <v>155</v>
      </c>
      <c r="B3720" s="128">
        <f t="shared" ref="B3720:B3783" si="352">IF(C3719=24,B3719+1,B3719)</f>
        <v>43255</v>
      </c>
      <c r="C3720" s="126">
        <f t="shared" ref="C3720:C3783" si="353">IF(C3719=24,1,C3719+1)</f>
        <v>19</v>
      </c>
      <c r="D3720" s="127">
        <f>INDEX('365x24'!$D$4:$AA$369,'8760'!A3720,'8760'!C3720)</f>
        <v>9.6809852183788472</v>
      </c>
      <c r="E3720" s="130">
        <f t="shared" si="348"/>
        <v>2.0505348679104567E-4</v>
      </c>
      <c r="O3720" s="220">
        <f t="shared" si="350"/>
        <v>43255.791666666664</v>
      </c>
      <c r="P3720">
        <f t="shared" si="351"/>
        <v>2.0505348679104567E-4</v>
      </c>
    </row>
    <row r="3721" spans="1:16">
      <c r="A3721">
        <f t="shared" si="349"/>
        <v>155</v>
      </c>
      <c r="B3721" s="128">
        <f t="shared" si="352"/>
        <v>43255</v>
      </c>
      <c r="C3721" s="126">
        <f t="shared" si="353"/>
        <v>20</v>
      </c>
      <c r="D3721" s="127">
        <f>INDEX('365x24'!$D$4:$AA$369,'8760'!A3721,'8760'!C3721)</f>
        <v>8.2250127467449516</v>
      </c>
      <c r="E3721" s="130">
        <f t="shared" si="348"/>
        <v>1.7421445282438686E-4</v>
      </c>
      <c r="O3721" s="220">
        <f t="shared" si="350"/>
        <v>43255.833333333336</v>
      </c>
      <c r="P3721">
        <f t="shared" si="351"/>
        <v>1.7421445282438686E-4</v>
      </c>
    </row>
    <row r="3722" spans="1:16">
      <c r="A3722">
        <f t="shared" si="349"/>
        <v>155</v>
      </c>
      <c r="B3722" s="128">
        <f t="shared" si="352"/>
        <v>43255</v>
      </c>
      <c r="C3722" s="126">
        <f t="shared" si="353"/>
        <v>21</v>
      </c>
      <c r="D3722" s="127">
        <f>INDEX('365x24'!$D$4:$AA$369,'8760'!A3722,'8760'!C3722)</f>
        <v>7.2384566354480384</v>
      </c>
      <c r="E3722" s="130">
        <f t="shared" si="348"/>
        <v>1.5331815291553077E-4</v>
      </c>
      <c r="O3722" s="220">
        <f t="shared" si="350"/>
        <v>43255.875</v>
      </c>
      <c r="P3722">
        <f t="shared" si="351"/>
        <v>1.5331815291553077E-4</v>
      </c>
    </row>
    <row r="3723" spans="1:16">
      <c r="A3723">
        <f t="shared" si="349"/>
        <v>155</v>
      </c>
      <c r="B3723" s="128">
        <f t="shared" si="352"/>
        <v>43255</v>
      </c>
      <c r="C3723" s="126">
        <f t="shared" si="353"/>
        <v>22</v>
      </c>
      <c r="D3723" s="127">
        <f>INDEX('365x24'!$D$4:$AA$369,'8760'!A3723,'8760'!C3723)</f>
        <v>6.2796255415606463</v>
      </c>
      <c r="E3723" s="130">
        <f t="shared" si="348"/>
        <v>1.3300909814370598E-4</v>
      </c>
      <c r="O3723" s="220">
        <f t="shared" si="350"/>
        <v>43255.916666666664</v>
      </c>
      <c r="P3723">
        <f t="shared" si="351"/>
        <v>1.3300909814370598E-4</v>
      </c>
    </row>
    <row r="3724" spans="1:16">
      <c r="A3724">
        <f t="shared" si="349"/>
        <v>155</v>
      </c>
      <c r="B3724" s="128">
        <f t="shared" si="352"/>
        <v>43255</v>
      </c>
      <c r="C3724" s="126">
        <f t="shared" si="353"/>
        <v>23</v>
      </c>
      <c r="D3724" s="127">
        <f>INDEX('365x24'!$D$4:$AA$369,'8760'!A3724,'8760'!C3724)</f>
        <v>5.5956357268132377</v>
      </c>
      <c r="E3724" s="130">
        <f t="shared" si="348"/>
        <v>1.185214718040591E-4</v>
      </c>
      <c r="O3724" s="220">
        <f t="shared" si="350"/>
        <v>43255.958333333336</v>
      </c>
      <c r="P3724">
        <f t="shared" si="351"/>
        <v>1.185214718040591E-4</v>
      </c>
    </row>
    <row r="3725" spans="1:16">
      <c r="A3725">
        <f t="shared" si="349"/>
        <v>155</v>
      </c>
      <c r="B3725" s="128">
        <f t="shared" si="352"/>
        <v>43255</v>
      </c>
      <c r="C3725" s="126">
        <f t="shared" si="353"/>
        <v>24</v>
      </c>
      <c r="D3725" s="127">
        <f>INDEX('365x24'!$D$4:$AA$369,'8760'!A3725,'8760'!C3725)</f>
        <v>1.4835156856505682</v>
      </c>
      <c r="E3725" s="130">
        <f t="shared" si="348"/>
        <v>3.14224283159063E-5</v>
      </c>
      <c r="O3725" s="220">
        <f t="shared" si="350"/>
        <v>43256</v>
      </c>
      <c r="P3725">
        <f t="shared" si="351"/>
        <v>3.14224283159063E-5</v>
      </c>
    </row>
    <row r="3726" spans="1:16">
      <c r="A3726">
        <f t="shared" si="349"/>
        <v>156</v>
      </c>
      <c r="B3726" s="128">
        <f t="shared" si="352"/>
        <v>43256</v>
      </c>
      <c r="C3726" s="126">
        <f t="shared" si="353"/>
        <v>1</v>
      </c>
      <c r="D3726" s="127">
        <f>INDEX('365x24'!$D$4:$AA$369,'8760'!A3726,'8760'!C3726)</f>
        <v>1.3243010359501712</v>
      </c>
      <c r="E3726" s="130">
        <f t="shared" si="348"/>
        <v>2.80500939581075E-5</v>
      </c>
      <c r="O3726" s="220">
        <f t="shared" si="350"/>
        <v>43256.041666666664</v>
      </c>
      <c r="P3726">
        <f t="shared" si="351"/>
        <v>2.80500939581075E-5</v>
      </c>
    </row>
    <row r="3727" spans="1:16">
      <c r="A3727">
        <f t="shared" si="349"/>
        <v>156</v>
      </c>
      <c r="B3727" s="128">
        <f t="shared" si="352"/>
        <v>43256</v>
      </c>
      <c r="C3727" s="126">
        <f t="shared" si="353"/>
        <v>2</v>
      </c>
      <c r="D3727" s="127">
        <f>INDEX('365x24'!$D$4:$AA$369,'8760'!A3727,'8760'!C3727)</f>
        <v>1.2438279296035615</v>
      </c>
      <c r="E3727" s="130">
        <f t="shared" si="348"/>
        <v>2.6345588613139914E-5</v>
      </c>
      <c r="O3727" s="220">
        <f t="shared" si="350"/>
        <v>43256.083333333336</v>
      </c>
      <c r="P3727">
        <f t="shared" si="351"/>
        <v>2.6345588613139914E-5</v>
      </c>
    </row>
    <row r="3728" spans="1:16">
      <c r="A3728">
        <f t="shared" si="349"/>
        <v>156</v>
      </c>
      <c r="B3728" s="128">
        <f t="shared" si="352"/>
        <v>43256</v>
      </c>
      <c r="C3728" s="126">
        <f t="shared" si="353"/>
        <v>3</v>
      </c>
      <c r="D3728" s="127">
        <f>INDEX('365x24'!$D$4:$AA$369,'8760'!A3728,'8760'!C3728)</f>
        <v>1.2314022439078935</v>
      </c>
      <c r="E3728" s="130">
        <f t="shared" si="348"/>
        <v>2.608239947275891E-5</v>
      </c>
      <c r="O3728" s="220">
        <f t="shared" si="350"/>
        <v>43256.125</v>
      </c>
      <c r="P3728">
        <f t="shared" si="351"/>
        <v>2.608239947275891E-5</v>
      </c>
    </row>
    <row r="3729" spans="1:16">
      <c r="A3729">
        <f t="shared" si="349"/>
        <v>156</v>
      </c>
      <c r="B3729" s="128">
        <f t="shared" si="352"/>
        <v>43256</v>
      </c>
      <c r="C3729" s="126">
        <f t="shared" si="353"/>
        <v>4</v>
      </c>
      <c r="D3729" s="127">
        <f>INDEX('365x24'!$D$4:$AA$369,'8760'!A3729,'8760'!C3729)</f>
        <v>1.4454934501508285</v>
      </c>
      <c r="E3729" s="130">
        <f t="shared" si="348"/>
        <v>3.061707722932366E-5</v>
      </c>
      <c r="O3729" s="220">
        <f t="shared" si="350"/>
        <v>43256.166666666664</v>
      </c>
      <c r="P3729">
        <f t="shared" si="351"/>
        <v>3.061707722932366E-5</v>
      </c>
    </row>
    <row r="3730" spans="1:16">
      <c r="A3730">
        <f t="shared" si="349"/>
        <v>156</v>
      </c>
      <c r="B3730" s="128">
        <f t="shared" si="352"/>
        <v>43256</v>
      </c>
      <c r="C3730" s="126">
        <f t="shared" si="353"/>
        <v>5</v>
      </c>
      <c r="D3730" s="127">
        <f>INDEX('365x24'!$D$4:$AA$369,'8760'!A3730,'8760'!C3730)</f>
        <v>2.8107656659623927</v>
      </c>
      <c r="E3730" s="130">
        <f t="shared" si="348"/>
        <v>5.9534984028687469E-5</v>
      </c>
      <c r="O3730" s="220">
        <f t="shared" si="350"/>
        <v>43256.208333333336</v>
      </c>
      <c r="P3730">
        <f t="shared" si="351"/>
        <v>5.9534984028687469E-5</v>
      </c>
    </row>
    <row r="3731" spans="1:16">
      <c r="A3731">
        <f t="shared" si="349"/>
        <v>156</v>
      </c>
      <c r="B3731" s="128">
        <f t="shared" si="352"/>
        <v>43256</v>
      </c>
      <c r="C3731" s="126">
        <f t="shared" si="353"/>
        <v>6</v>
      </c>
      <c r="D3731" s="127">
        <f>INDEX('365x24'!$D$4:$AA$369,'8760'!A3731,'8760'!C3731)</f>
        <v>4.202064655866236</v>
      </c>
      <c r="E3731" s="130">
        <f t="shared" si="348"/>
        <v>8.9004165378849372E-5</v>
      </c>
      <c r="O3731" s="220">
        <f t="shared" si="350"/>
        <v>43256.25</v>
      </c>
      <c r="P3731">
        <f t="shared" si="351"/>
        <v>8.9004165378849372E-5</v>
      </c>
    </row>
    <row r="3732" spans="1:16">
      <c r="A3732">
        <f t="shared" si="349"/>
        <v>156</v>
      </c>
      <c r="B3732" s="128">
        <f t="shared" si="352"/>
        <v>43256</v>
      </c>
      <c r="C3732" s="126">
        <f t="shared" si="353"/>
        <v>7</v>
      </c>
      <c r="D3732" s="127">
        <f>INDEX('365x24'!$D$4:$AA$369,'8760'!A3732,'8760'!C3732)</f>
        <v>4.4905420616116176</v>
      </c>
      <c r="E3732" s="130">
        <f t="shared" si="348"/>
        <v>9.5114421367695033E-5</v>
      </c>
      <c r="O3732" s="220">
        <f t="shared" si="350"/>
        <v>43256.291666666664</v>
      </c>
      <c r="P3732">
        <f t="shared" si="351"/>
        <v>9.5114421367695033E-5</v>
      </c>
    </row>
    <row r="3733" spans="1:16">
      <c r="A3733">
        <f t="shared" si="349"/>
        <v>156</v>
      </c>
      <c r="B3733" s="128">
        <f t="shared" si="352"/>
        <v>43256</v>
      </c>
      <c r="C3733" s="126">
        <f t="shared" si="353"/>
        <v>8</v>
      </c>
      <c r="D3733" s="127">
        <f>INDEX('365x24'!$D$4:$AA$369,'8760'!A3733,'8760'!C3733)</f>
        <v>4.5166527930396771</v>
      </c>
      <c r="E3733" s="130">
        <f t="shared" si="348"/>
        <v>9.5667474223495668E-5</v>
      </c>
      <c r="O3733" s="220">
        <f t="shared" si="350"/>
        <v>43256.333333333336</v>
      </c>
      <c r="P3733">
        <f t="shared" si="351"/>
        <v>9.5667474223495668E-5</v>
      </c>
    </row>
    <row r="3734" spans="1:16">
      <c r="A3734">
        <f t="shared" si="349"/>
        <v>156</v>
      </c>
      <c r="B3734" s="128">
        <f t="shared" si="352"/>
        <v>43256</v>
      </c>
      <c r="C3734" s="126">
        <f t="shared" si="353"/>
        <v>9</v>
      </c>
      <c r="D3734" s="127">
        <f>INDEX('365x24'!$D$4:$AA$369,'8760'!A3734,'8760'!C3734)</f>
        <v>5.0669511504198006</v>
      </c>
      <c r="E3734" s="130">
        <f t="shared" si="348"/>
        <v>1.0732337436286963E-4</v>
      </c>
      <c r="O3734" s="220">
        <f t="shared" si="350"/>
        <v>43256.375</v>
      </c>
      <c r="P3734">
        <f t="shared" si="351"/>
        <v>1.0732337436286963E-4</v>
      </c>
    </row>
    <row r="3735" spans="1:16">
      <c r="A3735">
        <f t="shared" si="349"/>
        <v>156</v>
      </c>
      <c r="B3735" s="128">
        <f t="shared" si="352"/>
        <v>43256</v>
      </c>
      <c r="C3735" s="126">
        <f t="shared" si="353"/>
        <v>10</v>
      </c>
      <c r="D3735" s="127">
        <f>INDEX('365x24'!$D$4:$AA$369,'8760'!A3735,'8760'!C3735)</f>
        <v>6.8916798862958606</v>
      </c>
      <c r="E3735" s="130">
        <f t="shared" si="348"/>
        <v>1.4597305528882192E-4</v>
      </c>
      <c r="O3735" s="220">
        <f t="shared" si="350"/>
        <v>43256.416666666664</v>
      </c>
      <c r="P3735">
        <f t="shared" si="351"/>
        <v>1.4597305528882192E-4</v>
      </c>
    </row>
    <row r="3736" spans="1:16">
      <c r="A3736">
        <f t="shared" si="349"/>
        <v>156</v>
      </c>
      <c r="B3736" s="128">
        <f t="shared" si="352"/>
        <v>43256</v>
      </c>
      <c r="C3736" s="126">
        <f t="shared" si="353"/>
        <v>11</v>
      </c>
      <c r="D3736" s="127">
        <f>INDEX('365x24'!$D$4:$AA$369,'8760'!A3736,'8760'!C3736)</f>
        <v>8.3590022437498881</v>
      </c>
      <c r="E3736" s="130">
        <f t="shared" si="348"/>
        <v>1.7705249181881489E-4</v>
      </c>
      <c r="O3736" s="220">
        <f t="shared" si="350"/>
        <v>43256.458333333336</v>
      </c>
      <c r="P3736">
        <f t="shared" si="351"/>
        <v>1.7705249181881489E-4</v>
      </c>
    </row>
    <row r="3737" spans="1:16">
      <c r="A3737">
        <f t="shared" si="349"/>
        <v>156</v>
      </c>
      <c r="B3737" s="128">
        <f t="shared" si="352"/>
        <v>43256</v>
      </c>
      <c r="C3737" s="126">
        <f t="shared" si="353"/>
        <v>12</v>
      </c>
      <c r="D3737" s="127">
        <f>INDEX('365x24'!$D$4:$AA$369,'8760'!A3737,'8760'!C3737)</f>
        <v>9.1610466724709738</v>
      </c>
      <c r="E3737" s="130">
        <f t="shared" si="348"/>
        <v>1.9404063950840834E-4</v>
      </c>
      <c r="O3737" s="220">
        <f t="shared" si="350"/>
        <v>43256.5</v>
      </c>
      <c r="P3737">
        <f t="shared" si="351"/>
        <v>1.9404063950840834E-4</v>
      </c>
    </row>
    <row r="3738" spans="1:16">
      <c r="A3738">
        <f t="shared" si="349"/>
        <v>156</v>
      </c>
      <c r="B3738" s="128">
        <f t="shared" si="352"/>
        <v>43256</v>
      </c>
      <c r="C3738" s="126">
        <f t="shared" si="353"/>
        <v>13</v>
      </c>
      <c r="D3738" s="127">
        <f>INDEX('365x24'!$D$4:$AA$369,'8760'!A3738,'8760'!C3738)</f>
        <v>9.6381342330495894</v>
      </c>
      <c r="E3738" s="130">
        <f t="shared" si="348"/>
        <v>2.0414585768553737E-4</v>
      </c>
      <c r="O3738" s="220">
        <f t="shared" si="350"/>
        <v>43256.541666666664</v>
      </c>
      <c r="P3738">
        <f t="shared" si="351"/>
        <v>2.0414585768553737E-4</v>
      </c>
    </row>
    <row r="3739" spans="1:16">
      <c r="A3739">
        <f t="shared" si="349"/>
        <v>156</v>
      </c>
      <c r="B3739" s="128">
        <f t="shared" si="352"/>
        <v>43256</v>
      </c>
      <c r="C3739" s="126">
        <f t="shared" si="353"/>
        <v>14</v>
      </c>
      <c r="D3739" s="127">
        <f>INDEX('365x24'!$D$4:$AA$369,'8760'!A3739,'8760'!C3739)</f>
        <v>9.4971698662723778</v>
      </c>
      <c r="E3739" s="130">
        <f t="shared" si="348"/>
        <v>2.0116008358621491E-4</v>
      </c>
      <c r="O3739" s="220">
        <f t="shared" si="350"/>
        <v>43256.583333333336</v>
      </c>
      <c r="P3739">
        <f t="shared" si="351"/>
        <v>2.0116008358621491E-4</v>
      </c>
    </row>
    <row r="3740" spans="1:16">
      <c r="A3740">
        <f t="shared" si="349"/>
        <v>156</v>
      </c>
      <c r="B3740" s="128">
        <f t="shared" si="352"/>
        <v>43256</v>
      </c>
      <c r="C3740" s="126">
        <f t="shared" si="353"/>
        <v>15</v>
      </c>
      <c r="D3740" s="127">
        <f>INDEX('365x24'!$D$4:$AA$369,'8760'!A3740,'8760'!C3740)</f>
        <v>9.5314244592712498</v>
      </c>
      <c r="E3740" s="130">
        <f t="shared" si="348"/>
        <v>2.0188563202726533E-4</v>
      </c>
      <c r="O3740" s="220">
        <f t="shared" si="350"/>
        <v>43256.625</v>
      </c>
      <c r="P3740">
        <f t="shared" si="351"/>
        <v>2.0188563202726533E-4</v>
      </c>
    </row>
    <row r="3741" spans="1:16">
      <c r="A3741">
        <f t="shared" si="349"/>
        <v>156</v>
      </c>
      <c r="B3741" s="128">
        <f t="shared" si="352"/>
        <v>43256</v>
      </c>
      <c r="C3741" s="126">
        <f t="shared" si="353"/>
        <v>16</v>
      </c>
      <c r="D3741" s="127">
        <f>INDEX('365x24'!$D$4:$AA$369,'8760'!A3741,'8760'!C3741)</f>
        <v>9.5503568384899893</v>
      </c>
      <c r="E3741" s="130">
        <f t="shared" si="348"/>
        <v>2.0228663980534589E-4</v>
      </c>
      <c r="O3741" s="220">
        <f t="shared" si="350"/>
        <v>43256.666666666664</v>
      </c>
      <c r="P3741">
        <f t="shared" si="351"/>
        <v>2.0228663980534589E-4</v>
      </c>
    </row>
    <row r="3742" spans="1:16">
      <c r="A3742">
        <f t="shared" si="349"/>
        <v>156</v>
      </c>
      <c r="B3742" s="128">
        <f t="shared" si="352"/>
        <v>43256</v>
      </c>
      <c r="C3742" s="126">
        <f t="shared" si="353"/>
        <v>17</v>
      </c>
      <c r="D3742" s="127">
        <f>INDEX('365x24'!$D$4:$AA$369,'8760'!A3742,'8760'!C3742)</f>
        <v>9.7489579162812277</v>
      </c>
      <c r="E3742" s="130">
        <f t="shared" si="348"/>
        <v>2.0649322028893561E-4</v>
      </c>
      <c r="O3742" s="220">
        <f t="shared" si="350"/>
        <v>43256.708333333336</v>
      </c>
      <c r="P3742">
        <f t="shared" si="351"/>
        <v>2.0649322028893561E-4</v>
      </c>
    </row>
    <row r="3743" spans="1:16">
      <c r="A3743">
        <f t="shared" si="349"/>
        <v>156</v>
      </c>
      <c r="B3743" s="128">
        <f t="shared" si="352"/>
        <v>43256</v>
      </c>
      <c r="C3743" s="126">
        <f t="shared" si="353"/>
        <v>18</v>
      </c>
      <c r="D3743" s="127">
        <f>INDEX('365x24'!$D$4:$AA$369,'8760'!A3743,'8760'!C3743)</f>
        <v>9.4484746115190887</v>
      </c>
      <c r="E3743" s="130">
        <f t="shared" si="348"/>
        <v>2.0012866668472188E-4</v>
      </c>
      <c r="O3743" s="220">
        <f t="shared" si="350"/>
        <v>43256.75</v>
      </c>
      <c r="P3743">
        <f t="shared" si="351"/>
        <v>2.0012866668472188E-4</v>
      </c>
    </row>
    <row r="3744" spans="1:16">
      <c r="A3744">
        <f t="shared" si="349"/>
        <v>156</v>
      </c>
      <c r="B3744" s="128">
        <f t="shared" si="352"/>
        <v>43256</v>
      </c>
      <c r="C3744" s="126">
        <f t="shared" si="353"/>
        <v>19</v>
      </c>
      <c r="D3744" s="127">
        <f>INDEX('365x24'!$D$4:$AA$369,'8760'!A3744,'8760'!C3744)</f>
        <v>8.9414142820664555</v>
      </c>
      <c r="E3744" s="130">
        <f t="shared" si="348"/>
        <v>1.8938859362167365E-4</v>
      </c>
      <c r="O3744" s="220">
        <f t="shared" si="350"/>
        <v>43256.791666666664</v>
      </c>
      <c r="P3744">
        <f t="shared" si="351"/>
        <v>1.8938859362167365E-4</v>
      </c>
    </row>
    <row r="3745" spans="1:16">
      <c r="A3745">
        <f t="shared" si="349"/>
        <v>156</v>
      </c>
      <c r="B3745" s="128">
        <f t="shared" si="352"/>
        <v>43256</v>
      </c>
      <c r="C3745" s="126">
        <f t="shared" si="353"/>
        <v>20</v>
      </c>
      <c r="D3745" s="127">
        <f>INDEX('365x24'!$D$4:$AA$369,'8760'!A3745,'8760'!C3745)</f>
        <v>7.5966696348534786</v>
      </c>
      <c r="E3745" s="130">
        <f t="shared" si="348"/>
        <v>1.6090548239543927E-4</v>
      </c>
      <c r="O3745" s="220">
        <f t="shared" si="350"/>
        <v>43256.833333333336</v>
      </c>
      <c r="P3745">
        <f t="shared" si="351"/>
        <v>1.6090548239543927E-4</v>
      </c>
    </row>
    <row r="3746" spans="1:16">
      <c r="A3746">
        <f t="shared" si="349"/>
        <v>156</v>
      </c>
      <c r="B3746" s="128">
        <f t="shared" si="352"/>
        <v>43256</v>
      </c>
      <c r="C3746" s="126">
        <f t="shared" si="353"/>
        <v>21</v>
      </c>
      <c r="D3746" s="127">
        <f>INDEX('365x24'!$D$4:$AA$369,'8760'!A3746,'8760'!C3746)</f>
        <v>6.6854806696163909</v>
      </c>
      <c r="E3746" s="130">
        <f t="shared" si="348"/>
        <v>1.4160553820249919E-4</v>
      </c>
      <c r="O3746" s="220">
        <f t="shared" si="350"/>
        <v>43256.875</v>
      </c>
      <c r="P3746">
        <f t="shared" si="351"/>
        <v>1.4160553820249919E-4</v>
      </c>
    </row>
    <row r="3747" spans="1:16">
      <c r="A3747">
        <f t="shared" si="349"/>
        <v>156</v>
      </c>
      <c r="B3747" s="128">
        <f t="shared" si="352"/>
        <v>43256</v>
      </c>
      <c r="C3747" s="126">
        <f t="shared" si="353"/>
        <v>22</v>
      </c>
      <c r="D3747" s="127">
        <f>INDEX('365x24'!$D$4:$AA$369,'8760'!A3747,'8760'!C3747)</f>
        <v>5.7998986917926718</v>
      </c>
      <c r="E3747" s="130">
        <f t="shared" si="348"/>
        <v>1.2284797703534424E-4</v>
      </c>
      <c r="O3747" s="220">
        <f t="shared" si="350"/>
        <v>43256.916666666664</v>
      </c>
      <c r="P3747">
        <f t="shared" si="351"/>
        <v>1.2284797703534424E-4</v>
      </c>
    </row>
    <row r="3748" spans="1:16">
      <c r="A3748">
        <f t="shared" si="349"/>
        <v>156</v>
      </c>
      <c r="B3748" s="128">
        <f t="shared" si="352"/>
        <v>43256</v>
      </c>
      <c r="C3748" s="126">
        <f t="shared" si="353"/>
        <v>23</v>
      </c>
      <c r="D3748" s="127">
        <f>INDEX('365x24'!$D$4:$AA$369,'8760'!A3748,'8760'!C3748)</f>
        <v>5.1681617187044502</v>
      </c>
      <c r="E3748" s="130">
        <f t="shared" si="348"/>
        <v>1.0946712104347307E-4</v>
      </c>
      <c r="O3748" s="220">
        <f t="shared" si="350"/>
        <v>43256.958333333336</v>
      </c>
      <c r="P3748">
        <f t="shared" si="351"/>
        <v>1.0946712104347307E-4</v>
      </c>
    </row>
    <row r="3749" spans="1:16">
      <c r="A3749">
        <f t="shared" si="349"/>
        <v>156</v>
      </c>
      <c r="B3749" s="128">
        <f t="shared" si="352"/>
        <v>43256</v>
      </c>
      <c r="C3749" s="126">
        <f t="shared" si="353"/>
        <v>24</v>
      </c>
      <c r="D3749" s="127">
        <f>INDEX('365x24'!$D$4:$AA$369,'8760'!A3749,'8760'!C3749)</f>
        <v>1.3701837199547835</v>
      </c>
      <c r="E3749" s="130">
        <f t="shared" si="348"/>
        <v>2.9021937642014394E-5</v>
      </c>
      <c r="O3749" s="220">
        <f t="shared" si="350"/>
        <v>43257</v>
      </c>
      <c r="P3749">
        <f t="shared" si="351"/>
        <v>2.9021937642014394E-5</v>
      </c>
    </row>
    <row r="3750" spans="1:16">
      <c r="A3750">
        <f t="shared" si="349"/>
        <v>157</v>
      </c>
      <c r="B3750" s="128">
        <f t="shared" si="352"/>
        <v>43257</v>
      </c>
      <c r="C3750" s="126">
        <f t="shared" si="353"/>
        <v>1</v>
      </c>
      <c r="D3750" s="127">
        <f>INDEX('365x24'!$D$4:$AA$369,'8760'!A3750,'8760'!C3750)</f>
        <v>1.1052272907415364</v>
      </c>
      <c r="E3750" s="130">
        <f t="shared" si="348"/>
        <v>2.3409880766363138E-5</v>
      </c>
      <c r="O3750" s="220">
        <f t="shared" si="350"/>
        <v>43257.041666666664</v>
      </c>
      <c r="P3750">
        <f t="shared" si="351"/>
        <v>2.3409880766363138E-5</v>
      </c>
    </row>
    <row r="3751" spans="1:16">
      <c r="A3751">
        <f t="shared" si="349"/>
        <v>157</v>
      </c>
      <c r="B3751" s="128">
        <f t="shared" si="352"/>
        <v>43257</v>
      </c>
      <c r="C3751" s="126">
        <f t="shared" si="353"/>
        <v>2</v>
      </c>
      <c r="D3751" s="127">
        <f>INDEX('365x24'!$D$4:$AA$369,'8760'!A3751,'8760'!C3751)</f>
        <v>1.0380665237477955</v>
      </c>
      <c r="E3751" s="130">
        <f t="shared" si="348"/>
        <v>2.1987344822244253E-5</v>
      </c>
      <c r="O3751" s="220">
        <f t="shared" si="350"/>
        <v>43257.083333333336</v>
      </c>
      <c r="P3751">
        <f t="shared" si="351"/>
        <v>2.1987344822244253E-5</v>
      </c>
    </row>
    <row r="3752" spans="1:16">
      <c r="A3752">
        <f t="shared" si="349"/>
        <v>157</v>
      </c>
      <c r="B3752" s="128">
        <f t="shared" si="352"/>
        <v>43257</v>
      </c>
      <c r="C3752" s="126">
        <f t="shared" si="353"/>
        <v>3</v>
      </c>
      <c r="D3752" s="127">
        <f>INDEX('365x24'!$D$4:$AA$369,'8760'!A3752,'8760'!C3752)</f>
        <v>1.0276963688024923</v>
      </c>
      <c r="E3752" s="130">
        <f t="shared" si="348"/>
        <v>2.1767693993105404E-5</v>
      </c>
      <c r="O3752" s="220">
        <f t="shared" si="350"/>
        <v>43257.125</v>
      </c>
      <c r="P3752">
        <f t="shared" si="351"/>
        <v>2.1767693993105404E-5</v>
      </c>
    </row>
    <row r="3753" spans="1:16">
      <c r="A3753">
        <f t="shared" si="349"/>
        <v>157</v>
      </c>
      <c r="B3753" s="128">
        <f t="shared" si="352"/>
        <v>43257</v>
      </c>
      <c r="C3753" s="126">
        <f t="shared" si="353"/>
        <v>4</v>
      </c>
      <c r="D3753" s="127">
        <f>INDEX('365x24'!$D$4:$AA$369,'8760'!A3753,'8760'!C3753)</f>
        <v>1.2063713357654946</v>
      </c>
      <c r="E3753" s="130">
        <f t="shared" si="348"/>
        <v>2.5552218414078936E-5</v>
      </c>
      <c r="O3753" s="220">
        <f t="shared" si="350"/>
        <v>43257.166666666664</v>
      </c>
      <c r="P3753">
        <f t="shared" si="351"/>
        <v>2.5552218414078936E-5</v>
      </c>
    </row>
    <row r="3754" spans="1:16">
      <c r="A3754">
        <f t="shared" si="349"/>
        <v>157</v>
      </c>
      <c r="B3754" s="128">
        <f t="shared" si="352"/>
        <v>43257</v>
      </c>
      <c r="C3754" s="126">
        <f t="shared" si="353"/>
        <v>5</v>
      </c>
      <c r="D3754" s="127">
        <f>INDEX('365x24'!$D$4:$AA$369,'8760'!A3754,'8760'!C3754)</f>
        <v>2.3457921103807347</v>
      </c>
      <c r="E3754" s="130">
        <f t="shared" si="348"/>
        <v>4.9686353265710729E-5</v>
      </c>
      <c r="O3754" s="220">
        <f t="shared" si="350"/>
        <v>43257.208333333336</v>
      </c>
      <c r="P3754">
        <f t="shared" si="351"/>
        <v>4.9686353265710729E-5</v>
      </c>
    </row>
    <row r="3755" spans="1:16">
      <c r="A3755">
        <f t="shared" si="349"/>
        <v>157</v>
      </c>
      <c r="B3755" s="128">
        <f t="shared" si="352"/>
        <v>43257</v>
      </c>
      <c r="C3755" s="126">
        <f t="shared" si="353"/>
        <v>6</v>
      </c>
      <c r="D3755" s="127">
        <f>INDEX('365x24'!$D$4:$AA$369,'8760'!A3755,'8760'!C3755)</f>
        <v>3.506934155489517</v>
      </c>
      <c r="E3755" s="130">
        <f t="shared" si="348"/>
        <v>7.4280567556754998E-5</v>
      </c>
      <c r="O3755" s="220">
        <f t="shared" si="350"/>
        <v>43257.25</v>
      </c>
      <c r="P3755">
        <f t="shared" si="351"/>
        <v>7.4280567556754998E-5</v>
      </c>
    </row>
    <row r="3756" spans="1:16">
      <c r="A3756">
        <f t="shared" si="349"/>
        <v>157</v>
      </c>
      <c r="B3756" s="128">
        <f t="shared" si="352"/>
        <v>43257</v>
      </c>
      <c r="C3756" s="126">
        <f t="shared" si="353"/>
        <v>7</v>
      </c>
      <c r="D3756" s="127">
        <f>INDEX('365x24'!$D$4:$AA$369,'8760'!A3756,'8760'!C3756)</f>
        <v>3.7476899148953504</v>
      </c>
      <c r="E3756" s="130">
        <f t="shared" si="348"/>
        <v>7.9380028698113847E-5</v>
      </c>
      <c r="O3756" s="220">
        <f t="shared" si="350"/>
        <v>43257.291666666664</v>
      </c>
      <c r="P3756">
        <f t="shared" si="351"/>
        <v>7.9380028698113847E-5</v>
      </c>
    </row>
    <row r="3757" spans="1:16">
      <c r="A3757">
        <f t="shared" si="349"/>
        <v>157</v>
      </c>
      <c r="B3757" s="128">
        <f t="shared" si="352"/>
        <v>43257</v>
      </c>
      <c r="C3757" s="126">
        <f t="shared" si="353"/>
        <v>8</v>
      </c>
      <c r="D3757" s="127">
        <f>INDEX('365x24'!$D$4:$AA$369,'8760'!A3757,'8760'!C3757)</f>
        <v>3.7694812540033871</v>
      </c>
      <c r="E3757" s="130">
        <f t="shared" si="348"/>
        <v>7.984159226475022E-5</v>
      </c>
      <c r="O3757" s="220">
        <f t="shared" si="350"/>
        <v>43257.333333333336</v>
      </c>
      <c r="P3757">
        <f t="shared" si="351"/>
        <v>7.984159226475022E-5</v>
      </c>
    </row>
    <row r="3758" spans="1:16">
      <c r="A3758">
        <f t="shared" si="349"/>
        <v>157</v>
      </c>
      <c r="B3758" s="128">
        <f t="shared" si="352"/>
        <v>43257</v>
      </c>
      <c r="C3758" s="126">
        <f t="shared" si="353"/>
        <v>9</v>
      </c>
      <c r="D3758" s="127">
        <f>INDEX('365x24'!$D$4:$AA$369,'8760'!A3758,'8760'!C3758)</f>
        <v>4.2287459877127969</v>
      </c>
      <c r="E3758" s="130">
        <f t="shared" si="348"/>
        <v>8.9569304153876072E-5</v>
      </c>
      <c r="O3758" s="220">
        <f t="shared" si="350"/>
        <v>43257.375</v>
      </c>
      <c r="P3758">
        <f t="shared" si="351"/>
        <v>8.9569304153876072E-5</v>
      </c>
    </row>
    <row r="3759" spans="1:16">
      <c r="A3759">
        <f t="shared" si="349"/>
        <v>157</v>
      </c>
      <c r="B3759" s="128">
        <f t="shared" si="352"/>
        <v>43257</v>
      </c>
      <c r="C3759" s="126">
        <f t="shared" si="353"/>
        <v>10</v>
      </c>
      <c r="D3759" s="127">
        <f>INDEX('365x24'!$D$4:$AA$369,'8760'!A3759,'8760'!C3759)</f>
        <v>5.7516172551535396</v>
      </c>
      <c r="E3759" s="130">
        <f t="shared" si="348"/>
        <v>1.2182532523836186E-4</v>
      </c>
      <c r="O3759" s="220">
        <f t="shared" si="350"/>
        <v>43257.416666666664</v>
      </c>
      <c r="P3759">
        <f t="shared" si="351"/>
        <v>1.2182532523836186E-4</v>
      </c>
    </row>
    <row r="3760" spans="1:16">
      <c r="A3760">
        <f t="shared" si="349"/>
        <v>157</v>
      </c>
      <c r="B3760" s="128">
        <f t="shared" si="352"/>
        <v>43257</v>
      </c>
      <c r="C3760" s="126">
        <f t="shared" si="353"/>
        <v>11</v>
      </c>
      <c r="D3760" s="127">
        <f>INDEX('365x24'!$D$4:$AA$369,'8760'!A3760,'8760'!C3760)</f>
        <v>6.9762064306878093</v>
      </c>
      <c r="E3760" s="130">
        <f t="shared" si="348"/>
        <v>1.4776341673065766E-4</v>
      </c>
      <c r="O3760" s="220">
        <f t="shared" si="350"/>
        <v>43257.458333333336</v>
      </c>
      <c r="P3760">
        <f t="shared" si="351"/>
        <v>1.4776341673065766E-4</v>
      </c>
    </row>
    <row r="3761" spans="1:16">
      <c r="A3761">
        <f t="shared" si="349"/>
        <v>157</v>
      </c>
      <c r="B3761" s="128">
        <f t="shared" si="352"/>
        <v>43257</v>
      </c>
      <c r="C3761" s="126">
        <f t="shared" si="353"/>
        <v>12</v>
      </c>
      <c r="D3761" s="127">
        <f>INDEX('365x24'!$D$4:$AA$369,'8760'!A3761,'8760'!C3761)</f>
        <v>7.6455719049613657</v>
      </c>
      <c r="E3761" s="130">
        <f t="shared" si="348"/>
        <v>1.6194128410068132E-4</v>
      </c>
      <c r="O3761" s="220">
        <f t="shared" si="350"/>
        <v>43257.5</v>
      </c>
      <c r="P3761">
        <f t="shared" si="351"/>
        <v>1.6194128410068132E-4</v>
      </c>
    </row>
    <row r="3762" spans="1:16">
      <c r="A3762">
        <f t="shared" si="349"/>
        <v>157</v>
      </c>
      <c r="B3762" s="128">
        <f t="shared" si="352"/>
        <v>43257</v>
      </c>
      <c r="C3762" s="126">
        <f t="shared" si="353"/>
        <v>13</v>
      </c>
      <c r="D3762" s="127">
        <f>INDEX('365x24'!$D$4:$AA$369,'8760'!A3762,'8760'!C3762)</f>
        <v>8.0437368068308785</v>
      </c>
      <c r="E3762" s="130">
        <f t="shared" si="348"/>
        <v>1.7037483705055663E-4</v>
      </c>
      <c r="O3762" s="220">
        <f t="shared" si="350"/>
        <v>43257.541666666664</v>
      </c>
      <c r="P3762">
        <f t="shared" si="351"/>
        <v>1.7037483705055663E-4</v>
      </c>
    </row>
    <row r="3763" spans="1:16">
      <c r="A3763">
        <f t="shared" si="349"/>
        <v>157</v>
      </c>
      <c r="B3763" s="128">
        <f t="shared" si="352"/>
        <v>43257</v>
      </c>
      <c r="C3763" s="126">
        <f t="shared" si="353"/>
        <v>14</v>
      </c>
      <c r="D3763" s="127">
        <f>INDEX('365x24'!$D$4:$AA$369,'8760'!A3763,'8760'!C3763)</f>
        <v>7.9260916030932762</v>
      </c>
      <c r="E3763" s="130">
        <f t="shared" si="348"/>
        <v>1.6788298744160968E-4</v>
      </c>
      <c r="O3763" s="220">
        <f t="shared" si="350"/>
        <v>43257.583333333336</v>
      </c>
      <c r="P3763">
        <f t="shared" si="351"/>
        <v>1.6788298744160968E-4</v>
      </c>
    </row>
    <row r="3764" spans="1:16">
      <c r="A3764">
        <f t="shared" si="349"/>
        <v>157</v>
      </c>
      <c r="B3764" s="128">
        <f t="shared" si="352"/>
        <v>43257</v>
      </c>
      <c r="C3764" s="126">
        <f t="shared" si="353"/>
        <v>15</v>
      </c>
      <c r="D3764" s="127">
        <f>INDEX('365x24'!$D$4:$AA$369,'8760'!A3764,'8760'!C3764)</f>
        <v>7.9546795978073588</v>
      </c>
      <c r="E3764" s="130">
        <f t="shared" si="348"/>
        <v>1.6848851134896551E-4</v>
      </c>
      <c r="O3764" s="220">
        <f t="shared" si="350"/>
        <v>43257.625</v>
      </c>
      <c r="P3764">
        <f t="shared" si="351"/>
        <v>1.6848851134896551E-4</v>
      </c>
    </row>
    <row r="3765" spans="1:16">
      <c r="A3765">
        <f t="shared" si="349"/>
        <v>157</v>
      </c>
      <c r="B3765" s="128">
        <f t="shared" si="352"/>
        <v>43257</v>
      </c>
      <c r="C3765" s="126">
        <f t="shared" si="353"/>
        <v>16</v>
      </c>
      <c r="D3765" s="127">
        <f>INDEX('365x24'!$D$4:$AA$369,'8760'!A3765,'8760'!C3765)</f>
        <v>7.9704800703760483</v>
      </c>
      <c r="E3765" s="130">
        <f t="shared" si="348"/>
        <v>1.6882318203795748E-4</v>
      </c>
      <c r="O3765" s="220">
        <f t="shared" si="350"/>
        <v>43257.666666666664</v>
      </c>
      <c r="P3765">
        <f t="shared" si="351"/>
        <v>1.6882318203795748E-4</v>
      </c>
    </row>
    <row r="3766" spans="1:16">
      <c r="A3766">
        <f t="shared" si="349"/>
        <v>157</v>
      </c>
      <c r="B3766" s="128">
        <f t="shared" si="352"/>
        <v>43257</v>
      </c>
      <c r="C3766" s="126">
        <f t="shared" si="353"/>
        <v>17</v>
      </c>
      <c r="D3766" s="127">
        <f>INDEX('365x24'!$D$4:$AA$369,'8760'!A3766,'8760'!C3766)</f>
        <v>8.1362273779646674</v>
      </c>
      <c r="E3766" s="130">
        <f t="shared" si="348"/>
        <v>1.7233388498611937E-4</v>
      </c>
      <c r="O3766" s="220">
        <f t="shared" si="350"/>
        <v>43257.708333333336</v>
      </c>
      <c r="P3766">
        <f t="shared" si="351"/>
        <v>1.7233388498611937E-4</v>
      </c>
    </row>
    <row r="3767" spans="1:16">
      <c r="A3767">
        <f t="shared" si="349"/>
        <v>157</v>
      </c>
      <c r="B3767" s="128">
        <f t="shared" si="352"/>
        <v>43257</v>
      </c>
      <c r="C3767" s="126">
        <f t="shared" si="353"/>
        <v>18</v>
      </c>
      <c r="D3767" s="127">
        <f>INDEX('365x24'!$D$4:$AA$369,'8760'!A3767,'8760'!C3767)</f>
        <v>7.8854518066860093</v>
      </c>
      <c r="E3767" s="130">
        <f t="shared" si="348"/>
        <v>1.670221936517413E-4</v>
      </c>
      <c r="O3767" s="220">
        <f t="shared" si="350"/>
        <v>43257.75</v>
      </c>
      <c r="P3767">
        <f t="shared" si="351"/>
        <v>1.670221936517413E-4</v>
      </c>
    </row>
    <row r="3768" spans="1:16">
      <c r="A3768">
        <f t="shared" si="349"/>
        <v>157</v>
      </c>
      <c r="B3768" s="128">
        <f t="shared" si="352"/>
        <v>43257</v>
      </c>
      <c r="C3768" s="126">
        <f t="shared" si="353"/>
        <v>19</v>
      </c>
      <c r="D3768" s="127">
        <f>INDEX('365x24'!$D$4:$AA$369,'8760'!A3768,'8760'!C3768)</f>
        <v>7.462272409441673</v>
      </c>
      <c r="E3768" s="130">
        <f t="shared" si="348"/>
        <v>1.5805880728292962E-4</v>
      </c>
      <c r="O3768" s="220">
        <f t="shared" si="350"/>
        <v>43257.791666666664</v>
      </c>
      <c r="P3768">
        <f t="shared" si="351"/>
        <v>1.5805880728292962E-4</v>
      </c>
    </row>
    <row r="3769" spans="1:16">
      <c r="A3769">
        <f t="shared" si="349"/>
        <v>157</v>
      </c>
      <c r="B3769" s="128">
        <f t="shared" si="352"/>
        <v>43257</v>
      </c>
      <c r="C3769" s="126">
        <f t="shared" si="353"/>
        <v>20</v>
      </c>
      <c r="D3769" s="127">
        <f>INDEX('365x24'!$D$4:$AA$369,'8760'!A3769,'8760'!C3769)</f>
        <v>6.3399834110705324</v>
      </c>
      <c r="E3769" s="130">
        <f t="shared" si="348"/>
        <v>1.3428754153754411E-4</v>
      </c>
      <c r="O3769" s="220">
        <f t="shared" si="350"/>
        <v>43257.833333333336</v>
      </c>
      <c r="P3769">
        <f t="shared" si="351"/>
        <v>1.3428754153754411E-4</v>
      </c>
    </row>
    <row r="3770" spans="1:16">
      <c r="A3770">
        <f t="shared" si="349"/>
        <v>157</v>
      </c>
      <c r="B3770" s="128">
        <f t="shared" si="352"/>
        <v>43257</v>
      </c>
      <c r="C3770" s="126">
        <f t="shared" si="353"/>
        <v>21</v>
      </c>
      <c r="D3770" s="127">
        <f>INDEX('365x24'!$D$4:$AA$369,'8760'!A3770,'8760'!C3770)</f>
        <v>5.5795287379530958</v>
      </c>
      <c r="E3770" s="130">
        <f t="shared" si="348"/>
        <v>1.1818030877643599E-4</v>
      </c>
      <c r="O3770" s="220">
        <f t="shared" si="350"/>
        <v>43257.875</v>
      </c>
      <c r="P3770">
        <f t="shared" si="351"/>
        <v>1.1818030877643599E-4</v>
      </c>
    </row>
    <row r="3771" spans="1:16">
      <c r="A3771">
        <f t="shared" si="349"/>
        <v>157</v>
      </c>
      <c r="B3771" s="128">
        <f t="shared" si="352"/>
        <v>43257</v>
      </c>
      <c r="C3771" s="126">
        <f t="shared" si="353"/>
        <v>22</v>
      </c>
      <c r="D3771" s="127">
        <f>INDEX('365x24'!$D$4:$AA$369,'8760'!A3771,'8760'!C3771)</f>
        <v>4.8404449922567219</v>
      </c>
      <c r="E3771" s="130">
        <f t="shared" si="348"/>
        <v>1.0252573481862073E-4</v>
      </c>
      <c r="O3771" s="220">
        <f t="shared" si="350"/>
        <v>43257.916666666664</v>
      </c>
      <c r="P3771">
        <f t="shared" si="351"/>
        <v>1.0252573481862073E-4</v>
      </c>
    </row>
    <row r="3772" spans="1:16">
      <c r="A3772">
        <f t="shared" si="349"/>
        <v>157</v>
      </c>
      <c r="B3772" s="128">
        <f t="shared" si="352"/>
        <v>43257</v>
      </c>
      <c r="C3772" s="126">
        <f t="shared" si="353"/>
        <v>23</v>
      </c>
      <c r="D3772" s="127">
        <f>INDEX('365x24'!$D$4:$AA$369,'8760'!A3772,'8760'!C3772)</f>
        <v>4.3132137024868742</v>
      </c>
      <c r="E3772" s="130">
        <f t="shared" si="348"/>
        <v>9.1358419522300988E-5</v>
      </c>
      <c r="O3772" s="220">
        <f t="shared" si="350"/>
        <v>43257.958333333336</v>
      </c>
      <c r="P3772">
        <f t="shared" si="351"/>
        <v>9.1358419522300988E-5</v>
      </c>
    </row>
    <row r="3773" spans="1:16">
      <c r="A3773">
        <f t="shared" si="349"/>
        <v>157</v>
      </c>
      <c r="B3773" s="128">
        <f t="shared" si="352"/>
        <v>43257</v>
      </c>
      <c r="C3773" s="126">
        <f t="shared" si="353"/>
        <v>24</v>
      </c>
      <c r="D3773" s="127">
        <f>INDEX('365x24'!$D$4:$AA$369,'8760'!A3773,'8760'!C3773)</f>
        <v>1.1435197885632142</v>
      </c>
      <c r="E3773" s="130">
        <f t="shared" si="348"/>
        <v>2.4220956294230583E-5</v>
      </c>
      <c r="O3773" s="220">
        <f t="shared" si="350"/>
        <v>43258</v>
      </c>
      <c r="P3773">
        <f t="shared" si="351"/>
        <v>2.4220956294230583E-5</v>
      </c>
    </row>
    <row r="3774" spans="1:16">
      <c r="A3774">
        <f t="shared" si="349"/>
        <v>158</v>
      </c>
      <c r="B3774" s="128">
        <f t="shared" si="352"/>
        <v>43258</v>
      </c>
      <c r="C3774" s="126">
        <f t="shared" si="353"/>
        <v>1</v>
      </c>
      <c r="D3774" s="127">
        <f>INDEX('365x24'!$D$4:$AA$369,'8760'!A3774,'8760'!C3774)</f>
        <v>1.2147641633458537</v>
      </c>
      <c r="E3774" s="130">
        <f t="shared" si="348"/>
        <v>2.5729987362235317E-5</v>
      </c>
      <c r="O3774" s="220">
        <f t="shared" si="350"/>
        <v>43258.041666666664</v>
      </c>
      <c r="P3774">
        <f t="shared" si="351"/>
        <v>2.5729987362235317E-5</v>
      </c>
    </row>
    <row r="3775" spans="1:16">
      <c r="A3775">
        <f t="shared" si="349"/>
        <v>158</v>
      </c>
      <c r="B3775" s="128">
        <f t="shared" si="352"/>
        <v>43258</v>
      </c>
      <c r="C3775" s="126">
        <f t="shared" si="353"/>
        <v>2</v>
      </c>
      <c r="D3775" s="127">
        <f>INDEX('365x24'!$D$4:$AA$369,'8760'!A3775,'8760'!C3775)</f>
        <v>1.1409472266756784</v>
      </c>
      <c r="E3775" s="130">
        <f t="shared" si="348"/>
        <v>2.416646671769208E-5</v>
      </c>
      <c r="O3775" s="220">
        <f t="shared" si="350"/>
        <v>43258.083333333336</v>
      </c>
      <c r="P3775">
        <f t="shared" si="351"/>
        <v>2.416646671769208E-5</v>
      </c>
    </row>
    <row r="3776" spans="1:16">
      <c r="A3776">
        <f t="shared" si="349"/>
        <v>158</v>
      </c>
      <c r="B3776" s="128">
        <f t="shared" si="352"/>
        <v>43258</v>
      </c>
      <c r="C3776" s="126">
        <f t="shared" si="353"/>
        <v>3</v>
      </c>
      <c r="D3776" s="127">
        <f>INDEX('365x24'!$D$4:$AA$369,'8760'!A3776,'8760'!C3776)</f>
        <v>1.1295493063551929</v>
      </c>
      <c r="E3776" s="130">
        <f t="shared" si="348"/>
        <v>2.3925046732932156E-5</v>
      </c>
      <c r="O3776" s="220">
        <f t="shared" si="350"/>
        <v>43258.125</v>
      </c>
      <c r="P3776">
        <f t="shared" si="351"/>
        <v>2.3925046732932156E-5</v>
      </c>
    </row>
    <row r="3777" spans="1:16">
      <c r="A3777">
        <f t="shared" si="349"/>
        <v>158</v>
      </c>
      <c r="B3777" s="128">
        <f t="shared" si="352"/>
        <v>43258</v>
      </c>
      <c r="C3777" s="126">
        <f t="shared" si="353"/>
        <v>4</v>
      </c>
      <c r="D3777" s="127">
        <f>INDEX('365x24'!$D$4:$AA$369,'8760'!A3777,'8760'!C3777)</f>
        <v>1.3259323929581617</v>
      </c>
      <c r="E3777" s="130">
        <f t="shared" si="348"/>
        <v>2.8084647821701299E-5</v>
      </c>
      <c r="O3777" s="220">
        <f t="shared" si="350"/>
        <v>43258.166666666664</v>
      </c>
      <c r="P3777">
        <f t="shared" si="351"/>
        <v>2.8084647821701299E-5</v>
      </c>
    </row>
    <row r="3778" spans="1:16">
      <c r="A3778">
        <f t="shared" si="349"/>
        <v>158</v>
      </c>
      <c r="B3778" s="128">
        <f t="shared" si="352"/>
        <v>43258</v>
      </c>
      <c r="C3778" s="126">
        <f t="shared" si="353"/>
        <v>5</v>
      </c>
      <c r="D3778" s="127">
        <f>INDEX('365x24'!$D$4:$AA$369,'8760'!A3778,'8760'!C3778)</f>
        <v>2.5782788881715635</v>
      </c>
      <c r="E3778" s="130">
        <f t="shared" si="348"/>
        <v>5.4610668647199092E-5</v>
      </c>
      <c r="O3778" s="220">
        <f t="shared" si="350"/>
        <v>43258.208333333336</v>
      </c>
      <c r="P3778">
        <f t="shared" si="351"/>
        <v>5.4610668647199092E-5</v>
      </c>
    </row>
    <row r="3779" spans="1:16">
      <c r="A3779">
        <f t="shared" si="349"/>
        <v>158</v>
      </c>
      <c r="B3779" s="128">
        <f t="shared" si="352"/>
        <v>43258</v>
      </c>
      <c r="C3779" s="126">
        <f t="shared" si="353"/>
        <v>6</v>
      </c>
      <c r="D3779" s="127">
        <f>INDEX('365x24'!$D$4:$AA$369,'8760'!A3779,'8760'!C3779)</f>
        <v>3.8544994056778767</v>
      </c>
      <c r="E3779" s="130">
        <f t="shared" si="348"/>
        <v>8.1642366467802192E-5</v>
      </c>
      <c r="O3779" s="220">
        <f t="shared" si="350"/>
        <v>43258.25</v>
      </c>
      <c r="P3779">
        <f t="shared" si="351"/>
        <v>8.1642366467802192E-5</v>
      </c>
    </row>
    <row r="3780" spans="1:16">
      <c r="A3780">
        <f t="shared" si="349"/>
        <v>158</v>
      </c>
      <c r="B3780" s="128">
        <f t="shared" si="352"/>
        <v>43258</v>
      </c>
      <c r="C3780" s="126">
        <f t="shared" si="353"/>
        <v>7</v>
      </c>
      <c r="D3780" s="127">
        <f>INDEX('365x24'!$D$4:$AA$369,'8760'!A3780,'8760'!C3780)</f>
        <v>4.1191159882534842</v>
      </c>
      <c r="E3780" s="130">
        <f t="shared" si="348"/>
        <v>8.7247225032904447E-5</v>
      </c>
      <c r="O3780" s="220">
        <f t="shared" si="350"/>
        <v>43258.291666666664</v>
      </c>
      <c r="P3780">
        <f t="shared" si="351"/>
        <v>8.7247225032904447E-5</v>
      </c>
    </row>
    <row r="3781" spans="1:16">
      <c r="A3781">
        <f t="shared" si="349"/>
        <v>158</v>
      </c>
      <c r="B3781" s="128">
        <f t="shared" si="352"/>
        <v>43258</v>
      </c>
      <c r="C3781" s="126">
        <f t="shared" si="353"/>
        <v>8</v>
      </c>
      <c r="D3781" s="127">
        <f>INDEX('365x24'!$D$4:$AA$369,'8760'!A3781,'8760'!C3781)</f>
        <v>4.1430670235215326</v>
      </c>
      <c r="E3781" s="130">
        <f t="shared" si="348"/>
        <v>8.7754533244122958E-5</v>
      </c>
      <c r="O3781" s="220">
        <f t="shared" si="350"/>
        <v>43258.333333333336</v>
      </c>
      <c r="P3781">
        <f t="shared" si="351"/>
        <v>8.7754533244122958E-5</v>
      </c>
    </row>
    <row r="3782" spans="1:16">
      <c r="A3782">
        <f t="shared" si="349"/>
        <v>158</v>
      </c>
      <c r="B3782" s="128">
        <f t="shared" si="352"/>
        <v>43258</v>
      </c>
      <c r="C3782" s="126">
        <f t="shared" si="353"/>
        <v>9</v>
      </c>
      <c r="D3782" s="127">
        <f>INDEX('365x24'!$D$4:$AA$369,'8760'!A3782,'8760'!C3782)</f>
        <v>4.6478485690662987</v>
      </c>
      <c r="E3782" s="130">
        <f t="shared" ref="E3782:E3845" si="354">D3782*$E$2</f>
        <v>9.8446339258372845E-5</v>
      </c>
      <c r="O3782" s="220">
        <f t="shared" si="350"/>
        <v>43258.375</v>
      </c>
      <c r="P3782">
        <f t="shared" si="351"/>
        <v>9.8446339258372845E-5</v>
      </c>
    </row>
    <row r="3783" spans="1:16">
      <c r="A3783">
        <f t="shared" ref="A3783:A3846" si="355">IF(C3783=1,A3782+1,A3782)</f>
        <v>158</v>
      </c>
      <c r="B3783" s="128">
        <f t="shared" si="352"/>
        <v>43258</v>
      </c>
      <c r="C3783" s="126">
        <f t="shared" si="353"/>
        <v>10</v>
      </c>
      <c r="D3783" s="127">
        <f>INDEX('365x24'!$D$4:$AA$369,'8760'!A3783,'8760'!C3783)</f>
        <v>6.3216485707247001</v>
      </c>
      <c r="E3783" s="130">
        <f t="shared" si="354"/>
        <v>1.338991902635919E-4</v>
      </c>
      <c r="O3783" s="220">
        <f t="shared" ref="O3783:O3846" si="356">B3783+O$3*C3783</f>
        <v>43258.416666666664</v>
      </c>
      <c r="P3783">
        <f t="shared" ref="P3783:P3846" si="357">E3783</f>
        <v>1.338991902635919E-4</v>
      </c>
    </row>
    <row r="3784" spans="1:16">
      <c r="A3784">
        <f t="shared" si="355"/>
        <v>158</v>
      </c>
      <c r="B3784" s="128">
        <f t="shared" ref="B3784:B3847" si="358">IF(C3783=24,B3783+1,B3783)</f>
        <v>43258</v>
      </c>
      <c r="C3784" s="126">
        <f t="shared" ref="C3784:C3847" si="359">IF(C3783=24,1,C3783+1)</f>
        <v>11</v>
      </c>
      <c r="D3784" s="127">
        <f>INDEX('365x24'!$D$4:$AA$369,'8760'!A3784,'8760'!C3784)</f>
        <v>7.6676043372188483</v>
      </c>
      <c r="E3784" s="130">
        <f t="shared" si="354"/>
        <v>1.6240795427473626E-4</v>
      </c>
      <c r="O3784" s="220">
        <f t="shared" si="356"/>
        <v>43258.458333333336</v>
      </c>
      <c r="P3784">
        <f t="shared" si="357"/>
        <v>1.6240795427473626E-4</v>
      </c>
    </row>
    <row r="3785" spans="1:16">
      <c r="A3785">
        <f t="shared" si="355"/>
        <v>158</v>
      </c>
      <c r="B3785" s="128">
        <f t="shared" si="358"/>
        <v>43258</v>
      </c>
      <c r="C3785" s="126">
        <f t="shared" si="359"/>
        <v>12</v>
      </c>
      <c r="D3785" s="127">
        <f>INDEX('365x24'!$D$4:$AA$369,'8760'!A3785,'8760'!C3785)</f>
        <v>8.4033092887161693</v>
      </c>
      <c r="E3785" s="130">
        <f t="shared" si="354"/>
        <v>1.7799096180454483E-4</v>
      </c>
      <c r="O3785" s="220">
        <f t="shared" si="356"/>
        <v>43258.5</v>
      </c>
      <c r="P3785">
        <f t="shared" si="357"/>
        <v>1.7799096180454483E-4</v>
      </c>
    </row>
    <row r="3786" spans="1:16">
      <c r="A3786">
        <f t="shared" si="355"/>
        <v>158</v>
      </c>
      <c r="B3786" s="128">
        <f t="shared" si="358"/>
        <v>43258</v>
      </c>
      <c r="C3786" s="126">
        <f t="shared" si="359"/>
        <v>13</v>
      </c>
      <c r="D3786" s="127">
        <f>INDEX('365x24'!$D$4:$AA$369,'8760'!A3786,'8760'!C3786)</f>
        <v>8.8409355199402349</v>
      </c>
      <c r="E3786" s="130">
        <f t="shared" si="354"/>
        <v>1.87260347368047E-4</v>
      </c>
      <c r="O3786" s="220">
        <f t="shared" si="356"/>
        <v>43258.541666666664</v>
      </c>
      <c r="P3786">
        <f t="shared" si="357"/>
        <v>1.87260347368047E-4</v>
      </c>
    </row>
    <row r="3787" spans="1:16">
      <c r="A3787">
        <f t="shared" si="355"/>
        <v>158</v>
      </c>
      <c r="B3787" s="128">
        <f t="shared" si="358"/>
        <v>43258</v>
      </c>
      <c r="C3787" s="126">
        <f t="shared" si="359"/>
        <v>14</v>
      </c>
      <c r="D3787" s="127">
        <f>INDEX('365x24'!$D$4:$AA$369,'8760'!A3787,'8760'!C3787)</f>
        <v>8.7116307346828279</v>
      </c>
      <c r="E3787" s="130">
        <f t="shared" si="354"/>
        <v>1.8452153551391231E-4</v>
      </c>
      <c r="O3787" s="220">
        <f t="shared" si="356"/>
        <v>43258.583333333336</v>
      </c>
      <c r="P3787">
        <f t="shared" si="357"/>
        <v>1.8452153551391231E-4</v>
      </c>
    </row>
    <row r="3788" spans="1:16">
      <c r="A3788">
        <f t="shared" si="355"/>
        <v>158</v>
      </c>
      <c r="B3788" s="128">
        <f t="shared" si="358"/>
        <v>43258</v>
      </c>
      <c r="C3788" s="126">
        <f t="shared" si="359"/>
        <v>15</v>
      </c>
      <c r="D3788" s="127">
        <f>INDEX('365x24'!$D$4:$AA$369,'8760'!A3788,'8760'!C3788)</f>
        <v>8.7430520285393047</v>
      </c>
      <c r="E3788" s="130">
        <f t="shared" si="354"/>
        <v>1.8518707168811542E-4</v>
      </c>
      <c r="O3788" s="220">
        <f t="shared" si="356"/>
        <v>43258.625</v>
      </c>
      <c r="P3788">
        <f t="shared" si="357"/>
        <v>1.8518707168811542E-4</v>
      </c>
    </row>
    <row r="3789" spans="1:16">
      <c r="A3789">
        <f t="shared" si="355"/>
        <v>158</v>
      </c>
      <c r="B3789" s="128">
        <f t="shared" si="358"/>
        <v>43258</v>
      </c>
      <c r="C3789" s="126">
        <f t="shared" si="359"/>
        <v>16</v>
      </c>
      <c r="D3789" s="127">
        <f>INDEX('365x24'!$D$4:$AA$369,'8760'!A3789,'8760'!C3789)</f>
        <v>8.7604184544330188</v>
      </c>
      <c r="E3789" s="130">
        <f t="shared" si="354"/>
        <v>1.8555491092165169E-4</v>
      </c>
      <c r="O3789" s="220">
        <f t="shared" si="356"/>
        <v>43258.666666666664</v>
      </c>
      <c r="P3789">
        <f t="shared" si="357"/>
        <v>1.8555491092165169E-4</v>
      </c>
    </row>
    <row r="3790" spans="1:16">
      <c r="A3790">
        <f t="shared" si="355"/>
        <v>158</v>
      </c>
      <c r="B3790" s="128">
        <f t="shared" si="358"/>
        <v>43258</v>
      </c>
      <c r="C3790" s="126">
        <f t="shared" si="359"/>
        <v>17</v>
      </c>
      <c r="D3790" s="127">
        <f>INDEX('365x24'!$D$4:$AA$369,'8760'!A3790,'8760'!C3790)</f>
        <v>8.9425926471229484</v>
      </c>
      <c r="E3790" s="130">
        <f t="shared" si="354"/>
        <v>1.8941355263752752E-4</v>
      </c>
      <c r="O3790" s="220">
        <f t="shared" si="356"/>
        <v>43258.708333333336</v>
      </c>
      <c r="P3790">
        <f t="shared" si="357"/>
        <v>1.8941355263752752E-4</v>
      </c>
    </row>
    <row r="3791" spans="1:16">
      <c r="A3791">
        <f t="shared" si="355"/>
        <v>158</v>
      </c>
      <c r="B3791" s="128">
        <f t="shared" si="358"/>
        <v>43258</v>
      </c>
      <c r="C3791" s="126">
        <f t="shared" si="359"/>
        <v>18</v>
      </c>
      <c r="D3791" s="127">
        <f>INDEX('365x24'!$D$4:$AA$369,'8760'!A3791,'8760'!C3791)</f>
        <v>8.6669632091025495</v>
      </c>
      <c r="E3791" s="130">
        <f t="shared" si="354"/>
        <v>1.8357543016823161E-4</v>
      </c>
      <c r="O3791" s="220">
        <f t="shared" si="356"/>
        <v>43258.75</v>
      </c>
      <c r="P3791">
        <f t="shared" si="357"/>
        <v>1.8357543016823161E-4</v>
      </c>
    </row>
    <row r="3792" spans="1:16">
      <c r="A3792">
        <f t="shared" si="355"/>
        <v>158</v>
      </c>
      <c r="B3792" s="128">
        <f t="shared" si="358"/>
        <v>43258</v>
      </c>
      <c r="C3792" s="126">
        <f t="shared" si="359"/>
        <v>19</v>
      </c>
      <c r="D3792" s="127">
        <f>INDEX('365x24'!$D$4:$AA$369,'8760'!A3792,'8760'!C3792)</f>
        <v>8.2018433457540638</v>
      </c>
      <c r="E3792" s="130">
        <f t="shared" si="354"/>
        <v>1.7372370045230163E-4</v>
      </c>
      <c r="O3792" s="220">
        <f t="shared" si="356"/>
        <v>43258.791666666664</v>
      </c>
      <c r="P3792">
        <f t="shared" si="357"/>
        <v>1.7372370045230163E-4</v>
      </c>
    </row>
    <row r="3793" spans="1:16">
      <c r="A3793">
        <f t="shared" si="355"/>
        <v>158</v>
      </c>
      <c r="B3793" s="128">
        <f t="shared" si="358"/>
        <v>43258</v>
      </c>
      <c r="C3793" s="126">
        <f t="shared" si="359"/>
        <v>20</v>
      </c>
      <c r="D3793" s="127">
        <f>INDEX('365x24'!$D$4:$AA$369,'8760'!A3793,'8760'!C3793)</f>
        <v>6.9683265229620055</v>
      </c>
      <c r="E3793" s="130">
        <f t="shared" si="354"/>
        <v>1.4759651196649169E-4</v>
      </c>
      <c r="O3793" s="220">
        <f t="shared" si="356"/>
        <v>43258.833333333336</v>
      </c>
      <c r="P3793">
        <f t="shared" si="357"/>
        <v>1.4759651196649169E-4</v>
      </c>
    </row>
    <row r="3794" spans="1:16">
      <c r="A3794">
        <f t="shared" si="355"/>
        <v>158</v>
      </c>
      <c r="B3794" s="128">
        <f t="shared" si="358"/>
        <v>43258</v>
      </c>
      <c r="C3794" s="126">
        <f t="shared" si="359"/>
        <v>21</v>
      </c>
      <c r="D3794" s="127">
        <f>INDEX('365x24'!$D$4:$AA$369,'8760'!A3794,'8760'!C3794)</f>
        <v>6.1325047037847433</v>
      </c>
      <c r="E3794" s="130">
        <f t="shared" si="354"/>
        <v>1.2989292348946759E-4</v>
      </c>
      <c r="O3794" s="220">
        <f t="shared" si="356"/>
        <v>43258.875</v>
      </c>
      <c r="P3794">
        <f t="shared" si="357"/>
        <v>1.2989292348946759E-4</v>
      </c>
    </row>
    <row r="3795" spans="1:16">
      <c r="A3795">
        <f t="shared" si="355"/>
        <v>158</v>
      </c>
      <c r="B3795" s="128">
        <f t="shared" si="358"/>
        <v>43258</v>
      </c>
      <c r="C3795" s="126">
        <f t="shared" si="359"/>
        <v>22</v>
      </c>
      <c r="D3795" s="127">
        <f>INDEX('365x24'!$D$4:$AA$369,'8760'!A3795,'8760'!C3795)</f>
        <v>5.3201718420246964</v>
      </c>
      <c r="E3795" s="130">
        <f t="shared" si="354"/>
        <v>1.1268685592698247E-4</v>
      </c>
      <c r="O3795" s="220">
        <f t="shared" si="356"/>
        <v>43258.916666666664</v>
      </c>
      <c r="P3795">
        <f t="shared" si="357"/>
        <v>1.1268685592698247E-4</v>
      </c>
    </row>
    <row r="3796" spans="1:16">
      <c r="A3796">
        <f t="shared" si="355"/>
        <v>158</v>
      </c>
      <c r="B3796" s="128">
        <f t="shared" si="358"/>
        <v>43258</v>
      </c>
      <c r="C3796" s="126">
        <f t="shared" si="359"/>
        <v>23</v>
      </c>
      <c r="D3796" s="127">
        <f>INDEX('365x24'!$D$4:$AA$369,'8760'!A3796,'8760'!C3796)</f>
        <v>4.7406877105956626</v>
      </c>
      <c r="E3796" s="130">
        <f t="shared" si="354"/>
        <v>1.0041277028288704E-4</v>
      </c>
      <c r="O3796" s="220">
        <f t="shared" si="356"/>
        <v>43258.958333333336</v>
      </c>
      <c r="P3796">
        <f t="shared" si="357"/>
        <v>1.0041277028288704E-4</v>
      </c>
    </row>
    <row r="3797" spans="1:16">
      <c r="A3797">
        <f t="shared" si="355"/>
        <v>158</v>
      </c>
      <c r="B3797" s="128">
        <f t="shared" si="358"/>
        <v>43258</v>
      </c>
      <c r="C3797" s="126">
        <f t="shared" si="359"/>
        <v>24</v>
      </c>
      <c r="D3797" s="127">
        <f>INDEX('365x24'!$D$4:$AA$369,'8760'!A3797,'8760'!C3797)</f>
        <v>1.256851754258999</v>
      </c>
      <c r="E3797" s="130">
        <f t="shared" si="354"/>
        <v>2.6621446968122492E-5</v>
      </c>
      <c r="O3797" s="220">
        <f t="shared" si="356"/>
        <v>43259</v>
      </c>
      <c r="P3797">
        <f t="shared" si="357"/>
        <v>2.6621446968122492E-5</v>
      </c>
    </row>
    <row r="3798" spans="1:16">
      <c r="A3798">
        <f t="shared" si="355"/>
        <v>159</v>
      </c>
      <c r="B3798" s="128">
        <f t="shared" si="358"/>
        <v>43259</v>
      </c>
      <c r="C3798" s="126">
        <f t="shared" si="359"/>
        <v>1</v>
      </c>
      <c r="D3798" s="127">
        <f>INDEX('365x24'!$D$4:$AA$369,'8760'!A3798,'8760'!C3798)</f>
        <v>1.4338379085544886</v>
      </c>
      <c r="E3798" s="130">
        <f t="shared" si="354"/>
        <v>3.0370200553979679E-5</v>
      </c>
      <c r="O3798" s="220">
        <f t="shared" si="356"/>
        <v>43259.041666666664</v>
      </c>
      <c r="P3798">
        <f t="shared" si="357"/>
        <v>3.0370200553979679E-5</v>
      </c>
    </row>
    <row r="3799" spans="1:16">
      <c r="A3799">
        <f t="shared" si="355"/>
        <v>159</v>
      </c>
      <c r="B3799" s="128">
        <f t="shared" si="358"/>
        <v>43259</v>
      </c>
      <c r="C3799" s="126">
        <f t="shared" si="359"/>
        <v>2</v>
      </c>
      <c r="D3799" s="127">
        <f>INDEX('365x24'!$D$4:$AA$369,'8760'!A3799,'8760'!C3799)</f>
        <v>1.3467086325314443</v>
      </c>
      <c r="E3799" s="130">
        <f t="shared" si="354"/>
        <v>2.8524710508587742E-5</v>
      </c>
      <c r="O3799" s="220">
        <f t="shared" si="356"/>
        <v>43259.083333333336</v>
      </c>
      <c r="P3799">
        <f t="shared" si="357"/>
        <v>2.8524710508587742E-5</v>
      </c>
    </row>
    <row r="3800" spans="1:16">
      <c r="A3800">
        <f t="shared" si="355"/>
        <v>159</v>
      </c>
      <c r="B3800" s="128">
        <f t="shared" si="358"/>
        <v>43259</v>
      </c>
      <c r="C3800" s="126">
        <f t="shared" si="359"/>
        <v>3</v>
      </c>
      <c r="D3800" s="127">
        <f>INDEX('365x24'!$D$4:$AA$369,'8760'!A3800,'8760'!C3800)</f>
        <v>1.3332551814605942</v>
      </c>
      <c r="E3800" s="130">
        <f t="shared" si="354"/>
        <v>2.8239752212585662E-5</v>
      </c>
      <c r="O3800" s="220">
        <f t="shared" si="356"/>
        <v>43259.125</v>
      </c>
      <c r="P3800">
        <f t="shared" si="357"/>
        <v>2.8239752212585662E-5</v>
      </c>
    </row>
    <row r="3801" spans="1:16">
      <c r="A3801">
        <f t="shared" si="355"/>
        <v>159</v>
      </c>
      <c r="B3801" s="128">
        <f t="shared" si="358"/>
        <v>43259</v>
      </c>
      <c r="C3801" s="126">
        <f t="shared" si="359"/>
        <v>4</v>
      </c>
      <c r="D3801" s="127">
        <f>INDEX('365x24'!$D$4:$AA$369,'8760'!A3801,'8760'!C3801)</f>
        <v>1.5650545073434956</v>
      </c>
      <c r="E3801" s="130">
        <f t="shared" si="354"/>
        <v>3.3149506636946023E-5</v>
      </c>
      <c r="O3801" s="220">
        <f t="shared" si="356"/>
        <v>43259.166666666664</v>
      </c>
      <c r="P3801">
        <f t="shared" si="357"/>
        <v>3.3149506636946023E-5</v>
      </c>
    </row>
    <row r="3802" spans="1:16">
      <c r="A3802">
        <f t="shared" si="355"/>
        <v>159</v>
      </c>
      <c r="B3802" s="128">
        <f t="shared" si="358"/>
        <v>43259</v>
      </c>
      <c r="C3802" s="126">
        <f t="shared" si="359"/>
        <v>5</v>
      </c>
      <c r="D3802" s="127">
        <f>INDEX('365x24'!$D$4:$AA$369,'8760'!A3802,'8760'!C3802)</f>
        <v>3.0432524437532216</v>
      </c>
      <c r="E3802" s="130">
        <f t="shared" si="354"/>
        <v>6.4459299410175839E-5</v>
      </c>
      <c r="O3802" s="220">
        <f t="shared" si="356"/>
        <v>43259.208333333336</v>
      </c>
      <c r="P3802">
        <f t="shared" si="357"/>
        <v>6.4459299410175839E-5</v>
      </c>
    </row>
    <row r="3803" spans="1:16">
      <c r="A3803">
        <f t="shared" si="355"/>
        <v>159</v>
      </c>
      <c r="B3803" s="128">
        <f t="shared" si="358"/>
        <v>43259</v>
      </c>
      <c r="C3803" s="126">
        <f t="shared" si="359"/>
        <v>6</v>
      </c>
      <c r="D3803" s="127">
        <f>INDEX('365x24'!$D$4:$AA$369,'8760'!A3803,'8760'!C3803)</f>
        <v>4.5496299060545953</v>
      </c>
      <c r="E3803" s="130">
        <f t="shared" si="354"/>
        <v>9.6365964289896538E-5</v>
      </c>
      <c r="O3803" s="220">
        <f t="shared" si="356"/>
        <v>43259.25</v>
      </c>
      <c r="P3803">
        <f t="shared" si="357"/>
        <v>9.6365964289896538E-5</v>
      </c>
    </row>
    <row r="3804" spans="1:16">
      <c r="A3804">
        <f t="shared" si="355"/>
        <v>159</v>
      </c>
      <c r="B3804" s="128">
        <f t="shared" si="358"/>
        <v>43259</v>
      </c>
      <c r="C3804" s="126">
        <f t="shared" si="359"/>
        <v>7</v>
      </c>
      <c r="D3804" s="127">
        <f>INDEX('365x24'!$D$4:$AA$369,'8760'!A3804,'8760'!C3804)</f>
        <v>4.8619681349697519</v>
      </c>
      <c r="E3804" s="130">
        <f t="shared" si="354"/>
        <v>1.0298161770248565E-4</v>
      </c>
      <c r="O3804" s="220">
        <f t="shared" si="356"/>
        <v>43259.291666666664</v>
      </c>
      <c r="P3804">
        <f t="shared" si="357"/>
        <v>1.0298161770248565E-4</v>
      </c>
    </row>
    <row r="3805" spans="1:16">
      <c r="A3805">
        <f t="shared" si="355"/>
        <v>159</v>
      </c>
      <c r="B3805" s="128">
        <f t="shared" si="358"/>
        <v>43259</v>
      </c>
      <c r="C3805" s="126">
        <f t="shared" si="359"/>
        <v>8</v>
      </c>
      <c r="D3805" s="127">
        <f>INDEX('365x24'!$D$4:$AA$369,'8760'!A3805,'8760'!C3805)</f>
        <v>4.8902385625578226</v>
      </c>
      <c r="E3805" s="130">
        <f t="shared" si="354"/>
        <v>1.0358041520286841E-4</v>
      </c>
      <c r="O3805" s="220">
        <f t="shared" si="356"/>
        <v>43259.333333333336</v>
      </c>
      <c r="P3805">
        <f t="shared" si="357"/>
        <v>1.0358041520286841E-4</v>
      </c>
    </row>
    <row r="3806" spans="1:16">
      <c r="A3806">
        <f t="shared" si="355"/>
        <v>159</v>
      </c>
      <c r="B3806" s="128">
        <f t="shared" si="358"/>
        <v>43259</v>
      </c>
      <c r="C3806" s="126">
        <f t="shared" si="359"/>
        <v>9</v>
      </c>
      <c r="D3806" s="127">
        <f>INDEX('365x24'!$D$4:$AA$369,'8760'!A3806,'8760'!C3806)</f>
        <v>5.4860537317733025</v>
      </c>
      <c r="E3806" s="130">
        <f t="shared" si="354"/>
        <v>1.162004094673664E-4</v>
      </c>
      <c r="O3806" s="220">
        <f t="shared" si="356"/>
        <v>43259.375</v>
      </c>
      <c r="P3806">
        <f t="shared" si="357"/>
        <v>1.162004094673664E-4</v>
      </c>
    </row>
    <row r="3807" spans="1:16">
      <c r="A3807">
        <f t="shared" si="355"/>
        <v>159</v>
      </c>
      <c r="B3807" s="128">
        <f t="shared" si="358"/>
        <v>43259</v>
      </c>
      <c r="C3807" s="126">
        <f t="shared" si="359"/>
        <v>10</v>
      </c>
      <c r="D3807" s="127">
        <f>INDEX('365x24'!$D$4:$AA$369,'8760'!A3807,'8760'!C3807)</f>
        <v>7.4617112018670202</v>
      </c>
      <c r="E3807" s="130">
        <f t="shared" si="354"/>
        <v>1.5804692031405195E-4</v>
      </c>
      <c r="O3807" s="220">
        <f t="shared" si="356"/>
        <v>43259.416666666664</v>
      </c>
      <c r="P3807">
        <f t="shared" si="357"/>
        <v>1.5804692031405195E-4</v>
      </c>
    </row>
    <row r="3808" spans="1:16">
      <c r="A3808">
        <f t="shared" si="355"/>
        <v>159</v>
      </c>
      <c r="B3808" s="128">
        <f t="shared" si="358"/>
        <v>43259</v>
      </c>
      <c r="C3808" s="126">
        <f t="shared" si="359"/>
        <v>11</v>
      </c>
      <c r="D3808" s="127">
        <f>INDEX('365x24'!$D$4:$AA$369,'8760'!A3808,'8760'!C3808)</f>
        <v>9.050400150280927</v>
      </c>
      <c r="E3808" s="130">
        <f t="shared" si="354"/>
        <v>1.916970293628935E-4</v>
      </c>
      <c r="O3808" s="220">
        <f t="shared" si="356"/>
        <v>43259.458333333336</v>
      </c>
      <c r="P3808">
        <f t="shared" si="357"/>
        <v>1.916970293628935E-4</v>
      </c>
    </row>
    <row r="3809" spans="1:16">
      <c r="A3809">
        <f t="shared" si="355"/>
        <v>159</v>
      </c>
      <c r="B3809" s="128">
        <f t="shared" si="358"/>
        <v>43259</v>
      </c>
      <c r="C3809" s="126">
        <f t="shared" si="359"/>
        <v>12</v>
      </c>
      <c r="D3809" s="127">
        <f>INDEX('365x24'!$D$4:$AA$369,'8760'!A3809,'8760'!C3809)</f>
        <v>9.9187840562257765</v>
      </c>
      <c r="E3809" s="130">
        <f t="shared" si="354"/>
        <v>2.1009031721227182E-4</v>
      </c>
      <c r="O3809" s="220">
        <f t="shared" si="356"/>
        <v>43259.5</v>
      </c>
      <c r="P3809">
        <f t="shared" si="357"/>
        <v>2.1009031721227182E-4</v>
      </c>
    </row>
    <row r="3810" spans="1:16">
      <c r="A3810">
        <f t="shared" si="355"/>
        <v>159</v>
      </c>
      <c r="B3810" s="128">
        <f t="shared" si="358"/>
        <v>43259</v>
      </c>
      <c r="C3810" s="126">
        <f t="shared" si="359"/>
        <v>13</v>
      </c>
      <c r="D3810" s="127">
        <f>INDEX('365x24'!$D$4:$AA$369,'8760'!A3810,'8760'!C3810)</f>
        <v>10.435332946158946</v>
      </c>
      <c r="E3810" s="130">
        <f t="shared" si="354"/>
        <v>2.2103136800302777E-4</v>
      </c>
      <c r="O3810" s="220">
        <f t="shared" si="356"/>
        <v>43259.541666666664</v>
      </c>
      <c r="P3810">
        <f t="shared" si="357"/>
        <v>2.2103136800302777E-4</v>
      </c>
    </row>
    <row r="3811" spans="1:16">
      <c r="A3811">
        <f t="shared" si="355"/>
        <v>159</v>
      </c>
      <c r="B3811" s="128">
        <f t="shared" si="358"/>
        <v>43259</v>
      </c>
      <c r="C3811" s="126">
        <f t="shared" si="359"/>
        <v>14</v>
      </c>
      <c r="D3811" s="127">
        <f>INDEX('365x24'!$D$4:$AA$369,'8760'!A3811,'8760'!C3811)</f>
        <v>10.282708997861928</v>
      </c>
      <c r="E3811" s="130">
        <f t="shared" si="354"/>
        <v>2.1779863165851751E-4</v>
      </c>
      <c r="O3811" s="220">
        <f t="shared" si="356"/>
        <v>43259.583333333336</v>
      </c>
      <c r="P3811">
        <f t="shared" si="357"/>
        <v>2.1779863165851751E-4</v>
      </c>
    </row>
    <row r="3812" spans="1:16">
      <c r="A3812">
        <f t="shared" si="355"/>
        <v>159</v>
      </c>
      <c r="B3812" s="128">
        <f t="shared" si="358"/>
        <v>43259</v>
      </c>
      <c r="C3812" s="126">
        <f t="shared" si="359"/>
        <v>15</v>
      </c>
      <c r="D3812" s="127">
        <f>INDEX('365x24'!$D$4:$AA$369,'8760'!A3812,'8760'!C3812)</f>
        <v>10.319796890003195</v>
      </c>
      <c r="E3812" s="130">
        <f t="shared" si="354"/>
        <v>2.1858419236641522E-4</v>
      </c>
      <c r="O3812" s="220">
        <f t="shared" si="356"/>
        <v>43259.625</v>
      </c>
      <c r="P3812">
        <f t="shared" si="357"/>
        <v>2.1858419236641522E-4</v>
      </c>
    </row>
    <row r="3813" spans="1:16">
      <c r="A3813">
        <f t="shared" si="355"/>
        <v>159</v>
      </c>
      <c r="B3813" s="128">
        <f t="shared" si="358"/>
        <v>43259</v>
      </c>
      <c r="C3813" s="126">
        <f t="shared" si="359"/>
        <v>16</v>
      </c>
      <c r="D3813" s="127">
        <f>INDEX('365x24'!$D$4:$AA$369,'8760'!A3813,'8760'!C3813)</f>
        <v>10.340295222546958</v>
      </c>
      <c r="E3813" s="130">
        <f t="shared" si="354"/>
        <v>2.1901836868904004E-4</v>
      </c>
      <c r="O3813" s="220">
        <f t="shared" si="356"/>
        <v>43259.666666666664</v>
      </c>
      <c r="P3813">
        <f t="shared" si="357"/>
        <v>2.1901836868904004E-4</v>
      </c>
    </row>
    <row r="3814" spans="1:16">
      <c r="A3814">
        <f t="shared" si="355"/>
        <v>159</v>
      </c>
      <c r="B3814" s="128">
        <f t="shared" si="358"/>
        <v>43259</v>
      </c>
      <c r="C3814" s="126">
        <f t="shared" si="359"/>
        <v>17</v>
      </c>
      <c r="D3814" s="127">
        <f>INDEX('365x24'!$D$4:$AA$369,'8760'!A3814,'8760'!C3814)</f>
        <v>10.555323185439509</v>
      </c>
      <c r="E3814" s="130">
        <f t="shared" si="354"/>
        <v>2.2357288794034376E-4</v>
      </c>
      <c r="O3814" s="220">
        <f t="shared" si="356"/>
        <v>43259.708333333336</v>
      </c>
      <c r="P3814">
        <f t="shared" si="357"/>
        <v>2.2357288794034376E-4</v>
      </c>
    </row>
    <row r="3815" spans="1:16">
      <c r="A3815">
        <f t="shared" si="355"/>
        <v>159</v>
      </c>
      <c r="B3815" s="128">
        <f t="shared" si="358"/>
        <v>43259</v>
      </c>
      <c r="C3815" s="126">
        <f t="shared" si="359"/>
        <v>18</v>
      </c>
      <c r="D3815" s="127">
        <f>INDEX('365x24'!$D$4:$AA$369,'8760'!A3815,'8760'!C3815)</f>
        <v>10.229986013935626</v>
      </c>
      <c r="E3815" s="130">
        <f t="shared" si="354"/>
        <v>2.1668190320121213E-4</v>
      </c>
      <c r="O3815" s="220">
        <f t="shared" si="356"/>
        <v>43259.75</v>
      </c>
      <c r="P3815">
        <f t="shared" si="357"/>
        <v>2.1668190320121213E-4</v>
      </c>
    </row>
    <row r="3816" spans="1:16">
      <c r="A3816">
        <f t="shared" si="355"/>
        <v>159</v>
      </c>
      <c r="B3816" s="128">
        <f t="shared" si="358"/>
        <v>43259</v>
      </c>
      <c r="C3816" s="126">
        <f t="shared" si="359"/>
        <v>19</v>
      </c>
      <c r="D3816" s="127">
        <f>INDEX('365x24'!$D$4:$AA$369,'8760'!A3816,'8760'!C3816)</f>
        <v>9.6809852183788472</v>
      </c>
      <c r="E3816" s="130">
        <f t="shared" si="354"/>
        <v>2.0505348679104567E-4</v>
      </c>
      <c r="O3816" s="220">
        <f t="shared" si="356"/>
        <v>43259.791666666664</v>
      </c>
      <c r="P3816">
        <f t="shared" si="357"/>
        <v>2.0505348679104567E-4</v>
      </c>
    </row>
    <row r="3817" spans="1:16">
      <c r="A3817">
        <f t="shared" si="355"/>
        <v>159</v>
      </c>
      <c r="B3817" s="128">
        <f t="shared" si="358"/>
        <v>43259</v>
      </c>
      <c r="C3817" s="126">
        <f t="shared" si="359"/>
        <v>20</v>
      </c>
      <c r="D3817" s="127">
        <f>INDEX('365x24'!$D$4:$AA$369,'8760'!A3817,'8760'!C3817)</f>
        <v>8.2250127467449516</v>
      </c>
      <c r="E3817" s="130">
        <f t="shared" si="354"/>
        <v>1.7421445282438686E-4</v>
      </c>
      <c r="O3817" s="220">
        <f t="shared" si="356"/>
        <v>43259.833333333336</v>
      </c>
      <c r="P3817">
        <f t="shared" si="357"/>
        <v>1.7421445282438686E-4</v>
      </c>
    </row>
    <row r="3818" spans="1:16">
      <c r="A3818">
        <f t="shared" si="355"/>
        <v>159</v>
      </c>
      <c r="B3818" s="128">
        <f t="shared" si="358"/>
        <v>43259</v>
      </c>
      <c r="C3818" s="126">
        <f t="shared" si="359"/>
        <v>21</v>
      </c>
      <c r="D3818" s="127">
        <f>INDEX('365x24'!$D$4:$AA$369,'8760'!A3818,'8760'!C3818)</f>
        <v>7.2384566354480384</v>
      </c>
      <c r="E3818" s="130">
        <f t="shared" si="354"/>
        <v>1.5331815291553077E-4</v>
      </c>
      <c r="O3818" s="220">
        <f t="shared" si="356"/>
        <v>43259.875</v>
      </c>
      <c r="P3818">
        <f t="shared" si="357"/>
        <v>1.5331815291553077E-4</v>
      </c>
    </row>
    <row r="3819" spans="1:16">
      <c r="A3819">
        <f t="shared" si="355"/>
        <v>159</v>
      </c>
      <c r="B3819" s="128">
        <f t="shared" si="358"/>
        <v>43259</v>
      </c>
      <c r="C3819" s="126">
        <f t="shared" si="359"/>
        <v>22</v>
      </c>
      <c r="D3819" s="127">
        <f>INDEX('365x24'!$D$4:$AA$369,'8760'!A3819,'8760'!C3819)</f>
        <v>6.2796255415606463</v>
      </c>
      <c r="E3819" s="130">
        <f t="shared" si="354"/>
        <v>1.3300909814370598E-4</v>
      </c>
      <c r="O3819" s="220">
        <f t="shared" si="356"/>
        <v>43259.916666666664</v>
      </c>
      <c r="P3819">
        <f t="shared" si="357"/>
        <v>1.3300909814370598E-4</v>
      </c>
    </row>
    <row r="3820" spans="1:16">
      <c r="A3820">
        <f t="shared" si="355"/>
        <v>159</v>
      </c>
      <c r="B3820" s="128">
        <f t="shared" si="358"/>
        <v>43259</v>
      </c>
      <c r="C3820" s="126">
        <f t="shared" si="359"/>
        <v>23</v>
      </c>
      <c r="D3820" s="127">
        <f>INDEX('365x24'!$D$4:$AA$369,'8760'!A3820,'8760'!C3820)</f>
        <v>5.5956357268132377</v>
      </c>
      <c r="E3820" s="130">
        <f t="shared" si="354"/>
        <v>1.185214718040591E-4</v>
      </c>
      <c r="O3820" s="220">
        <f t="shared" si="356"/>
        <v>43259.958333333336</v>
      </c>
      <c r="P3820">
        <f t="shared" si="357"/>
        <v>1.185214718040591E-4</v>
      </c>
    </row>
    <row r="3821" spans="1:16">
      <c r="A3821">
        <f t="shared" si="355"/>
        <v>159</v>
      </c>
      <c r="B3821" s="128">
        <f t="shared" si="358"/>
        <v>43259</v>
      </c>
      <c r="C3821" s="126">
        <f t="shared" si="359"/>
        <v>24</v>
      </c>
      <c r="D3821" s="127">
        <f>INDEX('365x24'!$D$4:$AA$369,'8760'!A3821,'8760'!C3821)</f>
        <v>1.4835156856505682</v>
      </c>
      <c r="E3821" s="130">
        <f t="shared" si="354"/>
        <v>3.14224283159063E-5</v>
      </c>
      <c r="O3821" s="220">
        <f t="shared" si="356"/>
        <v>43260</v>
      </c>
      <c r="P3821">
        <f t="shared" si="357"/>
        <v>3.14224283159063E-5</v>
      </c>
    </row>
    <row r="3822" spans="1:16">
      <c r="A3822">
        <f t="shared" si="355"/>
        <v>160</v>
      </c>
      <c r="B3822" s="128">
        <f t="shared" si="358"/>
        <v>43260</v>
      </c>
      <c r="C3822" s="126">
        <f t="shared" si="359"/>
        <v>1</v>
      </c>
      <c r="D3822" s="127">
        <f>INDEX('365x24'!$D$4:$AA$369,'8760'!A3822,'8760'!C3822)</f>
        <v>1.3133931607918046</v>
      </c>
      <c r="E3822" s="130">
        <f t="shared" si="354"/>
        <v>2.7819053647204198E-5</v>
      </c>
      <c r="O3822" s="220">
        <f t="shared" si="356"/>
        <v>43260.041666666664</v>
      </c>
      <c r="P3822">
        <f t="shared" si="357"/>
        <v>2.7819053647204198E-5</v>
      </c>
    </row>
    <row r="3823" spans="1:16">
      <c r="A3823">
        <f t="shared" si="355"/>
        <v>160</v>
      </c>
      <c r="B3823" s="128">
        <f t="shared" si="358"/>
        <v>43260</v>
      </c>
      <c r="C3823" s="126">
        <f t="shared" si="359"/>
        <v>2</v>
      </c>
      <c r="D3823" s="127">
        <f>INDEX('365x24'!$D$4:$AA$369,'8760'!A3823,'8760'!C3823)</f>
        <v>1.3151430184479795</v>
      </c>
      <c r="E3823" s="130">
        <f t="shared" si="354"/>
        <v>2.7856117479623393E-5</v>
      </c>
      <c r="O3823" s="220">
        <f t="shared" si="356"/>
        <v>43260.083333333336</v>
      </c>
      <c r="P3823">
        <f t="shared" si="357"/>
        <v>2.7856117479623393E-5</v>
      </c>
    </row>
    <row r="3824" spans="1:16">
      <c r="A3824">
        <f t="shared" si="355"/>
        <v>160</v>
      </c>
      <c r="B3824" s="128">
        <f t="shared" si="358"/>
        <v>43260</v>
      </c>
      <c r="C3824" s="126">
        <f t="shared" si="359"/>
        <v>3</v>
      </c>
      <c r="D3824" s="127">
        <f>INDEX('365x24'!$D$4:$AA$369,'8760'!A3824,'8760'!C3824)</f>
        <v>1.3230173779007661</v>
      </c>
      <c r="E3824" s="130">
        <f t="shared" si="354"/>
        <v>2.8022904725509747E-5</v>
      </c>
      <c r="O3824" s="220">
        <f t="shared" si="356"/>
        <v>43260.125</v>
      </c>
      <c r="P3824">
        <f t="shared" si="357"/>
        <v>2.8022904725509747E-5</v>
      </c>
    </row>
    <row r="3825" spans="1:16">
      <c r="A3825">
        <f t="shared" si="355"/>
        <v>160</v>
      </c>
      <c r="B3825" s="128">
        <f t="shared" si="358"/>
        <v>43260</v>
      </c>
      <c r="C3825" s="126">
        <f t="shared" si="359"/>
        <v>4</v>
      </c>
      <c r="D3825" s="127">
        <f>INDEX('365x24'!$D$4:$AA$369,'8760'!A3825,'8760'!C3825)</f>
        <v>1.5296255711619813</v>
      </c>
      <c r="E3825" s="130">
        <f t="shared" si="354"/>
        <v>3.2399084367575649E-5</v>
      </c>
      <c r="O3825" s="220">
        <f t="shared" si="356"/>
        <v>43260.166666666664</v>
      </c>
      <c r="P3825">
        <f t="shared" si="357"/>
        <v>3.2399084367575649E-5</v>
      </c>
    </row>
    <row r="3826" spans="1:16">
      <c r="A3826">
        <f t="shared" si="355"/>
        <v>160</v>
      </c>
      <c r="B3826" s="128">
        <f t="shared" si="358"/>
        <v>43260</v>
      </c>
      <c r="C3826" s="126">
        <f t="shared" si="359"/>
        <v>5</v>
      </c>
      <c r="D3826" s="127">
        <f>INDEX('365x24'!$D$4:$AA$369,'8760'!A3826,'8760'!C3826)</f>
        <v>3.0462521997352354</v>
      </c>
      <c r="E3826" s="130">
        <f t="shared" si="354"/>
        <v>6.4522837408608741E-5</v>
      </c>
      <c r="O3826" s="220">
        <f t="shared" si="356"/>
        <v>43260.208333333336</v>
      </c>
      <c r="P3826">
        <f t="shared" si="357"/>
        <v>6.4522837408608741E-5</v>
      </c>
    </row>
    <row r="3827" spans="1:16">
      <c r="A3827">
        <f t="shared" si="355"/>
        <v>160</v>
      </c>
      <c r="B3827" s="128">
        <f t="shared" si="358"/>
        <v>43260</v>
      </c>
      <c r="C3827" s="126">
        <f t="shared" si="359"/>
        <v>6</v>
      </c>
      <c r="D3827" s="127">
        <f>INDEX('365x24'!$D$4:$AA$369,'8760'!A3827,'8760'!C3827)</f>
        <v>4.268152803075612</v>
      </c>
      <c r="E3827" s="130">
        <f t="shared" si="354"/>
        <v>9.0403982103609505E-5</v>
      </c>
      <c r="O3827" s="220">
        <f t="shared" si="356"/>
        <v>43260.25</v>
      </c>
      <c r="P3827">
        <f t="shared" si="357"/>
        <v>9.0403982103609505E-5</v>
      </c>
    </row>
    <row r="3828" spans="1:16">
      <c r="A3828">
        <f t="shared" si="355"/>
        <v>160</v>
      </c>
      <c r="B3828" s="128">
        <f t="shared" si="358"/>
        <v>43260</v>
      </c>
      <c r="C3828" s="126">
        <f t="shared" si="359"/>
        <v>7</v>
      </c>
      <c r="D3828" s="127">
        <f>INDEX('365x24'!$D$4:$AA$369,'8760'!A3828,'8760'!C3828)</f>
        <v>4.3691445878034179</v>
      </c>
      <c r="E3828" s="130">
        <f t="shared" si="354"/>
        <v>9.2543094717517112E-5</v>
      </c>
      <c r="O3828" s="220">
        <f t="shared" si="356"/>
        <v>43260.291666666664</v>
      </c>
      <c r="P3828">
        <f t="shared" si="357"/>
        <v>9.2543094717517112E-5</v>
      </c>
    </row>
    <row r="3829" spans="1:16">
      <c r="A3829">
        <f t="shared" si="355"/>
        <v>160</v>
      </c>
      <c r="B3829" s="128">
        <f t="shared" si="358"/>
        <v>43260</v>
      </c>
      <c r="C3829" s="126">
        <f t="shared" si="359"/>
        <v>8</v>
      </c>
      <c r="D3829" s="127">
        <f>INDEX('365x24'!$D$4:$AA$369,'8760'!A3829,'8760'!C3829)</f>
        <v>4.3107743359867277</v>
      </c>
      <c r="E3829" s="130">
        <f t="shared" si="354"/>
        <v>9.1306751164676951E-5</v>
      </c>
      <c r="O3829" s="220">
        <f t="shared" si="356"/>
        <v>43260.333333333336</v>
      </c>
      <c r="P3829">
        <f t="shared" si="357"/>
        <v>9.1306751164676951E-5</v>
      </c>
    </row>
    <row r="3830" spans="1:16">
      <c r="A3830">
        <f t="shared" si="355"/>
        <v>160</v>
      </c>
      <c r="B3830" s="128">
        <f t="shared" si="358"/>
        <v>43260</v>
      </c>
      <c r="C3830" s="126">
        <f t="shared" si="359"/>
        <v>9</v>
      </c>
      <c r="D3830" s="127">
        <f>INDEX('365x24'!$D$4:$AA$369,'8760'!A3830,'8760'!C3830)</f>
        <v>4.6457470873116273</v>
      </c>
      <c r="E3830" s="130">
        <f t="shared" si="354"/>
        <v>9.8401827656350663E-5</v>
      </c>
      <c r="O3830" s="220">
        <f t="shared" si="356"/>
        <v>43260.375</v>
      </c>
      <c r="P3830">
        <f t="shared" si="357"/>
        <v>9.8401827656350663E-5</v>
      </c>
    </row>
    <row r="3831" spans="1:16">
      <c r="A3831">
        <f t="shared" si="355"/>
        <v>160</v>
      </c>
      <c r="B3831" s="128">
        <f t="shared" si="358"/>
        <v>43260</v>
      </c>
      <c r="C3831" s="126">
        <f t="shared" si="359"/>
        <v>10</v>
      </c>
      <c r="D3831" s="127">
        <f>INDEX('365x24'!$D$4:$AA$369,'8760'!A3831,'8760'!C3831)</f>
        <v>6.3407342069821322</v>
      </c>
      <c r="E3831" s="130">
        <f t="shared" si="354"/>
        <v>1.3430344418753986E-4</v>
      </c>
      <c r="O3831" s="220">
        <f t="shared" si="356"/>
        <v>43260.416666666664</v>
      </c>
      <c r="P3831">
        <f t="shared" si="357"/>
        <v>1.3430344418753986E-4</v>
      </c>
    </row>
    <row r="3832" spans="1:16">
      <c r="A3832">
        <f t="shared" si="355"/>
        <v>160</v>
      </c>
      <c r="B3832" s="128">
        <f t="shared" si="358"/>
        <v>43260</v>
      </c>
      <c r="C3832" s="126">
        <f t="shared" si="359"/>
        <v>11</v>
      </c>
      <c r="D3832" s="127">
        <f>INDEX('365x24'!$D$4:$AA$369,'8760'!A3832,'8760'!C3832)</f>
        <v>7.6251297266144684</v>
      </c>
      <c r="E3832" s="130">
        <f t="shared" si="354"/>
        <v>1.6150829718322607E-4</v>
      </c>
      <c r="O3832" s="220">
        <f t="shared" si="356"/>
        <v>43260.458333333336</v>
      </c>
      <c r="P3832">
        <f t="shared" si="357"/>
        <v>1.6150829718322607E-4</v>
      </c>
    </row>
    <row r="3833" spans="1:16">
      <c r="A3833">
        <f t="shared" si="355"/>
        <v>160</v>
      </c>
      <c r="B3833" s="128">
        <f t="shared" si="358"/>
        <v>43260</v>
      </c>
      <c r="C3833" s="126">
        <f t="shared" si="359"/>
        <v>12</v>
      </c>
      <c r="D3833" s="127">
        <f>INDEX('365x24'!$D$4:$AA$369,'8760'!A3833,'8760'!C3833)</f>
        <v>8.3343220366956139</v>
      </c>
      <c r="E3833" s="130">
        <f t="shared" si="354"/>
        <v>1.7652973897940385E-4</v>
      </c>
      <c r="O3833" s="220">
        <f t="shared" si="356"/>
        <v>43260.5</v>
      </c>
      <c r="P3833">
        <f t="shared" si="357"/>
        <v>1.7652973897940385E-4</v>
      </c>
    </row>
    <row r="3834" spans="1:16">
      <c r="A3834">
        <f t="shared" si="355"/>
        <v>160</v>
      </c>
      <c r="B3834" s="128">
        <f t="shared" si="358"/>
        <v>43260</v>
      </c>
      <c r="C3834" s="126">
        <f t="shared" si="359"/>
        <v>13</v>
      </c>
      <c r="D3834" s="127">
        <f>INDEX('365x24'!$D$4:$AA$369,'8760'!A3834,'8760'!C3834)</f>
        <v>8.8774028592727365</v>
      </c>
      <c r="E3834" s="130">
        <f t="shared" si="354"/>
        <v>1.8803276411235992E-4</v>
      </c>
      <c r="O3834" s="220">
        <f t="shared" si="356"/>
        <v>43260.541666666664</v>
      </c>
      <c r="P3834">
        <f t="shared" si="357"/>
        <v>1.8803276411235992E-4</v>
      </c>
    </row>
    <row r="3835" spans="1:16">
      <c r="A3835">
        <f t="shared" si="355"/>
        <v>160</v>
      </c>
      <c r="B3835" s="128">
        <f t="shared" si="358"/>
        <v>43260</v>
      </c>
      <c r="C3835" s="126">
        <f t="shared" si="359"/>
        <v>14</v>
      </c>
      <c r="D3835" s="127">
        <f>INDEX('365x24'!$D$4:$AA$369,'8760'!A3835,'8760'!C3835)</f>
        <v>8.9368980195826815</v>
      </c>
      <c r="E3835" s="130">
        <f t="shared" si="354"/>
        <v>1.8929293441461242E-4</v>
      </c>
      <c r="O3835" s="220">
        <f t="shared" si="356"/>
        <v>43260.583333333336</v>
      </c>
      <c r="P3835">
        <f t="shared" si="357"/>
        <v>1.8929293441461242E-4</v>
      </c>
    </row>
    <row r="3836" spans="1:16">
      <c r="A3836">
        <f t="shared" si="355"/>
        <v>160</v>
      </c>
      <c r="B3836" s="128">
        <f t="shared" si="358"/>
        <v>43260</v>
      </c>
      <c r="C3836" s="126">
        <f t="shared" si="359"/>
        <v>15</v>
      </c>
      <c r="D3836" s="127">
        <f>INDEX('365x24'!$D$4:$AA$369,'8760'!A3836,'8760'!C3836)</f>
        <v>9.1898774407325305</v>
      </c>
      <c r="E3836" s="130">
        <f t="shared" si="354"/>
        <v>1.9465130561578691E-4</v>
      </c>
      <c r="O3836" s="220">
        <f t="shared" si="356"/>
        <v>43260.625</v>
      </c>
      <c r="P3836">
        <f t="shared" si="357"/>
        <v>1.9465130561578691E-4</v>
      </c>
    </row>
    <row r="3837" spans="1:16">
      <c r="A3837">
        <f t="shared" si="355"/>
        <v>160</v>
      </c>
      <c r="B3837" s="128">
        <f t="shared" si="358"/>
        <v>43260</v>
      </c>
      <c r="C3837" s="126">
        <f t="shared" si="359"/>
        <v>16</v>
      </c>
      <c r="D3837" s="127">
        <f>INDEX('365x24'!$D$4:$AA$369,'8760'!A3837,'8760'!C3837)</f>
        <v>9.3474896196208466</v>
      </c>
      <c r="E3837" s="130">
        <f t="shared" si="354"/>
        <v>1.9798969795011538E-4</v>
      </c>
      <c r="O3837" s="220">
        <f t="shared" si="356"/>
        <v>43260.666666666664</v>
      </c>
      <c r="P3837">
        <f t="shared" si="357"/>
        <v>1.9798969795011538E-4</v>
      </c>
    </row>
    <row r="3838" spans="1:16">
      <c r="A3838">
        <f t="shared" si="355"/>
        <v>160</v>
      </c>
      <c r="B3838" s="128">
        <f t="shared" si="358"/>
        <v>43260</v>
      </c>
      <c r="C3838" s="126">
        <f t="shared" si="359"/>
        <v>17</v>
      </c>
      <c r="D3838" s="127">
        <f>INDEX('365x24'!$D$4:$AA$369,'8760'!A3838,'8760'!C3838)</f>
        <v>9.5888449863403942</v>
      </c>
      <c r="E3838" s="130">
        <f t="shared" si="354"/>
        <v>2.0310185940736243E-4</v>
      </c>
      <c r="O3838" s="220">
        <f t="shared" si="356"/>
        <v>43260.708333333336</v>
      </c>
      <c r="P3838">
        <f t="shared" si="357"/>
        <v>2.0310185940736243E-4</v>
      </c>
    </row>
    <row r="3839" spans="1:16">
      <c r="A3839">
        <f t="shared" si="355"/>
        <v>160</v>
      </c>
      <c r="B3839" s="128">
        <f t="shared" si="358"/>
        <v>43260</v>
      </c>
      <c r="C3839" s="126">
        <f t="shared" si="359"/>
        <v>18</v>
      </c>
      <c r="D3839" s="127">
        <f>INDEX('365x24'!$D$4:$AA$369,'8760'!A3839,'8760'!C3839)</f>
        <v>9.3576137960601447</v>
      </c>
      <c r="E3839" s="130">
        <f t="shared" si="354"/>
        <v>1.9820413869482643E-4</v>
      </c>
      <c r="O3839" s="220">
        <f t="shared" si="356"/>
        <v>43260.75</v>
      </c>
      <c r="P3839">
        <f t="shared" si="357"/>
        <v>1.9820413869482643E-4</v>
      </c>
    </row>
    <row r="3840" spans="1:16">
      <c r="A3840">
        <f t="shared" si="355"/>
        <v>160</v>
      </c>
      <c r="B3840" s="128">
        <f t="shared" si="358"/>
        <v>43260</v>
      </c>
      <c r="C3840" s="126">
        <f t="shared" si="359"/>
        <v>19</v>
      </c>
      <c r="D3840" s="127">
        <f>INDEX('365x24'!$D$4:$AA$369,'8760'!A3840,'8760'!C3840)</f>
        <v>8.8385310213391364</v>
      </c>
      <c r="E3840" s="130">
        <f t="shared" si="354"/>
        <v>1.8720941754933357E-4</v>
      </c>
      <c r="O3840" s="220">
        <f t="shared" si="356"/>
        <v>43260.791666666664</v>
      </c>
      <c r="P3840">
        <f t="shared" si="357"/>
        <v>1.8720941754933357E-4</v>
      </c>
    </row>
    <row r="3841" spans="1:16">
      <c r="A3841">
        <f t="shared" si="355"/>
        <v>160</v>
      </c>
      <c r="B3841" s="128">
        <f t="shared" si="358"/>
        <v>43260</v>
      </c>
      <c r="C3841" s="126">
        <f t="shared" si="359"/>
        <v>20</v>
      </c>
      <c r="D3841" s="127">
        <f>INDEX('365x24'!$D$4:$AA$369,'8760'!A3841,'8760'!C3841)</f>
        <v>7.4997649245327986</v>
      </c>
      <c r="E3841" s="130">
        <f t="shared" si="354"/>
        <v>1.5885293833205115E-4</v>
      </c>
      <c r="O3841" s="220">
        <f t="shared" si="356"/>
        <v>43260.833333333336</v>
      </c>
      <c r="P3841">
        <f t="shared" si="357"/>
        <v>1.5885293833205115E-4</v>
      </c>
    </row>
    <row r="3842" spans="1:16">
      <c r="A3842">
        <f t="shared" si="355"/>
        <v>160</v>
      </c>
      <c r="B3842" s="128">
        <f t="shared" si="358"/>
        <v>43260</v>
      </c>
      <c r="C3842" s="126">
        <f t="shared" si="359"/>
        <v>21</v>
      </c>
      <c r="D3842" s="127">
        <f>INDEX('365x24'!$D$4:$AA$369,'8760'!A3842,'8760'!C3842)</f>
        <v>6.6503340222924949</v>
      </c>
      <c r="E3842" s="130">
        <f t="shared" si="354"/>
        <v>1.4086109510913529E-4</v>
      </c>
      <c r="O3842" s="220">
        <f t="shared" si="356"/>
        <v>43260.875</v>
      </c>
      <c r="P3842">
        <f t="shared" si="357"/>
        <v>1.4086109510913529E-4</v>
      </c>
    </row>
    <row r="3843" spans="1:16">
      <c r="A3843">
        <f t="shared" si="355"/>
        <v>160</v>
      </c>
      <c r="B3843" s="128">
        <f t="shared" si="358"/>
        <v>43260</v>
      </c>
      <c r="C3843" s="126">
        <f t="shared" si="359"/>
        <v>22</v>
      </c>
      <c r="D3843" s="127">
        <f>INDEX('365x24'!$D$4:$AA$369,'8760'!A3843,'8760'!C3843)</f>
        <v>5.6649141822008895</v>
      </c>
      <c r="E3843" s="130">
        <f t="shared" si="354"/>
        <v>1.1998886262392802E-4</v>
      </c>
      <c r="O3843" s="220">
        <f t="shared" si="356"/>
        <v>43260.916666666664</v>
      </c>
      <c r="P3843">
        <f t="shared" si="357"/>
        <v>1.1998886262392802E-4</v>
      </c>
    </row>
    <row r="3844" spans="1:16">
      <c r="A3844">
        <f t="shared" si="355"/>
        <v>160</v>
      </c>
      <c r="B3844" s="128">
        <f t="shared" si="358"/>
        <v>43260</v>
      </c>
      <c r="C3844" s="126">
        <f t="shared" si="359"/>
        <v>23</v>
      </c>
      <c r="D3844" s="127">
        <f>INDEX('365x24'!$D$4:$AA$369,'8760'!A3844,'8760'!C3844)</f>
        <v>4.5118829766142525</v>
      </c>
      <c r="E3844" s="130">
        <f t="shared" si="354"/>
        <v>9.5566444476282575E-5</v>
      </c>
      <c r="O3844" s="220">
        <f t="shared" si="356"/>
        <v>43260.958333333336</v>
      </c>
      <c r="P3844">
        <f t="shared" si="357"/>
        <v>9.5566444476282575E-5</v>
      </c>
    </row>
    <row r="3845" spans="1:16">
      <c r="A3845">
        <f t="shared" si="355"/>
        <v>160</v>
      </c>
      <c r="B3845" s="128">
        <f t="shared" si="358"/>
        <v>43260</v>
      </c>
      <c r="C3845" s="126">
        <f t="shared" si="359"/>
        <v>24</v>
      </c>
      <c r="D3845" s="127">
        <f>INDEX('365x24'!$D$4:$AA$369,'8760'!A3845,'8760'!C3845)</f>
        <v>1.4058856369039034</v>
      </c>
      <c r="E3845" s="130">
        <f t="shared" si="354"/>
        <v>2.9778141932218577E-5</v>
      </c>
      <c r="O3845" s="220">
        <f t="shared" si="356"/>
        <v>43261</v>
      </c>
      <c r="P3845">
        <f t="shared" si="357"/>
        <v>2.9778141932218577E-5</v>
      </c>
    </row>
    <row r="3846" spans="1:16">
      <c r="A3846">
        <f t="shared" si="355"/>
        <v>161</v>
      </c>
      <c r="B3846" s="128">
        <f t="shared" si="358"/>
        <v>43261</v>
      </c>
      <c r="C3846" s="126">
        <f t="shared" si="359"/>
        <v>1</v>
      </c>
      <c r="D3846" s="127">
        <f>INDEX('365x24'!$D$4:$AA$369,'8760'!A3846,'8760'!C3846)</f>
        <v>1.3133931607918046</v>
      </c>
      <c r="E3846" s="130">
        <f t="shared" ref="E3846:E3909" si="360">D3846*$E$2</f>
        <v>2.7819053647204198E-5</v>
      </c>
      <c r="O3846" s="220">
        <f t="shared" si="356"/>
        <v>43261.041666666664</v>
      </c>
      <c r="P3846">
        <f t="shared" si="357"/>
        <v>2.7819053647204198E-5</v>
      </c>
    </row>
    <row r="3847" spans="1:16">
      <c r="A3847">
        <f t="shared" ref="A3847:A3910" si="361">IF(C3847=1,A3846+1,A3846)</f>
        <v>161</v>
      </c>
      <c r="B3847" s="128">
        <f t="shared" si="358"/>
        <v>43261</v>
      </c>
      <c r="C3847" s="126">
        <f t="shared" si="359"/>
        <v>2</v>
      </c>
      <c r="D3847" s="127">
        <f>INDEX('365x24'!$D$4:$AA$369,'8760'!A3847,'8760'!C3847)</f>
        <v>1.3151430184479795</v>
      </c>
      <c r="E3847" s="130">
        <f t="shared" si="360"/>
        <v>2.7856117479623393E-5</v>
      </c>
      <c r="O3847" s="220">
        <f t="shared" ref="O3847:O3910" si="362">B3847+O$3*C3847</f>
        <v>43261.083333333336</v>
      </c>
      <c r="P3847">
        <f t="shared" ref="P3847:P3910" si="363">E3847</f>
        <v>2.7856117479623393E-5</v>
      </c>
    </row>
    <row r="3848" spans="1:16">
      <c r="A3848">
        <f t="shared" si="361"/>
        <v>161</v>
      </c>
      <c r="B3848" s="128">
        <f t="shared" ref="B3848:B3911" si="364">IF(C3847=24,B3847+1,B3847)</f>
        <v>43261</v>
      </c>
      <c r="C3848" s="126">
        <f t="shared" ref="C3848:C3911" si="365">IF(C3847=24,1,C3847+1)</f>
        <v>3</v>
      </c>
      <c r="D3848" s="127">
        <f>INDEX('365x24'!$D$4:$AA$369,'8760'!A3848,'8760'!C3848)</f>
        <v>1.3230173779007661</v>
      </c>
      <c r="E3848" s="130">
        <f t="shared" si="360"/>
        <v>2.8022904725509747E-5</v>
      </c>
      <c r="O3848" s="220">
        <f t="shared" si="362"/>
        <v>43261.125</v>
      </c>
      <c r="P3848">
        <f t="shared" si="363"/>
        <v>2.8022904725509747E-5</v>
      </c>
    </row>
    <row r="3849" spans="1:16">
      <c r="A3849">
        <f t="shared" si="361"/>
        <v>161</v>
      </c>
      <c r="B3849" s="128">
        <f t="shared" si="364"/>
        <v>43261</v>
      </c>
      <c r="C3849" s="126">
        <f t="shared" si="365"/>
        <v>4</v>
      </c>
      <c r="D3849" s="127">
        <f>INDEX('365x24'!$D$4:$AA$369,'8760'!A3849,'8760'!C3849)</f>
        <v>1.5296255711619813</v>
      </c>
      <c r="E3849" s="130">
        <f t="shared" si="360"/>
        <v>3.2399084367575649E-5</v>
      </c>
      <c r="O3849" s="220">
        <f t="shared" si="362"/>
        <v>43261.166666666664</v>
      </c>
      <c r="P3849">
        <f t="shared" si="363"/>
        <v>3.2399084367575649E-5</v>
      </c>
    </row>
    <row r="3850" spans="1:16">
      <c r="A3850">
        <f t="shared" si="361"/>
        <v>161</v>
      </c>
      <c r="B3850" s="128">
        <f t="shared" si="364"/>
        <v>43261</v>
      </c>
      <c r="C3850" s="126">
        <f t="shared" si="365"/>
        <v>5</v>
      </c>
      <c r="D3850" s="127">
        <f>INDEX('365x24'!$D$4:$AA$369,'8760'!A3850,'8760'!C3850)</f>
        <v>3.0462521997352354</v>
      </c>
      <c r="E3850" s="130">
        <f t="shared" si="360"/>
        <v>6.4522837408608741E-5</v>
      </c>
      <c r="O3850" s="220">
        <f t="shared" si="362"/>
        <v>43261.208333333336</v>
      </c>
      <c r="P3850">
        <f t="shared" si="363"/>
        <v>6.4522837408608741E-5</v>
      </c>
    </row>
    <row r="3851" spans="1:16">
      <c r="A3851">
        <f t="shared" si="361"/>
        <v>161</v>
      </c>
      <c r="B3851" s="128">
        <f t="shared" si="364"/>
        <v>43261</v>
      </c>
      <c r="C3851" s="126">
        <f t="shared" si="365"/>
        <v>6</v>
      </c>
      <c r="D3851" s="127">
        <f>INDEX('365x24'!$D$4:$AA$369,'8760'!A3851,'8760'!C3851)</f>
        <v>4.268152803075612</v>
      </c>
      <c r="E3851" s="130">
        <f t="shared" si="360"/>
        <v>9.0403982103609505E-5</v>
      </c>
      <c r="O3851" s="220">
        <f t="shared" si="362"/>
        <v>43261.25</v>
      </c>
      <c r="P3851">
        <f t="shared" si="363"/>
        <v>9.0403982103609505E-5</v>
      </c>
    </row>
    <row r="3852" spans="1:16">
      <c r="A3852">
        <f t="shared" si="361"/>
        <v>161</v>
      </c>
      <c r="B3852" s="128">
        <f t="shared" si="364"/>
        <v>43261</v>
      </c>
      <c r="C3852" s="126">
        <f t="shared" si="365"/>
        <v>7</v>
      </c>
      <c r="D3852" s="127">
        <f>INDEX('365x24'!$D$4:$AA$369,'8760'!A3852,'8760'!C3852)</f>
        <v>4.3691445878034179</v>
      </c>
      <c r="E3852" s="130">
        <f t="shared" si="360"/>
        <v>9.2543094717517112E-5</v>
      </c>
      <c r="O3852" s="220">
        <f t="shared" si="362"/>
        <v>43261.291666666664</v>
      </c>
      <c r="P3852">
        <f t="shared" si="363"/>
        <v>9.2543094717517112E-5</v>
      </c>
    </row>
    <row r="3853" spans="1:16">
      <c r="A3853">
        <f t="shared" si="361"/>
        <v>161</v>
      </c>
      <c r="B3853" s="128">
        <f t="shared" si="364"/>
        <v>43261</v>
      </c>
      <c r="C3853" s="126">
        <f t="shared" si="365"/>
        <v>8</v>
      </c>
      <c r="D3853" s="127">
        <f>INDEX('365x24'!$D$4:$AA$369,'8760'!A3853,'8760'!C3853)</f>
        <v>4.3107743359867277</v>
      </c>
      <c r="E3853" s="130">
        <f t="shared" si="360"/>
        <v>9.1306751164676951E-5</v>
      </c>
      <c r="O3853" s="220">
        <f t="shared" si="362"/>
        <v>43261.333333333336</v>
      </c>
      <c r="P3853">
        <f t="shared" si="363"/>
        <v>9.1306751164676951E-5</v>
      </c>
    </row>
    <row r="3854" spans="1:16">
      <c r="A3854">
        <f t="shared" si="361"/>
        <v>161</v>
      </c>
      <c r="B3854" s="128">
        <f t="shared" si="364"/>
        <v>43261</v>
      </c>
      <c r="C3854" s="126">
        <f t="shared" si="365"/>
        <v>9</v>
      </c>
      <c r="D3854" s="127">
        <f>INDEX('365x24'!$D$4:$AA$369,'8760'!A3854,'8760'!C3854)</f>
        <v>4.6457470873116273</v>
      </c>
      <c r="E3854" s="130">
        <f t="shared" si="360"/>
        <v>9.8401827656350663E-5</v>
      </c>
      <c r="O3854" s="220">
        <f t="shared" si="362"/>
        <v>43261.375</v>
      </c>
      <c r="P3854">
        <f t="shared" si="363"/>
        <v>9.8401827656350663E-5</v>
      </c>
    </row>
    <row r="3855" spans="1:16">
      <c r="A3855">
        <f t="shared" si="361"/>
        <v>161</v>
      </c>
      <c r="B3855" s="128">
        <f t="shared" si="364"/>
        <v>43261</v>
      </c>
      <c r="C3855" s="126">
        <f t="shared" si="365"/>
        <v>10</v>
      </c>
      <c r="D3855" s="127">
        <f>INDEX('365x24'!$D$4:$AA$369,'8760'!A3855,'8760'!C3855)</f>
        <v>6.3407342069821322</v>
      </c>
      <c r="E3855" s="130">
        <f t="shared" si="360"/>
        <v>1.3430344418753986E-4</v>
      </c>
      <c r="O3855" s="220">
        <f t="shared" si="362"/>
        <v>43261.416666666664</v>
      </c>
      <c r="P3855">
        <f t="shared" si="363"/>
        <v>1.3430344418753986E-4</v>
      </c>
    </row>
    <row r="3856" spans="1:16">
      <c r="A3856">
        <f t="shared" si="361"/>
        <v>161</v>
      </c>
      <c r="B3856" s="128">
        <f t="shared" si="364"/>
        <v>43261</v>
      </c>
      <c r="C3856" s="126">
        <f t="shared" si="365"/>
        <v>11</v>
      </c>
      <c r="D3856" s="127">
        <f>INDEX('365x24'!$D$4:$AA$369,'8760'!A3856,'8760'!C3856)</f>
        <v>7.6251297266144684</v>
      </c>
      <c r="E3856" s="130">
        <f t="shared" si="360"/>
        <v>1.6150829718322607E-4</v>
      </c>
      <c r="O3856" s="220">
        <f t="shared" si="362"/>
        <v>43261.458333333336</v>
      </c>
      <c r="P3856">
        <f t="shared" si="363"/>
        <v>1.6150829718322607E-4</v>
      </c>
    </row>
    <row r="3857" spans="1:16">
      <c r="A3857">
        <f t="shared" si="361"/>
        <v>161</v>
      </c>
      <c r="B3857" s="128">
        <f t="shared" si="364"/>
        <v>43261</v>
      </c>
      <c r="C3857" s="126">
        <f t="shared" si="365"/>
        <v>12</v>
      </c>
      <c r="D3857" s="127">
        <f>INDEX('365x24'!$D$4:$AA$369,'8760'!A3857,'8760'!C3857)</f>
        <v>8.3343220366956139</v>
      </c>
      <c r="E3857" s="130">
        <f t="shared" si="360"/>
        <v>1.7652973897940385E-4</v>
      </c>
      <c r="O3857" s="220">
        <f t="shared" si="362"/>
        <v>43261.5</v>
      </c>
      <c r="P3857">
        <f t="shared" si="363"/>
        <v>1.7652973897940385E-4</v>
      </c>
    </row>
    <row r="3858" spans="1:16">
      <c r="A3858">
        <f t="shared" si="361"/>
        <v>161</v>
      </c>
      <c r="B3858" s="128">
        <f t="shared" si="364"/>
        <v>43261</v>
      </c>
      <c r="C3858" s="126">
        <f t="shared" si="365"/>
        <v>13</v>
      </c>
      <c r="D3858" s="127">
        <f>INDEX('365x24'!$D$4:$AA$369,'8760'!A3858,'8760'!C3858)</f>
        <v>8.8774028592727365</v>
      </c>
      <c r="E3858" s="130">
        <f t="shared" si="360"/>
        <v>1.8803276411235992E-4</v>
      </c>
      <c r="O3858" s="220">
        <f t="shared" si="362"/>
        <v>43261.541666666664</v>
      </c>
      <c r="P3858">
        <f t="shared" si="363"/>
        <v>1.8803276411235992E-4</v>
      </c>
    </row>
    <row r="3859" spans="1:16">
      <c r="A3859">
        <f t="shared" si="361"/>
        <v>161</v>
      </c>
      <c r="B3859" s="128">
        <f t="shared" si="364"/>
        <v>43261</v>
      </c>
      <c r="C3859" s="126">
        <f t="shared" si="365"/>
        <v>14</v>
      </c>
      <c r="D3859" s="127">
        <f>INDEX('365x24'!$D$4:$AA$369,'8760'!A3859,'8760'!C3859)</f>
        <v>8.9368980195826815</v>
      </c>
      <c r="E3859" s="130">
        <f t="shared" si="360"/>
        <v>1.8929293441461242E-4</v>
      </c>
      <c r="O3859" s="220">
        <f t="shared" si="362"/>
        <v>43261.583333333336</v>
      </c>
      <c r="P3859">
        <f t="shared" si="363"/>
        <v>1.8929293441461242E-4</v>
      </c>
    </row>
    <row r="3860" spans="1:16">
      <c r="A3860">
        <f t="shared" si="361"/>
        <v>161</v>
      </c>
      <c r="B3860" s="128">
        <f t="shared" si="364"/>
        <v>43261</v>
      </c>
      <c r="C3860" s="126">
        <f t="shared" si="365"/>
        <v>15</v>
      </c>
      <c r="D3860" s="127">
        <f>INDEX('365x24'!$D$4:$AA$369,'8760'!A3860,'8760'!C3860)</f>
        <v>9.1898774407325305</v>
      </c>
      <c r="E3860" s="130">
        <f t="shared" si="360"/>
        <v>1.9465130561578691E-4</v>
      </c>
      <c r="O3860" s="220">
        <f t="shared" si="362"/>
        <v>43261.625</v>
      </c>
      <c r="P3860">
        <f t="shared" si="363"/>
        <v>1.9465130561578691E-4</v>
      </c>
    </row>
    <row r="3861" spans="1:16">
      <c r="A3861">
        <f t="shared" si="361"/>
        <v>161</v>
      </c>
      <c r="B3861" s="128">
        <f t="shared" si="364"/>
        <v>43261</v>
      </c>
      <c r="C3861" s="126">
        <f t="shared" si="365"/>
        <v>16</v>
      </c>
      <c r="D3861" s="127">
        <f>INDEX('365x24'!$D$4:$AA$369,'8760'!A3861,'8760'!C3861)</f>
        <v>9.3474896196208466</v>
      </c>
      <c r="E3861" s="130">
        <f t="shared" si="360"/>
        <v>1.9798969795011538E-4</v>
      </c>
      <c r="O3861" s="220">
        <f t="shared" si="362"/>
        <v>43261.666666666664</v>
      </c>
      <c r="P3861">
        <f t="shared" si="363"/>
        <v>1.9798969795011538E-4</v>
      </c>
    </row>
    <row r="3862" spans="1:16">
      <c r="A3862">
        <f t="shared" si="361"/>
        <v>161</v>
      </c>
      <c r="B3862" s="128">
        <f t="shared" si="364"/>
        <v>43261</v>
      </c>
      <c r="C3862" s="126">
        <f t="shared" si="365"/>
        <v>17</v>
      </c>
      <c r="D3862" s="127">
        <f>INDEX('365x24'!$D$4:$AA$369,'8760'!A3862,'8760'!C3862)</f>
        <v>9.5888449863403942</v>
      </c>
      <c r="E3862" s="130">
        <f t="shared" si="360"/>
        <v>2.0310185940736243E-4</v>
      </c>
      <c r="O3862" s="220">
        <f t="shared" si="362"/>
        <v>43261.708333333336</v>
      </c>
      <c r="P3862">
        <f t="shared" si="363"/>
        <v>2.0310185940736243E-4</v>
      </c>
    </row>
    <row r="3863" spans="1:16">
      <c r="A3863">
        <f t="shared" si="361"/>
        <v>161</v>
      </c>
      <c r="B3863" s="128">
        <f t="shared" si="364"/>
        <v>43261</v>
      </c>
      <c r="C3863" s="126">
        <f t="shared" si="365"/>
        <v>18</v>
      </c>
      <c r="D3863" s="127">
        <f>INDEX('365x24'!$D$4:$AA$369,'8760'!A3863,'8760'!C3863)</f>
        <v>9.3576137960601447</v>
      </c>
      <c r="E3863" s="130">
        <f t="shared" si="360"/>
        <v>1.9820413869482643E-4</v>
      </c>
      <c r="O3863" s="220">
        <f t="shared" si="362"/>
        <v>43261.75</v>
      </c>
      <c r="P3863">
        <f t="shared" si="363"/>
        <v>1.9820413869482643E-4</v>
      </c>
    </row>
    <row r="3864" spans="1:16">
      <c r="A3864">
        <f t="shared" si="361"/>
        <v>161</v>
      </c>
      <c r="B3864" s="128">
        <f t="shared" si="364"/>
        <v>43261</v>
      </c>
      <c r="C3864" s="126">
        <f t="shared" si="365"/>
        <v>19</v>
      </c>
      <c r="D3864" s="127">
        <f>INDEX('365x24'!$D$4:$AA$369,'8760'!A3864,'8760'!C3864)</f>
        <v>8.8385310213391364</v>
      </c>
      <c r="E3864" s="130">
        <f t="shared" si="360"/>
        <v>1.8720941754933357E-4</v>
      </c>
      <c r="O3864" s="220">
        <f t="shared" si="362"/>
        <v>43261.791666666664</v>
      </c>
      <c r="P3864">
        <f t="shared" si="363"/>
        <v>1.8720941754933357E-4</v>
      </c>
    </row>
    <row r="3865" spans="1:16">
      <c r="A3865">
        <f t="shared" si="361"/>
        <v>161</v>
      </c>
      <c r="B3865" s="128">
        <f t="shared" si="364"/>
        <v>43261</v>
      </c>
      <c r="C3865" s="126">
        <f t="shared" si="365"/>
        <v>20</v>
      </c>
      <c r="D3865" s="127">
        <f>INDEX('365x24'!$D$4:$AA$369,'8760'!A3865,'8760'!C3865)</f>
        <v>7.4997649245327986</v>
      </c>
      <c r="E3865" s="130">
        <f t="shared" si="360"/>
        <v>1.5885293833205115E-4</v>
      </c>
      <c r="O3865" s="220">
        <f t="shared" si="362"/>
        <v>43261.833333333336</v>
      </c>
      <c r="P3865">
        <f t="shared" si="363"/>
        <v>1.5885293833205115E-4</v>
      </c>
    </row>
    <row r="3866" spans="1:16">
      <c r="A3866">
        <f t="shared" si="361"/>
        <v>161</v>
      </c>
      <c r="B3866" s="128">
        <f t="shared" si="364"/>
        <v>43261</v>
      </c>
      <c r="C3866" s="126">
        <f t="shared" si="365"/>
        <v>21</v>
      </c>
      <c r="D3866" s="127">
        <f>INDEX('365x24'!$D$4:$AA$369,'8760'!A3866,'8760'!C3866)</f>
        <v>6.6503340222924949</v>
      </c>
      <c r="E3866" s="130">
        <f t="shared" si="360"/>
        <v>1.4086109510913529E-4</v>
      </c>
      <c r="O3866" s="220">
        <f t="shared" si="362"/>
        <v>43261.875</v>
      </c>
      <c r="P3866">
        <f t="shared" si="363"/>
        <v>1.4086109510913529E-4</v>
      </c>
    </row>
    <row r="3867" spans="1:16">
      <c r="A3867">
        <f t="shared" si="361"/>
        <v>161</v>
      </c>
      <c r="B3867" s="128">
        <f t="shared" si="364"/>
        <v>43261</v>
      </c>
      <c r="C3867" s="126">
        <f t="shared" si="365"/>
        <v>22</v>
      </c>
      <c r="D3867" s="127">
        <f>INDEX('365x24'!$D$4:$AA$369,'8760'!A3867,'8760'!C3867)</f>
        <v>5.6649141822008895</v>
      </c>
      <c r="E3867" s="130">
        <f t="shared" si="360"/>
        <v>1.1998886262392802E-4</v>
      </c>
      <c r="O3867" s="220">
        <f t="shared" si="362"/>
        <v>43261.916666666664</v>
      </c>
      <c r="P3867">
        <f t="shared" si="363"/>
        <v>1.1998886262392802E-4</v>
      </c>
    </row>
    <row r="3868" spans="1:16">
      <c r="A3868">
        <f t="shared" si="361"/>
        <v>161</v>
      </c>
      <c r="B3868" s="128">
        <f t="shared" si="364"/>
        <v>43261</v>
      </c>
      <c r="C3868" s="126">
        <f t="shared" si="365"/>
        <v>23</v>
      </c>
      <c r="D3868" s="127">
        <f>INDEX('365x24'!$D$4:$AA$369,'8760'!A3868,'8760'!C3868)</f>
        <v>4.5118829766142525</v>
      </c>
      <c r="E3868" s="130">
        <f t="shared" si="360"/>
        <v>9.5566444476282575E-5</v>
      </c>
      <c r="O3868" s="220">
        <f t="shared" si="362"/>
        <v>43261.958333333336</v>
      </c>
      <c r="P3868">
        <f t="shared" si="363"/>
        <v>9.5566444476282575E-5</v>
      </c>
    </row>
    <row r="3869" spans="1:16">
      <c r="A3869">
        <f t="shared" si="361"/>
        <v>161</v>
      </c>
      <c r="B3869" s="128">
        <f t="shared" si="364"/>
        <v>43261</v>
      </c>
      <c r="C3869" s="126">
        <f t="shared" si="365"/>
        <v>24</v>
      </c>
      <c r="D3869" s="127">
        <f>INDEX('365x24'!$D$4:$AA$369,'8760'!A3869,'8760'!C3869)</f>
        <v>1.4058856369039034</v>
      </c>
      <c r="E3869" s="130">
        <f t="shared" si="360"/>
        <v>2.9778141932218577E-5</v>
      </c>
      <c r="O3869" s="220">
        <f t="shared" si="362"/>
        <v>43262</v>
      </c>
      <c r="P3869">
        <f t="shared" si="363"/>
        <v>2.9778141932218577E-5</v>
      </c>
    </row>
    <row r="3870" spans="1:16">
      <c r="A3870">
        <f t="shared" si="361"/>
        <v>162</v>
      </c>
      <c r="B3870" s="128">
        <f t="shared" si="364"/>
        <v>43262</v>
      </c>
      <c r="C3870" s="126">
        <f t="shared" si="365"/>
        <v>1</v>
      </c>
      <c r="D3870" s="127">
        <f>INDEX('365x24'!$D$4:$AA$369,'8760'!A3870,'8760'!C3870)</f>
        <v>1.4338379085544886</v>
      </c>
      <c r="E3870" s="130">
        <f t="shared" si="360"/>
        <v>3.0370200553979679E-5</v>
      </c>
      <c r="O3870" s="220">
        <f t="shared" si="362"/>
        <v>43262.041666666664</v>
      </c>
      <c r="P3870">
        <f t="shared" si="363"/>
        <v>3.0370200553979679E-5</v>
      </c>
    </row>
    <row r="3871" spans="1:16">
      <c r="A3871">
        <f t="shared" si="361"/>
        <v>162</v>
      </c>
      <c r="B3871" s="128">
        <f t="shared" si="364"/>
        <v>43262</v>
      </c>
      <c r="C3871" s="126">
        <f t="shared" si="365"/>
        <v>2</v>
      </c>
      <c r="D3871" s="127">
        <f>INDEX('365x24'!$D$4:$AA$369,'8760'!A3871,'8760'!C3871)</f>
        <v>1.3467086325314443</v>
      </c>
      <c r="E3871" s="130">
        <f t="shared" si="360"/>
        <v>2.8524710508587742E-5</v>
      </c>
      <c r="O3871" s="220">
        <f t="shared" si="362"/>
        <v>43262.083333333336</v>
      </c>
      <c r="P3871">
        <f t="shared" si="363"/>
        <v>2.8524710508587742E-5</v>
      </c>
    </row>
    <row r="3872" spans="1:16">
      <c r="A3872">
        <f t="shared" si="361"/>
        <v>162</v>
      </c>
      <c r="B3872" s="128">
        <f t="shared" si="364"/>
        <v>43262</v>
      </c>
      <c r="C3872" s="126">
        <f t="shared" si="365"/>
        <v>3</v>
      </c>
      <c r="D3872" s="127">
        <f>INDEX('365x24'!$D$4:$AA$369,'8760'!A3872,'8760'!C3872)</f>
        <v>1.3332551814605942</v>
      </c>
      <c r="E3872" s="130">
        <f t="shared" si="360"/>
        <v>2.8239752212585662E-5</v>
      </c>
      <c r="O3872" s="220">
        <f t="shared" si="362"/>
        <v>43262.125</v>
      </c>
      <c r="P3872">
        <f t="shared" si="363"/>
        <v>2.8239752212585662E-5</v>
      </c>
    </row>
    <row r="3873" spans="1:16">
      <c r="A3873">
        <f t="shared" si="361"/>
        <v>162</v>
      </c>
      <c r="B3873" s="128">
        <f t="shared" si="364"/>
        <v>43262</v>
      </c>
      <c r="C3873" s="126">
        <f t="shared" si="365"/>
        <v>4</v>
      </c>
      <c r="D3873" s="127">
        <f>INDEX('365x24'!$D$4:$AA$369,'8760'!A3873,'8760'!C3873)</f>
        <v>1.5650545073434956</v>
      </c>
      <c r="E3873" s="130">
        <f t="shared" si="360"/>
        <v>3.3149506636946023E-5</v>
      </c>
      <c r="O3873" s="220">
        <f t="shared" si="362"/>
        <v>43262.166666666664</v>
      </c>
      <c r="P3873">
        <f t="shared" si="363"/>
        <v>3.3149506636946023E-5</v>
      </c>
    </row>
    <row r="3874" spans="1:16">
      <c r="A3874">
        <f t="shared" si="361"/>
        <v>162</v>
      </c>
      <c r="B3874" s="128">
        <f t="shared" si="364"/>
        <v>43262</v>
      </c>
      <c r="C3874" s="126">
        <f t="shared" si="365"/>
        <v>5</v>
      </c>
      <c r="D3874" s="127">
        <f>INDEX('365x24'!$D$4:$AA$369,'8760'!A3874,'8760'!C3874)</f>
        <v>3.0432524437532216</v>
      </c>
      <c r="E3874" s="130">
        <f t="shared" si="360"/>
        <v>6.4459299410175839E-5</v>
      </c>
      <c r="O3874" s="220">
        <f t="shared" si="362"/>
        <v>43262.208333333336</v>
      </c>
      <c r="P3874">
        <f t="shared" si="363"/>
        <v>6.4459299410175839E-5</v>
      </c>
    </row>
    <row r="3875" spans="1:16">
      <c r="A3875">
        <f t="shared" si="361"/>
        <v>162</v>
      </c>
      <c r="B3875" s="128">
        <f t="shared" si="364"/>
        <v>43262</v>
      </c>
      <c r="C3875" s="126">
        <f t="shared" si="365"/>
        <v>6</v>
      </c>
      <c r="D3875" s="127">
        <f>INDEX('365x24'!$D$4:$AA$369,'8760'!A3875,'8760'!C3875)</f>
        <v>4.5496299060545953</v>
      </c>
      <c r="E3875" s="130">
        <f t="shared" si="360"/>
        <v>9.6365964289896538E-5</v>
      </c>
      <c r="O3875" s="220">
        <f t="shared" si="362"/>
        <v>43262.25</v>
      </c>
      <c r="P3875">
        <f t="shared" si="363"/>
        <v>9.6365964289896538E-5</v>
      </c>
    </row>
    <row r="3876" spans="1:16">
      <c r="A3876">
        <f t="shared" si="361"/>
        <v>162</v>
      </c>
      <c r="B3876" s="128">
        <f t="shared" si="364"/>
        <v>43262</v>
      </c>
      <c r="C3876" s="126">
        <f t="shared" si="365"/>
        <v>7</v>
      </c>
      <c r="D3876" s="127">
        <f>INDEX('365x24'!$D$4:$AA$369,'8760'!A3876,'8760'!C3876)</f>
        <v>4.8619681349697519</v>
      </c>
      <c r="E3876" s="130">
        <f t="shared" si="360"/>
        <v>1.0298161770248565E-4</v>
      </c>
      <c r="O3876" s="220">
        <f t="shared" si="362"/>
        <v>43262.291666666664</v>
      </c>
      <c r="P3876">
        <f t="shared" si="363"/>
        <v>1.0298161770248565E-4</v>
      </c>
    </row>
    <row r="3877" spans="1:16">
      <c r="A3877">
        <f t="shared" si="361"/>
        <v>162</v>
      </c>
      <c r="B3877" s="128">
        <f t="shared" si="364"/>
        <v>43262</v>
      </c>
      <c r="C3877" s="126">
        <f t="shared" si="365"/>
        <v>8</v>
      </c>
      <c r="D3877" s="127">
        <f>INDEX('365x24'!$D$4:$AA$369,'8760'!A3877,'8760'!C3877)</f>
        <v>4.8902385625578226</v>
      </c>
      <c r="E3877" s="130">
        <f t="shared" si="360"/>
        <v>1.0358041520286841E-4</v>
      </c>
      <c r="O3877" s="220">
        <f t="shared" si="362"/>
        <v>43262.333333333336</v>
      </c>
      <c r="P3877">
        <f t="shared" si="363"/>
        <v>1.0358041520286841E-4</v>
      </c>
    </row>
    <row r="3878" spans="1:16">
      <c r="A3878">
        <f t="shared" si="361"/>
        <v>162</v>
      </c>
      <c r="B3878" s="128">
        <f t="shared" si="364"/>
        <v>43262</v>
      </c>
      <c r="C3878" s="126">
        <f t="shared" si="365"/>
        <v>9</v>
      </c>
      <c r="D3878" s="127">
        <f>INDEX('365x24'!$D$4:$AA$369,'8760'!A3878,'8760'!C3878)</f>
        <v>5.4860537317733025</v>
      </c>
      <c r="E3878" s="130">
        <f t="shared" si="360"/>
        <v>1.162004094673664E-4</v>
      </c>
      <c r="O3878" s="220">
        <f t="shared" si="362"/>
        <v>43262.375</v>
      </c>
      <c r="P3878">
        <f t="shared" si="363"/>
        <v>1.162004094673664E-4</v>
      </c>
    </row>
    <row r="3879" spans="1:16">
      <c r="A3879">
        <f t="shared" si="361"/>
        <v>162</v>
      </c>
      <c r="B3879" s="128">
        <f t="shared" si="364"/>
        <v>43262</v>
      </c>
      <c r="C3879" s="126">
        <f t="shared" si="365"/>
        <v>10</v>
      </c>
      <c r="D3879" s="127">
        <f>INDEX('365x24'!$D$4:$AA$369,'8760'!A3879,'8760'!C3879)</f>
        <v>7.4617112018670202</v>
      </c>
      <c r="E3879" s="130">
        <f t="shared" si="360"/>
        <v>1.5804692031405195E-4</v>
      </c>
      <c r="O3879" s="220">
        <f t="shared" si="362"/>
        <v>43262.416666666664</v>
      </c>
      <c r="P3879">
        <f t="shared" si="363"/>
        <v>1.5804692031405195E-4</v>
      </c>
    </row>
    <row r="3880" spans="1:16">
      <c r="A3880">
        <f t="shared" si="361"/>
        <v>162</v>
      </c>
      <c r="B3880" s="128">
        <f t="shared" si="364"/>
        <v>43262</v>
      </c>
      <c r="C3880" s="126">
        <f t="shared" si="365"/>
        <v>11</v>
      </c>
      <c r="D3880" s="127">
        <f>INDEX('365x24'!$D$4:$AA$369,'8760'!A3880,'8760'!C3880)</f>
        <v>9.050400150280927</v>
      </c>
      <c r="E3880" s="130">
        <f t="shared" si="360"/>
        <v>1.916970293628935E-4</v>
      </c>
      <c r="O3880" s="220">
        <f t="shared" si="362"/>
        <v>43262.458333333336</v>
      </c>
      <c r="P3880">
        <f t="shared" si="363"/>
        <v>1.916970293628935E-4</v>
      </c>
    </row>
    <row r="3881" spans="1:16">
      <c r="A3881">
        <f t="shared" si="361"/>
        <v>162</v>
      </c>
      <c r="B3881" s="128">
        <f t="shared" si="364"/>
        <v>43262</v>
      </c>
      <c r="C3881" s="126">
        <f t="shared" si="365"/>
        <v>12</v>
      </c>
      <c r="D3881" s="127">
        <f>INDEX('365x24'!$D$4:$AA$369,'8760'!A3881,'8760'!C3881)</f>
        <v>9.9187840562257765</v>
      </c>
      <c r="E3881" s="130">
        <f t="shared" si="360"/>
        <v>2.1009031721227182E-4</v>
      </c>
      <c r="O3881" s="220">
        <f t="shared" si="362"/>
        <v>43262.5</v>
      </c>
      <c r="P3881">
        <f t="shared" si="363"/>
        <v>2.1009031721227182E-4</v>
      </c>
    </row>
    <row r="3882" spans="1:16">
      <c r="A3882">
        <f t="shared" si="361"/>
        <v>162</v>
      </c>
      <c r="B3882" s="128">
        <f t="shared" si="364"/>
        <v>43262</v>
      </c>
      <c r="C3882" s="126">
        <f t="shared" si="365"/>
        <v>13</v>
      </c>
      <c r="D3882" s="127">
        <f>INDEX('365x24'!$D$4:$AA$369,'8760'!A3882,'8760'!C3882)</f>
        <v>10.435332946158946</v>
      </c>
      <c r="E3882" s="130">
        <f t="shared" si="360"/>
        <v>2.2103136800302777E-4</v>
      </c>
      <c r="O3882" s="220">
        <f t="shared" si="362"/>
        <v>43262.541666666664</v>
      </c>
      <c r="P3882">
        <f t="shared" si="363"/>
        <v>2.2103136800302777E-4</v>
      </c>
    </row>
    <row r="3883" spans="1:16">
      <c r="A3883">
        <f t="shared" si="361"/>
        <v>162</v>
      </c>
      <c r="B3883" s="128">
        <f t="shared" si="364"/>
        <v>43262</v>
      </c>
      <c r="C3883" s="126">
        <f t="shared" si="365"/>
        <v>14</v>
      </c>
      <c r="D3883" s="127">
        <f>INDEX('365x24'!$D$4:$AA$369,'8760'!A3883,'8760'!C3883)</f>
        <v>10.282708997861928</v>
      </c>
      <c r="E3883" s="130">
        <f t="shared" si="360"/>
        <v>2.1779863165851751E-4</v>
      </c>
      <c r="O3883" s="220">
        <f t="shared" si="362"/>
        <v>43262.583333333336</v>
      </c>
      <c r="P3883">
        <f t="shared" si="363"/>
        <v>2.1779863165851751E-4</v>
      </c>
    </row>
    <row r="3884" spans="1:16">
      <c r="A3884">
        <f t="shared" si="361"/>
        <v>162</v>
      </c>
      <c r="B3884" s="128">
        <f t="shared" si="364"/>
        <v>43262</v>
      </c>
      <c r="C3884" s="126">
        <f t="shared" si="365"/>
        <v>15</v>
      </c>
      <c r="D3884" s="127">
        <f>INDEX('365x24'!$D$4:$AA$369,'8760'!A3884,'8760'!C3884)</f>
        <v>10.319796890003195</v>
      </c>
      <c r="E3884" s="130">
        <f t="shared" si="360"/>
        <v>2.1858419236641522E-4</v>
      </c>
      <c r="O3884" s="220">
        <f t="shared" si="362"/>
        <v>43262.625</v>
      </c>
      <c r="P3884">
        <f t="shared" si="363"/>
        <v>2.1858419236641522E-4</v>
      </c>
    </row>
    <row r="3885" spans="1:16">
      <c r="A3885">
        <f t="shared" si="361"/>
        <v>162</v>
      </c>
      <c r="B3885" s="128">
        <f t="shared" si="364"/>
        <v>43262</v>
      </c>
      <c r="C3885" s="126">
        <f t="shared" si="365"/>
        <v>16</v>
      </c>
      <c r="D3885" s="127">
        <f>INDEX('365x24'!$D$4:$AA$369,'8760'!A3885,'8760'!C3885)</f>
        <v>10.340295222546958</v>
      </c>
      <c r="E3885" s="130">
        <f t="shared" si="360"/>
        <v>2.1901836868904004E-4</v>
      </c>
      <c r="O3885" s="220">
        <f t="shared" si="362"/>
        <v>43262.666666666664</v>
      </c>
      <c r="P3885">
        <f t="shared" si="363"/>
        <v>2.1901836868904004E-4</v>
      </c>
    </row>
    <row r="3886" spans="1:16">
      <c r="A3886">
        <f t="shared" si="361"/>
        <v>162</v>
      </c>
      <c r="B3886" s="128">
        <f t="shared" si="364"/>
        <v>43262</v>
      </c>
      <c r="C3886" s="126">
        <f t="shared" si="365"/>
        <v>17</v>
      </c>
      <c r="D3886" s="127">
        <f>INDEX('365x24'!$D$4:$AA$369,'8760'!A3886,'8760'!C3886)</f>
        <v>10.555323185439509</v>
      </c>
      <c r="E3886" s="130">
        <f t="shared" si="360"/>
        <v>2.2357288794034376E-4</v>
      </c>
      <c r="O3886" s="220">
        <f t="shared" si="362"/>
        <v>43262.708333333336</v>
      </c>
      <c r="P3886">
        <f t="shared" si="363"/>
        <v>2.2357288794034376E-4</v>
      </c>
    </row>
    <row r="3887" spans="1:16">
      <c r="A3887">
        <f t="shared" si="361"/>
        <v>162</v>
      </c>
      <c r="B3887" s="128">
        <f t="shared" si="364"/>
        <v>43262</v>
      </c>
      <c r="C3887" s="126">
        <f t="shared" si="365"/>
        <v>18</v>
      </c>
      <c r="D3887" s="127">
        <f>INDEX('365x24'!$D$4:$AA$369,'8760'!A3887,'8760'!C3887)</f>
        <v>10.229986013935626</v>
      </c>
      <c r="E3887" s="130">
        <f t="shared" si="360"/>
        <v>2.1668190320121213E-4</v>
      </c>
      <c r="O3887" s="220">
        <f t="shared" si="362"/>
        <v>43262.75</v>
      </c>
      <c r="P3887">
        <f t="shared" si="363"/>
        <v>2.1668190320121213E-4</v>
      </c>
    </row>
    <row r="3888" spans="1:16">
      <c r="A3888">
        <f t="shared" si="361"/>
        <v>162</v>
      </c>
      <c r="B3888" s="128">
        <f t="shared" si="364"/>
        <v>43262</v>
      </c>
      <c r="C3888" s="126">
        <f t="shared" si="365"/>
        <v>19</v>
      </c>
      <c r="D3888" s="127">
        <f>INDEX('365x24'!$D$4:$AA$369,'8760'!A3888,'8760'!C3888)</f>
        <v>9.6809852183788472</v>
      </c>
      <c r="E3888" s="130">
        <f t="shared" si="360"/>
        <v>2.0505348679104567E-4</v>
      </c>
      <c r="O3888" s="220">
        <f t="shared" si="362"/>
        <v>43262.791666666664</v>
      </c>
      <c r="P3888">
        <f t="shared" si="363"/>
        <v>2.0505348679104567E-4</v>
      </c>
    </row>
    <row r="3889" spans="1:16">
      <c r="A3889">
        <f t="shared" si="361"/>
        <v>162</v>
      </c>
      <c r="B3889" s="128">
        <f t="shared" si="364"/>
        <v>43262</v>
      </c>
      <c r="C3889" s="126">
        <f t="shared" si="365"/>
        <v>20</v>
      </c>
      <c r="D3889" s="127">
        <f>INDEX('365x24'!$D$4:$AA$369,'8760'!A3889,'8760'!C3889)</f>
        <v>8.2250127467449516</v>
      </c>
      <c r="E3889" s="130">
        <f t="shared" si="360"/>
        <v>1.7421445282438686E-4</v>
      </c>
      <c r="O3889" s="220">
        <f t="shared" si="362"/>
        <v>43262.833333333336</v>
      </c>
      <c r="P3889">
        <f t="shared" si="363"/>
        <v>1.7421445282438686E-4</v>
      </c>
    </row>
    <row r="3890" spans="1:16">
      <c r="A3890">
        <f t="shared" si="361"/>
        <v>162</v>
      </c>
      <c r="B3890" s="128">
        <f t="shared" si="364"/>
        <v>43262</v>
      </c>
      <c r="C3890" s="126">
        <f t="shared" si="365"/>
        <v>21</v>
      </c>
      <c r="D3890" s="127">
        <f>INDEX('365x24'!$D$4:$AA$369,'8760'!A3890,'8760'!C3890)</f>
        <v>7.2384566354480384</v>
      </c>
      <c r="E3890" s="130">
        <f t="shared" si="360"/>
        <v>1.5331815291553077E-4</v>
      </c>
      <c r="O3890" s="220">
        <f t="shared" si="362"/>
        <v>43262.875</v>
      </c>
      <c r="P3890">
        <f t="shared" si="363"/>
        <v>1.5331815291553077E-4</v>
      </c>
    </row>
    <row r="3891" spans="1:16">
      <c r="A3891">
        <f t="shared" si="361"/>
        <v>162</v>
      </c>
      <c r="B3891" s="128">
        <f t="shared" si="364"/>
        <v>43262</v>
      </c>
      <c r="C3891" s="126">
        <f t="shared" si="365"/>
        <v>22</v>
      </c>
      <c r="D3891" s="127">
        <f>INDEX('365x24'!$D$4:$AA$369,'8760'!A3891,'8760'!C3891)</f>
        <v>6.2796255415606463</v>
      </c>
      <c r="E3891" s="130">
        <f t="shared" si="360"/>
        <v>1.3300909814370598E-4</v>
      </c>
      <c r="O3891" s="220">
        <f t="shared" si="362"/>
        <v>43262.916666666664</v>
      </c>
      <c r="P3891">
        <f t="shared" si="363"/>
        <v>1.3300909814370598E-4</v>
      </c>
    </row>
    <row r="3892" spans="1:16">
      <c r="A3892">
        <f t="shared" si="361"/>
        <v>162</v>
      </c>
      <c r="B3892" s="128">
        <f t="shared" si="364"/>
        <v>43262</v>
      </c>
      <c r="C3892" s="126">
        <f t="shared" si="365"/>
        <v>23</v>
      </c>
      <c r="D3892" s="127">
        <f>INDEX('365x24'!$D$4:$AA$369,'8760'!A3892,'8760'!C3892)</f>
        <v>5.5956357268132377</v>
      </c>
      <c r="E3892" s="130">
        <f t="shared" si="360"/>
        <v>1.185214718040591E-4</v>
      </c>
      <c r="O3892" s="220">
        <f t="shared" si="362"/>
        <v>43262.958333333336</v>
      </c>
      <c r="P3892">
        <f t="shared" si="363"/>
        <v>1.185214718040591E-4</v>
      </c>
    </row>
    <row r="3893" spans="1:16">
      <c r="A3893">
        <f t="shared" si="361"/>
        <v>162</v>
      </c>
      <c r="B3893" s="128">
        <f t="shared" si="364"/>
        <v>43262</v>
      </c>
      <c r="C3893" s="126">
        <f t="shared" si="365"/>
        <v>24</v>
      </c>
      <c r="D3893" s="127">
        <f>INDEX('365x24'!$D$4:$AA$369,'8760'!A3893,'8760'!C3893)</f>
        <v>1.4835156856505682</v>
      </c>
      <c r="E3893" s="130">
        <f t="shared" si="360"/>
        <v>3.14224283159063E-5</v>
      </c>
      <c r="O3893" s="220">
        <f t="shared" si="362"/>
        <v>43263</v>
      </c>
      <c r="P3893">
        <f t="shared" si="363"/>
        <v>3.14224283159063E-5</v>
      </c>
    </row>
    <row r="3894" spans="1:16">
      <c r="A3894">
        <f t="shared" si="361"/>
        <v>163</v>
      </c>
      <c r="B3894" s="128">
        <f t="shared" si="364"/>
        <v>43263</v>
      </c>
      <c r="C3894" s="126">
        <f t="shared" si="365"/>
        <v>1</v>
      </c>
      <c r="D3894" s="127">
        <f>INDEX('365x24'!$D$4:$AA$369,'8760'!A3894,'8760'!C3894)</f>
        <v>1.5433747811588061</v>
      </c>
      <c r="E3894" s="130">
        <f t="shared" si="360"/>
        <v>3.2690307149851865E-5</v>
      </c>
      <c r="O3894" s="220">
        <f t="shared" si="362"/>
        <v>43263.041666666664</v>
      </c>
      <c r="P3894">
        <f t="shared" si="363"/>
        <v>3.2690307149851865E-5</v>
      </c>
    </row>
    <row r="3895" spans="1:16">
      <c r="A3895">
        <f t="shared" si="361"/>
        <v>163</v>
      </c>
      <c r="B3895" s="128">
        <f t="shared" si="364"/>
        <v>43263</v>
      </c>
      <c r="C3895" s="126">
        <f t="shared" si="365"/>
        <v>2</v>
      </c>
      <c r="D3895" s="127">
        <f>INDEX('365x24'!$D$4:$AA$369,'8760'!A3895,'8760'!C3895)</f>
        <v>1.4495893354593274</v>
      </c>
      <c r="E3895" s="130">
        <f t="shared" si="360"/>
        <v>3.0703832404035573E-5</v>
      </c>
      <c r="O3895" s="220">
        <f t="shared" si="362"/>
        <v>43263.083333333336</v>
      </c>
      <c r="P3895">
        <f t="shared" si="363"/>
        <v>3.0703832404035573E-5</v>
      </c>
    </row>
    <row r="3896" spans="1:16">
      <c r="A3896">
        <f t="shared" si="361"/>
        <v>163</v>
      </c>
      <c r="B3896" s="128">
        <f t="shared" si="364"/>
        <v>43263</v>
      </c>
      <c r="C3896" s="126">
        <f t="shared" si="365"/>
        <v>3</v>
      </c>
      <c r="D3896" s="127">
        <f>INDEX('365x24'!$D$4:$AA$369,'8760'!A3896,'8760'!C3896)</f>
        <v>1.4351081190132948</v>
      </c>
      <c r="E3896" s="130">
        <f t="shared" si="360"/>
        <v>3.0397104952412416E-5</v>
      </c>
      <c r="O3896" s="220">
        <f t="shared" si="362"/>
        <v>43263.125</v>
      </c>
      <c r="P3896">
        <f t="shared" si="363"/>
        <v>3.0397104952412416E-5</v>
      </c>
    </row>
    <row r="3897" spans="1:16">
      <c r="A3897">
        <f t="shared" si="361"/>
        <v>163</v>
      </c>
      <c r="B3897" s="128">
        <f t="shared" si="364"/>
        <v>43263</v>
      </c>
      <c r="C3897" s="126">
        <f t="shared" si="365"/>
        <v>4</v>
      </c>
      <c r="D3897" s="127">
        <f>INDEX('365x24'!$D$4:$AA$369,'8760'!A3897,'8760'!C3897)</f>
        <v>1.6846155645361627</v>
      </c>
      <c r="E3897" s="130">
        <f t="shared" si="360"/>
        <v>3.5681936044568387E-5</v>
      </c>
      <c r="O3897" s="220">
        <f t="shared" si="362"/>
        <v>43263.166666666664</v>
      </c>
      <c r="P3897">
        <f t="shared" si="363"/>
        <v>3.5681936044568387E-5</v>
      </c>
    </row>
    <row r="3898" spans="1:16">
      <c r="A3898">
        <f t="shared" si="361"/>
        <v>163</v>
      </c>
      <c r="B3898" s="128">
        <f t="shared" si="364"/>
        <v>43263</v>
      </c>
      <c r="C3898" s="126">
        <f t="shared" si="365"/>
        <v>5</v>
      </c>
      <c r="D3898" s="127">
        <f>INDEX('365x24'!$D$4:$AA$369,'8760'!A3898,'8760'!C3898)</f>
        <v>3.2757392215440504</v>
      </c>
      <c r="E3898" s="130">
        <f t="shared" si="360"/>
        <v>6.9383614791664215E-5</v>
      </c>
      <c r="O3898" s="220">
        <f t="shared" si="362"/>
        <v>43263.208333333336</v>
      </c>
      <c r="P3898">
        <f t="shared" si="363"/>
        <v>6.9383614791664215E-5</v>
      </c>
    </row>
    <row r="3899" spans="1:16">
      <c r="A3899">
        <f t="shared" si="361"/>
        <v>163</v>
      </c>
      <c r="B3899" s="128">
        <f t="shared" si="364"/>
        <v>43263</v>
      </c>
      <c r="C3899" s="126">
        <f t="shared" si="365"/>
        <v>6</v>
      </c>
      <c r="D3899" s="127">
        <f>INDEX('365x24'!$D$4:$AA$369,'8760'!A3899,'8760'!C3899)</f>
        <v>4.8971951562429545</v>
      </c>
      <c r="E3899" s="130">
        <f t="shared" si="360"/>
        <v>1.0372776320094372E-4</v>
      </c>
      <c r="O3899" s="220">
        <f t="shared" si="362"/>
        <v>43263.25</v>
      </c>
      <c r="P3899">
        <f t="shared" si="363"/>
        <v>1.0372776320094372E-4</v>
      </c>
    </row>
    <row r="3900" spans="1:16">
      <c r="A3900">
        <f t="shared" si="361"/>
        <v>163</v>
      </c>
      <c r="B3900" s="128">
        <f t="shared" si="364"/>
        <v>43263</v>
      </c>
      <c r="C3900" s="126">
        <f t="shared" si="365"/>
        <v>7</v>
      </c>
      <c r="D3900" s="127">
        <f>INDEX('365x24'!$D$4:$AA$369,'8760'!A3900,'8760'!C3900)</f>
        <v>5.2333942083278853</v>
      </c>
      <c r="E3900" s="130">
        <f t="shared" si="360"/>
        <v>1.1084881403727623E-4</v>
      </c>
      <c r="O3900" s="220">
        <f t="shared" si="362"/>
        <v>43263.291666666664</v>
      </c>
      <c r="P3900">
        <f t="shared" si="363"/>
        <v>1.1084881403727623E-4</v>
      </c>
    </row>
    <row r="3901" spans="1:16">
      <c r="A3901">
        <f t="shared" si="361"/>
        <v>163</v>
      </c>
      <c r="B3901" s="128">
        <f t="shared" si="364"/>
        <v>43263</v>
      </c>
      <c r="C3901" s="126">
        <f t="shared" si="365"/>
        <v>8</v>
      </c>
      <c r="D3901" s="127">
        <f>INDEX('365x24'!$D$4:$AA$369,'8760'!A3901,'8760'!C3901)</f>
        <v>5.2638243320759681</v>
      </c>
      <c r="E3901" s="130">
        <f t="shared" si="360"/>
        <v>1.1149335618224113E-4</v>
      </c>
      <c r="O3901" s="220">
        <f t="shared" si="362"/>
        <v>43263.333333333336</v>
      </c>
      <c r="P3901">
        <f t="shared" si="363"/>
        <v>1.1149335618224113E-4</v>
      </c>
    </row>
    <row r="3902" spans="1:16">
      <c r="A3902">
        <f t="shared" si="361"/>
        <v>163</v>
      </c>
      <c r="B3902" s="128">
        <f t="shared" si="364"/>
        <v>43263</v>
      </c>
      <c r="C3902" s="126">
        <f t="shared" si="365"/>
        <v>9</v>
      </c>
      <c r="D3902" s="127">
        <f>INDEX('365x24'!$D$4:$AA$369,'8760'!A3902,'8760'!C3902)</f>
        <v>5.9051563131268043</v>
      </c>
      <c r="E3902" s="130">
        <f t="shared" si="360"/>
        <v>1.2507744457186318E-4</v>
      </c>
      <c r="O3902" s="220">
        <f t="shared" si="362"/>
        <v>43263.375</v>
      </c>
      <c r="P3902">
        <f t="shared" si="363"/>
        <v>1.2507744457186318E-4</v>
      </c>
    </row>
    <row r="3903" spans="1:16">
      <c r="A3903">
        <f t="shared" si="361"/>
        <v>163</v>
      </c>
      <c r="B3903" s="128">
        <f t="shared" si="364"/>
        <v>43263</v>
      </c>
      <c r="C3903" s="126">
        <f t="shared" si="365"/>
        <v>10</v>
      </c>
      <c r="D3903" s="127">
        <f>INDEX('365x24'!$D$4:$AA$369,'8760'!A3903,'8760'!C3903)</f>
        <v>8.0317425174381807</v>
      </c>
      <c r="E3903" s="130">
        <f t="shared" si="360"/>
        <v>1.70120785339282E-4</v>
      </c>
      <c r="O3903" s="220">
        <f t="shared" si="362"/>
        <v>43263.416666666664</v>
      </c>
      <c r="P3903">
        <f t="shared" si="363"/>
        <v>1.70120785339282E-4</v>
      </c>
    </row>
    <row r="3904" spans="1:16">
      <c r="A3904">
        <f t="shared" si="361"/>
        <v>163</v>
      </c>
      <c r="B3904" s="128">
        <f t="shared" si="364"/>
        <v>43263</v>
      </c>
      <c r="C3904" s="126">
        <f t="shared" si="365"/>
        <v>11</v>
      </c>
      <c r="D3904" s="127">
        <f>INDEX('365x24'!$D$4:$AA$369,'8760'!A3904,'8760'!C3904)</f>
        <v>9.741798056811966</v>
      </c>
      <c r="E3904" s="130">
        <f t="shared" si="360"/>
        <v>2.063415669069721E-4</v>
      </c>
      <c r="O3904" s="220">
        <f t="shared" si="362"/>
        <v>43263.458333333336</v>
      </c>
      <c r="P3904">
        <f t="shared" si="363"/>
        <v>2.063415669069721E-4</v>
      </c>
    </row>
    <row r="3905" spans="1:16">
      <c r="A3905">
        <f t="shared" si="361"/>
        <v>163</v>
      </c>
      <c r="B3905" s="128">
        <f t="shared" si="364"/>
        <v>43263</v>
      </c>
      <c r="C3905" s="126">
        <f t="shared" si="365"/>
        <v>12</v>
      </c>
      <c r="D3905" s="127">
        <f>INDEX('365x24'!$D$4:$AA$369,'8760'!A3905,'8760'!C3905)</f>
        <v>10.676521439980581</v>
      </c>
      <c r="E3905" s="130">
        <f t="shared" si="360"/>
        <v>2.2613999491613533E-4</v>
      </c>
      <c r="O3905" s="220">
        <f t="shared" si="362"/>
        <v>43263.5</v>
      </c>
      <c r="P3905">
        <f t="shared" si="363"/>
        <v>2.2613999491613533E-4</v>
      </c>
    </row>
    <row r="3906" spans="1:16">
      <c r="A3906">
        <f t="shared" si="361"/>
        <v>163</v>
      </c>
      <c r="B3906" s="128">
        <f t="shared" si="364"/>
        <v>43263</v>
      </c>
      <c r="C3906" s="126">
        <f t="shared" si="365"/>
        <v>13</v>
      </c>
      <c r="D3906" s="127">
        <f>INDEX('365x24'!$D$4:$AA$369,'8760'!A3906,'8760'!C3906)</f>
        <v>11.232531659268302</v>
      </c>
      <c r="E3906" s="130">
        <f t="shared" si="360"/>
        <v>2.3791687832051814E-4</v>
      </c>
      <c r="O3906" s="220">
        <f t="shared" si="362"/>
        <v>43263.541666666664</v>
      </c>
      <c r="P3906">
        <f t="shared" si="363"/>
        <v>2.3791687832051814E-4</v>
      </c>
    </row>
    <row r="3907" spans="1:16">
      <c r="A3907">
        <f t="shared" si="361"/>
        <v>163</v>
      </c>
      <c r="B3907" s="128">
        <f t="shared" si="364"/>
        <v>43263</v>
      </c>
      <c r="C3907" s="126">
        <f t="shared" si="365"/>
        <v>14</v>
      </c>
      <c r="D3907" s="127">
        <f>INDEX('365x24'!$D$4:$AA$369,'8760'!A3907,'8760'!C3907)</f>
        <v>11.068248129451479</v>
      </c>
      <c r="E3907" s="130">
        <f t="shared" si="360"/>
        <v>2.3443717973082014E-4</v>
      </c>
      <c r="O3907" s="220">
        <f t="shared" si="362"/>
        <v>43263.583333333336</v>
      </c>
      <c r="P3907">
        <f t="shared" si="363"/>
        <v>2.3443717973082014E-4</v>
      </c>
    </row>
    <row r="3908" spans="1:16">
      <c r="A3908">
        <f t="shared" si="361"/>
        <v>163</v>
      </c>
      <c r="B3908" s="128">
        <f t="shared" si="364"/>
        <v>43263</v>
      </c>
      <c r="C3908" s="126">
        <f t="shared" si="365"/>
        <v>15</v>
      </c>
      <c r="D3908" s="127">
        <f>INDEX('365x24'!$D$4:$AA$369,'8760'!A3908,'8760'!C3908)</f>
        <v>11.108169320735142</v>
      </c>
      <c r="E3908" s="130">
        <f t="shared" si="360"/>
        <v>2.3528275270556516E-4</v>
      </c>
      <c r="O3908" s="220">
        <f t="shared" si="362"/>
        <v>43263.625</v>
      </c>
      <c r="P3908">
        <f t="shared" si="363"/>
        <v>2.3528275270556516E-4</v>
      </c>
    </row>
    <row r="3909" spans="1:16">
      <c r="A3909">
        <f t="shared" si="361"/>
        <v>163</v>
      </c>
      <c r="B3909" s="128">
        <f t="shared" si="364"/>
        <v>43263</v>
      </c>
      <c r="C3909" s="126">
        <f t="shared" si="365"/>
        <v>16</v>
      </c>
      <c r="D3909" s="127">
        <f>INDEX('365x24'!$D$4:$AA$369,'8760'!A3909,'8760'!C3909)</f>
        <v>11.130233606603928</v>
      </c>
      <c r="E3909" s="130">
        <f t="shared" si="360"/>
        <v>2.3575009757273425E-4</v>
      </c>
      <c r="O3909" s="220">
        <f t="shared" si="362"/>
        <v>43263.666666666664</v>
      </c>
      <c r="P3909">
        <f t="shared" si="363"/>
        <v>2.3575009757273425E-4</v>
      </c>
    </row>
    <row r="3910" spans="1:16">
      <c r="A3910">
        <f t="shared" si="361"/>
        <v>163</v>
      </c>
      <c r="B3910" s="128">
        <f t="shared" si="364"/>
        <v>43263</v>
      </c>
      <c r="C3910" s="126">
        <f t="shared" si="365"/>
        <v>17</v>
      </c>
      <c r="D3910" s="127">
        <f>INDEX('365x24'!$D$4:$AA$369,'8760'!A3910,'8760'!C3910)</f>
        <v>11.361688454597788</v>
      </c>
      <c r="E3910" s="130">
        <f t="shared" ref="E3910:E3973" si="366">D3910*$E$2</f>
        <v>2.4065255559175186E-4</v>
      </c>
      <c r="O3910" s="220">
        <f t="shared" si="362"/>
        <v>43263.708333333336</v>
      </c>
      <c r="P3910">
        <f t="shared" si="363"/>
        <v>2.4065255559175186E-4</v>
      </c>
    </row>
    <row r="3911" spans="1:16">
      <c r="A3911">
        <f t="shared" ref="A3911:A3974" si="367">IF(C3911=1,A3910+1,A3910)</f>
        <v>163</v>
      </c>
      <c r="B3911" s="128">
        <f t="shared" si="364"/>
        <v>43263</v>
      </c>
      <c r="C3911" s="126">
        <f t="shared" si="365"/>
        <v>18</v>
      </c>
      <c r="D3911" s="127">
        <f>INDEX('365x24'!$D$4:$AA$369,'8760'!A3911,'8760'!C3911)</f>
        <v>11.011497416352166</v>
      </c>
      <c r="E3911" s="130">
        <f t="shared" si="366"/>
        <v>2.332351397177024E-4</v>
      </c>
      <c r="O3911" s="220">
        <f t="shared" ref="O3911:O3974" si="368">B3911+O$3*C3911</f>
        <v>43263.75</v>
      </c>
      <c r="P3911">
        <f t="shared" ref="P3911:P3974" si="369">E3911</f>
        <v>2.332351397177024E-4</v>
      </c>
    </row>
    <row r="3912" spans="1:16">
      <c r="A3912">
        <f t="shared" si="367"/>
        <v>163</v>
      </c>
      <c r="B3912" s="128">
        <f t="shared" ref="B3912:B3975" si="370">IF(C3911=24,B3911+1,B3911)</f>
        <v>43263</v>
      </c>
      <c r="C3912" s="126">
        <f t="shared" ref="C3912:C3975" si="371">IF(C3911=24,1,C3911+1)</f>
        <v>19</v>
      </c>
      <c r="D3912" s="127">
        <f>INDEX('365x24'!$D$4:$AA$369,'8760'!A3912,'8760'!C3912)</f>
        <v>10.420556154691237</v>
      </c>
      <c r="E3912" s="130">
        <f t="shared" si="366"/>
        <v>2.2071837996041763E-4</v>
      </c>
      <c r="O3912" s="220">
        <f t="shared" si="368"/>
        <v>43263.791666666664</v>
      </c>
      <c r="P3912">
        <f t="shared" si="369"/>
        <v>2.2071837996041763E-4</v>
      </c>
    </row>
    <row r="3913" spans="1:16">
      <c r="A3913">
        <f t="shared" si="367"/>
        <v>163</v>
      </c>
      <c r="B3913" s="128">
        <f t="shared" si="370"/>
        <v>43263</v>
      </c>
      <c r="C3913" s="126">
        <f t="shared" si="371"/>
        <v>20</v>
      </c>
      <c r="D3913" s="127">
        <f>INDEX('365x24'!$D$4:$AA$369,'8760'!A3913,'8760'!C3913)</f>
        <v>8.8533558586364247</v>
      </c>
      <c r="E3913" s="130">
        <f t="shared" si="366"/>
        <v>1.8752342325333444E-4</v>
      </c>
      <c r="O3913" s="220">
        <f t="shared" si="368"/>
        <v>43263.833333333336</v>
      </c>
      <c r="P3913">
        <f t="shared" si="369"/>
        <v>1.8752342325333444E-4</v>
      </c>
    </row>
    <row r="3914" spans="1:16">
      <c r="A3914">
        <f t="shared" si="367"/>
        <v>163</v>
      </c>
      <c r="B3914" s="128">
        <f t="shared" si="370"/>
        <v>43263</v>
      </c>
      <c r="C3914" s="126">
        <f t="shared" si="371"/>
        <v>21</v>
      </c>
      <c r="D3914" s="127">
        <f>INDEX('365x24'!$D$4:$AA$369,'8760'!A3914,'8760'!C3914)</f>
        <v>7.791432601279686</v>
      </c>
      <c r="E3914" s="130">
        <f t="shared" si="366"/>
        <v>1.6503076762856237E-4</v>
      </c>
      <c r="O3914" s="220">
        <f t="shared" si="368"/>
        <v>43263.875</v>
      </c>
      <c r="P3914">
        <f t="shared" si="369"/>
        <v>1.6503076762856237E-4</v>
      </c>
    </row>
    <row r="3915" spans="1:16">
      <c r="A3915">
        <f t="shared" si="367"/>
        <v>163</v>
      </c>
      <c r="B3915" s="128">
        <f t="shared" si="370"/>
        <v>43263</v>
      </c>
      <c r="C3915" s="126">
        <f t="shared" si="371"/>
        <v>22</v>
      </c>
      <c r="D3915" s="127">
        <f>INDEX('365x24'!$D$4:$AA$369,'8760'!A3915,'8760'!C3915)</f>
        <v>6.7593523913286209</v>
      </c>
      <c r="E3915" s="130">
        <f t="shared" si="366"/>
        <v>1.4317021925206773E-4</v>
      </c>
      <c r="O3915" s="220">
        <f t="shared" si="368"/>
        <v>43263.916666666664</v>
      </c>
      <c r="P3915">
        <f t="shared" si="369"/>
        <v>1.4317021925206773E-4</v>
      </c>
    </row>
    <row r="3916" spans="1:16">
      <c r="A3916">
        <f t="shared" si="367"/>
        <v>163</v>
      </c>
      <c r="B3916" s="128">
        <f t="shared" si="370"/>
        <v>43263</v>
      </c>
      <c r="C3916" s="126">
        <f t="shared" si="371"/>
        <v>23</v>
      </c>
      <c r="D3916" s="127">
        <f>INDEX('365x24'!$D$4:$AA$369,'8760'!A3916,'8760'!C3916)</f>
        <v>6.0231097349220262</v>
      </c>
      <c r="E3916" s="130">
        <f t="shared" si="366"/>
        <v>1.2757582256464514E-4</v>
      </c>
      <c r="O3916" s="220">
        <f t="shared" si="368"/>
        <v>43263.958333333336</v>
      </c>
      <c r="P3916">
        <f t="shared" si="369"/>
        <v>1.2757582256464514E-4</v>
      </c>
    </row>
    <row r="3917" spans="1:16">
      <c r="A3917">
        <f t="shared" si="367"/>
        <v>163</v>
      </c>
      <c r="B3917" s="128">
        <f t="shared" si="370"/>
        <v>43263</v>
      </c>
      <c r="C3917" s="126">
        <f t="shared" si="371"/>
        <v>24</v>
      </c>
      <c r="D3917" s="127">
        <f>INDEX('365x24'!$D$4:$AA$369,'8760'!A3917,'8760'!C3917)</f>
        <v>1.5968476513463528</v>
      </c>
      <c r="E3917" s="130">
        <f t="shared" si="366"/>
        <v>3.3822918989798203E-5</v>
      </c>
      <c r="O3917" s="220">
        <f t="shared" si="368"/>
        <v>43264</v>
      </c>
      <c r="P3917">
        <f t="shared" si="369"/>
        <v>3.3822918989798203E-5</v>
      </c>
    </row>
    <row r="3918" spans="1:16">
      <c r="A3918">
        <f t="shared" si="367"/>
        <v>164</v>
      </c>
      <c r="B3918" s="128">
        <f t="shared" si="370"/>
        <v>43264</v>
      </c>
      <c r="C3918" s="126">
        <f t="shared" si="371"/>
        <v>1</v>
      </c>
      <c r="D3918" s="127">
        <f>INDEX('365x24'!$D$4:$AA$369,'8760'!A3918,'8760'!C3918)</f>
        <v>1.5433747811588061</v>
      </c>
      <c r="E3918" s="130">
        <f t="shared" si="366"/>
        <v>3.2690307149851865E-5</v>
      </c>
      <c r="O3918" s="220">
        <f t="shared" si="368"/>
        <v>43264.041666666664</v>
      </c>
      <c r="P3918">
        <f t="shared" si="369"/>
        <v>3.2690307149851865E-5</v>
      </c>
    </row>
    <row r="3919" spans="1:16">
      <c r="A3919">
        <f t="shared" si="367"/>
        <v>164</v>
      </c>
      <c r="B3919" s="128">
        <f t="shared" si="370"/>
        <v>43264</v>
      </c>
      <c r="C3919" s="126">
        <f t="shared" si="371"/>
        <v>2</v>
      </c>
      <c r="D3919" s="127">
        <f>INDEX('365x24'!$D$4:$AA$369,'8760'!A3919,'8760'!C3919)</f>
        <v>1.4495893354593274</v>
      </c>
      <c r="E3919" s="130">
        <f t="shared" si="366"/>
        <v>3.0703832404035573E-5</v>
      </c>
      <c r="O3919" s="220">
        <f t="shared" si="368"/>
        <v>43264.083333333336</v>
      </c>
      <c r="P3919">
        <f t="shared" si="369"/>
        <v>3.0703832404035573E-5</v>
      </c>
    </row>
    <row r="3920" spans="1:16">
      <c r="A3920">
        <f t="shared" si="367"/>
        <v>164</v>
      </c>
      <c r="B3920" s="128">
        <f t="shared" si="370"/>
        <v>43264</v>
      </c>
      <c r="C3920" s="126">
        <f t="shared" si="371"/>
        <v>3</v>
      </c>
      <c r="D3920" s="127">
        <f>INDEX('365x24'!$D$4:$AA$369,'8760'!A3920,'8760'!C3920)</f>
        <v>1.4351081190132948</v>
      </c>
      <c r="E3920" s="130">
        <f t="shared" si="366"/>
        <v>3.0397104952412416E-5</v>
      </c>
      <c r="O3920" s="220">
        <f t="shared" si="368"/>
        <v>43264.125</v>
      </c>
      <c r="P3920">
        <f t="shared" si="369"/>
        <v>3.0397104952412416E-5</v>
      </c>
    </row>
    <row r="3921" spans="1:16">
      <c r="A3921">
        <f t="shared" si="367"/>
        <v>164</v>
      </c>
      <c r="B3921" s="128">
        <f t="shared" si="370"/>
        <v>43264</v>
      </c>
      <c r="C3921" s="126">
        <f t="shared" si="371"/>
        <v>4</v>
      </c>
      <c r="D3921" s="127">
        <f>INDEX('365x24'!$D$4:$AA$369,'8760'!A3921,'8760'!C3921)</f>
        <v>1.6846155645361627</v>
      </c>
      <c r="E3921" s="130">
        <f t="shared" si="366"/>
        <v>3.5681936044568387E-5</v>
      </c>
      <c r="O3921" s="220">
        <f t="shared" si="368"/>
        <v>43264.166666666664</v>
      </c>
      <c r="P3921">
        <f t="shared" si="369"/>
        <v>3.5681936044568387E-5</v>
      </c>
    </row>
    <row r="3922" spans="1:16">
      <c r="A3922">
        <f t="shared" si="367"/>
        <v>164</v>
      </c>
      <c r="B3922" s="128">
        <f t="shared" si="370"/>
        <v>43264</v>
      </c>
      <c r="C3922" s="126">
        <f t="shared" si="371"/>
        <v>5</v>
      </c>
      <c r="D3922" s="127">
        <f>INDEX('365x24'!$D$4:$AA$369,'8760'!A3922,'8760'!C3922)</f>
        <v>3.2757392215440504</v>
      </c>
      <c r="E3922" s="130">
        <f t="shared" si="366"/>
        <v>6.9383614791664215E-5</v>
      </c>
      <c r="O3922" s="220">
        <f t="shared" si="368"/>
        <v>43264.208333333336</v>
      </c>
      <c r="P3922">
        <f t="shared" si="369"/>
        <v>6.9383614791664215E-5</v>
      </c>
    </row>
    <row r="3923" spans="1:16">
      <c r="A3923">
        <f t="shared" si="367"/>
        <v>164</v>
      </c>
      <c r="B3923" s="128">
        <f t="shared" si="370"/>
        <v>43264</v>
      </c>
      <c r="C3923" s="126">
        <f t="shared" si="371"/>
        <v>6</v>
      </c>
      <c r="D3923" s="127">
        <f>INDEX('365x24'!$D$4:$AA$369,'8760'!A3923,'8760'!C3923)</f>
        <v>4.8971951562429545</v>
      </c>
      <c r="E3923" s="130">
        <f t="shared" si="366"/>
        <v>1.0372776320094372E-4</v>
      </c>
      <c r="O3923" s="220">
        <f t="shared" si="368"/>
        <v>43264.25</v>
      </c>
      <c r="P3923">
        <f t="shared" si="369"/>
        <v>1.0372776320094372E-4</v>
      </c>
    </row>
    <row r="3924" spans="1:16">
      <c r="A3924">
        <f t="shared" si="367"/>
        <v>164</v>
      </c>
      <c r="B3924" s="128">
        <f t="shared" si="370"/>
        <v>43264</v>
      </c>
      <c r="C3924" s="126">
        <f t="shared" si="371"/>
        <v>7</v>
      </c>
      <c r="D3924" s="127">
        <f>INDEX('365x24'!$D$4:$AA$369,'8760'!A3924,'8760'!C3924)</f>
        <v>5.2333942083278853</v>
      </c>
      <c r="E3924" s="130">
        <f t="shared" si="366"/>
        <v>1.1084881403727623E-4</v>
      </c>
      <c r="O3924" s="220">
        <f t="shared" si="368"/>
        <v>43264.291666666664</v>
      </c>
      <c r="P3924">
        <f t="shared" si="369"/>
        <v>1.1084881403727623E-4</v>
      </c>
    </row>
    <row r="3925" spans="1:16">
      <c r="A3925">
        <f t="shared" si="367"/>
        <v>164</v>
      </c>
      <c r="B3925" s="128">
        <f t="shared" si="370"/>
        <v>43264</v>
      </c>
      <c r="C3925" s="126">
        <f t="shared" si="371"/>
        <v>8</v>
      </c>
      <c r="D3925" s="127">
        <f>INDEX('365x24'!$D$4:$AA$369,'8760'!A3925,'8760'!C3925)</f>
        <v>5.2638243320759681</v>
      </c>
      <c r="E3925" s="130">
        <f t="shared" si="366"/>
        <v>1.1149335618224113E-4</v>
      </c>
      <c r="O3925" s="220">
        <f t="shared" si="368"/>
        <v>43264.333333333336</v>
      </c>
      <c r="P3925">
        <f t="shared" si="369"/>
        <v>1.1149335618224113E-4</v>
      </c>
    </row>
    <row r="3926" spans="1:16">
      <c r="A3926">
        <f t="shared" si="367"/>
        <v>164</v>
      </c>
      <c r="B3926" s="128">
        <f t="shared" si="370"/>
        <v>43264</v>
      </c>
      <c r="C3926" s="126">
        <f t="shared" si="371"/>
        <v>9</v>
      </c>
      <c r="D3926" s="127">
        <f>INDEX('365x24'!$D$4:$AA$369,'8760'!A3926,'8760'!C3926)</f>
        <v>5.9051563131268043</v>
      </c>
      <c r="E3926" s="130">
        <f t="shared" si="366"/>
        <v>1.2507744457186318E-4</v>
      </c>
      <c r="O3926" s="220">
        <f t="shared" si="368"/>
        <v>43264.375</v>
      </c>
      <c r="P3926">
        <f t="shared" si="369"/>
        <v>1.2507744457186318E-4</v>
      </c>
    </row>
    <row r="3927" spans="1:16">
      <c r="A3927">
        <f t="shared" si="367"/>
        <v>164</v>
      </c>
      <c r="B3927" s="128">
        <f t="shared" si="370"/>
        <v>43264</v>
      </c>
      <c r="C3927" s="126">
        <f t="shared" si="371"/>
        <v>10</v>
      </c>
      <c r="D3927" s="127">
        <f>INDEX('365x24'!$D$4:$AA$369,'8760'!A3927,'8760'!C3927)</f>
        <v>8.0317425174381807</v>
      </c>
      <c r="E3927" s="130">
        <f t="shared" si="366"/>
        <v>1.70120785339282E-4</v>
      </c>
      <c r="O3927" s="220">
        <f t="shared" si="368"/>
        <v>43264.416666666664</v>
      </c>
      <c r="P3927">
        <f t="shared" si="369"/>
        <v>1.70120785339282E-4</v>
      </c>
    </row>
    <row r="3928" spans="1:16">
      <c r="A3928">
        <f t="shared" si="367"/>
        <v>164</v>
      </c>
      <c r="B3928" s="128">
        <f t="shared" si="370"/>
        <v>43264</v>
      </c>
      <c r="C3928" s="126">
        <f t="shared" si="371"/>
        <v>11</v>
      </c>
      <c r="D3928" s="127">
        <f>INDEX('365x24'!$D$4:$AA$369,'8760'!A3928,'8760'!C3928)</f>
        <v>9.741798056811966</v>
      </c>
      <c r="E3928" s="130">
        <f t="shared" si="366"/>
        <v>2.063415669069721E-4</v>
      </c>
      <c r="O3928" s="220">
        <f t="shared" si="368"/>
        <v>43264.458333333336</v>
      </c>
      <c r="P3928">
        <f t="shared" si="369"/>
        <v>2.063415669069721E-4</v>
      </c>
    </row>
    <row r="3929" spans="1:16">
      <c r="A3929">
        <f t="shared" si="367"/>
        <v>164</v>
      </c>
      <c r="B3929" s="128">
        <f t="shared" si="370"/>
        <v>43264</v>
      </c>
      <c r="C3929" s="126">
        <f t="shared" si="371"/>
        <v>12</v>
      </c>
      <c r="D3929" s="127">
        <f>INDEX('365x24'!$D$4:$AA$369,'8760'!A3929,'8760'!C3929)</f>
        <v>10.676521439980581</v>
      </c>
      <c r="E3929" s="130">
        <f t="shared" si="366"/>
        <v>2.2613999491613533E-4</v>
      </c>
      <c r="O3929" s="220">
        <f t="shared" si="368"/>
        <v>43264.5</v>
      </c>
      <c r="P3929">
        <f t="shared" si="369"/>
        <v>2.2613999491613533E-4</v>
      </c>
    </row>
    <row r="3930" spans="1:16">
      <c r="A3930">
        <f t="shared" si="367"/>
        <v>164</v>
      </c>
      <c r="B3930" s="128">
        <f t="shared" si="370"/>
        <v>43264</v>
      </c>
      <c r="C3930" s="126">
        <f t="shared" si="371"/>
        <v>13</v>
      </c>
      <c r="D3930" s="127">
        <f>INDEX('365x24'!$D$4:$AA$369,'8760'!A3930,'8760'!C3930)</f>
        <v>11.232531659268302</v>
      </c>
      <c r="E3930" s="130">
        <f t="shared" si="366"/>
        <v>2.3791687832051814E-4</v>
      </c>
      <c r="O3930" s="220">
        <f t="shared" si="368"/>
        <v>43264.541666666664</v>
      </c>
      <c r="P3930">
        <f t="shared" si="369"/>
        <v>2.3791687832051814E-4</v>
      </c>
    </row>
    <row r="3931" spans="1:16">
      <c r="A3931">
        <f t="shared" si="367"/>
        <v>164</v>
      </c>
      <c r="B3931" s="128">
        <f t="shared" si="370"/>
        <v>43264</v>
      </c>
      <c r="C3931" s="126">
        <f t="shared" si="371"/>
        <v>14</v>
      </c>
      <c r="D3931" s="127">
        <f>INDEX('365x24'!$D$4:$AA$369,'8760'!A3931,'8760'!C3931)</f>
        <v>11.068248129451479</v>
      </c>
      <c r="E3931" s="130">
        <f t="shared" si="366"/>
        <v>2.3443717973082014E-4</v>
      </c>
      <c r="O3931" s="220">
        <f t="shared" si="368"/>
        <v>43264.583333333336</v>
      </c>
      <c r="P3931">
        <f t="shared" si="369"/>
        <v>2.3443717973082014E-4</v>
      </c>
    </row>
    <row r="3932" spans="1:16">
      <c r="A3932">
        <f t="shared" si="367"/>
        <v>164</v>
      </c>
      <c r="B3932" s="128">
        <f t="shared" si="370"/>
        <v>43264</v>
      </c>
      <c r="C3932" s="126">
        <f t="shared" si="371"/>
        <v>15</v>
      </c>
      <c r="D3932" s="127">
        <f>INDEX('365x24'!$D$4:$AA$369,'8760'!A3932,'8760'!C3932)</f>
        <v>11.108169320735142</v>
      </c>
      <c r="E3932" s="130">
        <f t="shared" si="366"/>
        <v>2.3528275270556516E-4</v>
      </c>
      <c r="O3932" s="220">
        <f t="shared" si="368"/>
        <v>43264.625</v>
      </c>
      <c r="P3932">
        <f t="shared" si="369"/>
        <v>2.3528275270556516E-4</v>
      </c>
    </row>
    <row r="3933" spans="1:16">
      <c r="A3933">
        <f t="shared" si="367"/>
        <v>164</v>
      </c>
      <c r="B3933" s="128">
        <f t="shared" si="370"/>
        <v>43264</v>
      </c>
      <c r="C3933" s="126">
        <f t="shared" si="371"/>
        <v>16</v>
      </c>
      <c r="D3933" s="127">
        <f>INDEX('365x24'!$D$4:$AA$369,'8760'!A3933,'8760'!C3933)</f>
        <v>11.130233606603928</v>
      </c>
      <c r="E3933" s="130">
        <f t="shared" si="366"/>
        <v>2.3575009757273425E-4</v>
      </c>
      <c r="O3933" s="220">
        <f t="shared" si="368"/>
        <v>43264.666666666664</v>
      </c>
      <c r="P3933">
        <f t="shared" si="369"/>
        <v>2.3575009757273425E-4</v>
      </c>
    </row>
    <row r="3934" spans="1:16">
      <c r="A3934">
        <f t="shared" si="367"/>
        <v>164</v>
      </c>
      <c r="B3934" s="128">
        <f t="shared" si="370"/>
        <v>43264</v>
      </c>
      <c r="C3934" s="126">
        <f t="shared" si="371"/>
        <v>17</v>
      </c>
      <c r="D3934" s="127">
        <f>INDEX('365x24'!$D$4:$AA$369,'8760'!A3934,'8760'!C3934)</f>
        <v>11.361688454597788</v>
      </c>
      <c r="E3934" s="130">
        <f t="shared" si="366"/>
        <v>2.4065255559175186E-4</v>
      </c>
      <c r="O3934" s="220">
        <f t="shared" si="368"/>
        <v>43264.708333333336</v>
      </c>
      <c r="P3934">
        <f t="shared" si="369"/>
        <v>2.4065255559175186E-4</v>
      </c>
    </row>
    <row r="3935" spans="1:16">
      <c r="A3935">
        <f t="shared" si="367"/>
        <v>164</v>
      </c>
      <c r="B3935" s="128">
        <f t="shared" si="370"/>
        <v>43264</v>
      </c>
      <c r="C3935" s="126">
        <f t="shared" si="371"/>
        <v>18</v>
      </c>
      <c r="D3935" s="127">
        <f>INDEX('365x24'!$D$4:$AA$369,'8760'!A3935,'8760'!C3935)</f>
        <v>11.011497416352166</v>
      </c>
      <c r="E3935" s="130">
        <f t="shared" si="366"/>
        <v>2.332351397177024E-4</v>
      </c>
      <c r="O3935" s="220">
        <f t="shared" si="368"/>
        <v>43264.75</v>
      </c>
      <c r="P3935">
        <f t="shared" si="369"/>
        <v>2.332351397177024E-4</v>
      </c>
    </row>
    <row r="3936" spans="1:16">
      <c r="A3936">
        <f t="shared" si="367"/>
        <v>164</v>
      </c>
      <c r="B3936" s="128">
        <f t="shared" si="370"/>
        <v>43264</v>
      </c>
      <c r="C3936" s="126">
        <f t="shared" si="371"/>
        <v>19</v>
      </c>
      <c r="D3936" s="127">
        <f>INDEX('365x24'!$D$4:$AA$369,'8760'!A3936,'8760'!C3936)</f>
        <v>10.420556154691237</v>
      </c>
      <c r="E3936" s="130">
        <f t="shared" si="366"/>
        <v>2.2071837996041763E-4</v>
      </c>
      <c r="O3936" s="220">
        <f t="shared" si="368"/>
        <v>43264.791666666664</v>
      </c>
      <c r="P3936">
        <f t="shared" si="369"/>
        <v>2.2071837996041763E-4</v>
      </c>
    </row>
    <row r="3937" spans="1:16">
      <c r="A3937">
        <f t="shared" si="367"/>
        <v>164</v>
      </c>
      <c r="B3937" s="128">
        <f t="shared" si="370"/>
        <v>43264</v>
      </c>
      <c r="C3937" s="126">
        <f t="shared" si="371"/>
        <v>20</v>
      </c>
      <c r="D3937" s="127">
        <f>INDEX('365x24'!$D$4:$AA$369,'8760'!A3937,'8760'!C3937)</f>
        <v>8.8533558586364247</v>
      </c>
      <c r="E3937" s="130">
        <f t="shared" si="366"/>
        <v>1.8752342325333444E-4</v>
      </c>
      <c r="O3937" s="220">
        <f t="shared" si="368"/>
        <v>43264.833333333336</v>
      </c>
      <c r="P3937">
        <f t="shared" si="369"/>
        <v>1.8752342325333444E-4</v>
      </c>
    </row>
    <row r="3938" spans="1:16">
      <c r="A3938">
        <f t="shared" si="367"/>
        <v>164</v>
      </c>
      <c r="B3938" s="128">
        <f t="shared" si="370"/>
        <v>43264</v>
      </c>
      <c r="C3938" s="126">
        <f t="shared" si="371"/>
        <v>21</v>
      </c>
      <c r="D3938" s="127">
        <f>INDEX('365x24'!$D$4:$AA$369,'8760'!A3938,'8760'!C3938)</f>
        <v>7.791432601279686</v>
      </c>
      <c r="E3938" s="130">
        <f t="shared" si="366"/>
        <v>1.6503076762856237E-4</v>
      </c>
      <c r="O3938" s="220">
        <f t="shared" si="368"/>
        <v>43264.875</v>
      </c>
      <c r="P3938">
        <f t="shared" si="369"/>
        <v>1.6503076762856237E-4</v>
      </c>
    </row>
    <row r="3939" spans="1:16">
      <c r="A3939">
        <f t="shared" si="367"/>
        <v>164</v>
      </c>
      <c r="B3939" s="128">
        <f t="shared" si="370"/>
        <v>43264</v>
      </c>
      <c r="C3939" s="126">
        <f t="shared" si="371"/>
        <v>22</v>
      </c>
      <c r="D3939" s="127">
        <f>INDEX('365x24'!$D$4:$AA$369,'8760'!A3939,'8760'!C3939)</f>
        <v>6.7593523913286209</v>
      </c>
      <c r="E3939" s="130">
        <f t="shared" si="366"/>
        <v>1.4317021925206773E-4</v>
      </c>
      <c r="O3939" s="220">
        <f t="shared" si="368"/>
        <v>43264.916666666664</v>
      </c>
      <c r="P3939">
        <f t="shared" si="369"/>
        <v>1.4317021925206773E-4</v>
      </c>
    </row>
    <row r="3940" spans="1:16">
      <c r="A3940">
        <f t="shared" si="367"/>
        <v>164</v>
      </c>
      <c r="B3940" s="128">
        <f t="shared" si="370"/>
        <v>43264</v>
      </c>
      <c r="C3940" s="126">
        <f t="shared" si="371"/>
        <v>23</v>
      </c>
      <c r="D3940" s="127">
        <f>INDEX('365x24'!$D$4:$AA$369,'8760'!A3940,'8760'!C3940)</f>
        <v>6.0231097349220262</v>
      </c>
      <c r="E3940" s="130">
        <f t="shared" si="366"/>
        <v>1.2757582256464514E-4</v>
      </c>
      <c r="O3940" s="220">
        <f t="shared" si="368"/>
        <v>43264.958333333336</v>
      </c>
      <c r="P3940">
        <f t="shared" si="369"/>
        <v>1.2757582256464514E-4</v>
      </c>
    </row>
    <row r="3941" spans="1:16">
      <c r="A3941">
        <f t="shared" si="367"/>
        <v>164</v>
      </c>
      <c r="B3941" s="128">
        <f t="shared" si="370"/>
        <v>43264</v>
      </c>
      <c r="C3941" s="126">
        <f t="shared" si="371"/>
        <v>24</v>
      </c>
      <c r="D3941" s="127">
        <f>INDEX('365x24'!$D$4:$AA$369,'8760'!A3941,'8760'!C3941)</f>
        <v>1.5968476513463528</v>
      </c>
      <c r="E3941" s="130">
        <f t="shared" si="366"/>
        <v>3.3822918989798203E-5</v>
      </c>
      <c r="O3941" s="220">
        <f t="shared" si="368"/>
        <v>43265</v>
      </c>
      <c r="P3941">
        <f t="shared" si="369"/>
        <v>3.3822918989798203E-5</v>
      </c>
    </row>
    <row r="3942" spans="1:16">
      <c r="A3942">
        <f t="shared" si="367"/>
        <v>165</v>
      </c>
      <c r="B3942" s="128">
        <f t="shared" si="370"/>
        <v>43265</v>
      </c>
      <c r="C3942" s="126">
        <f t="shared" si="371"/>
        <v>1</v>
      </c>
      <c r="D3942" s="127">
        <f>INDEX('365x24'!$D$4:$AA$369,'8760'!A3942,'8760'!C3942)</f>
        <v>1.6529116537631234</v>
      </c>
      <c r="E3942" s="130">
        <f t="shared" si="366"/>
        <v>3.5010413745724041E-5</v>
      </c>
      <c r="O3942" s="220">
        <f t="shared" si="368"/>
        <v>43265.041666666664</v>
      </c>
      <c r="P3942">
        <f t="shared" si="369"/>
        <v>3.5010413745724041E-5</v>
      </c>
    </row>
    <row r="3943" spans="1:16">
      <c r="A3943">
        <f t="shared" si="367"/>
        <v>165</v>
      </c>
      <c r="B3943" s="128">
        <f t="shared" si="370"/>
        <v>43265</v>
      </c>
      <c r="C3943" s="126">
        <f t="shared" si="371"/>
        <v>2</v>
      </c>
      <c r="D3943" s="127">
        <f>INDEX('365x24'!$D$4:$AA$369,'8760'!A3943,'8760'!C3943)</f>
        <v>1.5524700383872103</v>
      </c>
      <c r="E3943" s="130">
        <f t="shared" si="366"/>
        <v>3.2882954299483404E-5</v>
      </c>
      <c r="O3943" s="220">
        <f t="shared" si="368"/>
        <v>43265.083333333336</v>
      </c>
      <c r="P3943">
        <f t="shared" si="369"/>
        <v>3.2882954299483404E-5</v>
      </c>
    </row>
    <row r="3944" spans="1:16">
      <c r="A3944">
        <f t="shared" si="367"/>
        <v>165</v>
      </c>
      <c r="B3944" s="128">
        <f t="shared" si="370"/>
        <v>43265</v>
      </c>
      <c r="C3944" s="126">
        <f t="shared" si="371"/>
        <v>3</v>
      </c>
      <c r="D3944" s="127">
        <f>INDEX('365x24'!$D$4:$AA$369,'8760'!A3944,'8760'!C3944)</f>
        <v>1.5369610565659952</v>
      </c>
      <c r="E3944" s="130">
        <f t="shared" si="366"/>
        <v>3.2554457692239164E-5</v>
      </c>
      <c r="O3944" s="220">
        <f t="shared" si="368"/>
        <v>43265.125</v>
      </c>
      <c r="P3944">
        <f t="shared" si="369"/>
        <v>3.2554457692239164E-5</v>
      </c>
    </row>
    <row r="3945" spans="1:16">
      <c r="A3945">
        <f t="shared" si="367"/>
        <v>165</v>
      </c>
      <c r="B3945" s="128">
        <f t="shared" si="370"/>
        <v>43265</v>
      </c>
      <c r="C3945" s="126">
        <f t="shared" si="371"/>
        <v>4</v>
      </c>
      <c r="D3945" s="127">
        <f>INDEX('365x24'!$D$4:$AA$369,'8760'!A3945,'8760'!C3945)</f>
        <v>1.8041766217288295</v>
      </c>
      <c r="E3945" s="130">
        <f t="shared" si="366"/>
        <v>3.821436545219075E-5</v>
      </c>
      <c r="O3945" s="220">
        <f t="shared" si="368"/>
        <v>43265.166666666664</v>
      </c>
      <c r="P3945">
        <f t="shared" si="369"/>
        <v>3.821436545219075E-5</v>
      </c>
    </row>
    <row r="3946" spans="1:16">
      <c r="A3946">
        <f t="shared" si="367"/>
        <v>165</v>
      </c>
      <c r="B3946" s="128">
        <f t="shared" si="370"/>
        <v>43265</v>
      </c>
      <c r="C3946" s="126">
        <f t="shared" si="371"/>
        <v>5</v>
      </c>
      <c r="D3946" s="127">
        <f>INDEX('365x24'!$D$4:$AA$369,'8760'!A3946,'8760'!C3946)</f>
        <v>3.5082259993348797</v>
      </c>
      <c r="E3946" s="130">
        <f t="shared" si="366"/>
        <v>7.4307930173152592E-5</v>
      </c>
      <c r="O3946" s="220">
        <f t="shared" si="368"/>
        <v>43265.208333333336</v>
      </c>
      <c r="P3946">
        <f t="shared" si="369"/>
        <v>7.4307930173152592E-5</v>
      </c>
    </row>
    <row r="3947" spans="1:16">
      <c r="A3947">
        <f t="shared" si="367"/>
        <v>165</v>
      </c>
      <c r="B3947" s="128">
        <f t="shared" si="370"/>
        <v>43265</v>
      </c>
      <c r="C3947" s="126">
        <f t="shared" si="371"/>
        <v>6</v>
      </c>
      <c r="D3947" s="127">
        <f>INDEX('365x24'!$D$4:$AA$369,'8760'!A3947,'8760'!C3947)</f>
        <v>5.2447604064313147</v>
      </c>
      <c r="E3947" s="130">
        <f t="shared" si="366"/>
        <v>1.1108956211199091E-4</v>
      </c>
      <c r="O3947" s="220">
        <f t="shared" si="368"/>
        <v>43265.25</v>
      </c>
      <c r="P3947">
        <f t="shared" si="369"/>
        <v>1.1108956211199091E-4</v>
      </c>
    </row>
    <row r="3948" spans="1:16">
      <c r="A3948">
        <f t="shared" si="367"/>
        <v>165</v>
      </c>
      <c r="B3948" s="128">
        <f t="shared" si="370"/>
        <v>43265</v>
      </c>
      <c r="C3948" s="126">
        <f t="shared" si="371"/>
        <v>7</v>
      </c>
      <c r="D3948" s="127">
        <f>INDEX('365x24'!$D$4:$AA$369,'8760'!A3948,'8760'!C3948)</f>
        <v>5.6048202816860186</v>
      </c>
      <c r="E3948" s="130">
        <f t="shared" si="366"/>
        <v>1.1871601037206683E-4</v>
      </c>
      <c r="O3948" s="220">
        <f t="shared" si="368"/>
        <v>43265.291666666664</v>
      </c>
      <c r="P3948">
        <f t="shared" si="369"/>
        <v>1.1871601037206683E-4</v>
      </c>
    </row>
    <row r="3949" spans="1:16">
      <c r="A3949">
        <f t="shared" si="367"/>
        <v>165</v>
      </c>
      <c r="B3949" s="128">
        <f t="shared" si="370"/>
        <v>43265</v>
      </c>
      <c r="C3949" s="126">
        <f t="shared" si="371"/>
        <v>8</v>
      </c>
      <c r="D3949" s="127">
        <f>INDEX('365x24'!$D$4:$AA$369,'8760'!A3949,'8760'!C3949)</f>
        <v>5.6374101015941136</v>
      </c>
      <c r="E3949" s="130">
        <f t="shared" si="366"/>
        <v>1.1940629716161387E-4</v>
      </c>
      <c r="O3949" s="220">
        <f t="shared" si="368"/>
        <v>43265.333333333336</v>
      </c>
      <c r="P3949">
        <f t="shared" si="369"/>
        <v>1.1940629716161387E-4</v>
      </c>
    </row>
    <row r="3950" spans="1:16">
      <c r="A3950">
        <f t="shared" si="367"/>
        <v>165</v>
      </c>
      <c r="B3950" s="128">
        <f t="shared" si="370"/>
        <v>43265</v>
      </c>
      <c r="C3950" s="126">
        <f t="shared" si="371"/>
        <v>9</v>
      </c>
      <c r="D3950" s="127">
        <f>INDEX('365x24'!$D$4:$AA$369,'8760'!A3950,'8760'!C3950)</f>
        <v>6.3242588944803053</v>
      </c>
      <c r="E3950" s="130">
        <f t="shared" si="366"/>
        <v>1.3395447967635995E-4</v>
      </c>
      <c r="O3950" s="220">
        <f t="shared" si="368"/>
        <v>43265.375</v>
      </c>
      <c r="P3950">
        <f t="shared" si="369"/>
        <v>1.3395447967635995E-4</v>
      </c>
    </row>
    <row r="3951" spans="1:16">
      <c r="A3951">
        <f t="shared" si="367"/>
        <v>165</v>
      </c>
      <c r="B3951" s="128">
        <f t="shared" si="370"/>
        <v>43265</v>
      </c>
      <c r="C3951" s="126">
        <f t="shared" si="371"/>
        <v>10</v>
      </c>
      <c r="D3951" s="127">
        <f>INDEX('365x24'!$D$4:$AA$369,'8760'!A3951,'8760'!C3951)</f>
        <v>8.6017738330093412</v>
      </c>
      <c r="E3951" s="130">
        <f t="shared" si="366"/>
        <v>1.8219465036451203E-4</v>
      </c>
      <c r="O3951" s="220">
        <f t="shared" si="368"/>
        <v>43265.416666666664</v>
      </c>
      <c r="P3951">
        <f t="shared" si="369"/>
        <v>1.8219465036451203E-4</v>
      </c>
    </row>
    <row r="3952" spans="1:16">
      <c r="A3952">
        <f t="shared" si="367"/>
        <v>165</v>
      </c>
      <c r="B3952" s="128">
        <f t="shared" si="370"/>
        <v>43265</v>
      </c>
      <c r="C3952" s="126">
        <f t="shared" si="371"/>
        <v>11</v>
      </c>
      <c r="D3952" s="127">
        <f>INDEX('365x24'!$D$4:$AA$369,'8760'!A3952,'8760'!C3952)</f>
        <v>10.433195963343007</v>
      </c>
      <c r="E3952" s="130">
        <f t="shared" si="366"/>
        <v>2.2098610445105073E-4</v>
      </c>
      <c r="O3952" s="220">
        <f t="shared" si="368"/>
        <v>43265.458333333336</v>
      </c>
      <c r="P3952">
        <f t="shared" si="369"/>
        <v>2.2098610445105073E-4</v>
      </c>
    </row>
    <row r="3953" spans="1:16">
      <c r="A3953">
        <f t="shared" si="367"/>
        <v>165</v>
      </c>
      <c r="B3953" s="128">
        <f t="shared" si="370"/>
        <v>43265</v>
      </c>
      <c r="C3953" s="126">
        <f t="shared" si="371"/>
        <v>12</v>
      </c>
      <c r="D3953" s="127">
        <f>INDEX('365x24'!$D$4:$AA$369,'8760'!A3953,'8760'!C3953)</f>
        <v>11.434258823735384</v>
      </c>
      <c r="E3953" s="130">
        <f t="shared" si="366"/>
        <v>2.4218967261999884E-4</v>
      </c>
      <c r="O3953" s="220">
        <f t="shared" si="368"/>
        <v>43265.5</v>
      </c>
      <c r="P3953">
        <f t="shared" si="369"/>
        <v>2.4218967261999884E-4</v>
      </c>
    </row>
    <row r="3954" spans="1:16">
      <c r="A3954">
        <f t="shared" si="367"/>
        <v>165</v>
      </c>
      <c r="B3954" s="128">
        <f t="shared" si="370"/>
        <v>43265</v>
      </c>
      <c r="C3954" s="126">
        <f t="shared" si="371"/>
        <v>13</v>
      </c>
      <c r="D3954" s="127">
        <f>INDEX('365x24'!$D$4:$AA$369,'8760'!A3954,'8760'!C3954)</f>
        <v>12.029730372377658</v>
      </c>
      <c r="E3954" s="130">
        <f t="shared" si="366"/>
        <v>2.5480238863800854E-4</v>
      </c>
      <c r="O3954" s="220">
        <f t="shared" si="368"/>
        <v>43265.541666666664</v>
      </c>
      <c r="P3954">
        <f t="shared" si="369"/>
        <v>2.5480238863800854E-4</v>
      </c>
    </row>
    <row r="3955" spans="1:16">
      <c r="A3955">
        <f t="shared" si="367"/>
        <v>165</v>
      </c>
      <c r="B3955" s="128">
        <f t="shared" si="370"/>
        <v>43265</v>
      </c>
      <c r="C3955" s="126">
        <f t="shared" si="371"/>
        <v>14</v>
      </c>
      <c r="D3955" s="127">
        <f>INDEX('365x24'!$D$4:$AA$369,'8760'!A3955,'8760'!C3955)</f>
        <v>11.853787261041029</v>
      </c>
      <c r="E3955" s="130">
        <f t="shared" si="366"/>
        <v>2.5107572780312275E-4</v>
      </c>
      <c r="O3955" s="220">
        <f t="shared" si="368"/>
        <v>43265.583333333336</v>
      </c>
      <c r="P3955">
        <f t="shared" si="369"/>
        <v>2.5107572780312275E-4</v>
      </c>
    </row>
    <row r="3956" spans="1:16">
      <c r="A3956">
        <f t="shared" si="367"/>
        <v>165</v>
      </c>
      <c r="B3956" s="128">
        <f t="shared" si="370"/>
        <v>43265</v>
      </c>
      <c r="C3956" s="126">
        <f t="shared" si="371"/>
        <v>15</v>
      </c>
      <c r="D3956" s="127">
        <f>INDEX('365x24'!$D$4:$AA$369,'8760'!A3956,'8760'!C3956)</f>
        <v>11.896541751467087</v>
      </c>
      <c r="E3956" s="130">
        <f t="shared" si="366"/>
        <v>2.5198131304471507E-4</v>
      </c>
      <c r="O3956" s="220">
        <f t="shared" si="368"/>
        <v>43265.625</v>
      </c>
      <c r="P3956">
        <f t="shared" si="369"/>
        <v>2.5198131304471507E-4</v>
      </c>
    </row>
    <row r="3957" spans="1:16">
      <c r="A3957">
        <f t="shared" si="367"/>
        <v>165</v>
      </c>
      <c r="B3957" s="128">
        <f t="shared" si="370"/>
        <v>43265</v>
      </c>
      <c r="C3957" s="126">
        <f t="shared" si="371"/>
        <v>16</v>
      </c>
      <c r="D3957" s="127">
        <f>INDEX('365x24'!$D$4:$AA$369,'8760'!A3957,'8760'!C3957)</f>
        <v>11.920171990660899</v>
      </c>
      <c r="E3957" s="130">
        <f t="shared" si="366"/>
        <v>2.5248182645642845E-4</v>
      </c>
      <c r="O3957" s="220">
        <f t="shared" si="368"/>
        <v>43265.666666666664</v>
      </c>
      <c r="P3957">
        <f t="shared" si="369"/>
        <v>2.5248182645642845E-4</v>
      </c>
    </row>
    <row r="3958" spans="1:16">
      <c r="A3958">
        <f t="shared" si="367"/>
        <v>165</v>
      </c>
      <c r="B3958" s="128">
        <f t="shared" si="370"/>
        <v>43265</v>
      </c>
      <c r="C3958" s="126">
        <f t="shared" si="371"/>
        <v>17</v>
      </c>
      <c r="D3958" s="127">
        <f>INDEX('365x24'!$D$4:$AA$369,'8760'!A3958,'8760'!C3958)</f>
        <v>12.168053723756067</v>
      </c>
      <c r="E3958" s="130">
        <f t="shared" si="366"/>
        <v>2.5773222324315995E-4</v>
      </c>
      <c r="O3958" s="220">
        <f t="shared" si="368"/>
        <v>43265.708333333336</v>
      </c>
      <c r="P3958">
        <f t="shared" si="369"/>
        <v>2.5773222324315995E-4</v>
      </c>
    </row>
    <row r="3959" spans="1:16">
      <c r="A3959">
        <f t="shared" si="367"/>
        <v>165</v>
      </c>
      <c r="B3959" s="128">
        <f t="shared" si="370"/>
        <v>43265</v>
      </c>
      <c r="C3959" s="126">
        <f t="shared" si="371"/>
        <v>18</v>
      </c>
      <c r="D3959" s="127">
        <f>INDEX('365x24'!$D$4:$AA$369,'8760'!A3959,'8760'!C3959)</f>
        <v>11.793008818768705</v>
      </c>
      <c r="E3959" s="130">
        <f t="shared" si="366"/>
        <v>2.497883762341927E-4</v>
      </c>
      <c r="O3959" s="220">
        <f t="shared" si="368"/>
        <v>43265.75</v>
      </c>
      <c r="P3959">
        <f t="shared" si="369"/>
        <v>2.497883762341927E-4</v>
      </c>
    </row>
    <row r="3960" spans="1:16">
      <c r="A3960">
        <f t="shared" si="367"/>
        <v>165</v>
      </c>
      <c r="B3960" s="128">
        <f t="shared" si="370"/>
        <v>43265</v>
      </c>
      <c r="C3960" s="126">
        <f t="shared" si="371"/>
        <v>19</v>
      </c>
      <c r="D3960" s="127">
        <f>INDEX('365x24'!$D$4:$AA$369,'8760'!A3960,'8760'!C3960)</f>
        <v>11.160127091003629</v>
      </c>
      <c r="E3960" s="130">
        <f t="shared" si="366"/>
        <v>2.3638327312978965E-4</v>
      </c>
      <c r="O3960" s="220">
        <f t="shared" si="368"/>
        <v>43265.791666666664</v>
      </c>
      <c r="P3960">
        <f t="shared" si="369"/>
        <v>2.3638327312978965E-4</v>
      </c>
    </row>
    <row r="3961" spans="1:16">
      <c r="A3961">
        <f t="shared" si="367"/>
        <v>165</v>
      </c>
      <c r="B3961" s="128">
        <f t="shared" si="370"/>
        <v>43265</v>
      </c>
      <c r="C3961" s="126">
        <f t="shared" si="371"/>
        <v>20</v>
      </c>
      <c r="D3961" s="127">
        <f>INDEX('365x24'!$D$4:$AA$369,'8760'!A3961,'8760'!C3961)</f>
        <v>9.4816989705278978</v>
      </c>
      <c r="E3961" s="130">
        <f t="shared" si="366"/>
        <v>2.0083239368228202E-4</v>
      </c>
      <c r="O3961" s="220">
        <f t="shared" si="368"/>
        <v>43265.833333333336</v>
      </c>
      <c r="P3961">
        <f t="shared" si="369"/>
        <v>2.0083239368228202E-4</v>
      </c>
    </row>
    <row r="3962" spans="1:16">
      <c r="A3962">
        <f t="shared" si="367"/>
        <v>165</v>
      </c>
      <c r="B3962" s="128">
        <f t="shared" si="370"/>
        <v>43265</v>
      </c>
      <c r="C3962" s="126">
        <f t="shared" si="371"/>
        <v>21</v>
      </c>
      <c r="D3962" s="127">
        <f>INDEX('365x24'!$D$4:$AA$369,'8760'!A3962,'8760'!C3962)</f>
        <v>8.3444085671113335</v>
      </c>
      <c r="E3962" s="130">
        <f t="shared" si="366"/>
        <v>1.7674338234159397E-4</v>
      </c>
      <c r="O3962" s="220">
        <f t="shared" si="368"/>
        <v>43265.875</v>
      </c>
      <c r="P3962">
        <f t="shared" si="369"/>
        <v>1.7674338234159397E-4</v>
      </c>
    </row>
    <row r="3963" spans="1:16">
      <c r="A3963">
        <f t="shared" si="367"/>
        <v>165</v>
      </c>
      <c r="B3963" s="128">
        <f t="shared" si="370"/>
        <v>43265</v>
      </c>
      <c r="C3963" s="126">
        <f t="shared" si="371"/>
        <v>22</v>
      </c>
      <c r="D3963" s="127">
        <f>INDEX('365x24'!$D$4:$AA$369,'8760'!A3963,'8760'!C3963)</f>
        <v>7.2390792410965963</v>
      </c>
      <c r="E3963" s="130">
        <f t="shared" si="366"/>
        <v>1.533313403604295E-4</v>
      </c>
      <c r="O3963" s="220">
        <f t="shared" si="368"/>
        <v>43265.916666666664</v>
      </c>
      <c r="P3963">
        <f t="shared" si="369"/>
        <v>1.533313403604295E-4</v>
      </c>
    </row>
    <row r="3964" spans="1:16">
      <c r="A3964">
        <f t="shared" si="367"/>
        <v>165</v>
      </c>
      <c r="B3964" s="128">
        <f t="shared" si="370"/>
        <v>43265</v>
      </c>
      <c r="C3964" s="126">
        <f t="shared" si="371"/>
        <v>23</v>
      </c>
      <c r="D3964" s="127">
        <f>INDEX('365x24'!$D$4:$AA$369,'8760'!A3964,'8760'!C3964)</f>
        <v>6.4505837430308137</v>
      </c>
      <c r="E3964" s="130">
        <f t="shared" si="366"/>
        <v>1.3663017332523117E-4</v>
      </c>
      <c r="O3964" s="220">
        <f t="shared" si="368"/>
        <v>43265.958333333336</v>
      </c>
      <c r="P3964">
        <f t="shared" si="369"/>
        <v>1.3663017332523117E-4</v>
      </c>
    </row>
    <row r="3965" spans="1:16">
      <c r="A3965">
        <f t="shared" si="367"/>
        <v>165</v>
      </c>
      <c r="B3965" s="128">
        <f t="shared" si="370"/>
        <v>43265</v>
      </c>
      <c r="C3965" s="126">
        <f t="shared" si="371"/>
        <v>24</v>
      </c>
      <c r="D3965" s="127">
        <f>INDEX('365x24'!$D$4:$AA$369,'8760'!A3965,'8760'!C3965)</f>
        <v>1.7101796170421375</v>
      </c>
      <c r="E3965" s="130">
        <f t="shared" si="366"/>
        <v>3.6223409663690112E-5</v>
      </c>
      <c r="O3965" s="220">
        <f t="shared" si="368"/>
        <v>43266</v>
      </c>
      <c r="P3965">
        <f t="shared" si="369"/>
        <v>3.6223409663690112E-5</v>
      </c>
    </row>
    <row r="3966" spans="1:16">
      <c r="A3966">
        <f t="shared" si="367"/>
        <v>166</v>
      </c>
      <c r="B3966" s="128">
        <f t="shared" si="370"/>
        <v>43266</v>
      </c>
      <c r="C3966" s="126">
        <f t="shared" si="371"/>
        <v>1</v>
      </c>
      <c r="D3966" s="127">
        <f>INDEX('365x24'!$D$4:$AA$369,'8760'!A3966,'8760'!C3966)</f>
        <v>1.5433747811588061</v>
      </c>
      <c r="E3966" s="130">
        <f t="shared" si="366"/>
        <v>3.2690307149851865E-5</v>
      </c>
      <c r="O3966" s="220">
        <f t="shared" si="368"/>
        <v>43266.041666666664</v>
      </c>
      <c r="P3966">
        <f t="shared" si="369"/>
        <v>3.2690307149851865E-5</v>
      </c>
    </row>
    <row r="3967" spans="1:16">
      <c r="A3967">
        <f t="shared" si="367"/>
        <v>166</v>
      </c>
      <c r="B3967" s="128">
        <f t="shared" si="370"/>
        <v>43266</v>
      </c>
      <c r="C3967" s="126">
        <f t="shared" si="371"/>
        <v>2</v>
      </c>
      <c r="D3967" s="127">
        <f>INDEX('365x24'!$D$4:$AA$369,'8760'!A3967,'8760'!C3967)</f>
        <v>1.4495893354593274</v>
      </c>
      <c r="E3967" s="130">
        <f t="shared" si="366"/>
        <v>3.0703832404035573E-5</v>
      </c>
      <c r="O3967" s="220">
        <f t="shared" si="368"/>
        <v>43266.083333333336</v>
      </c>
      <c r="P3967">
        <f t="shared" si="369"/>
        <v>3.0703832404035573E-5</v>
      </c>
    </row>
    <row r="3968" spans="1:16">
      <c r="A3968">
        <f t="shared" si="367"/>
        <v>166</v>
      </c>
      <c r="B3968" s="128">
        <f t="shared" si="370"/>
        <v>43266</v>
      </c>
      <c r="C3968" s="126">
        <f t="shared" si="371"/>
        <v>3</v>
      </c>
      <c r="D3968" s="127">
        <f>INDEX('365x24'!$D$4:$AA$369,'8760'!A3968,'8760'!C3968)</f>
        <v>1.4351081190132948</v>
      </c>
      <c r="E3968" s="130">
        <f t="shared" si="366"/>
        <v>3.0397104952412416E-5</v>
      </c>
      <c r="O3968" s="220">
        <f t="shared" si="368"/>
        <v>43266.125</v>
      </c>
      <c r="P3968">
        <f t="shared" si="369"/>
        <v>3.0397104952412416E-5</v>
      </c>
    </row>
    <row r="3969" spans="1:16">
      <c r="A3969">
        <f t="shared" si="367"/>
        <v>166</v>
      </c>
      <c r="B3969" s="128">
        <f t="shared" si="370"/>
        <v>43266</v>
      </c>
      <c r="C3969" s="126">
        <f t="shared" si="371"/>
        <v>4</v>
      </c>
      <c r="D3969" s="127">
        <f>INDEX('365x24'!$D$4:$AA$369,'8760'!A3969,'8760'!C3969)</f>
        <v>1.6846155645361627</v>
      </c>
      <c r="E3969" s="130">
        <f t="shared" si="366"/>
        <v>3.5681936044568387E-5</v>
      </c>
      <c r="O3969" s="220">
        <f t="shared" si="368"/>
        <v>43266.166666666664</v>
      </c>
      <c r="P3969">
        <f t="shared" si="369"/>
        <v>3.5681936044568387E-5</v>
      </c>
    </row>
    <row r="3970" spans="1:16">
      <c r="A3970">
        <f t="shared" si="367"/>
        <v>166</v>
      </c>
      <c r="B3970" s="128">
        <f t="shared" si="370"/>
        <v>43266</v>
      </c>
      <c r="C3970" s="126">
        <f t="shared" si="371"/>
        <v>5</v>
      </c>
      <c r="D3970" s="127">
        <f>INDEX('365x24'!$D$4:$AA$369,'8760'!A3970,'8760'!C3970)</f>
        <v>3.2757392215440504</v>
      </c>
      <c r="E3970" s="130">
        <f t="shared" si="366"/>
        <v>6.9383614791664215E-5</v>
      </c>
      <c r="O3970" s="220">
        <f t="shared" si="368"/>
        <v>43266.208333333336</v>
      </c>
      <c r="P3970">
        <f t="shared" si="369"/>
        <v>6.9383614791664215E-5</v>
      </c>
    </row>
    <row r="3971" spans="1:16">
      <c r="A3971">
        <f t="shared" si="367"/>
        <v>166</v>
      </c>
      <c r="B3971" s="128">
        <f t="shared" si="370"/>
        <v>43266</v>
      </c>
      <c r="C3971" s="126">
        <f t="shared" si="371"/>
        <v>6</v>
      </c>
      <c r="D3971" s="127">
        <f>INDEX('365x24'!$D$4:$AA$369,'8760'!A3971,'8760'!C3971)</f>
        <v>4.8971951562429545</v>
      </c>
      <c r="E3971" s="130">
        <f t="shared" si="366"/>
        <v>1.0372776320094372E-4</v>
      </c>
      <c r="O3971" s="220">
        <f t="shared" si="368"/>
        <v>43266.25</v>
      </c>
      <c r="P3971">
        <f t="shared" si="369"/>
        <v>1.0372776320094372E-4</v>
      </c>
    </row>
    <row r="3972" spans="1:16">
      <c r="A3972">
        <f t="shared" si="367"/>
        <v>166</v>
      </c>
      <c r="B3972" s="128">
        <f t="shared" si="370"/>
        <v>43266</v>
      </c>
      <c r="C3972" s="126">
        <f t="shared" si="371"/>
        <v>7</v>
      </c>
      <c r="D3972" s="127">
        <f>INDEX('365x24'!$D$4:$AA$369,'8760'!A3972,'8760'!C3972)</f>
        <v>5.2333942083278853</v>
      </c>
      <c r="E3972" s="130">
        <f t="shared" si="366"/>
        <v>1.1084881403727623E-4</v>
      </c>
      <c r="O3972" s="220">
        <f t="shared" si="368"/>
        <v>43266.291666666664</v>
      </c>
      <c r="P3972">
        <f t="shared" si="369"/>
        <v>1.1084881403727623E-4</v>
      </c>
    </row>
    <row r="3973" spans="1:16">
      <c r="A3973">
        <f t="shared" si="367"/>
        <v>166</v>
      </c>
      <c r="B3973" s="128">
        <f t="shared" si="370"/>
        <v>43266</v>
      </c>
      <c r="C3973" s="126">
        <f t="shared" si="371"/>
        <v>8</v>
      </c>
      <c r="D3973" s="127">
        <f>INDEX('365x24'!$D$4:$AA$369,'8760'!A3973,'8760'!C3973)</f>
        <v>5.2638243320759681</v>
      </c>
      <c r="E3973" s="130">
        <f t="shared" si="366"/>
        <v>1.1149335618224113E-4</v>
      </c>
      <c r="O3973" s="220">
        <f t="shared" si="368"/>
        <v>43266.333333333336</v>
      </c>
      <c r="P3973">
        <f t="shared" si="369"/>
        <v>1.1149335618224113E-4</v>
      </c>
    </row>
    <row r="3974" spans="1:16">
      <c r="A3974">
        <f t="shared" si="367"/>
        <v>166</v>
      </c>
      <c r="B3974" s="128">
        <f t="shared" si="370"/>
        <v>43266</v>
      </c>
      <c r="C3974" s="126">
        <f t="shared" si="371"/>
        <v>9</v>
      </c>
      <c r="D3974" s="127">
        <f>INDEX('365x24'!$D$4:$AA$369,'8760'!A3974,'8760'!C3974)</f>
        <v>5.9051563131268043</v>
      </c>
      <c r="E3974" s="130">
        <f t="shared" ref="E3974:E4037" si="372">D3974*$E$2</f>
        <v>1.2507744457186318E-4</v>
      </c>
      <c r="O3974" s="220">
        <f t="shared" si="368"/>
        <v>43266.375</v>
      </c>
      <c r="P3974">
        <f t="shared" si="369"/>
        <v>1.2507744457186318E-4</v>
      </c>
    </row>
    <row r="3975" spans="1:16">
      <c r="A3975">
        <f t="shared" ref="A3975:A4038" si="373">IF(C3975=1,A3974+1,A3974)</f>
        <v>166</v>
      </c>
      <c r="B3975" s="128">
        <f t="shared" si="370"/>
        <v>43266</v>
      </c>
      <c r="C3975" s="126">
        <f t="shared" si="371"/>
        <v>10</v>
      </c>
      <c r="D3975" s="127">
        <f>INDEX('365x24'!$D$4:$AA$369,'8760'!A3975,'8760'!C3975)</f>
        <v>8.0317425174381807</v>
      </c>
      <c r="E3975" s="130">
        <f t="shared" si="372"/>
        <v>1.70120785339282E-4</v>
      </c>
      <c r="O3975" s="220">
        <f t="shared" ref="O3975:O4038" si="374">B3975+O$3*C3975</f>
        <v>43266.416666666664</v>
      </c>
      <c r="P3975">
        <f t="shared" ref="P3975:P4038" si="375">E3975</f>
        <v>1.70120785339282E-4</v>
      </c>
    </row>
    <row r="3976" spans="1:16">
      <c r="A3976">
        <f t="shared" si="373"/>
        <v>166</v>
      </c>
      <c r="B3976" s="128">
        <f t="shared" ref="B3976:B4039" si="376">IF(C3975=24,B3975+1,B3975)</f>
        <v>43266</v>
      </c>
      <c r="C3976" s="126">
        <f t="shared" ref="C3976:C4039" si="377">IF(C3975=24,1,C3975+1)</f>
        <v>11</v>
      </c>
      <c r="D3976" s="127">
        <f>INDEX('365x24'!$D$4:$AA$369,'8760'!A3976,'8760'!C3976)</f>
        <v>9.741798056811966</v>
      </c>
      <c r="E3976" s="130">
        <f t="shared" si="372"/>
        <v>2.063415669069721E-4</v>
      </c>
      <c r="O3976" s="220">
        <f t="shared" si="374"/>
        <v>43266.458333333336</v>
      </c>
      <c r="P3976">
        <f t="shared" si="375"/>
        <v>2.063415669069721E-4</v>
      </c>
    </row>
    <row r="3977" spans="1:16">
      <c r="A3977">
        <f t="shared" si="373"/>
        <v>166</v>
      </c>
      <c r="B3977" s="128">
        <f t="shared" si="376"/>
        <v>43266</v>
      </c>
      <c r="C3977" s="126">
        <f t="shared" si="377"/>
        <v>12</v>
      </c>
      <c r="D3977" s="127">
        <f>INDEX('365x24'!$D$4:$AA$369,'8760'!A3977,'8760'!C3977)</f>
        <v>10.676521439980581</v>
      </c>
      <c r="E3977" s="130">
        <f t="shared" si="372"/>
        <v>2.2613999491613533E-4</v>
      </c>
      <c r="O3977" s="220">
        <f t="shared" si="374"/>
        <v>43266.5</v>
      </c>
      <c r="P3977">
        <f t="shared" si="375"/>
        <v>2.2613999491613533E-4</v>
      </c>
    </row>
    <row r="3978" spans="1:16">
      <c r="A3978">
        <f t="shared" si="373"/>
        <v>166</v>
      </c>
      <c r="B3978" s="128">
        <f t="shared" si="376"/>
        <v>43266</v>
      </c>
      <c r="C3978" s="126">
        <f t="shared" si="377"/>
        <v>13</v>
      </c>
      <c r="D3978" s="127">
        <f>INDEX('365x24'!$D$4:$AA$369,'8760'!A3978,'8760'!C3978)</f>
        <v>11.232531659268302</v>
      </c>
      <c r="E3978" s="130">
        <f t="shared" si="372"/>
        <v>2.3791687832051814E-4</v>
      </c>
      <c r="O3978" s="220">
        <f t="shared" si="374"/>
        <v>43266.541666666664</v>
      </c>
      <c r="P3978">
        <f t="shared" si="375"/>
        <v>2.3791687832051814E-4</v>
      </c>
    </row>
    <row r="3979" spans="1:16">
      <c r="A3979">
        <f t="shared" si="373"/>
        <v>166</v>
      </c>
      <c r="B3979" s="128">
        <f t="shared" si="376"/>
        <v>43266</v>
      </c>
      <c r="C3979" s="126">
        <f t="shared" si="377"/>
        <v>14</v>
      </c>
      <c r="D3979" s="127">
        <f>INDEX('365x24'!$D$4:$AA$369,'8760'!A3979,'8760'!C3979)</f>
        <v>11.068248129451479</v>
      </c>
      <c r="E3979" s="130">
        <f t="shared" si="372"/>
        <v>2.3443717973082014E-4</v>
      </c>
      <c r="O3979" s="220">
        <f t="shared" si="374"/>
        <v>43266.583333333336</v>
      </c>
      <c r="P3979">
        <f t="shared" si="375"/>
        <v>2.3443717973082014E-4</v>
      </c>
    </row>
    <row r="3980" spans="1:16">
      <c r="A3980">
        <f t="shared" si="373"/>
        <v>166</v>
      </c>
      <c r="B3980" s="128">
        <f t="shared" si="376"/>
        <v>43266</v>
      </c>
      <c r="C3980" s="126">
        <f t="shared" si="377"/>
        <v>15</v>
      </c>
      <c r="D3980" s="127">
        <f>INDEX('365x24'!$D$4:$AA$369,'8760'!A3980,'8760'!C3980)</f>
        <v>11.108169320735142</v>
      </c>
      <c r="E3980" s="130">
        <f t="shared" si="372"/>
        <v>2.3528275270556516E-4</v>
      </c>
      <c r="O3980" s="220">
        <f t="shared" si="374"/>
        <v>43266.625</v>
      </c>
      <c r="P3980">
        <f t="shared" si="375"/>
        <v>2.3528275270556516E-4</v>
      </c>
    </row>
    <row r="3981" spans="1:16">
      <c r="A3981">
        <f t="shared" si="373"/>
        <v>166</v>
      </c>
      <c r="B3981" s="128">
        <f t="shared" si="376"/>
        <v>43266</v>
      </c>
      <c r="C3981" s="126">
        <f t="shared" si="377"/>
        <v>16</v>
      </c>
      <c r="D3981" s="127">
        <f>INDEX('365x24'!$D$4:$AA$369,'8760'!A3981,'8760'!C3981)</f>
        <v>11.130233606603928</v>
      </c>
      <c r="E3981" s="130">
        <f t="shared" si="372"/>
        <v>2.3575009757273425E-4</v>
      </c>
      <c r="O3981" s="220">
        <f t="shared" si="374"/>
        <v>43266.666666666664</v>
      </c>
      <c r="P3981">
        <f t="shared" si="375"/>
        <v>2.3575009757273425E-4</v>
      </c>
    </row>
    <row r="3982" spans="1:16">
      <c r="A3982">
        <f t="shared" si="373"/>
        <v>166</v>
      </c>
      <c r="B3982" s="128">
        <f t="shared" si="376"/>
        <v>43266</v>
      </c>
      <c r="C3982" s="126">
        <f t="shared" si="377"/>
        <v>17</v>
      </c>
      <c r="D3982" s="127">
        <f>INDEX('365x24'!$D$4:$AA$369,'8760'!A3982,'8760'!C3982)</f>
        <v>11.361688454597788</v>
      </c>
      <c r="E3982" s="130">
        <f t="shared" si="372"/>
        <v>2.4065255559175186E-4</v>
      </c>
      <c r="O3982" s="220">
        <f t="shared" si="374"/>
        <v>43266.708333333336</v>
      </c>
      <c r="P3982">
        <f t="shared" si="375"/>
        <v>2.4065255559175186E-4</v>
      </c>
    </row>
    <row r="3983" spans="1:16">
      <c r="A3983">
        <f t="shared" si="373"/>
        <v>166</v>
      </c>
      <c r="B3983" s="128">
        <f t="shared" si="376"/>
        <v>43266</v>
      </c>
      <c r="C3983" s="126">
        <f t="shared" si="377"/>
        <v>18</v>
      </c>
      <c r="D3983" s="127">
        <f>INDEX('365x24'!$D$4:$AA$369,'8760'!A3983,'8760'!C3983)</f>
        <v>11.011497416352166</v>
      </c>
      <c r="E3983" s="130">
        <f t="shared" si="372"/>
        <v>2.332351397177024E-4</v>
      </c>
      <c r="O3983" s="220">
        <f t="shared" si="374"/>
        <v>43266.75</v>
      </c>
      <c r="P3983">
        <f t="shared" si="375"/>
        <v>2.332351397177024E-4</v>
      </c>
    </row>
    <row r="3984" spans="1:16">
      <c r="A3984">
        <f t="shared" si="373"/>
        <v>166</v>
      </c>
      <c r="B3984" s="128">
        <f t="shared" si="376"/>
        <v>43266</v>
      </c>
      <c r="C3984" s="126">
        <f t="shared" si="377"/>
        <v>19</v>
      </c>
      <c r="D3984" s="127">
        <f>INDEX('365x24'!$D$4:$AA$369,'8760'!A3984,'8760'!C3984)</f>
        <v>10.420556154691237</v>
      </c>
      <c r="E3984" s="130">
        <f t="shared" si="372"/>
        <v>2.2071837996041763E-4</v>
      </c>
      <c r="O3984" s="220">
        <f t="shared" si="374"/>
        <v>43266.791666666664</v>
      </c>
      <c r="P3984">
        <f t="shared" si="375"/>
        <v>2.2071837996041763E-4</v>
      </c>
    </row>
    <row r="3985" spans="1:16">
      <c r="A3985">
        <f t="shared" si="373"/>
        <v>166</v>
      </c>
      <c r="B3985" s="128">
        <f t="shared" si="376"/>
        <v>43266</v>
      </c>
      <c r="C3985" s="126">
        <f t="shared" si="377"/>
        <v>20</v>
      </c>
      <c r="D3985" s="127">
        <f>INDEX('365x24'!$D$4:$AA$369,'8760'!A3985,'8760'!C3985)</f>
        <v>8.8533558586364247</v>
      </c>
      <c r="E3985" s="130">
        <f t="shared" si="372"/>
        <v>1.8752342325333444E-4</v>
      </c>
      <c r="O3985" s="220">
        <f t="shared" si="374"/>
        <v>43266.833333333336</v>
      </c>
      <c r="P3985">
        <f t="shared" si="375"/>
        <v>1.8752342325333444E-4</v>
      </c>
    </row>
    <row r="3986" spans="1:16">
      <c r="A3986">
        <f t="shared" si="373"/>
        <v>166</v>
      </c>
      <c r="B3986" s="128">
        <f t="shared" si="376"/>
        <v>43266</v>
      </c>
      <c r="C3986" s="126">
        <f t="shared" si="377"/>
        <v>21</v>
      </c>
      <c r="D3986" s="127">
        <f>INDEX('365x24'!$D$4:$AA$369,'8760'!A3986,'8760'!C3986)</f>
        <v>7.791432601279686</v>
      </c>
      <c r="E3986" s="130">
        <f t="shared" si="372"/>
        <v>1.6503076762856237E-4</v>
      </c>
      <c r="O3986" s="220">
        <f t="shared" si="374"/>
        <v>43266.875</v>
      </c>
      <c r="P3986">
        <f t="shared" si="375"/>
        <v>1.6503076762856237E-4</v>
      </c>
    </row>
    <row r="3987" spans="1:16">
      <c r="A3987">
        <f t="shared" si="373"/>
        <v>166</v>
      </c>
      <c r="B3987" s="128">
        <f t="shared" si="376"/>
        <v>43266</v>
      </c>
      <c r="C3987" s="126">
        <f t="shared" si="377"/>
        <v>22</v>
      </c>
      <c r="D3987" s="127">
        <f>INDEX('365x24'!$D$4:$AA$369,'8760'!A3987,'8760'!C3987)</f>
        <v>6.7593523913286209</v>
      </c>
      <c r="E3987" s="130">
        <f t="shared" si="372"/>
        <v>1.4317021925206773E-4</v>
      </c>
      <c r="O3987" s="220">
        <f t="shared" si="374"/>
        <v>43266.916666666664</v>
      </c>
      <c r="P3987">
        <f t="shared" si="375"/>
        <v>1.4317021925206773E-4</v>
      </c>
    </row>
    <row r="3988" spans="1:16">
      <c r="A3988">
        <f t="shared" si="373"/>
        <v>166</v>
      </c>
      <c r="B3988" s="128">
        <f t="shared" si="376"/>
        <v>43266</v>
      </c>
      <c r="C3988" s="126">
        <f t="shared" si="377"/>
        <v>23</v>
      </c>
      <c r="D3988" s="127">
        <f>INDEX('365x24'!$D$4:$AA$369,'8760'!A3988,'8760'!C3988)</f>
        <v>6.0231097349220262</v>
      </c>
      <c r="E3988" s="130">
        <f t="shared" si="372"/>
        <v>1.2757582256464514E-4</v>
      </c>
      <c r="O3988" s="220">
        <f t="shared" si="374"/>
        <v>43266.958333333336</v>
      </c>
      <c r="P3988">
        <f t="shared" si="375"/>
        <v>1.2757582256464514E-4</v>
      </c>
    </row>
    <row r="3989" spans="1:16">
      <c r="A3989">
        <f t="shared" si="373"/>
        <v>166</v>
      </c>
      <c r="B3989" s="128">
        <f t="shared" si="376"/>
        <v>43266</v>
      </c>
      <c r="C3989" s="126">
        <f t="shared" si="377"/>
        <v>24</v>
      </c>
      <c r="D3989" s="127">
        <f>INDEX('365x24'!$D$4:$AA$369,'8760'!A3989,'8760'!C3989)</f>
        <v>1.5968476513463528</v>
      </c>
      <c r="E3989" s="130">
        <f t="shared" si="372"/>
        <v>3.3822918989798203E-5</v>
      </c>
      <c r="O3989" s="220">
        <f t="shared" si="374"/>
        <v>43267</v>
      </c>
      <c r="P3989">
        <f t="shared" si="375"/>
        <v>3.3822918989798203E-5</v>
      </c>
    </row>
    <row r="3990" spans="1:16">
      <c r="A3990">
        <f t="shared" si="373"/>
        <v>167</v>
      </c>
      <c r="B3990" s="128">
        <f t="shared" si="376"/>
        <v>43267</v>
      </c>
      <c r="C3990" s="126">
        <f t="shared" si="377"/>
        <v>1</v>
      </c>
      <c r="D3990" s="127">
        <f>INDEX('365x24'!$D$4:$AA$369,'8760'!A3990,'8760'!C3990)</f>
        <v>1.3133931607918046</v>
      </c>
      <c r="E3990" s="130">
        <f t="shared" si="372"/>
        <v>2.7819053647204198E-5</v>
      </c>
      <c r="O3990" s="220">
        <f t="shared" si="374"/>
        <v>43267.041666666664</v>
      </c>
      <c r="P3990">
        <f t="shared" si="375"/>
        <v>2.7819053647204198E-5</v>
      </c>
    </row>
    <row r="3991" spans="1:16">
      <c r="A3991">
        <f t="shared" si="373"/>
        <v>167</v>
      </c>
      <c r="B3991" s="128">
        <f t="shared" si="376"/>
        <v>43267</v>
      </c>
      <c r="C3991" s="126">
        <f t="shared" si="377"/>
        <v>2</v>
      </c>
      <c r="D3991" s="127">
        <f>INDEX('365x24'!$D$4:$AA$369,'8760'!A3991,'8760'!C3991)</f>
        <v>1.3151430184479795</v>
      </c>
      <c r="E3991" s="130">
        <f t="shared" si="372"/>
        <v>2.7856117479623393E-5</v>
      </c>
      <c r="O3991" s="220">
        <f t="shared" si="374"/>
        <v>43267.083333333336</v>
      </c>
      <c r="P3991">
        <f t="shared" si="375"/>
        <v>2.7856117479623393E-5</v>
      </c>
    </row>
    <row r="3992" spans="1:16">
      <c r="A3992">
        <f t="shared" si="373"/>
        <v>167</v>
      </c>
      <c r="B3992" s="128">
        <f t="shared" si="376"/>
        <v>43267</v>
      </c>
      <c r="C3992" s="126">
        <f t="shared" si="377"/>
        <v>3</v>
      </c>
      <c r="D3992" s="127">
        <f>INDEX('365x24'!$D$4:$AA$369,'8760'!A3992,'8760'!C3992)</f>
        <v>1.3230173779007661</v>
      </c>
      <c r="E3992" s="130">
        <f t="shared" si="372"/>
        <v>2.8022904725509747E-5</v>
      </c>
      <c r="O3992" s="220">
        <f t="shared" si="374"/>
        <v>43267.125</v>
      </c>
      <c r="P3992">
        <f t="shared" si="375"/>
        <v>2.8022904725509747E-5</v>
      </c>
    </row>
    <row r="3993" spans="1:16">
      <c r="A3993">
        <f t="shared" si="373"/>
        <v>167</v>
      </c>
      <c r="B3993" s="128">
        <f t="shared" si="376"/>
        <v>43267</v>
      </c>
      <c r="C3993" s="126">
        <f t="shared" si="377"/>
        <v>4</v>
      </c>
      <c r="D3993" s="127">
        <f>INDEX('365x24'!$D$4:$AA$369,'8760'!A3993,'8760'!C3993)</f>
        <v>1.5296255711619813</v>
      </c>
      <c r="E3993" s="130">
        <f t="shared" si="372"/>
        <v>3.2399084367575649E-5</v>
      </c>
      <c r="O3993" s="220">
        <f t="shared" si="374"/>
        <v>43267.166666666664</v>
      </c>
      <c r="P3993">
        <f t="shared" si="375"/>
        <v>3.2399084367575649E-5</v>
      </c>
    </row>
    <row r="3994" spans="1:16">
      <c r="A3994">
        <f t="shared" si="373"/>
        <v>167</v>
      </c>
      <c r="B3994" s="128">
        <f t="shared" si="376"/>
        <v>43267</v>
      </c>
      <c r="C3994" s="126">
        <f t="shared" si="377"/>
        <v>5</v>
      </c>
      <c r="D3994" s="127">
        <f>INDEX('365x24'!$D$4:$AA$369,'8760'!A3994,'8760'!C3994)</f>
        <v>3.0462521997352354</v>
      </c>
      <c r="E3994" s="130">
        <f t="shared" si="372"/>
        <v>6.4522837408608741E-5</v>
      </c>
      <c r="O3994" s="220">
        <f t="shared" si="374"/>
        <v>43267.208333333336</v>
      </c>
      <c r="P3994">
        <f t="shared" si="375"/>
        <v>6.4522837408608741E-5</v>
      </c>
    </row>
    <row r="3995" spans="1:16">
      <c r="A3995">
        <f t="shared" si="373"/>
        <v>167</v>
      </c>
      <c r="B3995" s="128">
        <f t="shared" si="376"/>
        <v>43267</v>
      </c>
      <c r="C3995" s="126">
        <f t="shared" si="377"/>
        <v>6</v>
      </c>
      <c r="D3995" s="127">
        <f>INDEX('365x24'!$D$4:$AA$369,'8760'!A3995,'8760'!C3995)</f>
        <v>4.268152803075612</v>
      </c>
      <c r="E3995" s="130">
        <f t="shared" si="372"/>
        <v>9.0403982103609505E-5</v>
      </c>
      <c r="O3995" s="220">
        <f t="shared" si="374"/>
        <v>43267.25</v>
      </c>
      <c r="P3995">
        <f t="shared" si="375"/>
        <v>9.0403982103609505E-5</v>
      </c>
    </row>
    <row r="3996" spans="1:16">
      <c r="A3996">
        <f t="shared" si="373"/>
        <v>167</v>
      </c>
      <c r="B3996" s="128">
        <f t="shared" si="376"/>
        <v>43267</v>
      </c>
      <c r="C3996" s="126">
        <f t="shared" si="377"/>
        <v>7</v>
      </c>
      <c r="D3996" s="127">
        <f>INDEX('365x24'!$D$4:$AA$369,'8760'!A3996,'8760'!C3996)</f>
        <v>4.3691445878034179</v>
      </c>
      <c r="E3996" s="130">
        <f t="shared" si="372"/>
        <v>9.2543094717517112E-5</v>
      </c>
      <c r="O3996" s="220">
        <f t="shared" si="374"/>
        <v>43267.291666666664</v>
      </c>
      <c r="P3996">
        <f t="shared" si="375"/>
        <v>9.2543094717517112E-5</v>
      </c>
    </row>
    <row r="3997" spans="1:16">
      <c r="A3997">
        <f t="shared" si="373"/>
        <v>167</v>
      </c>
      <c r="B3997" s="128">
        <f t="shared" si="376"/>
        <v>43267</v>
      </c>
      <c r="C3997" s="126">
        <f t="shared" si="377"/>
        <v>8</v>
      </c>
      <c r="D3997" s="127">
        <f>INDEX('365x24'!$D$4:$AA$369,'8760'!A3997,'8760'!C3997)</f>
        <v>4.3107743359867277</v>
      </c>
      <c r="E3997" s="130">
        <f t="shared" si="372"/>
        <v>9.1306751164676951E-5</v>
      </c>
      <c r="O3997" s="220">
        <f t="shared" si="374"/>
        <v>43267.333333333336</v>
      </c>
      <c r="P3997">
        <f t="shared" si="375"/>
        <v>9.1306751164676951E-5</v>
      </c>
    </row>
    <row r="3998" spans="1:16">
      <c r="A3998">
        <f t="shared" si="373"/>
        <v>167</v>
      </c>
      <c r="B3998" s="128">
        <f t="shared" si="376"/>
        <v>43267</v>
      </c>
      <c r="C3998" s="126">
        <f t="shared" si="377"/>
        <v>9</v>
      </c>
      <c r="D3998" s="127">
        <f>INDEX('365x24'!$D$4:$AA$369,'8760'!A3998,'8760'!C3998)</f>
        <v>4.6457470873116273</v>
      </c>
      <c r="E3998" s="130">
        <f t="shared" si="372"/>
        <v>9.8401827656350663E-5</v>
      </c>
      <c r="O3998" s="220">
        <f t="shared" si="374"/>
        <v>43267.375</v>
      </c>
      <c r="P3998">
        <f t="shared" si="375"/>
        <v>9.8401827656350663E-5</v>
      </c>
    </row>
    <row r="3999" spans="1:16">
      <c r="A3999">
        <f t="shared" si="373"/>
        <v>167</v>
      </c>
      <c r="B3999" s="128">
        <f t="shared" si="376"/>
        <v>43267</v>
      </c>
      <c r="C3999" s="126">
        <f t="shared" si="377"/>
        <v>10</v>
      </c>
      <c r="D3999" s="127">
        <f>INDEX('365x24'!$D$4:$AA$369,'8760'!A3999,'8760'!C3999)</f>
        <v>6.3407342069821322</v>
      </c>
      <c r="E3999" s="130">
        <f t="shared" si="372"/>
        <v>1.3430344418753986E-4</v>
      </c>
      <c r="O3999" s="220">
        <f t="shared" si="374"/>
        <v>43267.416666666664</v>
      </c>
      <c r="P3999">
        <f t="shared" si="375"/>
        <v>1.3430344418753986E-4</v>
      </c>
    </row>
    <row r="4000" spans="1:16">
      <c r="A4000">
        <f t="shared" si="373"/>
        <v>167</v>
      </c>
      <c r="B4000" s="128">
        <f t="shared" si="376"/>
        <v>43267</v>
      </c>
      <c r="C4000" s="126">
        <f t="shared" si="377"/>
        <v>11</v>
      </c>
      <c r="D4000" s="127">
        <f>INDEX('365x24'!$D$4:$AA$369,'8760'!A4000,'8760'!C4000)</f>
        <v>7.6251297266144684</v>
      </c>
      <c r="E4000" s="130">
        <f t="shared" si="372"/>
        <v>1.6150829718322607E-4</v>
      </c>
      <c r="O4000" s="220">
        <f t="shared" si="374"/>
        <v>43267.458333333336</v>
      </c>
      <c r="P4000">
        <f t="shared" si="375"/>
        <v>1.6150829718322607E-4</v>
      </c>
    </row>
    <row r="4001" spans="1:16">
      <c r="A4001">
        <f t="shared" si="373"/>
        <v>167</v>
      </c>
      <c r="B4001" s="128">
        <f t="shared" si="376"/>
        <v>43267</v>
      </c>
      <c r="C4001" s="126">
        <f t="shared" si="377"/>
        <v>12</v>
      </c>
      <c r="D4001" s="127">
        <f>INDEX('365x24'!$D$4:$AA$369,'8760'!A4001,'8760'!C4001)</f>
        <v>8.3343220366956139</v>
      </c>
      <c r="E4001" s="130">
        <f t="shared" si="372"/>
        <v>1.7652973897940385E-4</v>
      </c>
      <c r="O4001" s="220">
        <f t="shared" si="374"/>
        <v>43267.5</v>
      </c>
      <c r="P4001">
        <f t="shared" si="375"/>
        <v>1.7652973897940385E-4</v>
      </c>
    </row>
    <row r="4002" spans="1:16">
      <c r="A4002">
        <f t="shared" si="373"/>
        <v>167</v>
      </c>
      <c r="B4002" s="128">
        <f t="shared" si="376"/>
        <v>43267</v>
      </c>
      <c r="C4002" s="126">
        <f t="shared" si="377"/>
        <v>13</v>
      </c>
      <c r="D4002" s="127">
        <f>INDEX('365x24'!$D$4:$AA$369,'8760'!A4002,'8760'!C4002)</f>
        <v>8.8774028592727365</v>
      </c>
      <c r="E4002" s="130">
        <f t="shared" si="372"/>
        <v>1.8803276411235992E-4</v>
      </c>
      <c r="O4002" s="220">
        <f t="shared" si="374"/>
        <v>43267.541666666664</v>
      </c>
      <c r="P4002">
        <f t="shared" si="375"/>
        <v>1.8803276411235992E-4</v>
      </c>
    </row>
    <row r="4003" spans="1:16">
      <c r="A4003">
        <f t="shared" si="373"/>
        <v>167</v>
      </c>
      <c r="B4003" s="128">
        <f t="shared" si="376"/>
        <v>43267</v>
      </c>
      <c r="C4003" s="126">
        <f t="shared" si="377"/>
        <v>14</v>
      </c>
      <c r="D4003" s="127">
        <f>INDEX('365x24'!$D$4:$AA$369,'8760'!A4003,'8760'!C4003)</f>
        <v>8.9368980195826815</v>
      </c>
      <c r="E4003" s="130">
        <f t="shared" si="372"/>
        <v>1.8929293441461242E-4</v>
      </c>
      <c r="O4003" s="220">
        <f t="shared" si="374"/>
        <v>43267.583333333336</v>
      </c>
      <c r="P4003">
        <f t="shared" si="375"/>
        <v>1.8929293441461242E-4</v>
      </c>
    </row>
    <row r="4004" spans="1:16">
      <c r="A4004">
        <f t="shared" si="373"/>
        <v>167</v>
      </c>
      <c r="B4004" s="128">
        <f t="shared" si="376"/>
        <v>43267</v>
      </c>
      <c r="C4004" s="126">
        <f t="shared" si="377"/>
        <v>15</v>
      </c>
      <c r="D4004" s="127">
        <f>INDEX('365x24'!$D$4:$AA$369,'8760'!A4004,'8760'!C4004)</f>
        <v>9.1898774407325305</v>
      </c>
      <c r="E4004" s="130">
        <f t="shared" si="372"/>
        <v>1.9465130561578691E-4</v>
      </c>
      <c r="O4004" s="220">
        <f t="shared" si="374"/>
        <v>43267.625</v>
      </c>
      <c r="P4004">
        <f t="shared" si="375"/>
        <v>1.9465130561578691E-4</v>
      </c>
    </row>
    <row r="4005" spans="1:16">
      <c r="A4005">
        <f t="shared" si="373"/>
        <v>167</v>
      </c>
      <c r="B4005" s="128">
        <f t="shared" si="376"/>
        <v>43267</v>
      </c>
      <c r="C4005" s="126">
        <f t="shared" si="377"/>
        <v>16</v>
      </c>
      <c r="D4005" s="127">
        <f>INDEX('365x24'!$D$4:$AA$369,'8760'!A4005,'8760'!C4005)</f>
        <v>9.3474896196208466</v>
      </c>
      <c r="E4005" s="130">
        <f t="shared" si="372"/>
        <v>1.9798969795011538E-4</v>
      </c>
      <c r="O4005" s="220">
        <f t="shared" si="374"/>
        <v>43267.666666666664</v>
      </c>
      <c r="P4005">
        <f t="shared" si="375"/>
        <v>1.9798969795011538E-4</v>
      </c>
    </row>
    <row r="4006" spans="1:16">
      <c r="A4006">
        <f t="shared" si="373"/>
        <v>167</v>
      </c>
      <c r="B4006" s="128">
        <f t="shared" si="376"/>
        <v>43267</v>
      </c>
      <c r="C4006" s="126">
        <f t="shared" si="377"/>
        <v>17</v>
      </c>
      <c r="D4006" s="127">
        <f>INDEX('365x24'!$D$4:$AA$369,'8760'!A4006,'8760'!C4006)</f>
        <v>9.5888449863403942</v>
      </c>
      <c r="E4006" s="130">
        <f t="shared" si="372"/>
        <v>2.0310185940736243E-4</v>
      </c>
      <c r="O4006" s="220">
        <f t="shared" si="374"/>
        <v>43267.708333333336</v>
      </c>
      <c r="P4006">
        <f t="shared" si="375"/>
        <v>2.0310185940736243E-4</v>
      </c>
    </row>
    <row r="4007" spans="1:16">
      <c r="A4007">
        <f t="shared" si="373"/>
        <v>167</v>
      </c>
      <c r="B4007" s="128">
        <f t="shared" si="376"/>
        <v>43267</v>
      </c>
      <c r="C4007" s="126">
        <f t="shared" si="377"/>
        <v>18</v>
      </c>
      <c r="D4007" s="127">
        <f>INDEX('365x24'!$D$4:$AA$369,'8760'!A4007,'8760'!C4007)</f>
        <v>9.3576137960601447</v>
      </c>
      <c r="E4007" s="130">
        <f t="shared" si="372"/>
        <v>1.9820413869482643E-4</v>
      </c>
      <c r="O4007" s="220">
        <f t="shared" si="374"/>
        <v>43267.75</v>
      </c>
      <c r="P4007">
        <f t="shared" si="375"/>
        <v>1.9820413869482643E-4</v>
      </c>
    </row>
    <row r="4008" spans="1:16">
      <c r="A4008">
        <f t="shared" si="373"/>
        <v>167</v>
      </c>
      <c r="B4008" s="128">
        <f t="shared" si="376"/>
        <v>43267</v>
      </c>
      <c r="C4008" s="126">
        <f t="shared" si="377"/>
        <v>19</v>
      </c>
      <c r="D4008" s="127">
        <f>INDEX('365x24'!$D$4:$AA$369,'8760'!A4008,'8760'!C4008)</f>
        <v>8.8385310213391364</v>
      </c>
      <c r="E4008" s="130">
        <f t="shared" si="372"/>
        <v>1.8720941754933357E-4</v>
      </c>
      <c r="O4008" s="220">
        <f t="shared" si="374"/>
        <v>43267.791666666664</v>
      </c>
      <c r="P4008">
        <f t="shared" si="375"/>
        <v>1.8720941754933357E-4</v>
      </c>
    </row>
    <row r="4009" spans="1:16">
      <c r="A4009">
        <f t="shared" si="373"/>
        <v>167</v>
      </c>
      <c r="B4009" s="128">
        <f t="shared" si="376"/>
        <v>43267</v>
      </c>
      <c r="C4009" s="126">
        <f t="shared" si="377"/>
        <v>20</v>
      </c>
      <c r="D4009" s="127">
        <f>INDEX('365x24'!$D$4:$AA$369,'8760'!A4009,'8760'!C4009)</f>
        <v>7.4997649245327986</v>
      </c>
      <c r="E4009" s="130">
        <f t="shared" si="372"/>
        <v>1.5885293833205115E-4</v>
      </c>
      <c r="O4009" s="220">
        <f t="shared" si="374"/>
        <v>43267.833333333336</v>
      </c>
      <c r="P4009">
        <f t="shared" si="375"/>
        <v>1.5885293833205115E-4</v>
      </c>
    </row>
    <row r="4010" spans="1:16">
      <c r="A4010">
        <f t="shared" si="373"/>
        <v>167</v>
      </c>
      <c r="B4010" s="128">
        <f t="shared" si="376"/>
        <v>43267</v>
      </c>
      <c r="C4010" s="126">
        <f t="shared" si="377"/>
        <v>21</v>
      </c>
      <c r="D4010" s="127">
        <f>INDEX('365x24'!$D$4:$AA$369,'8760'!A4010,'8760'!C4010)</f>
        <v>6.6503340222924949</v>
      </c>
      <c r="E4010" s="130">
        <f t="shared" si="372"/>
        <v>1.4086109510913529E-4</v>
      </c>
      <c r="O4010" s="220">
        <f t="shared" si="374"/>
        <v>43267.875</v>
      </c>
      <c r="P4010">
        <f t="shared" si="375"/>
        <v>1.4086109510913529E-4</v>
      </c>
    </row>
    <row r="4011" spans="1:16">
      <c r="A4011">
        <f t="shared" si="373"/>
        <v>167</v>
      </c>
      <c r="B4011" s="128">
        <f t="shared" si="376"/>
        <v>43267</v>
      </c>
      <c r="C4011" s="126">
        <f t="shared" si="377"/>
        <v>22</v>
      </c>
      <c r="D4011" s="127">
        <f>INDEX('365x24'!$D$4:$AA$369,'8760'!A4011,'8760'!C4011)</f>
        <v>5.6649141822008895</v>
      </c>
      <c r="E4011" s="130">
        <f t="shared" si="372"/>
        <v>1.1998886262392802E-4</v>
      </c>
      <c r="O4011" s="220">
        <f t="shared" si="374"/>
        <v>43267.916666666664</v>
      </c>
      <c r="P4011">
        <f t="shared" si="375"/>
        <v>1.1998886262392802E-4</v>
      </c>
    </row>
    <row r="4012" spans="1:16">
      <c r="A4012">
        <f t="shared" si="373"/>
        <v>167</v>
      </c>
      <c r="B4012" s="128">
        <f t="shared" si="376"/>
        <v>43267</v>
      </c>
      <c r="C4012" s="126">
        <f t="shared" si="377"/>
        <v>23</v>
      </c>
      <c r="D4012" s="127">
        <f>INDEX('365x24'!$D$4:$AA$369,'8760'!A4012,'8760'!C4012)</f>
        <v>4.5118829766142525</v>
      </c>
      <c r="E4012" s="130">
        <f t="shared" si="372"/>
        <v>9.5566444476282575E-5</v>
      </c>
      <c r="O4012" s="220">
        <f t="shared" si="374"/>
        <v>43267.958333333336</v>
      </c>
      <c r="P4012">
        <f t="shared" si="375"/>
        <v>9.5566444476282575E-5</v>
      </c>
    </row>
    <row r="4013" spans="1:16">
      <c r="A4013">
        <f t="shared" si="373"/>
        <v>167</v>
      </c>
      <c r="B4013" s="128">
        <f t="shared" si="376"/>
        <v>43267</v>
      </c>
      <c r="C4013" s="126">
        <f t="shared" si="377"/>
        <v>24</v>
      </c>
      <c r="D4013" s="127">
        <f>INDEX('365x24'!$D$4:$AA$369,'8760'!A4013,'8760'!C4013)</f>
        <v>1.4058856369039034</v>
      </c>
      <c r="E4013" s="130">
        <f t="shared" si="372"/>
        <v>2.9778141932218577E-5</v>
      </c>
      <c r="O4013" s="220">
        <f t="shared" si="374"/>
        <v>43268</v>
      </c>
      <c r="P4013">
        <f t="shared" si="375"/>
        <v>2.9778141932218577E-5</v>
      </c>
    </row>
    <row r="4014" spans="1:16">
      <c r="A4014">
        <f t="shared" si="373"/>
        <v>168</v>
      </c>
      <c r="B4014" s="128">
        <f t="shared" si="376"/>
        <v>43268</v>
      </c>
      <c r="C4014" s="126">
        <f t="shared" si="377"/>
        <v>1</v>
      </c>
      <c r="D4014" s="127">
        <f>INDEX('365x24'!$D$4:$AA$369,'8760'!A4014,'8760'!C4014)</f>
        <v>1.3133931607918046</v>
      </c>
      <c r="E4014" s="130">
        <f t="shared" si="372"/>
        <v>2.7819053647204198E-5</v>
      </c>
      <c r="O4014" s="220">
        <f t="shared" si="374"/>
        <v>43268.041666666664</v>
      </c>
      <c r="P4014">
        <f t="shared" si="375"/>
        <v>2.7819053647204198E-5</v>
      </c>
    </row>
    <row r="4015" spans="1:16">
      <c r="A4015">
        <f t="shared" si="373"/>
        <v>168</v>
      </c>
      <c r="B4015" s="128">
        <f t="shared" si="376"/>
        <v>43268</v>
      </c>
      <c r="C4015" s="126">
        <f t="shared" si="377"/>
        <v>2</v>
      </c>
      <c r="D4015" s="127">
        <f>INDEX('365x24'!$D$4:$AA$369,'8760'!A4015,'8760'!C4015)</f>
        <v>1.3151430184479795</v>
      </c>
      <c r="E4015" s="130">
        <f t="shared" si="372"/>
        <v>2.7856117479623393E-5</v>
      </c>
      <c r="O4015" s="220">
        <f t="shared" si="374"/>
        <v>43268.083333333336</v>
      </c>
      <c r="P4015">
        <f t="shared" si="375"/>
        <v>2.7856117479623393E-5</v>
      </c>
    </row>
    <row r="4016" spans="1:16">
      <c r="A4016">
        <f t="shared" si="373"/>
        <v>168</v>
      </c>
      <c r="B4016" s="128">
        <f t="shared" si="376"/>
        <v>43268</v>
      </c>
      <c r="C4016" s="126">
        <f t="shared" si="377"/>
        <v>3</v>
      </c>
      <c r="D4016" s="127">
        <f>INDEX('365x24'!$D$4:$AA$369,'8760'!A4016,'8760'!C4016)</f>
        <v>1.3230173779007661</v>
      </c>
      <c r="E4016" s="130">
        <f t="shared" si="372"/>
        <v>2.8022904725509747E-5</v>
      </c>
      <c r="O4016" s="220">
        <f t="shared" si="374"/>
        <v>43268.125</v>
      </c>
      <c r="P4016">
        <f t="shared" si="375"/>
        <v>2.8022904725509747E-5</v>
      </c>
    </row>
    <row r="4017" spans="1:16">
      <c r="A4017">
        <f t="shared" si="373"/>
        <v>168</v>
      </c>
      <c r="B4017" s="128">
        <f t="shared" si="376"/>
        <v>43268</v>
      </c>
      <c r="C4017" s="126">
        <f t="shared" si="377"/>
        <v>4</v>
      </c>
      <c r="D4017" s="127">
        <f>INDEX('365x24'!$D$4:$AA$369,'8760'!A4017,'8760'!C4017)</f>
        <v>1.5296255711619813</v>
      </c>
      <c r="E4017" s="130">
        <f t="shared" si="372"/>
        <v>3.2399084367575649E-5</v>
      </c>
      <c r="O4017" s="220">
        <f t="shared" si="374"/>
        <v>43268.166666666664</v>
      </c>
      <c r="P4017">
        <f t="shared" si="375"/>
        <v>3.2399084367575649E-5</v>
      </c>
    </row>
    <row r="4018" spans="1:16">
      <c r="A4018">
        <f t="shared" si="373"/>
        <v>168</v>
      </c>
      <c r="B4018" s="128">
        <f t="shared" si="376"/>
        <v>43268</v>
      </c>
      <c r="C4018" s="126">
        <f t="shared" si="377"/>
        <v>5</v>
      </c>
      <c r="D4018" s="127">
        <f>INDEX('365x24'!$D$4:$AA$369,'8760'!A4018,'8760'!C4018)</f>
        <v>3.0462521997352354</v>
      </c>
      <c r="E4018" s="130">
        <f t="shared" si="372"/>
        <v>6.4522837408608741E-5</v>
      </c>
      <c r="O4018" s="220">
        <f t="shared" si="374"/>
        <v>43268.208333333336</v>
      </c>
      <c r="P4018">
        <f t="shared" si="375"/>
        <v>6.4522837408608741E-5</v>
      </c>
    </row>
    <row r="4019" spans="1:16">
      <c r="A4019">
        <f t="shared" si="373"/>
        <v>168</v>
      </c>
      <c r="B4019" s="128">
        <f t="shared" si="376"/>
        <v>43268</v>
      </c>
      <c r="C4019" s="126">
        <f t="shared" si="377"/>
        <v>6</v>
      </c>
      <c r="D4019" s="127">
        <f>INDEX('365x24'!$D$4:$AA$369,'8760'!A4019,'8760'!C4019)</f>
        <v>4.268152803075612</v>
      </c>
      <c r="E4019" s="130">
        <f t="shared" si="372"/>
        <v>9.0403982103609505E-5</v>
      </c>
      <c r="O4019" s="220">
        <f t="shared" si="374"/>
        <v>43268.25</v>
      </c>
      <c r="P4019">
        <f t="shared" si="375"/>
        <v>9.0403982103609505E-5</v>
      </c>
    </row>
    <row r="4020" spans="1:16">
      <c r="A4020">
        <f t="shared" si="373"/>
        <v>168</v>
      </c>
      <c r="B4020" s="128">
        <f t="shared" si="376"/>
        <v>43268</v>
      </c>
      <c r="C4020" s="126">
        <f t="shared" si="377"/>
        <v>7</v>
      </c>
      <c r="D4020" s="127">
        <f>INDEX('365x24'!$D$4:$AA$369,'8760'!A4020,'8760'!C4020)</f>
        <v>4.3691445878034179</v>
      </c>
      <c r="E4020" s="130">
        <f t="shared" si="372"/>
        <v>9.2543094717517112E-5</v>
      </c>
      <c r="O4020" s="220">
        <f t="shared" si="374"/>
        <v>43268.291666666664</v>
      </c>
      <c r="P4020">
        <f t="shared" si="375"/>
        <v>9.2543094717517112E-5</v>
      </c>
    </row>
    <row r="4021" spans="1:16">
      <c r="A4021">
        <f t="shared" si="373"/>
        <v>168</v>
      </c>
      <c r="B4021" s="128">
        <f t="shared" si="376"/>
        <v>43268</v>
      </c>
      <c r="C4021" s="126">
        <f t="shared" si="377"/>
        <v>8</v>
      </c>
      <c r="D4021" s="127">
        <f>INDEX('365x24'!$D$4:$AA$369,'8760'!A4021,'8760'!C4021)</f>
        <v>4.3107743359867277</v>
      </c>
      <c r="E4021" s="130">
        <f t="shared" si="372"/>
        <v>9.1306751164676951E-5</v>
      </c>
      <c r="O4021" s="220">
        <f t="shared" si="374"/>
        <v>43268.333333333336</v>
      </c>
      <c r="P4021">
        <f t="shared" si="375"/>
        <v>9.1306751164676951E-5</v>
      </c>
    </row>
    <row r="4022" spans="1:16">
      <c r="A4022">
        <f t="shared" si="373"/>
        <v>168</v>
      </c>
      <c r="B4022" s="128">
        <f t="shared" si="376"/>
        <v>43268</v>
      </c>
      <c r="C4022" s="126">
        <f t="shared" si="377"/>
        <v>9</v>
      </c>
      <c r="D4022" s="127">
        <f>INDEX('365x24'!$D$4:$AA$369,'8760'!A4022,'8760'!C4022)</f>
        <v>4.6457470873116273</v>
      </c>
      <c r="E4022" s="130">
        <f t="shared" si="372"/>
        <v>9.8401827656350663E-5</v>
      </c>
      <c r="O4022" s="220">
        <f t="shared" si="374"/>
        <v>43268.375</v>
      </c>
      <c r="P4022">
        <f t="shared" si="375"/>
        <v>9.8401827656350663E-5</v>
      </c>
    </row>
    <row r="4023" spans="1:16">
      <c r="A4023">
        <f t="shared" si="373"/>
        <v>168</v>
      </c>
      <c r="B4023" s="128">
        <f t="shared" si="376"/>
        <v>43268</v>
      </c>
      <c r="C4023" s="126">
        <f t="shared" si="377"/>
        <v>10</v>
      </c>
      <c r="D4023" s="127">
        <f>INDEX('365x24'!$D$4:$AA$369,'8760'!A4023,'8760'!C4023)</f>
        <v>6.3407342069821322</v>
      </c>
      <c r="E4023" s="130">
        <f t="shared" si="372"/>
        <v>1.3430344418753986E-4</v>
      </c>
      <c r="O4023" s="220">
        <f t="shared" si="374"/>
        <v>43268.416666666664</v>
      </c>
      <c r="P4023">
        <f t="shared" si="375"/>
        <v>1.3430344418753986E-4</v>
      </c>
    </row>
    <row r="4024" spans="1:16">
      <c r="A4024">
        <f t="shared" si="373"/>
        <v>168</v>
      </c>
      <c r="B4024" s="128">
        <f t="shared" si="376"/>
        <v>43268</v>
      </c>
      <c r="C4024" s="126">
        <f t="shared" si="377"/>
        <v>11</v>
      </c>
      <c r="D4024" s="127">
        <f>INDEX('365x24'!$D$4:$AA$369,'8760'!A4024,'8760'!C4024)</f>
        <v>7.6251297266144684</v>
      </c>
      <c r="E4024" s="130">
        <f t="shared" si="372"/>
        <v>1.6150829718322607E-4</v>
      </c>
      <c r="O4024" s="220">
        <f t="shared" si="374"/>
        <v>43268.458333333336</v>
      </c>
      <c r="P4024">
        <f t="shared" si="375"/>
        <v>1.6150829718322607E-4</v>
      </c>
    </row>
    <row r="4025" spans="1:16">
      <c r="A4025">
        <f t="shared" si="373"/>
        <v>168</v>
      </c>
      <c r="B4025" s="128">
        <f t="shared" si="376"/>
        <v>43268</v>
      </c>
      <c r="C4025" s="126">
        <f t="shared" si="377"/>
        <v>12</v>
      </c>
      <c r="D4025" s="127">
        <f>INDEX('365x24'!$D$4:$AA$369,'8760'!A4025,'8760'!C4025)</f>
        <v>8.3343220366956139</v>
      </c>
      <c r="E4025" s="130">
        <f t="shared" si="372"/>
        <v>1.7652973897940385E-4</v>
      </c>
      <c r="O4025" s="220">
        <f t="shared" si="374"/>
        <v>43268.5</v>
      </c>
      <c r="P4025">
        <f t="shared" si="375"/>
        <v>1.7652973897940385E-4</v>
      </c>
    </row>
    <row r="4026" spans="1:16">
      <c r="A4026">
        <f t="shared" si="373"/>
        <v>168</v>
      </c>
      <c r="B4026" s="128">
        <f t="shared" si="376"/>
        <v>43268</v>
      </c>
      <c r="C4026" s="126">
        <f t="shared" si="377"/>
        <v>13</v>
      </c>
      <c r="D4026" s="127">
        <f>INDEX('365x24'!$D$4:$AA$369,'8760'!A4026,'8760'!C4026)</f>
        <v>8.8774028592727365</v>
      </c>
      <c r="E4026" s="130">
        <f t="shared" si="372"/>
        <v>1.8803276411235992E-4</v>
      </c>
      <c r="O4026" s="220">
        <f t="shared" si="374"/>
        <v>43268.541666666664</v>
      </c>
      <c r="P4026">
        <f t="shared" si="375"/>
        <v>1.8803276411235992E-4</v>
      </c>
    </row>
    <row r="4027" spans="1:16">
      <c r="A4027">
        <f t="shared" si="373"/>
        <v>168</v>
      </c>
      <c r="B4027" s="128">
        <f t="shared" si="376"/>
        <v>43268</v>
      </c>
      <c r="C4027" s="126">
        <f t="shared" si="377"/>
        <v>14</v>
      </c>
      <c r="D4027" s="127">
        <f>INDEX('365x24'!$D$4:$AA$369,'8760'!A4027,'8760'!C4027)</f>
        <v>8.9368980195826815</v>
      </c>
      <c r="E4027" s="130">
        <f t="shared" si="372"/>
        <v>1.8929293441461242E-4</v>
      </c>
      <c r="O4027" s="220">
        <f t="shared" si="374"/>
        <v>43268.583333333336</v>
      </c>
      <c r="P4027">
        <f t="shared" si="375"/>
        <v>1.8929293441461242E-4</v>
      </c>
    </row>
    <row r="4028" spans="1:16">
      <c r="A4028">
        <f t="shared" si="373"/>
        <v>168</v>
      </c>
      <c r="B4028" s="128">
        <f t="shared" si="376"/>
        <v>43268</v>
      </c>
      <c r="C4028" s="126">
        <f t="shared" si="377"/>
        <v>15</v>
      </c>
      <c r="D4028" s="127">
        <f>INDEX('365x24'!$D$4:$AA$369,'8760'!A4028,'8760'!C4028)</f>
        <v>9.1898774407325305</v>
      </c>
      <c r="E4028" s="130">
        <f t="shared" si="372"/>
        <v>1.9465130561578691E-4</v>
      </c>
      <c r="O4028" s="220">
        <f t="shared" si="374"/>
        <v>43268.625</v>
      </c>
      <c r="P4028">
        <f t="shared" si="375"/>
        <v>1.9465130561578691E-4</v>
      </c>
    </row>
    <row r="4029" spans="1:16">
      <c r="A4029">
        <f t="shared" si="373"/>
        <v>168</v>
      </c>
      <c r="B4029" s="128">
        <f t="shared" si="376"/>
        <v>43268</v>
      </c>
      <c r="C4029" s="126">
        <f t="shared" si="377"/>
        <v>16</v>
      </c>
      <c r="D4029" s="127">
        <f>INDEX('365x24'!$D$4:$AA$369,'8760'!A4029,'8760'!C4029)</f>
        <v>9.3474896196208466</v>
      </c>
      <c r="E4029" s="130">
        <f t="shared" si="372"/>
        <v>1.9798969795011538E-4</v>
      </c>
      <c r="O4029" s="220">
        <f t="shared" si="374"/>
        <v>43268.666666666664</v>
      </c>
      <c r="P4029">
        <f t="shared" si="375"/>
        <v>1.9798969795011538E-4</v>
      </c>
    </row>
    <row r="4030" spans="1:16">
      <c r="A4030">
        <f t="shared" si="373"/>
        <v>168</v>
      </c>
      <c r="B4030" s="128">
        <f t="shared" si="376"/>
        <v>43268</v>
      </c>
      <c r="C4030" s="126">
        <f t="shared" si="377"/>
        <v>17</v>
      </c>
      <c r="D4030" s="127">
        <f>INDEX('365x24'!$D$4:$AA$369,'8760'!A4030,'8760'!C4030)</f>
        <v>9.5888449863403942</v>
      </c>
      <c r="E4030" s="130">
        <f t="shared" si="372"/>
        <v>2.0310185940736243E-4</v>
      </c>
      <c r="O4030" s="220">
        <f t="shared" si="374"/>
        <v>43268.708333333336</v>
      </c>
      <c r="P4030">
        <f t="shared" si="375"/>
        <v>2.0310185940736243E-4</v>
      </c>
    </row>
    <row r="4031" spans="1:16">
      <c r="A4031">
        <f t="shared" si="373"/>
        <v>168</v>
      </c>
      <c r="B4031" s="128">
        <f t="shared" si="376"/>
        <v>43268</v>
      </c>
      <c r="C4031" s="126">
        <f t="shared" si="377"/>
        <v>18</v>
      </c>
      <c r="D4031" s="127">
        <f>INDEX('365x24'!$D$4:$AA$369,'8760'!A4031,'8760'!C4031)</f>
        <v>9.3576137960601447</v>
      </c>
      <c r="E4031" s="130">
        <f t="shared" si="372"/>
        <v>1.9820413869482643E-4</v>
      </c>
      <c r="O4031" s="220">
        <f t="shared" si="374"/>
        <v>43268.75</v>
      </c>
      <c r="P4031">
        <f t="shared" si="375"/>
        <v>1.9820413869482643E-4</v>
      </c>
    </row>
    <row r="4032" spans="1:16">
      <c r="A4032">
        <f t="shared" si="373"/>
        <v>168</v>
      </c>
      <c r="B4032" s="128">
        <f t="shared" si="376"/>
        <v>43268</v>
      </c>
      <c r="C4032" s="126">
        <f t="shared" si="377"/>
        <v>19</v>
      </c>
      <c r="D4032" s="127">
        <f>INDEX('365x24'!$D$4:$AA$369,'8760'!A4032,'8760'!C4032)</f>
        <v>8.8385310213391364</v>
      </c>
      <c r="E4032" s="130">
        <f t="shared" si="372"/>
        <v>1.8720941754933357E-4</v>
      </c>
      <c r="O4032" s="220">
        <f t="shared" si="374"/>
        <v>43268.791666666664</v>
      </c>
      <c r="P4032">
        <f t="shared" si="375"/>
        <v>1.8720941754933357E-4</v>
      </c>
    </row>
    <row r="4033" spans="1:16">
      <c r="A4033">
        <f t="shared" si="373"/>
        <v>168</v>
      </c>
      <c r="B4033" s="128">
        <f t="shared" si="376"/>
        <v>43268</v>
      </c>
      <c r="C4033" s="126">
        <f t="shared" si="377"/>
        <v>20</v>
      </c>
      <c r="D4033" s="127">
        <f>INDEX('365x24'!$D$4:$AA$369,'8760'!A4033,'8760'!C4033)</f>
        <v>7.4997649245327986</v>
      </c>
      <c r="E4033" s="130">
        <f t="shared" si="372"/>
        <v>1.5885293833205115E-4</v>
      </c>
      <c r="O4033" s="220">
        <f t="shared" si="374"/>
        <v>43268.833333333336</v>
      </c>
      <c r="P4033">
        <f t="shared" si="375"/>
        <v>1.5885293833205115E-4</v>
      </c>
    </row>
    <row r="4034" spans="1:16">
      <c r="A4034">
        <f t="shared" si="373"/>
        <v>168</v>
      </c>
      <c r="B4034" s="128">
        <f t="shared" si="376"/>
        <v>43268</v>
      </c>
      <c r="C4034" s="126">
        <f t="shared" si="377"/>
        <v>21</v>
      </c>
      <c r="D4034" s="127">
        <f>INDEX('365x24'!$D$4:$AA$369,'8760'!A4034,'8760'!C4034)</f>
        <v>6.6503340222924949</v>
      </c>
      <c r="E4034" s="130">
        <f t="shared" si="372"/>
        <v>1.4086109510913529E-4</v>
      </c>
      <c r="O4034" s="220">
        <f t="shared" si="374"/>
        <v>43268.875</v>
      </c>
      <c r="P4034">
        <f t="shared" si="375"/>
        <v>1.4086109510913529E-4</v>
      </c>
    </row>
    <row r="4035" spans="1:16">
      <c r="A4035">
        <f t="shared" si="373"/>
        <v>168</v>
      </c>
      <c r="B4035" s="128">
        <f t="shared" si="376"/>
        <v>43268</v>
      </c>
      <c r="C4035" s="126">
        <f t="shared" si="377"/>
        <v>22</v>
      </c>
      <c r="D4035" s="127">
        <f>INDEX('365x24'!$D$4:$AA$369,'8760'!A4035,'8760'!C4035)</f>
        <v>5.6649141822008895</v>
      </c>
      <c r="E4035" s="130">
        <f t="shared" si="372"/>
        <v>1.1998886262392802E-4</v>
      </c>
      <c r="O4035" s="220">
        <f t="shared" si="374"/>
        <v>43268.916666666664</v>
      </c>
      <c r="P4035">
        <f t="shared" si="375"/>
        <v>1.1998886262392802E-4</v>
      </c>
    </row>
    <row r="4036" spans="1:16">
      <c r="A4036">
        <f t="shared" si="373"/>
        <v>168</v>
      </c>
      <c r="B4036" s="128">
        <f t="shared" si="376"/>
        <v>43268</v>
      </c>
      <c r="C4036" s="126">
        <f t="shared" si="377"/>
        <v>23</v>
      </c>
      <c r="D4036" s="127">
        <f>INDEX('365x24'!$D$4:$AA$369,'8760'!A4036,'8760'!C4036)</f>
        <v>4.5118829766142525</v>
      </c>
      <c r="E4036" s="130">
        <f t="shared" si="372"/>
        <v>9.5566444476282575E-5</v>
      </c>
      <c r="O4036" s="220">
        <f t="shared" si="374"/>
        <v>43268.958333333336</v>
      </c>
      <c r="P4036">
        <f t="shared" si="375"/>
        <v>9.5566444476282575E-5</v>
      </c>
    </row>
    <row r="4037" spans="1:16">
      <c r="A4037">
        <f t="shared" si="373"/>
        <v>168</v>
      </c>
      <c r="B4037" s="128">
        <f t="shared" si="376"/>
        <v>43268</v>
      </c>
      <c r="C4037" s="126">
        <f t="shared" si="377"/>
        <v>24</v>
      </c>
      <c r="D4037" s="127">
        <f>INDEX('365x24'!$D$4:$AA$369,'8760'!A4037,'8760'!C4037)</f>
        <v>1.4058856369039034</v>
      </c>
      <c r="E4037" s="130">
        <f t="shared" si="372"/>
        <v>2.9778141932218577E-5</v>
      </c>
      <c r="O4037" s="220">
        <f t="shared" si="374"/>
        <v>43269</v>
      </c>
      <c r="P4037">
        <f t="shared" si="375"/>
        <v>2.9778141932218577E-5</v>
      </c>
    </row>
    <row r="4038" spans="1:16">
      <c r="A4038">
        <f t="shared" si="373"/>
        <v>169</v>
      </c>
      <c r="B4038" s="128">
        <f t="shared" si="376"/>
        <v>43269</v>
      </c>
      <c r="C4038" s="126">
        <f t="shared" si="377"/>
        <v>1</v>
      </c>
      <c r="D4038" s="127">
        <f>INDEX('365x24'!$D$4:$AA$369,'8760'!A4038,'8760'!C4038)</f>
        <v>1.4338379085544886</v>
      </c>
      <c r="E4038" s="130">
        <f t="shared" ref="E4038:E4101" si="378">D4038*$E$2</f>
        <v>3.0370200553979679E-5</v>
      </c>
      <c r="O4038" s="220">
        <f t="shared" si="374"/>
        <v>43269.041666666664</v>
      </c>
      <c r="P4038">
        <f t="shared" si="375"/>
        <v>3.0370200553979679E-5</v>
      </c>
    </row>
    <row r="4039" spans="1:16">
      <c r="A4039">
        <f t="shared" ref="A4039:A4102" si="379">IF(C4039=1,A4038+1,A4038)</f>
        <v>169</v>
      </c>
      <c r="B4039" s="128">
        <f t="shared" si="376"/>
        <v>43269</v>
      </c>
      <c r="C4039" s="126">
        <f t="shared" si="377"/>
        <v>2</v>
      </c>
      <c r="D4039" s="127">
        <f>INDEX('365x24'!$D$4:$AA$369,'8760'!A4039,'8760'!C4039)</f>
        <v>1.3467086325314443</v>
      </c>
      <c r="E4039" s="130">
        <f t="shared" si="378"/>
        <v>2.8524710508587742E-5</v>
      </c>
      <c r="O4039" s="220">
        <f t="shared" ref="O4039:O4102" si="380">B4039+O$3*C4039</f>
        <v>43269.083333333336</v>
      </c>
      <c r="P4039">
        <f t="shared" ref="P4039:P4102" si="381">E4039</f>
        <v>2.8524710508587742E-5</v>
      </c>
    </row>
    <row r="4040" spans="1:16">
      <c r="A4040">
        <f t="shared" si="379"/>
        <v>169</v>
      </c>
      <c r="B4040" s="128">
        <f t="shared" ref="B4040:B4103" si="382">IF(C4039=24,B4039+1,B4039)</f>
        <v>43269</v>
      </c>
      <c r="C4040" s="126">
        <f t="shared" ref="C4040:C4103" si="383">IF(C4039=24,1,C4039+1)</f>
        <v>3</v>
      </c>
      <c r="D4040" s="127">
        <f>INDEX('365x24'!$D$4:$AA$369,'8760'!A4040,'8760'!C4040)</f>
        <v>1.3332551814605942</v>
      </c>
      <c r="E4040" s="130">
        <f t="shared" si="378"/>
        <v>2.8239752212585662E-5</v>
      </c>
      <c r="O4040" s="220">
        <f t="shared" si="380"/>
        <v>43269.125</v>
      </c>
      <c r="P4040">
        <f t="shared" si="381"/>
        <v>2.8239752212585662E-5</v>
      </c>
    </row>
    <row r="4041" spans="1:16">
      <c r="A4041">
        <f t="shared" si="379"/>
        <v>169</v>
      </c>
      <c r="B4041" s="128">
        <f t="shared" si="382"/>
        <v>43269</v>
      </c>
      <c r="C4041" s="126">
        <f t="shared" si="383"/>
        <v>4</v>
      </c>
      <c r="D4041" s="127">
        <f>INDEX('365x24'!$D$4:$AA$369,'8760'!A4041,'8760'!C4041)</f>
        <v>1.5650545073434956</v>
      </c>
      <c r="E4041" s="130">
        <f t="shared" si="378"/>
        <v>3.3149506636946023E-5</v>
      </c>
      <c r="O4041" s="220">
        <f t="shared" si="380"/>
        <v>43269.166666666664</v>
      </c>
      <c r="P4041">
        <f t="shared" si="381"/>
        <v>3.3149506636946023E-5</v>
      </c>
    </row>
    <row r="4042" spans="1:16">
      <c r="A4042">
        <f t="shared" si="379"/>
        <v>169</v>
      </c>
      <c r="B4042" s="128">
        <f t="shared" si="382"/>
        <v>43269</v>
      </c>
      <c r="C4042" s="126">
        <f t="shared" si="383"/>
        <v>5</v>
      </c>
      <c r="D4042" s="127">
        <f>INDEX('365x24'!$D$4:$AA$369,'8760'!A4042,'8760'!C4042)</f>
        <v>3.0432524437532216</v>
      </c>
      <c r="E4042" s="130">
        <f t="shared" si="378"/>
        <v>6.4459299410175839E-5</v>
      </c>
      <c r="O4042" s="220">
        <f t="shared" si="380"/>
        <v>43269.208333333336</v>
      </c>
      <c r="P4042">
        <f t="shared" si="381"/>
        <v>6.4459299410175839E-5</v>
      </c>
    </row>
    <row r="4043" spans="1:16">
      <c r="A4043">
        <f t="shared" si="379"/>
        <v>169</v>
      </c>
      <c r="B4043" s="128">
        <f t="shared" si="382"/>
        <v>43269</v>
      </c>
      <c r="C4043" s="126">
        <f t="shared" si="383"/>
        <v>6</v>
      </c>
      <c r="D4043" s="127">
        <f>INDEX('365x24'!$D$4:$AA$369,'8760'!A4043,'8760'!C4043)</f>
        <v>4.5496299060545953</v>
      </c>
      <c r="E4043" s="130">
        <f t="shared" si="378"/>
        <v>9.6365964289896538E-5</v>
      </c>
      <c r="O4043" s="220">
        <f t="shared" si="380"/>
        <v>43269.25</v>
      </c>
      <c r="P4043">
        <f t="shared" si="381"/>
        <v>9.6365964289896538E-5</v>
      </c>
    </row>
    <row r="4044" spans="1:16">
      <c r="A4044">
        <f t="shared" si="379"/>
        <v>169</v>
      </c>
      <c r="B4044" s="128">
        <f t="shared" si="382"/>
        <v>43269</v>
      </c>
      <c r="C4044" s="126">
        <f t="shared" si="383"/>
        <v>7</v>
      </c>
      <c r="D4044" s="127">
        <f>INDEX('365x24'!$D$4:$AA$369,'8760'!A4044,'8760'!C4044)</f>
        <v>4.8619681349697519</v>
      </c>
      <c r="E4044" s="130">
        <f t="shared" si="378"/>
        <v>1.0298161770248565E-4</v>
      </c>
      <c r="O4044" s="220">
        <f t="shared" si="380"/>
        <v>43269.291666666664</v>
      </c>
      <c r="P4044">
        <f t="shared" si="381"/>
        <v>1.0298161770248565E-4</v>
      </c>
    </row>
    <row r="4045" spans="1:16">
      <c r="A4045">
        <f t="shared" si="379"/>
        <v>169</v>
      </c>
      <c r="B4045" s="128">
        <f t="shared" si="382"/>
        <v>43269</v>
      </c>
      <c r="C4045" s="126">
        <f t="shared" si="383"/>
        <v>8</v>
      </c>
      <c r="D4045" s="127">
        <f>INDEX('365x24'!$D$4:$AA$369,'8760'!A4045,'8760'!C4045)</f>
        <v>4.8902385625578226</v>
      </c>
      <c r="E4045" s="130">
        <f t="shared" si="378"/>
        <v>1.0358041520286841E-4</v>
      </c>
      <c r="O4045" s="220">
        <f t="shared" si="380"/>
        <v>43269.333333333336</v>
      </c>
      <c r="P4045">
        <f t="shared" si="381"/>
        <v>1.0358041520286841E-4</v>
      </c>
    </row>
    <row r="4046" spans="1:16">
      <c r="A4046">
        <f t="shared" si="379"/>
        <v>169</v>
      </c>
      <c r="B4046" s="128">
        <f t="shared" si="382"/>
        <v>43269</v>
      </c>
      <c r="C4046" s="126">
        <f t="shared" si="383"/>
        <v>9</v>
      </c>
      <c r="D4046" s="127">
        <f>INDEX('365x24'!$D$4:$AA$369,'8760'!A4046,'8760'!C4046)</f>
        <v>5.4860537317733025</v>
      </c>
      <c r="E4046" s="130">
        <f t="shared" si="378"/>
        <v>1.162004094673664E-4</v>
      </c>
      <c r="O4046" s="220">
        <f t="shared" si="380"/>
        <v>43269.375</v>
      </c>
      <c r="P4046">
        <f t="shared" si="381"/>
        <v>1.162004094673664E-4</v>
      </c>
    </row>
    <row r="4047" spans="1:16">
      <c r="A4047">
        <f t="shared" si="379"/>
        <v>169</v>
      </c>
      <c r="B4047" s="128">
        <f t="shared" si="382"/>
        <v>43269</v>
      </c>
      <c r="C4047" s="126">
        <f t="shared" si="383"/>
        <v>10</v>
      </c>
      <c r="D4047" s="127">
        <f>INDEX('365x24'!$D$4:$AA$369,'8760'!A4047,'8760'!C4047)</f>
        <v>7.4617112018670202</v>
      </c>
      <c r="E4047" s="130">
        <f t="shared" si="378"/>
        <v>1.5804692031405195E-4</v>
      </c>
      <c r="O4047" s="220">
        <f t="shared" si="380"/>
        <v>43269.416666666664</v>
      </c>
      <c r="P4047">
        <f t="shared" si="381"/>
        <v>1.5804692031405195E-4</v>
      </c>
    </row>
    <row r="4048" spans="1:16">
      <c r="A4048">
        <f t="shared" si="379"/>
        <v>169</v>
      </c>
      <c r="B4048" s="128">
        <f t="shared" si="382"/>
        <v>43269</v>
      </c>
      <c r="C4048" s="126">
        <f t="shared" si="383"/>
        <v>11</v>
      </c>
      <c r="D4048" s="127">
        <f>INDEX('365x24'!$D$4:$AA$369,'8760'!A4048,'8760'!C4048)</f>
        <v>9.050400150280927</v>
      </c>
      <c r="E4048" s="130">
        <f t="shared" si="378"/>
        <v>1.916970293628935E-4</v>
      </c>
      <c r="O4048" s="220">
        <f t="shared" si="380"/>
        <v>43269.458333333336</v>
      </c>
      <c r="P4048">
        <f t="shared" si="381"/>
        <v>1.916970293628935E-4</v>
      </c>
    </row>
    <row r="4049" spans="1:16">
      <c r="A4049">
        <f t="shared" si="379"/>
        <v>169</v>
      </c>
      <c r="B4049" s="128">
        <f t="shared" si="382"/>
        <v>43269</v>
      </c>
      <c r="C4049" s="126">
        <f t="shared" si="383"/>
        <v>12</v>
      </c>
      <c r="D4049" s="127">
        <f>INDEX('365x24'!$D$4:$AA$369,'8760'!A4049,'8760'!C4049)</f>
        <v>9.9187840562257765</v>
      </c>
      <c r="E4049" s="130">
        <f t="shared" si="378"/>
        <v>2.1009031721227182E-4</v>
      </c>
      <c r="O4049" s="220">
        <f t="shared" si="380"/>
        <v>43269.5</v>
      </c>
      <c r="P4049">
        <f t="shared" si="381"/>
        <v>2.1009031721227182E-4</v>
      </c>
    </row>
    <row r="4050" spans="1:16">
      <c r="A4050">
        <f t="shared" si="379"/>
        <v>169</v>
      </c>
      <c r="B4050" s="128">
        <f t="shared" si="382"/>
        <v>43269</v>
      </c>
      <c r="C4050" s="126">
        <f t="shared" si="383"/>
        <v>13</v>
      </c>
      <c r="D4050" s="127">
        <f>INDEX('365x24'!$D$4:$AA$369,'8760'!A4050,'8760'!C4050)</f>
        <v>10.435332946158946</v>
      </c>
      <c r="E4050" s="130">
        <f t="shared" si="378"/>
        <v>2.2103136800302777E-4</v>
      </c>
      <c r="O4050" s="220">
        <f t="shared" si="380"/>
        <v>43269.541666666664</v>
      </c>
      <c r="P4050">
        <f t="shared" si="381"/>
        <v>2.2103136800302777E-4</v>
      </c>
    </row>
    <row r="4051" spans="1:16">
      <c r="A4051">
        <f t="shared" si="379"/>
        <v>169</v>
      </c>
      <c r="B4051" s="128">
        <f t="shared" si="382"/>
        <v>43269</v>
      </c>
      <c r="C4051" s="126">
        <f t="shared" si="383"/>
        <v>14</v>
      </c>
      <c r="D4051" s="127">
        <f>INDEX('365x24'!$D$4:$AA$369,'8760'!A4051,'8760'!C4051)</f>
        <v>10.282708997861928</v>
      </c>
      <c r="E4051" s="130">
        <f t="shared" si="378"/>
        <v>2.1779863165851751E-4</v>
      </c>
      <c r="O4051" s="220">
        <f t="shared" si="380"/>
        <v>43269.583333333336</v>
      </c>
      <c r="P4051">
        <f t="shared" si="381"/>
        <v>2.1779863165851751E-4</v>
      </c>
    </row>
    <row r="4052" spans="1:16">
      <c r="A4052">
        <f t="shared" si="379"/>
        <v>169</v>
      </c>
      <c r="B4052" s="128">
        <f t="shared" si="382"/>
        <v>43269</v>
      </c>
      <c r="C4052" s="126">
        <f t="shared" si="383"/>
        <v>15</v>
      </c>
      <c r="D4052" s="127">
        <f>INDEX('365x24'!$D$4:$AA$369,'8760'!A4052,'8760'!C4052)</f>
        <v>10.319796890003195</v>
      </c>
      <c r="E4052" s="130">
        <f t="shared" si="378"/>
        <v>2.1858419236641522E-4</v>
      </c>
      <c r="O4052" s="220">
        <f t="shared" si="380"/>
        <v>43269.625</v>
      </c>
      <c r="P4052">
        <f t="shared" si="381"/>
        <v>2.1858419236641522E-4</v>
      </c>
    </row>
    <row r="4053" spans="1:16">
      <c r="A4053">
        <f t="shared" si="379"/>
        <v>169</v>
      </c>
      <c r="B4053" s="128">
        <f t="shared" si="382"/>
        <v>43269</v>
      </c>
      <c r="C4053" s="126">
        <f t="shared" si="383"/>
        <v>16</v>
      </c>
      <c r="D4053" s="127">
        <f>INDEX('365x24'!$D$4:$AA$369,'8760'!A4053,'8760'!C4053)</f>
        <v>10.340295222546958</v>
      </c>
      <c r="E4053" s="130">
        <f t="shared" si="378"/>
        <v>2.1901836868904004E-4</v>
      </c>
      <c r="O4053" s="220">
        <f t="shared" si="380"/>
        <v>43269.666666666664</v>
      </c>
      <c r="P4053">
        <f t="shared" si="381"/>
        <v>2.1901836868904004E-4</v>
      </c>
    </row>
    <row r="4054" spans="1:16">
      <c r="A4054">
        <f t="shared" si="379"/>
        <v>169</v>
      </c>
      <c r="B4054" s="128">
        <f t="shared" si="382"/>
        <v>43269</v>
      </c>
      <c r="C4054" s="126">
        <f t="shared" si="383"/>
        <v>17</v>
      </c>
      <c r="D4054" s="127">
        <f>INDEX('365x24'!$D$4:$AA$369,'8760'!A4054,'8760'!C4054)</f>
        <v>10.555323185439509</v>
      </c>
      <c r="E4054" s="130">
        <f t="shared" si="378"/>
        <v>2.2357288794034376E-4</v>
      </c>
      <c r="O4054" s="220">
        <f t="shared" si="380"/>
        <v>43269.708333333336</v>
      </c>
      <c r="P4054">
        <f t="shared" si="381"/>
        <v>2.2357288794034376E-4</v>
      </c>
    </row>
    <row r="4055" spans="1:16">
      <c r="A4055">
        <f t="shared" si="379"/>
        <v>169</v>
      </c>
      <c r="B4055" s="128">
        <f t="shared" si="382"/>
        <v>43269</v>
      </c>
      <c r="C4055" s="126">
        <f t="shared" si="383"/>
        <v>18</v>
      </c>
      <c r="D4055" s="127">
        <f>INDEX('365x24'!$D$4:$AA$369,'8760'!A4055,'8760'!C4055)</f>
        <v>10.229986013935626</v>
      </c>
      <c r="E4055" s="130">
        <f t="shared" si="378"/>
        <v>2.1668190320121213E-4</v>
      </c>
      <c r="O4055" s="220">
        <f t="shared" si="380"/>
        <v>43269.75</v>
      </c>
      <c r="P4055">
        <f t="shared" si="381"/>
        <v>2.1668190320121213E-4</v>
      </c>
    </row>
    <row r="4056" spans="1:16">
      <c r="A4056">
        <f t="shared" si="379"/>
        <v>169</v>
      </c>
      <c r="B4056" s="128">
        <f t="shared" si="382"/>
        <v>43269</v>
      </c>
      <c r="C4056" s="126">
        <f t="shared" si="383"/>
        <v>19</v>
      </c>
      <c r="D4056" s="127">
        <f>INDEX('365x24'!$D$4:$AA$369,'8760'!A4056,'8760'!C4056)</f>
        <v>9.6809852183788472</v>
      </c>
      <c r="E4056" s="130">
        <f t="shared" si="378"/>
        <v>2.0505348679104567E-4</v>
      </c>
      <c r="O4056" s="220">
        <f t="shared" si="380"/>
        <v>43269.791666666664</v>
      </c>
      <c r="P4056">
        <f t="shared" si="381"/>
        <v>2.0505348679104567E-4</v>
      </c>
    </row>
    <row r="4057" spans="1:16">
      <c r="A4057">
        <f t="shared" si="379"/>
        <v>169</v>
      </c>
      <c r="B4057" s="128">
        <f t="shared" si="382"/>
        <v>43269</v>
      </c>
      <c r="C4057" s="126">
        <f t="shared" si="383"/>
        <v>20</v>
      </c>
      <c r="D4057" s="127">
        <f>INDEX('365x24'!$D$4:$AA$369,'8760'!A4057,'8760'!C4057)</f>
        <v>8.2250127467449516</v>
      </c>
      <c r="E4057" s="130">
        <f t="shared" si="378"/>
        <v>1.7421445282438686E-4</v>
      </c>
      <c r="O4057" s="220">
        <f t="shared" si="380"/>
        <v>43269.833333333336</v>
      </c>
      <c r="P4057">
        <f t="shared" si="381"/>
        <v>1.7421445282438686E-4</v>
      </c>
    </row>
    <row r="4058" spans="1:16">
      <c r="A4058">
        <f t="shared" si="379"/>
        <v>169</v>
      </c>
      <c r="B4058" s="128">
        <f t="shared" si="382"/>
        <v>43269</v>
      </c>
      <c r="C4058" s="126">
        <f t="shared" si="383"/>
        <v>21</v>
      </c>
      <c r="D4058" s="127">
        <f>INDEX('365x24'!$D$4:$AA$369,'8760'!A4058,'8760'!C4058)</f>
        <v>7.2384566354480384</v>
      </c>
      <c r="E4058" s="130">
        <f t="shared" si="378"/>
        <v>1.5331815291553077E-4</v>
      </c>
      <c r="O4058" s="220">
        <f t="shared" si="380"/>
        <v>43269.875</v>
      </c>
      <c r="P4058">
        <f t="shared" si="381"/>
        <v>1.5331815291553077E-4</v>
      </c>
    </row>
    <row r="4059" spans="1:16">
      <c r="A4059">
        <f t="shared" si="379"/>
        <v>169</v>
      </c>
      <c r="B4059" s="128">
        <f t="shared" si="382"/>
        <v>43269</v>
      </c>
      <c r="C4059" s="126">
        <f t="shared" si="383"/>
        <v>22</v>
      </c>
      <c r="D4059" s="127">
        <f>INDEX('365x24'!$D$4:$AA$369,'8760'!A4059,'8760'!C4059)</f>
        <v>6.2796255415606463</v>
      </c>
      <c r="E4059" s="130">
        <f t="shared" si="378"/>
        <v>1.3300909814370598E-4</v>
      </c>
      <c r="O4059" s="220">
        <f t="shared" si="380"/>
        <v>43269.916666666664</v>
      </c>
      <c r="P4059">
        <f t="shared" si="381"/>
        <v>1.3300909814370598E-4</v>
      </c>
    </row>
    <row r="4060" spans="1:16">
      <c r="A4060">
        <f t="shared" si="379"/>
        <v>169</v>
      </c>
      <c r="B4060" s="128">
        <f t="shared" si="382"/>
        <v>43269</v>
      </c>
      <c r="C4060" s="126">
        <f t="shared" si="383"/>
        <v>23</v>
      </c>
      <c r="D4060" s="127">
        <f>INDEX('365x24'!$D$4:$AA$369,'8760'!A4060,'8760'!C4060)</f>
        <v>5.5956357268132377</v>
      </c>
      <c r="E4060" s="130">
        <f t="shared" si="378"/>
        <v>1.185214718040591E-4</v>
      </c>
      <c r="O4060" s="220">
        <f t="shared" si="380"/>
        <v>43269.958333333336</v>
      </c>
      <c r="P4060">
        <f t="shared" si="381"/>
        <v>1.185214718040591E-4</v>
      </c>
    </row>
    <row r="4061" spans="1:16">
      <c r="A4061">
        <f t="shared" si="379"/>
        <v>169</v>
      </c>
      <c r="B4061" s="128">
        <f t="shared" si="382"/>
        <v>43269</v>
      </c>
      <c r="C4061" s="126">
        <f t="shared" si="383"/>
        <v>24</v>
      </c>
      <c r="D4061" s="127">
        <f>INDEX('365x24'!$D$4:$AA$369,'8760'!A4061,'8760'!C4061)</f>
        <v>1.4835156856505682</v>
      </c>
      <c r="E4061" s="130">
        <f t="shared" si="378"/>
        <v>3.14224283159063E-5</v>
      </c>
      <c r="O4061" s="220">
        <f t="shared" si="380"/>
        <v>43270</v>
      </c>
      <c r="P4061">
        <f t="shared" si="381"/>
        <v>3.14224283159063E-5</v>
      </c>
    </row>
    <row r="4062" spans="1:16">
      <c r="A4062">
        <f t="shared" si="379"/>
        <v>170</v>
      </c>
      <c r="B4062" s="128">
        <f t="shared" si="382"/>
        <v>43270</v>
      </c>
      <c r="C4062" s="126">
        <f t="shared" si="383"/>
        <v>1</v>
      </c>
      <c r="D4062" s="127">
        <f>INDEX('365x24'!$D$4:$AA$369,'8760'!A4062,'8760'!C4062)</f>
        <v>1.3243010359501712</v>
      </c>
      <c r="E4062" s="130">
        <f t="shared" si="378"/>
        <v>2.80500939581075E-5</v>
      </c>
      <c r="O4062" s="220">
        <f t="shared" si="380"/>
        <v>43270.041666666664</v>
      </c>
      <c r="P4062">
        <f t="shared" si="381"/>
        <v>2.80500939581075E-5</v>
      </c>
    </row>
    <row r="4063" spans="1:16">
      <c r="A4063">
        <f t="shared" si="379"/>
        <v>170</v>
      </c>
      <c r="B4063" s="128">
        <f t="shared" si="382"/>
        <v>43270</v>
      </c>
      <c r="C4063" s="126">
        <f t="shared" si="383"/>
        <v>2</v>
      </c>
      <c r="D4063" s="127">
        <f>INDEX('365x24'!$D$4:$AA$369,'8760'!A4063,'8760'!C4063)</f>
        <v>1.2438279296035615</v>
      </c>
      <c r="E4063" s="130">
        <f t="shared" si="378"/>
        <v>2.6345588613139914E-5</v>
      </c>
      <c r="O4063" s="220">
        <f t="shared" si="380"/>
        <v>43270.083333333336</v>
      </c>
      <c r="P4063">
        <f t="shared" si="381"/>
        <v>2.6345588613139914E-5</v>
      </c>
    </row>
    <row r="4064" spans="1:16">
      <c r="A4064">
        <f t="shared" si="379"/>
        <v>170</v>
      </c>
      <c r="B4064" s="128">
        <f t="shared" si="382"/>
        <v>43270</v>
      </c>
      <c r="C4064" s="126">
        <f t="shared" si="383"/>
        <v>3</v>
      </c>
      <c r="D4064" s="127">
        <f>INDEX('365x24'!$D$4:$AA$369,'8760'!A4064,'8760'!C4064)</f>
        <v>1.2314022439078935</v>
      </c>
      <c r="E4064" s="130">
        <f t="shared" si="378"/>
        <v>2.608239947275891E-5</v>
      </c>
      <c r="O4064" s="220">
        <f t="shared" si="380"/>
        <v>43270.125</v>
      </c>
      <c r="P4064">
        <f t="shared" si="381"/>
        <v>2.608239947275891E-5</v>
      </c>
    </row>
    <row r="4065" spans="1:16">
      <c r="A4065">
        <f t="shared" si="379"/>
        <v>170</v>
      </c>
      <c r="B4065" s="128">
        <f t="shared" si="382"/>
        <v>43270</v>
      </c>
      <c r="C4065" s="126">
        <f t="shared" si="383"/>
        <v>4</v>
      </c>
      <c r="D4065" s="127">
        <f>INDEX('365x24'!$D$4:$AA$369,'8760'!A4065,'8760'!C4065)</f>
        <v>1.4454934501508285</v>
      </c>
      <c r="E4065" s="130">
        <f t="shared" si="378"/>
        <v>3.061707722932366E-5</v>
      </c>
      <c r="O4065" s="220">
        <f t="shared" si="380"/>
        <v>43270.166666666664</v>
      </c>
      <c r="P4065">
        <f t="shared" si="381"/>
        <v>3.061707722932366E-5</v>
      </c>
    </row>
    <row r="4066" spans="1:16">
      <c r="A4066">
        <f t="shared" si="379"/>
        <v>170</v>
      </c>
      <c r="B4066" s="128">
        <f t="shared" si="382"/>
        <v>43270</v>
      </c>
      <c r="C4066" s="126">
        <f t="shared" si="383"/>
        <v>5</v>
      </c>
      <c r="D4066" s="127">
        <f>INDEX('365x24'!$D$4:$AA$369,'8760'!A4066,'8760'!C4066)</f>
        <v>2.8107656659623927</v>
      </c>
      <c r="E4066" s="130">
        <f t="shared" si="378"/>
        <v>5.9534984028687469E-5</v>
      </c>
      <c r="O4066" s="220">
        <f t="shared" si="380"/>
        <v>43270.208333333336</v>
      </c>
      <c r="P4066">
        <f t="shared" si="381"/>
        <v>5.9534984028687469E-5</v>
      </c>
    </row>
    <row r="4067" spans="1:16">
      <c r="A4067">
        <f t="shared" si="379"/>
        <v>170</v>
      </c>
      <c r="B4067" s="128">
        <f t="shared" si="382"/>
        <v>43270</v>
      </c>
      <c r="C4067" s="126">
        <f t="shared" si="383"/>
        <v>6</v>
      </c>
      <c r="D4067" s="127">
        <f>INDEX('365x24'!$D$4:$AA$369,'8760'!A4067,'8760'!C4067)</f>
        <v>4.202064655866236</v>
      </c>
      <c r="E4067" s="130">
        <f t="shared" si="378"/>
        <v>8.9004165378849372E-5</v>
      </c>
      <c r="O4067" s="220">
        <f t="shared" si="380"/>
        <v>43270.25</v>
      </c>
      <c r="P4067">
        <f t="shared" si="381"/>
        <v>8.9004165378849372E-5</v>
      </c>
    </row>
    <row r="4068" spans="1:16">
      <c r="A4068">
        <f t="shared" si="379"/>
        <v>170</v>
      </c>
      <c r="B4068" s="128">
        <f t="shared" si="382"/>
        <v>43270</v>
      </c>
      <c r="C4068" s="126">
        <f t="shared" si="383"/>
        <v>7</v>
      </c>
      <c r="D4068" s="127">
        <f>INDEX('365x24'!$D$4:$AA$369,'8760'!A4068,'8760'!C4068)</f>
        <v>4.4905420616116176</v>
      </c>
      <c r="E4068" s="130">
        <f t="shared" si="378"/>
        <v>9.5114421367695033E-5</v>
      </c>
      <c r="O4068" s="220">
        <f t="shared" si="380"/>
        <v>43270.291666666664</v>
      </c>
      <c r="P4068">
        <f t="shared" si="381"/>
        <v>9.5114421367695033E-5</v>
      </c>
    </row>
    <row r="4069" spans="1:16">
      <c r="A4069">
        <f t="shared" si="379"/>
        <v>170</v>
      </c>
      <c r="B4069" s="128">
        <f t="shared" si="382"/>
        <v>43270</v>
      </c>
      <c r="C4069" s="126">
        <f t="shared" si="383"/>
        <v>8</v>
      </c>
      <c r="D4069" s="127">
        <f>INDEX('365x24'!$D$4:$AA$369,'8760'!A4069,'8760'!C4069)</f>
        <v>4.5166527930396771</v>
      </c>
      <c r="E4069" s="130">
        <f t="shared" si="378"/>
        <v>9.5667474223495668E-5</v>
      </c>
      <c r="O4069" s="220">
        <f t="shared" si="380"/>
        <v>43270.333333333336</v>
      </c>
      <c r="P4069">
        <f t="shared" si="381"/>
        <v>9.5667474223495668E-5</v>
      </c>
    </row>
    <row r="4070" spans="1:16">
      <c r="A4070">
        <f t="shared" si="379"/>
        <v>170</v>
      </c>
      <c r="B4070" s="128">
        <f t="shared" si="382"/>
        <v>43270</v>
      </c>
      <c r="C4070" s="126">
        <f t="shared" si="383"/>
        <v>9</v>
      </c>
      <c r="D4070" s="127">
        <f>INDEX('365x24'!$D$4:$AA$369,'8760'!A4070,'8760'!C4070)</f>
        <v>5.0669511504198006</v>
      </c>
      <c r="E4070" s="130">
        <f t="shared" si="378"/>
        <v>1.0732337436286963E-4</v>
      </c>
      <c r="O4070" s="220">
        <f t="shared" si="380"/>
        <v>43270.375</v>
      </c>
      <c r="P4070">
        <f t="shared" si="381"/>
        <v>1.0732337436286963E-4</v>
      </c>
    </row>
    <row r="4071" spans="1:16">
      <c r="A4071">
        <f t="shared" si="379"/>
        <v>170</v>
      </c>
      <c r="B4071" s="128">
        <f t="shared" si="382"/>
        <v>43270</v>
      </c>
      <c r="C4071" s="126">
        <f t="shared" si="383"/>
        <v>10</v>
      </c>
      <c r="D4071" s="127">
        <f>INDEX('365x24'!$D$4:$AA$369,'8760'!A4071,'8760'!C4071)</f>
        <v>6.8916798862958606</v>
      </c>
      <c r="E4071" s="130">
        <f t="shared" si="378"/>
        <v>1.4597305528882192E-4</v>
      </c>
      <c r="O4071" s="220">
        <f t="shared" si="380"/>
        <v>43270.416666666664</v>
      </c>
      <c r="P4071">
        <f t="shared" si="381"/>
        <v>1.4597305528882192E-4</v>
      </c>
    </row>
    <row r="4072" spans="1:16">
      <c r="A4072">
        <f t="shared" si="379"/>
        <v>170</v>
      </c>
      <c r="B4072" s="128">
        <f t="shared" si="382"/>
        <v>43270</v>
      </c>
      <c r="C4072" s="126">
        <f t="shared" si="383"/>
        <v>11</v>
      </c>
      <c r="D4072" s="127">
        <f>INDEX('365x24'!$D$4:$AA$369,'8760'!A4072,'8760'!C4072)</f>
        <v>8.3590022437498881</v>
      </c>
      <c r="E4072" s="130">
        <f t="shared" si="378"/>
        <v>1.7705249181881489E-4</v>
      </c>
      <c r="O4072" s="220">
        <f t="shared" si="380"/>
        <v>43270.458333333336</v>
      </c>
      <c r="P4072">
        <f t="shared" si="381"/>
        <v>1.7705249181881489E-4</v>
      </c>
    </row>
    <row r="4073" spans="1:16">
      <c r="A4073">
        <f t="shared" si="379"/>
        <v>170</v>
      </c>
      <c r="B4073" s="128">
        <f t="shared" si="382"/>
        <v>43270</v>
      </c>
      <c r="C4073" s="126">
        <f t="shared" si="383"/>
        <v>12</v>
      </c>
      <c r="D4073" s="127">
        <f>INDEX('365x24'!$D$4:$AA$369,'8760'!A4073,'8760'!C4073)</f>
        <v>9.1610466724709738</v>
      </c>
      <c r="E4073" s="130">
        <f t="shared" si="378"/>
        <v>1.9404063950840834E-4</v>
      </c>
      <c r="O4073" s="220">
        <f t="shared" si="380"/>
        <v>43270.5</v>
      </c>
      <c r="P4073">
        <f t="shared" si="381"/>
        <v>1.9404063950840834E-4</v>
      </c>
    </row>
    <row r="4074" spans="1:16">
      <c r="A4074">
        <f t="shared" si="379"/>
        <v>170</v>
      </c>
      <c r="B4074" s="128">
        <f t="shared" si="382"/>
        <v>43270</v>
      </c>
      <c r="C4074" s="126">
        <f t="shared" si="383"/>
        <v>13</v>
      </c>
      <c r="D4074" s="127">
        <f>INDEX('365x24'!$D$4:$AA$369,'8760'!A4074,'8760'!C4074)</f>
        <v>9.6381342330495894</v>
      </c>
      <c r="E4074" s="130">
        <f t="shared" si="378"/>
        <v>2.0414585768553737E-4</v>
      </c>
      <c r="O4074" s="220">
        <f t="shared" si="380"/>
        <v>43270.541666666664</v>
      </c>
      <c r="P4074">
        <f t="shared" si="381"/>
        <v>2.0414585768553737E-4</v>
      </c>
    </row>
    <row r="4075" spans="1:16">
      <c r="A4075">
        <f t="shared" si="379"/>
        <v>170</v>
      </c>
      <c r="B4075" s="128">
        <f t="shared" si="382"/>
        <v>43270</v>
      </c>
      <c r="C4075" s="126">
        <f t="shared" si="383"/>
        <v>14</v>
      </c>
      <c r="D4075" s="127">
        <f>INDEX('365x24'!$D$4:$AA$369,'8760'!A4075,'8760'!C4075)</f>
        <v>9.4971698662723778</v>
      </c>
      <c r="E4075" s="130">
        <f t="shared" si="378"/>
        <v>2.0116008358621491E-4</v>
      </c>
      <c r="O4075" s="220">
        <f t="shared" si="380"/>
        <v>43270.583333333336</v>
      </c>
      <c r="P4075">
        <f t="shared" si="381"/>
        <v>2.0116008358621491E-4</v>
      </c>
    </row>
    <row r="4076" spans="1:16">
      <c r="A4076">
        <f t="shared" si="379"/>
        <v>170</v>
      </c>
      <c r="B4076" s="128">
        <f t="shared" si="382"/>
        <v>43270</v>
      </c>
      <c r="C4076" s="126">
        <f t="shared" si="383"/>
        <v>15</v>
      </c>
      <c r="D4076" s="127">
        <f>INDEX('365x24'!$D$4:$AA$369,'8760'!A4076,'8760'!C4076)</f>
        <v>9.5314244592712498</v>
      </c>
      <c r="E4076" s="130">
        <f t="shared" si="378"/>
        <v>2.0188563202726533E-4</v>
      </c>
      <c r="O4076" s="220">
        <f t="shared" si="380"/>
        <v>43270.625</v>
      </c>
      <c r="P4076">
        <f t="shared" si="381"/>
        <v>2.0188563202726533E-4</v>
      </c>
    </row>
    <row r="4077" spans="1:16">
      <c r="A4077">
        <f t="shared" si="379"/>
        <v>170</v>
      </c>
      <c r="B4077" s="128">
        <f t="shared" si="382"/>
        <v>43270</v>
      </c>
      <c r="C4077" s="126">
        <f t="shared" si="383"/>
        <v>16</v>
      </c>
      <c r="D4077" s="127">
        <f>INDEX('365x24'!$D$4:$AA$369,'8760'!A4077,'8760'!C4077)</f>
        <v>9.5503568384899893</v>
      </c>
      <c r="E4077" s="130">
        <f t="shared" si="378"/>
        <v>2.0228663980534589E-4</v>
      </c>
      <c r="O4077" s="220">
        <f t="shared" si="380"/>
        <v>43270.666666666664</v>
      </c>
      <c r="P4077">
        <f t="shared" si="381"/>
        <v>2.0228663980534589E-4</v>
      </c>
    </row>
    <row r="4078" spans="1:16">
      <c r="A4078">
        <f t="shared" si="379"/>
        <v>170</v>
      </c>
      <c r="B4078" s="128">
        <f t="shared" si="382"/>
        <v>43270</v>
      </c>
      <c r="C4078" s="126">
        <f t="shared" si="383"/>
        <v>17</v>
      </c>
      <c r="D4078" s="127">
        <f>INDEX('365x24'!$D$4:$AA$369,'8760'!A4078,'8760'!C4078)</f>
        <v>9.7489579162812277</v>
      </c>
      <c r="E4078" s="130">
        <f t="shared" si="378"/>
        <v>2.0649322028893561E-4</v>
      </c>
      <c r="O4078" s="220">
        <f t="shared" si="380"/>
        <v>43270.708333333336</v>
      </c>
      <c r="P4078">
        <f t="shared" si="381"/>
        <v>2.0649322028893561E-4</v>
      </c>
    </row>
    <row r="4079" spans="1:16">
      <c r="A4079">
        <f t="shared" si="379"/>
        <v>170</v>
      </c>
      <c r="B4079" s="128">
        <f t="shared" si="382"/>
        <v>43270</v>
      </c>
      <c r="C4079" s="126">
        <f t="shared" si="383"/>
        <v>18</v>
      </c>
      <c r="D4079" s="127">
        <f>INDEX('365x24'!$D$4:$AA$369,'8760'!A4079,'8760'!C4079)</f>
        <v>9.4484746115190887</v>
      </c>
      <c r="E4079" s="130">
        <f t="shared" si="378"/>
        <v>2.0012866668472188E-4</v>
      </c>
      <c r="O4079" s="220">
        <f t="shared" si="380"/>
        <v>43270.75</v>
      </c>
      <c r="P4079">
        <f t="shared" si="381"/>
        <v>2.0012866668472188E-4</v>
      </c>
    </row>
    <row r="4080" spans="1:16">
      <c r="A4080">
        <f t="shared" si="379"/>
        <v>170</v>
      </c>
      <c r="B4080" s="128">
        <f t="shared" si="382"/>
        <v>43270</v>
      </c>
      <c r="C4080" s="126">
        <f t="shared" si="383"/>
        <v>19</v>
      </c>
      <c r="D4080" s="127">
        <f>INDEX('365x24'!$D$4:$AA$369,'8760'!A4080,'8760'!C4080)</f>
        <v>8.9414142820664555</v>
      </c>
      <c r="E4080" s="130">
        <f t="shared" si="378"/>
        <v>1.8938859362167365E-4</v>
      </c>
      <c r="O4080" s="220">
        <f t="shared" si="380"/>
        <v>43270.791666666664</v>
      </c>
      <c r="P4080">
        <f t="shared" si="381"/>
        <v>1.8938859362167365E-4</v>
      </c>
    </row>
    <row r="4081" spans="1:16">
      <c r="A4081">
        <f t="shared" si="379"/>
        <v>170</v>
      </c>
      <c r="B4081" s="128">
        <f t="shared" si="382"/>
        <v>43270</v>
      </c>
      <c r="C4081" s="126">
        <f t="shared" si="383"/>
        <v>20</v>
      </c>
      <c r="D4081" s="127">
        <f>INDEX('365x24'!$D$4:$AA$369,'8760'!A4081,'8760'!C4081)</f>
        <v>7.5966696348534786</v>
      </c>
      <c r="E4081" s="130">
        <f t="shared" si="378"/>
        <v>1.6090548239543927E-4</v>
      </c>
      <c r="O4081" s="220">
        <f t="shared" si="380"/>
        <v>43270.833333333336</v>
      </c>
      <c r="P4081">
        <f t="shared" si="381"/>
        <v>1.6090548239543927E-4</v>
      </c>
    </row>
    <row r="4082" spans="1:16">
      <c r="A4082">
        <f t="shared" si="379"/>
        <v>170</v>
      </c>
      <c r="B4082" s="128">
        <f t="shared" si="382"/>
        <v>43270</v>
      </c>
      <c r="C4082" s="126">
        <f t="shared" si="383"/>
        <v>21</v>
      </c>
      <c r="D4082" s="127">
        <f>INDEX('365x24'!$D$4:$AA$369,'8760'!A4082,'8760'!C4082)</f>
        <v>6.6854806696163909</v>
      </c>
      <c r="E4082" s="130">
        <f t="shared" si="378"/>
        <v>1.4160553820249919E-4</v>
      </c>
      <c r="O4082" s="220">
        <f t="shared" si="380"/>
        <v>43270.875</v>
      </c>
      <c r="P4082">
        <f t="shared" si="381"/>
        <v>1.4160553820249919E-4</v>
      </c>
    </row>
    <row r="4083" spans="1:16">
      <c r="A4083">
        <f t="shared" si="379"/>
        <v>170</v>
      </c>
      <c r="B4083" s="128">
        <f t="shared" si="382"/>
        <v>43270</v>
      </c>
      <c r="C4083" s="126">
        <f t="shared" si="383"/>
        <v>22</v>
      </c>
      <c r="D4083" s="127">
        <f>INDEX('365x24'!$D$4:$AA$369,'8760'!A4083,'8760'!C4083)</f>
        <v>5.7998986917926718</v>
      </c>
      <c r="E4083" s="130">
        <f t="shared" si="378"/>
        <v>1.2284797703534424E-4</v>
      </c>
      <c r="O4083" s="220">
        <f t="shared" si="380"/>
        <v>43270.916666666664</v>
      </c>
      <c r="P4083">
        <f t="shared" si="381"/>
        <v>1.2284797703534424E-4</v>
      </c>
    </row>
    <row r="4084" spans="1:16">
      <c r="A4084">
        <f t="shared" si="379"/>
        <v>170</v>
      </c>
      <c r="B4084" s="128">
        <f t="shared" si="382"/>
        <v>43270</v>
      </c>
      <c r="C4084" s="126">
        <f t="shared" si="383"/>
        <v>23</v>
      </c>
      <c r="D4084" s="127">
        <f>INDEX('365x24'!$D$4:$AA$369,'8760'!A4084,'8760'!C4084)</f>
        <v>5.1681617187044502</v>
      </c>
      <c r="E4084" s="130">
        <f t="shared" si="378"/>
        <v>1.0946712104347307E-4</v>
      </c>
      <c r="O4084" s="220">
        <f t="shared" si="380"/>
        <v>43270.958333333336</v>
      </c>
      <c r="P4084">
        <f t="shared" si="381"/>
        <v>1.0946712104347307E-4</v>
      </c>
    </row>
    <row r="4085" spans="1:16">
      <c r="A4085">
        <f t="shared" si="379"/>
        <v>170</v>
      </c>
      <c r="B4085" s="128">
        <f t="shared" si="382"/>
        <v>43270</v>
      </c>
      <c r="C4085" s="126">
        <f t="shared" si="383"/>
        <v>24</v>
      </c>
      <c r="D4085" s="127">
        <f>INDEX('365x24'!$D$4:$AA$369,'8760'!A4085,'8760'!C4085)</f>
        <v>1.3701837199547835</v>
      </c>
      <c r="E4085" s="130">
        <f t="shared" si="378"/>
        <v>2.9021937642014394E-5</v>
      </c>
      <c r="O4085" s="220">
        <f t="shared" si="380"/>
        <v>43271</v>
      </c>
      <c r="P4085">
        <f t="shared" si="381"/>
        <v>2.9021937642014394E-5</v>
      </c>
    </row>
    <row r="4086" spans="1:16">
      <c r="A4086">
        <f t="shared" si="379"/>
        <v>171</v>
      </c>
      <c r="B4086" s="128">
        <f t="shared" si="382"/>
        <v>43271</v>
      </c>
      <c r="C4086" s="126">
        <f t="shared" si="383"/>
        <v>1</v>
      </c>
      <c r="D4086" s="127">
        <f>INDEX('365x24'!$D$4:$AA$369,'8760'!A4086,'8760'!C4086)</f>
        <v>1.2147641633458537</v>
      </c>
      <c r="E4086" s="130">
        <f t="shared" si="378"/>
        <v>2.5729987362235317E-5</v>
      </c>
      <c r="O4086" s="220">
        <f t="shared" si="380"/>
        <v>43271.041666666664</v>
      </c>
      <c r="P4086">
        <f t="shared" si="381"/>
        <v>2.5729987362235317E-5</v>
      </c>
    </row>
    <row r="4087" spans="1:16">
      <c r="A4087">
        <f t="shared" si="379"/>
        <v>171</v>
      </c>
      <c r="B4087" s="128">
        <f t="shared" si="382"/>
        <v>43271</v>
      </c>
      <c r="C4087" s="126">
        <f t="shared" si="383"/>
        <v>2</v>
      </c>
      <c r="D4087" s="127">
        <f>INDEX('365x24'!$D$4:$AA$369,'8760'!A4087,'8760'!C4087)</f>
        <v>1.1409472266756784</v>
      </c>
      <c r="E4087" s="130">
        <f t="shared" si="378"/>
        <v>2.416646671769208E-5</v>
      </c>
      <c r="O4087" s="220">
        <f t="shared" si="380"/>
        <v>43271.083333333336</v>
      </c>
      <c r="P4087">
        <f t="shared" si="381"/>
        <v>2.416646671769208E-5</v>
      </c>
    </row>
    <row r="4088" spans="1:16">
      <c r="A4088">
        <f t="shared" si="379"/>
        <v>171</v>
      </c>
      <c r="B4088" s="128">
        <f t="shared" si="382"/>
        <v>43271</v>
      </c>
      <c r="C4088" s="126">
        <f t="shared" si="383"/>
        <v>3</v>
      </c>
      <c r="D4088" s="127">
        <f>INDEX('365x24'!$D$4:$AA$369,'8760'!A4088,'8760'!C4088)</f>
        <v>1.1295493063551929</v>
      </c>
      <c r="E4088" s="130">
        <f t="shared" si="378"/>
        <v>2.3925046732932156E-5</v>
      </c>
      <c r="O4088" s="220">
        <f t="shared" si="380"/>
        <v>43271.125</v>
      </c>
      <c r="P4088">
        <f t="shared" si="381"/>
        <v>2.3925046732932156E-5</v>
      </c>
    </row>
    <row r="4089" spans="1:16">
      <c r="A4089">
        <f t="shared" si="379"/>
        <v>171</v>
      </c>
      <c r="B4089" s="128">
        <f t="shared" si="382"/>
        <v>43271</v>
      </c>
      <c r="C4089" s="126">
        <f t="shared" si="383"/>
        <v>4</v>
      </c>
      <c r="D4089" s="127">
        <f>INDEX('365x24'!$D$4:$AA$369,'8760'!A4089,'8760'!C4089)</f>
        <v>1.3259323929581617</v>
      </c>
      <c r="E4089" s="130">
        <f t="shared" si="378"/>
        <v>2.8084647821701299E-5</v>
      </c>
      <c r="O4089" s="220">
        <f t="shared" si="380"/>
        <v>43271.166666666664</v>
      </c>
      <c r="P4089">
        <f t="shared" si="381"/>
        <v>2.8084647821701299E-5</v>
      </c>
    </row>
    <row r="4090" spans="1:16">
      <c r="A4090">
        <f t="shared" si="379"/>
        <v>171</v>
      </c>
      <c r="B4090" s="128">
        <f t="shared" si="382"/>
        <v>43271</v>
      </c>
      <c r="C4090" s="126">
        <f t="shared" si="383"/>
        <v>5</v>
      </c>
      <c r="D4090" s="127">
        <f>INDEX('365x24'!$D$4:$AA$369,'8760'!A4090,'8760'!C4090)</f>
        <v>2.5782788881715635</v>
      </c>
      <c r="E4090" s="130">
        <f t="shared" si="378"/>
        <v>5.4610668647199092E-5</v>
      </c>
      <c r="O4090" s="220">
        <f t="shared" si="380"/>
        <v>43271.208333333336</v>
      </c>
      <c r="P4090">
        <f t="shared" si="381"/>
        <v>5.4610668647199092E-5</v>
      </c>
    </row>
    <row r="4091" spans="1:16">
      <c r="A4091">
        <f t="shared" si="379"/>
        <v>171</v>
      </c>
      <c r="B4091" s="128">
        <f t="shared" si="382"/>
        <v>43271</v>
      </c>
      <c r="C4091" s="126">
        <f t="shared" si="383"/>
        <v>6</v>
      </c>
      <c r="D4091" s="127">
        <f>INDEX('365x24'!$D$4:$AA$369,'8760'!A4091,'8760'!C4091)</f>
        <v>3.8544994056778767</v>
      </c>
      <c r="E4091" s="130">
        <f t="shared" si="378"/>
        <v>8.1642366467802192E-5</v>
      </c>
      <c r="O4091" s="220">
        <f t="shared" si="380"/>
        <v>43271.25</v>
      </c>
      <c r="P4091">
        <f t="shared" si="381"/>
        <v>8.1642366467802192E-5</v>
      </c>
    </row>
    <row r="4092" spans="1:16">
      <c r="A4092">
        <f t="shared" si="379"/>
        <v>171</v>
      </c>
      <c r="B4092" s="128">
        <f t="shared" si="382"/>
        <v>43271</v>
      </c>
      <c r="C4092" s="126">
        <f t="shared" si="383"/>
        <v>7</v>
      </c>
      <c r="D4092" s="127">
        <f>INDEX('365x24'!$D$4:$AA$369,'8760'!A4092,'8760'!C4092)</f>
        <v>4.1191159882534842</v>
      </c>
      <c r="E4092" s="130">
        <f t="shared" si="378"/>
        <v>8.7247225032904447E-5</v>
      </c>
      <c r="O4092" s="220">
        <f t="shared" si="380"/>
        <v>43271.291666666664</v>
      </c>
      <c r="P4092">
        <f t="shared" si="381"/>
        <v>8.7247225032904447E-5</v>
      </c>
    </row>
    <row r="4093" spans="1:16">
      <c r="A4093">
        <f t="shared" si="379"/>
        <v>171</v>
      </c>
      <c r="B4093" s="128">
        <f t="shared" si="382"/>
        <v>43271</v>
      </c>
      <c r="C4093" s="126">
        <f t="shared" si="383"/>
        <v>8</v>
      </c>
      <c r="D4093" s="127">
        <f>INDEX('365x24'!$D$4:$AA$369,'8760'!A4093,'8760'!C4093)</f>
        <v>4.1430670235215326</v>
      </c>
      <c r="E4093" s="130">
        <f t="shared" si="378"/>
        <v>8.7754533244122958E-5</v>
      </c>
      <c r="O4093" s="220">
        <f t="shared" si="380"/>
        <v>43271.333333333336</v>
      </c>
      <c r="P4093">
        <f t="shared" si="381"/>
        <v>8.7754533244122958E-5</v>
      </c>
    </row>
    <row r="4094" spans="1:16">
      <c r="A4094">
        <f t="shared" si="379"/>
        <v>171</v>
      </c>
      <c r="B4094" s="128">
        <f t="shared" si="382"/>
        <v>43271</v>
      </c>
      <c r="C4094" s="126">
        <f t="shared" si="383"/>
        <v>9</v>
      </c>
      <c r="D4094" s="127">
        <f>INDEX('365x24'!$D$4:$AA$369,'8760'!A4094,'8760'!C4094)</f>
        <v>4.6478485690662987</v>
      </c>
      <c r="E4094" s="130">
        <f t="shared" si="378"/>
        <v>9.8446339258372845E-5</v>
      </c>
      <c r="O4094" s="220">
        <f t="shared" si="380"/>
        <v>43271.375</v>
      </c>
      <c r="P4094">
        <f t="shared" si="381"/>
        <v>9.8446339258372845E-5</v>
      </c>
    </row>
    <row r="4095" spans="1:16">
      <c r="A4095">
        <f t="shared" si="379"/>
        <v>171</v>
      </c>
      <c r="B4095" s="128">
        <f t="shared" si="382"/>
        <v>43271</v>
      </c>
      <c r="C4095" s="126">
        <f t="shared" si="383"/>
        <v>10</v>
      </c>
      <c r="D4095" s="127">
        <f>INDEX('365x24'!$D$4:$AA$369,'8760'!A4095,'8760'!C4095)</f>
        <v>6.3216485707247001</v>
      </c>
      <c r="E4095" s="130">
        <f t="shared" si="378"/>
        <v>1.338991902635919E-4</v>
      </c>
      <c r="O4095" s="220">
        <f t="shared" si="380"/>
        <v>43271.416666666664</v>
      </c>
      <c r="P4095">
        <f t="shared" si="381"/>
        <v>1.338991902635919E-4</v>
      </c>
    </row>
    <row r="4096" spans="1:16">
      <c r="A4096">
        <f t="shared" si="379"/>
        <v>171</v>
      </c>
      <c r="B4096" s="128">
        <f t="shared" si="382"/>
        <v>43271</v>
      </c>
      <c r="C4096" s="126">
        <f t="shared" si="383"/>
        <v>11</v>
      </c>
      <c r="D4096" s="127">
        <f>INDEX('365x24'!$D$4:$AA$369,'8760'!A4096,'8760'!C4096)</f>
        <v>7.6676043372188483</v>
      </c>
      <c r="E4096" s="130">
        <f t="shared" si="378"/>
        <v>1.6240795427473626E-4</v>
      </c>
      <c r="O4096" s="220">
        <f t="shared" si="380"/>
        <v>43271.458333333336</v>
      </c>
      <c r="P4096">
        <f t="shared" si="381"/>
        <v>1.6240795427473626E-4</v>
      </c>
    </row>
    <row r="4097" spans="1:16">
      <c r="A4097">
        <f t="shared" si="379"/>
        <v>171</v>
      </c>
      <c r="B4097" s="128">
        <f t="shared" si="382"/>
        <v>43271</v>
      </c>
      <c r="C4097" s="126">
        <f t="shared" si="383"/>
        <v>12</v>
      </c>
      <c r="D4097" s="127">
        <f>INDEX('365x24'!$D$4:$AA$369,'8760'!A4097,'8760'!C4097)</f>
        <v>8.4033092887161693</v>
      </c>
      <c r="E4097" s="130">
        <f t="shared" si="378"/>
        <v>1.7799096180454483E-4</v>
      </c>
      <c r="O4097" s="220">
        <f t="shared" si="380"/>
        <v>43271.5</v>
      </c>
      <c r="P4097">
        <f t="shared" si="381"/>
        <v>1.7799096180454483E-4</v>
      </c>
    </row>
    <row r="4098" spans="1:16">
      <c r="A4098">
        <f t="shared" si="379"/>
        <v>171</v>
      </c>
      <c r="B4098" s="128">
        <f t="shared" si="382"/>
        <v>43271</v>
      </c>
      <c r="C4098" s="126">
        <f t="shared" si="383"/>
        <v>13</v>
      </c>
      <c r="D4098" s="127">
        <f>INDEX('365x24'!$D$4:$AA$369,'8760'!A4098,'8760'!C4098)</f>
        <v>8.8409355199402349</v>
      </c>
      <c r="E4098" s="130">
        <f t="shared" si="378"/>
        <v>1.87260347368047E-4</v>
      </c>
      <c r="O4098" s="220">
        <f t="shared" si="380"/>
        <v>43271.541666666664</v>
      </c>
      <c r="P4098">
        <f t="shared" si="381"/>
        <v>1.87260347368047E-4</v>
      </c>
    </row>
    <row r="4099" spans="1:16">
      <c r="A4099">
        <f t="shared" si="379"/>
        <v>171</v>
      </c>
      <c r="B4099" s="128">
        <f t="shared" si="382"/>
        <v>43271</v>
      </c>
      <c r="C4099" s="126">
        <f t="shared" si="383"/>
        <v>14</v>
      </c>
      <c r="D4099" s="127">
        <f>INDEX('365x24'!$D$4:$AA$369,'8760'!A4099,'8760'!C4099)</f>
        <v>8.7116307346828279</v>
      </c>
      <c r="E4099" s="130">
        <f t="shared" si="378"/>
        <v>1.8452153551391231E-4</v>
      </c>
      <c r="O4099" s="220">
        <f t="shared" si="380"/>
        <v>43271.583333333336</v>
      </c>
      <c r="P4099">
        <f t="shared" si="381"/>
        <v>1.8452153551391231E-4</v>
      </c>
    </row>
    <row r="4100" spans="1:16">
      <c r="A4100">
        <f t="shared" si="379"/>
        <v>171</v>
      </c>
      <c r="B4100" s="128">
        <f t="shared" si="382"/>
        <v>43271</v>
      </c>
      <c r="C4100" s="126">
        <f t="shared" si="383"/>
        <v>15</v>
      </c>
      <c r="D4100" s="127">
        <f>INDEX('365x24'!$D$4:$AA$369,'8760'!A4100,'8760'!C4100)</f>
        <v>8.7430520285393047</v>
      </c>
      <c r="E4100" s="130">
        <f t="shared" si="378"/>
        <v>1.8518707168811542E-4</v>
      </c>
      <c r="O4100" s="220">
        <f t="shared" si="380"/>
        <v>43271.625</v>
      </c>
      <c r="P4100">
        <f t="shared" si="381"/>
        <v>1.8518707168811542E-4</v>
      </c>
    </row>
    <row r="4101" spans="1:16">
      <c r="A4101">
        <f t="shared" si="379"/>
        <v>171</v>
      </c>
      <c r="B4101" s="128">
        <f t="shared" si="382"/>
        <v>43271</v>
      </c>
      <c r="C4101" s="126">
        <f t="shared" si="383"/>
        <v>16</v>
      </c>
      <c r="D4101" s="127">
        <f>INDEX('365x24'!$D$4:$AA$369,'8760'!A4101,'8760'!C4101)</f>
        <v>8.7604184544330188</v>
      </c>
      <c r="E4101" s="130">
        <f t="shared" si="378"/>
        <v>1.8555491092165169E-4</v>
      </c>
      <c r="O4101" s="220">
        <f t="shared" si="380"/>
        <v>43271.666666666664</v>
      </c>
      <c r="P4101">
        <f t="shared" si="381"/>
        <v>1.8555491092165169E-4</v>
      </c>
    </row>
    <row r="4102" spans="1:16">
      <c r="A4102">
        <f t="shared" si="379"/>
        <v>171</v>
      </c>
      <c r="B4102" s="128">
        <f t="shared" si="382"/>
        <v>43271</v>
      </c>
      <c r="C4102" s="126">
        <f t="shared" si="383"/>
        <v>17</v>
      </c>
      <c r="D4102" s="127">
        <f>INDEX('365x24'!$D$4:$AA$369,'8760'!A4102,'8760'!C4102)</f>
        <v>8.9425926471229484</v>
      </c>
      <c r="E4102" s="130">
        <f t="shared" ref="E4102:E4165" si="384">D4102*$E$2</f>
        <v>1.8941355263752752E-4</v>
      </c>
      <c r="O4102" s="220">
        <f t="shared" si="380"/>
        <v>43271.708333333336</v>
      </c>
      <c r="P4102">
        <f t="shared" si="381"/>
        <v>1.8941355263752752E-4</v>
      </c>
    </row>
    <row r="4103" spans="1:16">
      <c r="A4103">
        <f t="shared" ref="A4103:A4166" si="385">IF(C4103=1,A4102+1,A4102)</f>
        <v>171</v>
      </c>
      <c r="B4103" s="128">
        <f t="shared" si="382"/>
        <v>43271</v>
      </c>
      <c r="C4103" s="126">
        <f t="shared" si="383"/>
        <v>18</v>
      </c>
      <c r="D4103" s="127">
        <f>INDEX('365x24'!$D$4:$AA$369,'8760'!A4103,'8760'!C4103)</f>
        <v>8.6669632091025495</v>
      </c>
      <c r="E4103" s="130">
        <f t="shared" si="384"/>
        <v>1.8357543016823161E-4</v>
      </c>
      <c r="O4103" s="220">
        <f t="shared" ref="O4103:O4166" si="386">B4103+O$3*C4103</f>
        <v>43271.75</v>
      </c>
      <c r="P4103">
        <f t="shared" ref="P4103:P4166" si="387">E4103</f>
        <v>1.8357543016823161E-4</v>
      </c>
    </row>
    <row r="4104" spans="1:16">
      <c r="A4104">
        <f t="shared" si="385"/>
        <v>171</v>
      </c>
      <c r="B4104" s="128">
        <f t="shared" ref="B4104:B4167" si="388">IF(C4103=24,B4103+1,B4103)</f>
        <v>43271</v>
      </c>
      <c r="C4104" s="126">
        <f t="shared" ref="C4104:C4167" si="389">IF(C4103=24,1,C4103+1)</f>
        <v>19</v>
      </c>
      <c r="D4104" s="127">
        <f>INDEX('365x24'!$D$4:$AA$369,'8760'!A4104,'8760'!C4104)</f>
        <v>8.2018433457540638</v>
      </c>
      <c r="E4104" s="130">
        <f t="shared" si="384"/>
        <v>1.7372370045230163E-4</v>
      </c>
      <c r="O4104" s="220">
        <f t="shared" si="386"/>
        <v>43271.791666666664</v>
      </c>
      <c r="P4104">
        <f t="shared" si="387"/>
        <v>1.7372370045230163E-4</v>
      </c>
    </row>
    <row r="4105" spans="1:16">
      <c r="A4105">
        <f t="shared" si="385"/>
        <v>171</v>
      </c>
      <c r="B4105" s="128">
        <f t="shared" si="388"/>
        <v>43271</v>
      </c>
      <c r="C4105" s="126">
        <f t="shared" si="389"/>
        <v>20</v>
      </c>
      <c r="D4105" s="127">
        <f>INDEX('365x24'!$D$4:$AA$369,'8760'!A4105,'8760'!C4105)</f>
        <v>6.9683265229620055</v>
      </c>
      <c r="E4105" s="130">
        <f t="shared" si="384"/>
        <v>1.4759651196649169E-4</v>
      </c>
      <c r="O4105" s="220">
        <f t="shared" si="386"/>
        <v>43271.833333333336</v>
      </c>
      <c r="P4105">
        <f t="shared" si="387"/>
        <v>1.4759651196649169E-4</v>
      </c>
    </row>
    <row r="4106" spans="1:16">
      <c r="A4106">
        <f t="shared" si="385"/>
        <v>171</v>
      </c>
      <c r="B4106" s="128">
        <f t="shared" si="388"/>
        <v>43271</v>
      </c>
      <c r="C4106" s="126">
        <f t="shared" si="389"/>
        <v>21</v>
      </c>
      <c r="D4106" s="127">
        <f>INDEX('365x24'!$D$4:$AA$369,'8760'!A4106,'8760'!C4106)</f>
        <v>6.1325047037847433</v>
      </c>
      <c r="E4106" s="130">
        <f t="shared" si="384"/>
        <v>1.2989292348946759E-4</v>
      </c>
      <c r="O4106" s="220">
        <f t="shared" si="386"/>
        <v>43271.875</v>
      </c>
      <c r="P4106">
        <f t="shared" si="387"/>
        <v>1.2989292348946759E-4</v>
      </c>
    </row>
    <row r="4107" spans="1:16">
      <c r="A4107">
        <f t="shared" si="385"/>
        <v>171</v>
      </c>
      <c r="B4107" s="128">
        <f t="shared" si="388"/>
        <v>43271</v>
      </c>
      <c r="C4107" s="126">
        <f t="shared" si="389"/>
        <v>22</v>
      </c>
      <c r="D4107" s="127">
        <f>INDEX('365x24'!$D$4:$AA$369,'8760'!A4107,'8760'!C4107)</f>
        <v>5.3201718420246964</v>
      </c>
      <c r="E4107" s="130">
        <f t="shared" si="384"/>
        <v>1.1268685592698247E-4</v>
      </c>
      <c r="O4107" s="220">
        <f t="shared" si="386"/>
        <v>43271.916666666664</v>
      </c>
      <c r="P4107">
        <f t="shared" si="387"/>
        <v>1.1268685592698247E-4</v>
      </c>
    </row>
    <row r="4108" spans="1:16">
      <c r="A4108">
        <f t="shared" si="385"/>
        <v>171</v>
      </c>
      <c r="B4108" s="128">
        <f t="shared" si="388"/>
        <v>43271</v>
      </c>
      <c r="C4108" s="126">
        <f t="shared" si="389"/>
        <v>23</v>
      </c>
      <c r="D4108" s="127">
        <f>INDEX('365x24'!$D$4:$AA$369,'8760'!A4108,'8760'!C4108)</f>
        <v>4.7406877105956626</v>
      </c>
      <c r="E4108" s="130">
        <f t="shared" si="384"/>
        <v>1.0041277028288704E-4</v>
      </c>
      <c r="O4108" s="220">
        <f t="shared" si="386"/>
        <v>43271.958333333336</v>
      </c>
      <c r="P4108">
        <f t="shared" si="387"/>
        <v>1.0041277028288704E-4</v>
      </c>
    </row>
    <row r="4109" spans="1:16">
      <c r="A4109">
        <f t="shared" si="385"/>
        <v>171</v>
      </c>
      <c r="B4109" s="128">
        <f t="shared" si="388"/>
        <v>43271</v>
      </c>
      <c r="C4109" s="126">
        <f t="shared" si="389"/>
        <v>24</v>
      </c>
      <c r="D4109" s="127">
        <f>INDEX('365x24'!$D$4:$AA$369,'8760'!A4109,'8760'!C4109)</f>
        <v>1.256851754258999</v>
      </c>
      <c r="E4109" s="130">
        <f t="shared" si="384"/>
        <v>2.6621446968122492E-5</v>
      </c>
      <c r="O4109" s="220">
        <f t="shared" si="386"/>
        <v>43272</v>
      </c>
      <c r="P4109">
        <f t="shared" si="387"/>
        <v>2.6621446968122492E-5</v>
      </c>
    </row>
    <row r="4110" spans="1:16">
      <c r="A4110">
        <f t="shared" si="385"/>
        <v>172</v>
      </c>
      <c r="B4110" s="128">
        <f t="shared" si="388"/>
        <v>43272</v>
      </c>
      <c r="C4110" s="126">
        <f t="shared" si="389"/>
        <v>1</v>
      </c>
      <c r="D4110" s="127">
        <f>INDEX('365x24'!$D$4:$AA$369,'8760'!A4110,'8760'!C4110)</f>
        <v>1.3243010359501712</v>
      </c>
      <c r="E4110" s="130">
        <f t="shared" si="384"/>
        <v>2.80500939581075E-5</v>
      </c>
      <c r="O4110" s="220">
        <f t="shared" si="386"/>
        <v>43272.041666666664</v>
      </c>
      <c r="P4110">
        <f t="shared" si="387"/>
        <v>2.80500939581075E-5</v>
      </c>
    </row>
    <row r="4111" spans="1:16">
      <c r="A4111">
        <f t="shared" si="385"/>
        <v>172</v>
      </c>
      <c r="B4111" s="128">
        <f t="shared" si="388"/>
        <v>43272</v>
      </c>
      <c r="C4111" s="126">
        <f t="shared" si="389"/>
        <v>2</v>
      </c>
      <c r="D4111" s="127">
        <f>INDEX('365x24'!$D$4:$AA$369,'8760'!A4111,'8760'!C4111)</f>
        <v>1.2438279296035615</v>
      </c>
      <c r="E4111" s="130">
        <f t="shared" si="384"/>
        <v>2.6345588613139914E-5</v>
      </c>
      <c r="O4111" s="220">
        <f t="shared" si="386"/>
        <v>43272.083333333336</v>
      </c>
      <c r="P4111">
        <f t="shared" si="387"/>
        <v>2.6345588613139914E-5</v>
      </c>
    </row>
    <row r="4112" spans="1:16">
      <c r="A4112">
        <f t="shared" si="385"/>
        <v>172</v>
      </c>
      <c r="B4112" s="128">
        <f t="shared" si="388"/>
        <v>43272</v>
      </c>
      <c r="C4112" s="126">
        <f t="shared" si="389"/>
        <v>3</v>
      </c>
      <c r="D4112" s="127">
        <f>INDEX('365x24'!$D$4:$AA$369,'8760'!A4112,'8760'!C4112)</f>
        <v>1.2314022439078935</v>
      </c>
      <c r="E4112" s="130">
        <f t="shared" si="384"/>
        <v>2.608239947275891E-5</v>
      </c>
      <c r="O4112" s="220">
        <f t="shared" si="386"/>
        <v>43272.125</v>
      </c>
      <c r="P4112">
        <f t="shared" si="387"/>
        <v>2.608239947275891E-5</v>
      </c>
    </row>
    <row r="4113" spans="1:16">
      <c r="A4113">
        <f t="shared" si="385"/>
        <v>172</v>
      </c>
      <c r="B4113" s="128">
        <f t="shared" si="388"/>
        <v>43272</v>
      </c>
      <c r="C4113" s="126">
        <f t="shared" si="389"/>
        <v>4</v>
      </c>
      <c r="D4113" s="127">
        <f>INDEX('365x24'!$D$4:$AA$369,'8760'!A4113,'8760'!C4113)</f>
        <v>1.4454934501508285</v>
      </c>
      <c r="E4113" s="130">
        <f t="shared" si="384"/>
        <v>3.061707722932366E-5</v>
      </c>
      <c r="O4113" s="220">
        <f t="shared" si="386"/>
        <v>43272.166666666664</v>
      </c>
      <c r="P4113">
        <f t="shared" si="387"/>
        <v>3.061707722932366E-5</v>
      </c>
    </row>
    <row r="4114" spans="1:16">
      <c r="A4114">
        <f t="shared" si="385"/>
        <v>172</v>
      </c>
      <c r="B4114" s="128">
        <f t="shared" si="388"/>
        <v>43272</v>
      </c>
      <c r="C4114" s="126">
        <f t="shared" si="389"/>
        <v>5</v>
      </c>
      <c r="D4114" s="127">
        <f>INDEX('365x24'!$D$4:$AA$369,'8760'!A4114,'8760'!C4114)</f>
        <v>2.8107656659623927</v>
      </c>
      <c r="E4114" s="130">
        <f t="shared" si="384"/>
        <v>5.9534984028687469E-5</v>
      </c>
      <c r="O4114" s="220">
        <f t="shared" si="386"/>
        <v>43272.208333333336</v>
      </c>
      <c r="P4114">
        <f t="shared" si="387"/>
        <v>5.9534984028687469E-5</v>
      </c>
    </row>
    <row r="4115" spans="1:16">
      <c r="A4115">
        <f t="shared" si="385"/>
        <v>172</v>
      </c>
      <c r="B4115" s="128">
        <f t="shared" si="388"/>
        <v>43272</v>
      </c>
      <c r="C4115" s="126">
        <f t="shared" si="389"/>
        <v>6</v>
      </c>
      <c r="D4115" s="127">
        <f>INDEX('365x24'!$D$4:$AA$369,'8760'!A4115,'8760'!C4115)</f>
        <v>4.202064655866236</v>
      </c>
      <c r="E4115" s="130">
        <f t="shared" si="384"/>
        <v>8.9004165378849372E-5</v>
      </c>
      <c r="O4115" s="220">
        <f t="shared" si="386"/>
        <v>43272.25</v>
      </c>
      <c r="P4115">
        <f t="shared" si="387"/>
        <v>8.9004165378849372E-5</v>
      </c>
    </row>
    <row r="4116" spans="1:16">
      <c r="A4116">
        <f t="shared" si="385"/>
        <v>172</v>
      </c>
      <c r="B4116" s="128">
        <f t="shared" si="388"/>
        <v>43272</v>
      </c>
      <c r="C4116" s="126">
        <f t="shared" si="389"/>
        <v>7</v>
      </c>
      <c r="D4116" s="127">
        <f>INDEX('365x24'!$D$4:$AA$369,'8760'!A4116,'8760'!C4116)</f>
        <v>4.4905420616116176</v>
      </c>
      <c r="E4116" s="130">
        <f t="shared" si="384"/>
        <v>9.5114421367695033E-5</v>
      </c>
      <c r="O4116" s="220">
        <f t="shared" si="386"/>
        <v>43272.291666666664</v>
      </c>
      <c r="P4116">
        <f t="shared" si="387"/>
        <v>9.5114421367695033E-5</v>
      </c>
    </row>
    <row r="4117" spans="1:16">
      <c r="A4117">
        <f t="shared" si="385"/>
        <v>172</v>
      </c>
      <c r="B4117" s="128">
        <f t="shared" si="388"/>
        <v>43272</v>
      </c>
      <c r="C4117" s="126">
        <f t="shared" si="389"/>
        <v>8</v>
      </c>
      <c r="D4117" s="127">
        <f>INDEX('365x24'!$D$4:$AA$369,'8760'!A4117,'8760'!C4117)</f>
        <v>4.5166527930396771</v>
      </c>
      <c r="E4117" s="130">
        <f t="shared" si="384"/>
        <v>9.5667474223495668E-5</v>
      </c>
      <c r="O4117" s="220">
        <f t="shared" si="386"/>
        <v>43272.333333333336</v>
      </c>
      <c r="P4117">
        <f t="shared" si="387"/>
        <v>9.5667474223495668E-5</v>
      </c>
    </row>
    <row r="4118" spans="1:16">
      <c r="A4118">
        <f t="shared" si="385"/>
        <v>172</v>
      </c>
      <c r="B4118" s="128">
        <f t="shared" si="388"/>
        <v>43272</v>
      </c>
      <c r="C4118" s="126">
        <f t="shared" si="389"/>
        <v>9</v>
      </c>
      <c r="D4118" s="127">
        <f>INDEX('365x24'!$D$4:$AA$369,'8760'!A4118,'8760'!C4118)</f>
        <v>5.0669511504198006</v>
      </c>
      <c r="E4118" s="130">
        <f t="shared" si="384"/>
        <v>1.0732337436286963E-4</v>
      </c>
      <c r="O4118" s="220">
        <f t="shared" si="386"/>
        <v>43272.375</v>
      </c>
      <c r="P4118">
        <f t="shared" si="387"/>
        <v>1.0732337436286963E-4</v>
      </c>
    </row>
    <row r="4119" spans="1:16">
      <c r="A4119">
        <f t="shared" si="385"/>
        <v>172</v>
      </c>
      <c r="B4119" s="128">
        <f t="shared" si="388"/>
        <v>43272</v>
      </c>
      <c r="C4119" s="126">
        <f t="shared" si="389"/>
        <v>10</v>
      </c>
      <c r="D4119" s="127">
        <f>INDEX('365x24'!$D$4:$AA$369,'8760'!A4119,'8760'!C4119)</f>
        <v>6.8916798862958606</v>
      </c>
      <c r="E4119" s="130">
        <f t="shared" si="384"/>
        <v>1.4597305528882192E-4</v>
      </c>
      <c r="O4119" s="220">
        <f t="shared" si="386"/>
        <v>43272.416666666664</v>
      </c>
      <c r="P4119">
        <f t="shared" si="387"/>
        <v>1.4597305528882192E-4</v>
      </c>
    </row>
    <row r="4120" spans="1:16">
      <c r="A4120">
        <f t="shared" si="385"/>
        <v>172</v>
      </c>
      <c r="B4120" s="128">
        <f t="shared" si="388"/>
        <v>43272</v>
      </c>
      <c r="C4120" s="126">
        <f t="shared" si="389"/>
        <v>11</v>
      </c>
      <c r="D4120" s="127">
        <f>INDEX('365x24'!$D$4:$AA$369,'8760'!A4120,'8760'!C4120)</f>
        <v>8.3590022437498881</v>
      </c>
      <c r="E4120" s="130">
        <f t="shared" si="384"/>
        <v>1.7705249181881489E-4</v>
      </c>
      <c r="O4120" s="220">
        <f t="shared" si="386"/>
        <v>43272.458333333336</v>
      </c>
      <c r="P4120">
        <f t="shared" si="387"/>
        <v>1.7705249181881489E-4</v>
      </c>
    </row>
    <row r="4121" spans="1:16">
      <c r="A4121">
        <f t="shared" si="385"/>
        <v>172</v>
      </c>
      <c r="B4121" s="128">
        <f t="shared" si="388"/>
        <v>43272</v>
      </c>
      <c r="C4121" s="126">
        <f t="shared" si="389"/>
        <v>12</v>
      </c>
      <c r="D4121" s="127">
        <f>INDEX('365x24'!$D$4:$AA$369,'8760'!A4121,'8760'!C4121)</f>
        <v>9.1610466724709738</v>
      </c>
      <c r="E4121" s="130">
        <f t="shared" si="384"/>
        <v>1.9404063950840834E-4</v>
      </c>
      <c r="O4121" s="220">
        <f t="shared" si="386"/>
        <v>43272.5</v>
      </c>
      <c r="P4121">
        <f t="shared" si="387"/>
        <v>1.9404063950840834E-4</v>
      </c>
    </row>
    <row r="4122" spans="1:16">
      <c r="A4122">
        <f t="shared" si="385"/>
        <v>172</v>
      </c>
      <c r="B4122" s="128">
        <f t="shared" si="388"/>
        <v>43272</v>
      </c>
      <c r="C4122" s="126">
        <f t="shared" si="389"/>
        <v>13</v>
      </c>
      <c r="D4122" s="127">
        <f>INDEX('365x24'!$D$4:$AA$369,'8760'!A4122,'8760'!C4122)</f>
        <v>9.6381342330495894</v>
      </c>
      <c r="E4122" s="130">
        <f t="shared" si="384"/>
        <v>2.0414585768553737E-4</v>
      </c>
      <c r="O4122" s="220">
        <f t="shared" si="386"/>
        <v>43272.541666666664</v>
      </c>
      <c r="P4122">
        <f t="shared" si="387"/>
        <v>2.0414585768553737E-4</v>
      </c>
    </row>
    <row r="4123" spans="1:16">
      <c r="A4123">
        <f t="shared" si="385"/>
        <v>172</v>
      </c>
      <c r="B4123" s="128">
        <f t="shared" si="388"/>
        <v>43272</v>
      </c>
      <c r="C4123" s="126">
        <f t="shared" si="389"/>
        <v>14</v>
      </c>
      <c r="D4123" s="127">
        <f>INDEX('365x24'!$D$4:$AA$369,'8760'!A4123,'8760'!C4123)</f>
        <v>9.4971698662723778</v>
      </c>
      <c r="E4123" s="130">
        <f t="shared" si="384"/>
        <v>2.0116008358621491E-4</v>
      </c>
      <c r="O4123" s="220">
        <f t="shared" si="386"/>
        <v>43272.583333333336</v>
      </c>
      <c r="P4123">
        <f t="shared" si="387"/>
        <v>2.0116008358621491E-4</v>
      </c>
    </row>
    <row r="4124" spans="1:16">
      <c r="A4124">
        <f t="shared" si="385"/>
        <v>172</v>
      </c>
      <c r="B4124" s="128">
        <f t="shared" si="388"/>
        <v>43272</v>
      </c>
      <c r="C4124" s="126">
        <f t="shared" si="389"/>
        <v>15</v>
      </c>
      <c r="D4124" s="127">
        <f>INDEX('365x24'!$D$4:$AA$369,'8760'!A4124,'8760'!C4124)</f>
        <v>9.5314244592712498</v>
      </c>
      <c r="E4124" s="130">
        <f t="shared" si="384"/>
        <v>2.0188563202726533E-4</v>
      </c>
      <c r="O4124" s="220">
        <f t="shared" si="386"/>
        <v>43272.625</v>
      </c>
      <c r="P4124">
        <f t="shared" si="387"/>
        <v>2.0188563202726533E-4</v>
      </c>
    </row>
    <row r="4125" spans="1:16">
      <c r="A4125">
        <f t="shared" si="385"/>
        <v>172</v>
      </c>
      <c r="B4125" s="128">
        <f t="shared" si="388"/>
        <v>43272</v>
      </c>
      <c r="C4125" s="126">
        <f t="shared" si="389"/>
        <v>16</v>
      </c>
      <c r="D4125" s="127">
        <f>INDEX('365x24'!$D$4:$AA$369,'8760'!A4125,'8760'!C4125)</f>
        <v>9.5503568384899893</v>
      </c>
      <c r="E4125" s="130">
        <f t="shared" si="384"/>
        <v>2.0228663980534589E-4</v>
      </c>
      <c r="O4125" s="220">
        <f t="shared" si="386"/>
        <v>43272.666666666664</v>
      </c>
      <c r="P4125">
        <f t="shared" si="387"/>
        <v>2.0228663980534589E-4</v>
      </c>
    </row>
    <row r="4126" spans="1:16">
      <c r="A4126">
        <f t="shared" si="385"/>
        <v>172</v>
      </c>
      <c r="B4126" s="128">
        <f t="shared" si="388"/>
        <v>43272</v>
      </c>
      <c r="C4126" s="126">
        <f t="shared" si="389"/>
        <v>17</v>
      </c>
      <c r="D4126" s="127">
        <f>INDEX('365x24'!$D$4:$AA$369,'8760'!A4126,'8760'!C4126)</f>
        <v>9.7489579162812277</v>
      </c>
      <c r="E4126" s="130">
        <f t="shared" si="384"/>
        <v>2.0649322028893561E-4</v>
      </c>
      <c r="O4126" s="220">
        <f t="shared" si="386"/>
        <v>43272.708333333336</v>
      </c>
      <c r="P4126">
        <f t="shared" si="387"/>
        <v>2.0649322028893561E-4</v>
      </c>
    </row>
    <row r="4127" spans="1:16">
      <c r="A4127">
        <f t="shared" si="385"/>
        <v>172</v>
      </c>
      <c r="B4127" s="128">
        <f t="shared" si="388"/>
        <v>43272</v>
      </c>
      <c r="C4127" s="126">
        <f t="shared" si="389"/>
        <v>18</v>
      </c>
      <c r="D4127" s="127">
        <f>INDEX('365x24'!$D$4:$AA$369,'8760'!A4127,'8760'!C4127)</f>
        <v>9.4484746115190887</v>
      </c>
      <c r="E4127" s="130">
        <f t="shared" si="384"/>
        <v>2.0012866668472188E-4</v>
      </c>
      <c r="O4127" s="220">
        <f t="shared" si="386"/>
        <v>43272.75</v>
      </c>
      <c r="P4127">
        <f t="shared" si="387"/>
        <v>2.0012866668472188E-4</v>
      </c>
    </row>
    <row r="4128" spans="1:16">
      <c r="A4128">
        <f t="shared" si="385"/>
        <v>172</v>
      </c>
      <c r="B4128" s="128">
        <f t="shared" si="388"/>
        <v>43272</v>
      </c>
      <c r="C4128" s="126">
        <f t="shared" si="389"/>
        <v>19</v>
      </c>
      <c r="D4128" s="127">
        <f>INDEX('365x24'!$D$4:$AA$369,'8760'!A4128,'8760'!C4128)</f>
        <v>8.9414142820664555</v>
      </c>
      <c r="E4128" s="130">
        <f t="shared" si="384"/>
        <v>1.8938859362167365E-4</v>
      </c>
      <c r="O4128" s="220">
        <f t="shared" si="386"/>
        <v>43272.791666666664</v>
      </c>
      <c r="P4128">
        <f t="shared" si="387"/>
        <v>1.8938859362167365E-4</v>
      </c>
    </row>
    <row r="4129" spans="1:16">
      <c r="A4129">
        <f t="shared" si="385"/>
        <v>172</v>
      </c>
      <c r="B4129" s="128">
        <f t="shared" si="388"/>
        <v>43272</v>
      </c>
      <c r="C4129" s="126">
        <f t="shared" si="389"/>
        <v>20</v>
      </c>
      <c r="D4129" s="127">
        <f>INDEX('365x24'!$D$4:$AA$369,'8760'!A4129,'8760'!C4129)</f>
        <v>7.5966696348534786</v>
      </c>
      <c r="E4129" s="130">
        <f t="shared" si="384"/>
        <v>1.6090548239543927E-4</v>
      </c>
      <c r="O4129" s="220">
        <f t="shared" si="386"/>
        <v>43272.833333333336</v>
      </c>
      <c r="P4129">
        <f t="shared" si="387"/>
        <v>1.6090548239543927E-4</v>
      </c>
    </row>
    <row r="4130" spans="1:16">
      <c r="A4130">
        <f t="shared" si="385"/>
        <v>172</v>
      </c>
      <c r="B4130" s="128">
        <f t="shared" si="388"/>
        <v>43272</v>
      </c>
      <c r="C4130" s="126">
        <f t="shared" si="389"/>
        <v>21</v>
      </c>
      <c r="D4130" s="127">
        <f>INDEX('365x24'!$D$4:$AA$369,'8760'!A4130,'8760'!C4130)</f>
        <v>6.6854806696163909</v>
      </c>
      <c r="E4130" s="130">
        <f t="shared" si="384"/>
        <v>1.4160553820249919E-4</v>
      </c>
      <c r="O4130" s="220">
        <f t="shared" si="386"/>
        <v>43272.875</v>
      </c>
      <c r="P4130">
        <f t="shared" si="387"/>
        <v>1.4160553820249919E-4</v>
      </c>
    </row>
    <row r="4131" spans="1:16">
      <c r="A4131">
        <f t="shared" si="385"/>
        <v>172</v>
      </c>
      <c r="B4131" s="128">
        <f t="shared" si="388"/>
        <v>43272</v>
      </c>
      <c r="C4131" s="126">
        <f t="shared" si="389"/>
        <v>22</v>
      </c>
      <c r="D4131" s="127">
        <f>INDEX('365x24'!$D$4:$AA$369,'8760'!A4131,'8760'!C4131)</f>
        <v>5.7998986917926718</v>
      </c>
      <c r="E4131" s="130">
        <f t="shared" si="384"/>
        <v>1.2284797703534424E-4</v>
      </c>
      <c r="O4131" s="220">
        <f t="shared" si="386"/>
        <v>43272.916666666664</v>
      </c>
      <c r="P4131">
        <f t="shared" si="387"/>
        <v>1.2284797703534424E-4</v>
      </c>
    </row>
    <row r="4132" spans="1:16">
      <c r="A4132">
        <f t="shared" si="385"/>
        <v>172</v>
      </c>
      <c r="B4132" s="128">
        <f t="shared" si="388"/>
        <v>43272</v>
      </c>
      <c r="C4132" s="126">
        <f t="shared" si="389"/>
        <v>23</v>
      </c>
      <c r="D4132" s="127">
        <f>INDEX('365x24'!$D$4:$AA$369,'8760'!A4132,'8760'!C4132)</f>
        <v>5.1681617187044502</v>
      </c>
      <c r="E4132" s="130">
        <f t="shared" si="384"/>
        <v>1.0946712104347307E-4</v>
      </c>
      <c r="O4132" s="220">
        <f t="shared" si="386"/>
        <v>43272.958333333336</v>
      </c>
      <c r="P4132">
        <f t="shared" si="387"/>
        <v>1.0946712104347307E-4</v>
      </c>
    </row>
    <row r="4133" spans="1:16">
      <c r="A4133">
        <f t="shared" si="385"/>
        <v>172</v>
      </c>
      <c r="B4133" s="128">
        <f t="shared" si="388"/>
        <v>43272</v>
      </c>
      <c r="C4133" s="126">
        <f t="shared" si="389"/>
        <v>24</v>
      </c>
      <c r="D4133" s="127">
        <f>INDEX('365x24'!$D$4:$AA$369,'8760'!A4133,'8760'!C4133)</f>
        <v>1.3701837199547835</v>
      </c>
      <c r="E4133" s="130">
        <f t="shared" si="384"/>
        <v>2.9021937642014394E-5</v>
      </c>
      <c r="O4133" s="220">
        <f t="shared" si="386"/>
        <v>43273</v>
      </c>
      <c r="P4133">
        <f t="shared" si="387"/>
        <v>2.9021937642014394E-5</v>
      </c>
    </row>
    <row r="4134" spans="1:16">
      <c r="A4134">
        <f t="shared" si="385"/>
        <v>173</v>
      </c>
      <c r="B4134" s="128">
        <f t="shared" si="388"/>
        <v>43273</v>
      </c>
      <c r="C4134" s="126">
        <f t="shared" si="389"/>
        <v>1</v>
      </c>
      <c r="D4134" s="127">
        <f>INDEX('365x24'!$D$4:$AA$369,'8760'!A4134,'8760'!C4134)</f>
        <v>1.4338379085544886</v>
      </c>
      <c r="E4134" s="130">
        <f t="shared" si="384"/>
        <v>3.0370200553979679E-5</v>
      </c>
      <c r="O4134" s="220">
        <f t="shared" si="386"/>
        <v>43273.041666666664</v>
      </c>
      <c r="P4134">
        <f t="shared" si="387"/>
        <v>3.0370200553979679E-5</v>
      </c>
    </row>
    <row r="4135" spans="1:16">
      <c r="A4135">
        <f t="shared" si="385"/>
        <v>173</v>
      </c>
      <c r="B4135" s="128">
        <f t="shared" si="388"/>
        <v>43273</v>
      </c>
      <c r="C4135" s="126">
        <f t="shared" si="389"/>
        <v>2</v>
      </c>
      <c r="D4135" s="127">
        <f>INDEX('365x24'!$D$4:$AA$369,'8760'!A4135,'8760'!C4135)</f>
        <v>1.3467086325314443</v>
      </c>
      <c r="E4135" s="130">
        <f t="shared" si="384"/>
        <v>2.8524710508587742E-5</v>
      </c>
      <c r="O4135" s="220">
        <f t="shared" si="386"/>
        <v>43273.083333333336</v>
      </c>
      <c r="P4135">
        <f t="shared" si="387"/>
        <v>2.8524710508587742E-5</v>
      </c>
    </row>
    <row r="4136" spans="1:16">
      <c r="A4136">
        <f t="shared" si="385"/>
        <v>173</v>
      </c>
      <c r="B4136" s="128">
        <f t="shared" si="388"/>
        <v>43273</v>
      </c>
      <c r="C4136" s="126">
        <f t="shared" si="389"/>
        <v>3</v>
      </c>
      <c r="D4136" s="127">
        <f>INDEX('365x24'!$D$4:$AA$369,'8760'!A4136,'8760'!C4136)</f>
        <v>1.3332551814605942</v>
      </c>
      <c r="E4136" s="130">
        <f t="shared" si="384"/>
        <v>2.8239752212585662E-5</v>
      </c>
      <c r="O4136" s="220">
        <f t="shared" si="386"/>
        <v>43273.125</v>
      </c>
      <c r="P4136">
        <f t="shared" si="387"/>
        <v>2.8239752212585662E-5</v>
      </c>
    </row>
    <row r="4137" spans="1:16">
      <c r="A4137">
        <f t="shared" si="385"/>
        <v>173</v>
      </c>
      <c r="B4137" s="128">
        <f t="shared" si="388"/>
        <v>43273</v>
      </c>
      <c r="C4137" s="126">
        <f t="shared" si="389"/>
        <v>4</v>
      </c>
      <c r="D4137" s="127">
        <f>INDEX('365x24'!$D$4:$AA$369,'8760'!A4137,'8760'!C4137)</f>
        <v>1.5650545073434956</v>
      </c>
      <c r="E4137" s="130">
        <f t="shared" si="384"/>
        <v>3.3149506636946023E-5</v>
      </c>
      <c r="O4137" s="220">
        <f t="shared" si="386"/>
        <v>43273.166666666664</v>
      </c>
      <c r="P4137">
        <f t="shared" si="387"/>
        <v>3.3149506636946023E-5</v>
      </c>
    </row>
    <row r="4138" spans="1:16">
      <c r="A4138">
        <f t="shared" si="385"/>
        <v>173</v>
      </c>
      <c r="B4138" s="128">
        <f t="shared" si="388"/>
        <v>43273</v>
      </c>
      <c r="C4138" s="126">
        <f t="shared" si="389"/>
        <v>5</v>
      </c>
      <c r="D4138" s="127">
        <f>INDEX('365x24'!$D$4:$AA$369,'8760'!A4138,'8760'!C4138)</f>
        <v>3.0432524437532216</v>
      </c>
      <c r="E4138" s="130">
        <f t="shared" si="384"/>
        <v>6.4459299410175839E-5</v>
      </c>
      <c r="O4138" s="220">
        <f t="shared" si="386"/>
        <v>43273.208333333336</v>
      </c>
      <c r="P4138">
        <f t="shared" si="387"/>
        <v>6.4459299410175839E-5</v>
      </c>
    </row>
    <row r="4139" spans="1:16">
      <c r="A4139">
        <f t="shared" si="385"/>
        <v>173</v>
      </c>
      <c r="B4139" s="128">
        <f t="shared" si="388"/>
        <v>43273</v>
      </c>
      <c r="C4139" s="126">
        <f t="shared" si="389"/>
        <v>6</v>
      </c>
      <c r="D4139" s="127">
        <f>INDEX('365x24'!$D$4:$AA$369,'8760'!A4139,'8760'!C4139)</f>
        <v>4.5496299060545953</v>
      </c>
      <c r="E4139" s="130">
        <f t="shared" si="384"/>
        <v>9.6365964289896538E-5</v>
      </c>
      <c r="O4139" s="220">
        <f t="shared" si="386"/>
        <v>43273.25</v>
      </c>
      <c r="P4139">
        <f t="shared" si="387"/>
        <v>9.6365964289896538E-5</v>
      </c>
    </row>
    <row r="4140" spans="1:16">
      <c r="A4140">
        <f t="shared" si="385"/>
        <v>173</v>
      </c>
      <c r="B4140" s="128">
        <f t="shared" si="388"/>
        <v>43273</v>
      </c>
      <c r="C4140" s="126">
        <f t="shared" si="389"/>
        <v>7</v>
      </c>
      <c r="D4140" s="127">
        <f>INDEX('365x24'!$D$4:$AA$369,'8760'!A4140,'8760'!C4140)</f>
        <v>4.8619681349697519</v>
      </c>
      <c r="E4140" s="130">
        <f t="shared" si="384"/>
        <v>1.0298161770248565E-4</v>
      </c>
      <c r="O4140" s="220">
        <f t="shared" si="386"/>
        <v>43273.291666666664</v>
      </c>
      <c r="P4140">
        <f t="shared" si="387"/>
        <v>1.0298161770248565E-4</v>
      </c>
    </row>
    <row r="4141" spans="1:16">
      <c r="A4141">
        <f t="shared" si="385"/>
        <v>173</v>
      </c>
      <c r="B4141" s="128">
        <f t="shared" si="388"/>
        <v>43273</v>
      </c>
      <c r="C4141" s="126">
        <f t="shared" si="389"/>
        <v>8</v>
      </c>
      <c r="D4141" s="127">
        <f>INDEX('365x24'!$D$4:$AA$369,'8760'!A4141,'8760'!C4141)</f>
        <v>4.8902385625578226</v>
      </c>
      <c r="E4141" s="130">
        <f t="shared" si="384"/>
        <v>1.0358041520286841E-4</v>
      </c>
      <c r="O4141" s="220">
        <f t="shared" si="386"/>
        <v>43273.333333333336</v>
      </c>
      <c r="P4141">
        <f t="shared" si="387"/>
        <v>1.0358041520286841E-4</v>
      </c>
    </row>
    <row r="4142" spans="1:16">
      <c r="A4142">
        <f t="shared" si="385"/>
        <v>173</v>
      </c>
      <c r="B4142" s="128">
        <f t="shared" si="388"/>
        <v>43273</v>
      </c>
      <c r="C4142" s="126">
        <f t="shared" si="389"/>
        <v>9</v>
      </c>
      <c r="D4142" s="127">
        <f>INDEX('365x24'!$D$4:$AA$369,'8760'!A4142,'8760'!C4142)</f>
        <v>5.4860537317733025</v>
      </c>
      <c r="E4142" s="130">
        <f t="shared" si="384"/>
        <v>1.162004094673664E-4</v>
      </c>
      <c r="O4142" s="220">
        <f t="shared" si="386"/>
        <v>43273.375</v>
      </c>
      <c r="P4142">
        <f t="shared" si="387"/>
        <v>1.162004094673664E-4</v>
      </c>
    </row>
    <row r="4143" spans="1:16">
      <c r="A4143">
        <f t="shared" si="385"/>
        <v>173</v>
      </c>
      <c r="B4143" s="128">
        <f t="shared" si="388"/>
        <v>43273</v>
      </c>
      <c r="C4143" s="126">
        <f t="shared" si="389"/>
        <v>10</v>
      </c>
      <c r="D4143" s="127">
        <f>INDEX('365x24'!$D$4:$AA$369,'8760'!A4143,'8760'!C4143)</f>
        <v>7.4617112018670202</v>
      </c>
      <c r="E4143" s="130">
        <f t="shared" si="384"/>
        <v>1.5804692031405195E-4</v>
      </c>
      <c r="O4143" s="220">
        <f t="shared" si="386"/>
        <v>43273.416666666664</v>
      </c>
      <c r="P4143">
        <f t="shared" si="387"/>
        <v>1.5804692031405195E-4</v>
      </c>
    </row>
    <row r="4144" spans="1:16">
      <c r="A4144">
        <f t="shared" si="385"/>
        <v>173</v>
      </c>
      <c r="B4144" s="128">
        <f t="shared" si="388"/>
        <v>43273</v>
      </c>
      <c r="C4144" s="126">
        <f t="shared" si="389"/>
        <v>11</v>
      </c>
      <c r="D4144" s="127">
        <f>INDEX('365x24'!$D$4:$AA$369,'8760'!A4144,'8760'!C4144)</f>
        <v>9.050400150280927</v>
      </c>
      <c r="E4144" s="130">
        <f t="shared" si="384"/>
        <v>1.916970293628935E-4</v>
      </c>
      <c r="O4144" s="220">
        <f t="shared" si="386"/>
        <v>43273.458333333336</v>
      </c>
      <c r="P4144">
        <f t="shared" si="387"/>
        <v>1.916970293628935E-4</v>
      </c>
    </row>
    <row r="4145" spans="1:16">
      <c r="A4145">
        <f t="shared" si="385"/>
        <v>173</v>
      </c>
      <c r="B4145" s="128">
        <f t="shared" si="388"/>
        <v>43273</v>
      </c>
      <c r="C4145" s="126">
        <f t="shared" si="389"/>
        <v>12</v>
      </c>
      <c r="D4145" s="127">
        <f>INDEX('365x24'!$D$4:$AA$369,'8760'!A4145,'8760'!C4145)</f>
        <v>9.9187840562257765</v>
      </c>
      <c r="E4145" s="130">
        <f t="shared" si="384"/>
        <v>2.1009031721227182E-4</v>
      </c>
      <c r="O4145" s="220">
        <f t="shared" si="386"/>
        <v>43273.5</v>
      </c>
      <c r="P4145">
        <f t="shared" si="387"/>
        <v>2.1009031721227182E-4</v>
      </c>
    </row>
    <row r="4146" spans="1:16">
      <c r="A4146">
        <f t="shared" si="385"/>
        <v>173</v>
      </c>
      <c r="B4146" s="128">
        <f t="shared" si="388"/>
        <v>43273</v>
      </c>
      <c r="C4146" s="126">
        <f t="shared" si="389"/>
        <v>13</v>
      </c>
      <c r="D4146" s="127">
        <f>INDEX('365x24'!$D$4:$AA$369,'8760'!A4146,'8760'!C4146)</f>
        <v>10.435332946158946</v>
      </c>
      <c r="E4146" s="130">
        <f t="shared" si="384"/>
        <v>2.2103136800302777E-4</v>
      </c>
      <c r="O4146" s="220">
        <f t="shared" si="386"/>
        <v>43273.541666666664</v>
      </c>
      <c r="P4146">
        <f t="shared" si="387"/>
        <v>2.2103136800302777E-4</v>
      </c>
    </row>
    <row r="4147" spans="1:16">
      <c r="A4147">
        <f t="shared" si="385"/>
        <v>173</v>
      </c>
      <c r="B4147" s="128">
        <f t="shared" si="388"/>
        <v>43273</v>
      </c>
      <c r="C4147" s="126">
        <f t="shared" si="389"/>
        <v>14</v>
      </c>
      <c r="D4147" s="127">
        <f>INDEX('365x24'!$D$4:$AA$369,'8760'!A4147,'8760'!C4147)</f>
        <v>10.282708997861928</v>
      </c>
      <c r="E4147" s="130">
        <f t="shared" si="384"/>
        <v>2.1779863165851751E-4</v>
      </c>
      <c r="O4147" s="220">
        <f t="shared" si="386"/>
        <v>43273.583333333336</v>
      </c>
      <c r="P4147">
        <f t="shared" si="387"/>
        <v>2.1779863165851751E-4</v>
      </c>
    </row>
    <row r="4148" spans="1:16">
      <c r="A4148">
        <f t="shared" si="385"/>
        <v>173</v>
      </c>
      <c r="B4148" s="128">
        <f t="shared" si="388"/>
        <v>43273</v>
      </c>
      <c r="C4148" s="126">
        <f t="shared" si="389"/>
        <v>15</v>
      </c>
      <c r="D4148" s="127">
        <f>INDEX('365x24'!$D$4:$AA$369,'8760'!A4148,'8760'!C4148)</f>
        <v>10.319796890003195</v>
      </c>
      <c r="E4148" s="130">
        <f t="shared" si="384"/>
        <v>2.1858419236641522E-4</v>
      </c>
      <c r="O4148" s="220">
        <f t="shared" si="386"/>
        <v>43273.625</v>
      </c>
      <c r="P4148">
        <f t="shared" si="387"/>
        <v>2.1858419236641522E-4</v>
      </c>
    </row>
    <row r="4149" spans="1:16">
      <c r="A4149">
        <f t="shared" si="385"/>
        <v>173</v>
      </c>
      <c r="B4149" s="128">
        <f t="shared" si="388"/>
        <v>43273</v>
      </c>
      <c r="C4149" s="126">
        <f t="shared" si="389"/>
        <v>16</v>
      </c>
      <c r="D4149" s="127">
        <f>INDEX('365x24'!$D$4:$AA$369,'8760'!A4149,'8760'!C4149)</f>
        <v>10.340295222546958</v>
      </c>
      <c r="E4149" s="130">
        <f t="shared" si="384"/>
        <v>2.1901836868904004E-4</v>
      </c>
      <c r="O4149" s="220">
        <f t="shared" si="386"/>
        <v>43273.666666666664</v>
      </c>
      <c r="P4149">
        <f t="shared" si="387"/>
        <v>2.1901836868904004E-4</v>
      </c>
    </row>
    <row r="4150" spans="1:16">
      <c r="A4150">
        <f t="shared" si="385"/>
        <v>173</v>
      </c>
      <c r="B4150" s="128">
        <f t="shared" si="388"/>
        <v>43273</v>
      </c>
      <c r="C4150" s="126">
        <f t="shared" si="389"/>
        <v>17</v>
      </c>
      <c r="D4150" s="127">
        <f>INDEX('365x24'!$D$4:$AA$369,'8760'!A4150,'8760'!C4150)</f>
        <v>10.555323185439509</v>
      </c>
      <c r="E4150" s="130">
        <f t="shared" si="384"/>
        <v>2.2357288794034376E-4</v>
      </c>
      <c r="O4150" s="220">
        <f t="shared" si="386"/>
        <v>43273.708333333336</v>
      </c>
      <c r="P4150">
        <f t="shared" si="387"/>
        <v>2.2357288794034376E-4</v>
      </c>
    </row>
    <row r="4151" spans="1:16">
      <c r="A4151">
        <f t="shared" si="385"/>
        <v>173</v>
      </c>
      <c r="B4151" s="128">
        <f t="shared" si="388"/>
        <v>43273</v>
      </c>
      <c r="C4151" s="126">
        <f t="shared" si="389"/>
        <v>18</v>
      </c>
      <c r="D4151" s="127">
        <f>INDEX('365x24'!$D$4:$AA$369,'8760'!A4151,'8760'!C4151)</f>
        <v>10.229986013935626</v>
      </c>
      <c r="E4151" s="130">
        <f t="shared" si="384"/>
        <v>2.1668190320121213E-4</v>
      </c>
      <c r="O4151" s="220">
        <f t="shared" si="386"/>
        <v>43273.75</v>
      </c>
      <c r="P4151">
        <f t="shared" si="387"/>
        <v>2.1668190320121213E-4</v>
      </c>
    </row>
    <row r="4152" spans="1:16">
      <c r="A4152">
        <f t="shared" si="385"/>
        <v>173</v>
      </c>
      <c r="B4152" s="128">
        <f t="shared" si="388"/>
        <v>43273</v>
      </c>
      <c r="C4152" s="126">
        <f t="shared" si="389"/>
        <v>19</v>
      </c>
      <c r="D4152" s="127">
        <f>INDEX('365x24'!$D$4:$AA$369,'8760'!A4152,'8760'!C4152)</f>
        <v>9.6809852183788472</v>
      </c>
      <c r="E4152" s="130">
        <f t="shared" si="384"/>
        <v>2.0505348679104567E-4</v>
      </c>
      <c r="O4152" s="220">
        <f t="shared" si="386"/>
        <v>43273.791666666664</v>
      </c>
      <c r="P4152">
        <f t="shared" si="387"/>
        <v>2.0505348679104567E-4</v>
      </c>
    </row>
    <row r="4153" spans="1:16">
      <c r="A4153">
        <f t="shared" si="385"/>
        <v>173</v>
      </c>
      <c r="B4153" s="128">
        <f t="shared" si="388"/>
        <v>43273</v>
      </c>
      <c r="C4153" s="126">
        <f t="shared" si="389"/>
        <v>20</v>
      </c>
      <c r="D4153" s="127">
        <f>INDEX('365x24'!$D$4:$AA$369,'8760'!A4153,'8760'!C4153)</f>
        <v>8.2250127467449516</v>
      </c>
      <c r="E4153" s="130">
        <f t="shared" si="384"/>
        <v>1.7421445282438686E-4</v>
      </c>
      <c r="O4153" s="220">
        <f t="shared" si="386"/>
        <v>43273.833333333336</v>
      </c>
      <c r="P4153">
        <f t="shared" si="387"/>
        <v>1.7421445282438686E-4</v>
      </c>
    </row>
    <row r="4154" spans="1:16">
      <c r="A4154">
        <f t="shared" si="385"/>
        <v>173</v>
      </c>
      <c r="B4154" s="128">
        <f t="shared" si="388"/>
        <v>43273</v>
      </c>
      <c r="C4154" s="126">
        <f t="shared" si="389"/>
        <v>21</v>
      </c>
      <c r="D4154" s="127">
        <f>INDEX('365x24'!$D$4:$AA$369,'8760'!A4154,'8760'!C4154)</f>
        <v>7.2384566354480384</v>
      </c>
      <c r="E4154" s="130">
        <f t="shared" si="384"/>
        <v>1.5331815291553077E-4</v>
      </c>
      <c r="O4154" s="220">
        <f t="shared" si="386"/>
        <v>43273.875</v>
      </c>
      <c r="P4154">
        <f t="shared" si="387"/>
        <v>1.5331815291553077E-4</v>
      </c>
    </row>
    <row r="4155" spans="1:16">
      <c r="A4155">
        <f t="shared" si="385"/>
        <v>173</v>
      </c>
      <c r="B4155" s="128">
        <f t="shared" si="388"/>
        <v>43273</v>
      </c>
      <c r="C4155" s="126">
        <f t="shared" si="389"/>
        <v>22</v>
      </c>
      <c r="D4155" s="127">
        <f>INDEX('365x24'!$D$4:$AA$369,'8760'!A4155,'8760'!C4155)</f>
        <v>6.2796255415606463</v>
      </c>
      <c r="E4155" s="130">
        <f t="shared" si="384"/>
        <v>1.3300909814370598E-4</v>
      </c>
      <c r="O4155" s="220">
        <f t="shared" si="386"/>
        <v>43273.916666666664</v>
      </c>
      <c r="P4155">
        <f t="shared" si="387"/>
        <v>1.3300909814370598E-4</v>
      </c>
    </row>
    <row r="4156" spans="1:16">
      <c r="A4156">
        <f t="shared" si="385"/>
        <v>173</v>
      </c>
      <c r="B4156" s="128">
        <f t="shared" si="388"/>
        <v>43273</v>
      </c>
      <c r="C4156" s="126">
        <f t="shared" si="389"/>
        <v>23</v>
      </c>
      <c r="D4156" s="127">
        <f>INDEX('365x24'!$D$4:$AA$369,'8760'!A4156,'8760'!C4156)</f>
        <v>5.5956357268132377</v>
      </c>
      <c r="E4156" s="130">
        <f t="shared" si="384"/>
        <v>1.185214718040591E-4</v>
      </c>
      <c r="O4156" s="220">
        <f t="shared" si="386"/>
        <v>43273.958333333336</v>
      </c>
      <c r="P4156">
        <f t="shared" si="387"/>
        <v>1.185214718040591E-4</v>
      </c>
    </row>
    <row r="4157" spans="1:16">
      <c r="A4157">
        <f t="shared" si="385"/>
        <v>173</v>
      </c>
      <c r="B4157" s="128">
        <f t="shared" si="388"/>
        <v>43273</v>
      </c>
      <c r="C4157" s="126">
        <f t="shared" si="389"/>
        <v>24</v>
      </c>
      <c r="D4157" s="127">
        <f>INDEX('365x24'!$D$4:$AA$369,'8760'!A4157,'8760'!C4157)</f>
        <v>1.4835156856505682</v>
      </c>
      <c r="E4157" s="130">
        <f t="shared" si="384"/>
        <v>3.14224283159063E-5</v>
      </c>
      <c r="O4157" s="220">
        <f t="shared" si="386"/>
        <v>43274</v>
      </c>
      <c r="P4157">
        <f t="shared" si="387"/>
        <v>3.14224283159063E-5</v>
      </c>
    </row>
    <row r="4158" spans="1:16">
      <c r="A4158">
        <f t="shared" si="385"/>
        <v>174</v>
      </c>
      <c r="B4158" s="128">
        <f t="shared" si="388"/>
        <v>43274</v>
      </c>
      <c r="C4158" s="126">
        <f t="shared" si="389"/>
        <v>1</v>
      </c>
      <c r="D4158" s="127">
        <f>INDEX('365x24'!$D$4:$AA$369,'8760'!A4158,'8760'!C4158)</f>
        <v>1.3133931607918046</v>
      </c>
      <c r="E4158" s="130">
        <f t="shared" si="384"/>
        <v>2.7819053647204198E-5</v>
      </c>
      <c r="O4158" s="220">
        <f t="shared" si="386"/>
        <v>43274.041666666664</v>
      </c>
      <c r="P4158">
        <f t="shared" si="387"/>
        <v>2.7819053647204198E-5</v>
      </c>
    </row>
    <row r="4159" spans="1:16">
      <c r="A4159">
        <f t="shared" si="385"/>
        <v>174</v>
      </c>
      <c r="B4159" s="128">
        <f t="shared" si="388"/>
        <v>43274</v>
      </c>
      <c r="C4159" s="126">
        <f t="shared" si="389"/>
        <v>2</v>
      </c>
      <c r="D4159" s="127">
        <f>INDEX('365x24'!$D$4:$AA$369,'8760'!A4159,'8760'!C4159)</f>
        <v>1.3151430184479795</v>
      </c>
      <c r="E4159" s="130">
        <f t="shared" si="384"/>
        <v>2.7856117479623393E-5</v>
      </c>
      <c r="O4159" s="220">
        <f t="shared" si="386"/>
        <v>43274.083333333336</v>
      </c>
      <c r="P4159">
        <f t="shared" si="387"/>
        <v>2.7856117479623393E-5</v>
      </c>
    </row>
    <row r="4160" spans="1:16">
      <c r="A4160">
        <f t="shared" si="385"/>
        <v>174</v>
      </c>
      <c r="B4160" s="128">
        <f t="shared" si="388"/>
        <v>43274</v>
      </c>
      <c r="C4160" s="126">
        <f t="shared" si="389"/>
        <v>3</v>
      </c>
      <c r="D4160" s="127">
        <f>INDEX('365x24'!$D$4:$AA$369,'8760'!A4160,'8760'!C4160)</f>
        <v>1.3230173779007661</v>
      </c>
      <c r="E4160" s="130">
        <f t="shared" si="384"/>
        <v>2.8022904725509747E-5</v>
      </c>
      <c r="O4160" s="220">
        <f t="shared" si="386"/>
        <v>43274.125</v>
      </c>
      <c r="P4160">
        <f t="shared" si="387"/>
        <v>2.8022904725509747E-5</v>
      </c>
    </row>
    <row r="4161" spans="1:16">
      <c r="A4161">
        <f t="shared" si="385"/>
        <v>174</v>
      </c>
      <c r="B4161" s="128">
        <f t="shared" si="388"/>
        <v>43274</v>
      </c>
      <c r="C4161" s="126">
        <f t="shared" si="389"/>
        <v>4</v>
      </c>
      <c r="D4161" s="127">
        <f>INDEX('365x24'!$D$4:$AA$369,'8760'!A4161,'8760'!C4161)</f>
        <v>1.5296255711619813</v>
      </c>
      <c r="E4161" s="130">
        <f t="shared" si="384"/>
        <v>3.2399084367575649E-5</v>
      </c>
      <c r="O4161" s="220">
        <f t="shared" si="386"/>
        <v>43274.166666666664</v>
      </c>
      <c r="P4161">
        <f t="shared" si="387"/>
        <v>3.2399084367575649E-5</v>
      </c>
    </row>
    <row r="4162" spans="1:16">
      <c r="A4162">
        <f t="shared" si="385"/>
        <v>174</v>
      </c>
      <c r="B4162" s="128">
        <f t="shared" si="388"/>
        <v>43274</v>
      </c>
      <c r="C4162" s="126">
        <f t="shared" si="389"/>
        <v>5</v>
      </c>
      <c r="D4162" s="127">
        <f>INDEX('365x24'!$D$4:$AA$369,'8760'!A4162,'8760'!C4162)</f>
        <v>3.0462521997352354</v>
      </c>
      <c r="E4162" s="130">
        <f t="shared" si="384"/>
        <v>6.4522837408608741E-5</v>
      </c>
      <c r="O4162" s="220">
        <f t="shared" si="386"/>
        <v>43274.208333333336</v>
      </c>
      <c r="P4162">
        <f t="shared" si="387"/>
        <v>6.4522837408608741E-5</v>
      </c>
    </row>
    <row r="4163" spans="1:16">
      <c r="A4163">
        <f t="shared" si="385"/>
        <v>174</v>
      </c>
      <c r="B4163" s="128">
        <f t="shared" si="388"/>
        <v>43274</v>
      </c>
      <c r="C4163" s="126">
        <f t="shared" si="389"/>
        <v>6</v>
      </c>
      <c r="D4163" s="127">
        <f>INDEX('365x24'!$D$4:$AA$369,'8760'!A4163,'8760'!C4163)</f>
        <v>4.268152803075612</v>
      </c>
      <c r="E4163" s="130">
        <f t="shared" si="384"/>
        <v>9.0403982103609505E-5</v>
      </c>
      <c r="O4163" s="220">
        <f t="shared" si="386"/>
        <v>43274.25</v>
      </c>
      <c r="P4163">
        <f t="shared" si="387"/>
        <v>9.0403982103609505E-5</v>
      </c>
    </row>
    <row r="4164" spans="1:16">
      <c r="A4164">
        <f t="shared" si="385"/>
        <v>174</v>
      </c>
      <c r="B4164" s="128">
        <f t="shared" si="388"/>
        <v>43274</v>
      </c>
      <c r="C4164" s="126">
        <f t="shared" si="389"/>
        <v>7</v>
      </c>
      <c r="D4164" s="127">
        <f>INDEX('365x24'!$D$4:$AA$369,'8760'!A4164,'8760'!C4164)</f>
        <v>4.3691445878034179</v>
      </c>
      <c r="E4164" s="130">
        <f t="shared" si="384"/>
        <v>9.2543094717517112E-5</v>
      </c>
      <c r="O4164" s="220">
        <f t="shared" si="386"/>
        <v>43274.291666666664</v>
      </c>
      <c r="P4164">
        <f t="shared" si="387"/>
        <v>9.2543094717517112E-5</v>
      </c>
    </row>
    <row r="4165" spans="1:16">
      <c r="A4165">
        <f t="shared" si="385"/>
        <v>174</v>
      </c>
      <c r="B4165" s="128">
        <f t="shared" si="388"/>
        <v>43274</v>
      </c>
      <c r="C4165" s="126">
        <f t="shared" si="389"/>
        <v>8</v>
      </c>
      <c r="D4165" s="127">
        <f>INDEX('365x24'!$D$4:$AA$369,'8760'!A4165,'8760'!C4165)</f>
        <v>4.3107743359867277</v>
      </c>
      <c r="E4165" s="130">
        <f t="shared" si="384"/>
        <v>9.1306751164676951E-5</v>
      </c>
      <c r="O4165" s="220">
        <f t="shared" si="386"/>
        <v>43274.333333333336</v>
      </c>
      <c r="P4165">
        <f t="shared" si="387"/>
        <v>9.1306751164676951E-5</v>
      </c>
    </row>
    <row r="4166" spans="1:16">
      <c r="A4166">
        <f t="shared" si="385"/>
        <v>174</v>
      </c>
      <c r="B4166" s="128">
        <f t="shared" si="388"/>
        <v>43274</v>
      </c>
      <c r="C4166" s="126">
        <f t="shared" si="389"/>
        <v>9</v>
      </c>
      <c r="D4166" s="127">
        <f>INDEX('365x24'!$D$4:$AA$369,'8760'!A4166,'8760'!C4166)</f>
        <v>4.6457470873116273</v>
      </c>
      <c r="E4166" s="130">
        <f t="shared" ref="E4166:E4229" si="390">D4166*$E$2</f>
        <v>9.8401827656350663E-5</v>
      </c>
      <c r="O4166" s="220">
        <f t="shared" si="386"/>
        <v>43274.375</v>
      </c>
      <c r="P4166">
        <f t="shared" si="387"/>
        <v>9.8401827656350663E-5</v>
      </c>
    </row>
    <row r="4167" spans="1:16">
      <c r="A4167">
        <f t="shared" ref="A4167:A4230" si="391">IF(C4167=1,A4166+1,A4166)</f>
        <v>174</v>
      </c>
      <c r="B4167" s="128">
        <f t="shared" si="388"/>
        <v>43274</v>
      </c>
      <c r="C4167" s="126">
        <f t="shared" si="389"/>
        <v>10</v>
      </c>
      <c r="D4167" s="127">
        <f>INDEX('365x24'!$D$4:$AA$369,'8760'!A4167,'8760'!C4167)</f>
        <v>6.3407342069821322</v>
      </c>
      <c r="E4167" s="130">
        <f t="shared" si="390"/>
        <v>1.3430344418753986E-4</v>
      </c>
      <c r="O4167" s="220">
        <f t="shared" ref="O4167:O4230" si="392">B4167+O$3*C4167</f>
        <v>43274.416666666664</v>
      </c>
      <c r="P4167">
        <f t="shared" ref="P4167:P4230" si="393">E4167</f>
        <v>1.3430344418753986E-4</v>
      </c>
    </row>
    <row r="4168" spans="1:16">
      <c r="A4168">
        <f t="shared" si="391"/>
        <v>174</v>
      </c>
      <c r="B4168" s="128">
        <f t="shared" ref="B4168:B4231" si="394">IF(C4167=24,B4167+1,B4167)</f>
        <v>43274</v>
      </c>
      <c r="C4168" s="126">
        <f t="shared" ref="C4168:C4231" si="395">IF(C4167=24,1,C4167+1)</f>
        <v>11</v>
      </c>
      <c r="D4168" s="127">
        <f>INDEX('365x24'!$D$4:$AA$369,'8760'!A4168,'8760'!C4168)</f>
        <v>7.6251297266144684</v>
      </c>
      <c r="E4168" s="130">
        <f t="shared" si="390"/>
        <v>1.6150829718322607E-4</v>
      </c>
      <c r="O4168" s="220">
        <f t="shared" si="392"/>
        <v>43274.458333333336</v>
      </c>
      <c r="P4168">
        <f t="shared" si="393"/>
        <v>1.6150829718322607E-4</v>
      </c>
    </row>
    <row r="4169" spans="1:16">
      <c r="A4169">
        <f t="shared" si="391"/>
        <v>174</v>
      </c>
      <c r="B4169" s="128">
        <f t="shared" si="394"/>
        <v>43274</v>
      </c>
      <c r="C4169" s="126">
        <f t="shared" si="395"/>
        <v>12</v>
      </c>
      <c r="D4169" s="127">
        <f>INDEX('365x24'!$D$4:$AA$369,'8760'!A4169,'8760'!C4169)</f>
        <v>8.3343220366956139</v>
      </c>
      <c r="E4169" s="130">
        <f t="shared" si="390"/>
        <v>1.7652973897940385E-4</v>
      </c>
      <c r="O4169" s="220">
        <f t="shared" si="392"/>
        <v>43274.5</v>
      </c>
      <c r="P4169">
        <f t="shared" si="393"/>
        <v>1.7652973897940385E-4</v>
      </c>
    </row>
    <row r="4170" spans="1:16">
      <c r="A4170">
        <f t="shared" si="391"/>
        <v>174</v>
      </c>
      <c r="B4170" s="128">
        <f t="shared" si="394"/>
        <v>43274</v>
      </c>
      <c r="C4170" s="126">
        <f t="shared" si="395"/>
        <v>13</v>
      </c>
      <c r="D4170" s="127">
        <f>INDEX('365x24'!$D$4:$AA$369,'8760'!A4170,'8760'!C4170)</f>
        <v>8.8774028592727365</v>
      </c>
      <c r="E4170" s="130">
        <f t="shared" si="390"/>
        <v>1.8803276411235992E-4</v>
      </c>
      <c r="O4170" s="220">
        <f t="shared" si="392"/>
        <v>43274.541666666664</v>
      </c>
      <c r="P4170">
        <f t="shared" si="393"/>
        <v>1.8803276411235992E-4</v>
      </c>
    </row>
    <row r="4171" spans="1:16">
      <c r="A4171">
        <f t="shared" si="391"/>
        <v>174</v>
      </c>
      <c r="B4171" s="128">
        <f t="shared" si="394"/>
        <v>43274</v>
      </c>
      <c r="C4171" s="126">
        <f t="shared" si="395"/>
        <v>14</v>
      </c>
      <c r="D4171" s="127">
        <f>INDEX('365x24'!$D$4:$AA$369,'8760'!A4171,'8760'!C4171)</f>
        <v>8.9368980195826815</v>
      </c>
      <c r="E4171" s="130">
        <f t="shared" si="390"/>
        <v>1.8929293441461242E-4</v>
      </c>
      <c r="O4171" s="220">
        <f t="shared" si="392"/>
        <v>43274.583333333336</v>
      </c>
      <c r="P4171">
        <f t="shared" si="393"/>
        <v>1.8929293441461242E-4</v>
      </c>
    </row>
    <row r="4172" spans="1:16">
      <c r="A4172">
        <f t="shared" si="391"/>
        <v>174</v>
      </c>
      <c r="B4172" s="128">
        <f t="shared" si="394"/>
        <v>43274</v>
      </c>
      <c r="C4172" s="126">
        <f t="shared" si="395"/>
        <v>15</v>
      </c>
      <c r="D4172" s="127">
        <f>INDEX('365x24'!$D$4:$AA$369,'8760'!A4172,'8760'!C4172)</f>
        <v>9.1898774407325305</v>
      </c>
      <c r="E4172" s="130">
        <f t="shared" si="390"/>
        <v>1.9465130561578691E-4</v>
      </c>
      <c r="O4172" s="220">
        <f t="shared" si="392"/>
        <v>43274.625</v>
      </c>
      <c r="P4172">
        <f t="shared" si="393"/>
        <v>1.9465130561578691E-4</v>
      </c>
    </row>
    <row r="4173" spans="1:16">
      <c r="A4173">
        <f t="shared" si="391"/>
        <v>174</v>
      </c>
      <c r="B4173" s="128">
        <f t="shared" si="394"/>
        <v>43274</v>
      </c>
      <c r="C4173" s="126">
        <f t="shared" si="395"/>
        <v>16</v>
      </c>
      <c r="D4173" s="127">
        <f>INDEX('365x24'!$D$4:$AA$369,'8760'!A4173,'8760'!C4173)</f>
        <v>9.3474896196208466</v>
      </c>
      <c r="E4173" s="130">
        <f t="shared" si="390"/>
        <v>1.9798969795011538E-4</v>
      </c>
      <c r="O4173" s="220">
        <f t="shared" si="392"/>
        <v>43274.666666666664</v>
      </c>
      <c r="P4173">
        <f t="shared" si="393"/>
        <v>1.9798969795011538E-4</v>
      </c>
    </row>
    <row r="4174" spans="1:16">
      <c r="A4174">
        <f t="shared" si="391"/>
        <v>174</v>
      </c>
      <c r="B4174" s="128">
        <f t="shared" si="394"/>
        <v>43274</v>
      </c>
      <c r="C4174" s="126">
        <f t="shared" si="395"/>
        <v>17</v>
      </c>
      <c r="D4174" s="127">
        <f>INDEX('365x24'!$D$4:$AA$369,'8760'!A4174,'8760'!C4174)</f>
        <v>9.5888449863403942</v>
      </c>
      <c r="E4174" s="130">
        <f t="shared" si="390"/>
        <v>2.0310185940736243E-4</v>
      </c>
      <c r="O4174" s="220">
        <f t="shared" si="392"/>
        <v>43274.708333333336</v>
      </c>
      <c r="P4174">
        <f t="shared" si="393"/>
        <v>2.0310185940736243E-4</v>
      </c>
    </row>
    <row r="4175" spans="1:16">
      <c r="A4175">
        <f t="shared" si="391"/>
        <v>174</v>
      </c>
      <c r="B4175" s="128">
        <f t="shared" si="394"/>
        <v>43274</v>
      </c>
      <c r="C4175" s="126">
        <f t="shared" si="395"/>
        <v>18</v>
      </c>
      <c r="D4175" s="127">
        <f>INDEX('365x24'!$D$4:$AA$369,'8760'!A4175,'8760'!C4175)</f>
        <v>9.3576137960601447</v>
      </c>
      <c r="E4175" s="130">
        <f t="shared" si="390"/>
        <v>1.9820413869482643E-4</v>
      </c>
      <c r="O4175" s="220">
        <f t="shared" si="392"/>
        <v>43274.75</v>
      </c>
      <c r="P4175">
        <f t="shared" si="393"/>
        <v>1.9820413869482643E-4</v>
      </c>
    </row>
    <row r="4176" spans="1:16">
      <c r="A4176">
        <f t="shared" si="391"/>
        <v>174</v>
      </c>
      <c r="B4176" s="128">
        <f t="shared" si="394"/>
        <v>43274</v>
      </c>
      <c r="C4176" s="126">
        <f t="shared" si="395"/>
        <v>19</v>
      </c>
      <c r="D4176" s="127">
        <f>INDEX('365x24'!$D$4:$AA$369,'8760'!A4176,'8760'!C4176)</f>
        <v>8.8385310213391364</v>
      </c>
      <c r="E4176" s="130">
        <f t="shared" si="390"/>
        <v>1.8720941754933357E-4</v>
      </c>
      <c r="O4176" s="220">
        <f t="shared" si="392"/>
        <v>43274.791666666664</v>
      </c>
      <c r="P4176">
        <f t="shared" si="393"/>
        <v>1.8720941754933357E-4</v>
      </c>
    </row>
    <row r="4177" spans="1:16">
      <c r="A4177">
        <f t="shared" si="391"/>
        <v>174</v>
      </c>
      <c r="B4177" s="128">
        <f t="shared" si="394"/>
        <v>43274</v>
      </c>
      <c r="C4177" s="126">
        <f t="shared" si="395"/>
        <v>20</v>
      </c>
      <c r="D4177" s="127">
        <f>INDEX('365x24'!$D$4:$AA$369,'8760'!A4177,'8760'!C4177)</f>
        <v>7.4997649245327986</v>
      </c>
      <c r="E4177" s="130">
        <f t="shared" si="390"/>
        <v>1.5885293833205115E-4</v>
      </c>
      <c r="O4177" s="220">
        <f t="shared" si="392"/>
        <v>43274.833333333336</v>
      </c>
      <c r="P4177">
        <f t="shared" si="393"/>
        <v>1.5885293833205115E-4</v>
      </c>
    </row>
    <row r="4178" spans="1:16">
      <c r="A4178">
        <f t="shared" si="391"/>
        <v>174</v>
      </c>
      <c r="B4178" s="128">
        <f t="shared" si="394"/>
        <v>43274</v>
      </c>
      <c r="C4178" s="126">
        <f t="shared" si="395"/>
        <v>21</v>
      </c>
      <c r="D4178" s="127">
        <f>INDEX('365x24'!$D$4:$AA$369,'8760'!A4178,'8760'!C4178)</f>
        <v>6.6503340222924949</v>
      </c>
      <c r="E4178" s="130">
        <f t="shared" si="390"/>
        <v>1.4086109510913529E-4</v>
      </c>
      <c r="O4178" s="220">
        <f t="shared" si="392"/>
        <v>43274.875</v>
      </c>
      <c r="P4178">
        <f t="shared" si="393"/>
        <v>1.4086109510913529E-4</v>
      </c>
    </row>
    <row r="4179" spans="1:16">
      <c r="A4179">
        <f t="shared" si="391"/>
        <v>174</v>
      </c>
      <c r="B4179" s="128">
        <f t="shared" si="394"/>
        <v>43274</v>
      </c>
      <c r="C4179" s="126">
        <f t="shared" si="395"/>
        <v>22</v>
      </c>
      <c r="D4179" s="127">
        <f>INDEX('365x24'!$D$4:$AA$369,'8760'!A4179,'8760'!C4179)</f>
        <v>5.6649141822008895</v>
      </c>
      <c r="E4179" s="130">
        <f t="shared" si="390"/>
        <v>1.1998886262392802E-4</v>
      </c>
      <c r="O4179" s="220">
        <f t="shared" si="392"/>
        <v>43274.916666666664</v>
      </c>
      <c r="P4179">
        <f t="shared" si="393"/>
        <v>1.1998886262392802E-4</v>
      </c>
    </row>
    <row r="4180" spans="1:16">
      <c r="A4180">
        <f t="shared" si="391"/>
        <v>174</v>
      </c>
      <c r="B4180" s="128">
        <f t="shared" si="394"/>
        <v>43274</v>
      </c>
      <c r="C4180" s="126">
        <f t="shared" si="395"/>
        <v>23</v>
      </c>
      <c r="D4180" s="127">
        <f>INDEX('365x24'!$D$4:$AA$369,'8760'!A4180,'8760'!C4180)</f>
        <v>4.5118829766142525</v>
      </c>
      <c r="E4180" s="130">
        <f t="shared" si="390"/>
        <v>9.5566444476282575E-5</v>
      </c>
      <c r="O4180" s="220">
        <f t="shared" si="392"/>
        <v>43274.958333333336</v>
      </c>
      <c r="P4180">
        <f t="shared" si="393"/>
        <v>9.5566444476282575E-5</v>
      </c>
    </row>
    <row r="4181" spans="1:16">
      <c r="A4181">
        <f t="shared" si="391"/>
        <v>174</v>
      </c>
      <c r="B4181" s="128">
        <f t="shared" si="394"/>
        <v>43274</v>
      </c>
      <c r="C4181" s="126">
        <f t="shared" si="395"/>
        <v>24</v>
      </c>
      <c r="D4181" s="127">
        <f>INDEX('365x24'!$D$4:$AA$369,'8760'!A4181,'8760'!C4181)</f>
        <v>1.4058856369039034</v>
      </c>
      <c r="E4181" s="130">
        <f t="shared" si="390"/>
        <v>2.9778141932218577E-5</v>
      </c>
      <c r="O4181" s="220">
        <f t="shared" si="392"/>
        <v>43275</v>
      </c>
      <c r="P4181">
        <f t="shared" si="393"/>
        <v>2.9778141932218577E-5</v>
      </c>
    </row>
    <row r="4182" spans="1:16">
      <c r="A4182">
        <f t="shared" si="391"/>
        <v>175</v>
      </c>
      <c r="B4182" s="128">
        <f t="shared" si="394"/>
        <v>43275</v>
      </c>
      <c r="C4182" s="126">
        <f t="shared" si="395"/>
        <v>1</v>
      </c>
      <c r="D4182" s="127">
        <f>INDEX('365x24'!$D$4:$AA$369,'8760'!A4182,'8760'!C4182)</f>
        <v>1.3133931607918046</v>
      </c>
      <c r="E4182" s="130">
        <f t="shared" si="390"/>
        <v>2.7819053647204198E-5</v>
      </c>
      <c r="O4182" s="220">
        <f t="shared" si="392"/>
        <v>43275.041666666664</v>
      </c>
      <c r="P4182">
        <f t="shared" si="393"/>
        <v>2.7819053647204198E-5</v>
      </c>
    </row>
    <row r="4183" spans="1:16">
      <c r="A4183">
        <f t="shared" si="391"/>
        <v>175</v>
      </c>
      <c r="B4183" s="128">
        <f t="shared" si="394"/>
        <v>43275</v>
      </c>
      <c r="C4183" s="126">
        <f t="shared" si="395"/>
        <v>2</v>
      </c>
      <c r="D4183" s="127">
        <f>INDEX('365x24'!$D$4:$AA$369,'8760'!A4183,'8760'!C4183)</f>
        <v>1.3151430184479795</v>
      </c>
      <c r="E4183" s="130">
        <f t="shared" si="390"/>
        <v>2.7856117479623393E-5</v>
      </c>
      <c r="O4183" s="220">
        <f t="shared" si="392"/>
        <v>43275.083333333336</v>
      </c>
      <c r="P4183">
        <f t="shared" si="393"/>
        <v>2.7856117479623393E-5</v>
      </c>
    </row>
    <row r="4184" spans="1:16">
      <c r="A4184">
        <f t="shared" si="391"/>
        <v>175</v>
      </c>
      <c r="B4184" s="128">
        <f t="shared" si="394"/>
        <v>43275</v>
      </c>
      <c r="C4184" s="126">
        <f t="shared" si="395"/>
        <v>3</v>
      </c>
      <c r="D4184" s="127">
        <f>INDEX('365x24'!$D$4:$AA$369,'8760'!A4184,'8760'!C4184)</f>
        <v>1.3230173779007661</v>
      </c>
      <c r="E4184" s="130">
        <f t="shared" si="390"/>
        <v>2.8022904725509747E-5</v>
      </c>
      <c r="O4184" s="220">
        <f t="shared" si="392"/>
        <v>43275.125</v>
      </c>
      <c r="P4184">
        <f t="shared" si="393"/>
        <v>2.8022904725509747E-5</v>
      </c>
    </row>
    <row r="4185" spans="1:16">
      <c r="A4185">
        <f t="shared" si="391"/>
        <v>175</v>
      </c>
      <c r="B4185" s="128">
        <f t="shared" si="394"/>
        <v>43275</v>
      </c>
      <c r="C4185" s="126">
        <f t="shared" si="395"/>
        <v>4</v>
      </c>
      <c r="D4185" s="127">
        <f>INDEX('365x24'!$D$4:$AA$369,'8760'!A4185,'8760'!C4185)</f>
        <v>1.5296255711619813</v>
      </c>
      <c r="E4185" s="130">
        <f t="shared" si="390"/>
        <v>3.2399084367575649E-5</v>
      </c>
      <c r="O4185" s="220">
        <f t="shared" si="392"/>
        <v>43275.166666666664</v>
      </c>
      <c r="P4185">
        <f t="shared" si="393"/>
        <v>3.2399084367575649E-5</v>
      </c>
    </row>
    <row r="4186" spans="1:16">
      <c r="A4186">
        <f t="shared" si="391"/>
        <v>175</v>
      </c>
      <c r="B4186" s="128">
        <f t="shared" si="394"/>
        <v>43275</v>
      </c>
      <c r="C4186" s="126">
        <f t="shared" si="395"/>
        <v>5</v>
      </c>
      <c r="D4186" s="127">
        <f>INDEX('365x24'!$D$4:$AA$369,'8760'!A4186,'8760'!C4186)</f>
        <v>3.0462521997352354</v>
      </c>
      <c r="E4186" s="130">
        <f t="shared" si="390"/>
        <v>6.4522837408608741E-5</v>
      </c>
      <c r="O4186" s="220">
        <f t="shared" si="392"/>
        <v>43275.208333333336</v>
      </c>
      <c r="P4186">
        <f t="shared" si="393"/>
        <v>6.4522837408608741E-5</v>
      </c>
    </row>
    <row r="4187" spans="1:16">
      <c r="A4187">
        <f t="shared" si="391"/>
        <v>175</v>
      </c>
      <c r="B4187" s="128">
        <f t="shared" si="394"/>
        <v>43275</v>
      </c>
      <c r="C4187" s="126">
        <f t="shared" si="395"/>
        <v>6</v>
      </c>
      <c r="D4187" s="127">
        <f>INDEX('365x24'!$D$4:$AA$369,'8760'!A4187,'8760'!C4187)</f>
        <v>4.268152803075612</v>
      </c>
      <c r="E4187" s="130">
        <f t="shared" si="390"/>
        <v>9.0403982103609505E-5</v>
      </c>
      <c r="O4187" s="220">
        <f t="shared" si="392"/>
        <v>43275.25</v>
      </c>
      <c r="P4187">
        <f t="shared" si="393"/>
        <v>9.0403982103609505E-5</v>
      </c>
    </row>
    <row r="4188" spans="1:16">
      <c r="A4188">
        <f t="shared" si="391"/>
        <v>175</v>
      </c>
      <c r="B4188" s="128">
        <f t="shared" si="394"/>
        <v>43275</v>
      </c>
      <c r="C4188" s="126">
        <f t="shared" si="395"/>
        <v>7</v>
      </c>
      <c r="D4188" s="127">
        <f>INDEX('365x24'!$D$4:$AA$369,'8760'!A4188,'8760'!C4188)</f>
        <v>4.3691445878034179</v>
      </c>
      <c r="E4188" s="130">
        <f t="shared" si="390"/>
        <v>9.2543094717517112E-5</v>
      </c>
      <c r="O4188" s="220">
        <f t="shared" si="392"/>
        <v>43275.291666666664</v>
      </c>
      <c r="P4188">
        <f t="shared" si="393"/>
        <v>9.2543094717517112E-5</v>
      </c>
    </row>
    <row r="4189" spans="1:16">
      <c r="A4189">
        <f t="shared" si="391"/>
        <v>175</v>
      </c>
      <c r="B4189" s="128">
        <f t="shared" si="394"/>
        <v>43275</v>
      </c>
      <c r="C4189" s="126">
        <f t="shared" si="395"/>
        <v>8</v>
      </c>
      <c r="D4189" s="127">
        <f>INDEX('365x24'!$D$4:$AA$369,'8760'!A4189,'8760'!C4189)</f>
        <v>4.3107743359867277</v>
      </c>
      <c r="E4189" s="130">
        <f t="shared" si="390"/>
        <v>9.1306751164676951E-5</v>
      </c>
      <c r="O4189" s="220">
        <f t="shared" si="392"/>
        <v>43275.333333333336</v>
      </c>
      <c r="P4189">
        <f t="shared" si="393"/>
        <v>9.1306751164676951E-5</v>
      </c>
    </row>
    <row r="4190" spans="1:16">
      <c r="A4190">
        <f t="shared" si="391"/>
        <v>175</v>
      </c>
      <c r="B4190" s="128">
        <f t="shared" si="394"/>
        <v>43275</v>
      </c>
      <c r="C4190" s="126">
        <f t="shared" si="395"/>
        <v>9</v>
      </c>
      <c r="D4190" s="127">
        <f>INDEX('365x24'!$D$4:$AA$369,'8760'!A4190,'8760'!C4190)</f>
        <v>4.6457470873116273</v>
      </c>
      <c r="E4190" s="130">
        <f t="shared" si="390"/>
        <v>9.8401827656350663E-5</v>
      </c>
      <c r="O4190" s="220">
        <f t="shared" si="392"/>
        <v>43275.375</v>
      </c>
      <c r="P4190">
        <f t="shared" si="393"/>
        <v>9.8401827656350663E-5</v>
      </c>
    </row>
    <row r="4191" spans="1:16">
      <c r="A4191">
        <f t="shared" si="391"/>
        <v>175</v>
      </c>
      <c r="B4191" s="128">
        <f t="shared" si="394"/>
        <v>43275</v>
      </c>
      <c r="C4191" s="126">
        <f t="shared" si="395"/>
        <v>10</v>
      </c>
      <c r="D4191" s="127">
        <f>INDEX('365x24'!$D$4:$AA$369,'8760'!A4191,'8760'!C4191)</f>
        <v>6.3407342069821322</v>
      </c>
      <c r="E4191" s="130">
        <f t="shared" si="390"/>
        <v>1.3430344418753986E-4</v>
      </c>
      <c r="O4191" s="220">
        <f t="shared" si="392"/>
        <v>43275.416666666664</v>
      </c>
      <c r="P4191">
        <f t="shared" si="393"/>
        <v>1.3430344418753986E-4</v>
      </c>
    </row>
    <row r="4192" spans="1:16">
      <c r="A4192">
        <f t="shared" si="391"/>
        <v>175</v>
      </c>
      <c r="B4192" s="128">
        <f t="shared" si="394"/>
        <v>43275</v>
      </c>
      <c r="C4192" s="126">
        <f t="shared" si="395"/>
        <v>11</v>
      </c>
      <c r="D4192" s="127">
        <f>INDEX('365x24'!$D$4:$AA$369,'8760'!A4192,'8760'!C4192)</f>
        <v>7.6251297266144684</v>
      </c>
      <c r="E4192" s="130">
        <f t="shared" si="390"/>
        <v>1.6150829718322607E-4</v>
      </c>
      <c r="O4192" s="220">
        <f t="shared" si="392"/>
        <v>43275.458333333336</v>
      </c>
      <c r="P4192">
        <f t="shared" si="393"/>
        <v>1.6150829718322607E-4</v>
      </c>
    </row>
    <row r="4193" spans="1:16">
      <c r="A4193">
        <f t="shared" si="391"/>
        <v>175</v>
      </c>
      <c r="B4193" s="128">
        <f t="shared" si="394"/>
        <v>43275</v>
      </c>
      <c r="C4193" s="126">
        <f t="shared" si="395"/>
        <v>12</v>
      </c>
      <c r="D4193" s="127">
        <f>INDEX('365x24'!$D$4:$AA$369,'8760'!A4193,'8760'!C4193)</f>
        <v>8.3343220366956139</v>
      </c>
      <c r="E4193" s="130">
        <f t="shared" si="390"/>
        <v>1.7652973897940385E-4</v>
      </c>
      <c r="O4193" s="220">
        <f t="shared" si="392"/>
        <v>43275.5</v>
      </c>
      <c r="P4193">
        <f t="shared" si="393"/>
        <v>1.7652973897940385E-4</v>
      </c>
    </row>
    <row r="4194" spans="1:16">
      <c r="A4194">
        <f t="shared" si="391"/>
        <v>175</v>
      </c>
      <c r="B4194" s="128">
        <f t="shared" si="394"/>
        <v>43275</v>
      </c>
      <c r="C4194" s="126">
        <f t="shared" si="395"/>
        <v>13</v>
      </c>
      <c r="D4194" s="127">
        <f>INDEX('365x24'!$D$4:$AA$369,'8760'!A4194,'8760'!C4194)</f>
        <v>8.8774028592727365</v>
      </c>
      <c r="E4194" s="130">
        <f t="shared" si="390"/>
        <v>1.8803276411235992E-4</v>
      </c>
      <c r="O4194" s="220">
        <f t="shared" si="392"/>
        <v>43275.541666666664</v>
      </c>
      <c r="P4194">
        <f t="shared" si="393"/>
        <v>1.8803276411235992E-4</v>
      </c>
    </row>
    <row r="4195" spans="1:16">
      <c r="A4195">
        <f t="shared" si="391"/>
        <v>175</v>
      </c>
      <c r="B4195" s="128">
        <f t="shared" si="394"/>
        <v>43275</v>
      </c>
      <c r="C4195" s="126">
        <f t="shared" si="395"/>
        <v>14</v>
      </c>
      <c r="D4195" s="127">
        <f>INDEX('365x24'!$D$4:$AA$369,'8760'!A4195,'8760'!C4195)</f>
        <v>8.9368980195826815</v>
      </c>
      <c r="E4195" s="130">
        <f t="shared" si="390"/>
        <v>1.8929293441461242E-4</v>
      </c>
      <c r="O4195" s="220">
        <f t="shared" si="392"/>
        <v>43275.583333333336</v>
      </c>
      <c r="P4195">
        <f t="shared" si="393"/>
        <v>1.8929293441461242E-4</v>
      </c>
    </row>
    <row r="4196" spans="1:16">
      <c r="A4196">
        <f t="shared" si="391"/>
        <v>175</v>
      </c>
      <c r="B4196" s="128">
        <f t="shared" si="394"/>
        <v>43275</v>
      </c>
      <c r="C4196" s="126">
        <f t="shared" si="395"/>
        <v>15</v>
      </c>
      <c r="D4196" s="127">
        <f>INDEX('365x24'!$D$4:$AA$369,'8760'!A4196,'8760'!C4196)</f>
        <v>9.1898774407325305</v>
      </c>
      <c r="E4196" s="130">
        <f t="shared" si="390"/>
        <v>1.9465130561578691E-4</v>
      </c>
      <c r="O4196" s="220">
        <f t="shared" si="392"/>
        <v>43275.625</v>
      </c>
      <c r="P4196">
        <f t="shared" si="393"/>
        <v>1.9465130561578691E-4</v>
      </c>
    </row>
    <row r="4197" spans="1:16">
      <c r="A4197">
        <f t="shared" si="391"/>
        <v>175</v>
      </c>
      <c r="B4197" s="128">
        <f t="shared" si="394"/>
        <v>43275</v>
      </c>
      <c r="C4197" s="126">
        <f t="shared" si="395"/>
        <v>16</v>
      </c>
      <c r="D4197" s="127">
        <f>INDEX('365x24'!$D$4:$AA$369,'8760'!A4197,'8760'!C4197)</f>
        <v>9.3474896196208466</v>
      </c>
      <c r="E4197" s="130">
        <f t="shared" si="390"/>
        <v>1.9798969795011538E-4</v>
      </c>
      <c r="O4197" s="220">
        <f t="shared" si="392"/>
        <v>43275.666666666664</v>
      </c>
      <c r="P4197">
        <f t="shared" si="393"/>
        <v>1.9798969795011538E-4</v>
      </c>
    </row>
    <row r="4198" spans="1:16">
      <c r="A4198">
        <f t="shared" si="391"/>
        <v>175</v>
      </c>
      <c r="B4198" s="128">
        <f t="shared" si="394"/>
        <v>43275</v>
      </c>
      <c r="C4198" s="126">
        <f t="shared" si="395"/>
        <v>17</v>
      </c>
      <c r="D4198" s="127">
        <f>INDEX('365x24'!$D$4:$AA$369,'8760'!A4198,'8760'!C4198)</f>
        <v>9.5888449863403942</v>
      </c>
      <c r="E4198" s="130">
        <f t="shared" si="390"/>
        <v>2.0310185940736243E-4</v>
      </c>
      <c r="O4198" s="220">
        <f t="shared" si="392"/>
        <v>43275.708333333336</v>
      </c>
      <c r="P4198">
        <f t="shared" si="393"/>
        <v>2.0310185940736243E-4</v>
      </c>
    </row>
    <row r="4199" spans="1:16">
      <c r="A4199">
        <f t="shared" si="391"/>
        <v>175</v>
      </c>
      <c r="B4199" s="128">
        <f t="shared" si="394"/>
        <v>43275</v>
      </c>
      <c r="C4199" s="126">
        <f t="shared" si="395"/>
        <v>18</v>
      </c>
      <c r="D4199" s="127">
        <f>INDEX('365x24'!$D$4:$AA$369,'8760'!A4199,'8760'!C4199)</f>
        <v>9.3576137960601447</v>
      </c>
      <c r="E4199" s="130">
        <f t="shared" si="390"/>
        <v>1.9820413869482643E-4</v>
      </c>
      <c r="O4199" s="220">
        <f t="shared" si="392"/>
        <v>43275.75</v>
      </c>
      <c r="P4199">
        <f t="shared" si="393"/>
        <v>1.9820413869482643E-4</v>
      </c>
    </row>
    <row r="4200" spans="1:16">
      <c r="A4200">
        <f t="shared" si="391"/>
        <v>175</v>
      </c>
      <c r="B4200" s="128">
        <f t="shared" si="394"/>
        <v>43275</v>
      </c>
      <c r="C4200" s="126">
        <f t="shared" si="395"/>
        <v>19</v>
      </c>
      <c r="D4200" s="127">
        <f>INDEX('365x24'!$D$4:$AA$369,'8760'!A4200,'8760'!C4200)</f>
        <v>8.8385310213391364</v>
      </c>
      <c r="E4200" s="130">
        <f t="shared" si="390"/>
        <v>1.8720941754933357E-4</v>
      </c>
      <c r="O4200" s="220">
        <f t="shared" si="392"/>
        <v>43275.791666666664</v>
      </c>
      <c r="P4200">
        <f t="shared" si="393"/>
        <v>1.8720941754933357E-4</v>
      </c>
    </row>
    <row r="4201" spans="1:16">
      <c r="A4201">
        <f t="shared" si="391"/>
        <v>175</v>
      </c>
      <c r="B4201" s="128">
        <f t="shared" si="394"/>
        <v>43275</v>
      </c>
      <c r="C4201" s="126">
        <f t="shared" si="395"/>
        <v>20</v>
      </c>
      <c r="D4201" s="127">
        <f>INDEX('365x24'!$D$4:$AA$369,'8760'!A4201,'8760'!C4201)</f>
        <v>7.4997649245327986</v>
      </c>
      <c r="E4201" s="130">
        <f t="shared" si="390"/>
        <v>1.5885293833205115E-4</v>
      </c>
      <c r="O4201" s="220">
        <f t="shared" si="392"/>
        <v>43275.833333333336</v>
      </c>
      <c r="P4201">
        <f t="shared" si="393"/>
        <v>1.5885293833205115E-4</v>
      </c>
    </row>
    <row r="4202" spans="1:16">
      <c r="A4202">
        <f t="shared" si="391"/>
        <v>175</v>
      </c>
      <c r="B4202" s="128">
        <f t="shared" si="394"/>
        <v>43275</v>
      </c>
      <c r="C4202" s="126">
        <f t="shared" si="395"/>
        <v>21</v>
      </c>
      <c r="D4202" s="127">
        <f>INDEX('365x24'!$D$4:$AA$369,'8760'!A4202,'8760'!C4202)</f>
        <v>6.6503340222924949</v>
      </c>
      <c r="E4202" s="130">
        <f t="shared" si="390"/>
        <v>1.4086109510913529E-4</v>
      </c>
      <c r="O4202" s="220">
        <f t="shared" si="392"/>
        <v>43275.875</v>
      </c>
      <c r="P4202">
        <f t="shared" si="393"/>
        <v>1.4086109510913529E-4</v>
      </c>
    </row>
    <row r="4203" spans="1:16">
      <c r="A4203">
        <f t="shared" si="391"/>
        <v>175</v>
      </c>
      <c r="B4203" s="128">
        <f t="shared" si="394"/>
        <v>43275</v>
      </c>
      <c r="C4203" s="126">
        <f t="shared" si="395"/>
        <v>22</v>
      </c>
      <c r="D4203" s="127">
        <f>INDEX('365x24'!$D$4:$AA$369,'8760'!A4203,'8760'!C4203)</f>
        <v>5.6649141822008895</v>
      </c>
      <c r="E4203" s="130">
        <f t="shared" si="390"/>
        <v>1.1998886262392802E-4</v>
      </c>
      <c r="O4203" s="220">
        <f t="shared" si="392"/>
        <v>43275.916666666664</v>
      </c>
      <c r="P4203">
        <f t="shared" si="393"/>
        <v>1.1998886262392802E-4</v>
      </c>
    </row>
    <row r="4204" spans="1:16">
      <c r="A4204">
        <f t="shared" si="391"/>
        <v>175</v>
      </c>
      <c r="B4204" s="128">
        <f t="shared" si="394"/>
        <v>43275</v>
      </c>
      <c r="C4204" s="126">
        <f t="shared" si="395"/>
        <v>23</v>
      </c>
      <c r="D4204" s="127">
        <f>INDEX('365x24'!$D$4:$AA$369,'8760'!A4204,'8760'!C4204)</f>
        <v>4.5118829766142525</v>
      </c>
      <c r="E4204" s="130">
        <f t="shared" si="390"/>
        <v>9.5566444476282575E-5</v>
      </c>
      <c r="O4204" s="220">
        <f t="shared" si="392"/>
        <v>43275.958333333336</v>
      </c>
      <c r="P4204">
        <f t="shared" si="393"/>
        <v>9.5566444476282575E-5</v>
      </c>
    </row>
    <row r="4205" spans="1:16">
      <c r="A4205">
        <f t="shared" si="391"/>
        <v>175</v>
      </c>
      <c r="B4205" s="128">
        <f t="shared" si="394"/>
        <v>43275</v>
      </c>
      <c r="C4205" s="126">
        <f t="shared" si="395"/>
        <v>24</v>
      </c>
      <c r="D4205" s="127">
        <f>INDEX('365x24'!$D$4:$AA$369,'8760'!A4205,'8760'!C4205)</f>
        <v>1.4058856369039034</v>
      </c>
      <c r="E4205" s="130">
        <f t="shared" si="390"/>
        <v>2.9778141932218577E-5</v>
      </c>
      <c r="O4205" s="220">
        <f t="shared" si="392"/>
        <v>43276</v>
      </c>
      <c r="P4205">
        <f t="shared" si="393"/>
        <v>2.9778141932218577E-5</v>
      </c>
    </row>
    <row r="4206" spans="1:16">
      <c r="A4206">
        <f t="shared" si="391"/>
        <v>176</v>
      </c>
      <c r="B4206" s="128">
        <f t="shared" si="394"/>
        <v>43276</v>
      </c>
      <c r="C4206" s="126">
        <f t="shared" si="395"/>
        <v>1</v>
      </c>
      <c r="D4206" s="127">
        <f>INDEX('365x24'!$D$4:$AA$369,'8760'!A4206,'8760'!C4206)</f>
        <v>1.4218843354746447</v>
      </c>
      <c r="E4206" s="130">
        <f t="shared" si="390"/>
        <v>3.0117011257194036E-5</v>
      </c>
      <c r="O4206" s="220">
        <f t="shared" si="392"/>
        <v>43276.041666666664</v>
      </c>
      <c r="P4206">
        <f t="shared" si="393"/>
        <v>3.0117011257194036E-5</v>
      </c>
    </row>
    <row r="4207" spans="1:16">
      <c r="A4207">
        <f t="shared" si="391"/>
        <v>176</v>
      </c>
      <c r="B4207" s="128">
        <f t="shared" si="394"/>
        <v>43276</v>
      </c>
      <c r="C4207" s="126">
        <f t="shared" si="395"/>
        <v>2</v>
      </c>
      <c r="D4207" s="127">
        <f>INDEX('365x24'!$D$4:$AA$369,'8760'!A4207,'8760'!C4207)</f>
        <v>1.2988943402120698</v>
      </c>
      <c r="E4207" s="130">
        <f t="shared" si="390"/>
        <v>2.7511953321445183E-5</v>
      </c>
      <c r="O4207" s="220">
        <f t="shared" si="392"/>
        <v>43276.083333333336</v>
      </c>
      <c r="P4207">
        <f t="shared" si="393"/>
        <v>2.7511953321445183E-5</v>
      </c>
    </row>
    <row r="4208" spans="1:16">
      <c r="A4208">
        <f t="shared" si="391"/>
        <v>176</v>
      </c>
      <c r="B4208" s="128">
        <f t="shared" si="394"/>
        <v>43276</v>
      </c>
      <c r="C4208" s="126">
        <f t="shared" si="395"/>
        <v>3</v>
      </c>
      <c r="D4208" s="127">
        <f>INDEX('365x24'!$D$4:$AA$369,'8760'!A4208,'8760'!C4208)</f>
        <v>1.2498983258391743</v>
      </c>
      <c r="E4208" s="130">
        <f t="shared" si="390"/>
        <v>2.6474166013707837E-5</v>
      </c>
      <c r="O4208" s="220">
        <f t="shared" si="392"/>
        <v>43276.125</v>
      </c>
      <c r="P4208">
        <f t="shared" si="393"/>
        <v>2.6474166013707837E-5</v>
      </c>
    </row>
    <row r="4209" spans="1:16">
      <c r="A4209">
        <f t="shared" si="391"/>
        <v>176</v>
      </c>
      <c r="B4209" s="128">
        <f t="shared" si="394"/>
        <v>43276</v>
      </c>
      <c r="C4209" s="126">
        <f t="shared" si="395"/>
        <v>4</v>
      </c>
      <c r="D4209" s="127">
        <f>INDEX('365x24'!$D$4:$AA$369,'8760'!A4209,'8760'!C4209)</f>
        <v>1.6258677422515981</v>
      </c>
      <c r="E4209" s="130">
        <f t="shared" si="390"/>
        <v>3.4437595150631159E-5</v>
      </c>
      <c r="O4209" s="220">
        <f t="shared" si="392"/>
        <v>43276.166666666664</v>
      </c>
      <c r="P4209">
        <f t="shared" si="393"/>
        <v>3.4437595150631159E-5</v>
      </c>
    </row>
    <row r="4210" spans="1:16">
      <c r="A4210">
        <f t="shared" si="391"/>
        <v>176</v>
      </c>
      <c r="B4210" s="128">
        <f t="shared" si="394"/>
        <v>43276</v>
      </c>
      <c r="C4210" s="126">
        <f t="shared" si="395"/>
        <v>5</v>
      </c>
      <c r="D4210" s="127">
        <f>INDEX('365x24'!$D$4:$AA$369,'8760'!A4210,'8760'!C4210)</f>
        <v>2.9607591542478362</v>
      </c>
      <c r="E4210" s="130">
        <f t="shared" si="390"/>
        <v>6.2712004453271131E-5</v>
      </c>
      <c r="O4210" s="220">
        <f t="shared" si="392"/>
        <v>43276.208333333336</v>
      </c>
      <c r="P4210">
        <f t="shared" si="393"/>
        <v>6.2712004453271131E-5</v>
      </c>
    </row>
    <row r="4211" spans="1:16">
      <c r="A4211">
        <f t="shared" si="391"/>
        <v>176</v>
      </c>
      <c r="B4211" s="128">
        <f t="shared" si="394"/>
        <v>43276</v>
      </c>
      <c r="C4211" s="126">
        <f t="shared" si="395"/>
        <v>6</v>
      </c>
      <c r="D4211" s="127">
        <f>INDEX('365x24'!$D$4:$AA$369,'8760'!A4211,'8760'!C4211)</f>
        <v>4.4859684179918533</v>
      </c>
      <c r="E4211" s="130">
        <f t="shared" si="390"/>
        <v>9.5017546767598362E-5</v>
      </c>
      <c r="O4211" s="220">
        <f t="shared" si="392"/>
        <v>43276.25</v>
      </c>
      <c r="P4211">
        <f t="shared" si="393"/>
        <v>9.5017546767598362E-5</v>
      </c>
    </row>
    <row r="4212" spans="1:16">
      <c r="A4212">
        <f t="shared" si="391"/>
        <v>176</v>
      </c>
      <c r="B4212" s="128">
        <f t="shared" si="394"/>
        <v>43276</v>
      </c>
      <c r="C4212" s="126">
        <f t="shared" si="395"/>
        <v>7</v>
      </c>
      <c r="D4212" s="127">
        <f>INDEX('365x24'!$D$4:$AA$369,'8760'!A4212,'8760'!C4212)</f>
        <v>4.9722621932983468</v>
      </c>
      <c r="E4212" s="130">
        <f t="shared" si="390"/>
        <v>1.0531776229133159E-4</v>
      </c>
      <c r="O4212" s="220">
        <f t="shared" si="392"/>
        <v>43276.291666666664</v>
      </c>
      <c r="P4212">
        <f t="shared" si="393"/>
        <v>1.0531776229133159E-4</v>
      </c>
    </row>
    <row r="4213" spans="1:16">
      <c r="A4213">
        <f t="shared" si="391"/>
        <v>176</v>
      </c>
      <c r="B4213" s="128">
        <f t="shared" si="394"/>
        <v>43276</v>
      </c>
      <c r="C4213" s="126">
        <f t="shared" si="395"/>
        <v>8</v>
      </c>
      <c r="D4213" s="127">
        <f>INDEX('365x24'!$D$4:$AA$369,'8760'!A4213,'8760'!C4213)</f>
        <v>5.8838547056103847</v>
      </c>
      <c r="E4213" s="130">
        <f t="shared" si="390"/>
        <v>1.2462625403732917E-4</v>
      </c>
      <c r="O4213" s="220">
        <f t="shared" si="392"/>
        <v>43276.333333333336</v>
      </c>
      <c r="P4213">
        <f t="shared" si="393"/>
        <v>1.2462625403732917E-4</v>
      </c>
    </row>
    <row r="4214" spans="1:16">
      <c r="A4214">
        <f t="shared" si="391"/>
        <v>176</v>
      </c>
      <c r="B4214" s="128">
        <f t="shared" si="394"/>
        <v>43276</v>
      </c>
      <c r="C4214" s="126">
        <f t="shared" si="395"/>
        <v>9</v>
      </c>
      <c r="D4214" s="127">
        <f>INDEX('365x24'!$D$4:$AA$369,'8760'!A4214,'8760'!C4214)</f>
        <v>7.0110963424072077</v>
      </c>
      <c r="E4214" s="130">
        <f t="shared" si="390"/>
        <v>1.4850242189289181E-4</v>
      </c>
      <c r="O4214" s="220">
        <f t="shared" si="392"/>
        <v>43276.375</v>
      </c>
      <c r="P4214">
        <f t="shared" si="393"/>
        <v>1.4850242189289181E-4</v>
      </c>
    </row>
    <row r="4215" spans="1:16">
      <c r="A4215">
        <f t="shared" si="391"/>
        <v>176</v>
      </c>
      <c r="B4215" s="128">
        <f t="shared" si="394"/>
        <v>43276</v>
      </c>
      <c r="C4215" s="126">
        <f t="shared" si="395"/>
        <v>10</v>
      </c>
      <c r="D4215" s="127">
        <f>INDEX('365x24'!$D$4:$AA$369,'8760'!A4215,'8760'!C4215)</f>
        <v>9.7428741233613074</v>
      </c>
      <c r="E4215" s="130">
        <f t="shared" si="390"/>
        <v>2.0636435913245167E-4</v>
      </c>
      <c r="O4215" s="220">
        <f t="shared" si="392"/>
        <v>43276.416666666664</v>
      </c>
      <c r="P4215">
        <f t="shared" si="393"/>
        <v>2.0636435913245167E-4</v>
      </c>
    </row>
    <row r="4216" spans="1:16">
      <c r="A4216">
        <f t="shared" si="391"/>
        <v>176</v>
      </c>
      <c r="B4216" s="128">
        <f t="shared" si="394"/>
        <v>43276</v>
      </c>
      <c r="C4216" s="126">
        <f t="shared" si="395"/>
        <v>11</v>
      </c>
      <c r="D4216" s="127">
        <f>INDEX('365x24'!$D$4:$AA$369,'8760'!A4216,'8760'!C4216)</f>
        <v>11.438402865639674</v>
      </c>
      <c r="E4216" s="130">
        <f t="shared" si="390"/>
        <v>2.4227744780224678E-4</v>
      </c>
      <c r="O4216" s="220">
        <f t="shared" si="392"/>
        <v>43276.458333333336</v>
      </c>
      <c r="P4216">
        <f t="shared" si="393"/>
        <v>2.4227744780224678E-4</v>
      </c>
    </row>
    <row r="4217" spans="1:16">
      <c r="A4217">
        <f t="shared" si="391"/>
        <v>176</v>
      </c>
      <c r="B4217" s="128">
        <f t="shared" si="394"/>
        <v>43276</v>
      </c>
      <c r="C4217" s="126">
        <f t="shared" si="395"/>
        <v>12</v>
      </c>
      <c r="D4217" s="127">
        <f>INDEX('365x24'!$D$4:$AA$369,'8760'!A4217,'8760'!C4217)</f>
        <v>12.243670693700325</v>
      </c>
      <c r="E4217" s="130">
        <f t="shared" si="390"/>
        <v>2.5933387049267826E-4</v>
      </c>
      <c r="O4217" s="220">
        <f t="shared" si="392"/>
        <v>43276.5</v>
      </c>
      <c r="P4217">
        <f t="shared" si="393"/>
        <v>2.5933387049267826E-4</v>
      </c>
    </row>
    <row r="4218" spans="1:16">
      <c r="A4218">
        <f t="shared" si="391"/>
        <v>176</v>
      </c>
      <c r="B4218" s="128">
        <f t="shared" si="394"/>
        <v>43276</v>
      </c>
      <c r="C4218" s="126">
        <f t="shared" si="395"/>
        <v>13</v>
      </c>
      <c r="D4218" s="127">
        <f>INDEX('365x24'!$D$4:$AA$369,'8760'!A4218,'8760'!C4218)</f>
        <v>12.701300134067576</v>
      </c>
      <c r="E4218" s="130">
        <f t="shared" si="390"/>
        <v>2.6902694514249721E-4</v>
      </c>
      <c r="O4218" s="220">
        <f t="shared" si="392"/>
        <v>43276.541666666664</v>
      </c>
      <c r="P4218">
        <f t="shared" si="393"/>
        <v>2.6902694514249721E-4</v>
      </c>
    </row>
    <row r="4219" spans="1:16">
      <c r="A4219">
        <f t="shared" si="391"/>
        <v>176</v>
      </c>
      <c r="B4219" s="128">
        <f t="shared" si="394"/>
        <v>43276</v>
      </c>
      <c r="C4219" s="126">
        <f t="shared" si="395"/>
        <v>14</v>
      </c>
      <c r="D4219" s="127">
        <f>INDEX('365x24'!$D$4:$AA$369,'8760'!A4219,'8760'!C4219)</f>
        <v>12.605974555083577</v>
      </c>
      <c r="E4219" s="130">
        <f t="shared" si="390"/>
        <v>2.6700784874785177E-4</v>
      </c>
      <c r="O4219" s="220">
        <f t="shared" si="392"/>
        <v>43276.583333333336</v>
      </c>
      <c r="P4219">
        <f t="shared" si="393"/>
        <v>2.6700784874785177E-4</v>
      </c>
    </row>
    <row r="4220" spans="1:16">
      <c r="A4220">
        <f t="shared" si="391"/>
        <v>176</v>
      </c>
      <c r="B4220" s="128">
        <f t="shared" si="394"/>
        <v>43276</v>
      </c>
      <c r="C4220" s="126">
        <f t="shared" si="395"/>
        <v>15</v>
      </c>
      <c r="D4220" s="127">
        <f>INDEX('365x24'!$D$4:$AA$369,'8760'!A4220,'8760'!C4220)</f>
        <v>12.882285411649091</v>
      </c>
      <c r="E4220" s="130">
        <f t="shared" si="390"/>
        <v>2.7286040438128214E-4</v>
      </c>
      <c r="O4220" s="220">
        <f t="shared" si="392"/>
        <v>43276.625</v>
      </c>
      <c r="P4220">
        <f t="shared" si="393"/>
        <v>2.7286040438128214E-4</v>
      </c>
    </row>
    <row r="4221" spans="1:16">
      <c r="A4221">
        <f t="shared" si="391"/>
        <v>176</v>
      </c>
      <c r="B4221" s="128">
        <f t="shared" si="394"/>
        <v>43276</v>
      </c>
      <c r="C4221" s="126">
        <f t="shared" si="395"/>
        <v>16</v>
      </c>
      <c r="D4221" s="127">
        <f>INDEX('365x24'!$D$4:$AA$369,'8760'!A4221,'8760'!C4221)</f>
        <v>12.930281507361313</v>
      </c>
      <c r="E4221" s="130">
        <f t="shared" si="390"/>
        <v>2.7387701235620846E-4</v>
      </c>
      <c r="O4221" s="220">
        <f t="shared" si="392"/>
        <v>43276.666666666664</v>
      </c>
      <c r="P4221">
        <f t="shared" si="393"/>
        <v>2.7387701235620846E-4</v>
      </c>
    </row>
    <row r="4222" spans="1:16">
      <c r="A4222">
        <f t="shared" si="391"/>
        <v>176</v>
      </c>
      <c r="B4222" s="128">
        <f t="shared" si="394"/>
        <v>43276</v>
      </c>
      <c r="C4222" s="126">
        <f t="shared" si="395"/>
        <v>17</v>
      </c>
      <c r="D4222" s="127">
        <f>INDEX('365x24'!$D$4:$AA$369,'8760'!A4222,'8760'!C4222)</f>
        <v>13.00060911982853</v>
      </c>
      <c r="E4222" s="130">
        <f t="shared" si="390"/>
        <v>2.7536662543057975E-4</v>
      </c>
      <c r="O4222" s="220">
        <f t="shared" si="392"/>
        <v>43276.708333333336</v>
      </c>
      <c r="P4222">
        <f t="shared" si="393"/>
        <v>2.7536662543057975E-4</v>
      </c>
    </row>
    <row r="4223" spans="1:16">
      <c r="A4223">
        <f t="shared" si="391"/>
        <v>176</v>
      </c>
      <c r="B4223" s="128">
        <f t="shared" si="394"/>
        <v>43276</v>
      </c>
      <c r="C4223" s="126">
        <f t="shared" si="395"/>
        <v>18</v>
      </c>
      <c r="D4223" s="127">
        <f>INDEX('365x24'!$D$4:$AA$369,'8760'!A4223,'8760'!C4223)</f>
        <v>12.671302574247438</v>
      </c>
      <c r="E4223" s="130">
        <f t="shared" si="390"/>
        <v>2.6839156515816824E-4</v>
      </c>
      <c r="O4223" s="220">
        <f t="shared" si="392"/>
        <v>43276.75</v>
      </c>
      <c r="P4223">
        <f t="shared" si="393"/>
        <v>2.6839156515816824E-4</v>
      </c>
    </row>
    <row r="4224" spans="1:16">
      <c r="A4224">
        <f t="shared" si="391"/>
        <v>176</v>
      </c>
      <c r="B4224" s="128">
        <f t="shared" si="394"/>
        <v>43276</v>
      </c>
      <c r="C4224" s="126">
        <f t="shared" si="395"/>
        <v>19</v>
      </c>
      <c r="D4224" s="127">
        <f>INDEX('365x24'!$D$4:$AA$369,'8760'!A4224,'8760'!C4224)</f>
        <v>12.240004325277864</v>
      </c>
      <c r="E4224" s="130">
        <f t="shared" si="390"/>
        <v>2.5925621293903806E-4</v>
      </c>
      <c r="O4224" s="220">
        <f t="shared" si="392"/>
        <v>43276.791666666664</v>
      </c>
      <c r="P4224">
        <f t="shared" si="393"/>
        <v>2.5925621293903806E-4</v>
      </c>
    </row>
    <row r="4225" spans="1:16">
      <c r="A4225">
        <f t="shared" si="391"/>
        <v>176</v>
      </c>
      <c r="B4225" s="128">
        <f t="shared" si="394"/>
        <v>43276</v>
      </c>
      <c r="C4225" s="126">
        <f t="shared" si="395"/>
        <v>20</v>
      </c>
      <c r="D4225" s="127">
        <f>INDEX('365x24'!$D$4:$AA$369,'8760'!A4225,'8760'!C4225)</f>
        <v>10.943443128607361</v>
      </c>
      <c r="E4225" s="130">
        <f t="shared" si="390"/>
        <v>2.3179367806081848E-4</v>
      </c>
      <c r="O4225" s="220">
        <f t="shared" si="392"/>
        <v>43276.833333333336</v>
      </c>
      <c r="P4225">
        <f t="shared" si="393"/>
        <v>2.3179367806081848E-4</v>
      </c>
    </row>
    <row r="4226" spans="1:16">
      <c r="A4226">
        <f t="shared" si="391"/>
        <v>176</v>
      </c>
      <c r="B4226" s="128">
        <f t="shared" si="394"/>
        <v>43276</v>
      </c>
      <c r="C4226" s="126">
        <f t="shared" si="395"/>
        <v>21</v>
      </c>
      <c r="D4226" s="127">
        <f>INDEX('365x24'!$D$4:$AA$369,'8760'!A4226,'8760'!C4226)</f>
        <v>9.7818709511274893</v>
      </c>
      <c r="E4226" s="130">
        <f t="shared" si="390"/>
        <v>2.0719035311207934E-4</v>
      </c>
      <c r="O4226" s="220">
        <f t="shared" si="392"/>
        <v>43276.875</v>
      </c>
      <c r="P4226">
        <f t="shared" si="393"/>
        <v>2.0719035311207934E-4</v>
      </c>
    </row>
    <row r="4227" spans="1:16">
      <c r="A4227">
        <f t="shared" si="391"/>
        <v>176</v>
      </c>
      <c r="B4227" s="128">
        <f t="shared" si="394"/>
        <v>43276</v>
      </c>
      <c r="C4227" s="126">
        <f t="shared" si="395"/>
        <v>22</v>
      </c>
      <c r="D4227" s="127">
        <f>INDEX('365x24'!$D$4:$AA$369,'8760'!A4227,'8760'!C4227)</f>
        <v>8.4043163429426073</v>
      </c>
      <c r="E4227" s="130">
        <f t="shared" si="390"/>
        <v>1.7801229227617149E-4</v>
      </c>
      <c r="O4227" s="220">
        <f t="shared" si="392"/>
        <v>43276.916666666664</v>
      </c>
      <c r="P4227">
        <f t="shared" si="393"/>
        <v>1.7801229227617149E-4</v>
      </c>
    </row>
    <row r="4228" spans="1:16">
      <c r="A4228">
        <f t="shared" si="391"/>
        <v>176</v>
      </c>
      <c r="B4228" s="128">
        <f t="shared" si="394"/>
        <v>43276</v>
      </c>
      <c r="C4228" s="126">
        <f t="shared" si="395"/>
        <v>23</v>
      </c>
      <c r="D4228" s="127">
        <f>INDEX('365x24'!$D$4:$AA$369,'8760'!A4228,'8760'!C4228)</f>
        <v>7.3267373329591274</v>
      </c>
      <c r="E4228" s="130">
        <f t="shared" si="390"/>
        <v>1.551880312835535E-4</v>
      </c>
      <c r="O4228" s="220">
        <f t="shared" si="392"/>
        <v>43276.958333333336</v>
      </c>
      <c r="P4228">
        <f t="shared" si="393"/>
        <v>1.551880312835535E-4</v>
      </c>
    </row>
    <row r="4229" spans="1:16">
      <c r="A4229">
        <f t="shared" si="391"/>
        <v>176</v>
      </c>
      <c r="B4229" s="128">
        <f t="shared" si="394"/>
        <v>43276</v>
      </c>
      <c r="C4229" s="126">
        <f t="shared" si="395"/>
        <v>24</v>
      </c>
      <c r="D4229" s="127">
        <f>INDEX('365x24'!$D$4:$AA$369,'8760'!A4229,'8760'!C4229)</f>
        <v>1.4465489957712043</v>
      </c>
      <c r="E4229" s="130">
        <f t="shared" si="390"/>
        <v>3.0639434799864538E-5</v>
      </c>
      <c r="O4229" s="220">
        <f t="shared" si="392"/>
        <v>43277</v>
      </c>
      <c r="P4229">
        <f t="shared" si="393"/>
        <v>3.0639434799864538E-5</v>
      </c>
    </row>
    <row r="4230" spans="1:16">
      <c r="A4230">
        <f t="shared" si="391"/>
        <v>177</v>
      </c>
      <c r="B4230" s="128">
        <f t="shared" si="394"/>
        <v>43277</v>
      </c>
      <c r="C4230" s="126">
        <f t="shared" si="395"/>
        <v>1</v>
      </c>
      <c r="D4230" s="127">
        <f>INDEX('365x24'!$D$4:$AA$369,'8760'!A4230,'8760'!C4230)</f>
        <v>1.3243010359501712</v>
      </c>
      <c r="E4230" s="130">
        <f t="shared" ref="E4230:E4293" si="396">D4230*$E$2</f>
        <v>2.80500939581075E-5</v>
      </c>
      <c r="O4230" s="220">
        <f t="shared" si="392"/>
        <v>43277.041666666664</v>
      </c>
      <c r="P4230">
        <f t="shared" si="393"/>
        <v>2.80500939581075E-5</v>
      </c>
    </row>
    <row r="4231" spans="1:16">
      <c r="A4231">
        <f t="shared" ref="A4231:A4294" si="397">IF(C4231=1,A4230+1,A4230)</f>
        <v>177</v>
      </c>
      <c r="B4231" s="128">
        <f t="shared" si="394"/>
        <v>43277</v>
      </c>
      <c r="C4231" s="126">
        <f t="shared" si="395"/>
        <v>2</v>
      </c>
      <c r="D4231" s="127">
        <f>INDEX('365x24'!$D$4:$AA$369,'8760'!A4231,'8760'!C4231)</f>
        <v>1.2438279296035615</v>
      </c>
      <c r="E4231" s="130">
        <f t="shared" si="396"/>
        <v>2.6345588613139914E-5</v>
      </c>
      <c r="O4231" s="220">
        <f t="shared" ref="O4231:O4294" si="398">B4231+O$3*C4231</f>
        <v>43277.083333333336</v>
      </c>
      <c r="P4231">
        <f t="shared" ref="P4231:P4294" si="399">E4231</f>
        <v>2.6345588613139914E-5</v>
      </c>
    </row>
    <row r="4232" spans="1:16">
      <c r="A4232">
        <f t="shared" si="397"/>
        <v>177</v>
      </c>
      <c r="B4232" s="128">
        <f t="shared" ref="B4232:B4295" si="400">IF(C4231=24,B4231+1,B4231)</f>
        <v>43277</v>
      </c>
      <c r="C4232" s="126">
        <f t="shared" ref="C4232:C4295" si="401">IF(C4231=24,1,C4231+1)</f>
        <v>3</v>
      </c>
      <c r="D4232" s="127">
        <f>INDEX('365x24'!$D$4:$AA$369,'8760'!A4232,'8760'!C4232)</f>
        <v>1.2314022439078935</v>
      </c>
      <c r="E4232" s="130">
        <f t="shared" si="396"/>
        <v>2.608239947275891E-5</v>
      </c>
      <c r="O4232" s="220">
        <f t="shared" si="398"/>
        <v>43277.125</v>
      </c>
      <c r="P4232">
        <f t="shared" si="399"/>
        <v>2.608239947275891E-5</v>
      </c>
    </row>
    <row r="4233" spans="1:16">
      <c r="A4233">
        <f t="shared" si="397"/>
        <v>177</v>
      </c>
      <c r="B4233" s="128">
        <f t="shared" si="400"/>
        <v>43277</v>
      </c>
      <c r="C4233" s="126">
        <f t="shared" si="401"/>
        <v>4</v>
      </c>
      <c r="D4233" s="127">
        <f>INDEX('365x24'!$D$4:$AA$369,'8760'!A4233,'8760'!C4233)</f>
        <v>1.4454934501508285</v>
      </c>
      <c r="E4233" s="130">
        <f t="shared" si="396"/>
        <v>3.061707722932366E-5</v>
      </c>
      <c r="O4233" s="220">
        <f t="shared" si="398"/>
        <v>43277.166666666664</v>
      </c>
      <c r="P4233">
        <f t="shared" si="399"/>
        <v>3.061707722932366E-5</v>
      </c>
    </row>
    <row r="4234" spans="1:16">
      <c r="A4234">
        <f t="shared" si="397"/>
        <v>177</v>
      </c>
      <c r="B4234" s="128">
        <f t="shared" si="400"/>
        <v>43277</v>
      </c>
      <c r="C4234" s="126">
        <f t="shared" si="401"/>
        <v>5</v>
      </c>
      <c r="D4234" s="127">
        <f>INDEX('365x24'!$D$4:$AA$369,'8760'!A4234,'8760'!C4234)</f>
        <v>2.8107656659623927</v>
      </c>
      <c r="E4234" s="130">
        <f t="shared" si="396"/>
        <v>5.9534984028687469E-5</v>
      </c>
      <c r="O4234" s="220">
        <f t="shared" si="398"/>
        <v>43277.208333333336</v>
      </c>
      <c r="P4234">
        <f t="shared" si="399"/>
        <v>5.9534984028687469E-5</v>
      </c>
    </row>
    <row r="4235" spans="1:16">
      <c r="A4235">
        <f t="shared" si="397"/>
        <v>177</v>
      </c>
      <c r="B4235" s="128">
        <f t="shared" si="400"/>
        <v>43277</v>
      </c>
      <c r="C4235" s="126">
        <f t="shared" si="401"/>
        <v>6</v>
      </c>
      <c r="D4235" s="127">
        <f>INDEX('365x24'!$D$4:$AA$369,'8760'!A4235,'8760'!C4235)</f>
        <v>4.202064655866236</v>
      </c>
      <c r="E4235" s="130">
        <f t="shared" si="396"/>
        <v>8.9004165378849372E-5</v>
      </c>
      <c r="O4235" s="220">
        <f t="shared" si="398"/>
        <v>43277.25</v>
      </c>
      <c r="P4235">
        <f t="shared" si="399"/>
        <v>8.9004165378849372E-5</v>
      </c>
    </row>
    <row r="4236" spans="1:16">
      <c r="A4236">
        <f t="shared" si="397"/>
        <v>177</v>
      </c>
      <c r="B4236" s="128">
        <f t="shared" si="400"/>
        <v>43277</v>
      </c>
      <c r="C4236" s="126">
        <f t="shared" si="401"/>
        <v>7</v>
      </c>
      <c r="D4236" s="127">
        <f>INDEX('365x24'!$D$4:$AA$369,'8760'!A4236,'8760'!C4236)</f>
        <v>4.4905420616116176</v>
      </c>
      <c r="E4236" s="130">
        <f t="shared" si="396"/>
        <v>9.5114421367695033E-5</v>
      </c>
      <c r="O4236" s="220">
        <f t="shared" si="398"/>
        <v>43277.291666666664</v>
      </c>
      <c r="P4236">
        <f t="shared" si="399"/>
        <v>9.5114421367695033E-5</v>
      </c>
    </row>
    <row r="4237" spans="1:16">
      <c r="A4237">
        <f t="shared" si="397"/>
        <v>177</v>
      </c>
      <c r="B4237" s="128">
        <f t="shared" si="400"/>
        <v>43277</v>
      </c>
      <c r="C4237" s="126">
        <f t="shared" si="401"/>
        <v>8</v>
      </c>
      <c r="D4237" s="127">
        <f>INDEX('365x24'!$D$4:$AA$369,'8760'!A4237,'8760'!C4237)</f>
        <v>4.5166527930396771</v>
      </c>
      <c r="E4237" s="130">
        <f t="shared" si="396"/>
        <v>9.5667474223495668E-5</v>
      </c>
      <c r="O4237" s="220">
        <f t="shared" si="398"/>
        <v>43277.333333333336</v>
      </c>
      <c r="P4237">
        <f t="shared" si="399"/>
        <v>9.5667474223495668E-5</v>
      </c>
    </row>
    <row r="4238" spans="1:16">
      <c r="A4238">
        <f t="shared" si="397"/>
        <v>177</v>
      </c>
      <c r="B4238" s="128">
        <f t="shared" si="400"/>
        <v>43277</v>
      </c>
      <c r="C4238" s="126">
        <f t="shared" si="401"/>
        <v>9</v>
      </c>
      <c r="D4238" s="127">
        <f>INDEX('365x24'!$D$4:$AA$369,'8760'!A4238,'8760'!C4238)</f>
        <v>5.0669511504198006</v>
      </c>
      <c r="E4238" s="130">
        <f t="shared" si="396"/>
        <v>1.0732337436286963E-4</v>
      </c>
      <c r="O4238" s="220">
        <f t="shared" si="398"/>
        <v>43277.375</v>
      </c>
      <c r="P4238">
        <f t="shared" si="399"/>
        <v>1.0732337436286963E-4</v>
      </c>
    </row>
    <row r="4239" spans="1:16">
      <c r="A4239">
        <f t="shared" si="397"/>
        <v>177</v>
      </c>
      <c r="B4239" s="128">
        <f t="shared" si="400"/>
        <v>43277</v>
      </c>
      <c r="C4239" s="126">
        <f t="shared" si="401"/>
        <v>10</v>
      </c>
      <c r="D4239" s="127">
        <f>INDEX('365x24'!$D$4:$AA$369,'8760'!A4239,'8760'!C4239)</f>
        <v>6.8916798862958606</v>
      </c>
      <c r="E4239" s="130">
        <f t="shared" si="396"/>
        <v>1.4597305528882192E-4</v>
      </c>
      <c r="O4239" s="220">
        <f t="shared" si="398"/>
        <v>43277.416666666664</v>
      </c>
      <c r="P4239">
        <f t="shared" si="399"/>
        <v>1.4597305528882192E-4</v>
      </c>
    </row>
    <row r="4240" spans="1:16">
      <c r="A4240">
        <f t="shared" si="397"/>
        <v>177</v>
      </c>
      <c r="B4240" s="128">
        <f t="shared" si="400"/>
        <v>43277</v>
      </c>
      <c r="C4240" s="126">
        <f t="shared" si="401"/>
        <v>11</v>
      </c>
      <c r="D4240" s="127">
        <f>INDEX('365x24'!$D$4:$AA$369,'8760'!A4240,'8760'!C4240)</f>
        <v>8.3590022437498881</v>
      </c>
      <c r="E4240" s="130">
        <f t="shared" si="396"/>
        <v>1.7705249181881489E-4</v>
      </c>
      <c r="O4240" s="220">
        <f t="shared" si="398"/>
        <v>43277.458333333336</v>
      </c>
      <c r="P4240">
        <f t="shared" si="399"/>
        <v>1.7705249181881489E-4</v>
      </c>
    </row>
    <row r="4241" spans="1:16">
      <c r="A4241">
        <f t="shared" si="397"/>
        <v>177</v>
      </c>
      <c r="B4241" s="128">
        <f t="shared" si="400"/>
        <v>43277</v>
      </c>
      <c r="C4241" s="126">
        <f t="shared" si="401"/>
        <v>12</v>
      </c>
      <c r="D4241" s="127">
        <f>INDEX('365x24'!$D$4:$AA$369,'8760'!A4241,'8760'!C4241)</f>
        <v>9.1610466724709738</v>
      </c>
      <c r="E4241" s="130">
        <f t="shared" si="396"/>
        <v>1.9404063950840834E-4</v>
      </c>
      <c r="O4241" s="220">
        <f t="shared" si="398"/>
        <v>43277.5</v>
      </c>
      <c r="P4241">
        <f t="shared" si="399"/>
        <v>1.9404063950840834E-4</v>
      </c>
    </row>
    <row r="4242" spans="1:16">
      <c r="A4242">
        <f t="shared" si="397"/>
        <v>177</v>
      </c>
      <c r="B4242" s="128">
        <f t="shared" si="400"/>
        <v>43277</v>
      </c>
      <c r="C4242" s="126">
        <f t="shared" si="401"/>
        <v>13</v>
      </c>
      <c r="D4242" s="127">
        <f>INDEX('365x24'!$D$4:$AA$369,'8760'!A4242,'8760'!C4242)</f>
        <v>9.6381342330495894</v>
      </c>
      <c r="E4242" s="130">
        <f t="shared" si="396"/>
        <v>2.0414585768553737E-4</v>
      </c>
      <c r="O4242" s="220">
        <f t="shared" si="398"/>
        <v>43277.541666666664</v>
      </c>
      <c r="P4242">
        <f t="shared" si="399"/>
        <v>2.0414585768553737E-4</v>
      </c>
    </row>
    <row r="4243" spans="1:16">
      <c r="A4243">
        <f t="shared" si="397"/>
        <v>177</v>
      </c>
      <c r="B4243" s="128">
        <f t="shared" si="400"/>
        <v>43277</v>
      </c>
      <c r="C4243" s="126">
        <f t="shared" si="401"/>
        <v>14</v>
      </c>
      <c r="D4243" s="127">
        <f>INDEX('365x24'!$D$4:$AA$369,'8760'!A4243,'8760'!C4243)</f>
        <v>9.4971698662723778</v>
      </c>
      <c r="E4243" s="130">
        <f t="shared" si="396"/>
        <v>2.0116008358621491E-4</v>
      </c>
      <c r="O4243" s="220">
        <f t="shared" si="398"/>
        <v>43277.583333333336</v>
      </c>
      <c r="P4243">
        <f t="shared" si="399"/>
        <v>2.0116008358621491E-4</v>
      </c>
    </row>
    <row r="4244" spans="1:16">
      <c r="A4244">
        <f t="shared" si="397"/>
        <v>177</v>
      </c>
      <c r="B4244" s="128">
        <f t="shared" si="400"/>
        <v>43277</v>
      </c>
      <c r="C4244" s="126">
        <f t="shared" si="401"/>
        <v>15</v>
      </c>
      <c r="D4244" s="127">
        <f>INDEX('365x24'!$D$4:$AA$369,'8760'!A4244,'8760'!C4244)</f>
        <v>9.5314244592712498</v>
      </c>
      <c r="E4244" s="130">
        <f t="shared" si="396"/>
        <v>2.0188563202726533E-4</v>
      </c>
      <c r="O4244" s="220">
        <f t="shared" si="398"/>
        <v>43277.625</v>
      </c>
      <c r="P4244">
        <f t="shared" si="399"/>
        <v>2.0188563202726533E-4</v>
      </c>
    </row>
    <row r="4245" spans="1:16">
      <c r="A4245">
        <f t="shared" si="397"/>
        <v>177</v>
      </c>
      <c r="B4245" s="128">
        <f t="shared" si="400"/>
        <v>43277</v>
      </c>
      <c r="C4245" s="126">
        <f t="shared" si="401"/>
        <v>16</v>
      </c>
      <c r="D4245" s="127">
        <f>INDEX('365x24'!$D$4:$AA$369,'8760'!A4245,'8760'!C4245)</f>
        <v>9.5503568384899893</v>
      </c>
      <c r="E4245" s="130">
        <f t="shared" si="396"/>
        <v>2.0228663980534589E-4</v>
      </c>
      <c r="O4245" s="220">
        <f t="shared" si="398"/>
        <v>43277.666666666664</v>
      </c>
      <c r="P4245">
        <f t="shared" si="399"/>
        <v>2.0228663980534589E-4</v>
      </c>
    </row>
    <row r="4246" spans="1:16">
      <c r="A4246">
        <f t="shared" si="397"/>
        <v>177</v>
      </c>
      <c r="B4246" s="128">
        <f t="shared" si="400"/>
        <v>43277</v>
      </c>
      <c r="C4246" s="126">
        <f t="shared" si="401"/>
        <v>17</v>
      </c>
      <c r="D4246" s="127">
        <f>INDEX('365x24'!$D$4:$AA$369,'8760'!A4246,'8760'!C4246)</f>
        <v>9.7489579162812277</v>
      </c>
      <c r="E4246" s="130">
        <f t="shared" si="396"/>
        <v>2.0649322028893561E-4</v>
      </c>
      <c r="O4246" s="220">
        <f t="shared" si="398"/>
        <v>43277.708333333336</v>
      </c>
      <c r="P4246">
        <f t="shared" si="399"/>
        <v>2.0649322028893561E-4</v>
      </c>
    </row>
    <row r="4247" spans="1:16">
      <c r="A4247">
        <f t="shared" si="397"/>
        <v>177</v>
      </c>
      <c r="B4247" s="128">
        <f t="shared" si="400"/>
        <v>43277</v>
      </c>
      <c r="C4247" s="126">
        <f t="shared" si="401"/>
        <v>18</v>
      </c>
      <c r="D4247" s="127">
        <f>INDEX('365x24'!$D$4:$AA$369,'8760'!A4247,'8760'!C4247)</f>
        <v>9.4484746115190887</v>
      </c>
      <c r="E4247" s="130">
        <f t="shared" si="396"/>
        <v>2.0012866668472188E-4</v>
      </c>
      <c r="O4247" s="220">
        <f t="shared" si="398"/>
        <v>43277.75</v>
      </c>
      <c r="P4247">
        <f t="shared" si="399"/>
        <v>2.0012866668472188E-4</v>
      </c>
    </row>
    <row r="4248" spans="1:16">
      <c r="A4248">
        <f t="shared" si="397"/>
        <v>177</v>
      </c>
      <c r="B4248" s="128">
        <f t="shared" si="400"/>
        <v>43277</v>
      </c>
      <c r="C4248" s="126">
        <f t="shared" si="401"/>
        <v>19</v>
      </c>
      <c r="D4248" s="127">
        <f>INDEX('365x24'!$D$4:$AA$369,'8760'!A4248,'8760'!C4248)</f>
        <v>8.9414142820664555</v>
      </c>
      <c r="E4248" s="130">
        <f t="shared" si="396"/>
        <v>1.8938859362167365E-4</v>
      </c>
      <c r="O4248" s="220">
        <f t="shared" si="398"/>
        <v>43277.791666666664</v>
      </c>
      <c r="P4248">
        <f t="shared" si="399"/>
        <v>1.8938859362167365E-4</v>
      </c>
    </row>
    <row r="4249" spans="1:16">
      <c r="A4249">
        <f t="shared" si="397"/>
        <v>177</v>
      </c>
      <c r="B4249" s="128">
        <f t="shared" si="400"/>
        <v>43277</v>
      </c>
      <c r="C4249" s="126">
        <f t="shared" si="401"/>
        <v>20</v>
      </c>
      <c r="D4249" s="127">
        <f>INDEX('365x24'!$D$4:$AA$369,'8760'!A4249,'8760'!C4249)</f>
        <v>7.5966696348534786</v>
      </c>
      <c r="E4249" s="130">
        <f t="shared" si="396"/>
        <v>1.6090548239543927E-4</v>
      </c>
      <c r="O4249" s="220">
        <f t="shared" si="398"/>
        <v>43277.833333333336</v>
      </c>
      <c r="P4249">
        <f t="shared" si="399"/>
        <v>1.6090548239543927E-4</v>
      </c>
    </row>
    <row r="4250" spans="1:16">
      <c r="A4250">
        <f t="shared" si="397"/>
        <v>177</v>
      </c>
      <c r="B4250" s="128">
        <f t="shared" si="400"/>
        <v>43277</v>
      </c>
      <c r="C4250" s="126">
        <f t="shared" si="401"/>
        <v>21</v>
      </c>
      <c r="D4250" s="127">
        <f>INDEX('365x24'!$D$4:$AA$369,'8760'!A4250,'8760'!C4250)</f>
        <v>6.6854806696163909</v>
      </c>
      <c r="E4250" s="130">
        <f t="shared" si="396"/>
        <v>1.4160553820249919E-4</v>
      </c>
      <c r="O4250" s="220">
        <f t="shared" si="398"/>
        <v>43277.875</v>
      </c>
      <c r="P4250">
        <f t="shared" si="399"/>
        <v>1.4160553820249919E-4</v>
      </c>
    </row>
    <row r="4251" spans="1:16">
      <c r="A4251">
        <f t="shared" si="397"/>
        <v>177</v>
      </c>
      <c r="B4251" s="128">
        <f t="shared" si="400"/>
        <v>43277</v>
      </c>
      <c r="C4251" s="126">
        <f t="shared" si="401"/>
        <v>22</v>
      </c>
      <c r="D4251" s="127">
        <f>INDEX('365x24'!$D$4:$AA$369,'8760'!A4251,'8760'!C4251)</f>
        <v>5.7998986917926718</v>
      </c>
      <c r="E4251" s="130">
        <f t="shared" si="396"/>
        <v>1.2284797703534424E-4</v>
      </c>
      <c r="O4251" s="220">
        <f t="shared" si="398"/>
        <v>43277.916666666664</v>
      </c>
      <c r="P4251">
        <f t="shared" si="399"/>
        <v>1.2284797703534424E-4</v>
      </c>
    </row>
    <row r="4252" spans="1:16">
      <c r="A4252">
        <f t="shared" si="397"/>
        <v>177</v>
      </c>
      <c r="B4252" s="128">
        <f t="shared" si="400"/>
        <v>43277</v>
      </c>
      <c r="C4252" s="126">
        <f t="shared" si="401"/>
        <v>23</v>
      </c>
      <c r="D4252" s="127">
        <f>INDEX('365x24'!$D$4:$AA$369,'8760'!A4252,'8760'!C4252)</f>
        <v>5.1681617187044502</v>
      </c>
      <c r="E4252" s="130">
        <f t="shared" si="396"/>
        <v>1.0946712104347307E-4</v>
      </c>
      <c r="O4252" s="220">
        <f t="shared" si="398"/>
        <v>43277.958333333336</v>
      </c>
      <c r="P4252">
        <f t="shared" si="399"/>
        <v>1.0946712104347307E-4</v>
      </c>
    </row>
    <row r="4253" spans="1:16">
      <c r="A4253">
        <f t="shared" si="397"/>
        <v>177</v>
      </c>
      <c r="B4253" s="128">
        <f t="shared" si="400"/>
        <v>43277</v>
      </c>
      <c r="C4253" s="126">
        <f t="shared" si="401"/>
        <v>24</v>
      </c>
      <c r="D4253" s="127">
        <f>INDEX('365x24'!$D$4:$AA$369,'8760'!A4253,'8760'!C4253)</f>
        <v>1.3701837199547835</v>
      </c>
      <c r="E4253" s="130">
        <f t="shared" si="396"/>
        <v>2.9021937642014394E-5</v>
      </c>
      <c r="O4253" s="220">
        <f t="shared" si="398"/>
        <v>43278</v>
      </c>
      <c r="P4253">
        <f t="shared" si="399"/>
        <v>2.9021937642014394E-5</v>
      </c>
    </row>
    <row r="4254" spans="1:16">
      <c r="A4254">
        <f t="shared" si="397"/>
        <v>178</v>
      </c>
      <c r="B4254" s="128">
        <f t="shared" si="400"/>
        <v>43278</v>
      </c>
      <c r="C4254" s="126">
        <f t="shared" si="401"/>
        <v>1</v>
      </c>
      <c r="D4254" s="127">
        <f>INDEX('365x24'!$D$4:$AA$369,'8760'!A4254,'8760'!C4254)</f>
        <v>1.6529116537631234</v>
      </c>
      <c r="E4254" s="130">
        <f t="shared" si="396"/>
        <v>3.5010413745724041E-5</v>
      </c>
      <c r="O4254" s="220">
        <f t="shared" si="398"/>
        <v>43278.041666666664</v>
      </c>
      <c r="P4254">
        <f t="shared" si="399"/>
        <v>3.5010413745724041E-5</v>
      </c>
    </row>
    <row r="4255" spans="1:16">
      <c r="A4255">
        <f t="shared" si="397"/>
        <v>178</v>
      </c>
      <c r="B4255" s="128">
        <f t="shared" si="400"/>
        <v>43278</v>
      </c>
      <c r="C4255" s="126">
        <f t="shared" si="401"/>
        <v>2</v>
      </c>
      <c r="D4255" s="127">
        <f>INDEX('365x24'!$D$4:$AA$369,'8760'!A4255,'8760'!C4255)</f>
        <v>1.5524700383872103</v>
      </c>
      <c r="E4255" s="130">
        <f t="shared" si="396"/>
        <v>3.2882954299483404E-5</v>
      </c>
      <c r="O4255" s="220">
        <f t="shared" si="398"/>
        <v>43278.083333333336</v>
      </c>
      <c r="P4255">
        <f t="shared" si="399"/>
        <v>3.2882954299483404E-5</v>
      </c>
    </row>
    <row r="4256" spans="1:16">
      <c r="A4256">
        <f t="shared" si="397"/>
        <v>178</v>
      </c>
      <c r="B4256" s="128">
        <f t="shared" si="400"/>
        <v>43278</v>
      </c>
      <c r="C4256" s="126">
        <f t="shared" si="401"/>
        <v>3</v>
      </c>
      <c r="D4256" s="127">
        <f>INDEX('365x24'!$D$4:$AA$369,'8760'!A4256,'8760'!C4256)</f>
        <v>1.5369610565659952</v>
      </c>
      <c r="E4256" s="130">
        <f t="shared" si="396"/>
        <v>3.2554457692239164E-5</v>
      </c>
      <c r="O4256" s="220">
        <f t="shared" si="398"/>
        <v>43278.125</v>
      </c>
      <c r="P4256">
        <f t="shared" si="399"/>
        <v>3.2554457692239164E-5</v>
      </c>
    </row>
    <row r="4257" spans="1:16">
      <c r="A4257">
        <f t="shared" si="397"/>
        <v>178</v>
      </c>
      <c r="B4257" s="128">
        <f t="shared" si="400"/>
        <v>43278</v>
      </c>
      <c r="C4257" s="126">
        <f t="shared" si="401"/>
        <v>4</v>
      </c>
      <c r="D4257" s="127">
        <f>INDEX('365x24'!$D$4:$AA$369,'8760'!A4257,'8760'!C4257)</f>
        <v>1.8041766217288295</v>
      </c>
      <c r="E4257" s="130">
        <f t="shared" si="396"/>
        <v>3.821436545219075E-5</v>
      </c>
      <c r="O4257" s="220">
        <f t="shared" si="398"/>
        <v>43278.166666666664</v>
      </c>
      <c r="P4257">
        <f t="shared" si="399"/>
        <v>3.821436545219075E-5</v>
      </c>
    </row>
    <row r="4258" spans="1:16">
      <c r="A4258">
        <f t="shared" si="397"/>
        <v>178</v>
      </c>
      <c r="B4258" s="128">
        <f t="shared" si="400"/>
        <v>43278</v>
      </c>
      <c r="C4258" s="126">
        <f t="shared" si="401"/>
        <v>5</v>
      </c>
      <c r="D4258" s="127">
        <f>INDEX('365x24'!$D$4:$AA$369,'8760'!A4258,'8760'!C4258)</f>
        <v>3.5082259993348797</v>
      </c>
      <c r="E4258" s="130">
        <f t="shared" si="396"/>
        <v>7.4307930173152592E-5</v>
      </c>
      <c r="O4258" s="220">
        <f t="shared" si="398"/>
        <v>43278.208333333336</v>
      </c>
      <c r="P4258">
        <f t="shared" si="399"/>
        <v>7.4307930173152592E-5</v>
      </c>
    </row>
    <row r="4259" spans="1:16">
      <c r="A4259">
        <f t="shared" si="397"/>
        <v>178</v>
      </c>
      <c r="B4259" s="128">
        <f t="shared" si="400"/>
        <v>43278</v>
      </c>
      <c r="C4259" s="126">
        <f t="shared" si="401"/>
        <v>6</v>
      </c>
      <c r="D4259" s="127">
        <f>INDEX('365x24'!$D$4:$AA$369,'8760'!A4259,'8760'!C4259)</f>
        <v>5.2447604064313147</v>
      </c>
      <c r="E4259" s="130">
        <f t="shared" si="396"/>
        <v>1.1108956211199091E-4</v>
      </c>
      <c r="O4259" s="220">
        <f t="shared" si="398"/>
        <v>43278.25</v>
      </c>
      <c r="P4259">
        <f t="shared" si="399"/>
        <v>1.1108956211199091E-4</v>
      </c>
    </row>
    <row r="4260" spans="1:16">
      <c r="A4260">
        <f t="shared" si="397"/>
        <v>178</v>
      </c>
      <c r="B4260" s="128">
        <f t="shared" si="400"/>
        <v>43278</v>
      </c>
      <c r="C4260" s="126">
        <f t="shared" si="401"/>
        <v>7</v>
      </c>
      <c r="D4260" s="127">
        <f>INDEX('365x24'!$D$4:$AA$369,'8760'!A4260,'8760'!C4260)</f>
        <v>5.6048202816860186</v>
      </c>
      <c r="E4260" s="130">
        <f t="shared" si="396"/>
        <v>1.1871601037206683E-4</v>
      </c>
      <c r="O4260" s="220">
        <f t="shared" si="398"/>
        <v>43278.291666666664</v>
      </c>
      <c r="P4260">
        <f t="shared" si="399"/>
        <v>1.1871601037206683E-4</v>
      </c>
    </row>
    <row r="4261" spans="1:16">
      <c r="A4261">
        <f t="shared" si="397"/>
        <v>178</v>
      </c>
      <c r="B4261" s="128">
        <f t="shared" si="400"/>
        <v>43278</v>
      </c>
      <c r="C4261" s="126">
        <f t="shared" si="401"/>
        <v>8</v>
      </c>
      <c r="D4261" s="127">
        <f>INDEX('365x24'!$D$4:$AA$369,'8760'!A4261,'8760'!C4261)</f>
        <v>5.6374101015941136</v>
      </c>
      <c r="E4261" s="130">
        <f t="shared" si="396"/>
        <v>1.1940629716161387E-4</v>
      </c>
      <c r="O4261" s="220">
        <f t="shared" si="398"/>
        <v>43278.333333333336</v>
      </c>
      <c r="P4261">
        <f t="shared" si="399"/>
        <v>1.1940629716161387E-4</v>
      </c>
    </row>
    <row r="4262" spans="1:16">
      <c r="A4262">
        <f t="shared" si="397"/>
        <v>178</v>
      </c>
      <c r="B4262" s="128">
        <f t="shared" si="400"/>
        <v>43278</v>
      </c>
      <c r="C4262" s="126">
        <f t="shared" si="401"/>
        <v>9</v>
      </c>
      <c r="D4262" s="127">
        <f>INDEX('365x24'!$D$4:$AA$369,'8760'!A4262,'8760'!C4262)</f>
        <v>6.3242588944803053</v>
      </c>
      <c r="E4262" s="130">
        <f t="shared" si="396"/>
        <v>1.3395447967635995E-4</v>
      </c>
      <c r="O4262" s="220">
        <f t="shared" si="398"/>
        <v>43278.375</v>
      </c>
      <c r="P4262">
        <f t="shared" si="399"/>
        <v>1.3395447967635995E-4</v>
      </c>
    </row>
    <row r="4263" spans="1:16">
      <c r="A4263">
        <f t="shared" si="397"/>
        <v>178</v>
      </c>
      <c r="B4263" s="128">
        <f t="shared" si="400"/>
        <v>43278</v>
      </c>
      <c r="C4263" s="126">
        <f t="shared" si="401"/>
        <v>10</v>
      </c>
      <c r="D4263" s="127">
        <f>INDEX('365x24'!$D$4:$AA$369,'8760'!A4263,'8760'!C4263)</f>
        <v>8.6017738330093412</v>
      </c>
      <c r="E4263" s="130">
        <f t="shared" si="396"/>
        <v>1.8219465036451203E-4</v>
      </c>
      <c r="O4263" s="220">
        <f t="shared" si="398"/>
        <v>43278.416666666664</v>
      </c>
      <c r="P4263">
        <f t="shared" si="399"/>
        <v>1.8219465036451203E-4</v>
      </c>
    </row>
    <row r="4264" spans="1:16">
      <c r="A4264">
        <f t="shared" si="397"/>
        <v>178</v>
      </c>
      <c r="B4264" s="128">
        <f t="shared" si="400"/>
        <v>43278</v>
      </c>
      <c r="C4264" s="126">
        <f t="shared" si="401"/>
        <v>11</v>
      </c>
      <c r="D4264" s="127">
        <f>INDEX('365x24'!$D$4:$AA$369,'8760'!A4264,'8760'!C4264)</f>
        <v>10.433195963343007</v>
      </c>
      <c r="E4264" s="130">
        <f t="shared" si="396"/>
        <v>2.2098610445105073E-4</v>
      </c>
      <c r="O4264" s="220">
        <f t="shared" si="398"/>
        <v>43278.458333333336</v>
      </c>
      <c r="P4264">
        <f t="shared" si="399"/>
        <v>2.2098610445105073E-4</v>
      </c>
    </row>
    <row r="4265" spans="1:16">
      <c r="A4265">
        <f t="shared" si="397"/>
        <v>178</v>
      </c>
      <c r="B4265" s="128">
        <f t="shared" si="400"/>
        <v>43278</v>
      </c>
      <c r="C4265" s="126">
        <f t="shared" si="401"/>
        <v>12</v>
      </c>
      <c r="D4265" s="127">
        <f>INDEX('365x24'!$D$4:$AA$369,'8760'!A4265,'8760'!C4265)</f>
        <v>11.434258823735384</v>
      </c>
      <c r="E4265" s="130">
        <f t="shared" si="396"/>
        <v>2.4218967261999884E-4</v>
      </c>
      <c r="O4265" s="220">
        <f t="shared" si="398"/>
        <v>43278.5</v>
      </c>
      <c r="P4265">
        <f t="shared" si="399"/>
        <v>2.4218967261999884E-4</v>
      </c>
    </row>
    <row r="4266" spans="1:16">
      <c r="A4266">
        <f t="shared" si="397"/>
        <v>178</v>
      </c>
      <c r="B4266" s="128">
        <f t="shared" si="400"/>
        <v>43278</v>
      </c>
      <c r="C4266" s="126">
        <f t="shared" si="401"/>
        <v>13</v>
      </c>
      <c r="D4266" s="127">
        <f>INDEX('365x24'!$D$4:$AA$369,'8760'!A4266,'8760'!C4266)</f>
        <v>12.029730372377658</v>
      </c>
      <c r="E4266" s="130">
        <f t="shared" si="396"/>
        <v>2.5480238863800854E-4</v>
      </c>
      <c r="O4266" s="220">
        <f t="shared" si="398"/>
        <v>43278.541666666664</v>
      </c>
      <c r="P4266">
        <f t="shared" si="399"/>
        <v>2.5480238863800854E-4</v>
      </c>
    </row>
    <row r="4267" spans="1:16">
      <c r="A4267">
        <f t="shared" si="397"/>
        <v>178</v>
      </c>
      <c r="B4267" s="128">
        <f t="shared" si="400"/>
        <v>43278</v>
      </c>
      <c r="C4267" s="126">
        <f t="shared" si="401"/>
        <v>14</v>
      </c>
      <c r="D4267" s="127">
        <f>INDEX('365x24'!$D$4:$AA$369,'8760'!A4267,'8760'!C4267)</f>
        <v>11.853787261041029</v>
      </c>
      <c r="E4267" s="130">
        <f t="shared" si="396"/>
        <v>2.5107572780312275E-4</v>
      </c>
      <c r="O4267" s="220">
        <f t="shared" si="398"/>
        <v>43278.583333333336</v>
      </c>
      <c r="P4267">
        <f t="shared" si="399"/>
        <v>2.5107572780312275E-4</v>
      </c>
    </row>
    <row r="4268" spans="1:16">
      <c r="A4268">
        <f t="shared" si="397"/>
        <v>178</v>
      </c>
      <c r="B4268" s="128">
        <f t="shared" si="400"/>
        <v>43278</v>
      </c>
      <c r="C4268" s="126">
        <f t="shared" si="401"/>
        <v>15</v>
      </c>
      <c r="D4268" s="127">
        <f>INDEX('365x24'!$D$4:$AA$369,'8760'!A4268,'8760'!C4268)</f>
        <v>11.896541751467087</v>
      </c>
      <c r="E4268" s="130">
        <f t="shared" si="396"/>
        <v>2.5198131304471507E-4</v>
      </c>
      <c r="O4268" s="220">
        <f t="shared" si="398"/>
        <v>43278.625</v>
      </c>
      <c r="P4268">
        <f t="shared" si="399"/>
        <v>2.5198131304471507E-4</v>
      </c>
    </row>
    <row r="4269" spans="1:16">
      <c r="A4269">
        <f t="shared" si="397"/>
        <v>178</v>
      </c>
      <c r="B4269" s="128">
        <f t="shared" si="400"/>
        <v>43278</v>
      </c>
      <c r="C4269" s="126">
        <f t="shared" si="401"/>
        <v>16</v>
      </c>
      <c r="D4269" s="127">
        <f>INDEX('365x24'!$D$4:$AA$369,'8760'!A4269,'8760'!C4269)</f>
        <v>11.920171990660899</v>
      </c>
      <c r="E4269" s="130">
        <f t="shared" si="396"/>
        <v>2.5248182645642845E-4</v>
      </c>
      <c r="O4269" s="220">
        <f t="shared" si="398"/>
        <v>43278.666666666664</v>
      </c>
      <c r="P4269">
        <f t="shared" si="399"/>
        <v>2.5248182645642845E-4</v>
      </c>
    </row>
    <row r="4270" spans="1:16">
      <c r="A4270">
        <f t="shared" si="397"/>
        <v>178</v>
      </c>
      <c r="B4270" s="128">
        <f t="shared" si="400"/>
        <v>43278</v>
      </c>
      <c r="C4270" s="126">
        <f t="shared" si="401"/>
        <v>17</v>
      </c>
      <c r="D4270" s="127">
        <f>INDEX('365x24'!$D$4:$AA$369,'8760'!A4270,'8760'!C4270)</f>
        <v>12.168053723756067</v>
      </c>
      <c r="E4270" s="130">
        <f t="shared" si="396"/>
        <v>2.5773222324315995E-4</v>
      </c>
      <c r="O4270" s="220">
        <f t="shared" si="398"/>
        <v>43278.708333333336</v>
      </c>
      <c r="P4270">
        <f t="shared" si="399"/>
        <v>2.5773222324315995E-4</v>
      </c>
    </row>
    <row r="4271" spans="1:16">
      <c r="A4271">
        <f t="shared" si="397"/>
        <v>178</v>
      </c>
      <c r="B4271" s="128">
        <f t="shared" si="400"/>
        <v>43278</v>
      </c>
      <c r="C4271" s="126">
        <f t="shared" si="401"/>
        <v>18</v>
      </c>
      <c r="D4271" s="127">
        <f>INDEX('365x24'!$D$4:$AA$369,'8760'!A4271,'8760'!C4271)</f>
        <v>11.793008818768705</v>
      </c>
      <c r="E4271" s="130">
        <f t="shared" si="396"/>
        <v>2.497883762341927E-4</v>
      </c>
      <c r="O4271" s="220">
        <f t="shared" si="398"/>
        <v>43278.75</v>
      </c>
      <c r="P4271">
        <f t="shared" si="399"/>
        <v>2.497883762341927E-4</v>
      </c>
    </row>
    <row r="4272" spans="1:16">
      <c r="A4272">
        <f t="shared" si="397"/>
        <v>178</v>
      </c>
      <c r="B4272" s="128">
        <f t="shared" si="400"/>
        <v>43278</v>
      </c>
      <c r="C4272" s="126">
        <f t="shared" si="401"/>
        <v>19</v>
      </c>
      <c r="D4272" s="127">
        <f>INDEX('365x24'!$D$4:$AA$369,'8760'!A4272,'8760'!C4272)</f>
        <v>11.160127091003629</v>
      </c>
      <c r="E4272" s="130">
        <f t="shared" si="396"/>
        <v>2.3638327312978965E-4</v>
      </c>
      <c r="O4272" s="220">
        <f t="shared" si="398"/>
        <v>43278.791666666664</v>
      </c>
      <c r="P4272">
        <f t="shared" si="399"/>
        <v>2.3638327312978965E-4</v>
      </c>
    </row>
    <row r="4273" spans="1:16">
      <c r="A4273">
        <f t="shared" si="397"/>
        <v>178</v>
      </c>
      <c r="B4273" s="128">
        <f t="shared" si="400"/>
        <v>43278</v>
      </c>
      <c r="C4273" s="126">
        <f t="shared" si="401"/>
        <v>20</v>
      </c>
      <c r="D4273" s="127">
        <f>INDEX('365x24'!$D$4:$AA$369,'8760'!A4273,'8760'!C4273)</f>
        <v>9.4816989705278978</v>
      </c>
      <c r="E4273" s="130">
        <f t="shared" si="396"/>
        <v>2.0083239368228202E-4</v>
      </c>
      <c r="O4273" s="220">
        <f t="shared" si="398"/>
        <v>43278.833333333336</v>
      </c>
      <c r="P4273">
        <f t="shared" si="399"/>
        <v>2.0083239368228202E-4</v>
      </c>
    </row>
    <row r="4274" spans="1:16">
      <c r="A4274">
        <f t="shared" si="397"/>
        <v>178</v>
      </c>
      <c r="B4274" s="128">
        <f t="shared" si="400"/>
        <v>43278</v>
      </c>
      <c r="C4274" s="126">
        <f t="shared" si="401"/>
        <v>21</v>
      </c>
      <c r="D4274" s="127">
        <f>INDEX('365x24'!$D$4:$AA$369,'8760'!A4274,'8760'!C4274)</f>
        <v>8.3444085671113335</v>
      </c>
      <c r="E4274" s="130">
        <f t="shared" si="396"/>
        <v>1.7674338234159397E-4</v>
      </c>
      <c r="O4274" s="220">
        <f t="shared" si="398"/>
        <v>43278.875</v>
      </c>
      <c r="P4274">
        <f t="shared" si="399"/>
        <v>1.7674338234159397E-4</v>
      </c>
    </row>
    <row r="4275" spans="1:16">
      <c r="A4275">
        <f t="shared" si="397"/>
        <v>178</v>
      </c>
      <c r="B4275" s="128">
        <f t="shared" si="400"/>
        <v>43278</v>
      </c>
      <c r="C4275" s="126">
        <f t="shared" si="401"/>
        <v>22</v>
      </c>
      <c r="D4275" s="127">
        <f>INDEX('365x24'!$D$4:$AA$369,'8760'!A4275,'8760'!C4275)</f>
        <v>7.2390792410965963</v>
      </c>
      <c r="E4275" s="130">
        <f t="shared" si="396"/>
        <v>1.533313403604295E-4</v>
      </c>
      <c r="O4275" s="220">
        <f t="shared" si="398"/>
        <v>43278.916666666664</v>
      </c>
      <c r="P4275">
        <f t="shared" si="399"/>
        <v>1.533313403604295E-4</v>
      </c>
    </row>
    <row r="4276" spans="1:16">
      <c r="A4276">
        <f t="shared" si="397"/>
        <v>178</v>
      </c>
      <c r="B4276" s="128">
        <f t="shared" si="400"/>
        <v>43278</v>
      </c>
      <c r="C4276" s="126">
        <f t="shared" si="401"/>
        <v>23</v>
      </c>
      <c r="D4276" s="127">
        <f>INDEX('365x24'!$D$4:$AA$369,'8760'!A4276,'8760'!C4276)</f>
        <v>6.4505837430308137</v>
      </c>
      <c r="E4276" s="130">
        <f t="shared" si="396"/>
        <v>1.3663017332523117E-4</v>
      </c>
      <c r="O4276" s="220">
        <f t="shared" si="398"/>
        <v>43278.958333333336</v>
      </c>
      <c r="P4276">
        <f t="shared" si="399"/>
        <v>1.3663017332523117E-4</v>
      </c>
    </row>
    <row r="4277" spans="1:16">
      <c r="A4277">
        <f t="shared" si="397"/>
        <v>178</v>
      </c>
      <c r="B4277" s="128">
        <f t="shared" si="400"/>
        <v>43278</v>
      </c>
      <c r="C4277" s="126">
        <f t="shared" si="401"/>
        <v>24</v>
      </c>
      <c r="D4277" s="127">
        <f>INDEX('365x24'!$D$4:$AA$369,'8760'!A4277,'8760'!C4277)</f>
        <v>1.7101796170421375</v>
      </c>
      <c r="E4277" s="130">
        <f t="shared" si="396"/>
        <v>3.6223409663690112E-5</v>
      </c>
      <c r="O4277" s="220">
        <f t="shared" si="398"/>
        <v>43279</v>
      </c>
      <c r="P4277">
        <f t="shared" si="399"/>
        <v>3.6223409663690112E-5</v>
      </c>
    </row>
    <row r="4278" spans="1:16">
      <c r="A4278">
        <f t="shared" si="397"/>
        <v>179</v>
      </c>
      <c r="B4278" s="128">
        <f t="shared" si="400"/>
        <v>43279</v>
      </c>
      <c r="C4278" s="126">
        <f t="shared" si="401"/>
        <v>1</v>
      </c>
      <c r="D4278" s="127">
        <f>INDEX('365x24'!$D$4:$AA$369,'8760'!A4278,'8760'!C4278)</f>
        <v>1.4338379085544886</v>
      </c>
      <c r="E4278" s="130">
        <f t="shared" si="396"/>
        <v>3.0370200553979679E-5</v>
      </c>
      <c r="O4278" s="220">
        <f t="shared" si="398"/>
        <v>43279.041666666664</v>
      </c>
      <c r="P4278">
        <f t="shared" si="399"/>
        <v>3.0370200553979679E-5</v>
      </c>
    </row>
    <row r="4279" spans="1:16">
      <c r="A4279">
        <f t="shared" si="397"/>
        <v>179</v>
      </c>
      <c r="B4279" s="128">
        <f t="shared" si="400"/>
        <v>43279</v>
      </c>
      <c r="C4279" s="126">
        <f t="shared" si="401"/>
        <v>2</v>
      </c>
      <c r="D4279" s="127">
        <f>INDEX('365x24'!$D$4:$AA$369,'8760'!A4279,'8760'!C4279)</f>
        <v>1.3467086325314443</v>
      </c>
      <c r="E4279" s="130">
        <f t="shared" si="396"/>
        <v>2.8524710508587742E-5</v>
      </c>
      <c r="O4279" s="220">
        <f t="shared" si="398"/>
        <v>43279.083333333336</v>
      </c>
      <c r="P4279">
        <f t="shared" si="399"/>
        <v>2.8524710508587742E-5</v>
      </c>
    </row>
    <row r="4280" spans="1:16">
      <c r="A4280">
        <f t="shared" si="397"/>
        <v>179</v>
      </c>
      <c r="B4280" s="128">
        <f t="shared" si="400"/>
        <v>43279</v>
      </c>
      <c r="C4280" s="126">
        <f t="shared" si="401"/>
        <v>3</v>
      </c>
      <c r="D4280" s="127">
        <f>INDEX('365x24'!$D$4:$AA$369,'8760'!A4280,'8760'!C4280)</f>
        <v>1.3332551814605942</v>
      </c>
      <c r="E4280" s="130">
        <f t="shared" si="396"/>
        <v>2.8239752212585662E-5</v>
      </c>
      <c r="O4280" s="220">
        <f t="shared" si="398"/>
        <v>43279.125</v>
      </c>
      <c r="P4280">
        <f t="shared" si="399"/>
        <v>2.8239752212585662E-5</v>
      </c>
    </row>
    <row r="4281" spans="1:16">
      <c r="A4281">
        <f t="shared" si="397"/>
        <v>179</v>
      </c>
      <c r="B4281" s="128">
        <f t="shared" si="400"/>
        <v>43279</v>
      </c>
      <c r="C4281" s="126">
        <f t="shared" si="401"/>
        <v>4</v>
      </c>
      <c r="D4281" s="127">
        <f>INDEX('365x24'!$D$4:$AA$369,'8760'!A4281,'8760'!C4281)</f>
        <v>1.5650545073434956</v>
      </c>
      <c r="E4281" s="130">
        <f t="shared" si="396"/>
        <v>3.3149506636946023E-5</v>
      </c>
      <c r="O4281" s="220">
        <f t="shared" si="398"/>
        <v>43279.166666666664</v>
      </c>
      <c r="P4281">
        <f t="shared" si="399"/>
        <v>3.3149506636946023E-5</v>
      </c>
    </row>
    <row r="4282" spans="1:16">
      <c r="A4282">
        <f t="shared" si="397"/>
        <v>179</v>
      </c>
      <c r="B4282" s="128">
        <f t="shared" si="400"/>
        <v>43279</v>
      </c>
      <c r="C4282" s="126">
        <f t="shared" si="401"/>
        <v>5</v>
      </c>
      <c r="D4282" s="127">
        <f>INDEX('365x24'!$D$4:$AA$369,'8760'!A4282,'8760'!C4282)</f>
        <v>3.0432524437532216</v>
      </c>
      <c r="E4282" s="130">
        <f t="shared" si="396"/>
        <v>6.4459299410175839E-5</v>
      </c>
      <c r="O4282" s="220">
        <f t="shared" si="398"/>
        <v>43279.208333333336</v>
      </c>
      <c r="P4282">
        <f t="shared" si="399"/>
        <v>6.4459299410175839E-5</v>
      </c>
    </row>
    <row r="4283" spans="1:16">
      <c r="A4283">
        <f t="shared" si="397"/>
        <v>179</v>
      </c>
      <c r="B4283" s="128">
        <f t="shared" si="400"/>
        <v>43279</v>
      </c>
      <c r="C4283" s="126">
        <f t="shared" si="401"/>
        <v>6</v>
      </c>
      <c r="D4283" s="127">
        <f>INDEX('365x24'!$D$4:$AA$369,'8760'!A4283,'8760'!C4283)</f>
        <v>4.5496299060545953</v>
      </c>
      <c r="E4283" s="130">
        <f t="shared" si="396"/>
        <v>9.6365964289896538E-5</v>
      </c>
      <c r="O4283" s="220">
        <f t="shared" si="398"/>
        <v>43279.25</v>
      </c>
      <c r="P4283">
        <f t="shared" si="399"/>
        <v>9.6365964289896538E-5</v>
      </c>
    </row>
    <row r="4284" spans="1:16">
      <c r="A4284">
        <f t="shared" si="397"/>
        <v>179</v>
      </c>
      <c r="B4284" s="128">
        <f t="shared" si="400"/>
        <v>43279</v>
      </c>
      <c r="C4284" s="126">
        <f t="shared" si="401"/>
        <v>7</v>
      </c>
      <c r="D4284" s="127">
        <f>INDEX('365x24'!$D$4:$AA$369,'8760'!A4284,'8760'!C4284)</f>
        <v>4.8619681349697519</v>
      </c>
      <c r="E4284" s="130">
        <f t="shared" si="396"/>
        <v>1.0298161770248565E-4</v>
      </c>
      <c r="O4284" s="220">
        <f t="shared" si="398"/>
        <v>43279.291666666664</v>
      </c>
      <c r="P4284">
        <f t="shared" si="399"/>
        <v>1.0298161770248565E-4</v>
      </c>
    </row>
    <row r="4285" spans="1:16">
      <c r="A4285">
        <f t="shared" si="397"/>
        <v>179</v>
      </c>
      <c r="B4285" s="128">
        <f t="shared" si="400"/>
        <v>43279</v>
      </c>
      <c r="C4285" s="126">
        <f t="shared" si="401"/>
        <v>8</v>
      </c>
      <c r="D4285" s="127">
        <f>INDEX('365x24'!$D$4:$AA$369,'8760'!A4285,'8760'!C4285)</f>
        <v>4.8902385625578226</v>
      </c>
      <c r="E4285" s="130">
        <f t="shared" si="396"/>
        <v>1.0358041520286841E-4</v>
      </c>
      <c r="O4285" s="220">
        <f t="shared" si="398"/>
        <v>43279.333333333336</v>
      </c>
      <c r="P4285">
        <f t="shared" si="399"/>
        <v>1.0358041520286841E-4</v>
      </c>
    </row>
    <row r="4286" spans="1:16">
      <c r="A4286">
        <f t="shared" si="397"/>
        <v>179</v>
      </c>
      <c r="B4286" s="128">
        <f t="shared" si="400"/>
        <v>43279</v>
      </c>
      <c r="C4286" s="126">
        <f t="shared" si="401"/>
        <v>9</v>
      </c>
      <c r="D4286" s="127">
        <f>INDEX('365x24'!$D$4:$AA$369,'8760'!A4286,'8760'!C4286)</f>
        <v>5.4860537317733025</v>
      </c>
      <c r="E4286" s="130">
        <f t="shared" si="396"/>
        <v>1.162004094673664E-4</v>
      </c>
      <c r="O4286" s="220">
        <f t="shared" si="398"/>
        <v>43279.375</v>
      </c>
      <c r="P4286">
        <f t="shared" si="399"/>
        <v>1.162004094673664E-4</v>
      </c>
    </row>
    <row r="4287" spans="1:16">
      <c r="A4287">
        <f t="shared" si="397"/>
        <v>179</v>
      </c>
      <c r="B4287" s="128">
        <f t="shared" si="400"/>
        <v>43279</v>
      </c>
      <c r="C4287" s="126">
        <f t="shared" si="401"/>
        <v>10</v>
      </c>
      <c r="D4287" s="127">
        <f>INDEX('365x24'!$D$4:$AA$369,'8760'!A4287,'8760'!C4287)</f>
        <v>7.4617112018670202</v>
      </c>
      <c r="E4287" s="130">
        <f t="shared" si="396"/>
        <v>1.5804692031405195E-4</v>
      </c>
      <c r="O4287" s="220">
        <f t="shared" si="398"/>
        <v>43279.416666666664</v>
      </c>
      <c r="P4287">
        <f t="shared" si="399"/>
        <v>1.5804692031405195E-4</v>
      </c>
    </row>
    <row r="4288" spans="1:16">
      <c r="A4288">
        <f t="shared" si="397"/>
        <v>179</v>
      </c>
      <c r="B4288" s="128">
        <f t="shared" si="400"/>
        <v>43279</v>
      </c>
      <c r="C4288" s="126">
        <f t="shared" si="401"/>
        <v>11</v>
      </c>
      <c r="D4288" s="127">
        <f>INDEX('365x24'!$D$4:$AA$369,'8760'!A4288,'8760'!C4288)</f>
        <v>9.050400150280927</v>
      </c>
      <c r="E4288" s="130">
        <f t="shared" si="396"/>
        <v>1.916970293628935E-4</v>
      </c>
      <c r="O4288" s="220">
        <f t="shared" si="398"/>
        <v>43279.458333333336</v>
      </c>
      <c r="P4288">
        <f t="shared" si="399"/>
        <v>1.916970293628935E-4</v>
      </c>
    </row>
    <row r="4289" spans="1:16">
      <c r="A4289">
        <f t="shared" si="397"/>
        <v>179</v>
      </c>
      <c r="B4289" s="128">
        <f t="shared" si="400"/>
        <v>43279</v>
      </c>
      <c r="C4289" s="126">
        <f t="shared" si="401"/>
        <v>12</v>
      </c>
      <c r="D4289" s="127">
        <f>INDEX('365x24'!$D$4:$AA$369,'8760'!A4289,'8760'!C4289)</f>
        <v>9.9187840562257765</v>
      </c>
      <c r="E4289" s="130">
        <f t="shared" si="396"/>
        <v>2.1009031721227182E-4</v>
      </c>
      <c r="O4289" s="220">
        <f t="shared" si="398"/>
        <v>43279.5</v>
      </c>
      <c r="P4289">
        <f t="shared" si="399"/>
        <v>2.1009031721227182E-4</v>
      </c>
    </row>
    <row r="4290" spans="1:16">
      <c r="A4290">
        <f t="shared" si="397"/>
        <v>179</v>
      </c>
      <c r="B4290" s="128">
        <f t="shared" si="400"/>
        <v>43279</v>
      </c>
      <c r="C4290" s="126">
        <f t="shared" si="401"/>
        <v>13</v>
      </c>
      <c r="D4290" s="127">
        <f>INDEX('365x24'!$D$4:$AA$369,'8760'!A4290,'8760'!C4290)</f>
        <v>10.435332946158946</v>
      </c>
      <c r="E4290" s="130">
        <f t="shared" si="396"/>
        <v>2.2103136800302777E-4</v>
      </c>
      <c r="O4290" s="220">
        <f t="shared" si="398"/>
        <v>43279.541666666664</v>
      </c>
      <c r="P4290">
        <f t="shared" si="399"/>
        <v>2.2103136800302777E-4</v>
      </c>
    </row>
    <row r="4291" spans="1:16">
      <c r="A4291">
        <f t="shared" si="397"/>
        <v>179</v>
      </c>
      <c r="B4291" s="128">
        <f t="shared" si="400"/>
        <v>43279</v>
      </c>
      <c r="C4291" s="126">
        <f t="shared" si="401"/>
        <v>14</v>
      </c>
      <c r="D4291" s="127">
        <f>INDEX('365x24'!$D$4:$AA$369,'8760'!A4291,'8760'!C4291)</f>
        <v>10.282708997861928</v>
      </c>
      <c r="E4291" s="130">
        <f t="shared" si="396"/>
        <v>2.1779863165851751E-4</v>
      </c>
      <c r="O4291" s="220">
        <f t="shared" si="398"/>
        <v>43279.583333333336</v>
      </c>
      <c r="P4291">
        <f t="shared" si="399"/>
        <v>2.1779863165851751E-4</v>
      </c>
    </row>
    <row r="4292" spans="1:16">
      <c r="A4292">
        <f t="shared" si="397"/>
        <v>179</v>
      </c>
      <c r="B4292" s="128">
        <f t="shared" si="400"/>
        <v>43279</v>
      </c>
      <c r="C4292" s="126">
        <f t="shared" si="401"/>
        <v>15</v>
      </c>
      <c r="D4292" s="127">
        <f>INDEX('365x24'!$D$4:$AA$369,'8760'!A4292,'8760'!C4292)</f>
        <v>10.319796890003195</v>
      </c>
      <c r="E4292" s="130">
        <f t="shared" si="396"/>
        <v>2.1858419236641522E-4</v>
      </c>
      <c r="O4292" s="220">
        <f t="shared" si="398"/>
        <v>43279.625</v>
      </c>
      <c r="P4292">
        <f t="shared" si="399"/>
        <v>2.1858419236641522E-4</v>
      </c>
    </row>
    <row r="4293" spans="1:16">
      <c r="A4293">
        <f t="shared" si="397"/>
        <v>179</v>
      </c>
      <c r="B4293" s="128">
        <f t="shared" si="400"/>
        <v>43279</v>
      </c>
      <c r="C4293" s="126">
        <f t="shared" si="401"/>
        <v>16</v>
      </c>
      <c r="D4293" s="127">
        <f>INDEX('365x24'!$D$4:$AA$369,'8760'!A4293,'8760'!C4293)</f>
        <v>10.340295222546958</v>
      </c>
      <c r="E4293" s="130">
        <f t="shared" si="396"/>
        <v>2.1901836868904004E-4</v>
      </c>
      <c r="O4293" s="220">
        <f t="shared" si="398"/>
        <v>43279.666666666664</v>
      </c>
      <c r="P4293">
        <f t="shared" si="399"/>
        <v>2.1901836868904004E-4</v>
      </c>
    </row>
    <row r="4294" spans="1:16">
      <c r="A4294">
        <f t="shared" si="397"/>
        <v>179</v>
      </c>
      <c r="B4294" s="128">
        <f t="shared" si="400"/>
        <v>43279</v>
      </c>
      <c r="C4294" s="126">
        <f t="shared" si="401"/>
        <v>17</v>
      </c>
      <c r="D4294" s="127">
        <f>INDEX('365x24'!$D$4:$AA$369,'8760'!A4294,'8760'!C4294)</f>
        <v>10.555323185439509</v>
      </c>
      <c r="E4294" s="130">
        <f t="shared" ref="E4294:E4357" si="402">D4294*$E$2</f>
        <v>2.2357288794034376E-4</v>
      </c>
      <c r="O4294" s="220">
        <f t="shared" si="398"/>
        <v>43279.708333333336</v>
      </c>
      <c r="P4294">
        <f t="shared" si="399"/>
        <v>2.2357288794034376E-4</v>
      </c>
    </row>
    <row r="4295" spans="1:16">
      <c r="A4295">
        <f t="shared" ref="A4295:A4358" si="403">IF(C4295=1,A4294+1,A4294)</f>
        <v>179</v>
      </c>
      <c r="B4295" s="128">
        <f t="shared" si="400"/>
        <v>43279</v>
      </c>
      <c r="C4295" s="126">
        <f t="shared" si="401"/>
        <v>18</v>
      </c>
      <c r="D4295" s="127">
        <f>INDEX('365x24'!$D$4:$AA$369,'8760'!A4295,'8760'!C4295)</f>
        <v>10.229986013935626</v>
      </c>
      <c r="E4295" s="130">
        <f t="shared" si="402"/>
        <v>2.1668190320121213E-4</v>
      </c>
      <c r="O4295" s="220">
        <f t="shared" ref="O4295:O4358" si="404">B4295+O$3*C4295</f>
        <v>43279.75</v>
      </c>
      <c r="P4295">
        <f t="shared" ref="P4295:P4358" si="405">E4295</f>
        <v>2.1668190320121213E-4</v>
      </c>
    </row>
    <row r="4296" spans="1:16">
      <c r="A4296">
        <f t="shared" si="403"/>
        <v>179</v>
      </c>
      <c r="B4296" s="128">
        <f t="shared" ref="B4296:B4359" si="406">IF(C4295=24,B4295+1,B4295)</f>
        <v>43279</v>
      </c>
      <c r="C4296" s="126">
        <f t="shared" ref="C4296:C4359" si="407">IF(C4295=24,1,C4295+1)</f>
        <v>19</v>
      </c>
      <c r="D4296" s="127">
        <f>INDEX('365x24'!$D$4:$AA$369,'8760'!A4296,'8760'!C4296)</f>
        <v>9.6809852183788472</v>
      </c>
      <c r="E4296" s="130">
        <f t="shared" si="402"/>
        <v>2.0505348679104567E-4</v>
      </c>
      <c r="O4296" s="220">
        <f t="shared" si="404"/>
        <v>43279.791666666664</v>
      </c>
      <c r="P4296">
        <f t="shared" si="405"/>
        <v>2.0505348679104567E-4</v>
      </c>
    </row>
    <row r="4297" spans="1:16">
      <c r="A4297">
        <f t="shared" si="403"/>
        <v>179</v>
      </c>
      <c r="B4297" s="128">
        <f t="shared" si="406"/>
        <v>43279</v>
      </c>
      <c r="C4297" s="126">
        <f t="shared" si="407"/>
        <v>20</v>
      </c>
      <c r="D4297" s="127">
        <f>INDEX('365x24'!$D$4:$AA$369,'8760'!A4297,'8760'!C4297)</f>
        <v>8.2250127467449516</v>
      </c>
      <c r="E4297" s="130">
        <f t="shared" si="402"/>
        <v>1.7421445282438686E-4</v>
      </c>
      <c r="O4297" s="220">
        <f t="shared" si="404"/>
        <v>43279.833333333336</v>
      </c>
      <c r="P4297">
        <f t="shared" si="405"/>
        <v>1.7421445282438686E-4</v>
      </c>
    </row>
    <row r="4298" spans="1:16">
      <c r="A4298">
        <f t="shared" si="403"/>
        <v>179</v>
      </c>
      <c r="B4298" s="128">
        <f t="shared" si="406"/>
        <v>43279</v>
      </c>
      <c r="C4298" s="126">
        <f t="shared" si="407"/>
        <v>21</v>
      </c>
      <c r="D4298" s="127">
        <f>INDEX('365x24'!$D$4:$AA$369,'8760'!A4298,'8760'!C4298)</f>
        <v>7.2384566354480384</v>
      </c>
      <c r="E4298" s="130">
        <f t="shared" si="402"/>
        <v>1.5331815291553077E-4</v>
      </c>
      <c r="O4298" s="220">
        <f t="shared" si="404"/>
        <v>43279.875</v>
      </c>
      <c r="P4298">
        <f t="shared" si="405"/>
        <v>1.5331815291553077E-4</v>
      </c>
    </row>
    <row r="4299" spans="1:16">
      <c r="A4299">
        <f t="shared" si="403"/>
        <v>179</v>
      </c>
      <c r="B4299" s="128">
        <f t="shared" si="406"/>
        <v>43279</v>
      </c>
      <c r="C4299" s="126">
        <f t="shared" si="407"/>
        <v>22</v>
      </c>
      <c r="D4299" s="127">
        <f>INDEX('365x24'!$D$4:$AA$369,'8760'!A4299,'8760'!C4299)</f>
        <v>6.2796255415606463</v>
      </c>
      <c r="E4299" s="130">
        <f t="shared" si="402"/>
        <v>1.3300909814370598E-4</v>
      </c>
      <c r="O4299" s="220">
        <f t="shared" si="404"/>
        <v>43279.916666666664</v>
      </c>
      <c r="P4299">
        <f t="shared" si="405"/>
        <v>1.3300909814370598E-4</v>
      </c>
    </row>
    <row r="4300" spans="1:16">
      <c r="A4300">
        <f t="shared" si="403"/>
        <v>179</v>
      </c>
      <c r="B4300" s="128">
        <f t="shared" si="406"/>
        <v>43279</v>
      </c>
      <c r="C4300" s="126">
        <f t="shared" si="407"/>
        <v>23</v>
      </c>
      <c r="D4300" s="127">
        <f>INDEX('365x24'!$D$4:$AA$369,'8760'!A4300,'8760'!C4300)</f>
        <v>5.5956357268132377</v>
      </c>
      <c r="E4300" s="130">
        <f t="shared" si="402"/>
        <v>1.185214718040591E-4</v>
      </c>
      <c r="O4300" s="220">
        <f t="shared" si="404"/>
        <v>43279.958333333336</v>
      </c>
      <c r="P4300">
        <f t="shared" si="405"/>
        <v>1.185214718040591E-4</v>
      </c>
    </row>
    <row r="4301" spans="1:16">
      <c r="A4301">
        <f t="shared" si="403"/>
        <v>179</v>
      </c>
      <c r="B4301" s="128">
        <f t="shared" si="406"/>
        <v>43279</v>
      </c>
      <c r="C4301" s="126">
        <f t="shared" si="407"/>
        <v>24</v>
      </c>
      <c r="D4301" s="127">
        <f>INDEX('365x24'!$D$4:$AA$369,'8760'!A4301,'8760'!C4301)</f>
        <v>1.4835156856505682</v>
      </c>
      <c r="E4301" s="130">
        <f t="shared" si="402"/>
        <v>3.14224283159063E-5</v>
      </c>
      <c r="O4301" s="220">
        <f t="shared" si="404"/>
        <v>43280</v>
      </c>
      <c r="P4301">
        <f t="shared" si="405"/>
        <v>3.14224283159063E-5</v>
      </c>
    </row>
    <row r="4302" spans="1:16">
      <c r="A4302">
        <f t="shared" si="403"/>
        <v>180</v>
      </c>
      <c r="B4302" s="128">
        <f t="shared" si="406"/>
        <v>43280</v>
      </c>
      <c r="C4302" s="126">
        <f t="shared" si="407"/>
        <v>1</v>
      </c>
      <c r="D4302" s="127">
        <f>INDEX('365x24'!$D$4:$AA$369,'8760'!A4302,'8760'!C4302)</f>
        <v>1.4338379085544886</v>
      </c>
      <c r="E4302" s="130">
        <f t="shared" si="402"/>
        <v>3.0370200553979679E-5</v>
      </c>
      <c r="O4302" s="220">
        <f t="shared" si="404"/>
        <v>43280.041666666664</v>
      </c>
      <c r="P4302">
        <f t="shared" si="405"/>
        <v>3.0370200553979679E-5</v>
      </c>
    </row>
    <row r="4303" spans="1:16">
      <c r="A4303">
        <f t="shared" si="403"/>
        <v>180</v>
      </c>
      <c r="B4303" s="128">
        <f t="shared" si="406"/>
        <v>43280</v>
      </c>
      <c r="C4303" s="126">
        <f t="shared" si="407"/>
        <v>2</v>
      </c>
      <c r="D4303" s="127">
        <f>INDEX('365x24'!$D$4:$AA$369,'8760'!A4303,'8760'!C4303)</f>
        <v>1.3467086325314443</v>
      </c>
      <c r="E4303" s="130">
        <f t="shared" si="402"/>
        <v>2.8524710508587742E-5</v>
      </c>
      <c r="O4303" s="220">
        <f t="shared" si="404"/>
        <v>43280.083333333336</v>
      </c>
      <c r="P4303">
        <f t="shared" si="405"/>
        <v>2.8524710508587742E-5</v>
      </c>
    </row>
    <row r="4304" spans="1:16">
      <c r="A4304">
        <f t="shared" si="403"/>
        <v>180</v>
      </c>
      <c r="B4304" s="128">
        <f t="shared" si="406"/>
        <v>43280</v>
      </c>
      <c r="C4304" s="126">
        <f t="shared" si="407"/>
        <v>3</v>
      </c>
      <c r="D4304" s="127">
        <f>INDEX('365x24'!$D$4:$AA$369,'8760'!A4304,'8760'!C4304)</f>
        <v>1.3332551814605942</v>
      </c>
      <c r="E4304" s="130">
        <f t="shared" si="402"/>
        <v>2.8239752212585662E-5</v>
      </c>
      <c r="O4304" s="220">
        <f t="shared" si="404"/>
        <v>43280.125</v>
      </c>
      <c r="P4304">
        <f t="shared" si="405"/>
        <v>2.8239752212585662E-5</v>
      </c>
    </row>
    <row r="4305" spans="1:16">
      <c r="A4305">
        <f t="shared" si="403"/>
        <v>180</v>
      </c>
      <c r="B4305" s="128">
        <f t="shared" si="406"/>
        <v>43280</v>
      </c>
      <c r="C4305" s="126">
        <f t="shared" si="407"/>
        <v>4</v>
      </c>
      <c r="D4305" s="127">
        <f>INDEX('365x24'!$D$4:$AA$369,'8760'!A4305,'8760'!C4305)</f>
        <v>1.5650545073434956</v>
      </c>
      <c r="E4305" s="130">
        <f t="shared" si="402"/>
        <v>3.3149506636946023E-5</v>
      </c>
      <c r="O4305" s="220">
        <f t="shared" si="404"/>
        <v>43280.166666666664</v>
      </c>
      <c r="P4305">
        <f t="shared" si="405"/>
        <v>3.3149506636946023E-5</v>
      </c>
    </row>
    <row r="4306" spans="1:16">
      <c r="A4306">
        <f t="shared" si="403"/>
        <v>180</v>
      </c>
      <c r="B4306" s="128">
        <f t="shared" si="406"/>
        <v>43280</v>
      </c>
      <c r="C4306" s="126">
        <f t="shared" si="407"/>
        <v>5</v>
      </c>
      <c r="D4306" s="127">
        <f>INDEX('365x24'!$D$4:$AA$369,'8760'!A4306,'8760'!C4306)</f>
        <v>3.0432524437532216</v>
      </c>
      <c r="E4306" s="130">
        <f t="shared" si="402"/>
        <v>6.4459299410175839E-5</v>
      </c>
      <c r="O4306" s="220">
        <f t="shared" si="404"/>
        <v>43280.208333333336</v>
      </c>
      <c r="P4306">
        <f t="shared" si="405"/>
        <v>6.4459299410175839E-5</v>
      </c>
    </row>
    <row r="4307" spans="1:16">
      <c r="A4307">
        <f t="shared" si="403"/>
        <v>180</v>
      </c>
      <c r="B4307" s="128">
        <f t="shared" si="406"/>
        <v>43280</v>
      </c>
      <c r="C4307" s="126">
        <f t="shared" si="407"/>
        <v>6</v>
      </c>
      <c r="D4307" s="127">
        <f>INDEX('365x24'!$D$4:$AA$369,'8760'!A4307,'8760'!C4307)</f>
        <v>4.5496299060545953</v>
      </c>
      <c r="E4307" s="130">
        <f t="shared" si="402"/>
        <v>9.6365964289896538E-5</v>
      </c>
      <c r="O4307" s="220">
        <f t="shared" si="404"/>
        <v>43280.25</v>
      </c>
      <c r="P4307">
        <f t="shared" si="405"/>
        <v>9.6365964289896538E-5</v>
      </c>
    </row>
    <row r="4308" spans="1:16">
      <c r="A4308">
        <f t="shared" si="403"/>
        <v>180</v>
      </c>
      <c r="B4308" s="128">
        <f t="shared" si="406"/>
        <v>43280</v>
      </c>
      <c r="C4308" s="126">
        <f t="shared" si="407"/>
        <v>7</v>
      </c>
      <c r="D4308" s="127">
        <f>INDEX('365x24'!$D$4:$AA$369,'8760'!A4308,'8760'!C4308)</f>
        <v>4.8619681349697519</v>
      </c>
      <c r="E4308" s="130">
        <f t="shared" si="402"/>
        <v>1.0298161770248565E-4</v>
      </c>
      <c r="O4308" s="220">
        <f t="shared" si="404"/>
        <v>43280.291666666664</v>
      </c>
      <c r="P4308">
        <f t="shared" si="405"/>
        <v>1.0298161770248565E-4</v>
      </c>
    </row>
    <row r="4309" spans="1:16">
      <c r="A4309">
        <f t="shared" si="403"/>
        <v>180</v>
      </c>
      <c r="B4309" s="128">
        <f t="shared" si="406"/>
        <v>43280</v>
      </c>
      <c r="C4309" s="126">
        <f t="shared" si="407"/>
        <v>8</v>
      </c>
      <c r="D4309" s="127">
        <f>INDEX('365x24'!$D$4:$AA$369,'8760'!A4309,'8760'!C4309)</f>
        <v>4.8902385625578226</v>
      </c>
      <c r="E4309" s="130">
        <f t="shared" si="402"/>
        <v>1.0358041520286841E-4</v>
      </c>
      <c r="O4309" s="220">
        <f t="shared" si="404"/>
        <v>43280.333333333336</v>
      </c>
      <c r="P4309">
        <f t="shared" si="405"/>
        <v>1.0358041520286841E-4</v>
      </c>
    </row>
    <row r="4310" spans="1:16">
      <c r="A4310">
        <f t="shared" si="403"/>
        <v>180</v>
      </c>
      <c r="B4310" s="128">
        <f t="shared" si="406"/>
        <v>43280</v>
      </c>
      <c r="C4310" s="126">
        <f t="shared" si="407"/>
        <v>9</v>
      </c>
      <c r="D4310" s="127">
        <f>INDEX('365x24'!$D$4:$AA$369,'8760'!A4310,'8760'!C4310)</f>
        <v>5.4860537317733025</v>
      </c>
      <c r="E4310" s="130">
        <f t="shared" si="402"/>
        <v>1.162004094673664E-4</v>
      </c>
      <c r="O4310" s="220">
        <f t="shared" si="404"/>
        <v>43280.375</v>
      </c>
      <c r="P4310">
        <f t="shared" si="405"/>
        <v>1.162004094673664E-4</v>
      </c>
    </row>
    <row r="4311" spans="1:16">
      <c r="A4311">
        <f t="shared" si="403"/>
        <v>180</v>
      </c>
      <c r="B4311" s="128">
        <f t="shared" si="406"/>
        <v>43280</v>
      </c>
      <c r="C4311" s="126">
        <f t="shared" si="407"/>
        <v>10</v>
      </c>
      <c r="D4311" s="127">
        <f>INDEX('365x24'!$D$4:$AA$369,'8760'!A4311,'8760'!C4311)</f>
        <v>7.4617112018670202</v>
      </c>
      <c r="E4311" s="130">
        <f t="shared" si="402"/>
        <v>1.5804692031405195E-4</v>
      </c>
      <c r="O4311" s="220">
        <f t="shared" si="404"/>
        <v>43280.416666666664</v>
      </c>
      <c r="P4311">
        <f t="shared" si="405"/>
        <v>1.5804692031405195E-4</v>
      </c>
    </row>
    <row r="4312" spans="1:16">
      <c r="A4312">
        <f t="shared" si="403"/>
        <v>180</v>
      </c>
      <c r="B4312" s="128">
        <f t="shared" si="406"/>
        <v>43280</v>
      </c>
      <c r="C4312" s="126">
        <f t="shared" si="407"/>
        <v>11</v>
      </c>
      <c r="D4312" s="127">
        <f>INDEX('365x24'!$D$4:$AA$369,'8760'!A4312,'8760'!C4312)</f>
        <v>9.050400150280927</v>
      </c>
      <c r="E4312" s="130">
        <f t="shared" si="402"/>
        <v>1.916970293628935E-4</v>
      </c>
      <c r="O4312" s="220">
        <f t="shared" si="404"/>
        <v>43280.458333333336</v>
      </c>
      <c r="P4312">
        <f t="shared" si="405"/>
        <v>1.916970293628935E-4</v>
      </c>
    </row>
    <row r="4313" spans="1:16">
      <c r="A4313">
        <f t="shared" si="403"/>
        <v>180</v>
      </c>
      <c r="B4313" s="128">
        <f t="shared" si="406"/>
        <v>43280</v>
      </c>
      <c r="C4313" s="126">
        <f t="shared" si="407"/>
        <v>12</v>
      </c>
      <c r="D4313" s="127">
        <f>INDEX('365x24'!$D$4:$AA$369,'8760'!A4313,'8760'!C4313)</f>
        <v>9.9187840562257765</v>
      </c>
      <c r="E4313" s="130">
        <f t="shared" si="402"/>
        <v>2.1009031721227182E-4</v>
      </c>
      <c r="O4313" s="220">
        <f t="shared" si="404"/>
        <v>43280.5</v>
      </c>
      <c r="P4313">
        <f t="shared" si="405"/>
        <v>2.1009031721227182E-4</v>
      </c>
    </row>
    <row r="4314" spans="1:16">
      <c r="A4314">
        <f t="shared" si="403"/>
        <v>180</v>
      </c>
      <c r="B4314" s="128">
        <f t="shared" si="406"/>
        <v>43280</v>
      </c>
      <c r="C4314" s="126">
        <f t="shared" si="407"/>
        <v>13</v>
      </c>
      <c r="D4314" s="127">
        <f>INDEX('365x24'!$D$4:$AA$369,'8760'!A4314,'8760'!C4314)</f>
        <v>10.435332946158946</v>
      </c>
      <c r="E4314" s="130">
        <f t="shared" si="402"/>
        <v>2.2103136800302777E-4</v>
      </c>
      <c r="O4314" s="220">
        <f t="shared" si="404"/>
        <v>43280.541666666664</v>
      </c>
      <c r="P4314">
        <f t="shared" si="405"/>
        <v>2.2103136800302777E-4</v>
      </c>
    </row>
    <row r="4315" spans="1:16">
      <c r="A4315">
        <f t="shared" si="403"/>
        <v>180</v>
      </c>
      <c r="B4315" s="128">
        <f t="shared" si="406"/>
        <v>43280</v>
      </c>
      <c r="C4315" s="126">
        <f t="shared" si="407"/>
        <v>14</v>
      </c>
      <c r="D4315" s="127">
        <f>INDEX('365x24'!$D$4:$AA$369,'8760'!A4315,'8760'!C4315)</f>
        <v>10.282708997861928</v>
      </c>
      <c r="E4315" s="130">
        <f t="shared" si="402"/>
        <v>2.1779863165851751E-4</v>
      </c>
      <c r="O4315" s="220">
        <f t="shared" si="404"/>
        <v>43280.583333333336</v>
      </c>
      <c r="P4315">
        <f t="shared" si="405"/>
        <v>2.1779863165851751E-4</v>
      </c>
    </row>
    <row r="4316" spans="1:16">
      <c r="A4316">
        <f t="shared" si="403"/>
        <v>180</v>
      </c>
      <c r="B4316" s="128">
        <f t="shared" si="406"/>
        <v>43280</v>
      </c>
      <c r="C4316" s="126">
        <f t="shared" si="407"/>
        <v>15</v>
      </c>
      <c r="D4316" s="127">
        <f>INDEX('365x24'!$D$4:$AA$369,'8760'!A4316,'8760'!C4316)</f>
        <v>10.319796890003195</v>
      </c>
      <c r="E4316" s="130">
        <f t="shared" si="402"/>
        <v>2.1858419236641522E-4</v>
      </c>
      <c r="O4316" s="220">
        <f t="shared" si="404"/>
        <v>43280.625</v>
      </c>
      <c r="P4316">
        <f t="shared" si="405"/>
        <v>2.1858419236641522E-4</v>
      </c>
    </row>
    <row r="4317" spans="1:16">
      <c r="A4317">
        <f t="shared" si="403"/>
        <v>180</v>
      </c>
      <c r="B4317" s="128">
        <f t="shared" si="406"/>
        <v>43280</v>
      </c>
      <c r="C4317" s="126">
        <f t="shared" si="407"/>
        <v>16</v>
      </c>
      <c r="D4317" s="127">
        <f>INDEX('365x24'!$D$4:$AA$369,'8760'!A4317,'8760'!C4317)</f>
        <v>10.340295222546958</v>
      </c>
      <c r="E4317" s="130">
        <f t="shared" si="402"/>
        <v>2.1901836868904004E-4</v>
      </c>
      <c r="O4317" s="220">
        <f t="shared" si="404"/>
        <v>43280.666666666664</v>
      </c>
      <c r="P4317">
        <f t="shared" si="405"/>
        <v>2.1901836868904004E-4</v>
      </c>
    </row>
    <row r="4318" spans="1:16">
      <c r="A4318">
        <f t="shared" si="403"/>
        <v>180</v>
      </c>
      <c r="B4318" s="128">
        <f t="shared" si="406"/>
        <v>43280</v>
      </c>
      <c r="C4318" s="126">
        <f t="shared" si="407"/>
        <v>17</v>
      </c>
      <c r="D4318" s="127">
        <f>INDEX('365x24'!$D$4:$AA$369,'8760'!A4318,'8760'!C4318)</f>
        <v>10.555323185439509</v>
      </c>
      <c r="E4318" s="130">
        <f t="shared" si="402"/>
        <v>2.2357288794034376E-4</v>
      </c>
      <c r="O4318" s="220">
        <f t="shared" si="404"/>
        <v>43280.708333333336</v>
      </c>
      <c r="P4318">
        <f t="shared" si="405"/>
        <v>2.2357288794034376E-4</v>
      </c>
    </row>
    <row r="4319" spans="1:16">
      <c r="A4319">
        <f t="shared" si="403"/>
        <v>180</v>
      </c>
      <c r="B4319" s="128">
        <f t="shared" si="406"/>
        <v>43280</v>
      </c>
      <c r="C4319" s="126">
        <f t="shared" si="407"/>
        <v>18</v>
      </c>
      <c r="D4319" s="127">
        <f>INDEX('365x24'!$D$4:$AA$369,'8760'!A4319,'8760'!C4319)</f>
        <v>10.229986013935626</v>
      </c>
      <c r="E4319" s="130">
        <f t="shared" si="402"/>
        <v>2.1668190320121213E-4</v>
      </c>
      <c r="O4319" s="220">
        <f t="shared" si="404"/>
        <v>43280.75</v>
      </c>
      <c r="P4319">
        <f t="shared" si="405"/>
        <v>2.1668190320121213E-4</v>
      </c>
    </row>
    <row r="4320" spans="1:16">
      <c r="A4320">
        <f t="shared" si="403"/>
        <v>180</v>
      </c>
      <c r="B4320" s="128">
        <f t="shared" si="406"/>
        <v>43280</v>
      </c>
      <c r="C4320" s="126">
        <f t="shared" si="407"/>
        <v>19</v>
      </c>
      <c r="D4320" s="127">
        <f>INDEX('365x24'!$D$4:$AA$369,'8760'!A4320,'8760'!C4320)</f>
        <v>9.6809852183788472</v>
      </c>
      <c r="E4320" s="130">
        <f t="shared" si="402"/>
        <v>2.0505348679104567E-4</v>
      </c>
      <c r="O4320" s="220">
        <f t="shared" si="404"/>
        <v>43280.791666666664</v>
      </c>
      <c r="P4320">
        <f t="shared" si="405"/>
        <v>2.0505348679104567E-4</v>
      </c>
    </row>
    <row r="4321" spans="1:16">
      <c r="A4321">
        <f t="shared" si="403"/>
        <v>180</v>
      </c>
      <c r="B4321" s="128">
        <f t="shared" si="406"/>
        <v>43280</v>
      </c>
      <c r="C4321" s="126">
        <f t="shared" si="407"/>
        <v>20</v>
      </c>
      <c r="D4321" s="127">
        <f>INDEX('365x24'!$D$4:$AA$369,'8760'!A4321,'8760'!C4321)</f>
        <v>8.2250127467449516</v>
      </c>
      <c r="E4321" s="130">
        <f t="shared" si="402"/>
        <v>1.7421445282438686E-4</v>
      </c>
      <c r="O4321" s="220">
        <f t="shared" si="404"/>
        <v>43280.833333333336</v>
      </c>
      <c r="P4321">
        <f t="shared" si="405"/>
        <v>1.7421445282438686E-4</v>
      </c>
    </row>
    <row r="4322" spans="1:16">
      <c r="A4322">
        <f t="shared" si="403"/>
        <v>180</v>
      </c>
      <c r="B4322" s="128">
        <f t="shared" si="406"/>
        <v>43280</v>
      </c>
      <c r="C4322" s="126">
        <f t="shared" si="407"/>
        <v>21</v>
      </c>
      <c r="D4322" s="127">
        <f>INDEX('365x24'!$D$4:$AA$369,'8760'!A4322,'8760'!C4322)</f>
        <v>7.2384566354480384</v>
      </c>
      <c r="E4322" s="130">
        <f t="shared" si="402"/>
        <v>1.5331815291553077E-4</v>
      </c>
      <c r="O4322" s="220">
        <f t="shared" si="404"/>
        <v>43280.875</v>
      </c>
      <c r="P4322">
        <f t="shared" si="405"/>
        <v>1.5331815291553077E-4</v>
      </c>
    </row>
    <row r="4323" spans="1:16">
      <c r="A4323">
        <f t="shared" si="403"/>
        <v>180</v>
      </c>
      <c r="B4323" s="128">
        <f t="shared" si="406"/>
        <v>43280</v>
      </c>
      <c r="C4323" s="126">
        <f t="shared" si="407"/>
        <v>22</v>
      </c>
      <c r="D4323" s="127">
        <f>INDEX('365x24'!$D$4:$AA$369,'8760'!A4323,'8760'!C4323)</f>
        <v>6.2796255415606463</v>
      </c>
      <c r="E4323" s="130">
        <f t="shared" si="402"/>
        <v>1.3300909814370598E-4</v>
      </c>
      <c r="O4323" s="220">
        <f t="shared" si="404"/>
        <v>43280.916666666664</v>
      </c>
      <c r="P4323">
        <f t="shared" si="405"/>
        <v>1.3300909814370598E-4</v>
      </c>
    </row>
    <row r="4324" spans="1:16">
      <c r="A4324">
        <f t="shared" si="403"/>
        <v>180</v>
      </c>
      <c r="B4324" s="128">
        <f t="shared" si="406"/>
        <v>43280</v>
      </c>
      <c r="C4324" s="126">
        <f t="shared" si="407"/>
        <v>23</v>
      </c>
      <c r="D4324" s="127">
        <f>INDEX('365x24'!$D$4:$AA$369,'8760'!A4324,'8760'!C4324)</f>
        <v>5.5956357268132377</v>
      </c>
      <c r="E4324" s="130">
        <f t="shared" si="402"/>
        <v>1.185214718040591E-4</v>
      </c>
      <c r="O4324" s="220">
        <f t="shared" si="404"/>
        <v>43280.958333333336</v>
      </c>
      <c r="P4324">
        <f t="shared" si="405"/>
        <v>1.185214718040591E-4</v>
      </c>
    </row>
    <row r="4325" spans="1:16">
      <c r="A4325">
        <f t="shared" si="403"/>
        <v>180</v>
      </c>
      <c r="B4325" s="128">
        <f t="shared" si="406"/>
        <v>43280</v>
      </c>
      <c r="C4325" s="126">
        <f t="shared" si="407"/>
        <v>24</v>
      </c>
      <c r="D4325" s="127">
        <f>INDEX('365x24'!$D$4:$AA$369,'8760'!A4325,'8760'!C4325)</f>
        <v>1.4835156856505682</v>
      </c>
      <c r="E4325" s="130">
        <f t="shared" si="402"/>
        <v>3.14224283159063E-5</v>
      </c>
      <c r="O4325" s="220">
        <f t="shared" si="404"/>
        <v>43281</v>
      </c>
      <c r="P4325">
        <f t="shared" si="405"/>
        <v>3.14224283159063E-5</v>
      </c>
    </row>
    <row r="4326" spans="1:16">
      <c r="A4326">
        <f t="shared" si="403"/>
        <v>181</v>
      </c>
      <c r="B4326" s="128">
        <f t="shared" si="406"/>
        <v>43281</v>
      </c>
      <c r="C4326" s="126">
        <f t="shared" si="407"/>
        <v>1</v>
      </c>
      <c r="D4326" s="127">
        <f>INDEX('365x24'!$D$4:$AA$369,'8760'!A4326,'8760'!C4326)</f>
        <v>1.3133931607918046</v>
      </c>
      <c r="E4326" s="130">
        <f t="shared" si="402"/>
        <v>2.7819053647204198E-5</v>
      </c>
      <c r="O4326" s="220">
        <f t="shared" si="404"/>
        <v>43281.041666666664</v>
      </c>
      <c r="P4326">
        <f t="shared" si="405"/>
        <v>2.7819053647204198E-5</v>
      </c>
    </row>
    <row r="4327" spans="1:16">
      <c r="A4327">
        <f t="shared" si="403"/>
        <v>181</v>
      </c>
      <c r="B4327" s="128">
        <f t="shared" si="406"/>
        <v>43281</v>
      </c>
      <c r="C4327" s="126">
        <f t="shared" si="407"/>
        <v>2</v>
      </c>
      <c r="D4327" s="127">
        <f>INDEX('365x24'!$D$4:$AA$369,'8760'!A4327,'8760'!C4327)</f>
        <v>1.3151430184479795</v>
      </c>
      <c r="E4327" s="130">
        <f t="shared" si="402"/>
        <v>2.7856117479623393E-5</v>
      </c>
      <c r="O4327" s="220">
        <f t="shared" si="404"/>
        <v>43281.083333333336</v>
      </c>
      <c r="P4327">
        <f t="shared" si="405"/>
        <v>2.7856117479623393E-5</v>
      </c>
    </row>
    <row r="4328" spans="1:16">
      <c r="A4328">
        <f t="shared" si="403"/>
        <v>181</v>
      </c>
      <c r="B4328" s="128">
        <f t="shared" si="406"/>
        <v>43281</v>
      </c>
      <c r="C4328" s="126">
        <f t="shared" si="407"/>
        <v>3</v>
      </c>
      <c r="D4328" s="127">
        <f>INDEX('365x24'!$D$4:$AA$369,'8760'!A4328,'8760'!C4328)</f>
        <v>1.3230173779007661</v>
      </c>
      <c r="E4328" s="130">
        <f t="shared" si="402"/>
        <v>2.8022904725509747E-5</v>
      </c>
      <c r="O4328" s="220">
        <f t="shared" si="404"/>
        <v>43281.125</v>
      </c>
      <c r="P4328">
        <f t="shared" si="405"/>
        <v>2.8022904725509747E-5</v>
      </c>
    </row>
    <row r="4329" spans="1:16">
      <c r="A4329">
        <f t="shared" si="403"/>
        <v>181</v>
      </c>
      <c r="B4329" s="128">
        <f t="shared" si="406"/>
        <v>43281</v>
      </c>
      <c r="C4329" s="126">
        <f t="shared" si="407"/>
        <v>4</v>
      </c>
      <c r="D4329" s="127">
        <f>INDEX('365x24'!$D$4:$AA$369,'8760'!A4329,'8760'!C4329)</f>
        <v>1.5296255711619813</v>
      </c>
      <c r="E4329" s="130">
        <f t="shared" si="402"/>
        <v>3.2399084367575649E-5</v>
      </c>
      <c r="O4329" s="220">
        <f t="shared" si="404"/>
        <v>43281.166666666664</v>
      </c>
      <c r="P4329">
        <f t="shared" si="405"/>
        <v>3.2399084367575649E-5</v>
      </c>
    </row>
    <row r="4330" spans="1:16">
      <c r="A4330">
        <f t="shared" si="403"/>
        <v>181</v>
      </c>
      <c r="B4330" s="128">
        <f t="shared" si="406"/>
        <v>43281</v>
      </c>
      <c r="C4330" s="126">
        <f t="shared" si="407"/>
        <v>5</v>
      </c>
      <c r="D4330" s="127">
        <f>INDEX('365x24'!$D$4:$AA$369,'8760'!A4330,'8760'!C4330)</f>
        <v>3.0462521997352354</v>
      </c>
      <c r="E4330" s="130">
        <f t="shared" si="402"/>
        <v>6.4522837408608741E-5</v>
      </c>
      <c r="O4330" s="220">
        <f t="shared" si="404"/>
        <v>43281.208333333336</v>
      </c>
      <c r="P4330">
        <f t="shared" si="405"/>
        <v>6.4522837408608741E-5</v>
      </c>
    </row>
    <row r="4331" spans="1:16">
      <c r="A4331">
        <f t="shared" si="403"/>
        <v>181</v>
      </c>
      <c r="B4331" s="128">
        <f t="shared" si="406"/>
        <v>43281</v>
      </c>
      <c r="C4331" s="126">
        <f t="shared" si="407"/>
        <v>6</v>
      </c>
      <c r="D4331" s="127">
        <f>INDEX('365x24'!$D$4:$AA$369,'8760'!A4331,'8760'!C4331)</f>
        <v>4.268152803075612</v>
      </c>
      <c r="E4331" s="130">
        <f t="shared" si="402"/>
        <v>9.0403982103609505E-5</v>
      </c>
      <c r="O4331" s="220">
        <f t="shared" si="404"/>
        <v>43281.25</v>
      </c>
      <c r="P4331">
        <f t="shared" si="405"/>
        <v>9.0403982103609505E-5</v>
      </c>
    </row>
    <row r="4332" spans="1:16">
      <c r="A4332">
        <f t="shared" si="403"/>
        <v>181</v>
      </c>
      <c r="B4332" s="128">
        <f t="shared" si="406"/>
        <v>43281</v>
      </c>
      <c r="C4332" s="126">
        <f t="shared" si="407"/>
        <v>7</v>
      </c>
      <c r="D4332" s="127">
        <f>INDEX('365x24'!$D$4:$AA$369,'8760'!A4332,'8760'!C4332)</f>
        <v>4.3691445878034179</v>
      </c>
      <c r="E4332" s="130">
        <f t="shared" si="402"/>
        <v>9.2543094717517112E-5</v>
      </c>
      <c r="O4332" s="220">
        <f t="shared" si="404"/>
        <v>43281.291666666664</v>
      </c>
      <c r="P4332">
        <f t="shared" si="405"/>
        <v>9.2543094717517112E-5</v>
      </c>
    </row>
    <row r="4333" spans="1:16">
      <c r="A4333">
        <f t="shared" si="403"/>
        <v>181</v>
      </c>
      <c r="B4333" s="128">
        <f t="shared" si="406"/>
        <v>43281</v>
      </c>
      <c r="C4333" s="126">
        <f t="shared" si="407"/>
        <v>8</v>
      </c>
      <c r="D4333" s="127">
        <f>INDEX('365x24'!$D$4:$AA$369,'8760'!A4333,'8760'!C4333)</f>
        <v>4.3107743359867277</v>
      </c>
      <c r="E4333" s="130">
        <f t="shared" si="402"/>
        <v>9.1306751164676951E-5</v>
      </c>
      <c r="O4333" s="220">
        <f t="shared" si="404"/>
        <v>43281.333333333336</v>
      </c>
      <c r="P4333">
        <f t="shared" si="405"/>
        <v>9.1306751164676951E-5</v>
      </c>
    </row>
    <row r="4334" spans="1:16">
      <c r="A4334">
        <f t="shared" si="403"/>
        <v>181</v>
      </c>
      <c r="B4334" s="128">
        <f t="shared" si="406"/>
        <v>43281</v>
      </c>
      <c r="C4334" s="126">
        <f t="shared" si="407"/>
        <v>9</v>
      </c>
      <c r="D4334" s="127">
        <f>INDEX('365x24'!$D$4:$AA$369,'8760'!A4334,'8760'!C4334)</f>
        <v>4.6457470873116273</v>
      </c>
      <c r="E4334" s="130">
        <f t="shared" si="402"/>
        <v>9.8401827656350663E-5</v>
      </c>
      <c r="O4334" s="220">
        <f t="shared" si="404"/>
        <v>43281.375</v>
      </c>
      <c r="P4334">
        <f t="shared" si="405"/>
        <v>9.8401827656350663E-5</v>
      </c>
    </row>
    <row r="4335" spans="1:16">
      <c r="A4335">
        <f t="shared" si="403"/>
        <v>181</v>
      </c>
      <c r="B4335" s="128">
        <f t="shared" si="406"/>
        <v>43281</v>
      </c>
      <c r="C4335" s="126">
        <f t="shared" si="407"/>
        <v>10</v>
      </c>
      <c r="D4335" s="127">
        <f>INDEX('365x24'!$D$4:$AA$369,'8760'!A4335,'8760'!C4335)</f>
        <v>6.3407342069821322</v>
      </c>
      <c r="E4335" s="130">
        <f t="shared" si="402"/>
        <v>1.3430344418753986E-4</v>
      </c>
      <c r="O4335" s="220">
        <f t="shared" si="404"/>
        <v>43281.416666666664</v>
      </c>
      <c r="P4335">
        <f t="shared" si="405"/>
        <v>1.3430344418753986E-4</v>
      </c>
    </row>
    <row r="4336" spans="1:16">
      <c r="A4336">
        <f t="shared" si="403"/>
        <v>181</v>
      </c>
      <c r="B4336" s="128">
        <f t="shared" si="406"/>
        <v>43281</v>
      </c>
      <c r="C4336" s="126">
        <f t="shared" si="407"/>
        <v>11</v>
      </c>
      <c r="D4336" s="127">
        <f>INDEX('365x24'!$D$4:$AA$369,'8760'!A4336,'8760'!C4336)</f>
        <v>7.6251297266144684</v>
      </c>
      <c r="E4336" s="130">
        <f t="shared" si="402"/>
        <v>1.6150829718322607E-4</v>
      </c>
      <c r="O4336" s="220">
        <f t="shared" si="404"/>
        <v>43281.458333333336</v>
      </c>
      <c r="P4336">
        <f t="shared" si="405"/>
        <v>1.6150829718322607E-4</v>
      </c>
    </row>
    <row r="4337" spans="1:16">
      <c r="A4337">
        <f t="shared" si="403"/>
        <v>181</v>
      </c>
      <c r="B4337" s="128">
        <f t="shared" si="406"/>
        <v>43281</v>
      </c>
      <c r="C4337" s="126">
        <f t="shared" si="407"/>
        <v>12</v>
      </c>
      <c r="D4337" s="127">
        <f>INDEX('365x24'!$D$4:$AA$369,'8760'!A4337,'8760'!C4337)</f>
        <v>8.3343220366956139</v>
      </c>
      <c r="E4337" s="130">
        <f t="shared" si="402"/>
        <v>1.7652973897940385E-4</v>
      </c>
      <c r="O4337" s="220">
        <f t="shared" si="404"/>
        <v>43281.5</v>
      </c>
      <c r="P4337">
        <f t="shared" si="405"/>
        <v>1.7652973897940385E-4</v>
      </c>
    </row>
    <row r="4338" spans="1:16">
      <c r="A4338">
        <f t="shared" si="403"/>
        <v>181</v>
      </c>
      <c r="B4338" s="128">
        <f t="shared" si="406"/>
        <v>43281</v>
      </c>
      <c r="C4338" s="126">
        <f t="shared" si="407"/>
        <v>13</v>
      </c>
      <c r="D4338" s="127">
        <f>INDEX('365x24'!$D$4:$AA$369,'8760'!A4338,'8760'!C4338)</f>
        <v>8.8774028592727365</v>
      </c>
      <c r="E4338" s="130">
        <f t="shared" si="402"/>
        <v>1.8803276411235992E-4</v>
      </c>
      <c r="O4338" s="220">
        <f t="shared" si="404"/>
        <v>43281.541666666664</v>
      </c>
      <c r="P4338">
        <f t="shared" si="405"/>
        <v>1.8803276411235992E-4</v>
      </c>
    </row>
    <row r="4339" spans="1:16">
      <c r="A4339">
        <f t="shared" si="403"/>
        <v>181</v>
      </c>
      <c r="B4339" s="128">
        <f t="shared" si="406"/>
        <v>43281</v>
      </c>
      <c r="C4339" s="126">
        <f t="shared" si="407"/>
        <v>14</v>
      </c>
      <c r="D4339" s="127">
        <f>INDEX('365x24'!$D$4:$AA$369,'8760'!A4339,'8760'!C4339)</f>
        <v>8.9368980195826815</v>
      </c>
      <c r="E4339" s="130">
        <f t="shared" si="402"/>
        <v>1.8929293441461242E-4</v>
      </c>
      <c r="O4339" s="220">
        <f t="shared" si="404"/>
        <v>43281.583333333336</v>
      </c>
      <c r="P4339">
        <f t="shared" si="405"/>
        <v>1.8929293441461242E-4</v>
      </c>
    </row>
    <row r="4340" spans="1:16">
      <c r="A4340">
        <f t="shared" si="403"/>
        <v>181</v>
      </c>
      <c r="B4340" s="128">
        <f t="shared" si="406"/>
        <v>43281</v>
      </c>
      <c r="C4340" s="126">
        <f t="shared" si="407"/>
        <v>15</v>
      </c>
      <c r="D4340" s="127">
        <f>INDEX('365x24'!$D$4:$AA$369,'8760'!A4340,'8760'!C4340)</f>
        <v>9.1898774407325305</v>
      </c>
      <c r="E4340" s="130">
        <f t="shared" si="402"/>
        <v>1.9465130561578691E-4</v>
      </c>
      <c r="O4340" s="220">
        <f t="shared" si="404"/>
        <v>43281.625</v>
      </c>
      <c r="P4340">
        <f t="shared" si="405"/>
        <v>1.9465130561578691E-4</v>
      </c>
    </row>
    <row r="4341" spans="1:16">
      <c r="A4341">
        <f t="shared" si="403"/>
        <v>181</v>
      </c>
      <c r="B4341" s="128">
        <f t="shared" si="406"/>
        <v>43281</v>
      </c>
      <c r="C4341" s="126">
        <f t="shared" si="407"/>
        <v>16</v>
      </c>
      <c r="D4341" s="127">
        <f>INDEX('365x24'!$D$4:$AA$369,'8760'!A4341,'8760'!C4341)</f>
        <v>9.3474896196208466</v>
      </c>
      <c r="E4341" s="130">
        <f t="shared" si="402"/>
        <v>1.9798969795011538E-4</v>
      </c>
      <c r="O4341" s="220">
        <f t="shared" si="404"/>
        <v>43281.666666666664</v>
      </c>
      <c r="P4341">
        <f t="shared" si="405"/>
        <v>1.9798969795011538E-4</v>
      </c>
    </row>
    <row r="4342" spans="1:16">
      <c r="A4342">
        <f t="shared" si="403"/>
        <v>181</v>
      </c>
      <c r="B4342" s="128">
        <f t="shared" si="406"/>
        <v>43281</v>
      </c>
      <c r="C4342" s="126">
        <f t="shared" si="407"/>
        <v>17</v>
      </c>
      <c r="D4342" s="127">
        <f>INDEX('365x24'!$D$4:$AA$369,'8760'!A4342,'8760'!C4342)</f>
        <v>9.5888449863403942</v>
      </c>
      <c r="E4342" s="130">
        <f t="shared" si="402"/>
        <v>2.0310185940736243E-4</v>
      </c>
      <c r="O4342" s="220">
        <f t="shared" si="404"/>
        <v>43281.708333333336</v>
      </c>
      <c r="P4342">
        <f t="shared" si="405"/>
        <v>2.0310185940736243E-4</v>
      </c>
    </row>
    <row r="4343" spans="1:16">
      <c r="A4343">
        <f t="shared" si="403"/>
        <v>181</v>
      </c>
      <c r="B4343" s="128">
        <f t="shared" si="406"/>
        <v>43281</v>
      </c>
      <c r="C4343" s="126">
        <f t="shared" si="407"/>
        <v>18</v>
      </c>
      <c r="D4343" s="127">
        <f>INDEX('365x24'!$D$4:$AA$369,'8760'!A4343,'8760'!C4343)</f>
        <v>9.3576137960601447</v>
      </c>
      <c r="E4343" s="130">
        <f t="shared" si="402"/>
        <v>1.9820413869482643E-4</v>
      </c>
      <c r="O4343" s="220">
        <f t="shared" si="404"/>
        <v>43281.75</v>
      </c>
      <c r="P4343">
        <f t="shared" si="405"/>
        <v>1.9820413869482643E-4</v>
      </c>
    </row>
    <row r="4344" spans="1:16">
      <c r="A4344">
        <f t="shared" si="403"/>
        <v>181</v>
      </c>
      <c r="B4344" s="128">
        <f t="shared" si="406"/>
        <v>43281</v>
      </c>
      <c r="C4344" s="126">
        <f t="shared" si="407"/>
        <v>19</v>
      </c>
      <c r="D4344" s="127">
        <f>INDEX('365x24'!$D$4:$AA$369,'8760'!A4344,'8760'!C4344)</f>
        <v>8.8385310213391364</v>
      </c>
      <c r="E4344" s="130">
        <f t="shared" si="402"/>
        <v>1.8720941754933357E-4</v>
      </c>
      <c r="O4344" s="220">
        <f t="shared" si="404"/>
        <v>43281.791666666664</v>
      </c>
      <c r="P4344">
        <f t="shared" si="405"/>
        <v>1.8720941754933357E-4</v>
      </c>
    </row>
    <row r="4345" spans="1:16">
      <c r="A4345">
        <f t="shared" si="403"/>
        <v>181</v>
      </c>
      <c r="B4345" s="128">
        <f t="shared" si="406"/>
        <v>43281</v>
      </c>
      <c r="C4345" s="126">
        <f t="shared" si="407"/>
        <v>20</v>
      </c>
      <c r="D4345" s="127">
        <f>INDEX('365x24'!$D$4:$AA$369,'8760'!A4345,'8760'!C4345)</f>
        <v>7.4997649245327986</v>
      </c>
      <c r="E4345" s="130">
        <f t="shared" si="402"/>
        <v>1.5885293833205115E-4</v>
      </c>
      <c r="O4345" s="220">
        <f t="shared" si="404"/>
        <v>43281.833333333336</v>
      </c>
      <c r="P4345">
        <f t="shared" si="405"/>
        <v>1.5885293833205115E-4</v>
      </c>
    </row>
    <row r="4346" spans="1:16">
      <c r="A4346">
        <f t="shared" si="403"/>
        <v>181</v>
      </c>
      <c r="B4346" s="128">
        <f t="shared" si="406"/>
        <v>43281</v>
      </c>
      <c r="C4346" s="126">
        <f t="shared" si="407"/>
        <v>21</v>
      </c>
      <c r="D4346" s="127">
        <f>INDEX('365x24'!$D$4:$AA$369,'8760'!A4346,'8760'!C4346)</f>
        <v>6.6503340222924949</v>
      </c>
      <c r="E4346" s="130">
        <f t="shared" si="402"/>
        <v>1.4086109510913529E-4</v>
      </c>
      <c r="O4346" s="220">
        <f t="shared" si="404"/>
        <v>43281.875</v>
      </c>
      <c r="P4346">
        <f t="shared" si="405"/>
        <v>1.4086109510913529E-4</v>
      </c>
    </row>
    <row r="4347" spans="1:16">
      <c r="A4347">
        <f t="shared" si="403"/>
        <v>181</v>
      </c>
      <c r="B4347" s="128">
        <f t="shared" si="406"/>
        <v>43281</v>
      </c>
      <c r="C4347" s="126">
        <f t="shared" si="407"/>
        <v>22</v>
      </c>
      <c r="D4347" s="127">
        <f>INDEX('365x24'!$D$4:$AA$369,'8760'!A4347,'8760'!C4347)</f>
        <v>5.6649141822008895</v>
      </c>
      <c r="E4347" s="130">
        <f t="shared" si="402"/>
        <v>1.1998886262392802E-4</v>
      </c>
      <c r="O4347" s="220">
        <f t="shared" si="404"/>
        <v>43281.916666666664</v>
      </c>
      <c r="P4347">
        <f t="shared" si="405"/>
        <v>1.1998886262392802E-4</v>
      </c>
    </row>
    <row r="4348" spans="1:16">
      <c r="A4348">
        <f t="shared" si="403"/>
        <v>181</v>
      </c>
      <c r="B4348" s="128">
        <f t="shared" si="406"/>
        <v>43281</v>
      </c>
      <c r="C4348" s="126">
        <f t="shared" si="407"/>
        <v>23</v>
      </c>
      <c r="D4348" s="127">
        <f>INDEX('365x24'!$D$4:$AA$369,'8760'!A4348,'8760'!C4348)</f>
        <v>4.5118829766142525</v>
      </c>
      <c r="E4348" s="130">
        <f t="shared" si="402"/>
        <v>9.5566444476282575E-5</v>
      </c>
      <c r="O4348" s="220">
        <f t="shared" si="404"/>
        <v>43281.958333333336</v>
      </c>
      <c r="P4348">
        <f t="shared" si="405"/>
        <v>9.5566444476282575E-5</v>
      </c>
    </row>
    <row r="4349" spans="1:16">
      <c r="A4349">
        <f t="shared" si="403"/>
        <v>181</v>
      </c>
      <c r="B4349" s="128">
        <f t="shared" si="406"/>
        <v>43281</v>
      </c>
      <c r="C4349" s="126">
        <f t="shared" si="407"/>
        <v>24</v>
      </c>
      <c r="D4349" s="127">
        <f>INDEX('365x24'!$D$4:$AA$369,'8760'!A4349,'8760'!C4349)</f>
        <v>1.4058856369039034</v>
      </c>
      <c r="E4349" s="130">
        <f t="shared" si="402"/>
        <v>2.9778141932218577E-5</v>
      </c>
      <c r="O4349" s="220">
        <f t="shared" si="404"/>
        <v>43282</v>
      </c>
      <c r="P4349">
        <f t="shared" si="405"/>
        <v>2.9778141932218577E-5</v>
      </c>
    </row>
    <row r="4350" spans="1:16">
      <c r="A4350">
        <f t="shared" si="403"/>
        <v>182</v>
      </c>
      <c r="B4350" s="128">
        <f t="shared" si="406"/>
        <v>43282</v>
      </c>
      <c r="C4350" s="126">
        <f t="shared" si="407"/>
        <v>1</v>
      </c>
      <c r="D4350" s="127">
        <f>INDEX('365x24'!$D$4:$AA$369,'8760'!A4350,'8760'!C4350)</f>
        <v>1.2478984885178315</v>
      </c>
      <c r="E4350" s="130">
        <f t="shared" si="402"/>
        <v>2.6431807348085902E-5</v>
      </c>
      <c r="O4350" s="220">
        <f t="shared" si="404"/>
        <v>43282.041666666664</v>
      </c>
      <c r="P4350">
        <f t="shared" si="405"/>
        <v>2.6431807348085902E-5</v>
      </c>
    </row>
    <row r="4351" spans="1:16">
      <c r="A4351">
        <f t="shared" si="403"/>
        <v>182</v>
      </c>
      <c r="B4351" s="128">
        <f t="shared" si="406"/>
        <v>43282</v>
      </c>
      <c r="C4351" s="126">
        <f t="shared" si="407"/>
        <v>2</v>
      </c>
      <c r="D4351" s="127">
        <f>INDEX('365x24'!$D$4:$AA$369,'8760'!A4351,'8760'!C4351)</f>
        <v>1.2169010100370201</v>
      </c>
      <c r="E4351" s="130">
        <f t="shared" si="402"/>
        <v>2.577524803094595E-5</v>
      </c>
      <c r="O4351" s="220">
        <f t="shared" si="404"/>
        <v>43282.083333333336</v>
      </c>
      <c r="P4351">
        <f t="shared" si="405"/>
        <v>2.577524803094595E-5</v>
      </c>
    </row>
    <row r="4352" spans="1:16">
      <c r="A4352">
        <f t="shared" si="403"/>
        <v>182</v>
      </c>
      <c r="B4352" s="128">
        <f t="shared" si="406"/>
        <v>43282</v>
      </c>
      <c r="C4352" s="126">
        <f t="shared" si="407"/>
        <v>3</v>
      </c>
      <c r="D4352" s="127">
        <f>INDEX('365x24'!$D$4:$AA$369,'8760'!A4352,'8760'!C4352)</f>
        <v>1.2430099972878828</v>
      </c>
      <c r="E4352" s="130">
        <f t="shared" si="402"/>
        <v>2.632826394323229E-5</v>
      </c>
      <c r="O4352" s="220">
        <f t="shared" si="404"/>
        <v>43282.125</v>
      </c>
      <c r="P4352">
        <f t="shared" si="405"/>
        <v>2.632826394323229E-5</v>
      </c>
    </row>
    <row r="4353" spans="1:16">
      <c r="A4353">
        <f t="shared" si="403"/>
        <v>182</v>
      </c>
      <c r="B4353" s="128">
        <f t="shared" si="406"/>
        <v>43282</v>
      </c>
      <c r="C4353" s="126">
        <f t="shared" si="407"/>
        <v>4</v>
      </c>
      <c r="D4353" s="127">
        <f>INDEX('365x24'!$D$4:$AA$369,'8760'!A4353,'8760'!C4353)</f>
        <v>1.4634365109292087</v>
      </c>
      <c r="E4353" s="130">
        <f t="shared" si="402"/>
        <v>3.0997130198449734E-5</v>
      </c>
      <c r="O4353" s="220">
        <f t="shared" si="404"/>
        <v>43282.166666666664</v>
      </c>
      <c r="P4353">
        <f t="shared" si="405"/>
        <v>3.0997130198449734E-5</v>
      </c>
    </row>
    <row r="4354" spans="1:16">
      <c r="A4354">
        <f t="shared" si="403"/>
        <v>182</v>
      </c>
      <c r="B4354" s="128">
        <f t="shared" si="406"/>
        <v>43282</v>
      </c>
      <c r="C4354" s="126">
        <f t="shared" si="407"/>
        <v>5</v>
      </c>
      <c r="D4354" s="127">
        <f>INDEX('365x24'!$D$4:$AA$369,'8760'!A4354,'8760'!C4354)</f>
        <v>2.9732025864695224</v>
      </c>
      <c r="E4354" s="130">
        <f t="shared" si="402"/>
        <v>6.2975569483807563E-5</v>
      </c>
      <c r="O4354" s="220">
        <f t="shared" si="404"/>
        <v>43282.208333333336</v>
      </c>
      <c r="P4354">
        <f t="shared" si="405"/>
        <v>6.2975569483807563E-5</v>
      </c>
    </row>
    <row r="4355" spans="1:16">
      <c r="A4355">
        <f t="shared" si="403"/>
        <v>182</v>
      </c>
      <c r="B4355" s="128">
        <f t="shared" si="406"/>
        <v>43282</v>
      </c>
      <c r="C4355" s="126">
        <f t="shared" si="407"/>
        <v>6</v>
      </c>
      <c r="D4355" s="127">
        <f>INDEX('365x24'!$D$4:$AA$369,'8760'!A4355,'8760'!C4355)</f>
        <v>4.1951031898098989</v>
      </c>
      <c r="E4355" s="130">
        <f t="shared" si="402"/>
        <v>8.8856714178808341E-5</v>
      </c>
      <c r="O4355" s="220">
        <f t="shared" si="404"/>
        <v>43282.25</v>
      </c>
      <c r="P4355">
        <f t="shared" si="405"/>
        <v>8.8856714178808341E-5</v>
      </c>
    </row>
    <row r="4356" spans="1:16">
      <c r="A4356">
        <f t="shared" si="403"/>
        <v>182</v>
      </c>
      <c r="B4356" s="128">
        <f t="shared" si="406"/>
        <v>43282</v>
      </c>
      <c r="C4356" s="126">
        <f t="shared" si="407"/>
        <v>7</v>
      </c>
      <c r="D4356" s="127">
        <f>INDEX('365x24'!$D$4:$AA$369,'8760'!A4356,'8760'!C4356)</f>
        <v>4.3036499155294443</v>
      </c>
      <c r="E4356" s="130">
        <f t="shared" si="402"/>
        <v>9.1155848418398813E-5</v>
      </c>
      <c r="O4356" s="220">
        <f t="shared" si="404"/>
        <v>43282.291666666664</v>
      </c>
      <c r="P4356">
        <f t="shared" si="405"/>
        <v>9.1155848418398813E-5</v>
      </c>
    </row>
    <row r="4357" spans="1:16">
      <c r="A4357">
        <f t="shared" si="403"/>
        <v>182</v>
      </c>
      <c r="B4357" s="128">
        <f t="shared" si="406"/>
        <v>43282</v>
      </c>
      <c r="C4357" s="126">
        <f t="shared" si="407"/>
        <v>8</v>
      </c>
      <c r="D4357" s="127">
        <f>INDEX('365x24'!$D$4:$AA$369,'8760'!A4357,'8760'!C4357)</f>
        <v>4.1837707783222911</v>
      </c>
      <c r="E4357" s="130">
        <f t="shared" si="402"/>
        <v>8.8616681740284064E-5</v>
      </c>
      <c r="O4357" s="220">
        <f t="shared" si="404"/>
        <v>43282.333333333336</v>
      </c>
      <c r="P4357">
        <f t="shared" si="405"/>
        <v>8.8616681740284064E-5</v>
      </c>
    </row>
    <row r="4358" spans="1:16">
      <c r="A4358">
        <f t="shared" si="403"/>
        <v>182</v>
      </c>
      <c r="B4358" s="128">
        <f t="shared" si="406"/>
        <v>43282</v>
      </c>
      <c r="C4358" s="126">
        <f t="shared" si="407"/>
        <v>9</v>
      </c>
      <c r="D4358" s="127">
        <f>INDEX('365x24'!$D$4:$AA$369,'8760'!A4358,'8760'!C4358)</f>
        <v>4.4855240096982198</v>
      </c>
      <c r="E4358" s="130">
        <f t="shared" ref="E4358:E4421" si="408">D4358*$E$2</f>
        <v>9.5008133730793443E-5</v>
      </c>
      <c r="O4358" s="220">
        <f t="shared" si="404"/>
        <v>43282.375</v>
      </c>
      <c r="P4358">
        <f t="shared" si="405"/>
        <v>9.5008133730793443E-5</v>
      </c>
    </row>
    <row r="4359" spans="1:16">
      <c r="A4359">
        <f t="shared" ref="A4359:A4422" si="409">IF(C4359=1,A4358+1,A4358)</f>
        <v>182</v>
      </c>
      <c r="B4359" s="128">
        <f t="shared" si="406"/>
        <v>43282</v>
      </c>
      <c r="C4359" s="126">
        <f t="shared" si="407"/>
        <v>10</v>
      </c>
      <c r="D4359" s="127">
        <f>INDEX('365x24'!$D$4:$AA$369,'8760'!A4359,'8760'!C4359)</f>
        <v>6.4400316850904629</v>
      </c>
      <c r="E4359" s="130">
        <f t="shared" si="408"/>
        <v>1.3640666959862882E-4</v>
      </c>
      <c r="O4359" s="220">
        <f t="shared" ref="O4359:O4422" si="410">B4359+O$3*C4359</f>
        <v>43282.416666666664</v>
      </c>
      <c r="P4359">
        <f t="shared" ref="P4359:P4422" si="411">E4359</f>
        <v>1.3640666959862882E-4</v>
      </c>
    </row>
    <row r="4360" spans="1:16">
      <c r="A4360">
        <f t="shared" si="409"/>
        <v>182</v>
      </c>
      <c r="B4360" s="128">
        <f t="shared" ref="B4360:B4423" si="412">IF(C4359=24,B4359+1,B4359)</f>
        <v>43282</v>
      </c>
      <c r="C4360" s="126">
        <f t="shared" ref="C4360:C4423" si="413">IF(C4359=24,1,C4359+1)</f>
        <v>11</v>
      </c>
      <c r="D4360" s="127">
        <f>INDEX('365x24'!$D$4:$AA$369,'8760'!A4360,'8760'!C4360)</f>
        <v>7.759257704736183</v>
      </c>
      <c r="E4360" s="130">
        <f t="shared" si="408"/>
        <v>1.6434926935389696E-4</v>
      </c>
      <c r="O4360" s="220">
        <f t="shared" si="410"/>
        <v>43282.458333333336</v>
      </c>
      <c r="P4360">
        <f t="shared" si="411"/>
        <v>1.6434926935389696E-4</v>
      </c>
    </row>
    <row r="4361" spans="1:16">
      <c r="A4361">
        <f t="shared" si="409"/>
        <v>182</v>
      </c>
      <c r="B4361" s="128">
        <f t="shared" si="412"/>
        <v>43282</v>
      </c>
      <c r="C4361" s="126">
        <f t="shared" si="413"/>
        <v>12</v>
      </c>
      <c r="D4361" s="127">
        <f>INDEX('365x24'!$D$4:$AA$369,'8760'!A4361,'8760'!C4361)</f>
        <v>8.6690725838736924</v>
      </c>
      <c r="E4361" s="130">
        <f t="shared" si="408"/>
        <v>1.8362010895267501E-4</v>
      </c>
      <c r="O4361" s="220">
        <f t="shared" si="410"/>
        <v>43282.5</v>
      </c>
      <c r="P4361">
        <f t="shared" si="411"/>
        <v>1.8362010895267501E-4</v>
      </c>
    </row>
    <row r="4362" spans="1:16">
      <c r="A4362">
        <f t="shared" si="409"/>
        <v>182</v>
      </c>
      <c r="B4362" s="128">
        <f t="shared" si="412"/>
        <v>43282</v>
      </c>
      <c r="C4362" s="126">
        <f t="shared" si="413"/>
        <v>13</v>
      </c>
      <c r="D4362" s="127">
        <f>INDEX('365x24'!$D$4:$AA$369,'8760'!A4362,'8760'!C4362)</f>
        <v>9.4493424454175585</v>
      </c>
      <c r="E4362" s="130">
        <f t="shared" si="408"/>
        <v>2.001470483228323E-4</v>
      </c>
      <c r="O4362" s="220">
        <f t="shared" si="410"/>
        <v>43282.541666666664</v>
      </c>
      <c r="P4362">
        <f t="shared" si="411"/>
        <v>2.001470483228323E-4</v>
      </c>
    </row>
    <row r="4363" spans="1:16">
      <c r="A4363">
        <f t="shared" si="409"/>
        <v>182</v>
      </c>
      <c r="B4363" s="128">
        <f t="shared" si="412"/>
        <v>43282</v>
      </c>
      <c r="C4363" s="126">
        <f t="shared" si="413"/>
        <v>14</v>
      </c>
      <c r="D4363" s="127">
        <f>INDEX('365x24'!$D$4:$AA$369,'8760'!A4363,'8760'!C4363)</f>
        <v>9.551889659173078</v>
      </c>
      <c r="E4363" s="130">
        <f t="shared" si="408"/>
        <v>2.0231910656555704E-4</v>
      </c>
      <c r="O4363" s="220">
        <f t="shared" si="410"/>
        <v>43282.583333333336</v>
      </c>
      <c r="P4363">
        <f t="shared" si="411"/>
        <v>2.0231910656555704E-4</v>
      </c>
    </row>
    <row r="4364" spans="1:16">
      <c r="A4364">
        <f t="shared" si="409"/>
        <v>182</v>
      </c>
      <c r="B4364" s="128">
        <f t="shared" si="412"/>
        <v>43282</v>
      </c>
      <c r="C4364" s="126">
        <f t="shared" si="413"/>
        <v>15</v>
      </c>
      <c r="D4364" s="127">
        <f>INDEX('365x24'!$D$4:$AA$369,'8760'!A4364,'8760'!C4364)</f>
        <v>9.6696578569854825</v>
      </c>
      <c r="E4364" s="130">
        <f t="shared" si="408"/>
        <v>2.0481356131884867E-4</v>
      </c>
      <c r="O4364" s="220">
        <f t="shared" si="410"/>
        <v>43282.625</v>
      </c>
      <c r="P4364">
        <f t="shared" si="411"/>
        <v>2.0481356131884867E-4</v>
      </c>
    </row>
    <row r="4365" spans="1:16">
      <c r="A4365">
        <f t="shared" si="409"/>
        <v>182</v>
      </c>
      <c r="B4365" s="128">
        <f t="shared" si="412"/>
        <v>43282</v>
      </c>
      <c r="C4365" s="126">
        <f t="shared" si="413"/>
        <v>16</v>
      </c>
      <c r="D4365" s="127">
        <f>INDEX('365x24'!$D$4:$AA$369,'8760'!A4365,'8760'!C4365)</f>
        <v>9.6806569622528649</v>
      </c>
      <c r="E4365" s="130">
        <f t="shared" si="408"/>
        <v>2.0504653397976924E-4</v>
      </c>
      <c r="O4365" s="220">
        <f t="shared" si="410"/>
        <v>43282.666666666664</v>
      </c>
      <c r="P4365">
        <f t="shared" si="411"/>
        <v>2.0504653397976924E-4</v>
      </c>
    </row>
    <row r="4366" spans="1:16">
      <c r="A4366">
        <f t="shared" si="409"/>
        <v>182</v>
      </c>
      <c r="B4366" s="128">
        <f t="shared" si="412"/>
        <v>43282</v>
      </c>
      <c r="C4366" s="126">
        <f t="shared" si="413"/>
        <v>17</v>
      </c>
      <c r="D4366" s="127">
        <f>INDEX('365x24'!$D$4:$AA$369,'8760'!A4366,'8760'!C4366)</f>
        <v>9.7963142206705189</v>
      </c>
      <c r="E4366" s="130">
        <f t="shared" si="408"/>
        <v>2.0749627680823773E-4</v>
      </c>
      <c r="O4366" s="220">
        <f t="shared" si="410"/>
        <v>43282.708333333336</v>
      </c>
      <c r="P4366">
        <f t="shared" si="411"/>
        <v>2.0749627680823773E-4</v>
      </c>
    </row>
    <row r="4367" spans="1:16">
      <c r="A4367">
        <f t="shared" si="409"/>
        <v>182</v>
      </c>
      <c r="B4367" s="128">
        <f t="shared" si="412"/>
        <v>43282</v>
      </c>
      <c r="C4367" s="126">
        <f t="shared" si="413"/>
        <v>18</v>
      </c>
      <c r="D4367" s="127">
        <f>INDEX('365x24'!$D$4:$AA$369,'8760'!A4367,'8760'!C4367)</f>
        <v>9.5482232907506184</v>
      </c>
      <c r="E4367" s="130">
        <f t="shared" si="408"/>
        <v>2.0224144901191687E-4</v>
      </c>
      <c r="O4367" s="220">
        <f t="shared" si="410"/>
        <v>43282.75</v>
      </c>
      <c r="P4367">
        <f t="shared" si="411"/>
        <v>2.0224144901191687E-4</v>
      </c>
    </row>
    <row r="4368" spans="1:16">
      <c r="A4368">
        <f t="shared" si="409"/>
        <v>182</v>
      </c>
      <c r="B4368" s="128">
        <f t="shared" si="412"/>
        <v>43282</v>
      </c>
      <c r="C4368" s="126">
        <f t="shared" si="413"/>
        <v>19</v>
      </c>
      <c r="D4368" s="127">
        <f>INDEX('365x24'!$D$4:$AA$369,'8760'!A4368,'8760'!C4368)</f>
        <v>8.9322733957770737</v>
      </c>
      <c r="E4368" s="130">
        <f t="shared" si="408"/>
        <v>1.8919498000036165E-4</v>
      </c>
      <c r="O4368" s="220">
        <f t="shared" si="410"/>
        <v>43282.791666666664</v>
      </c>
      <c r="P4368">
        <f t="shared" si="411"/>
        <v>1.8919498000036165E-4</v>
      </c>
    </row>
    <row r="4369" spans="1:16">
      <c r="A4369">
        <f t="shared" si="409"/>
        <v>182</v>
      </c>
      <c r="B4369" s="128">
        <f t="shared" si="412"/>
        <v>43282</v>
      </c>
      <c r="C4369" s="126">
        <f t="shared" si="413"/>
        <v>20</v>
      </c>
      <c r="D4369" s="127">
        <f>INDEX('365x24'!$D$4:$AA$369,'8760'!A4369,'8760'!C4369)</f>
        <v>7.4447277349183434</v>
      </c>
      <c r="E4369" s="130">
        <f t="shared" si="408"/>
        <v>1.5768719255524749E-4</v>
      </c>
      <c r="O4369" s="220">
        <f t="shared" si="410"/>
        <v>43282.833333333336</v>
      </c>
      <c r="P4369">
        <f t="shared" si="411"/>
        <v>1.5768719255524749E-4</v>
      </c>
    </row>
    <row r="4370" spans="1:16">
      <c r="A4370">
        <f t="shared" si="409"/>
        <v>182</v>
      </c>
      <c r="B4370" s="128">
        <f t="shared" si="412"/>
        <v>43282</v>
      </c>
      <c r="C4370" s="126">
        <f t="shared" si="413"/>
        <v>21</v>
      </c>
      <c r="D4370" s="127">
        <f>INDEX('365x24'!$D$4:$AA$369,'8760'!A4370,'8760'!C4370)</f>
        <v>6.5358016723680965</v>
      </c>
      <c r="E4370" s="130">
        <f t="shared" si="408"/>
        <v>1.3843517903007916E-4</v>
      </c>
      <c r="O4370" s="220">
        <f t="shared" si="410"/>
        <v>43282.875</v>
      </c>
      <c r="P4370">
        <f t="shared" si="411"/>
        <v>1.3843517903007916E-4</v>
      </c>
    </row>
    <row r="4371" spans="1:16">
      <c r="A4371">
        <f t="shared" si="409"/>
        <v>182</v>
      </c>
      <c r="B4371" s="128">
        <f t="shared" si="412"/>
        <v>43282</v>
      </c>
      <c r="C4371" s="126">
        <f t="shared" si="413"/>
        <v>22</v>
      </c>
      <c r="D4371" s="127">
        <f>INDEX('365x24'!$D$4:$AA$369,'8760'!A4371,'8760'!C4371)</f>
        <v>5.4841094454886621</v>
      </c>
      <c r="E4371" s="130">
        <f t="shared" si="408"/>
        <v>1.1615922743134505E-4</v>
      </c>
      <c r="O4371" s="220">
        <f t="shared" si="410"/>
        <v>43282.916666666664</v>
      </c>
      <c r="P4371">
        <f t="shared" si="411"/>
        <v>1.1615922743134505E-4</v>
      </c>
    </row>
    <row r="4372" spans="1:16">
      <c r="A4372">
        <f t="shared" si="409"/>
        <v>182</v>
      </c>
      <c r="B4372" s="128">
        <f t="shared" si="412"/>
        <v>43282</v>
      </c>
      <c r="C4372" s="126">
        <f t="shared" si="413"/>
        <v>23</v>
      </c>
      <c r="D4372" s="127">
        <f>INDEX('365x24'!$D$4:$AA$369,'8760'!A4372,'8760'!C4372)</f>
        <v>4.2345444258697134</v>
      </c>
      <c r="E4372" s="130">
        <f t="shared" si="408"/>
        <v>8.9692121195240903E-5</v>
      </c>
      <c r="O4372" s="220">
        <f t="shared" si="410"/>
        <v>43282.958333333336</v>
      </c>
      <c r="P4372">
        <f t="shared" si="411"/>
        <v>8.9692121195240903E-5</v>
      </c>
    </row>
    <row r="4373" spans="1:16">
      <c r="A4373">
        <f t="shared" si="409"/>
        <v>182</v>
      </c>
      <c r="B4373" s="128">
        <f t="shared" si="412"/>
        <v>43282</v>
      </c>
      <c r="C4373" s="126">
        <f t="shared" si="413"/>
        <v>24</v>
      </c>
      <c r="D4373" s="127">
        <f>INDEX('365x24'!$D$4:$AA$369,'8760'!A4373,'8760'!C4373)</f>
        <v>1.3923311839481358</v>
      </c>
      <c r="E4373" s="130">
        <f t="shared" si="408"/>
        <v>2.9491044309669912E-5</v>
      </c>
      <c r="O4373" s="220">
        <f t="shared" si="410"/>
        <v>43283</v>
      </c>
      <c r="P4373">
        <f t="shared" si="411"/>
        <v>2.9491044309669912E-5</v>
      </c>
    </row>
    <row r="4374" spans="1:16">
      <c r="A4374">
        <f t="shared" si="409"/>
        <v>183</v>
      </c>
      <c r="B4374" s="128">
        <f t="shared" si="412"/>
        <v>43283</v>
      </c>
      <c r="C4374" s="126">
        <f t="shared" si="413"/>
        <v>1</v>
      </c>
      <c r="D4374" s="127">
        <f>INDEX('365x24'!$D$4:$AA$369,'8760'!A4374,'8760'!C4374)</f>
        <v>5.0540896126093431</v>
      </c>
      <c r="E4374" s="130">
        <f t="shared" si="408"/>
        <v>1.0705095341458407E-4</v>
      </c>
      <c r="O4374" s="220">
        <f t="shared" si="410"/>
        <v>43283.041666666664</v>
      </c>
      <c r="P4374">
        <f t="shared" si="411"/>
        <v>1.0705095341458407E-4</v>
      </c>
    </row>
    <row r="4375" spans="1:16">
      <c r="A4375">
        <f t="shared" si="409"/>
        <v>183</v>
      </c>
      <c r="B4375" s="128">
        <f t="shared" si="412"/>
        <v>43283</v>
      </c>
      <c r="C4375" s="126">
        <f t="shared" si="413"/>
        <v>2</v>
      </c>
      <c r="D4375" s="127">
        <f>INDEX('365x24'!$D$4:$AA$369,'8760'!A4375,'8760'!C4375)</f>
        <v>5.6329845103504228</v>
      </c>
      <c r="E4375" s="130">
        <f t="shared" si="408"/>
        <v>1.1931255846713597E-4</v>
      </c>
      <c r="O4375" s="220">
        <f t="shared" si="410"/>
        <v>43283.083333333336</v>
      </c>
      <c r="P4375">
        <f t="shared" si="411"/>
        <v>1.1931255846713597E-4</v>
      </c>
    </row>
    <row r="4376" spans="1:16">
      <c r="A4376">
        <f t="shared" si="409"/>
        <v>183</v>
      </c>
      <c r="B4376" s="128">
        <f t="shared" si="412"/>
        <v>43283</v>
      </c>
      <c r="C4376" s="126">
        <f t="shared" si="413"/>
        <v>3</v>
      </c>
      <c r="D4376" s="127">
        <f>INDEX('365x24'!$D$4:$AA$369,'8760'!A4376,'8760'!C4376)</f>
        <v>6.0303939696869469</v>
      </c>
      <c r="E4376" s="130">
        <f t="shared" si="408"/>
        <v>1.2773011034666922E-4</v>
      </c>
      <c r="O4376" s="220">
        <f t="shared" si="410"/>
        <v>43283.125</v>
      </c>
      <c r="P4376">
        <f t="shared" si="411"/>
        <v>1.2773011034666922E-4</v>
      </c>
    </row>
    <row r="4377" spans="1:16">
      <c r="A4377">
        <f t="shared" si="409"/>
        <v>183</v>
      </c>
      <c r="B4377" s="128">
        <f t="shared" si="412"/>
        <v>43283</v>
      </c>
      <c r="C4377" s="126">
        <f t="shared" si="413"/>
        <v>4</v>
      </c>
      <c r="D4377" s="127">
        <f>INDEX('365x24'!$D$4:$AA$369,'8760'!A4377,'8760'!C4377)</f>
        <v>5.9710235673049326</v>
      </c>
      <c r="E4377" s="130">
        <f t="shared" si="408"/>
        <v>1.2647258254903273E-4</v>
      </c>
      <c r="O4377" s="220">
        <f t="shared" si="410"/>
        <v>43283.166666666664</v>
      </c>
      <c r="P4377">
        <f t="shared" si="411"/>
        <v>1.2647258254903273E-4</v>
      </c>
    </row>
    <row r="4378" spans="1:16">
      <c r="A4378">
        <f t="shared" si="409"/>
        <v>183</v>
      </c>
      <c r="B4378" s="128">
        <f t="shared" si="412"/>
        <v>43283</v>
      </c>
      <c r="C4378" s="126">
        <f t="shared" si="413"/>
        <v>5</v>
      </c>
      <c r="D4378" s="127">
        <f>INDEX('365x24'!$D$4:$AA$369,'8760'!A4378,'8760'!C4378)</f>
        <v>5.9909475994980843</v>
      </c>
      <c r="E4378" s="130">
        <f t="shared" si="408"/>
        <v>1.2689459458396351E-4</v>
      </c>
      <c r="O4378" s="220">
        <f t="shared" si="410"/>
        <v>43283.208333333336</v>
      </c>
      <c r="P4378">
        <f t="shared" si="411"/>
        <v>1.2689459458396351E-4</v>
      </c>
    </row>
    <row r="4379" spans="1:16">
      <c r="A4379">
        <f t="shared" si="409"/>
        <v>183</v>
      </c>
      <c r="B4379" s="128">
        <f t="shared" si="412"/>
        <v>43283</v>
      </c>
      <c r="C4379" s="126">
        <f t="shared" si="413"/>
        <v>6</v>
      </c>
      <c r="D4379" s="127">
        <f>INDEX('365x24'!$D$4:$AA$369,'8760'!A4379,'8760'!C4379)</f>
        <v>5.9495730971614984</v>
      </c>
      <c r="E4379" s="130">
        <f t="shared" si="408"/>
        <v>1.2601823894690966E-4</v>
      </c>
      <c r="O4379" s="220">
        <f t="shared" si="410"/>
        <v>43283.25</v>
      </c>
      <c r="P4379">
        <f t="shared" si="411"/>
        <v>1.2601823894690966E-4</v>
      </c>
    </row>
    <row r="4380" spans="1:16">
      <c r="A4380">
        <f t="shared" si="409"/>
        <v>183</v>
      </c>
      <c r="B4380" s="128">
        <f t="shared" si="412"/>
        <v>43283</v>
      </c>
      <c r="C4380" s="126">
        <f t="shared" si="413"/>
        <v>7</v>
      </c>
      <c r="D4380" s="127">
        <f>INDEX('365x24'!$D$4:$AA$369,'8760'!A4380,'8760'!C4380)</f>
        <v>6.0560488390969454</v>
      </c>
      <c r="E4380" s="130">
        <f t="shared" si="408"/>
        <v>1.2827350756369028E-4</v>
      </c>
      <c r="O4380" s="220">
        <f t="shared" si="410"/>
        <v>43283.291666666664</v>
      </c>
      <c r="P4380">
        <f t="shared" si="411"/>
        <v>1.2827350756369028E-4</v>
      </c>
    </row>
    <row r="4381" spans="1:16">
      <c r="A4381">
        <f t="shared" si="409"/>
        <v>183</v>
      </c>
      <c r="B4381" s="128">
        <f t="shared" si="412"/>
        <v>43283</v>
      </c>
      <c r="C4381" s="126">
        <f t="shared" si="413"/>
        <v>8</v>
      </c>
      <c r="D4381" s="127">
        <f>INDEX('365x24'!$D$4:$AA$369,'8760'!A4381,'8760'!C4381)</f>
        <v>5.8471410768136431</v>
      </c>
      <c r="E4381" s="130">
        <f t="shared" si="408"/>
        <v>1.2384862062216477E-4</v>
      </c>
      <c r="O4381" s="220">
        <f t="shared" si="410"/>
        <v>43283.333333333336</v>
      </c>
      <c r="P4381">
        <f t="shared" si="411"/>
        <v>1.2384862062216477E-4</v>
      </c>
    </row>
    <row r="4382" spans="1:16">
      <c r="A4382">
        <f t="shared" si="409"/>
        <v>183</v>
      </c>
      <c r="B4382" s="128">
        <f t="shared" si="412"/>
        <v>43283</v>
      </c>
      <c r="C4382" s="126">
        <f t="shared" si="413"/>
        <v>9</v>
      </c>
      <c r="D4382" s="127">
        <f>INDEX('365x24'!$D$4:$AA$369,'8760'!A4382,'8760'!C4382)</f>
        <v>5.4940250976484544</v>
      </c>
      <c r="E4382" s="130">
        <f t="shared" si="408"/>
        <v>1.1636925141168463E-4</v>
      </c>
      <c r="O4382" s="220">
        <f t="shared" si="410"/>
        <v>43283.375</v>
      </c>
      <c r="P4382">
        <f t="shared" si="411"/>
        <v>1.1636925141168463E-4</v>
      </c>
    </row>
    <row r="4383" spans="1:16">
      <c r="A4383">
        <f t="shared" si="409"/>
        <v>183</v>
      </c>
      <c r="B4383" s="128">
        <f t="shared" si="412"/>
        <v>43283</v>
      </c>
      <c r="C4383" s="126">
        <f t="shared" si="413"/>
        <v>10</v>
      </c>
      <c r="D4383" s="127">
        <f>INDEX('365x24'!$D$4:$AA$369,'8760'!A4383,'8760'!C4383)</f>
        <v>4.1394319250325964</v>
      </c>
      <c r="E4383" s="130">
        <f t="shared" si="408"/>
        <v>8.7677538020685343E-5</v>
      </c>
      <c r="O4383" s="220">
        <f t="shared" si="410"/>
        <v>43283.416666666664</v>
      </c>
      <c r="P4383">
        <f t="shared" si="411"/>
        <v>8.7677538020685343E-5</v>
      </c>
    </row>
    <row r="4384" spans="1:16">
      <c r="A4384">
        <f t="shared" si="409"/>
        <v>183</v>
      </c>
      <c r="B4384" s="128">
        <f t="shared" si="412"/>
        <v>43283</v>
      </c>
      <c r="C4384" s="126">
        <f t="shared" si="413"/>
        <v>11</v>
      </c>
      <c r="D4384" s="127">
        <f>INDEX('365x24'!$D$4:$AA$369,'8760'!A4384,'8760'!C4384)</f>
        <v>5.0540896126093431</v>
      </c>
      <c r="E4384" s="130">
        <f t="shared" si="408"/>
        <v>1.0705095341458407E-4</v>
      </c>
      <c r="O4384" s="220">
        <f t="shared" si="410"/>
        <v>43283.458333333336</v>
      </c>
      <c r="P4384">
        <f t="shared" si="411"/>
        <v>1.0705095341458407E-4</v>
      </c>
    </row>
    <row r="4385" spans="1:16">
      <c r="A4385">
        <f t="shared" si="409"/>
        <v>183</v>
      </c>
      <c r="B4385" s="128">
        <f t="shared" si="412"/>
        <v>43283</v>
      </c>
      <c r="C4385" s="126">
        <f t="shared" si="413"/>
        <v>12</v>
      </c>
      <c r="D4385" s="127">
        <f>INDEX('365x24'!$D$4:$AA$369,'8760'!A4385,'8760'!C4385)</f>
        <v>5.6329845103504228</v>
      </c>
      <c r="E4385" s="130">
        <f t="shared" si="408"/>
        <v>1.1931255846713597E-4</v>
      </c>
      <c r="O4385" s="220">
        <f t="shared" si="410"/>
        <v>43283.5</v>
      </c>
      <c r="P4385">
        <f t="shared" si="411"/>
        <v>1.1931255846713597E-4</v>
      </c>
    </row>
    <row r="4386" spans="1:16">
      <c r="A4386">
        <f t="shared" si="409"/>
        <v>183</v>
      </c>
      <c r="B4386" s="128">
        <f t="shared" si="412"/>
        <v>43283</v>
      </c>
      <c r="C4386" s="126">
        <f t="shared" si="413"/>
        <v>13</v>
      </c>
      <c r="D4386" s="127">
        <f>INDEX('365x24'!$D$4:$AA$369,'8760'!A4386,'8760'!C4386)</f>
        <v>6.0303939696869469</v>
      </c>
      <c r="E4386" s="130">
        <f t="shared" si="408"/>
        <v>1.2773011034666922E-4</v>
      </c>
      <c r="O4386" s="220">
        <f t="shared" si="410"/>
        <v>43283.541666666664</v>
      </c>
      <c r="P4386">
        <f t="shared" si="411"/>
        <v>1.2773011034666922E-4</v>
      </c>
    </row>
    <row r="4387" spans="1:16">
      <c r="A4387">
        <f t="shared" si="409"/>
        <v>183</v>
      </c>
      <c r="B4387" s="128">
        <f t="shared" si="412"/>
        <v>43283</v>
      </c>
      <c r="C4387" s="126">
        <f t="shared" si="413"/>
        <v>14</v>
      </c>
      <c r="D4387" s="127">
        <f>INDEX('365x24'!$D$4:$AA$369,'8760'!A4387,'8760'!C4387)</f>
        <v>5.9710235673049326</v>
      </c>
      <c r="E4387" s="130">
        <f t="shared" si="408"/>
        <v>1.2647258254903273E-4</v>
      </c>
      <c r="O4387" s="220">
        <f t="shared" si="410"/>
        <v>43283.583333333336</v>
      </c>
      <c r="P4387">
        <f t="shared" si="411"/>
        <v>1.2647258254903273E-4</v>
      </c>
    </row>
    <row r="4388" spans="1:16">
      <c r="A4388">
        <f t="shared" si="409"/>
        <v>183</v>
      </c>
      <c r="B4388" s="128">
        <f t="shared" si="412"/>
        <v>43283</v>
      </c>
      <c r="C4388" s="126">
        <f t="shared" si="413"/>
        <v>15</v>
      </c>
      <c r="D4388" s="127">
        <f>INDEX('365x24'!$D$4:$AA$369,'8760'!A4388,'8760'!C4388)</f>
        <v>5.9909475994980843</v>
      </c>
      <c r="E4388" s="130">
        <f t="shared" si="408"/>
        <v>1.2689459458396351E-4</v>
      </c>
      <c r="O4388" s="220">
        <f t="shared" si="410"/>
        <v>43283.625</v>
      </c>
      <c r="P4388">
        <f t="shared" si="411"/>
        <v>1.2689459458396351E-4</v>
      </c>
    </row>
    <row r="4389" spans="1:16">
      <c r="A4389">
        <f t="shared" si="409"/>
        <v>183</v>
      </c>
      <c r="B4389" s="128">
        <f t="shared" si="412"/>
        <v>43283</v>
      </c>
      <c r="C4389" s="126">
        <f t="shared" si="413"/>
        <v>16</v>
      </c>
      <c r="D4389" s="127">
        <f>INDEX('365x24'!$D$4:$AA$369,'8760'!A4389,'8760'!C4389)</f>
        <v>5.9495730971614984</v>
      </c>
      <c r="E4389" s="130">
        <f t="shared" si="408"/>
        <v>1.2601823894690966E-4</v>
      </c>
      <c r="O4389" s="220">
        <f t="shared" si="410"/>
        <v>43283.666666666664</v>
      </c>
      <c r="P4389">
        <f t="shared" si="411"/>
        <v>1.2601823894690966E-4</v>
      </c>
    </row>
    <row r="4390" spans="1:16">
      <c r="A4390">
        <f t="shared" si="409"/>
        <v>183</v>
      </c>
      <c r="B4390" s="128">
        <f t="shared" si="412"/>
        <v>43283</v>
      </c>
      <c r="C4390" s="126">
        <f t="shared" si="413"/>
        <v>17</v>
      </c>
      <c r="D4390" s="127">
        <f>INDEX('365x24'!$D$4:$AA$369,'8760'!A4390,'8760'!C4390)</f>
        <v>6.0560488390969454</v>
      </c>
      <c r="E4390" s="130">
        <f t="shared" si="408"/>
        <v>1.2827350756369028E-4</v>
      </c>
      <c r="O4390" s="220">
        <f t="shared" si="410"/>
        <v>43283.708333333336</v>
      </c>
      <c r="P4390">
        <f t="shared" si="411"/>
        <v>1.2827350756369028E-4</v>
      </c>
    </row>
    <row r="4391" spans="1:16">
      <c r="A4391">
        <f t="shared" si="409"/>
        <v>183</v>
      </c>
      <c r="B4391" s="128">
        <f t="shared" si="412"/>
        <v>43283</v>
      </c>
      <c r="C4391" s="126">
        <f t="shared" si="413"/>
        <v>18</v>
      </c>
      <c r="D4391" s="127">
        <f>INDEX('365x24'!$D$4:$AA$369,'8760'!A4391,'8760'!C4391)</f>
        <v>5.8471410768136431</v>
      </c>
      <c r="E4391" s="130">
        <f t="shared" si="408"/>
        <v>1.2384862062216477E-4</v>
      </c>
      <c r="O4391" s="220">
        <f t="shared" si="410"/>
        <v>43283.75</v>
      </c>
      <c r="P4391">
        <f t="shared" si="411"/>
        <v>1.2384862062216477E-4</v>
      </c>
    </row>
    <row r="4392" spans="1:16">
      <c r="A4392">
        <f t="shared" si="409"/>
        <v>183</v>
      </c>
      <c r="B4392" s="128">
        <f t="shared" si="412"/>
        <v>43283</v>
      </c>
      <c r="C4392" s="126">
        <f t="shared" si="413"/>
        <v>19</v>
      </c>
      <c r="D4392" s="127">
        <f>INDEX('365x24'!$D$4:$AA$369,'8760'!A4392,'8760'!C4392)</f>
        <v>5.4940250976484544</v>
      </c>
      <c r="E4392" s="130">
        <f t="shared" si="408"/>
        <v>1.1636925141168463E-4</v>
      </c>
      <c r="O4392" s="220">
        <f t="shared" si="410"/>
        <v>43283.791666666664</v>
      </c>
      <c r="P4392">
        <f t="shared" si="411"/>
        <v>1.1636925141168463E-4</v>
      </c>
    </row>
    <row r="4393" spans="1:16">
      <c r="A4393">
        <f t="shared" si="409"/>
        <v>183</v>
      </c>
      <c r="B4393" s="128">
        <f t="shared" si="412"/>
        <v>43283</v>
      </c>
      <c r="C4393" s="126">
        <f t="shared" si="413"/>
        <v>20</v>
      </c>
      <c r="D4393" s="127">
        <f>INDEX('365x24'!$D$4:$AA$369,'8760'!A4393,'8760'!C4393)</f>
        <v>4.6143148052492098</v>
      </c>
      <c r="E4393" s="130">
        <f t="shared" si="408"/>
        <v>9.7736058740345894E-5</v>
      </c>
      <c r="O4393" s="220">
        <f t="shared" si="410"/>
        <v>43283.833333333336</v>
      </c>
      <c r="P4393">
        <f t="shared" si="411"/>
        <v>9.7736058740345894E-5</v>
      </c>
    </row>
    <row r="4394" spans="1:16">
      <c r="A4394">
        <f t="shared" si="409"/>
        <v>183</v>
      </c>
      <c r="B4394" s="128">
        <f t="shared" si="412"/>
        <v>43283</v>
      </c>
      <c r="C4394" s="126">
        <f t="shared" si="413"/>
        <v>21</v>
      </c>
      <c r="D4394" s="127">
        <f>INDEX('365x24'!$D$4:$AA$369,'8760'!A4394,'8760'!C4394)</f>
        <v>4.0346165191132446</v>
      </c>
      <c r="E4394" s="130">
        <f t="shared" si="408"/>
        <v>8.545743707348227E-5</v>
      </c>
      <c r="O4394" s="220">
        <f t="shared" si="410"/>
        <v>43283.875</v>
      </c>
      <c r="P4394">
        <f t="shared" si="411"/>
        <v>8.545743707348227E-5</v>
      </c>
    </row>
    <row r="4395" spans="1:16">
      <c r="A4395">
        <f t="shared" si="409"/>
        <v>183</v>
      </c>
      <c r="B4395" s="128">
        <f t="shared" si="412"/>
        <v>43283</v>
      </c>
      <c r="C4395" s="126">
        <f t="shared" si="413"/>
        <v>22</v>
      </c>
      <c r="D4395" s="127">
        <f>INDEX('365x24'!$D$4:$AA$369,'8760'!A4395,'8760'!C4395)</f>
        <v>3.423961000161039</v>
      </c>
      <c r="E4395" s="130">
        <f t="shared" si="408"/>
        <v>7.2523108535140209E-5</v>
      </c>
      <c r="O4395" s="220">
        <f t="shared" si="410"/>
        <v>43283.916666666664</v>
      </c>
      <c r="P4395">
        <f t="shared" si="411"/>
        <v>7.2523108535140209E-5</v>
      </c>
    </row>
    <row r="4396" spans="1:16">
      <c r="A4396">
        <f t="shared" si="409"/>
        <v>183</v>
      </c>
      <c r="B4396" s="128">
        <f t="shared" si="412"/>
        <v>43283</v>
      </c>
      <c r="C4396" s="126">
        <f t="shared" si="413"/>
        <v>23</v>
      </c>
      <c r="D4396" s="127">
        <f>INDEX('365x24'!$D$4:$AA$369,'8760'!A4396,'8760'!C4396)</f>
        <v>3.0402091435375631</v>
      </c>
      <c r="E4396" s="130">
        <f t="shared" si="408"/>
        <v>6.4394839098906278E-5</v>
      </c>
      <c r="O4396" s="220">
        <f t="shared" si="410"/>
        <v>43283.958333333336</v>
      </c>
      <c r="P4396">
        <f t="shared" si="411"/>
        <v>6.4394839098906278E-5</v>
      </c>
    </row>
    <row r="4397" spans="1:16">
      <c r="A4397">
        <f t="shared" si="409"/>
        <v>183</v>
      </c>
      <c r="B4397" s="128">
        <f t="shared" si="412"/>
        <v>43283</v>
      </c>
      <c r="C4397" s="126">
        <f t="shared" si="413"/>
        <v>24</v>
      </c>
      <c r="D4397" s="127">
        <f>INDEX('365x24'!$D$4:$AA$369,'8760'!A4397,'8760'!C4397)</f>
        <v>0.86755234802331505</v>
      </c>
      <c r="E4397" s="130">
        <f t="shared" si="408"/>
        <v>1.837567457475462E-5</v>
      </c>
      <c r="O4397" s="220">
        <f t="shared" si="410"/>
        <v>43284</v>
      </c>
      <c r="P4397">
        <f t="shared" si="411"/>
        <v>1.837567457475462E-5</v>
      </c>
    </row>
    <row r="4398" spans="1:16">
      <c r="A4398">
        <f t="shared" si="409"/>
        <v>184</v>
      </c>
      <c r="B4398" s="128">
        <f t="shared" si="412"/>
        <v>43284</v>
      </c>
      <c r="C4398" s="126">
        <f t="shared" si="413"/>
        <v>1</v>
      </c>
      <c r="D4398" s="127">
        <f>INDEX('365x24'!$D$4:$AA$369,'8760'!A4398,'8760'!C4398)</f>
        <v>5.5813975720594007</v>
      </c>
      <c r="E4398" s="130">
        <f t="shared" si="408"/>
        <v>1.1821989265566807E-4</v>
      </c>
      <c r="O4398" s="220">
        <f t="shared" si="410"/>
        <v>43284.041666666664</v>
      </c>
      <c r="P4398">
        <f t="shared" si="411"/>
        <v>1.1821989265566807E-4</v>
      </c>
    </row>
    <row r="4399" spans="1:16">
      <c r="A4399">
        <f t="shared" si="409"/>
        <v>184</v>
      </c>
      <c r="B4399" s="128">
        <f t="shared" si="412"/>
        <v>43284</v>
      </c>
      <c r="C4399" s="126">
        <f t="shared" si="413"/>
        <v>2</v>
      </c>
      <c r="D4399" s="127">
        <f>INDEX('365x24'!$D$4:$AA$369,'8760'!A4399,'8760'!C4399)</f>
        <v>6.2206902685459404</v>
      </c>
      <c r="E4399" s="130">
        <f t="shared" si="408"/>
        <v>1.3176078684541941E-4</v>
      </c>
      <c r="O4399" s="220">
        <f t="shared" si="410"/>
        <v>43284.083333333336</v>
      </c>
      <c r="P4399">
        <f t="shared" si="411"/>
        <v>1.3176078684541941E-4</v>
      </c>
    </row>
    <row r="4400" spans="1:16">
      <c r="A4400">
        <f t="shared" si="409"/>
        <v>184</v>
      </c>
      <c r="B4400" s="128">
        <f t="shared" si="412"/>
        <v>43284</v>
      </c>
      <c r="C4400" s="126">
        <f t="shared" si="413"/>
        <v>3</v>
      </c>
      <c r="D4400" s="127">
        <f>INDEX('365x24'!$D$4:$AA$369,'8760'!A4400,'8760'!C4400)</f>
        <v>6.6595626197445474</v>
      </c>
      <c r="E4400" s="130">
        <f t="shared" si="408"/>
        <v>1.4105656654546614E-4</v>
      </c>
      <c r="O4400" s="220">
        <f t="shared" si="410"/>
        <v>43284.125</v>
      </c>
      <c r="P4400">
        <f t="shared" si="411"/>
        <v>1.4105656654546614E-4</v>
      </c>
    </row>
    <row r="4401" spans="1:16">
      <c r="A4401">
        <f t="shared" si="409"/>
        <v>184</v>
      </c>
      <c r="B4401" s="128">
        <f t="shared" si="412"/>
        <v>43284</v>
      </c>
      <c r="C4401" s="126">
        <f t="shared" si="413"/>
        <v>4</v>
      </c>
      <c r="D4401" s="127">
        <f>INDEX('365x24'!$D$4:$AA$369,'8760'!A4401,'8760'!C4401)</f>
        <v>6.5939979295418967</v>
      </c>
      <c r="E4401" s="130">
        <f t="shared" si="408"/>
        <v>1.3966783719270308E-4</v>
      </c>
      <c r="O4401" s="220">
        <f t="shared" si="410"/>
        <v>43284.166666666664</v>
      </c>
      <c r="P4401">
        <f t="shared" si="411"/>
        <v>1.3966783719270308E-4</v>
      </c>
    </row>
    <row r="4402" spans="1:16">
      <c r="A4402">
        <f t="shared" si="409"/>
        <v>184</v>
      </c>
      <c r="B4402" s="128">
        <f t="shared" si="412"/>
        <v>43284</v>
      </c>
      <c r="C4402" s="126">
        <f t="shared" si="413"/>
        <v>5</v>
      </c>
      <c r="D4402" s="127">
        <f>INDEX('365x24'!$D$4:$AA$369,'8760'!A4402,'8760'!C4402)</f>
        <v>6.6160006943189691</v>
      </c>
      <c r="E4402" s="130">
        <f t="shared" si="408"/>
        <v>1.4013387897820405E-4</v>
      </c>
      <c r="O4402" s="220">
        <f t="shared" si="410"/>
        <v>43284.208333333336</v>
      </c>
      <c r="P4402">
        <f t="shared" si="411"/>
        <v>1.4013387897820405E-4</v>
      </c>
    </row>
    <row r="4403" spans="1:16">
      <c r="A4403">
        <f t="shared" si="409"/>
        <v>184</v>
      </c>
      <c r="B4403" s="128">
        <f t="shared" si="412"/>
        <v>43284</v>
      </c>
      <c r="C4403" s="126">
        <f t="shared" si="413"/>
        <v>6</v>
      </c>
      <c r="D4403" s="127">
        <f>INDEX('365x24'!$D$4:$AA$369,'8760'!A4403,'8760'!C4403)</f>
        <v>6.5703094690762578</v>
      </c>
      <c r="E4403" s="130">
        <f t="shared" si="408"/>
        <v>1.3916609059299031E-4</v>
      </c>
      <c r="O4403" s="220">
        <f t="shared" si="410"/>
        <v>43284.25</v>
      </c>
      <c r="P4403">
        <f t="shared" si="411"/>
        <v>1.3916609059299031E-4</v>
      </c>
    </row>
    <row r="4404" spans="1:16">
      <c r="A4404">
        <f t="shared" si="409"/>
        <v>184</v>
      </c>
      <c r="B4404" s="128">
        <f t="shared" si="412"/>
        <v>43284</v>
      </c>
      <c r="C4404" s="126">
        <f t="shared" si="413"/>
        <v>7</v>
      </c>
      <c r="D4404" s="127">
        <f>INDEX('365x24'!$D$4:$AA$369,'8760'!A4404,'8760'!C4404)</f>
        <v>6.6878941367558848</v>
      </c>
      <c r="E4404" s="130">
        <f t="shared" si="408"/>
        <v>1.4165665798432359E-4</v>
      </c>
      <c r="O4404" s="220">
        <f t="shared" si="410"/>
        <v>43284.291666666664</v>
      </c>
      <c r="P4404">
        <f t="shared" si="411"/>
        <v>1.4165665798432359E-4</v>
      </c>
    </row>
    <row r="4405" spans="1:16">
      <c r="A4405">
        <f t="shared" si="409"/>
        <v>184</v>
      </c>
      <c r="B4405" s="128">
        <f t="shared" si="412"/>
        <v>43284</v>
      </c>
      <c r="C4405" s="126">
        <f t="shared" si="413"/>
        <v>8</v>
      </c>
      <c r="D4405" s="127">
        <f>INDEX('365x24'!$D$4:$AA$369,'8760'!A4405,'8760'!C4405)</f>
        <v>6.4571904162909037</v>
      </c>
      <c r="E4405" s="130">
        <f t="shared" si="408"/>
        <v>1.3677010963930578E-4</v>
      </c>
      <c r="O4405" s="220">
        <f t="shared" si="410"/>
        <v>43284.333333333336</v>
      </c>
      <c r="P4405">
        <f t="shared" si="411"/>
        <v>1.3677010963930578E-4</v>
      </c>
    </row>
    <row r="4406" spans="1:16">
      <c r="A4406">
        <f t="shared" si="409"/>
        <v>184</v>
      </c>
      <c r="B4406" s="128">
        <f t="shared" si="412"/>
        <v>43284</v>
      </c>
      <c r="C4406" s="126">
        <f t="shared" si="413"/>
        <v>9</v>
      </c>
      <c r="D4406" s="127">
        <f>INDEX('365x24'!$D$4:$AA$369,'8760'!A4406,'8760'!C4406)</f>
        <v>6.0672328136692855</v>
      </c>
      <c r="E4406" s="130">
        <f t="shared" si="408"/>
        <v>1.285103959516497E-4</v>
      </c>
      <c r="O4406" s="220">
        <f t="shared" si="410"/>
        <v>43284.375</v>
      </c>
      <c r="P4406">
        <f t="shared" si="411"/>
        <v>1.285103959516497E-4</v>
      </c>
    </row>
    <row r="4407" spans="1:16">
      <c r="A4407">
        <f t="shared" si="409"/>
        <v>184</v>
      </c>
      <c r="B4407" s="128">
        <f t="shared" si="412"/>
        <v>43284</v>
      </c>
      <c r="C4407" s="126">
        <f t="shared" si="413"/>
        <v>10</v>
      </c>
      <c r="D4407" s="127">
        <f>INDEX('365x24'!$D$4:$AA$369,'8760'!A4407,'8760'!C4407)</f>
        <v>4.5713109713054703</v>
      </c>
      <c r="E4407" s="130">
        <f t="shared" si="408"/>
        <v>9.6825192139826113E-5</v>
      </c>
      <c r="O4407" s="220">
        <f t="shared" si="410"/>
        <v>43284.416666666664</v>
      </c>
      <c r="P4407">
        <f t="shared" si="411"/>
        <v>9.6825192139826113E-5</v>
      </c>
    </row>
    <row r="4408" spans="1:16">
      <c r="A4408">
        <f t="shared" si="409"/>
        <v>184</v>
      </c>
      <c r="B4408" s="128">
        <f t="shared" si="412"/>
        <v>43284</v>
      </c>
      <c r="C4408" s="126">
        <f t="shared" si="413"/>
        <v>11</v>
      </c>
      <c r="D4408" s="127">
        <f>INDEX('365x24'!$D$4:$AA$369,'8760'!A4408,'8760'!C4408)</f>
        <v>5.5813975720594007</v>
      </c>
      <c r="E4408" s="130">
        <f t="shared" si="408"/>
        <v>1.1821989265566807E-4</v>
      </c>
      <c r="O4408" s="220">
        <f t="shared" si="410"/>
        <v>43284.458333333336</v>
      </c>
      <c r="P4408">
        <f t="shared" si="411"/>
        <v>1.1821989265566807E-4</v>
      </c>
    </row>
    <row r="4409" spans="1:16">
      <c r="A4409">
        <f t="shared" si="409"/>
        <v>184</v>
      </c>
      <c r="B4409" s="128">
        <f t="shared" si="412"/>
        <v>43284</v>
      </c>
      <c r="C4409" s="126">
        <f t="shared" si="413"/>
        <v>12</v>
      </c>
      <c r="D4409" s="127">
        <f>INDEX('365x24'!$D$4:$AA$369,'8760'!A4409,'8760'!C4409)</f>
        <v>6.2206902685459404</v>
      </c>
      <c r="E4409" s="130">
        <f t="shared" si="408"/>
        <v>1.3176078684541941E-4</v>
      </c>
      <c r="O4409" s="220">
        <f t="shared" si="410"/>
        <v>43284.5</v>
      </c>
      <c r="P4409">
        <f t="shared" si="411"/>
        <v>1.3176078684541941E-4</v>
      </c>
    </row>
    <row r="4410" spans="1:16">
      <c r="A4410">
        <f t="shared" si="409"/>
        <v>184</v>
      </c>
      <c r="B4410" s="128">
        <f t="shared" si="412"/>
        <v>43284</v>
      </c>
      <c r="C4410" s="126">
        <f t="shared" si="413"/>
        <v>13</v>
      </c>
      <c r="D4410" s="127">
        <f>INDEX('365x24'!$D$4:$AA$369,'8760'!A4410,'8760'!C4410)</f>
        <v>6.6595626197445474</v>
      </c>
      <c r="E4410" s="130">
        <f t="shared" si="408"/>
        <v>1.4105656654546614E-4</v>
      </c>
      <c r="O4410" s="220">
        <f t="shared" si="410"/>
        <v>43284.541666666664</v>
      </c>
      <c r="P4410">
        <f t="shared" si="411"/>
        <v>1.4105656654546614E-4</v>
      </c>
    </row>
    <row r="4411" spans="1:16">
      <c r="A4411">
        <f t="shared" si="409"/>
        <v>184</v>
      </c>
      <c r="B4411" s="128">
        <f t="shared" si="412"/>
        <v>43284</v>
      </c>
      <c r="C4411" s="126">
        <f t="shared" si="413"/>
        <v>14</v>
      </c>
      <c r="D4411" s="127">
        <f>INDEX('365x24'!$D$4:$AA$369,'8760'!A4411,'8760'!C4411)</f>
        <v>6.5939979295418967</v>
      </c>
      <c r="E4411" s="130">
        <f t="shared" si="408"/>
        <v>1.3966783719270308E-4</v>
      </c>
      <c r="O4411" s="220">
        <f t="shared" si="410"/>
        <v>43284.583333333336</v>
      </c>
      <c r="P4411">
        <f t="shared" si="411"/>
        <v>1.3966783719270308E-4</v>
      </c>
    </row>
    <row r="4412" spans="1:16">
      <c r="A4412">
        <f t="shared" si="409"/>
        <v>184</v>
      </c>
      <c r="B4412" s="128">
        <f t="shared" si="412"/>
        <v>43284</v>
      </c>
      <c r="C4412" s="126">
        <f t="shared" si="413"/>
        <v>15</v>
      </c>
      <c r="D4412" s="127">
        <f>INDEX('365x24'!$D$4:$AA$369,'8760'!A4412,'8760'!C4412)</f>
        <v>6.6160006943189691</v>
      </c>
      <c r="E4412" s="130">
        <f t="shared" si="408"/>
        <v>1.4013387897820405E-4</v>
      </c>
      <c r="O4412" s="220">
        <f t="shared" si="410"/>
        <v>43284.625</v>
      </c>
      <c r="P4412">
        <f t="shared" si="411"/>
        <v>1.4013387897820405E-4</v>
      </c>
    </row>
    <row r="4413" spans="1:16">
      <c r="A4413">
        <f t="shared" si="409"/>
        <v>184</v>
      </c>
      <c r="B4413" s="128">
        <f t="shared" si="412"/>
        <v>43284</v>
      </c>
      <c r="C4413" s="126">
        <f t="shared" si="413"/>
        <v>16</v>
      </c>
      <c r="D4413" s="127">
        <f>INDEX('365x24'!$D$4:$AA$369,'8760'!A4413,'8760'!C4413)</f>
        <v>6.5703094690762578</v>
      </c>
      <c r="E4413" s="130">
        <f t="shared" si="408"/>
        <v>1.3916609059299031E-4</v>
      </c>
      <c r="O4413" s="220">
        <f t="shared" si="410"/>
        <v>43284.666666666664</v>
      </c>
      <c r="P4413">
        <f t="shared" si="411"/>
        <v>1.3916609059299031E-4</v>
      </c>
    </row>
    <row r="4414" spans="1:16">
      <c r="A4414">
        <f t="shared" si="409"/>
        <v>184</v>
      </c>
      <c r="B4414" s="128">
        <f t="shared" si="412"/>
        <v>43284</v>
      </c>
      <c r="C4414" s="126">
        <f t="shared" si="413"/>
        <v>17</v>
      </c>
      <c r="D4414" s="127">
        <f>INDEX('365x24'!$D$4:$AA$369,'8760'!A4414,'8760'!C4414)</f>
        <v>6.6878941367558848</v>
      </c>
      <c r="E4414" s="130">
        <f t="shared" si="408"/>
        <v>1.4165665798432359E-4</v>
      </c>
      <c r="O4414" s="220">
        <f t="shared" si="410"/>
        <v>43284.708333333336</v>
      </c>
      <c r="P4414">
        <f t="shared" si="411"/>
        <v>1.4165665798432359E-4</v>
      </c>
    </row>
    <row r="4415" spans="1:16">
      <c r="A4415">
        <f t="shared" si="409"/>
        <v>184</v>
      </c>
      <c r="B4415" s="128">
        <f t="shared" si="412"/>
        <v>43284</v>
      </c>
      <c r="C4415" s="126">
        <f t="shared" si="413"/>
        <v>18</v>
      </c>
      <c r="D4415" s="127">
        <f>INDEX('365x24'!$D$4:$AA$369,'8760'!A4415,'8760'!C4415)</f>
        <v>6.4571904162909037</v>
      </c>
      <c r="E4415" s="130">
        <f t="shared" si="408"/>
        <v>1.3677010963930578E-4</v>
      </c>
      <c r="O4415" s="220">
        <f t="shared" si="410"/>
        <v>43284.75</v>
      </c>
      <c r="P4415">
        <f t="shared" si="411"/>
        <v>1.3677010963930578E-4</v>
      </c>
    </row>
    <row r="4416" spans="1:16">
      <c r="A4416">
        <f t="shared" si="409"/>
        <v>184</v>
      </c>
      <c r="B4416" s="128">
        <f t="shared" si="412"/>
        <v>43284</v>
      </c>
      <c r="C4416" s="126">
        <f t="shared" si="413"/>
        <v>19</v>
      </c>
      <c r="D4416" s="127">
        <f>INDEX('365x24'!$D$4:$AA$369,'8760'!A4416,'8760'!C4416)</f>
        <v>6.0672328136692855</v>
      </c>
      <c r="E4416" s="130">
        <f t="shared" si="408"/>
        <v>1.285103959516497E-4</v>
      </c>
      <c r="O4416" s="220">
        <f t="shared" si="410"/>
        <v>43284.791666666664</v>
      </c>
      <c r="P4416">
        <f t="shared" si="411"/>
        <v>1.285103959516497E-4</v>
      </c>
    </row>
    <row r="4417" spans="1:16">
      <c r="A4417">
        <f t="shared" si="409"/>
        <v>184</v>
      </c>
      <c r="B4417" s="128">
        <f t="shared" si="412"/>
        <v>43284</v>
      </c>
      <c r="C4417" s="126">
        <f t="shared" si="413"/>
        <v>20</v>
      </c>
      <c r="D4417" s="127">
        <f>INDEX('365x24'!$D$4:$AA$369,'8760'!A4417,'8760'!C4417)</f>
        <v>5.095739772100945</v>
      </c>
      <c r="E4417" s="130">
        <f t="shared" si="408"/>
        <v>1.0793314776118244E-4</v>
      </c>
      <c r="O4417" s="220">
        <f t="shared" si="410"/>
        <v>43284.833333333336</v>
      </c>
      <c r="P4417">
        <f t="shared" si="411"/>
        <v>1.0793314776118244E-4</v>
      </c>
    </row>
    <row r="4418" spans="1:16">
      <c r="A4418">
        <f t="shared" si="409"/>
        <v>184</v>
      </c>
      <c r="B4418" s="128">
        <f t="shared" si="412"/>
        <v>43284</v>
      </c>
      <c r="C4418" s="126">
        <f t="shared" si="413"/>
        <v>21</v>
      </c>
      <c r="D4418" s="127">
        <f>INDEX('365x24'!$D$4:$AA$369,'8760'!A4418,'8760'!C4418)</f>
        <v>4.4555598673572643</v>
      </c>
      <c r="E4418" s="130">
        <f t="shared" si="408"/>
        <v>9.4373461563951216E-5</v>
      </c>
      <c r="O4418" s="220">
        <f t="shared" si="410"/>
        <v>43284.875</v>
      </c>
      <c r="P4418">
        <f t="shared" si="411"/>
        <v>9.4373461563951216E-5</v>
      </c>
    </row>
    <row r="4419" spans="1:16">
      <c r="A4419">
        <f t="shared" si="409"/>
        <v>184</v>
      </c>
      <c r="B4419" s="128">
        <f t="shared" si="412"/>
        <v>43284</v>
      </c>
      <c r="C4419" s="126">
        <f t="shared" si="413"/>
        <v>22</v>
      </c>
      <c r="D4419" s="127">
        <f>INDEX('365x24'!$D$4:$AA$369,'8760'!A4419,'8760'!C4419)</f>
        <v>3.7811928711051235</v>
      </c>
      <c r="E4419" s="130">
        <f t="shared" si="408"/>
        <v>8.0089656678495379E-5</v>
      </c>
      <c r="O4419" s="220">
        <f t="shared" si="410"/>
        <v>43284.916666666664</v>
      </c>
      <c r="P4419">
        <f t="shared" si="411"/>
        <v>8.0089656678495379E-5</v>
      </c>
    </row>
    <row r="4420" spans="1:16">
      <c r="A4420">
        <f t="shared" si="409"/>
        <v>184</v>
      </c>
      <c r="B4420" s="128">
        <f t="shared" si="412"/>
        <v>43284</v>
      </c>
      <c r="C4420" s="126">
        <f t="shared" si="413"/>
        <v>23</v>
      </c>
      <c r="D4420" s="127">
        <f>INDEX('365x24'!$D$4:$AA$369,'8760'!A4420,'8760'!C4420)</f>
        <v>3.3574030602778984</v>
      </c>
      <c r="E4420" s="130">
        <f t="shared" si="408"/>
        <v>7.1113341105606592E-5</v>
      </c>
      <c r="O4420" s="220">
        <f t="shared" si="410"/>
        <v>43284.958333333336</v>
      </c>
      <c r="P4420">
        <f t="shared" si="411"/>
        <v>7.1113341105606592E-5</v>
      </c>
    </row>
    <row r="4421" spans="1:16">
      <c r="A4421">
        <f t="shared" si="409"/>
        <v>184</v>
      </c>
      <c r="B4421" s="128">
        <f t="shared" si="412"/>
        <v>43284</v>
      </c>
      <c r="C4421" s="126">
        <f t="shared" si="413"/>
        <v>24</v>
      </c>
      <c r="D4421" s="127">
        <f>INDEX('365x24'!$D$4:$AA$369,'8760'!A4421,'8760'!C4421)</f>
        <v>0.95806662327695424</v>
      </c>
      <c r="E4421" s="130">
        <f t="shared" si="408"/>
        <v>2.0292862477271759E-5</v>
      </c>
      <c r="O4421" s="220">
        <f t="shared" si="410"/>
        <v>43285</v>
      </c>
      <c r="P4421">
        <f t="shared" si="411"/>
        <v>2.0292862477271759E-5</v>
      </c>
    </row>
    <row r="4422" spans="1:16">
      <c r="A4422">
        <f t="shared" si="409"/>
        <v>185</v>
      </c>
      <c r="B4422" s="128">
        <f t="shared" si="412"/>
        <v>43285</v>
      </c>
      <c r="C4422" s="126">
        <f t="shared" si="413"/>
        <v>1</v>
      </c>
      <c r="D4422" s="127">
        <f>INDEX('365x24'!$D$4:$AA$369,'8760'!A4422,'8760'!C4422)</f>
        <v>1.2478984885178315</v>
      </c>
      <c r="E4422" s="130">
        <f t="shared" ref="E4422:E4485" si="414">D4422*$E$2</f>
        <v>2.6431807348085902E-5</v>
      </c>
      <c r="O4422" s="220">
        <f t="shared" si="410"/>
        <v>43285.041666666664</v>
      </c>
      <c r="P4422">
        <f t="shared" si="411"/>
        <v>2.6431807348085902E-5</v>
      </c>
    </row>
    <row r="4423" spans="1:16">
      <c r="A4423">
        <f t="shared" ref="A4423:A4486" si="415">IF(C4423=1,A4422+1,A4422)</f>
        <v>185</v>
      </c>
      <c r="B4423" s="128">
        <f t="shared" si="412"/>
        <v>43285</v>
      </c>
      <c r="C4423" s="126">
        <f t="shared" si="413"/>
        <v>2</v>
      </c>
      <c r="D4423" s="127">
        <f>INDEX('365x24'!$D$4:$AA$369,'8760'!A4423,'8760'!C4423)</f>
        <v>1.2169010100370201</v>
      </c>
      <c r="E4423" s="130">
        <f t="shared" si="414"/>
        <v>2.577524803094595E-5</v>
      </c>
      <c r="O4423" s="220">
        <f t="shared" ref="O4423:O4486" si="416">B4423+O$3*C4423</f>
        <v>43285.083333333336</v>
      </c>
      <c r="P4423">
        <f t="shared" ref="P4423:P4486" si="417">E4423</f>
        <v>2.577524803094595E-5</v>
      </c>
    </row>
    <row r="4424" spans="1:16">
      <c r="A4424">
        <f t="shared" si="415"/>
        <v>185</v>
      </c>
      <c r="B4424" s="128">
        <f t="shared" ref="B4424:B4487" si="418">IF(C4423=24,B4423+1,B4423)</f>
        <v>43285</v>
      </c>
      <c r="C4424" s="126">
        <f t="shared" ref="C4424:C4487" si="419">IF(C4423=24,1,C4423+1)</f>
        <v>3</v>
      </c>
      <c r="D4424" s="127">
        <f>INDEX('365x24'!$D$4:$AA$369,'8760'!A4424,'8760'!C4424)</f>
        <v>1.2430099972878828</v>
      </c>
      <c r="E4424" s="130">
        <f t="shared" si="414"/>
        <v>2.632826394323229E-5</v>
      </c>
      <c r="O4424" s="220">
        <f t="shared" si="416"/>
        <v>43285.125</v>
      </c>
      <c r="P4424">
        <f t="shared" si="417"/>
        <v>2.632826394323229E-5</v>
      </c>
    </row>
    <row r="4425" spans="1:16">
      <c r="A4425">
        <f t="shared" si="415"/>
        <v>185</v>
      </c>
      <c r="B4425" s="128">
        <f t="shared" si="418"/>
        <v>43285</v>
      </c>
      <c r="C4425" s="126">
        <f t="shared" si="419"/>
        <v>4</v>
      </c>
      <c r="D4425" s="127">
        <f>INDEX('365x24'!$D$4:$AA$369,'8760'!A4425,'8760'!C4425)</f>
        <v>1.4634365109292087</v>
      </c>
      <c r="E4425" s="130">
        <f t="shared" si="414"/>
        <v>3.0997130198449734E-5</v>
      </c>
      <c r="O4425" s="220">
        <f t="shared" si="416"/>
        <v>43285.166666666664</v>
      </c>
      <c r="P4425">
        <f t="shared" si="417"/>
        <v>3.0997130198449734E-5</v>
      </c>
    </row>
    <row r="4426" spans="1:16">
      <c r="A4426">
        <f t="shared" si="415"/>
        <v>185</v>
      </c>
      <c r="B4426" s="128">
        <f t="shared" si="418"/>
        <v>43285</v>
      </c>
      <c r="C4426" s="126">
        <f t="shared" si="419"/>
        <v>5</v>
      </c>
      <c r="D4426" s="127">
        <f>INDEX('365x24'!$D$4:$AA$369,'8760'!A4426,'8760'!C4426)</f>
        <v>2.9732025864695224</v>
      </c>
      <c r="E4426" s="130">
        <f t="shared" si="414"/>
        <v>6.2975569483807563E-5</v>
      </c>
      <c r="O4426" s="220">
        <f t="shared" si="416"/>
        <v>43285.208333333336</v>
      </c>
      <c r="P4426">
        <f t="shared" si="417"/>
        <v>6.2975569483807563E-5</v>
      </c>
    </row>
    <row r="4427" spans="1:16">
      <c r="A4427">
        <f t="shared" si="415"/>
        <v>185</v>
      </c>
      <c r="B4427" s="128">
        <f t="shared" si="418"/>
        <v>43285</v>
      </c>
      <c r="C4427" s="126">
        <f t="shared" si="419"/>
        <v>6</v>
      </c>
      <c r="D4427" s="127">
        <f>INDEX('365x24'!$D$4:$AA$369,'8760'!A4427,'8760'!C4427)</f>
        <v>4.1951031898098989</v>
      </c>
      <c r="E4427" s="130">
        <f t="shared" si="414"/>
        <v>8.8856714178808341E-5</v>
      </c>
      <c r="O4427" s="220">
        <f t="shared" si="416"/>
        <v>43285.25</v>
      </c>
      <c r="P4427">
        <f t="shared" si="417"/>
        <v>8.8856714178808341E-5</v>
      </c>
    </row>
    <row r="4428" spans="1:16">
      <c r="A4428">
        <f t="shared" si="415"/>
        <v>185</v>
      </c>
      <c r="B4428" s="128">
        <f t="shared" si="418"/>
        <v>43285</v>
      </c>
      <c r="C4428" s="126">
        <f t="shared" si="419"/>
        <v>7</v>
      </c>
      <c r="D4428" s="127">
        <f>INDEX('365x24'!$D$4:$AA$369,'8760'!A4428,'8760'!C4428)</f>
        <v>4.3036499155294443</v>
      </c>
      <c r="E4428" s="130">
        <f t="shared" si="414"/>
        <v>9.1155848418398813E-5</v>
      </c>
      <c r="O4428" s="220">
        <f t="shared" si="416"/>
        <v>43285.291666666664</v>
      </c>
      <c r="P4428">
        <f t="shared" si="417"/>
        <v>9.1155848418398813E-5</v>
      </c>
    </row>
    <row r="4429" spans="1:16">
      <c r="A4429">
        <f t="shared" si="415"/>
        <v>185</v>
      </c>
      <c r="B4429" s="128">
        <f t="shared" si="418"/>
        <v>43285</v>
      </c>
      <c r="C4429" s="126">
        <f t="shared" si="419"/>
        <v>8</v>
      </c>
      <c r="D4429" s="127">
        <f>INDEX('365x24'!$D$4:$AA$369,'8760'!A4429,'8760'!C4429)</f>
        <v>4.1837707783222911</v>
      </c>
      <c r="E4429" s="130">
        <f t="shared" si="414"/>
        <v>8.8616681740284064E-5</v>
      </c>
      <c r="O4429" s="220">
        <f t="shared" si="416"/>
        <v>43285.333333333336</v>
      </c>
      <c r="P4429">
        <f t="shared" si="417"/>
        <v>8.8616681740284064E-5</v>
      </c>
    </row>
    <row r="4430" spans="1:16">
      <c r="A4430">
        <f t="shared" si="415"/>
        <v>185</v>
      </c>
      <c r="B4430" s="128">
        <f t="shared" si="418"/>
        <v>43285</v>
      </c>
      <c r="C4430" s="126">
        <f t="shared" si="419"/>
        <v>9</v>
      </c>
      <c r="D4430" s="127">
        <f>INDEX('365x24'!$D$4:$AA$369,'8760'!A4430,'8760'!C4430)</f>
        <v>4.4855240096982198</v>
      </c>
      <c r="E4430" s="130">
        <f t="shared" si="414"/>
        <v>9.5008133730793443E-5</v>
      </c>
      <c r="O4430" s="220">
        <f t="shared" si="416"/>
        <v>43285.375</v>
      </c>
      <c r="P4430">
        <f t="shared" si="417"/>
        <v>9.5008133730793443E-5</v>
      </c>
    </row>
    <row r="4431" spans="1:16">
      <c r="A4431">
        <f t="shared" si="415"/>
        <v>185</v>
      </c>
      <c r="B4431" s="128">
        <f t="shared" si="418"/>
        <v>43285</v>
      </c>
      <c r="C4431" s="126">
        <f t="shared" si="419"/>
        <v>10</v>
      </c>
      <c r="D4431" s="127">
        <f>INDEX('365x24'!$D$4:$AA$369,'8760'!A4431,'8760'!C4431)</f>
        <v>6.4400316850904629</v>
      </c>
      <c r="E4431" s="130">
        <f t="shared" si="414"/>
        <v>1.3640666959862882E-4</v>
      </c>
      <c r="O4431" s="220">
        <f t="shared" si="416"/>
        <v>43285.416666666664</v>
      </c>
      <c r="P4431">
        <f t="shared" si="417"/>
        <v>1.3640666959862882E-4</v>
      </c>
    </row>
    <row r="4432" spans="1:16">
      <c r="A4432">
        <f t="shared" si="415"/>
        <v>185</v>
      </c>
      <c r="B4432" s="128">
        <f t="shared" si="418"/>
        <v>43285</v>
      </c>
      <c r="C4432" s="126">
        <f t="shared" si="419"/>
        <v>11</v>
      </c>
      <c r="D4432" s="127">
        <f>INDEX('365x24'!$D$4:$AA$369,'8760'!A4432,'8760'!C4432)</f>
        <v>7.759257704736183</v>
      </c>
      <c r="E4432" s="130">
        <f t="shared" si="414"/>
        <v>1.6434926935389696E-4</v>
      </c>
      <c r="O4432" s="220">
        <f t="shared" si="416"/>
        <v>43285.458333333336</v>
      </c>
      <c r="P4432">
        <f t="shared" si="417"/>
        <v>1.6434926935389696E-4</v>
      </c>
    </row>
    <row r="4433" spans="1:16">
      <c r="A4433">
        <f t="shared" si="415"/>
        <v>185</v>
      </c>
      <c r="B4433" s="128">
        <f t="shared" si="418"/>
        <v>43285</v>
      </c>
      <c r="C4433" s="126">
        <f t="shared" si="419"/>
        <v>12</v>
      </c>
      <c r="D4433" s="127">
        <f>INDEX('365x24'!$D$4:$AA$369,'8760'!A4433,'8760'!C4433)</f>
        <v>8.6690725838736924</v>
      </c>
      <c r="E4433" s="130">
        <f t="shared" si="414"/>
        <v>1.8362010895267501E-4</v>
      </c>
      <c r="O4433" s="220">
        <f t="shared" si="416"/>
        <v>43285.5</v>
      </c>
      <c r="P4433">
        <f t="shared" si="417"/>
        <v>1.8362010895267501E-4</v>
      </c>
    </row>
    <row r="4434" spans="1:16">
      <c r="A4434">
        <f t="shared" si="415"/>
        <v>185</v>
      </c>
      <c r="B4434" s="128">
        <f t="shared" si="418"/>
        <v>43285</v>
      </c>
      <c r="C4434" s="126">
        <f t="shared" si="419"/>
        <v>13</v>
      </c>
      <c r="D4434" s="127">
        <f>INDEX('365x24'!$D$4:$AA$369,'8760'!A4434,'8760'!C4434)</f>
        <v>9.4493424454175585</v>
      </c>
      <c r="E4434" s="130">
        <f t="shared" si="414"/>
        <v>2.001470483228323E-4</v>
      </c>
      <c r="O4434" s="220">
        <f t="shared" si="416"/>
        <v>43285.541666666664</v>
      </c>
      <c r="P4434">
        <f t="shared" si="417"/>
        <v>2.001470483228323E-4</v>
      </c>
    </row>
    <row r="4435" spans="1:16">
      <c r="A4435">
        <f t="shared" si="415"/>
        <v>185</v>
      </c>
      <c r="B4435" s="128">
        <f t="shared" si="418"/>
        <v>43285</v>
      </c>
      <c r="C4435" s="126">
        <f t="shared" si="419"/>
        <v>14</v>
      </c>
      <c r="D4435" s="127">
        <f>INDEX('365x24'!$D$4:$AA$369,'8760'!A4435,'8760'!C4435)</f>
        <v>9.551889659173078</v>
      </c>
      <c r="E4435" s="130">
        <f t="shared" si="414"/>
        <v>2.0231910656555704E-4</v>
      </c>
      <c r="O4435" s="220">
        <f t="shared" si="416"/>
        <v>43285.583333333336</v>
      </c>
      <c r="P4435">
        <f t="shared" si="417"/>
        <v>2.0231910656555704E-4</v>
      </c>
    </row>
    <row r="4436" spans="1:16">
      <c r="A4436">
        <f t="shared" si="415"/>
        <v>185</v>
      </c>
      <c r="B4436" s="128">
        <f t="shared" si="418"/>
        <v>43285</v>
      </c>
      <c r="C4436" s="126">
        <f t="shared" si="419"/>
        <v>15</v>
      </c>
      <c r="D4436" s="127">
        <f>INDEX('365x24'!$D$4:$AA$369,'8760'!A4436,'8760'!C4436)</f>
        <v>9.6696578569854825</v>
      </c>
      <c r="E4436" s="130">
        <f t="shared" si="414"/>
        <v>2.0481356131884867E-4</v>
      </c>
      <c r="O4436" s="220">
        <f t="shared" si="416"/>
        <v>43285.625</v>
      </c>
      <c r="P4436">
        <f t="shared" si="417"/>
        <v>2.0481356131884867E-4</v>
      </c>
    </row>
    <row r="4437" spans="1:16">
      <c r="A4437">
        <f t="shared" si="415"/>
        <v>185</v>
      </c>
      <c r="B4437" s="128">
        <f t="shared" si="418"/>
        <v>43285</v>
      </c>
      <c r="C4437" s="126">
        <f t="shared" si="419"/>
        <v>16</v>
      </c>
      <c r="D4437" s="127">
        <f>INDEX('365x24'!$D$4:$AA$369,'8760'!A4437,'8760'!C4437)</f>
        <v>9.6806569622528649</v>
      </c>
      <c r="E4437" s="130">
        <f t="shared" si="414"/>
        <v>2.0504653397976924E-4</v>
      </c>
      <c r="O4437" s="220">
        <f t="shared" si="416"/>
        <v>43285.666666666664</v>
      </c>
      <c r="P4437">
        <f t="shared" si="417"/>
        <v>2.0504653397976924E-4</v>
      </c>
    </row>
    <row r="4438" spans="1:16">
      <c r="A4438">
        <f t="shared" si="415"/>
        <v>185</v>
      </c>
      <c r="B4438" s="128">
        <f t="shared" si="418"/>
        <v>43285</v>
      </c>
      <c r="C4438" s="126">
        <f t="shared" si="419"/>
        <v>17</v>
      </c>
      <c r="D4438" s="127">
        <f>INDEX('365x24'!$D$4:$AA$369,'8760'!A4438,'8760'!C4438)</f>
        <v>9.7963142206705189</v>
      </c>
      <c r="E4438" s="130">
        <f t="shared" si="414"/>
        <v>2.0749627680823773E-4</v>
      </c>
      <c r="O4438" s="220">
        <f t="shared" si="416"/>
        <v>43285.708333333336</v>
      </c>
      <c r="P4438">
        <f t="shared" si="417"/>
        <v>2.0749627680823773E-4</v>
      </c>
    </row>
    <row r="4439" spans="1:16">
      <c r="A4439">
        <f t="shared" si="415"/>
        <v>185</v>
      </c>
      <c r="B4439" s="128">
        <f t="shared" si="418"/>
        <v>43285</v>
      </c>
      <c r="C4439" s="126">
        <f t="shared" si="419"/>
        <v>18</v>
      </c>
      <c r="D4439" s="127">
        <f>INDEX('365x24'!$D$4:$AA$369,'8760'!A4439,'8760'!C4439)</f>
        <v>9.5482232907506184</v>
      </c>
      <c r="E4439" s="130">
        <f t="shared" si="414"/>
        <v>2.0224144901191687E-4</v>
      </c>
      <c r="O4439" s="220">
        <f t="shared" si="416"/>
        <v>43285.75</v>
      </c>
      <c r="P4439">
        <f t="shared" si="417"/>
        <v>2.0224144901191687E-4</v>
      </c>
    </row>
    <row r="4440" spans="1:16">
      <c r="A4440">
        <f t="shared" si="415"/>
        <v>185</v>
      </c>
      <c r="B4440" s="128">
        <f t="shared" si="418"/>
        <v>43285</v>
      </c>
      <c r="C4440" s="126">
        <f t="shared" si="419"/>
        <v>19</v>
      </c>
      <c r="D4440" s="127">
        <f>INDEX('365x24'!$D$4:$AA$369,'8760'!A4440,'8760'!C4440)</f>
        <v>8.9322733957770737</v>
      </c>
      <c r="E4440" s="130">
        <f t="shared" si="414"/>
        <v>1.8919498000036165E-4</v>
      </c>
      <c r="O4440" s="220">
        <f t="shared" si="416"/>
        <v>43285.791666666664</v>
      </c>
      <c r="P4440">
        <f t="shared" si="417"/>
        <v>1.8919498000036165E-4</v>
      </c>
    </row>
    <row r="4441" spans="1:16">
      <c r="A4441">
        <f t="shared" si="415"/>
        <v>185</v>
      </c>
      <c r="B4441" s="128">
        <f t="shared" si="418"/>
        <v>43285</v>
      </c>
      <c r="C4441" s="126">
        <f t="shared" si="419"/>
        <v>20</v>
      </c>
      <c r="D4441" s="127">
        <f>INDEX('365x24'!$D$4:$AA$369,'8760'!A4441,'8760'!C4441)</f>
        <v>7.4447277349183434</v>
      </c>
      <c r="E4441" s="130">
        <f t="shared" si="414"/>
        <v>1.5768719255524749E-4</v>
      </c>
      <c r="O4441" s="220">
        <f t="shared" si="416"/>
        <v>43285.833333333336</v>
      </c>
      <c r="P4441">
        <f t="shared" si="417"/>
        <v>1.5768719255524749E-4</v>
      </c>
    </row>
    <row r="4442" spans="1:16">
      <c r="A4442">
        <f t="shared" si="415"/>
        <v>185</v>
      </c>
      <c r="B4442" s="128">
        <f t="shared" si="418"/>
        <v>43285</v>
      </c>
      <c r="C4442" s="126">
        <f t="shared" si="419"/>
        <v>21</v>
      </c>
      <c r="D4442" s="127">
        <f>INDEX('365x24'!$D$4:$AA$369,'8760'!A4442,'8760'!C4442)</f>
        <v>6.5358016723680965</v>
      </c>
      <c r="E4442" s="130">
        <f t="shared" si="414"/>
        <v>1.3843517903007916E-4</v>
      </c>
      <c r="O4442" s="220">
        <f t="shared" si="416"/>
        <v>43285.875</v>
      </c>
      <c r="P4442">
        <f t="shared" si="417"/>
        <v>1.3843517903007916E-4</v>
      </c>
    </row>
    <row r="4443" spans="1:16">
      <c r="A4443">
        <f t="shared" si="415"/>
        <v>185</v>
      </c>
      <c r="B4443" s="128">
        <f t="shared" si="418"/>
        <v>43285</v>
      </c>
      <c r="C4443" s="126">
        <f t="shared" si="419"/>
        <v>22</v>
      </c>
      <c r="D4443" s="127">
        <f>INDEX('365x24'!$D$4:$AA$369,'8760'!A4443,'8760'!C4443)</f>
        <v>5.4841094454886621</v>
      </c>
      <c r="E4443" s="130">
        <f t="shared" si="414"/>
        <v>1.1615922743134505E-4</v>
      </c>
      <c r="O4443" s="220">
        <f t="shared" si="416"/>
        <v>43285.916666666664</v>
      </c>
      <c r="P4443">
        <f t="shared" si="417"/>
        <v>1.1615922743134505E-4</v>
      </c>
    </row>
    <row r="4444" spans="1:16">
      <c r="A4444">
        <f t="shared" si="415"/>
        <v>185</v>
      </c>
      <c r="B4444" s="128">
        <f t="shared" si="418"/>
        <v>43285</v>
      </c>
      <c r="C4444" s="126">
        <f t="shared" si="419"/>
        <v>23</v>
      </c>
      <c r="D4444" s="127">
        <f>INDEX('365x24'!$D$4:$AA$369,'8760'!A4444,'8760'!C4444)</f>
        <v>4.2345444258697134</v>
      </c>
      <c r="E4444" s="130">
        <f t="shared" si="414"/>
        <v>8.9692121195240903E-5</v>
      </c>
      <c r="O4444" s="220">
        <f t="shared" si="416"/>
        <v>43285.958333333336</v>
      </c>
      <c r="P4444">
        <f t="shared" si="417"/>
        <v>8.9692121195240903E-5</v>
      </c>
    </row>
    <row r="4445" spans="1:16">
      <c r="A4445">
        <f t="shared" si="415"/>
        <v>185</v>
      </c>
      <c r="B4445" s="128">
        <f t="shared" si="418"/>
        <v>43285</v>
      </c>
      <c r="C4445" s="126">
        <f t="shared" si="419"/>
        <v>24</v>
      </c>
      <c r="D4445" s="127">
        <f>INDEX('365x24'!$D$4:$AA$369,'8760'!A4445,'8760'!C4445)</f>
        <v>1.3923311839481358</v>
      </c>
      <c r="E4445" s="130">
        <f t="shared" si="414"/>
        <v>2.9491044309669912E-5</v>
      </c>
      <c r="O4445" s="220">
        <f t="shared" si="416"/>
        <v>43286</v>
      </c>
      <c r="P4445">
        <f t="shared" si="417"/>
        <v>2.9491044309669912E-5</v>
      </c>
    </row>
    <row r="4446" spans="1:16">
      <c r="A4446">
        <f t="shared" si="415"/>
        <v>186</v>
      </c>
      <c r="B4446" s="128">
        <f t="shared" si="418"/>
        <v>43286</v>
      </c>
      <c r="C4446" s="126">
        <f t="shared" si="419"/>
        <v>1</v>
      </c>
      <c r="D4446" s="127">
        <f>INDEX('365x24'!$D$4:$AA$369,'8760'!A4446,'8760'!C4446)</f>
        <v>6.1087055315094592</v>
      </c>
      <c r="E4446" s="130">
        <f t="shared" si="414"/>
        <v>1.2938883189675209E-4</v>
      </c>
      <c r="O4446" s="220">
        <f t="shared" si="416"/>
        <v>43286.041666666664</v>
      </c>
      <c r="P4446">
        <f t="shared" si="417"/>
        <v>1.2938883189675209E-4</v>
      </c>
    </row>
    <row r="4447" spans="1:16">
      <c r="A4447">
        <f t="shared" si="415"/>
        <v>186</v>
      </c>
      <c r="B4447" s="128">
        <f t="shared" si="418"/>
        <v>43286</v>
      </c>
      <c r="C4447" s="126">
        <f t="shared" si="419"/>
        <v>2</v>
      </c>
      <c r="D4447" s="127">
        <f>INDEX('365x24'!$D$4:$AA$369,'8760'!A4447,'8760'!C4447)</f>
        <v>6.8083960267414589</v>
      </c>
      <c r="E4447" s="130">
        <f t="shared" si="414"/>
        <v>1.4420901522370285E-4</v>
      </c>
      <c r="O4447" s="220">
        <f t="shared" si="416"/>
        <v>43286.083333333336</v>
      </c>
      <c r="P4447">
        <f t="shared" si="417"/>
        <v>1.4420901522370285E-4</v>
      </c>
    </row>
    <row r="4448" spans="1:16">
      <c r="A4448">
        <f t="shared" si="415"/>
        <v>186</v>
      </c>
      <c r="B4448" s="128">
        <f t="shared" si="418"/>
        <v>43286</v>
      </c>
      <c r="C4448" s="126">
        <f t="shared" si="419"/>
        <v>3</v>
      </c>
      <c r="D4448" s="127">
        <f>INDEX('365x24'!$D$4:$AA$369,'8760'!A4448,'8760'!C4448)</f>
        <v>7.2887312698021471</v>
      </c>
      <c r="E4448" s="130">
        <f t="shared" si="414"/>
        <v>1.5438302274426306E-4</v>
      </c>
      <c r="O4448" s="220">
        <f t="shared" si="416"/>
        <v>43286.125</v>
      </c>
      <c r="P4448">
        <f t="shared" si="417"/>
        <v>1.5438302274426306E-4</v>
      </c>
    </row>
    <row r="4449" spans="1:16">
      <c r="A4449">
        <f t="shared" si="415"/>
        <v>186</v>
      </c>
      <c r="B4449" s="128">
        <f t="shared" si="418"/>
        <v>43286</v>
      </c>
      <c r="C4449" s="126">
        <f t="shared" si="419"/>
        <v>4</v>
      </c>
      <c r="D4449" s="127">
        <f>INDEX('365x24'!$D$4:$AA$369,'8760'!A4449,'8760'!C4449)</f>
        <v>7.2169722917788608</v>
      </c>
      <c r="E4449" s="130">
        <f t="shared" si="414"/>
        <v>1.528630918363734E-4</v>
      </c>
      <c r="O4449" s="220">
        <f t="shared" si="416"/>
        <v>43286.166666666664</v>
      </c>
      <c r="P4449">
        <f t="shared" si="417"/>
        <v>1.528630918363734E-4</v>
      </c>
    </row>
    <row r="4450" spans="1:16">
      <c r="A4450">
        <f t="shared" si="415"/>
        <v>186</v>
      </c>
      <c r="B4450" s="128">
        <f t="shared" si="418"/>
        <v>43286</v>
      </c>
      <c r="C4450" s="126">
        <f t="shared" si="419"/>
        <v>5</v>
      </c>
      <c r="D4450" s="127">
        <f>INDEX('365x24'!$D$4:$AA$369,'8760'!A4450,'8760'!C4450)</f>
        <v>7.2410537891398539</v>
      </c>
      <c r="E4450" s="130">
        <f t="shared" si="414"/>
        <v>1.5337316337244461E-4</v>
      </c>
      <c r="O4450" s="220">
        <f t="shared" si="416"/>
        <v>43286.208333333336</v>
      </c>
      <c r="P4450">
        <f t="shared" si="417"/>
        <v>1.5337316337244461E-4</v>
      </c>
    </row>
    <row r="4451" spans="1:16">
      <c r="A4451">
        <f t="shared" si="415"/>
        <v>186</v>
      </c>
      <c r="B4451" s="128">
        <f t="shared" si="418"/>
        <v>43286</v>
      </c>
      <c r="C4451" s="126">
        <f t="shared" si="419"/>
        <v>6</v>
      </c>
      <c r="D4451" s="127">
        <f>INDEX('365x24'!$D$4:$AA$369,'8760'!A4451,'8760'!C4451)</f>
        <v>7.1910458409910163</v>
      </c>
      <c r="E4451" s="130">
        <f t="shared" si="414"/>
        <v>1.5231394223907092E-4</v>
      </c>
      <c r="O4451" s="220">
        <f t="shared" si="416"/>
        <v>43286.25</v>
      </c>
      <c r="P4451">
        <f t="shared" si="417"/>
        <v>1.5231394223907092E-4</v>
      </c>
    </row>
    <row r="4452" spans="1:16">
      <c r="A4452">
        <f t="shared" si="415"/>
        <v>186</v>
      </c>
      <c r="B4452" s="128">
        <f t="shared" si="418"/>
        <v>43286</v>
      </c>
      <c r="C4452" s="126">
        <f t="shared" si="419"/>
        <v>7</v>
      </c>
      <c r="D4452" s="127">
        <f>INDEX('365x24'!$D$4:$AA$369,'8760'!A4452,'8760'!C4452)</f>
        <v>7.3197394344148243</v>
      </c>
      <c r="E4452" s="130">
        <f t="shared" si="414"/>
        <v>1.550398084049569E-4</v>
      </c>
      <c r="O4452" s="220">
        <f t="shared" si="416"/>
        <v>43286.291666666664</v>
      </c>
      <c r="P4452">
        <f t="shared" si="417"/>
        <v>1.550398084049569E-4</v>
      </c>
    </row>
    <row r="4453" spans="1:16">
      <c r="A4453">
        <f t="shared" si="415"/>
        <v>186</v>
      </c>
      <c r="B4453" s="128">
        <f t="shared" si="418"/>
        <v>43286</v>
      </c>
      <c r="C4453" s="126">
        <f t="shared" si="419"/>
        <v>8</v>
      </c>
      <c r="D4453" s="127">
        <f>INDEX('365x24'!$D$4:$AA$369,'8760'!A4453,'8760'!C4453)</f>
        <v>7.0672397557681652</v>
      </c>
      <c r="E4453" s="130">
        <f t="shared" si="414"/>
        <v>1.4969159865644679E-4</v>
      </c>
      <c r="O4453" s="220">
        <f t="shared" si="416"/>
        <v>43286.333333333336</v>
      </c>
      <c r="P4453">
        <f t="shared" si="417"/>
        <v>1.4969159865644679E-4</v>
      </c>
    </row>
    <row r="4454" spans="1:16">
      <c r="A4454">
        <f t="shared" si="415"/>
        <v>186</v>
      </c>
      <c r="B4454" s="128">
        <f t="shared" si="418"/>
        <v>43286</v>
      </c>
      <c r="C4454" s="126">
        <f t="shared" si="419"/>
        <v>9</v>
      </c>
      <c r="D4454" s="127">
        <f>INDEX('365x24'!$D$4:$AA$369,'8760'!A4454,'8760'!C4454)</f>
        <v>6.6404405296901174</v>
      </c>
      <c r="E4454" s="130">
        <f t="shared" si="414"/>
        <v>1.4065154049161481E-4</v>
      </c>
      <c r="O4454" s="220">
        <f t="shared" si="416"/>
        <v>43286.375</v>
      </c>
      <c r="P4454">
        <f t="shared" si="417"/>
        <v>1.4065154049161481E-4</v>
      </c>
    </row>
    <row r="4455" spans="1:16">
      <c r="A4455">
        <f t="shared" si="415"/>
        <v>186</v>
      </c>
      <c r="B4455" s="128">
        <f t="shared" si="418"/>
        <v>43286</v>
      </c>
      <c r="C4455" s="126">
        <f t="shared" si="419"/>
        <v>10</v>
      </c>
      <c r="D4455" s="127">
        <f>INDEX('365x24'!$D$4:$AA$369,'8760'!A4455,'8760'!C4455)</f>
        <v>5.003190017578345</v>
      </c>
      <c r="E4455" s="130">
        <f t="shared" si="414"/>
        <v>1.0597284625896691E-4</v>
      </c>
      <c r="O4455" s="220">
        <f t="shared" si="416"/>
        <v>43286.416666666664</v>
      </c>
      <c r="P4455">
        <f t="shared" si="417"/>
        <v>1.0597284625896691E-4</v>
      </c>
    </row>
    <row r="4456" spans="1:16">
      <c r="A4456">
        <f t="shared" si="415"/>
        <v>186</v>
      </c>
      <c r="B4456" s="128">
        <f t="shared" si="418"/>
        <v>43286</v>
      </c>
      <c r="C4456" s="126">
        <f t="shared" si="419"/>
        <v>11</v>
      </c>
      <c r="D4456" s="127">
        <f>INDEX('365x24'!$D$4:$AA$369,'8760'!A4456,'8760'!C4456)</f>
        <v>6.1087055315094592</v>
      </c>
      <c r="E4456" s="130">
        <f t="shared" si="414"/>
        <v>1.2938883189675209E-4</v>
      </c>
      <c r="O4456" s="220">
        <f t="shared" si="416"/>
        <v>43286.458333333336</v>
      </c>
      <c r="P4456">
        <f t="shared" si="417"/>
        <v>1.2938883189675209E-4</v>
      </c>
    </row>
    <row r="4457" spans="1:16">
      <c r="A4457">
        <f t="shared" si="415"/>
        <v>186</v>
      </c>
      <c r="B4457" s="128">
        <f t="shared" si="418"/>
        <v>43286</v>
      </c>
      <c r="C4457" s="126">
        <f t="shared" si="419"/>
        <v>12</v>
      </c>
      <c r="D4457" s="127">
        <f>INDEX('365x24'!$D$4:$AA$369,'8760'!A4457,'8760'!C4457)</f>
        <v>6.8083960267414589</v>
      </c>
      <c r="E4457" s="130">
        <f t="shared" si="414"/>
        <v>1.4420901522370285E-4</v>
      </c>
      <c r="O4457" s="220">
        <f t="shared" si="416"/>
        <v>43286.5</v>
      </c>
      <c r="P4457">
        <f t="shared" si="417"/>
        <v>1.4420901522370285E-4</v>
      </c>
    </row>
    <row r="4458" spans="1:16">
      <c r="A4458">
        <f t="shared" si="415"/>
        <v>186</v>
      </c>
      <c r="B4458" s="128">
        <f t="shared" si="418"/>
        <v>43286</v>
      </c>
      <c r="C4458" s="126">
        <f t="shared" si="419"/>
        <v>13</v>
      </c>
      <c r="D4458" s="127">
        <f>INDEX('365x24'!$D$4:$AA$369,'8760'!A4458,'8760'!C4458)</f>
        <v>7.2887312698021471</v>
      </c>
      <c r="E4458" s="130">
        <f t="shared" si="414"/>
        <v>1.5438302274426306E-4</v>
      </c>
      <c r="O4458" s="220">
        <f t="shared" si="416"/>
        <v>43286.541666666664</v>
      </c>
      <c r="P4458">
        <f t="shared" si="417"/>
        <v>1.5438302274426306E-4</v>
      </c>
    </row>
    <row r="4459" spans="1:16">
      <c r="A4459">
        <f t="shared" si="415"/>
        <v>186</v>
      </c>
      <c r="B4459" s="128">
        <f t="shared" si="418"/>
        <v>43286</v>
      </c>
      <c r="C4459" s="126">
        <f t="shared" si="419"/>
        <v>14</v>
      </c>
      <c r="D4459" s="127">
        <f>INDEX('365x24'!$D$4:$AA$369,'8760'!A4459,'8760'!C4459)</f>
        <v>7.2169722917788608</v>
      </c>
      <c r="E4459" s="130">
        <f t="shared" si="414"/>
        <v>1.528630918363734E-4</v>
      </c>
      <c r="O4459" s="220">
        <f t="shared" si="416"/>
        <v>43286.583333333336</v>
      </c>
      <c r="P4459">
        <f t="shared" si="417"/>
        <v>1.528630918363734E-4</v>
      </c>
    </row>
    <row r="4460" spans="1:16">
      <c r="A4460">
        <f t="shared" si="415"/>
        <v>186</v>
      </c>
      <c r="B4460" s="128">
        <f t="shared" si="418"/>
        <v>43286</v>
      </c>
      <c r="C4460" s="126">
        <f t="shared" si="419"/>
        <v>15</v>
      </c>
      <c r="D4460" s="127">
        <f>INDEX('365x24'!$D$4:$AA$369,'8760'!A4460,'8760'!C4460)</f>
        <v>7.2410537891398539</v>
      </c>
      <c r="E4460" s="130">
        <f t="shared" si="414"/>
        <v>1.5337316337244461E-4</v>
      </c>
      <c r="O4460" s="220">
        <f t="shared" si="416"/>
        <v>43286.625</v>
      </c>
      <c r="P4460">
        <f t="shared" si="417"/>
        <v>1.5337316337244461E-4</v>
      </c>
    </row>
    <row r="4461" spans="1:16">
      <c r="A4461">
        <f t="shared" si="415"/>
        <v>186</v>
      </c>
      <c r="B4461" s="128">
        <f t="shared" si="418"/>
        <v>43286</v>
      </c>
      <c r="C4461" s="126">
        <f t="shared" si="419"/>
        <v>16</v>
      </c>
      <c r="D4461" s="127">
        <f>INDEX('365x24'!$D$4:$AA$369,'8760'!A4461,'8760'!C4461)</f>
        <v>7.1910458409910163</v>
      </c>
      <c r="E4461" s="130">
        <f t="shared" si="414"/>
        <v>1.5231394223907092E-4</v>
      </c>
      <c r="O4461" s="220">
        <f t="shared" si="416"/>
        <v>43286.666666666664</v>
      </c>
      <c r="P4461">
        <f t="shared" si="417"/>
        <v>1.5231394223907092E-4</v>
      </c>
    </row>
    <row r="4462" spans="1:16">
      <c r="A4462">
        <f t="shared" si="415"/>
        <v>186</v>
      </c>
      <c r="B4462" s="128">
        <f t="shared" si="418"/>
        <v>43286</v>
      </c>
      <c r="C4462" s="126">
        <f t="shared" si="419"/>
        <v>17</v>
      </c>
      <c r="D4462" s="127">
        <f>INDEX('365x24'!$D$4:$AA$369,'8760'!A4462,'8760'!C4462)</f>
        <v>7.3197394344148243</v>
      </c>
      <c r="E4462" s="130">
        <f t="shared" si="414"/>
        <v>1.550398084049569E-4</v>
      </c>
      <c r="O4462" s="220">
        <f t="shared" si="416"/>
        <v>43286.708333333336</v>
      </c>
      <c r="P4462">
        <f t="shared" si="417"/>
        <v>1.550398084049569E-4</v>
      </c>
    </row>
    <row r="4463" spans="1:16">
      <c r="A4463">
        <f t="shared" si="415"/>
        <v>186</v>
      </c>
      <c r="B4463" s="128">
        <f t="shared" si="418"/>
        <v>43286</v>
      </c>
      <c r="C4463" s="126">
        <f t="shared" si="419"/>
        <v>18</v>
      </c>
      <c r="D4463" s="127">
        <f>INDEX('365x24'!$D$4:$AA$369,'8760'!A4463,'8760'!C4463)</f>
        <v>7.0672397557681652</v>
      </c>
      <c r="E4463" s="130">
        <f t="shared" si="414"/>
        <v>1.4969159865644679E-4</v>
      </c>
      <c r="O4463" s="220">
        <f t="shared" si="416"/>
        <v>43286.75</v>
      </c>
      <c r="P4463">
        <f t="shared" si="417"/>
        <v>1.4969159865644679E-4</v>
      </c>
    </row>
    <row r="4464" spans="1:16">
      <c r="A4464">
        <f t="shared" si="415"/>
        <v>186</v>
      </c>
      <c r="B4464" s="128">
        <f t="shared" si="418"/>
        <v>43286</v>
      </c>
      <c r="C4464" s="126">
        <f t="shared" si="419"/>
        <v>19</v>
      </c>
      <c r="D4464" s="127">
        <f>INDEX('365x24'!$D$4:$AA$369,'8760'!A4464,'8760'!C4464)</f>
        <v>6.6404405296901174</v>
      </c>
      <c r="E4464" s="130">
        <f t="shared" si="414"/>
        <v>1.4065154049161481E-4</v>
      </c>
      <c r="O4464" s="220">
        <f t="shared" si="416"/>
        <v>43286.791666666664</v>
      </c>
      <c r="P4464">
        <f t="shared" si="417"/>
        <v>1.4065154049161481E-4</v>
      </c>
    </row>
    <row r="4465" spans="1:16">
      <c r="A4465">
        <f t="shared" si="415"/>
        <v>186</v>
      </c>
      <c r="B4465" s="128">
        <f t="shared" si="418"/>
        <v>43286</v>
      </c>
      <c r="C4465" s="126">
        <f t="shared" si="419"/>
        <v>20</v>
      </c>
      <c r="D4465" s="127">
        <f>INDEX('365x24'!$D$4:$AA$369,'8760'!A4465,'8760'!C4465)</f>
        <v>5.5771647389526802</v>
      </c>
      <c r="E4465" s="130">
        <f t="shared" si="414"/>
        <v>1.18130236782019E-4</v>
      </c>
      <c r="O4465" s="220">
        <f t="shared" si="416"/>
        <v>43286.833333333336</v>
      </c>
      <c r="P4465">
        <f t="shared" si="417"/>
        <v>1.18130236782019E-4</v>
      </c>
    </row>
    <row r="4466" spans="1:16">
      <c r="A4466">
        <f t="shared" si="415"/>
        <v>186</v>
      </c>
      <c r="B4466" s="128">
        <f t="shared" si="418"/>
        <v>43286</v>
      </c>
      <c r="C4466" s="126">
        <f t="shared" si="419"/>
        <v>21</v>
      </c>
      <c r="D4466" s="127">
        <f>INDEX('365x24'!$D$4:$AA$369,'8760'!A4466,'8760'!C4466)</f>
        <v>4.8765032156012849</v>
      </c>
      <c r="E4466" s="130">
        <f t="shared" si="414"/>
        <v>1.0328948605442018E-4</v>
      </c>
      <c r="O4466" s="220">
        <f t="shared" si="416"/>
        <v>43286.875</v>
      </c>
      <c r="P4466">
        <f t="shared" si="417"/>
        <v>1.0328948605442018E-4</v>
      </c>
    </row>
    <row r="4467" spans="1:16">
      <c r="A4467">
        <f t="shared" si="415"/>
        <v>186</v>
      </c>
      <c r="B4467" s="128">
        <f t="shared" si="418"/>
        <v>43286</v>
      </c>
      <c r="C4467" s="126">
        <f t="shared" si="419"/>
        <v>22</v>
      </c>
      <c r="D4467" s="127">
        <f>INDEX('365x24'!$D$4:$AA$369,'8760'!A4467,'8760'!C4467)</f>
        <v>4.1384247420492075</v>
      </c>
      <c r="E4467" s="130">
        <f t="shared" si="414"/>
        <v>8.7656204821850536E-5</v>
      </c>
      <c r="O4467" s="220">
        <f t="shared" si="416"/>
        <v>43286.916666666664</v>
      </c>
      <c r="P4467">
        <f t="shared" si="417"/>
        <v>8.7656204821850536E-5</v>
      </c>
    </row>
    <row r="4468" spans="1:16">
      <c r="A4468">
        <f t="shared" si="415"/>
        <v>186</v>
      </c>
      <c r="B4468" s="128">
        <f t="shared" si="418"/>
        <v>43286</v>
      </c>
      <c r="C4468" s="126">
        <f t="shared" si="419"/>
        <v>23</v>
      </c>
      <c r="D4468" s="127">
        <f>INDEX('365x24'!$D$4:$AA$369,'8760'!A4468,'8760'!C4468)</f>
        <v>3.6745969770182336</v>
      </c>
      <c r="E4468" s="130">
        <f t="shared" si="414"/>
        <v>7.7831843112306906E-5</v>
      </c>
      <c r="O4468" s="220">
        <f t="shared" si="416"/>
        <v>43286.958333333336</v>
      </c>
      <c r="P4468">
        <f t="shared" si="417"/>
        <v>7.7831843112306906E-5</v>
      </c>
    </row>
    <row r="4469" spans="1:16">
      <c r="A4469">
        <f t="shared" si="415"/>
        <v>186</v>
      </c>
      <c r="B4469" s="128">
        <f t="shared" si="418"/>
        <v>43286</v>
      </c>
      <c r="C4469" s="126">
        <f t="shared" si="419"/>
        <v>24</v>
      </c>
      <c r="D4469" s="127">
        <f>INDEX('365x24'!$D$4:$AA$369,'8760'!A4469,'8760'!C4469)</f>
        <v>1.0485808985305936</v>
      </c>
      <c r="E4469" s="130">
        <f t="shared" si="414"/>
        <v>2.2210050379788902E-5</v>
      </c>
      <c r="O4469" s="220">
        <f t="shared" si="416"/>
        <v>43287</v>
      </c>
      <c r="P4469">
        <f t="shared" si="417"/>
        <v>2.2210050379788902E-5</v>
      </c>
    </row>
    <row r="4470" spans="1:16">
      <c r="A4470">
        <f t="shared" si="415"/>
        <v>187</v>
      </c>
      <c r="B4470" s="128">
        <f t="shared" si="418"/>
        <v>43287</v>
      </c>
      <c r="C4470" s="126">
        <f t="shared" si="419"/>
        <v>1</v>
      </c>
      <c r="D4470" s="127">
        <f>INDEX('365x24'!$D$4:$AA$369,'8760'!A4470,'8760'!C4470)</f>
        <v>7.1633214504095752</v>
      </c>
      <c r="E4470" s="130">
        <f t="shared" si="414"/>
        <v>1.5172671037892011E-4</v>
      </c>
      <c r="O4470" s="220">
        <f t="shared" si="416"/>
        <v>43287.041666666664</v>
      </c>
      <c r="P4470">
        <f t="shared" si="417"/>
        <v>1.5172671037892011E-4</v>
      </c>
    </row>
    <row r="4471" spans="1:16">
      <c r="A4471">
        <f t="shared" si="415"/>
        <v>187</v>
      </c>
      <c r="B4471" s="128">
        <f t="shared" si="418"/>
        <v>43287</v>
      </c>
      <c r="C4471" s="126">
        <f t="shared" si="419"/>
        <v>2</v>
      </c>
      <c r="D4471" s="127">
        <f>INDEX('365x24'!$D$4:$AA$369,'8760'!A4471,'8760'!C4471)</f>
        <v>7.9838075431324951</v>
      </c>
      <c r="E4471" s="130">
        <f t="shared" si="414"/>
        <v>1.6910547198026974E-4</v>
      </c>
      <c r="O4471" s="220">
        <f t="shared" si="416"/>
        <v>43287.083333333336</v>
      </c>
      <c r="P4471">
        <f t="shared" si="417"/>
        <v>1.6910547198026974E-4</v>
      </c>
    </row>
    <row r="4472" spans="1:16">
      <c r="A4472">
        <f t="shared" si="415"/>
        <v>187</v>
      </c>
      <c r="B4472" s="128">
        <f t="shared" si="418"/>
        <v>43287</v>
      </c>
      <c r="C4472" s="126">
        <f t="shared" si="419"/>
        <v>3</v>
      </c>
      <c r="D4472" s="127">
        <f>INDEX('365x24'!$D$4:$AA$369,'8760'!A4472,'8760'!C4472)</f>
        <v>8.5470685699173483</v>
      </c>
      <c r="E4472" s="130">
        <f t="shared" si="414"/>
        <v>1.8103593514185693E-4</v>
      </c>
      <c r="O4472" s="220">
        <f t="shared" si="416"/>
        <v>43287.125</v>
      </c>
      <c r="P4472">
        <f t="shared" si="417"/>
        <v>1.8103593514185693E-4</v>
      </c>
    </row>
    <row r="4473" spans="1:16">
      <c r="A4473">
        <f t="shared" si="415"/>
        <v>187</v>
      </c>
      <c r="B4473" s="128">
        <f t="shared" si="418"/>
        <v>43287</v>
      </c>
      <c r="C4473" s="126">
        <f t="shared" si="419"/>
        <v>4</v>
      </c>
      <c r="D4473" s="127">
        <f>INDEX('365x24'!$D$4:$AA$369,'8760'!A4473,'8760'!C4473)</f>
        <v>8.462921016252789</v>
      </c>
      <c r="E4473" s="130">
        <f t="shared" si="414"/>
        <v>1.7925360112371408E-4</v>
      </c>
      <c r="O4473" s="220">
        <f t="shared" si="416"/>
        <v>43287.166666666664</v>
      </c>
      <c r="P4473">
        <f t="shared" si="417"/>
        <v>1.7925360112371408E-4</v>
      </c>
    </row>
    <row r="4474" spans="1:16">
      <c r="A4474">
        <f t="shared" si="415"/>
        <v>187</v>
      </c>
      <c r="B4474" s="128">
        <f t="shared" si="418"/>
        <v>43287</v>
      </c>
      <c r="C4474" s="126">
        <f t="shared" si="419"/>
        <v>5</v>
      </c>
      <c r="D4474" s="127">
        <f>INDEX('365x24'!$D$4:$AA$369,'8760'!A4474,'8760'!C4474)</f>
        <v>8.4911599787816243</v>
      </c>
      <c r="E4474" s="130">
        <f t="shared" si="414"/>
        <v>1.7985173216092571E-4</v>
      </c>
      <c r="O4474" s="220">
        <f t="shared" si="416"/>
        <v>43287.208333333336</v>
      </c>
      <c r="P4474">
        <f t="shared" si="417"/>
        <v>1.7985173216092571E-4</v>
      </c>
    </row>
    <row r="4475" spans="1:16">
      <c r="A4475">
        <f t="shared" si="415"/>
        <v>187</v>
      </c>
      <c r="B4475" s="128">
        <f t="shared" si="418"/>
        <v>43287</v>
      </c>
      <c r="C4475" s="126">
        <f t="shared" si="419"/>
        <v>6</v>
      </c>
      <c r="D4475" s="127">
        <f>INDEX('365x24'!$D$4:$AA$369,'8760'!A4475,'8760'!C4475)</f>
        <v>8.4325185848205333</v>
      </c>
      <c r="E4475" s="130">
        <f t="shared" si="414"/>
        <v>1.7860964553123218E-4</v>
      </c>
      <c r="O4475" s="220">
        <f t="shared" si="416"/>
        <v>43287.25</v>
      </c>
      <c r="P4475">
        <f t="shared" si="417"/>
        <v>1.7860964553123218E-4</v>
      </c>
    </row>
    <row r="4476" spans="1:16">
      <c r="A4476">
        <f t="shared" si="415"/>
        <v>187</v>
      </c>
      <c r="B4476" s="128">
        <f t="shared" si="418"/>
        <v>43287</v>
      </c>
      <c r="C4476" s="126">
        <f t="shared" si="419"/>
        <v>7</v>
      </c>
      <c r="D4476" s="127">
        <f>INDEX('365x24'!$D$4:$AA$369,'8760'!A4476,'8760'!C4476)</f>
        <v>8.5834300297327033</v>
      </c>
      <c r="E4476" s="130">
        <f t="shared" si="414"/>
        <v>1.8180610924622349E-4</v>
      </c>
      <c r="O4476" s="220">
        <f t="shared" si="416"/>
        <v>43287.291666666664</v>
      </c>
      <c r="P4476">
        <f t="shared" si="417"/>
        <v>1.8180610924622349E-4</v>
      </c>
    </row>
    <row r="4477" spans="1:16">
      <c r="A4477">
        <f t="shared" si="415"/>
        <v>187</v>
      </c>
      <c r="B4477" s="128">
        <f t="shared" si="418"/>
        <v>43287</v>
      </c>
      <c r="C4477" s="126">
        <f t="shared" si="419"/>
        <v>8</v>
      </c>
      <c r="D4477" s="127">
        <f>INDEX('365x24'!$D$4:$AA$369,'8760'!A4477,'8760'!C4477)</f>
        <v>8.2873384347226882</v>
      </c>
      <c r="E4477" s="130">
        <f t="shared" si="414"/>
        <v>1.7553457669072881E-4</v>
      </c>
      <c r="O4477" s="220">
        <f t="shared" si="416"/>
        <v>43287.333333333336</v>
      </c>
      <c r="P4477">
        <f t="shared" si="417"/>
        <v>1.7553457669072881E-4</v>
      </c>
    </row>
    <row r="4478" spans="1:16">
      <c r="A4478">
        <f t="shared" si="415"/>
        <v>187</v>
      </c>
      <c r="B4478" s="128">
        <f t="shared" si="418"/>
        <v>43287</v>
      </c>
      <c r="C4478" s="126">
        <f t="shared" si="419"/>
        <v>9</v>
      </c>
      <c r="D4478" s="127">
        <f>INDEX('365x24'!$D$4:$AA$369,'8760'!A4478,'8760'!C4478)</f>
        <v>7.7868559617317814</v>
      </c>
      <c r="E4478" s="130">
        <f t="shared" si="414"/>
        <v>1.6493382957154498E-4</v>
      </c>
      <c r="O4478" s="220">
        <f t="shared" si="416"/>
        <v>43287.375</v>
      </c>
      <c r="P4478">
        <f t="shared" si="417"/>
        <v>1.6493382957154498E-4</v>
      </c>
    </row>
    <row r="4479" spans="1:16">
      <c r="A4479">
        <f t="shared" si="415"/>
        <v>187</v>
      </c>
      <c r="B4479" s="128">
        <f t="shared" si="418"/>
        <v>43287</v>
      </c>
      <c r="C4479" s="126">
        <f t="shared" si="419"/>
        <v>10</v>
      </c>
      <c r="D4479" s="127">
        <f>INDEX('365x24'!$D$4:$AA$369,'8760'!A4479,'8760'!C4479)</f>
        <v>5.8669481101240937</v>
      </c>
      <c r="E4479" s="130">
        <f t="shared" si="414"/>
        <v>1.2426815449724846E-4</v>
      </c>
      <c r="O4479" s="220">
        <f t="shared" si="416"/>
        <v>43287.416666666664</v>
      </c>
      <c r="P4479">
        <f t="shared" si="417"/>
        <v>1.2426815449724846E-4</v>
      </c>
    </row>
    <row r="4480" spans="1:16">
      <c r="A4480">
        <f t="shared" si="415"/>
        <v>187</v>
      </c>
      <c r="B4480" s="128">
        <f t="shared" si="418"/>
        <v>43287</v>
      </c>
      <c r="C4480" s="126">
        <f t="shared" si="419"/>
        <v>11</v>
      </c>
      <c r="D4480" s="127">
        <f>INDEX('365x24'!$D$4:$AA$369,'8760'!A4480,'8760'!C4480)</f>
        <v>7.1633214504095752</v>
      </c>
      <c r="E4480" s="130">
        <f t="shared" si="414"/>
        <v>1.5172671037892011E-4</v>
      </c>
      <c r="O4480" s="220">
        <f t="shared" si="416"/>
        <v>43287.458333333336</v>
      </c>
      <c r="P4480">
        <f t="shared" si="417"/>
        <v>1.5172671037892011E-4</v>
      </c>
    </row>
    <row r="4481" spans="1:16">
      <c r="A4481">
        <f t="shared" si="415"/>
        <v>187</v>
      </c>
      <c r="B4481" s="128">
        <f t="shared" si="418"/>
        <v>43287</v>
      </c>
      <c r="C4481" s="126">
        <f t="shared" si="419"/>
        <v>12</v>
      </c>
      <c r="D4481" s="127">
        <f>INDEX('365x24'!$D$4:$AA$369,'8760'!A4481,'8760'!C4481)</f>
        <v>7.9838075431324951</v>
      </c>
      <c r="E4481" s="130">
        <f t="shared" si="414"/>
        <v>1.6910547198026974E-4</v>
      </c>
      <c r="O4481" s="220">
        <f t="shared" si="416"/>
        <v>43287.5</v>
      </c>
      <c r="P4481">
        <f t="shared" si="417"/>
        <v>1.6910547198026974E-4</v>
      </c>
    </row>
    <row r="4482" spans="1:16">
      <c r="A4482">
        <f t="shared" si="415"/>
        <v>187</v>
      </c>
      <c r="B4482" s="128">
        <f t="shared" si="418"/>
        <v>43287</v>
      </c>
      <c r="C4482" s="126">
        <f t="shared" si="419"/>
        <v>13</v>
      </c>
      <c r="D4482" s="127">
        <f>INDEX('365x24'!$D$4:$AA$369,'8760'!A4482,'8760'!C4482)</f>
        <v>8.5470685699173483</v>
      </c>
      <c r="E4482" s="130">
        <f t="shared" si="414"/>
        <v>1.8103593514185693E-4</v>
      </c>
      <c r="O4482" s="220">
        <f t="shared" si="416"/>
        <v>43287.541666666664</v>
      </c>
      <c r="P4482">
        <f t="shared" si="417"/>
        <v>1.8103593514185693E-4</v>
      </c>
    </row>
    <row r="4483" spans="1:16">
      <c r="A4483">
        <f t="shared" si="415"/>
        <v>187</v>
      </c>
      <c r="B4483" s="128">
        <f t="shared" si="418"/>
        <v>43287</v>
      </c>
      <c r="C4483" s="126">
        <f t="shared" si="419"/>
        <v>14</v>
      </c>
      <c r="D4483" s="127">
        <f>INDEX('365x24'!$D$4:$AA$369,'8760'!A4483,'8760'!C4483)</f>
        <v>8.462921016252789</v>
      </c>
      <c r="E4483" s="130">
        <f t="shared" si="414"/>
        <v>1.7925360112371408E-4</v>
      </c>
      <c r="O4483" s="220">
        <f t="shared" si="416"/>
        <v>43287.583333333336</v>
      </c>
      <c r="P4483">
        <f t="shared" si="417"/>
        <v>1.7925360112371408E-4</v>
      </c>
    </row>
    <row r="4484" spans="1:16">
      <c r="A4484">
        <f t="shared" si="415"/>
        <v>187</v>
      </c>
      <c r="B4484" s="128">
        <f t="shared" si="418"/>
        <v>43287</v>
      </c>
      <c r="C4484" s="126">
        <f t="shared" si="419"/>
        <v>15</v>
      </c>
      <c r="D4484" s="127">
        <f>INDEX('365x24'!$D$4:$AA$369,'8760'!A4484,'8760'!C4484)</f>
        <v>8.4911599787816243</v>
      </c>
      <c r="E4484" s="130">
        <f t="shared" si="414"/>
        <v>1.7985173216092571E-4</v>
      </c>
      <c r="O4484" s="220">
        <f t="shared" si="416"/>
        <v>43287.625</v>
      </c>
      <c r="P4484">
        <f t="shared" si="417"/>
        <v>1.7985173216092571E-4</v>
      </c>
    </row>
    <row r="4485" spans="1:16">
      <c r="A4485">
        <f t="shared" si="415"/>
        <v>187</v>
      </c>
      <c r="B4485" s="128">
        <f t="shared" si="418"/>
        <v>43287</v>
      </c>
      <c r="C4485" s="126">
        <f t="shared" si="419"/>
        <v>16</v>
      </c>
      <c r="D4485" s="127">
        <f>INDEX('365x24'!$D$4:$AA$369,'8760'!A4485,'8760'!C4485)</f>
        <v>8.4325185848205333</v>
      </c>
      <c r="E4485" s="130">
        <f t="shared" si="414"/>
        <v>1.7860964553123218E-4</v>
      </c>
      <c r="O4485" s="220">
        <f t="shared" si="416"/>
        <v>43287.666666666664</v>
      </c>
      <c r="P4485">
        <f t="shared" si="417"/>
        <v>1.7860964553123218E-4</v>
      </c>
    </row>
    <row r="4486" spans="1:16">
      <c r="A4486">
        <f t="shared" si="415"/>
        <v>187</v>
      </c>
      <c r="B4486" s="128">
        <f t="shared" si="418"/>
        <v>43287</v>
      </c>
      <c r="C4486" s="126">
        <f t="shared" si="419"/>
        <v>17</v>
      </c>
      <c r="D4486" s="127">
        <f>INDEX('365x24'!$D$4:$AA$369,'8760'!A4486,'8760'!C4486)</f>
        <v>8.5834300297327033</v>
      </c>
      <c r="E4486" s="130">
        <f t="shared" ref="E4486:E4549" si="420">D4486*$E$2</f>
        <v>1.8180610924622349E-4</v>
      </c>
      <c r="O4486" s="220">
        <f t="shared" si="416"/>
        <v>43287.708333333336</v>
      </c>
      <c r="P4486">
        <f t="shared" si="417"/>
        <v>1.8180610924622349E-4</v>
      </c>
    </row>
    <row r="4487" spans="1:16">
      <c r="A4487">
        <f t="shared" ref="A4487:A4550" si="421">IF(C4487=1,A4486+1,A4486)</f>
        <v>187</v>
      </c>
      <c r="B4487" s="128">
        <f t="shared" si="418"/>
        <v>43287</v>
      </c>
      <c r="C4487" s="126">
        <f t="shared" si="419"/>
        <v>18</v>
      </c>
      <c r="D4487" s="127">
        <f>INDEX('365x24'!$D$4:$AA$369,'8760'!A4487,'8760'!C4487)</f>
        <v>8.2873384347226882</v>
      </c>
      <c r="E4487" s="130">
        <f t="shared" si="420"/>
        <v>1.7553457669072881E-4</v>
      </c>
      <c r="O4487" s="220">
        <f t="shared" ref="O4487:O4550" si="422">B4487+O$3*C4487</f>
        <v>43287.75</v>
      </c>
      <c r="P4487">
        <f t="shared" ref="P4487:P4550" si="423">E4487</f>
        <v>1.7553457669072881E-4</v>
      </c>
    </row>
    <row r="4488" spans="1:16">
      <c r="A4488">
        <f t="shared" si="421"/>
        <v>187</v>
      </c>
      <c r="B4488" s="128">
        <f t="shared" ref="B4488:B4551" si="424">IF(C4487=24,B4487+1,B4487)</f>
        <v>43287</v>
      </c>
      <c r="C4488" s="126">
        <f t="shared" ref="C4488:C4551" si="425">IF(C4487=24,1,C4487+1)</f>
        <v>19</v>
      </c>
      <c r="D4488" s="127">
        <f>INDEX('365x24'!$D$4:$AA$369,'8760'!A4488,'8760'!C4488)</f>
        <v>7.7868559617317814</v>
      </c>
      <c r="E4488" s="130">
        <f t="shared" si="420"/>
        <v>1.6493382957154498E-4</v>
      </c>
      <c r="O4488" s="220">
        <f t="shared" si="422"/>
        <v>43287.791666666664</v>
      </c>
      <c r="P4488">
        <f t="shared" si="423"/>
        <v>1.6493382957154498E-4</v>
      </c>
    </row>
    <row r="4489" spans="1:16">
      <c r="A4489">
        <f t="shared" si="421"/>
        <v>187</v>
      </c>
      <c r="B4489" s="128">
        <f t="shared" si="424"/>
        <v>43287</v>
      </c>
      <c r="C4489" s="126">
        <f t="shared" si="425"/>
        <v>20</v>
      </c>
      <c r="D4489" s="127">
        <f>INDEX('365x24'!$D$4:$AA$369,'8760'!A4489,'8760'!C4489)</f>
        <v>6.5400146726561506</v>
      </c>
      <c r="E4489" s="130">
        <f t="shared" si="420"/>
        <v>1.3852441482369208E-4</v>
      </c>
      <c r="O4489" s="220">
        <f t="shared" si="422"/>
        <v>43287.833333333336</v>
      </c>
      <c r="P4489">
        <f t="shared" si="423"/>
        <v>1.3852441482369208E-4</v>
      </c>
    </row>
    <row r="4490" spans="1:16">
      <c r="A4490">
        <f t="shared" si="421"/>
        <v>187</v>
      </c>
      <c r="B4490" s="128">
        <f t="shared" si="424"/>
        <v>43287</v>
      </c>
      <c r="C4490" s="126">
        <f t="shared" si="425"/>
        <v>21</v>
      </c>
      <c r="D4490" s="127">
        <f>INDEX('365x24'!$D$4:$AA$369,'8760'!A4490,'8760'!C4490)</f>
        <v>5.718389912089326</v>
      </c>
      <c r="E4490" s="130">
        <f t="shared" si="420"/>
        <v>1.2112153503535809E-4</v>
      </c>
      <c r="O4490" s="220">
        <f t="shared" si="422"/>
        <v>43287.875</v>
      </c>
      <c r="P4490">
        <f t="shared" si="423"/>
        <v>1.2112153503535809E-4</v>
      </c>
    </row>
    <row r="4491" spans="1:16">
      <c r="A4491">
        <f t="shared" si="421"/>
        <v>187</v>
      </c>
      <c r="B4491" s="128">
        <f t="shared" si="424"/>
        <v>43287</v>
      </c>
      <c r="C4491" s="126">
        <f t="shared" si="425"/>
        <v>22</v>
      </c>
      <c r="D4491" s="127">
        <f>INDEX('365x24'!$D$4:$AA$369,'8760'!A4491,'8760'!C4491)</f>
        <v>4.8528884839373765</v>
      </c>
      <c r="E4491" s="130">
        <f t="shared" si="420"/>
        <v>1.0278930110856089E-4</v>
      </c>
      <c r="O4491" s="220">
        <f t="shared" si="422"/>
        <v>43287.916666666664</v>
      </c>
      <c r="P4491">
        <f t="shared" si="423"/>
        <v>1.0278930110856089E-4</v>
      </c>
    </row>
    <row r="4492" spans="1:16">
      <c r="A4492">
        <f t="shared" si="421"/>
        <v>187</v>
      </c>
      <c r="B4492" s="128">
        <f t="shared" si="424"/>
        <v>43287</v>
      </c>
      <c r="C4492" s="126">
        <f t="shared" si="425"/>
        <v>23</v>
      </c>
      <c r="D4492" s="127">
        <f>INDEX('365x24'!$D$4:$AA$369,'8760'!A4492,'8760'!C4492)</f>
        <v>4.3089848104989041</v>
      </c>
      <c r="E4492" s="130">
        <f t="shared" si="420"/>
        <v>9.1268847125707548E-5</v>
      </c>
      <c r="O4492" s="220">
        <f t="shared" si="422"/>
        <v>43287.958333333336</v>
      </c>
      <c r="P4492">
        <f t="shared" si="423"/>
        <v>9.1268847125707548E-5</v>
      </c>
    </row>
    <row r="4493" spans="1:16">
      <c r="A4493">
        <f t="shared" si="421"/>
        <v>187</v>
      </c>
      <c r="B4493" s="128">
        <f t="shared" si="424"/>
        <v>43287</v>
      </c>
      <c r="C4493" s="126">
        <f t="shared" si="425"/>
        <v>24</v>
      </c>
      <c r="D4493" s="127">
        <f>INDEX('365x24'!$D$4:$AA$369,'8760'!A4493,'8760'!C4493)</f>
        <v>1.2296094490378719</v>
      </c>
      <c r="E4493" s="130">
        <f t="shared" si="420"/>
        <v>2.6044426184823181E-5</v>
      </c>
      <c r="O4493" s="220">
        <f t="shared" si="422"/>
        <v>43288</v>
      </c>
      <c r="P4493">
        <f t="shared" si="423"/>
        <v>2.6044426184823181E-5</v>
      </c>
    </row>
    <row r="4494" spans="1:16">
      <c r="A4494">
        <f t="shared" si="421"/>
        <v>188</v>
      </c>
      <c r="B4494" s="128">
        <f t="shared" si="424"/>
        <v>43288</v>
      </c>
      <c r="C4494" s="126">
        <f t="shared" si="425"/>
        <v>1</v>
      </c>
      <c r="D4494" s="127">
        <f>INDEX('365x24'!$D$4:$AA$369,'8760'!A4494,'8760'!C4494)</f>
        <v>1.2478984885178315</v>
      </c>
      <c r="E4494" s="130">
        <f t="shared" si="420"/>
        <v>2.6431807348085902E-5</v>
      </c>
      <c r="O4494" s="220">
        <f t="shared" si="422"/>
        <v>43288.041666666664</v>
      </c>
      <c r="P4494">
        <f t="shared" si="423"/>
        <v>2.6431807348085902E-5</v>
      </c>
    </row>
    <row r="4495" spans="1:16">
      <c r="A4495">
        <f t="shared" si="421"/>
        <v>188</v>
      </c>
      <c r="B4495" s="128">
        <f t="shared" si="424"/>
        <v>43288</v>
      </c>
      <c r="C4495" s="126">
        <f t="shared" si="425"/>
        <v>2</v>
      </c>
      <c r="D4495" s="127">
        <f>INDEX('365x24'!$D$4:$AA$369,'8760'!A4495,'8760'!C4495)</f>
        <v>1.2169010100370201</v>
      </c>
      <c r="E4495" s="130">
        <f t="shared" si="420"/>
        <v>2.577524803094595E-5</v>
      </c>
      <c r="O4495" s="220">
        <f t="shared" si="422"/>
        <v>43288.083333333336</v>
      </c>
      <c r="P4495">
        <f t="shared" si="423"/>
        <v>2.577524803094595E-5</v>
      </c>
    </row>
    <row r="4496" spans="1:16">
      <c r="A4496">
        <f t="shared" si="421"/>
        <v>188</v>
      </c>
      <c r="B4496" s="128">
        <f t="shared" si="424"/>
        <v>43288</v>
      </c>
      <c r="C4496" s="126">
        <f t="shared" si="425"/>
        <v>3</v>
      </c>
      <c r="D4496" s="127">
        <f>INDEX('365x24'!$D$4:$AA$369,'8760'!A4496,'8760'!C4496)</f>
        <v>1.2430099972878828</v>
      </c>
      <c r="E4496" s="130">
        <f t="shared" si="420"/>
        <v>2.632826394323229E-5</v>
      </c>
      <c r="O4496" s="220">
        <f t="shared" si="422"/>
        <v>43288.125</v>
      </c>
      <c r="P4496">
        <f t="shared" si="423"/>
        <v>2.632826394323229E-5</v>
      </c>
    </row>
    <row r="4497" spans="1:16">
      <c r="A4497">
        <f t="shared" si="421"/>
        <v>188</v>
      </c>
      <c r="B4497" s="128">
        <f t="shared" si="424"/>
        <v>43288</v>
      </c>
      <c r="C4497" s="126">
        <f t="shared" si="425"/>
        <v>4</v>
      </c>
      <c r="D4497" s="127">
        <f>INDEX('365x24'!$D$4:$AA$369,'8760'!A4497,'8760'!C4497)</f>
        <v>1.4634365109292087</v>
      </c>
      <c r="E4497" s="130">
        <f t="shared" si="420"/>
        <v>3.0997130198449734E-5</v>
      </c>
      <c r="O4497" s="220">
        <f t="shared" si="422"/>
        <v>43288.166666666664</v>
      </c>
      <c r="P4497">
        <f t="shared" si="423"/>
        <v>3.0997130198449734E-5</v>
      </c>
    </row>
    <row r="4498" spans="1:16">
      <c r="A4498">
        <f t="shared" si="421"/>
        <v>188</v>
      </c>
      <c r="B4498" s="128">
        <f t="shared" si="424"/>
        <v>43288</v>
      </c>
      <c r="C4498" s="126">
        <f t="shared" si="425"/>
        <v>5</v>
      </c>
      <c r="D4498" s="127">
        <f>INDEX('365x24'!$D$4:$AA$369,'8760'!A4498,'8760'!C4498)</f>
        <v>2.9732025864695224</v>
      </c>
      <c r="E4498" s="130">
        <f t="shared" si="420"/>
        <v>6.2975569483807563E-5</v>
      </c>
      <c r="O4498" s="220">
        <f t="shared" si="422"/>
        <v>43288.208333333336</v>
      </c>
      <c r="P4498">
        <f t="shared" si="423"/>
        <v>6.2975569483807563E-5</v>
      </c>
    </row>
    <row r="4499" spans="1:16">
      <c r="A4499">
        <f t="shared" si="421"/>
        <v>188</v>
      </c>
      <c r="B4499" s="128">
        <f t="shared" si="424"/>
        <v>43288</v>
      </c>
      <c r="C4499" s="126">
        <f t="shared" si="425"/>
        <v>6</v>
      </c>
      <c r="D4499" s="127">
        <f>INDEX('365x24'!$D$4:$AA$369,'8760'!A4499,'8760'!C4499)</f>
        <v>4.1951031898098989</v>
      </c>
      <c r="E4499" s="130">
        <f t="shared" si="420"/>
        <v>8.8856714178808341E-5</v>
      </c>
      <c r="O4499" s="220">
        <f t="shared" si="422"/>
        <v>43288.25</v>
      </c>
      <c r="P4499">
        <f t="shared" si="423"/>
        <v>8.8856714178808341E-5</v>
      </c>
    </row>
    <row r="4500" spans="1:16">
      <c r="A4500">
        <f t="shared" si="421"/>
        <v>188</v>
      </c>
      <c r="B4500" s="128">
        <f t="shared" si="424"/>
        <v>43288</v>
      </c>
      <c r="C4500" s="126">
        <f t="shared" si="425"/>
        <v>7</v>
      </c>
      <c r="D4500" s="127">
        <f>INDEX('365x24'!$D$4:$AA$369,'8760'!A4500,'8760'!C4500)</f>
        <v>4.3036499155294443</v>
      </c>
      <c r="E4500" s="130">
        <f t="shared" si="420"/>
        <v>9.1155848418398813E-5</v>
      </c>
      <c r="O4500" s="220">
        <f t="shared" si="422"/>
        <v>43288.291666666664</v>
      </c>
      <c r="P4500">
        <f t="shared" si="423"/>
        <v>9.1155848418398813E-5</v>
      </c>
    </row>
    <row r="4501" spans="1:16">
      <c r="A4501">
        <f t="shared" si="421"/>
        <v>188</v>
      </c>
      <c r="B4501" s="128">
        <f t="shared" si="424"/>
        <v>43288</v>
      </c>
      <c r="C4501" s="126">
        <f t="shared" si="425"/>
        <v>8</v>
      </c>
      <c r="D4501" s="127">
        <f>INDEX('365x24'!$D$4:$AA$369,'8760'!A4501,'8760'!C4501)</f>
        <v>4.1837707783222911</v>
      </c>
      <c r="E4501" s="130">
        <f t="shared" si="420"/>
        <v>8.8616681740284064E-5</v>
      </c>
      <c r="O4501" s="220">
        <f t="shared" si="422"/>
        <v>43288.333333333336</v>
      </c>
      <c r="P4501">
        <f t="shared" si="423"/>
        <v>8.8616681740284064E-5</v>
      </c>
    </row>
    <row r="4502" spans="1:16">
      <c r="A4502">
        <f t="shared" si="421"/>
        <v>188</v>
      </c>
      <c r="B4502" s="128">
        <f t="shared" si="424"/>
        <v>43288</v>
      </c>
      <c r="C4502" s="126">
        <f t="shared" si="425"/>
        <v>9</v>
      </c>
      <c r="D4502" s="127">
        <f>INDEX('365x24'!$D$4:$AA$369,'8760'!A4502,'8760'!C4502)</f>
        <v>4.4855240096982198</v>
      </c>
      <c r="E4502" s="130">
        <f t="shared" si="420"/>
        <v>9.5008133730793443E-5</v>
      </c>
      <c r="O4502" s="220">
        <f t="shared" si="422"/>
        <v>43288.375</v>
      </c>
      <c r="P4502">
        <f t="shared" si="423"/>
        <v>9.5008133730793443E-5</v>
      </c>
    </row>
    <row r="4503" spans="1:16">
      <c r="A4503">
        <f t="shared" si="421"/>
        <v>188</v>
      </c>
      <c r="B4503" s="128">
        <f t="shared" si="424"/>
        <v>43288</v>
      </c>
      <c r="C4503" s="126">
        <f t="shared" si="425"/>
        <v>10</v>
      </c>
      <c r="D4503" s="127">
        <f>INDEX('365x24'!$D$4:$AA$369,'8760'!A4503,'8760'!C4503)</f>
        <v>6.4400316850904629</v>
      </c>
      <c r="E4503" s="130">
        <f t="shared" si="420"/>
        <v>1.3640666959862882E-4</v>
      </c>
      <c r="O4503" s="220">
        <f t="shared" si="422"/>
        <v>43288.416666666664</v>
      </c>
      <c r="P4503">
        <f t="shared" si="423"/>
        <v>1.3640666959862882E-4</v>
      </c>
    </row>
    <row r="4504" spans="1:16">
      <c r="A4504">
        <f t="shared" si="421"/>
        <v>188</v>
      </c>
      <c r="B4504" s="128">
        <f t="shared" si="424"/>
        <v>43288</v>
      </c>
      <c r="C4504" s="126">
        <f t="shared" si="425"/>
        <v>11</v>
      </c>
      <c r="D4504" s="127">
        <f>INDEX('365x24'!$D$4:$AA$369,'8760'!A4504,'8760'!C4504)</f>
        <v>7.759257704736183</v>
      </c>
      <c r="E4504" s="130">
        <f t="shared" si="420"/>
        <v>1.6434926935389696E-4</v>
      </c>
      <c r="O4504" s="220">
        <f t="shared" si="422"/>
        <v>43288.458333333336</v>
      </c>
      <c r="P4504">
        <f t="shared" si="423"/>
        <v>1.6434926935389696E-4</v>
      </c>
    </row>
    <row r="4505" spans="1:16">
      <c r="A4505">
        <f t="shared" si="421"/>
        <v>188</v>
      </c>
      <c r="B4505" s="128">
        <f t="shared" si="424"/>
        <v>43288</v>
      </c>
      <c r="C4505" s="126">
        <f t="shared" si="425"/>
        <v>12</v>
      </c>
      <c r="D4505" s="127">
        <f>INDEX('365x24'!$D$4:$AA$369,'8760'!A4505,'8760'!C4505)</f>
        <v>8.6690725838736924</v>
      </c>
      <c r="E4505" s="130">
        <f t="shared" si="420"/>
        <v>1.8362010895267501E-4</v>
      </c>
      <c r="O4505" s="220">
        <f t="shared" si="422"/>
        <v>43288.5</v>
      </c>
      <c r="P4505">
        <f t="shared" si="423"/>
        <v>1.8362010895267501E-4</v>
      </c>
    </row>
    <row r="4506" spans="1:16">
      <c r="A4506">
        <f t="shared" si="421"/>
        <v>188</v>
      </c>
      <c r="B4506" s="128">
        <f t="shared" si="424"/>
        <v>43288</v>
      </c>
      <c r="C4506" s="126">
        <f t="shared" si="425"/>
        <v>13</v>
      </c>
      <c r="D4506" s="127">
        <f>INDEX('365x24'!$D$4:$AA$369,'8760'!A4506,'8760'!C4506)</f>
        <v>9.4493424454175585</v>
      </c>
      <c r="E4506" s="130">
        <f t="shared" si="420"/>
        <v>2.001470483228323E-4</v>
      </c>
      <c r="O4506" s="220">
        <f t="shared" si="422"/>
        <v>43288.541666666664</v>
      </c>
      <c r="P4506">
        <f t="shared" si="423"/>
        <v>2.001470483228323E-4</v>
      </c>
    </row>
    <row r="4507" spans="1:16">
      <c r="A4507">
        <f t="shared" si="421"/>
        <v>188</v>
      </c>
      <c r="B4507" s="128">
        <f t="shared" si="424"/>
        <v>43288</v>
      </c>
      <c r="C4507" s="126">
        <f t="shared" si="425"/>
        <v>14</v>
      </c>
      <c r="D4507" s="127">
        <f>INDEX('365x24'!$D$4:$AA$369,'8760'!A4507,'8760'!C4507)</f>
        <v>9.551889659173078</v>
      </c>
      <c r="E4507" s="130">
        <f t="shared" si="420"/>
        <v>2.0231910656555704E-4</v>
      </c>
      <c r="O4507" s="220">
        <f t="shared" si="422"/>
        <v>43288.583333333336</v>
      </c>
      <c r="P4507">
        <f t="shared" si="423"/>
        <v>2.0231910656555704E-4</v>
      </c>
    </row>
    <row r="4508" spans="1:16">
      <c r="A4508">
        <f t="shared" si="421"/>
        <v>188</v>
      </c>
      <c r="B4508" s="128">
        <f t="shared" si="424"/>
        <v>43288</v>
      </c>
      <c r="C4508" s="126">
        <f t="shared" si="425"/>
        <v>15</v>
      </c>
      <c r="D4508" s="127">
        <f>INDEX('365x24'!$D$4:$AA$369,'8760'!A4508,'8760'!C4508)</f>
        <v>9.6696578569854825</v>
      </c>
      <c r="E4508" s="130">
        <f t="shared" si="420"/>
        <v>2.0481356131884867E-4</v>
      </c>
      <c r="O4508" s="220">
        <f t="shared" si="422"/>
        <v>43288.625</v>
      </c>
      <c r="P4508">
        <f t="shared" si="423"/>
        <v>2.0481356131884867E-4</v>
      </c>
    </row>
    <row r="4509" spans="1:16">
      <c r="A4509">
        <f t="shared" si="421"/>
        <v>188</v>
      </c>
      <c r="B4509" s="128">
        <f t="shared" si="424"/>
        <v>43288</v>
      </c>
      <c r="C4509" s="126">
        <f t="shared" si="425"/>
        <v>16</v>
      </c>
      <c r="D4509" s="127">
        <f>INDEX('365x24'!$D$4:$AA$369,'8760'!A4509,'8760'!C4509)</f>
        <v>9.6806569622528649</v>
      </c>
      <c r="E4509" s="130">
        <f t="shared" si="420"/>
        <v>2.0504653397976924E-4</v>
      </c>
      <c r="O4509" s="220">
        <f t="shared" si="422"/>
        <v>43288.666666666664</v>
      </c>
      <c r="P4509">
        <f t="shared" si="423"/>
        <v>2.0504653397976924E-4</v>
      </c>
    </row>
    <row r="4510" spans="1:16">
      <c r="A4510">
        <f t="shared" si="421"/>
        <v>188</v>
      </c>
      <c r="B4510" s="128">
        <f t="shared" si="424"/>
        <v>43288</v>
      </c>
      <c r="C4510" s="126">
        <f t="shared" si="425"/>
        <v>17</v>
      </c>
      <c r="D4510" s="127">
        <f>INDEX('365x24'!$D$4:$AA$369,'8760'!A4510,'8760'!C4510)</f>
        <v>9.7963142206705189</v>
      </c>
      <c r="E4510" s="130">
        <f t="shared" si="420"/>
        <v>2.0749627680823773E-4</v>
      </c>
      <c r="O4510" s="220">
        <f t="shared" si="422"/>
        <v>43288.708333333336</v>
      </c>
      <c r="P4510">
        <f t="shared" si="423"/>
        <v>2.0749627680823773E-4</v>
      </c>
    </row>
    <row r="4511" spans="1:16">
      <c r="A4511">
        <f t="shared" si="421"/>
        <v>188</v>
      </c>
      <c r="B4511" s="128">
        <f t="shared" si="424"/>
        <v>43288</v>
      </c>
      <c r="C4511" s="126">
        <f t="shared" si="425"/>
        <v>18</v>
      </c>
      <c r="D4511" s="127">
        <f>INDEX('365x24'!$D$4:$AA$369,'8760'!A4511,'8760'!C4511)</f>
        <v>9.5482232907506184</v>
      </c>
      <c r="E4511" s="130">
        <f t="shared" si="420"/>
        <v>2.0224144901191687E-4</v>
      </c>
      <c r="O4511" s="220">
        <f t="shared" si="422"/>
        <v>43288.75</v>
      </c>
      <c r="P4511">
        <f t="shared" si="423"/>
        <v>2.0224144901191687E-4</v>
      </c>
    </row>
    <row r="4512" spans="1:16">
      <c r="A4512">
        <f t="shared" si="421"/>
        <v>188</v>
      </c>
      <c r="B4512" s="128">
        <f t="shared" si="424"/>
        <v>43288</v>
      </c>
      <c r="C4512" s="126">
        <f t="shared" si="425"/>
        <v>19</v>
      </c>
      <c r="D4512" s="127">
        <f>INDEX('365x24'!$D$4:$AA$369,'8760'!A4512,'8760'!C4512)</f>
        <v>8.9322733957770737</v>
      </c>
      <c r="E4512" s="130">
        <f t="shared" si="420"/>
        <v>1.8919498000036165E-4</v>
      </c>
      <c r="O4512" s="220">
        <f t="shared" si="422"/>
        <v>43288.791666666664</v>
      </c>
      <c r="P4512">
        <f t="shared" si="423"/>
        <v>1.8919498000036165E-4</v>
      </c>
    </row>
    <row r="4513" spans="1:16">
      <c r="A4513">
        <f t="shared" si="421"/>
        <v>188</v>
      </c>
      <c r="B4513" s="128">
        <f t="shared" si="424"/>
        <v>43288</v>
      </c>
      <c r="C4513" s="126">
        <f t="shared" si="425"/>
        <v>20</v>
      </c>
      <c r="D4513" s="127">
        <f>INDEX('365x24'!$D$4:$AA$369,'8760'!A4513,'8760'!C4513)</f>
        <v>7.4447277349183434</v>
      </c>
      <c r="E4513" s="130">
        <f t="shared" si="420"/>
        <v>1.5768719255524749E-4</v>
      </c>
      <c r="O4513" s="220">
        <f t="shared" si="422"/>
        <v>43288.833333333336</v>
      </c>
      <c r="P4513">
        <f t="shared" si="423"/>
        <v>1.5768719255524749E-4</v>
      </c>
    </row>
    <row r="4514" spans="1:16">
      <c r="A4514">
        <f t="shared" si="421"/>
        <v>188</v>
      </c>
      <c r="B4514" s="128">
        <f t="shared" si="424"/>
        <v>43288</v>
      </c>
      <c r="C4514" s="126">
        <f t="shared" si="425"/>
        <v>21</v>
      </c>
      <c r="D4514" s="127">
        <f>INDEX('365x24'!$D$4:$AA$369,'8760'!A4514,'8760'!C4514)</f>
        <v>6.5358016723680965</v>
      </c>
      <c r="E4514" s="130">
        <f t="shared" si="420"/>
        <v>1.3843517903007916E-4</v>
      </c>
      <c r="O4514" s="220">
        <f t="shared" si="422"/>
        <v>43288.875</v>
      </c>
      <c r="P4514">
        <f t="shared" si="423"/>
        <v>1.3843517903007916E-4</v>
      </c>
    </row>
    <row r="4515" spans="1:16">
      <c r="A4515">
        <f t="shared" si="421"/>
        <v>188</v>
      </c>
      <c r="B4515" s="128">
        <f t="shared" si="424"/>
        <v>43288</v>
      </c>
      <c r="C4515" s="126">
        <f t="shared" si="425"/>
        <v>22</v>
      </c>
      <c r="D4515" s="127">
        <f>INDEX('365x24'!$D$4:$AA$369,'8760'!A4515,'8760'!C4515)</f>
        <v>5.4841094454886621</v>
      </c>
      <c r="E4515" s="130">
        <f t="shared" si="420"/>
        <v>1.1615922743134505E-4</v>
      </c>
      <c r="O4515" s="220">
        <f t="shared" si="422"/>
        <v>43288.916666666664</v>
      </c>
      <c r="P4515">
        <f t="shared" si="423"/>
        <v>1.1615922743134505E-4</v>
      </c>
    </row>
    <row r="4516" spans="1:16">
      <c r="A4516">
        <f t="shared" si="421"/>
        <v>188</v>
      </c>
      <c r="B4516" s="128">
        <f t="shared" si="424"/>
        <v>43288</v>
      </c>
      <c r="C4516" s="126">
        <f t="shared" si="425"/>
        <v>23</v>
      </c>
      <c r="D4516" s="127">
        <f>INDEX('365x24'!$D$4:$AA$369,'8760'!A4516,'8760'!C4516)</f>
        <v>4.2345444258697134</v>
      </c>
      <c r="E4516" s="130">
        <f t="shared" si="420"/>
        <v>8.9692121195240903E-5</v>
      </c>
      <c r="O4516" s="220">
        <f t="shared" si="422"/>
        <v>43288.958333333336</v>
      </c>
      <c r="P4516">
        <f t="shared" si="423"/>
        <v>8.9692121195240903E-5</v>
      </c>
    </row>
    <row r="4517" spans="1:16">
      <c r="A4517">
        <f t="shared" si="421"/>
        <v>188</v>
      </c>
      <c r="B4517" s="128">
        <f t="shared" si="424"/>
        <v>43288</v>
      </c>
      <c r="C4517" s="126">
        <f t="shared" si="425"/>
        <v>24</v>
      </c>
      <c r="D4517" s="127">
        <f>INDEX('365x24'!$D$4:$AA$369,'8760'!A4517,'8760'!C4517)</f>
        <v>1.3923311839481358</v>
      </c>
      <c r="E4517" s="130">
        <f t="shared" si="420"/>
        <v>2.9491044309669912E-5</v>
      </c>
      <c r="O4517" s="220">
        <f t="shared" si="422"/>
        <v>43289</v>
      </c>
      <c r="P4517">
        <f t="shared" si="423"/>
        <v>2.9491044309669912E-5</v>
      </c>
    </row>
    <row r="4518" spans="1:16">
      <c r="A4518">
        <f t="shared" si="421"/>
        <v>189</v>
      </c>
      <c r="B4518" s="128">
        <f t="shared" si="424"/>
        <v>43289</v>
      </c>
      <c r="C4518" s="126">
        <f t="shared" si="425"/>
        <v>1</v>
      </c>
      <c r="D4518" s="127">
        <f>INDEX('365x24'!$D$4:$AA$369,'8760'!A4518,'8760'!C4518)</f>
        <v>1.2478984885178315</v>
      </c>
      <c r="E4518" s="130">
        <f t="shared" si="420"/>
        <v>2.6431807348085902E-5</v>
      </c>
      <c r="O4518" s="220">
        <f t="shared" si="422"/>
        <v>43289.041666666664</v>
      </c>
      <c r="P4518">
        <f t="shared" si="423"/>
        <v>2.6431807348085902E-5</v>
      </c>
    </row>
    <row r="4519" spans="1:16">
      <c r="A4519">
        <f t="shared" si="421"/>
        <v>189</v>
      </c>
      <c r="B4519" s="128">
        <f t="shared" si="424"/>
        <v>43289</v>
      </c>
      <c r="C4519" s="126">
        <f t="shared" si="425"/>
        <v>2</v>
      </c>
      <c r="D4519" s="127">
        <f>INDEX('365x24'!$D$4:$AA$369,'8760'!A4519,'8760'!C4519)</f>
        <v>1.2169010100370201</v>
      </c>
      <c r="E4519" s="130">
        <f t="shared" si="420"/>
        <v>2.577524803094595E-5</v>
      </c>
      <c r="O4519" s="220">
        <f t="shared" si="422"/>
        <v>43289.083333333336</v>
      </c>
      <c r="P4519">
        <f t="shared" si="423"/>
        <v>2.577524803094595E-5</v>
      </c>
    </row>
    <row r="4520" spans="1:16">
      <c r="A4520">
        <f t="shared" si="421"/>
        <v>189</v>
      </c>
      <c r="B4520" s="128">
        <f t="shared" si="424"/>
        <v>43289</v>
      </c>
      <c r="C4520" s="126">
        <f t="shared" si="425"/>
        <v>3</v>
      </c>
      <c r="D4520" s="127">
        <f>INDEX('365x24'!$D$4:$AA$369,'8760'!A4520,'8760'!C4520)</f>
        <v>1.2430099972878828</v>
      </c>
      <c r="E4520" s="130">
        <f t="shared" si="420"/>
        <v>2.632826394323229E-5</v>
      </c>
      <c r="O4520" s="220">
        <f t="shared" si="422"/>
        <v>43289.125</v>
      </c>
      <c r="P4520">
        <f t="shared" si="423"/>
        <v>2.632826394323229E-5</v>
      </c>
    </row>
    <row r="4521" spans="1:16">
      <c r="A4521">
        <f t="shared" si="421"/>
        <v>189</v>
      </c>
      <c r="B4521" s="128">
        <f t="shared" si="424"/>
        <v>43289</v>
      </c>
      <c r="C4521" s="126">
        <f t="shared" si="425"/>
        <v>4</v>
      </c>
      <c r="D4521" s="127">
        <f>INDEX('365x24'!$D$4:$AA$369,'8760'!A4521,'8760'!C4521)</f>
        <v>1.4634365109292087</v>
      </c>
      <c r="E4521" s="130">
        <f t="shared" si="420"/>
        <v>3.0997130198449734E-5</v>
      </c>
      <c r="O4521" s="220">
        <f t="shared" si="422"/>
        <v>43289.166666666664</v>
      </c>
      <c r="P4521">
        <f t="shared" si="423"/>
        <v>3.0997130198449734E-5</v>
      </c>
    </row>
    <row r="4522" spans="1:16">
      <c r="A4522">
        <f t="shared" si="421"/>
        <v>189</v>
      </c>
      <c r="B4522" s="128">
        <f t="shared" si="424"/>
        <v>43289</v>
      </c>
      <c r="C4522" s="126">
        <f t="shared" si="425"/>
        <v>5</v>
      </c>
      <c r="D4522" s="127">
        <f>INDEX('365x24'!$D$4:$AA$369,'8760'!A4522,'8760'!C4522)</f>
        <v>2.9732025864695224</v>
      </c>
      <c r="E4522" s="130">
        <f t="shared" si="420"/>
        <v>6.2975569483807563E-5</v>
      </c>
      <c r="O4522" s="220">
        <f t="shared" si="422"/>
        <v>43289.208333333336</v>
      </c>
      <c r="P4522">
        <f t="shared" si="423"/>
        <v>6.2975569483807563E-5</v>
      </c>
    </row>
    <row r="4523" spans="1:16">
      <c r="A4523">
        <f t="shared" si="421"/>
        <v>189</v>
      </c>
      <c r="B4523" s="128">
        <f t="shared" si="424"/>
        <v>43289</v>
      </c>
      <c r="C4523" s="126">
        <f t="shared" si="425"/>
        <v>6</v>
      </c>
      <c r="D4523" s="127">
        <f>INDEX('365x24'!$D$4:$AA$369,'8760'!A4523,'8760'!C4523)</f>
        <v>4.1951031898098989</v>
      </c>
      <c r="E4523" s="130">
        <f t="shared" si="420"/>
        <v>8.8856714178808341E-5</v>
      </c>
      <c r="O4523" s="220">
        <f t="shared" si="422"/>
        <v>43289.25</v>
      </c>
      <c r="P4523">
        <f t="shared" si="423"/>
        <v>8.8856714178808341E-5</v>
      </c>
    </row>
    <row r="4524" spans="1:16">
      <c r="A4524">
        <f t="shared" si="421"/>
        <v>189</v>
      </c>
      <c r="B4524" s="128">
        <f t="shared" si="424"/>
        <v>43289</v>
      </c>
      <c r="C4524" s="126">
        <f t="shared" si="425"/>
        <v>7</v>
      </c>
      <c r="D4524" s="127">
        <f>INDEX('365x24'!$D$4:$AA$369,'8760'!A4524,'8760'!C4524)</f>
        <v>4.3036499155294443</v>
      </c>
      <c r="E4524" s="130">
        <f t="shared" si="420"/>
        <v>9.1155848418398813E-5</v>
      </c>
      <c r="O4524" s="220">
        <f t="shared" si="422"/>
        <v>43289.291666666664</v>
      </c>
      <c r="P4524">
        <f t="shared" si="423"/>
        <v>9.1155848418398813E-5</v>
      </c>
    </row>
    <row r="4525" spans="1:16">
      <c r="A4525">
        <f t="shared" si="421"/>
        <v>189</v>
      </c>
      <c r="B4525" s="128">
        <f t="shared" si="424"/>
        <v>43289</v>
      </c>
      <c r="C4525" s="126">
        <f t="shared" si="425"/>
        <v>8</v>
      </c>
      <c r="D4525" s="127">
        <f>INDEX('365x24'!$D$4:$AA$369,'8760'!A4525,'8760'!C4525)</f>
        <v>4.1837707783222911</v>
      </c>
      <c r="E4525" s="130">
        <f t="shared" si="420"/>
        <v>8.8616681740284064E-5</v>
      </c>
      <c r="O4525" s="220">
        <f t="shared" si="422"/>
        <v>43289.333333333336</v>
      </c>
      <c r="P4525">
        <f t="shared" si="423"/>
        <v>8.8616681740284064E-5</v>
      </c>
    </row>
    <row r="4526" spans="1:16">
      <c r="A4526">
        <f t="shared" si="421"/>
        <v>189</v>
      </c>
      <c r="B4526" s="128">
        <f t="shared" si="424"/>
        <v>43289</v>
      </c>
      <c r="C4526" s="126">
        <f t="shared" si="425"/>
        <v>9</v>
      </c>
      <c r="D4526" s="127">
        <f>INDEX('365x24'!$D$4:$AA$369,'8760'!A4526,'8760'!C4526)</f>
        <v>4.4855240096982198</v>
      </c>
      <c r="E4526" s="130">
        <f t="shared" si="420"/>
        <v>9.5008133730793443E-5</v>
      </c>
      <c r="O4526" s="220">
        <f t="shared" si="422"/>
        <v>43289.375</v>
      </c>
      <c r="P4526">
        <f t="shared" si="423"/>
        <v>9.5008133730793443E-5</v>
      </c>
    </row>
    <row r="4527" spans="1:16">
      <c r="A4527">
        <f t="shared" si="421"/>
        <v>189</v>
      </c>
      <c r="B4527" s="128">
        <f t="shared" si="424"/>
        <v>43289</v>
      </c>
      <c r="C4527" s="126">
        <f t="shared" si="425"/>
        <v>10</v>
      </c>
      <c r="D4527" s="127">
        <f>INDEX('365x24'!$D$4:$AA$369,'8760'!A4527,'8760'!C4527)</f>
        <v>6.4400316850904629</v>
      </c>
      <c r="E4527" s="130">
        <f t="shared" si="420"/>
        <v>1.3640666959862882E-4</v>
      </c>
      <c r="O4527" s="220">
        <f t="shared" si="422"/>
        <v>43289.416666666664</v>
      </c>
      <c r="P4527">
        <f t="shared" si="423"/>
        <v>1.3640666959862882E-4</v>
      </c>
    </row>
    <row r="4528" spans="1:16">
      <c r="A4528">
        <f t="shared" si="421"/>
        <v>189</v>
      </c>
      <c r="B4528" s="128">
        <f t="shared" si="424"/>
        <v>43289</v>
      </c>
      <c r="C4528" s="126">
        <f t="shared" si="425"/>
        <v>11</v>
      </c>
      <c r="D4528" s="127">
        <f>INDEX('365x24'!$D$4:$AA$369,'8760'!A4528,'8760'!C4528)</f>
        <v>7.759257704736183</v>
      </c>
      <c r="E4528" s="130">
        <f t="shared" si="420"/>
        <v>1.6434926935389696E-4</v>
      </c>
      <c r="O4528" s="220">
        <f t="shared" si="422"/>
        <v>43289.458333333336</v>
      </c>
      <c r="P4528">
        <f t="shared" si="423"/>
        <v>1.6434926935389696E-4</v>
      </c>
    </row>
    <row r="4529" spans="1:16">
      <c r="A4529">
        <f t="shared" si="421"/>
        <v>189</v>
      </c>
      <c r="B4529" s="128">
        <f t="shared" si="424"/>
        <v>43289</v>
      </c>
      <c r="C4529" s="126">
        <f t="shared" si="425"/>
        <v>12</v>
      </c>
      <c r="D4529" s="127">
        <f>INDEX('365x24'!$D$4:$AA$369,'8760'!A4529,'8760'!C4529)</f>
        <v>8.6690725838736924</v>
      </c>
      <c r="E4529" s="130">
        <f t="shared" si="420"/>
        <v>1.8362010895267501E-4</v>
      </c>
      <c r="O4529" s="220">
        <f t="shared" si="422"/>
        <v>43289.5</v>
      </c>
      <c r="P4529">
        <f t="shared" si="423"/>
        <v>1.8362010895267501E-4</v>
      </c>
    </row>
    <row r="4530" spans="1:16">
      <c r="A4530">
        <f t="shared" si="421"/>
        <v>189</v>
      </c>
      <c r="B4530" s="128">
        <f t="shared" si="424"/>
        <v>43289</v>
      </c>
      <c r="C4530" s="126">
        <f t="shared" si="425"/>
        <v>13</v>
      </c>
      <c r="D4530" s="127">
        <f>INDEX('365x24'!$D$4:$AA$369,'8760'!A4530,'8760'!C4530)</f>
        <v>9.4493424454175585</v>
      </c>
      <c r="E4530" s="130">
        <f t="shared" si="420"/>
        <v>2.001470483228323E-4</v>
      </c>
      <c r="O4530" s="220">
        <f t="shared" si="422"/>
        <v>43289.541666666664</v>
      </c>
      <c r="P4530">
        <f t="shared" si="423"/>
        <v>2.001470483228323E-4</v>
      </c>
    </row>
    <row r="4531" spans="1:16">
      <c r="A4531">
        <f t="shared" si="421"/>
        <v>189</v>
      </c>
      <c r="B4531" s="128">
        <f t="shared" si="424"/>
        <v>43289</v>
      </c>
      <c r="C4531" s="126">
        <f t="shared" si="425"/>
        <v>14</v>
      </c>
      <c r="D4531" s="127">
        <f>INDEX('365x24'!$D$4:$AA$369,'8760'!A4531,'8760'!C4531)</f>
        <v>9.551889659173078</v>
      </c>
      <c r="E4531" s="130">
        <f t="shared" si="420"/>
        <v>2.0231910656555704E-4</v>
      </c>
      <c r="O4531" s="220">
        <f t="shared" si="422"/>
        <v>43289.583333333336</v>
      </c>
      <c r="P4531">
        <f t="shared" si="423"/>
        <v>2.0231910656555704E-4</v>
      </c>
    </row>
    <row r="4532" spans="1:16">
      <c r="A4532">
        <f t="shared" si="421"/>
        <v>189</v>
      </c>
      <c r="B4532" s="128">
        <f t="shared" si="424"/>
        <v>43289</v>
      </c>
      <c r="C4532" s="126">
        <f t="shared" si="425"/>
        <v>15</v>
      </c>
      <c r="D4532" s="127">
        <f>INDEX('365x24'!$D$4:$AA$369,'8760'!A4532,'8760'!C4532)</f>
        <v>9.6696578569854825</v>
      </c>
      <c r="E4532" s="130">
        <f t="shared" si="420"/>
        <v>2.0481356131884867E-4</v>
      </c>
      <c r="O4532" s="220">
        <f t="shared" si="422"/>
        <v>43289.625</v>
      </c>
      <c r="P4532">
        <f t="shared" si="423"/>
        <v>2.0481356131884867E-4</v>
      </c>
    </row>
    <row r="4533" spans="1:16">
      <c r="A4533">
        <f t="shared" si="421"/>
        <v>189</v>
      </c>
      <c r="B4533" s="128">
        <f t="shared" si="424"/>
        <v>43289</v>
      </c>
      <c r="C4533" s="126">
        <f t="shared" si="425"/>
        <v>16</v>
      </c>
      <c r="D4533" s="127">
        <f>INDEX('365x24'!$D$4:$AA$369,'8760'!A4533,'8760'!C4533)</f>
        <v>9.6806569622528649</v>
      </c>
      <c r="E4533" s="130">
        <f t="shared" si="420"/>
        <v>2.0504653397976924E-4</v>
      </c>
      <c r="O4533" s="220">
        <f t="shared" si="422"/>
        <v>43289.666666666664</v>
      </c>
      <c r="P4533">
        <f t="shared" si="423"/>
        <v>2.0504653397976924E-4</v>
      </c>
    </row>
    <row r="4534" spans="1:16">
      <c r="A4534">
        <f t="shared" si="421"/>
        <v>189</v>
      </c>
      <c r="B4534" s="128">
        <f t="shared" si="424"/>
        <v>43289</v>
      </c>
      <c r="C4534" s="126">
        <f t="shared" si="425"/>
        <v>17</v>
      </c>
      <c r="D4534" s="127">
        <f>INDEX('365x24'!$D$4:$AA$369,'8760'!A4534,'8760'!C4534)</f>
        <v>9.7963142206705189</v>
      </c>
      <c r="E4534" s="130">
        <f t="shared" si="420"/>
        <v>2.0749627680823773E-4</v>
      </c>
      <c r="O4534" s="220">
        <f t="shared" si="422"/>
        <v>43289.708333333336</v>
      </c>
      <c r="P4534">
        <f t="shared" si="423"/>
        <v>2.0749627680823773E-4</v>
      </c>
    </row>
    <row r="4535" spans="1:16">
      <c r="A4535">
        <f t="shared" si="421"/>
        <v>189</v>
      </c>
      <c r="B4535" s="128">
        <f t="shared" si="424"/>
        <v>43289</v>
      </c>
      <c r="C4535" s="126">
        <f t="shared" si="425"/>
        <v>18</v>
      </c>
      <c r="D4535" s="127">
        <f>INDEX('365x24'!$D$4:$AA$369,'8760'!A4535,'8760'!C4535)</f>
        <v>9.5482232907506184</v>
      </c>
      <c r="E4535" s="130">
        <f t="shared" si="420"/>
        <v>2.0224144901191687E-4</v>
      </c>
      <c r="O4535" s="220">
        <f t="shared" si="422"/>
        <v>43289.75</v>
      </c>
      <c r="P4535">
        <f t="shared" si="423"/>
        <v>2.0224144901191687E-4</v>
      </c>
    </row>
    <row r="4536" spans="1:16">
      <c r="A4536">
        <f t="shared" si="421"/>
        <v>189</v>
      </c>
      <c r="B4536" s="128">
        <f t="shared" si="424"/>
        <v>43289</v>
      </c>
      <c r="C4536" s="126">
        <f t="shared" si="425"/>
        <v>19</v>
      </c>
      <c r="D4536" s="127">
        <f>INDEX('365x24'!$D$4:$AA$369,'8760'!A4536,'8760'!C4536)</f>
        <v>8.9322733957770737</v>
      </c>
      <c r="E4536" s="130">
        <f t="shared" si="420"/>
        <v>1.8919498000036165E-4</v>
      </c>
      <c r="O4536" s="220">
        <f t="shared" si="422"/>
        <v>43289.791666666664</v>
      </c>
      <c r="P4536">
        <f t="shared" si="423"/>
        <v>1.8919498000036165E-4</v>
      </c>
    </row>
    <row r="4537" spans="1:16">
      <c r="A4537">
        <f t="shared" si="421"/>
        <v>189</v>
      </c>
      <c r="B4537" s="128">
        <f t="shared" si="424"/>
        <v>43289</v>
      </c>
      <c r="C4537" s="126">
        <f t="shared" si="425"/>
        <v>20</v>
      </c>
      <c r="D4537" s="127">
        <f>INDEX('365x24'!$D$4:$AA$369,'8760'!A4537,'8760'!C4537)</f>
        <v>7.4447277349183434</v>
      </c>
      <c r="E4537" s="130">
        <f t="shared" si="420"/>
        <v>1.5768719255524749E-4</v>
      </c>
      <c r="O4537" s="220">
        <f t="shared" si="422"/>
        <v>43289.833333333336</v>
      </c>
      <c r="P4537">
        <f t="shared" si="423"/>
        <v>1.5768719255524749E-4</v>
      </c>
    </row>
    <row r="4538" spans="1:16">
      <c r="A4538">
        <f t="shared" si="421"/>
        <v>189</v>
      </c>
      <c r="B4538" s="128">
        <f t="shared" si="424"/>
        <v>43289</v>
      </c>
      <c r="C4538" s="126">
        <f t="shared" si="425"/>
        <v>21</v>
      </c>
      <c r="D4538" s="127">
        <f>INDEX('365x24'!$D$4:$AA$369,'8760'!A4538,'8760'!C4538)</f>
        <v>6.5358016723680965</v>
      </c>
      <c r="E4538" s="130">
        <f t="shared" si="420"/>
        <v>1.3843517903007916E-4</v>
      </c>
      <c r="O4538" s="220">
        <f t="shared" si="422"/>
        <v>43289.875</v>
      </c>
      <c r="P4538">
        <f t="shared" si="423"/>
        <v>1.3843517903007916E-4</v>
      </c>
    </row>
    <row r="4539" spans="1:16">
      <c r="A4539">
        <f t="shared" si="421"/>
        <v>189</v>
      </c>
      <c r="B4539" s="128">
        <f t="shared" si="424"/>
        <v>43289</v>
      </c>
      <c r="C4539" s="126">
        <f t="shared" si="425"/>
        <v>22</v>
      </c>
      <c r="D4539" s="127">
        <f>INDEX('365x24'!$D$4:$AA$369,'8760'!A4539,'8760'!C4539)</f>
        <v>5.4841094454886621</v>
      </c>
      <c r="E4539" s="130">
        <f t="shared" si="420"/>
        <v>1.1615922743134505E-4</v>
      </c>
      <c r="O4539" s="220">
        <f t="shared" si="422"/>
        <v>43289.916666666664</v>
      </c>
      <c r="P4539">
        <f t="shared" si="423"/>
        <v>1.1615922743134505E-4</v>
      </c>
    </row>
    <row r="4540" spans="1:16">
      <c r="A4540">
        <f t="shared" si="421"/>
        <v>189</v>
      </c>
      <c r="B4540" s="128">
        <f t="shared" si="424"/>
        <v>43289</v>
      </c>
      <c r="C4540" s="126">
        <f t="shared" si="425"/>
        <v>23</v>
      </c>
      <c r="D4540" s="127">
        <f>INDEX('365x24'!$D$4:$AA$369,'8760'!A4540,'8760'!C4540)</f>
        <v>4.2345444258697134</v>
      </c>
      <c r="E4540" s="130">
        <f t="shared" si="420"/>
        <v>8.9692121195240903E-5</v>
      </c>
      <c r="O4540" s="220">
        <f t="shared" si="422"/>
        <v>43289.958333333336</v>
      </c>
      <c r="P4540">
        <f t="shared" si="423"/>
        <v>8.9692121195240903E-5</v>
      </c>
    </row>
    <row r="4541" spans="1:16">
      <c r="A4541">
        <f t="shared" si="421"/>
        <v>189</v>
      </c>
      <c r="B4541" s="128">
        <f t="shared" si="424"/>
        <v>43289</v>
      </c>
      <c r="C4541" s="126">
        <f t="shared" si="425"/>
        <v>24</v>
      </c>
      <c r="D4541" s="127">
        <f>INDEX('365x24'!$D$4:$AA$369,'8760'!A4541,'8760'!C4541)</f>
        <v>1.3923311839481358</v>
      </c>
      <c r="E4541" s="130">
        <f t="shared" si="420"/>
        <v>2.9491044309669912E-5</v>
      </c>
      <c r="O4541" s="220">
        <f t="shared" si="422"/>
        <v>43290</v>
      </c>
      <c r="P4541">
        <f t="shared" si="423"/>
        <v>2.9491044309669912E-5</v>
      </c>
    </row>
    <row r="4542" spans="1:16">
      <c r="A4542">
        <f t="shared" si="421"/>
        <v>190</v>
      </c>
      <c r="B4542" s="128">
        <f t="shared" si="424"/>
        <v>43290</v>
      </c>
      <c r="C4542" s="126">
        <f t="shared" si="425"/>
        <v>1</v>
      </c>
      <c r="D4542" s="127">
        <f>INDEX('365x24'!$D$4:$AA$369,'8760'!A4542,'8760'!C4542)</f>
        <v>6.6360134909595168</v>
      </c>
      <c r="E4542" s="130">
        <f t="shared" si="420"/>
        <v>1.4055777113783607E-4</v>
      </c>
      <c r="O4542" s="220">
        <f t="shared" si="422"/>
        <v>43290.041666666664</v>
      </c>
      <c r="P4542">
        <f t="shared" si="423"/>
        <v>1.4055777113783607E-4</v>
      </c>
    </row>
    <row r="4543" spans="1:16">
      <c r="A4543">
        <f t="shared" si="421"/>
        <v>190</v>
      </c>
      <c r="B4543" s="128">
        <f t="shared" si="424"/>
        <v>43290</v>
      </c>
      <c r="C4543" s="126">
        <f t="shared" si="425"/>
        <v>2</v>
      </c>
      <c r="D4543" s="127">
        <f>INDEX('365x24'!$D$4:$AA$369,'8760'!A4543,'8760'!C4543)</f>
        <v>7.3961017849369766</v>
      </c>
      <c r="E4543" s="130">
        <f t="shared" si="420"/>
        <v>1.5665724360198631E-4</v>
      </c>
      <c r="O4543" s="220">
        <f t="shared" si="422"/>
        <v>43290.083333333336</v>
      </c>
      <c r="P4543">
        <f t="shared" si="423"/>
        <v>1.5665724360198631E-4</v>
      </c>
    </row>
    <row r="4544" spans="1:16">
      <c r="A4544">
        <f t="shared" si="421"/>
        <v>190</v>
      </c>
      <c r="B4544" s="128">
        <f t="shared" si="424"/>
        <v>43290</v>
      </c>
      <c r="C4544" s="126">
        <f t="shared" si="425"/>
        <v>3</v>
      </c>
      <c r="D4544" s="127">
        <f>INDEX('365x24'!$D$4:$AA$369,'8760'!A4544,'8760'!C4544)</f>
        <v>7.9178999198597477</v>
      </c>
      <c r="E4544" s="130">
        <f t="shared" si="420"/>
        <v>1.6770947894305998E-4</v>
      </c>
      <c r="O4544" s="220">
        <f t="shared" si="422"/>
        <v>43290.125</v>
      </c>
      <c r="P4544">
        <f t="shared" si="423"/>
        <v>1.6770947894305998E-4</v>
      </c>
    </row>
    <row r="4545" spans="1:16">
      <c r="A4545">
        <f t="shared" si="421"/>
        <v>190</v>
      </c>
      <c r="B4545" s="128">
        <f t="shared" si="424"/>
        <v>43290</v>
      </c>
      <c r="C4545" s="126">
        <f t="shared" si="425"/>
        <v>4</v>
      </c>
      <c r="D4545" s="127">
        <f>INDEX('365x24'!$D$4:$AA$369,'8760'!A4545,'8760'!C4545)</f>
        <v>7.8399466540158249</v>
      </c>
      <c r="E4545" s="130">
        <f t="shared" si="420"/>
        <v>1.6605834648004375E-4</v>
      </c>
      <c r="O4545" s="220">
        <f t="shared" si="422"/>
        <v>43290.166666666664</v>
      </c>
      <c r="P4545">
        <f t="shared" si="423"/>
        <v>1.6605834648004375E-4</v>
      </c>
    </row>
    <row r="4546" spans="1:16">
      <c r="A4546">
        <f t="shared" si="421"/>
        <v>190</v>
      </c>
      <c r="B4546" s="128">
        <f t="shared" si="424"/>
        <v>43290</v>
      </c>
      <c r="C4546" s="126">
        <f t="shared" si="425"/>
        <v>5</v>
      </c>
      <c r="D4546" s="127">
        <f>INDEX('365x24'!$D$4:$AA$369,'8760'!A4546,'8760'!C4546)</f>
        <v>7.8661068839607395</v>
      </c>
      <c r="E4546" s="130">
        <f t="shared" si="420"/>
        <v>1.6661244776668518E-4</v>
      </c>
      <c r="O4546" s="220">
        <f t="shared" si="422"/>
        <v>43290.208333333336</v>
      </c>
      <c r="P4546">
        <f t="shared" si="423"/>
        <v>1.6661244776668518E-4</v>
      </c>
    </row>
    <row r="4547" spans="1:16">
      <c r="A4547">
        <f t="shared" si="421"/>
        <v>190</v>
      </c>
      <c r="B4547" s="128">
        <f t="shared" si="424"/>
        <v>43290</v>
      </c>
      <c r="C4547" s="126">
        <f t="shared" si="425"/>
        <v>6</v>
      </c>
      <c r="D4547" s="127">
        <f>INDEX('365x24'!$D$4:$AA$369,'8760'!A4547,'8760'!C4547)</f>
        <v>7.8117822129057748</v>
      </c>
      <c r="E4547" s="130">
        <f t="shared" si="420"/>
        <v>1.6546179388515157E-4</v>
      </c>
      <c r="O4547" s="220">
        <f t="shared" si="422"/>
        <v>43290.25</v>
      </c>
      <c r="P4547">
        <f t="shared" si="423"/>
        <v>1.6546179388515157E-4</v>
      </c>
    </row>
    <row r="4548" spans="1:16">
      <c r="A4548">
        <f t="shared" si="421"/>
        <v>190</v>
      </c>
      <c r="B4548" s="128">
        <f t="shared" si="424"/>
        <v>43290</v>
      </c>
      <c r="C4548" s="126">
        <f t="shared" si="425"/>
        <v>7</v>
      </c>
      <c r="D4548" s="127">
        <f>INDEX('365x24'!$D$4:$AA$369,'8760'!A4548,'8760'!C4548)</f>
        <v>7.9515847320737638</v>
      </c>
      <c r="E4548" s="130">
        <f t="shared" si="420"/>
        <v>1.6842295882559021E-4</v>
      </c>
      <c r="O4548" s="220">
        <f t="shared" si="422"/>
        <v>43290.291666666664</v>
      </c>
      <c r="P4548">
        <f t="shared" si="423"/>
        <v>1.6842295882559021E-4</v>
      </c>
    </row>
    <row r="4549" spans="1:16">
      <c r="A4549">
        <f t="shared" si="421"/>
        <v>190</v>
      </c>
      <c r="B4549" s="128">
        <f t="shared" si="424"/>
        <v>43290</v>
      </c>
      <c r="C4549" s="126">
        <f t="shared" si="425"/>
        <v>8</v>
      </c>
      <c r="D4549" s="127">
        <f>INDEX('365x24'!$D$4:$AA$369,'8760'!A4549,'8760'!C4549)</f>
        <v>7.6772890952454267</v>
      </c>
      <c r="E4549" s="130">
        <f t="shared" si="420"/>
        <v>1.626130876735878E-4</v>
      </c>
      <c r="O4549" s="220">
        <f t="shared" si="422"/>
        <v>43290.333333333336</v>
      </c>
      <c r="P4549">
        <f t="shared" si="423"/>
        <v>1.626130876735878E-4</v>
      </c>
    </row>
    <row r="4550" spans="1:16">
      <c r="A4550">
        <f t="shared" si="421"/>
        <v>190</v>
      </c>
      <c r="B4550" s="128">
        <f t="shared" si="424"/>
        <v>43290</v>
      </c>
      <c r="C4550" s="126">
        <f t="shared" si="425"/>
        <v>9</v>
      </c>
      <c r="D4550" s="127">
        <f>INDEX('365x24'!$D$4:$AA$369,'8760'!A4550,'8760'!C4550)</f>
        <v>7.2136482457109494</v>
      </c>
      <c r="E4550" s="130">
        <f t="shared" ref="E4550:E4613" si="426">D4550*$E$2</f>
        <v>1.5279268503157989E-4</v>
      </c>
      <c r="O4550" s="220">
        <f t="shared" si="422"/>
        <v>43290.375</v>
      </c>
      <c r="P4550">
        <f t="shared" si="423"/>
        <v>1.5279268503157989E-4</v>
      </c>
    </row>
    <row r="4551" spans="1:16">
      <c r="A4551">
        <f t="shared" ref="A4551:A4614" si="427">IF(C4551=1,A4550+1,A4550)</f>
        <v>190</v>
      </c>
      <c r="B4551" s="128">
        <f t="shared" si="424"/>
        <v>43290</v>
      </c>
      <c r="C4551" s="126">
        <f t="shared" si="425"/>
        <v>10</v>
      </c>
      <c r="D4551" s="127">
        <f>INDEX('365x24'!$D$4:$AA$369,'8760'!A4551,'8760'!C4551)</f>
        <v>5.4350690638512189</v>
      </c>
      <c r="E4551" s="130">
        <f t="shared" si="426"/>
        <v>1.1512050037810766E-4</v>
      </c>
      <c r="O4551" s="220">
        <f t="shared" ref="O4551:O4614" si="428">B4551+O$3*C4551</f>
        <v>43290.416666666664</v>
      </c>
      <c r="P4551">
        <f t="shared" ref="P4551:P4614" si="429">E4551</f>
        <v>1.1512050037810766E-4</v>
      </c>
    </row>
    <row r="4552" spans="1:16">
      <c r="A4552">
        <f t="shared" si="427"/>
        <v>190</v>
      </c>
      <c r="B4552" s="128">
        <f t="shared" ref="B4552:B4615" si="430">IF(C4551=24,B4551+1,B4551)</f>
        <v>43290</v>
      </c>
      <c r="C4552" s="126">
        <f t="shared" ref="C4552:C4615" si="431">IF(C4551=24,1,C4551+1)</f>
        <v>11</v>
      </c>
      <c r="D4552" s="127">
        <f>INDEX('365x24'!$D$4:$AA$369,'8760'!A4552,'8760'!C4552)</f>
        <v>6.6360134909595168</v>
      </c>
      <c r="E4552" s="130">
        <f t="shared" si="426"/>
        <v>1.4055777113783607E-4</v>
      </c>
      <c r="O4552" s="220">
        <f t="shared" si="428"/>
        <v>43290.458333333336</v>
      </c>
      <c r="P4552">
        <f t="shared" si="429"/>
        <v>1.4055777113783607E-4</v>
      </c>
    </row>
    <row r="4553" spans="1:16">
      <c r="A4553">
        <f t="shared" si="427"/>
        <v>190</v>
      </c>
      <c r="B4553" s="128">
        <f t="shared" si="430"/>
        <v>43290</v>
      </c>
      <c r="C4553" s="126">
        <f t="shared" si="431"/>
        <v>12</v>
      </c>
      <c r="D4553" s="127">
        <f>INDEX('365x24'!$D$4:$AA$369,'8760'!A4553,'8760'!C4553)</f>
        <v>7.3961017849369766</v>
      </c>
      <c r="E4553" s="130">
        <f t="shared" si="426"/>
        <v>1.5665724360198631E-4</v>
      </c>
      <c r="O4553" s="220">
        <f t="shared" si="428"/>
        <v>43290.5</v>
      </c>
      <c r="P4553">
        <f t="shared" si="429"/>
        <v>1.5665724360198631E-4</v>
      </c>
    </row>
    <row r="4554" spans="1:16">
      <c r="A4554">
        <f t="shared" si="427"/>
        <v>190</v>
      </c>
      <c r="B4554" s="128">
        <f t="shared" si="430"/>
        <v>43290</v>
      </c>
      <c r="C4554" s="126">
        <f t="shared" si="431"/>
        <v>13</v>
      </c>
      <c r="D4554" s="127">
        <f>INDEX('365x24'!$D$4:$AA$369,'8760'!A4554,'8760'!C4554)</f>
        <v>7.9178999198597477</v>
      </c>
      <c r="E4554" s="130">
        <f t="shared" si="426"/>
        <v>1.6770947894305998E-4</v>
      </c>
      <c r="O4554" s="220">
        <f t="shared" si="428"/>
        <v>43290.541666666664</v>
      </c>
      <c r="P4554">
        <f t="shared" si="429"/>
        <v>1.6770947894305998E-4</v>
      </c>
    </row>
    <row r="4555" spans="1:16">
      <c r="A4555">
        <f t="shared" si="427"/>
        <v>190</v>
      </c>
      <c r="B4555" s="128">
        <f t="shared" si="430"/>
        <v>43290</v>
      </c>
      <c r="C4555" s="126">
        <f t="shared" si="431"/>
        <v>14</v>
      </c>
      <c r="D4555" s="127">
        <f>INDEX('365x24'!$D$4:$AA$369,'8760'!A4555,'8760'!C4555)</f>
        <v>7.8399466540158249</v>
      </c>
      <c r="E4555" s="130">
        <f t="shared" si="426"/>
        <v>1.6605834648004375E-4</v>
      </c>
      <c r="O4555" s="220">
        <f t="shared" si="428"/>
        <v>43290.583333333336</v>
      </c>
      <c r="P4555">
        <f t="shared" si="429"/>
        <v>1.6605834648004375E-4</v>
      </c>
    </row>
    <row r="4556" spans="1:16">
      <c r="A4556">
        <f t="shared" si="427"/>
        <v>190</v>
      </c>
      <c r="B4556" s="128">
        <f t="shared" si="430"/>
        <v>43290</v>
      </c>
      <c r="C4556" s="126">
        <f t="shared" si="431"/>
        <v>15</v>
      </c>
      <c r="D4556" s="127">
        <f>INDEX('365x24'!$D$4:$AA$369,'8760'!A4556,'8760'!C4556)</f>
        <v>7.8661068839607395</v>
      </c>
      <c r="E4556" s="130">
        <f t="shared" si="426"/>
        <v>1.6661244776668518E-4</v>
      </c>
      <c r="O4556" s="220">
        <f t="shared" si="428"/>
        <v>43290.625</v>
      </c>
      <c r="P4556">
        <f t="shared" si="429"/>
        <v>1.6661244776668518E-4</v>
      </c>
    </row>
    <row r="4557" spans="1:16">
      <c r="A4557">
        <f t="shared" si="427"/>
        <v>190</v>
      </c>
      <c r="B4557" s="128">
        <f t="shared" si="430"/>
        <v>43290</v>
      </c>
      <c r="C4557" s="126">
        <f t="shared" si="431"/>
        <v>16</v>
      </c>
      <c r="D4557" s="127">
        <f>INDEX('365x24'!$D$4:$AA$369,'8760'!A4557,'8760'!C4557)</f>
        <v>7.8117822129057748</v>
      </c>
      <c r="E4557" s="130">
        <f t="shared" si="426"/>
        <v>1.6546179388515157E-4</v>
      </c>
      <c r="O4557" s="220">
        <f t="shared" si="428"/>
        <v>43290.666666666664</v>
      </c>
      <c r="P4557">
        <f t="shared" si="429"/>
        <v>1.6546179388515157E-4</v>
      </c>
    </row>
    <row r="4558" spans="1:16">
      <c r="A4558">
        <f t="shared" si="427"/>
        <v>190</v>
      </c>
      <c r="B4558" s="128">
        <f t="shared" si="430"/>
        <v>43290</v>
      </c>
      <c r="C4558" s="126">
        <f t="shared" si="431"/>
        <v>17</v>
      </c>
      <c r="D4558" s="127">
        <f>INDEX('365x24'!$D$4:$AA$369,'8760'!A4558,'8760'!C4558)</f>
        <v>7.9515847320737638</v>
      </c>
      <c r="E4558" s="130">
        <f t="shared" si="426"/>
        <v>1.6842295882559021E-4</v>
      </c>
      <c r="O4558" s="220">
        <f t="shared" si="428"/>
        <v>43290.708333333336</v>
      </c>
      <c r="P4558">
        <f t="shared" si="429"/>
        <v>1.6842295882559021E-4</v>
      </c>
    </row>
    <row r="4559" spans="1:16">
      <c r="A4559">
        <f t="shared" si="427"/>
        <v>190</v>
      </c>
      <c r="B4559" s="128">
        <f t="shared" si="430"/>
        <v>43290</v>
      </c>
      <c r="C4559" s="126">
        <f t="shared" si="431"/>
        <v>18</v>
      </c>
      <c r="D4559" s="127">
        <f>INDEX('365x24'!$D$4:$AA$369,'8760'!A4559,'8760'!C4559)</f>
        <v>7.6772890952454267</v>
      </c>
      <c r="E4559" s="130">
        <f t="shared" si="426"/>
        <v>1.626130876735878E-4</v>
      </c>
      <c r="O4559" s="220">
        <f t="shared" si="428"/>
        <v>43290.75</v>
      </c>
      <c r="P4559">
        <f t="shared" si="429"/>
        <v>1.626130876735878E-4</v>
      </c>
    </row>
    <row r="4560" spans="1:16">
      <c r="A4560">
        <f t="shared" si="427"/>
        <v>190</v>
      </c>
      <c r="B4560" s="128">
        <f t="shared" si="430"/>
        <v>43290</v>
      </c>
      <c r="C4560" s="126">
        <f t="shared" si="431"/>
        <v>19</v>
      </c>
      <c r="D4560" s="127">
        <f>INDEX('365x24'!$D$4:$AA$369,'8760'!A4560,'8760'!C4560)</f>
        <v>7.2136482457109494</v>
      </c>
      <c r="E4560" s="130">
        <f t="shared" si="426"/>
        <v>1.5279268503157989E-4</v>
      </c>
      <c r="O4560" s="220">
        <f t="shared" si="428"/>
        <v>43290.791666666664</v>
      </c>
      <c r="P4560">
        <f t="shared" si="429"/>
        <v>1.5279268503157989E-4</v>
      </c>
    </row>
    <row r="4561" spans="1:16">
      <c r="A4561">
        <f t="shared" si="427"/>
        <v>190</v>
      </c>
      <c r="B4561" s="128">
        <f t="shared" si="430"/>
        <v>43290</v>
      </c>
      <c r="C4561" s="126">
        <f t="shared" si="431"/>
        <v>20</v>
      </c>
      <c r="D4561" s="127">
        <f>INDEX('365x24'!$D$4:$AA$369,'8760'!A4561,'8760'!C4561)</f>
        <v>6.0585897058044154</v>
      </c>
      <c r="E4561" s="130">
        <f t="shared" si="426"/>
        <v>1.2832732580285555E-4</v>
      </c>
      <c r="O4561" s="220">
        <f t="shared" si="428"/>
        <v>43290.833333333336</v>
      </c>
      <c r="P4561">
        <f t="shared" si="429"/>
        <v>1.2832732580285555E-4</v>
      </c>
    </row>
    <row r="4562" spans="1:16">
      <c r="A4562">
        <f t="shared" si="427"/>
        <v>190</v>
      </c>
      <c r="B4562" s="128">
        <f t="shared" si="430"/>
        <v>43290</v>
      </c>
      <c r="C4562" s="126">
        <f t="shared" si="431"/>
        <v>21</v>
      </c>
      <c r="D4562" s="127">
        <f>INDEX('365x24'!$D$4:$AA$369,'8760'!A4562,'8760'!C4562)</f>
        <v>5.2974465638453054</v>
      </c>
      <c r="E4562" s="130">
        <f t="shared" si="426"/>
        <v>1.1220551054488913E-4</v>
      </c>
      <c r="O4562" s="220">
        <f t="shared" si="428"/>
        <v>43290.875</v>
      </c>
      <c r="P4562">
        <f t="shared" si="429"/>
        <v>1.1220551054488913E-4</v>
      </c>
    </row>
    <row r="4563" spans="1:16">
      <c r="A4563">
        <f t="shared" si="427"/>
        <v>190</v>
      </c>
      <c r="B4563" s="128">
        <f t="shared" si="430"/>
        <v>43290</v>
      </c>
      <c r="C4563" s="126">
        <f t="shared" si="431"/>
        <v>22</v>
      </c>
      <c r="D4563" s="127">
        <f>INDEX('365x24'!$D$4:$AA$369,'8760'!A4563,'8760'!C4563)</f>
        <v>4.495656612993292</v>
      </c>
      <c r="E4563" s="130">
        <f t="shared" si="426"/>
        <v>9.522275296520572E-5</v>
      </c>
      <c r="O4563" s="220">
        <f t="shared" si="428"/>
        <v>43290.916666666664</v>
      </c>
      <c r="P4563">
        <f t="shared" si="429"/>
        <v>9.522275296520572E-5</v>
      </c>
    </row>
    <row r="4564" spans="1:16">
      <c r="A4564">
        <f t="shared" si="427"/>
        <v>190</v>
      </c>
      <c r="B4564" s="128">
        <f t="shared" si="430"/>
        <v>43290</v>
      </c>
      <c r="C4564" s="126">
        <f t="shared" si="431"/>
        <v>23</v>
      </c>
      <c r="D4564" s="127">
        <f>INDEX('365x24'!$D$4:$AA$369,'8760'!A4564,'8760'!C4564)</f>
        <v>3.9917908937585689</v>
      </c>
      <c r="E4564" s="130">
        <f t="shared" si="426"/>
        <v>8.455034511900722E-5</v>
      </c>
      <c r="O4564" s="220">
        <f t="shared" si="428"/>
        <v>43290.958333333336</v>
      </c>
      <c r="P4564">
        <f t="shared" si="429"/>
        <v>8.455034511900722E-5</v>
      </c>
    </row>
    <row r="4565" spans="1:16">
      <c r="A4565">
        <f t="shared" si="427"/>
        <v>190</v>
      </c>
      <c r="B4565" s="128">
        <f t="shared" si="430"/>
        <v>43290</v>
      </c>
      <c r="C4565" s="126">
        <f t="shared" si="431"/>
        <v>24</v>
      </c>
      <c r="D4565" s="127">
        <f>INDEX('365x24'!$D$4:$AA$369,'8760'!A4565,'8760'!C4565)</f>
        <v>1.1390951737842328</v>
      </c>
      <c r="E4565" s="130">
        <f t="shared" si="426"/>
        <v>2.4127238282306041E-5</v>
      </c>
      <c r="O4565" s="220">
        <f t="shared" si="428"/>
        <v>43291</v>
      </c>
      <c r="P4565">
        <f t="shared" si="429"/>
        <v>2.4127238282306041E-5</v>
      </c>
    </row>
    <row r="4566" spans="1:16">
      <c r="A4566">
        <f t="shared" si="427"/>
        <v>191</v>
      </c>
      <c r="B4566" s="128">
        <f t="shared" si="430"/>
        <v>43291</v>
      </c>
      <c r="C4566" s="126">
        <f t="shared" si="431"/>
        <v>1</v>
      </c>
      <c r="D4566" s="127">
        <f>INDEX('365x24'!$D$4:$AA$369,'8760'!A4566,'8760'!C4566)</f>
        <v>6.6360134909595168</v>
      </c>
      <c r="E4566" s="130">
        <f t="shared" si="426"/>
        <v>1.4055777113783607E-4</v>
      </c>
      <c r="O4566" s="220">
        <f t="shared" si="428"/>
        <v>43291.041666666664</v>
      </c>
      <c r="P4566">
        <f t="shared" si="429"/>
        <v>1.4055777113783607E-4</v>
      </c>
    </row>
    <row r="4567" spans="1:16">
      <c r="A4567">
        <f t="shared" si="427"/>
        <v>191</v>
      </c>
      <c r="B4567" s="128">
        <f t="shared" si="430"/>
        <v>43291</v>
      </c>
      <c r="C4567" s="126">
        <f t="shared" si="431"/>
        <v>2</v>
      </c>
      <c r="D4567" s="127">
        <f>INDEX('365x24'!$D$4:$AA$369,'8760'!A4567,'8760'!C4567)</f>
        <v>7.3961017849369766</v>
      </c>
      <c r="E4567" s="130">
        <f t="shared" si="426"/>
        <v>1.5665724360198631E-4</v>
      </c>
      <c r="O4567" s="220">
        <f t="shared" si="428"/>
        <v>43291.083333333336</v>
      </c>
      <c r="P4567">
        <f t="shared" si="429"/>
        <v>1.5665724360198631E-4</v>
      </c>
    </row>
    <row r="4568" spans="1:16">
      <c r="A4568">
        <f t="shared" si="427"/>
        <v>191</v>
      </c>
      <c r="B4568" s="128">
        <f t="shared" si="430"/>
        <v>43291</v>
      </c>
      <c r="C4568" s="126">
        <f t="shared" si="431"/>
        <v>3</v>
      </c>
      <c r="D4568" s="127">
        <f>INDEX('365x24'!$D$4:$AA$369,'8760'!A4568,'8760'!C4568)</f>
        <v>7.9178999198597477</v>
      </c>
      <c r="E4568" s="130">
        <f t="shared" si="426"/>
        <v>1.6770947894305998E-4</v>
      </c>
      <c r="O4568" s="220">
        <f t="shared" si="428"/>
        <v>43291.125</v>
      </c>
      <c r="P4568">
        <f t="shared" si="429"/>
        <v>1.6770947894305998E-4</v>
      </c>
    </row>
    <row r="4569" spans="1:16">
      <c r="A4569">
        <f t="shared" si="427"/>
        <v>191</v>
      </c>
      <c r="B4569" s="128">
        <f t="shared" si="430"/>
        <v>43291</v>
      </c>
      <c r="C4569" s="126">
        <f t="shared" si="431"/>
        <v>4</v>
      </c>
      <c r="D4569" s="127">
        <f>INDEX('365x24'!$D$4:$AA$369,'8760'!A4569,'8760'!C4569)</f>
        <v>7.8399466540158249</v>
      </c>
      <c r="E4569" s="130">
        <f t="shared" si="426"/>
        <v>1.6605834648004375E-4</v>
      </c>
      <c r="O4569" s="220">
        <f t="shared" si="428"/>
        <v>43291.166666666664</v>
      </c>
      <c r="P4569">
        <f t="shared" si="429"/>
        <v>1.6605834648004375E-4</v>
      </c>
    </row>
    <row r="4570" spans="1:16">
      <c r="A4570">
        <f t="shared" si="427"/>
        <v>191</v>
      </c>
      <c r="B4570" s="128">
        <f t="shared" si="430"/>
        <v>43291</v>
      </c>
      <c r="C4570" s="126">
        <f t="shared" si="431"/>
        <v>5</v>
      </c>
      <c r="D4570" s="127">
        <f>INDEX('365x24'!$D$4:$AA$369,'8760'!A4570,'8760'!C4570)</f>
        <v>7.8661068839607395</v>
      </c>
      <c r="E4570" s="130">
        <f t="shared" si="426"/>
        <v>1.6661244776668518E-4</v>
      </c>
      <c r="O4570" s="220">
        <f t="shared" si="428"/>
        <v>43291.208333333336</v>
      </c>
      <c r="P4570">
        <f t="shared" si="429"/>
        <v>1.6661244776668518E-4</v>
      </c>
    </row>
    <row r="4571" spans="1:16">
      <c r="A4571">
        <f t="shared" si="427"/>
        <v>191</v>
      </c>
      <c r="B4571" s="128">
        <f t="shared" si="430"/>
        <v>43291</v>
      </c>
      <c r="C4571" s="126">
        <f t="shared" si="431"/>
        <v>6</v>
      </c>
      <c r="D4571" s="127">
        <f>INDEX('365x24'!$D$4:$AA$369,'8760'!A4571,'8760'!C4571)</f>
        <v>7.8117822129057748</v>
      </c>
      <c r="E4571" s="130">
        <f t="shared" si="426"/>
        <v>1.6546179388515157E-4</v>
      </c>
      <c r="O4571" s="220">
        <f t="shared" si="428"/>
        <v>43291.25</v>
      </c>
      <c r="P4571">
        <f t="shared" si="429"/>
        <v>1.6546179388515157E-4</v>
      </c>
    </row>
    <row r="4572" spans="1:16">
      <c r="A4572">
        <f t="shared" si="427"/>
        <v>191</v>
      </c>
      <c r="B4572" s="128">
        <f t="shared" si="430"/>
        <v>43291</v>
      </c>
      <c r="C4572" s="126">
        <f t="shared" si="431"/>
        <v>7</v>
      </c>
      <c r="D4572" s="127">
        <f>INDEX('365x24'!$D$4:$AA$369,'8760'!A4572,'8760'!C4572)</f>
        <v>7.9515847320737638</v>
      </c>
      <c r="E4572" s="130">
        <f t="shared" si="426"/>
        <v>1.6842295882559021E-4</v>
      </c>
      <c r="O4572" s="220">
        <f t="shared" si="428"/>
        <v>43291.291666666664</v>
      </c>
      <c r="P4572">
        <f t="shared" si="429"/>
        <v>1.6842295882559021E-4</v>
      </c>
    </row>
    <row r="4573" spans="1:16">
      <c r="A4573">
        <f t="shared" si="427"/>
        <v>191</v>
      </c>
      <c r="B4573" s="128">
        <f t="shared" si="430"/>
        <v>43291</v>
      </c>
      <c r="C4573" s="126">
        <f t="shared" si="431"/>
        <v>8</v>
      </c>
      <c r="D4573" s="127">
        <f>INDEX('365x24'!$D$4:$AA$369,'8760'!A4573,'8760'!C4573)</f>
        <v>7.6772890952454267</v>
      </c>
      <c r="E4573" s="130">
        <f t="shared" si="426"/>
        <v>1.626130876735878E-4</v>
      </c>
      <c r="O4573" s="220">
        <f t="shared" si="428"/>
        <v>43291.333333333336</v>
      </c>
      <c r="P4573">
        <f t="shared" si="429"/>
        <v>1.626130876735878E-4</v>
      </c>
    </row>
    <row r="4574" spans="1:16">
      <c r="A4574">
        <f t="shared" si="427"/>
        <v>191</v>
      </c>
      <c r="B4574" s="128">
        <f t="shared" si="430"/>
        <v>43291</v>
      </c>
      <c r="C4574" s="126">
        <f t="shared" si="431"/>
        <v>9</v>
      </c>
      <c r="D4574" s="127">
        <f>INDEX('365x24'!$D$4:$AA$369,'8760'!A4574,'8760'!C4574)</f>
        <v>7.2136482457109494</v>
      </c>
      <c r="E4574" s="130">
        <f t="shared" si="426"/>
        <v>1.5279268503157989E-4</v>
      </c>
      <c r="O4574" s="220">
        <f t="shared" si="428"/>
        <v>43291.375</v>
      </c>
      <c r="P4574">
        <f t="shared" si="429"/>
        <v>1.5279268503157989E-4</v>
      </c>
    </row>
    <row r="4575" spans="1:16">
      <c r="A4575">
        <f t="shared" si="427"/>
        <v>191</v>
      </c>
      <c r="B4575" s="128">
        <f t="shared" si="430"/>
        <v>43291</v>
      </c>
      <c r="C4575" s="126">
        <f t="shared" si="431"/>
        <v>10</v>
      </c>
      <c r="D4575" s="127">
        <f>INDEX('365x24'!$D$4:$AA$369,'8760'!A4575,'8760'!C4575)</f>
        <v>5.4350690638512189</v>
      </c>
      <c r="E4575" s="130">
        <f t="shared" si="426"/>
        <v>1.1512050037810766E-4</v>
      </c>
      <c r="O4575" s="220">
        <f t="shared" si="428"/>
        <v>43291.416666666664</v>
      </c>
      <c r="P4575">
        <f t="shared" si="429"/>
        <v>1.1512050037810766E-4</v>
      </c>
    </row>
    <row r="4576" spans="1:16">
      <c r="A4576">
        <f t="shared" si="427"/>
        <v>191</v>
      </c>
      <c r="B4576" s="128">
        <f t="shared" si="430"/>
        <v>43291</v>
      </c>
      <c r="C4576" s="126">
        <f t="shared" si="431"/>
        <v>11</v>
      </c>
      <c r="D4576" s="127">
        <f>INDEX('365x24'!$D$4:$AA$369,'8760'!A4576,'8760'!C4576)</f>
        <v>6.6360134909595168</v>
      </c>
      <c r="E4576" s="130">
        <f t="shared" si="426"/>
        <v>1.4055777113783607E-4</v>
      </c>
      <c r="O4576" s="220">
        <f t="shared" si="428"/>
        <v>43291.458333333336</v>
      </c>
      <c r="P4576">
        <f t="shared" si="429"/>
        <v>1.4055777113783607E-4</v>
      </c>
    </row>
    <row r="4577" spans="1:16">
      <c r="A4577">
        <f t="shared" si="427"/>
        <v>191</v>
      </c>
      <c r="B4577" s="128">
        <f t="shared" si="430"/>
        <v>43291</v>
      </c>
      <c r="C4577" s="126">
        <f t="shared" si="431"/>
        <v>12</v>
      </c>
      <c r="D4577" s="127">
        <f>INDEX('365x24'!$D$4:$AA$369,'8760'!A4577,'8760'!C4577)</f>
        <v>7.3961017849369766</v>
      </c>
      <c r="E4577" s="130">
        <f t="shared" si="426"/>
        <v>1.5665724360198631E-4</v>
      </c>
      <c r="O4577" s="220">
        <f t="shared" si="428"/>
        <v>43291.5</v>
      </c>
      <c r="P4577">
        <f t="shared" si="429"/>
        <v>1.5665724360198631E-4</v>
      </c>
    </row>
    <row r="4578" spans="1:16">
      <c r="A4578">
        <f t="shared" si="427"/>
        <v>191</v>
      </c>
      <c r="B4578" s="128">
        <f t="shared" si="430"/>
        <v>43291</v>
      </c>
      <c r="C4578" s="126">
        <f t="shared" si="431"/>
        <v>13</v>
      </c>
      <c r="D4578" s="127">
        <f>INDEX('365x24'!$D$4:$AA$369,'8760'!A4578,'8760'!C4578)</f>
        <v>7.9178999198597477</v>
      </c>
      <c r="E4578" s="130">
        <f t="shared" si="426"/>
        <v>1.6770947894305998E-4</v>
      </c>
      <c r="O4578" s="220">
        <f t="shared" si="428"/>
        <v>43291.541666666664</v>
      </c>
      <c r="P4578">
        <f t="shared" si="429"/>
        <v>1.6770947894305998E-4</v>
      </c>
    </row>
    <row r="4579" spans="1:16">
      <c r="A4579">
        <f t="shared" si="427"/>
        <v>191</v>
      </c>
      <c r="B4579" s="128">
        <f t="shared" si="430"/>
        <v>43291</v>
      </c>
      <c r="C4579" s="126">
        <f t="shared" si="431"/>
        <v>14</v>
      </c>
      <c r="D4579" s="127">
        <f>INDEX('365x24'!$D$4:$AA$369,'8760'!A4579,'8760'!C4579)</f>
        <v>7.8399466540158249</v>
      </c>
      <c r="E4579" s="130">
        <f t="shared" si="426"/>
        <v>1.6605834648004375E-4</v>
      </c>
      <c r="O4579" s="220">
        <f t="shared" si="428"/>
        <v>43291.583333333336</v>
      </c>
      <c r="P4579">
        <f t="shared" si="429"/>
        <v>1.6605834648004375E-4</v>
      </c>
    </row>
    <row r="4580" spans="1:16">
      <c r="A4580">
        <f t="shared" si="427"/>
        <v>191</v>
      </c>
      <c r="B4580" s="128">
        <f t="shared" si="430"/>
        <v>43291</v>
      </c>
      <c r="C4580" s="126">
        <f t="shared" si="431"/>
        <v>15</v>
      </c>
      <c r="D4580" s="127">
        <f>INDEX('365x24'!$D$4:$AA$369,'8760'!A4580,'8760'!C4580)</f>
        <v>7.8661068839607395</v>
      </c>
      <c r="E4580" s="130">
        <f t="shared" si="426"/>
        <v>1.6661244776668518E-4</v>
      </c>
      <c r="O4580" s="220">
        <f t="shared" si="428"/>
        <v>43291.625</v>
      </c>
      <c r="P4580">
        <f t="shared" si="429"/>
        <v>1.6661244776668518E-4</v>
      </c>
    </row>
    <row r="4581" spans="1:16">
      <c r="A4581">
        <f t="shared" si="427"/>
        <v>191</v>
      </c>
      <c r="B4581" s="128">
        <f t="shared" si="430"/>
        <v>43291</v>
      </c>
      <c r="C4581" s="126">
        <f t="shared" si="431"/>
        <v>16</v>
      </c>
      <c r="D4581" s="127">
        <f>INDEX('365x24'!$D$4:$AA$369,'8760'!A4581,'8760'!C4581)</f>
        <v>7.8117822129057748</v>
      </c>
      <c r="E4581" s="130">
        <f t="shared" si="426"/>
        <v>1.6546179388515157E-4</v>
      </c>
      <c r="O4581" s="220">
        <f t="shared" si="428"/>
        <v>43291.666666666664</v>
      </c>
      <c r="P4581">
        <f t="shared" si="429"/>
        <v>1.6546179388515157E-4</v>
      </c>
    </row>
    <row r="4582" spans="1:16">
      <c r="A4582">
        <f t="shared" si="427"/>
        <v>191</v>
      </c>
      <c r="B4582" s="128">
        <f t="shared" si="430"/>
        <v>43291</v>
      </c>
      <c r="C4582" s="126">
        <f t="shared" si="431"/>
        <v>17</v>
      </c>
      <c r="D4582" s="127">
        <f>INDEX('365x24'!$D$4:$AA$369,'8760'!A4582,'8760'!C4582)</f>
        <v>7.9515847320737638</v>
      </c>
      <c r="E4582" s="130">
        <f t="shared" si="426"/>
        <v>1.6842295882559021E-4</v>
      </c>
      <c r="O4582" s="220">
        <f t="shared" si="428"/>
        <v>43291.708333333336</v>
      </c>
      <c r="P4582">
        <f t="shared" si="429"/>
        <v>1.6842295882559021E-4</v>
      </c>
    </row>
    <row r="4583" spans="1:16">
      <c r="A4583">
        <f t="shared" si="427"/>
        <v>191</v>
      </c>
      <c r="B4583" s="128">
        <f t="shared" si="430"/>
        <v>43291</v>
      </c>
      <c r="C4583" s="126">
        <f t="shared" si="431"/>
        <v>18</v>
      </c>
      <c r="D4583" s="127">
        <f>INDEX('365x24'!$D$4:$AA$369,'8760'!A4583,'8760'!C4583)</f>
        <v>7.6772890952454267</v>
      </c>
      <c r="E4583" s="130">
        <f t="shared" si="426"/>
        <v>1.626130876735878E-4</v>
      </c>
      <c r="O4583" s="220">
        <f t="shared" si="428"/>
        <v>43291.75</v>
      </c>
      <c r="P4583">
        <f t="shared" si="429"/>
        <v>1.626130876735878E-4</v>
      </c>
    </row>
    <row r="4584" spans="1:16">
      <c r="A4584">
        <f t="shared" si="427"/>
        <v>191</v>
      </c>
      <c r="B4584" s="128">
        <f t="shared" si="430"/>
        <v>43291</v>
      </c>
      <c r="C4584" s="126">
        <f t="shared" si="431"/>
        <v>19</v>
      </c>
      <c r="D4584" s="127">
        <f>INDEX('365x24'!$D$4:$AA$369,'8760'!A4584,'8760'!C4584)</f>
        <v>7.2136482457109494</v>
      </c>
      <c r="E4584" s="130">
        <f t="shared" si="426"/>
        <v>1.5279268503157989E-4</v>
      </c>
      <c r="O4584" s="220">
        <f t="shared" si="428"/>
        <v>43291.791666666664</v>
      </c>
      <c r="P4584">
        <f t="shared" si="429"/>
        <v>1.5279268503157989E-4</v>
      </c>
    </row>
    <row r="4585" spans="1:16">
      <c r="A4585">
        <f t="shared" si="427"/>
        <v>191</v>
      </c>
      <c r="B4585" s="128">
        <f t="shared" si="430"/>
        <v>43291</v>
      </c>
      <c r="C4585" s="126">
        <f t="shared" si="431"/>
        <v>20</v>
      </c>
      <c r="D4585" s="127">
        <f>INDEX('365x24'!$D$4:$AA$369,'8760'!A4585,'8760'!C4585)</f>
        <v>6.0585897058044154</v>
      </c>
      <c r="E4585" s="130">
        <f t="shared" si="426"/>
        <v>1.2832732580285555E-4</v>
      </c>
      <c r="O4585" s="220">
        <f t="shared" si="428"/>
        <v>43291.833333333336</v>
      </c>
      <c r="P4585">
        <f t="shared" si="429"/>
        <v>1.2832732580285555E-4</v>
      </c>
    </row>
    <row r="4586" spans="1:16">
      <c r="A4586">
        <f t="shared" si="427"/>
        <v>191</v>
      </c>
      <c r="B4586" s="128">
        <f t="shared" si="430"/>
        <v>43291</v>
      </c>
      <c r="C4586" s="126">
        <f t="shared" si="431"/>
        <v>21</v>
      </c>
      <c r="D4586" s="127">
        <f>INDEX('365x24'!$D$4:$AA$369,'8760'!A4586,'8760'!C4586)</f>
        <v>5.2974465638453054</v>
      </c>
      <c r="E4586" s="130">
        <f t="shared" si="426"/>
        <v>1.1220551054488913E-4</v>
      </c>
      <c r="O4586" s="220">
        <f t="shared" si="428"/>
        <v>43291.875</v>
      </c>
      <c r="P4586">
        <f t="shared" si="429"/>
        <v>1.1220551054488913E-4</v>
      </c>
    </row>
    <row r="4587" spans="1:16">
      <c r="A4587">
        <f t="shared" si="427"/>
        <v>191</v>
      </c>
      <c r="B4587" s="128">
        <f t="shared" si="430"/>
        <v>43291</v>
      </c>
      <c r="C4587" s="126">
        <f t="shared" si="431"/>
        <v>22</v>
      </c>
      <c r="D4587" s="127">
        <f>INDEX('365x24'!$D$4:$AA$369,'8760'!A4587,'8760'!C4587)</f>
        <v>4.495656612993292</v>
      </c>
      <c r="E4587" s="130">
        <f t="shared" si="426"/>
        <v>9.522275296520572E-5</v>
      </c>
      <c r="O4587" s="220">
        <f t="shared" si="428"/>
        <v>43291.916666666664</v>
      </c>
      <c r="P4587">
        <f t="shared" si="429"/>
        <v>9.522275296520572E-5</v>
      </c>
    </row>
    <row r="4588" spans="1:16">
      <c r="A4588">
        <f t="shared" si="427"/>
        <v>191</v>
      </c>
      <c r="B4588" s="128">
        <f t="shared" si="430"/>
        <v>43291</v>
      </c>
      <c r="C4588" s="126">
        <f t="shared" si="431"/>
        <v>23</v>
      </c>
      <c r="D4588" s="127">
        <f>INDEX('365x24'!$D$4:$AA$369,'8760'!A4588,'8760'!C4588)</f>
        <v>3.9917908937585689</v>
      </c>
      <c r="E4588" s="130">
        <f t="shared" si="426"/>
        <v>8.455034511900722E-5</v>
      </c>
      <c r="O4588" s="220">
        <f t="shared" si="428"/>
        <v>43291.958333333336</v>
      </c>
      <c r="P4588">
        <f t="shared" si="429"/>
        <v>8.455034511900722E-5</v>
      </c>
    </row>
    <row r="4589" spans="1:16">
      <c r="A4589">
        <f t="shared" si="427"/>
        <v>191</v>
      </c>
      <c r="B4589" s="128">
        <f t="shared" si="430"/>
        <v>43291</v>
      </c>
      <c r="C4589" s="126">
        <f t="shared" si="431"/>
        <v>24</v>
      </c>
      <c r="D4589" s="127">
        <f>INDEX('365x24'!$D$4:$AA$369,'8760'!A4589,'8760'!C4589)</f>
        <v>1.1390951737842328</v>
      </c>
      <c r="E4589" s="130">
        <f t="shared" si="426"/>
        <v>2.4127238282306041E-5</v>
      </c>
      <c r="O4589" s="220">
        <f t="shared" si="428"/>
        <v>43292</v>
      </c>
      <c r="P4589">
        <f t="shared" si="429"/>
        <v>2.4127238282306041E-5</v>
      </c>
    </row>
    <row r="4590" spans="1:16">
      <c r="A4590">
        <f t="shared" si="427"/>
        <v>192</v>
      </c>
      <c r="B4590" s="128">
        <f t="shared" si="430"/>
        <v>43292</v>
      </c>
      <c r="C4590" s="126">
        <f t="shared" si="431"/>
        <v>1</v>
      </c>
      <c r="D4590" s="127">
        <f>INDEX('365x24'!$D$4:$AA$369,'8760'!A4590,'8760'!C4590)</f>
        <v>1.421884335474644</v>
      </c>
      <c r="E4590" s="130">
        <f t="shared" si="426"/>
        <v>3.0117011257194019E-5</v>
      </c>
      <c r="O4590" s="220">
        <f t="shared" si="428"/>
        <v>43292.041666666664</v>
      </c>
      <c r="P4590">
        <f t="shared" si="429"/>
        <v>3.0117011257194019E-5</v>
      </c>
    </row>
    <row r="4591" spans="1:16">
      <c r="A4591">
        <f t="shared" si="427"/>
        <v>192</v>
      </c>
      <c r="B4591" s="128">
        <f t="shared" si="430"/>
        <v>43292</v>
      </c>
      <c r="C4591" s="126">
        <f t="shared" si="431"/>
        <v>2</v>
      </c>
      <c r="D4591" s="127">
        <f>INDEX('365x24'!$D$4:$AA$369,'8760'!A4591,'8760'!C4591)</f>
        <v>1.2988943402120692</v>
      </c>
      <c r="E4591" s="130">
        <f t="shared" si="426"/>
        <v>2.7511953321445166E-5</v>
      </c>
      <c r="O4591" s="220">
        <f t="shared" si="428"/>
        <v>43292.083333333336</v>
      </c>
      <c r="P4591">
        <f t="shared" si="429"/>
        <v>2.7511953321445166E-5</v>
      </c>
    </row>
    <row r="4592" spans="1:16">
      <c r="A4592">
        <f t="shared" si="427"/>
        <v>192</v>
      </c>
      <c r="B4592" s="128">
        <f t="shared" si="430"/>
        <v>43292</v>
      </c>
      <c r="C4592" s="126">
        <f t="shared" si="431"/>
        <v>3</v>
      </c>
      <c r="D4592" s="127">
        <f>INDEX('365x24'!$D$4:$AA$369,'8760'!A4592,'8760'!C4592)</f>
        <v>1.2745629861357335</v>
      </c>
      <c r="E4592" s="130">
        <f t="shared" si="426"/>
        <v>2.6996589556378326E-5</v>
      </c>
      <c r="O4592" s="220">
        <f t="shared" si="428"/>
        <v>43292.125</v>
      </c>
      <c r="P4592">
        <f t="shared" si="429"/>
        <v>2.6996589556378326E-5</v>
      </c>
    </row>
    <row r="4593" spans="1:16">
      <c r="A4593">
        <f t="shared" si="427"/>
        <v>192</v>
      </c>
      <c r="B4593" s="128">
        <f t="shared" si="430"/>
        <v>43292</v>
      </c>
      <c r="C4593" s="126">
        <f t="shared" si="431"/>
        <v>4</v>
      </c>
      <c r="D4593" s="127">
        <f>INDEX('365x24'!$D$4:$AA$369,'8760'!A4593,'8760'!C4593)</f>
        <v>1.5895373642472053</v>
      </c>
      <c r="E4593" s="130">
        <f t="shared" si="426"/>
        <v>3.3668079391832698E-5</v>
      </c>
      <c r="O4593" s="220">
        <f t="shared" si="428"/>
        <v>43292.166666666664</v>
      </c>
      <c r="P4593">
        <f t="shared" si="429"/>
        <v>3.3668079391832698E-5</v>
      </c>
    </row>
    <row r="4594" spans="1:16">
      <c r="A4594">
        <f t="shared" si="427"/>
        <v>192</v>
      </c>
      <c r="B4594" s="128">
        <f t="shared" si="430"/>
        <v>43292</v>
      </c>
      <c r="C4594" s="126">
        <f t="shared" si="431"/>
        <v>5</v>
      </c>
      <c r="D4594" s="127">
        <f>INDEX('365x24'!$D$4:$AA$369,'8760'!A4594,'8760'!C4594)</f>
        <v>3.0470854652857939</v>
      </c>
      <c r="E4594" s="130">
        <f t="shared" si="426"/>
        <v>6.4540486852617861E-5</v>
      </c>
      <c r="O4594" s="220">
        <f t="shared" si="428"/>
        <v>43292.208333333336</v>
      </c>
      <c r="P4594">
        <f t="shared" si="429"/>
        <v>6.4540486852617861E-5</v>
      </c>
    </row>
    <row r="4595" spans="1:16">
      <c r="A4595">
        <f t="shared" si="427"/>
        <v>192</v>
      </c>
      <c r="B4595" s="128">
        <f t="shared" si="430"/>
        <v>43292</v>
      </c>
      <c r="C4595" s="126">
        <f t="shared" si="431"/>
        <v>6</v>
      </c>
      <c r="D4595" s="127">
        <f>INDEX('365x24'!$D$4:$AA$369,'8760'!A4595,'8760'!C4595)</f>
        <v>4.564295379744439</v>
      </c>
      <c r="E4595" s="130">
        <f t="shared" si="426"/>
        <v>9.6676594504457321E-5</v>
      </c>
      <c r="O4595" s="220">
        <f t="shared" si="428"/>
        <v>43292.25</v>
      </c>
      <c r="P4595">
        <f t="shared" si="429"/>
        <v>9.6676594504457321E-5</v>
      </c>
    </row>
    <row r="4596" spans="1:16">
      <c r="A4596">
        <f t="shared" si="427"/>
        <v>192</v>
      </c>
      <c r="B4596" s="128">
        <f t="shared" si="430"/>
        <v>43292</v>
      </c>
      <c r="C4596" s="126">
        <f t="shared" si="431"/>
        <v>7</v>
      </c>
      <c r="D4596" s="127">
        <f>INDEX('365x24'!$D$4:$AA$369,'8760'!A4596,'8760'!C4596)</f>
        <v>4.7832775664314608</v>
      </c>
      <c r="E4596" s="130">
        <f t="shared" si="426"/>
        <v>1.013148683900589E-4</v>
      </c>
      <c r="O4596" s="220">
        <f t="shared" si="428"/>
        <v>43292.291666666664</v>
      </c>
      <c r="P4596">
        <f t="shared" si="429"/>
        <v>1.013148683900589E-4</v>
      </c>
    </row>
    <row r="4597" spans="1:16">
      <c r="A4597">
        <f t="shared" si="427"/>
        <v>192</v>
      </c>
      <c r="B4597" s="128">
        <f t="shared" si="430"/>
        <v>43292</v>
      </c>
      <c r="C4597" s="126">
        <f t="shared" si="431"/>
        <v>8</v>
      </c>
      <c r="D4597" s="127">
        <f>INDEX('365x24'!$D$4:$AA$369,'8760'!A4597,'8760'!C4597)</f>
        <v>4.9106005425569466</v>
      </c>
      <c r="E4597" s="130">
        <f t="shared" si="426"/>
        <v>1.0401170343465532E-4</v>
      </c>
      <c r="O4597" s="220">
        <f t="shared" si="428"/>
        <v>43292.333333333336</v>
      </c>
      <c r="P4597">
        <f t="shared" si="429"/>
        <v>1.0401170343465532E-4</v>
      </c>
    </row>
    <row r="4598" spans="1:16">
      <c r="A4598">
        <f t="shared" si="427"/>
        <v>192</v>
      </c>
      <c r="B4598" s="128">
        <f t="shared" si="430"/>
        <v>43292</v>
      </c>
      <c r="C4598" s="126">
        <f t="shared" si="431"/>
        <v>9</v>
      </c>
      <c r="D4598" s="127">
        <f>INDEX('365x24'!$D$4:$AA$369,'8760'!A4598,'8760'!C4598)</f>
        <v>6.1974958588409592</v>
      </c>
      <c r="E4598" s="130">
        <f t="shared" si="426"/>
        <v>1.3126950476236889E-4</v>
      </c>
      <c r="O4598" s="220">
        <f t="shared" si="428"/>
        <v>43292.375</v>
      </c>
      <c r="P4598">
        <f t="shared" si="429"/>
        <v>1.3126950476236889E-4</v>
      </c>
    </row>
    <row r="4599" spans="1:16">
      <c r="A4599">
        <f t="shared" si="427"/>
        <v>192</v>
      </c>
      <c r="B4599" s="128">
        <f t="shared" si="430"/>
        <v>43292</v>
      </c>
      <c r="C4599" s="126">
        <f t="shared" si="431"/>
        <v>10</v>
      </c>
      <c r="D4599" s="127">
        <f>INDEX('365x24'!$D$4:$AA$369,'8760'!A4599,'8760'!C4599)</f>
        <v>9.1712539556775194</v>
      </c>
      <c r="E4599" s="130">
        <f t="shared" si="426"/>
        <v>1.9425684054218251E-4</v>
      </c>
      <c r="O4599" s="220">
        <f t="shared" si="428"/>
        <v>43292.416666666664</v>
      </c>
      <c r="P4599">
        <f t="shared" si="429"/>
        <v>1.9425684054218251E-4</v>
      </c>
    </row>
    <row r="4600" spans="1:16">
      <c r="A4600">
        <f t="shared" si="427"/>
        <v>192</v>
      </c>
      <c r="B4600" s="128">
        <f t="shared" si="430"/>
        <v>43292</v>
      </c>
      <c r="C4600" s="126">
        <f t="shared" si="431"/>
        <v>11</v>
      </c>
      <c r="D4600" s="127">
        <f>INDEX('365x24'!$D$4:$AA$369,'8760'!A4600,'8760'!C4600)</f>
        <v>11.227086722017793</v>
      </c>
      <c r="E4600" s="130">
        <f t="shared" si="426"/>
        <v>2.3780154880152915E-4</v>
      </c>
      <c r="O4600" s="220">
        <f t="shared" si="428"/>
        <v>43292.458333333336</v>
      </c>
      <c r="P4600">
        <f t="shared" si="429"/>
        <v>2.3780154880152915E-4</v>
      </c>
    </row>
    <row r="4601" spans="1:16">
      <c r="A4601">
        <f t="shared" si="427"/>
        <v>192</v>
      </c>
      <c r="B4601" s="128">
        <f t="shared" si="430"/>
        <v>43292</v>
      </c>
      <c r="C4601" s="126">
        <f t="shared" si="431"/>
        <v>12</v>
      </c>
      <c r="D4601" s="127">
        <f>INDEX('365x24'!$D$4:$AA$369,'8760'!A4601,'8760'!C4601)</f>
        <v>12.1886751673634</v>
      </c>
      <c r="E4601" s="130">
        <f t="shared" si="426"/>
        <v>2.5816900718807505E-4</v>
      </c>
      <c r="O4601" s="220">
        <f t="shared" si="428"/>
        <v>43292.5</v>
      </c>
      <c r="P4601">
        <f t="shared" si="429"/>
        <v>2.5816900718807505E-4</v>
      </c>
    </row>
    <row r="4602" spans="1:16">
      <c r="A4602">
        <f t="shared" si="427"/>
        <v>192</v>
      </c>
      <c r="B4602" s="128">
        <f t="shared" si="430"/>
        <v>43292</v>
      </c>
      <c r="C4602" s="126">
        <f t="shared" si="431"/>
        <v>13</v>
      </c>
      <c r="D4602" s="127">
        <f>INDEX('365x24'!$D$4:$AA$369,'8760'!A4602,'8760'!C4602)</f>
        <v>13.116932990686625</v>
      </c>
      <c r="E4602" s="130">
        <f t="shared" si="426"/>
        <v>2.7783048781425537E-4</v>
      </c>
      <c r="O4602" s="220">
        <f t="shared" si="428"/>
        <v>43292.541666666664</v>
      </c>
      <c r="P4602">
        <f t="shared" si="429"/>
        <v>2.7783048781425537E-4</v>
      </c>
    </row>
    <row r="4603" spans="1:16">
      <c r="A4603">
        <f t="shared" si="427"/>
        <v>192</v>
      </c>
      <c r="B4603" s="128">
        <f t="shared" si="430"/>
        <v>43292</v>
      </c>
      <c r="C4603" s="126">
        <f t="shared" si="431"/>
        <v>14</v>
      </c>
      <c r="D4603" s="127">
        <f>INDEX('365x24'!$D$4:$AA$369,'8760'!A4603,'8760'!C4603)</f>
        <v>13.018274349500388</v>
      </c>
      <c r="E4603" s="130">
        <f t="shared" si="426"/>
        <v>2.757407936435734E-4</v>
      </c>
      <c r="O4603" s="220">
        <f t="shared" si="428"/>
        <v>43292.583333333336</v>
      </c>
      <c r="P4603">
        <f t="shared" si="429"/>
        <v>2.757407936435734E-4</v>
      </c>
    </row>
    <row r="4604" spans="1:16">
      <c r="A4604">
        <f t="shared" si="427"/>
        <v>192</v>
      </c>
      <c r="B4604" s="128">
        <f t="shared" si="430"/>
        <v>43292</v>
      </c>
      <c r="C4604" s="126">
        <f t="shared" si="431"/>
        <v>15</v>
      </c>
      <c r="D4604" s="127">
        <f>INDEX('365x24'!$D$4:$AA$369,'8760'!A4604,'8760'!C4604)</f>
        <v>13.211258651009954</v>
      </c>
      <c r="E4604" s="130">
        <f t="shared" si="426"/>
        <v>2.7982840487608988E-4</v>
      </c>
      <c r="O4604" s="220">
        <f t="shared" si="428"/>
        <v>43292.625</v>
      </c>
      <c r="P4604">
        <f t="shared" si="429"/>
        <v>2.7982840487608988E-4</v>
      </c>
    </row>
    <row r="4605" spans="1:16">
      <c r="A4605">
        <f t="shared" si="427"/>
        <v>192</v>
      </c>
      <c r="B4605" s="128">
        <f t="shared" si="430"/>
        <v>43292</v>
      </c>
      <c r="C4605" s="126">
        <f t="shared" si="431"/>
        <v>16</v>
      </c>
      <c r="D4605" s="127">
        <f>INDEX('365x24'!$D$4:$AA$369,'8760'!A4605,'8760'!C4605)</f>
        <v>13.352580488384836</v>
      </c>
      <c r="E4605" s="130">
        <f t="shared" si="426"/>
        <v>2.8282175058003974E-4</v>
      </c>
      <c r="O4605" s="220">
        <f t="shared" si="428"/>
        <v>43292.666666666664</v>
      </c>
      <c r="P4605">
        <f t="shared" si="429"/>
        <v>2.8282175058003974E-4</v>
      </c>
    </row>
    <row r="4606" spans="1:16">
      <c r="A4606">
        <f t="shared" si="427"/>
        <v>192</v>
      </c>
      <c r="B4606" s="128">
        <f t="shared" si="430"/>
        <v>43292</v>
      </c>
      <c r="C4606" s="126">
        <f t="shared" si="431"/>
        <v>17</v>
      </c>
      <c r="D4606" s="127">
        <f>INDEX('365x24'!$D$4:$AA$369,'8760'!A4606,'8760'!C4606)</f>
        <v>13.511567555431579</v>
      </c>
      <c r="E4606" s="130">
        <f t="shared" si="426"/>
        <v>2.861892644969834E-4</v>
      </c>
      <c r="O4606" s="220">
        <f t="shared" si="428"/>
        <v>43292.708333333336</v>
      </c>
      <c r="P4606">
        <f t="shared" si="429"/>
        <v>2.861892644969834E-4</v>
      </c>
    </row>
    <row r="4607" spans="1:16">
      <c r="A4607">
        <f t="shared" si="427"/>
        <v>192</v>
      </c>
      <c r="B4607" s="128">
        <f t="shared" si="430"/>
        <v>43292</v>
      </c>
      <c r="C4607" s="126">
        <f t="shared" si="431"/>
        <v>18</v>
      </c>
      <c r="D4607" s="127">
        <f>INDEX('365x24'!$D$4:$AA$369,'8760'!A4607,'8760'!C4607)</f>
        <v>13.090935105509169</v>
      </c>
      <c r="E4607" s="130">
        <f t="shared" si="426"/>
        <v>2.7727982516117025E-4</v>
      </c>
      <c r="O4607" s="220">
        <f t="shared" si="428"/>
        <v>43292.75</v>
      </c>
      <c r="P4607">
        <f t="shared" si="429"/>
        <v>2.7727982516117025E-4</v>
      </c>
    </row>
    <row r="4608" spans="1:16">
      <c r="A4608">
        <f t="shared" si="427"/>
        <v>192</v>
      </c>
      <c r="B4608" s="128">
        <f t="shared" si="430"/>
        <v>43292</v>
      </c>
      <c r="C4608" s="126">
        <f t="shared" si="431"/>
        <v>19</v>
      </c>
      <c r="D4608" s="127">
        <f>INDEX('365x24'!$D$4:$AA$369,'8760'!A4608,'8760'!C4608)</f>
        <v>12.575310382822982</v>
      </c>
      <c r="E4608" s="130">
        <f t="shared" si="426"/>
        <v>2.6635834920831533E-4</v>
      </c>
      <c r="O4608" s="220">
        <f t="shared" si="428"/>
        <v>43292.791666666664</v>
      </c>
      <c r="P4608">
        <f t="shared" si="429"/>
        <v>2.6635834920831533E-4</v>
      </c>
    </row>
    <row r="4609" spans="1:16">
      <c r="A4609">
        <f t="shared" si="427"/>
        <v>192</v>
      </c>
      <c r="B4609" s="128">
        <f t="shared" si="430"/>
        <v>43292</v>
      </c>
      <c r="C4609" s="126">
        <f t="shared" si="431"/>
        <v>20</v>
      </c>
      <c r="D4609" s="127">
        <f>INDEX('365x24'!$D$4:$AA$369,'8760'!A4609,'8760'!C4609)</f>
        <v>10.965108032921902</v>
      </c>
      <c r="E4609" s="130">
        <f t="shared" si="426"/>
        <v>2.3225256360505597E-4</v>
      </c>
      <c r="O4609" s="220">
        <f t="shared" si="428"/>
        <v>43292.833333333336</v>
      </c>
      <c r="P4609">
        <f t="shared" si="429"/>
        <v>2.3225256360505597E-4</v>
      </c>
    </row>
    <row r="4610" spans="1:16">
      <c r="A4610">
        <f t="shared" si="427"/>
        <v>192</v>
      </c>
      <c r="B4610" s="128">
        <f t="shared" si="430"/>
        <v>43292</v>
      </c>
      <c r="C4610" s="126">
        <f t="shared" si="431"/>
        <v>21</v>
      </c>
      <c r="D4610" s="127">
        <f>INDEX('365x24'!$D$4:$AA$369,'8760'!A4610,'8760'!C4610)</f>
        <v>9.5705548075056104</v>
      </c>
      <c r="E4610" s="130">
        <f t="shared" si="426"/>
        <v>2.0271445411136177E-4</v>
      </c>
      <c r="O4610" s="220">
        <f t="shared" si="428"/>
        <v>43292.875</v>
      </c>
      <c r="P4610">
        <f t="shared" si="429"/>
        <v>2.0271445411136177E-4</v>
      </c>
    </row>
    <row r="4611" spans="1:16">
      <c r="A4611">
        <f t="shared" si="427"/>
        <v>192</v>
      </c>
      <c r="B4611" s="128">
        <f t="shared" si="430"/>
        <v>43292</v>
      </c>
      <c r="C4611" s="126">
        <f t="shared" si="431"/>
        <v>22</v>
      </c>
      <c r="D4611" s="127">
        <f>INDEX('365x24'!$D$4:$AA$369,'8760'!A4611,'8760'!C4611)</f>
        <v>7.4077307444735041</v>
      </c>
      <c r="E4611" s="130">
        <f t="shared" si="426"/>
        <v>1.5690355724124174E-4</v>
      </c>
      <c r="O4611" s="220">
        <f t="shared" si="428"/>
        <v>43292.916666666664</v>
      </c>
      <c r="P4611">
        <f t="shared" si="429"/>
        <v>1.5690355724124174E-4</v>
      </c>
    </row>
    <row r="4612" spans="1:16">
      <c r="A4612">
        <f t="shared" si="427"/>
        <v>192</v>
      </c>
      <c r="B4612" s="128">
        <f t="shared" si="430"/>
        <v>43292</v>
      </c>
      <c r="C4612" s="126">
        <f t="shared" si="431"/>
        <v>23</v>
      </c>
      <c r="D4612" s="127">
        <f>INDEX('365x24'!$D$4:$AA$369,'8760'!A4612,'8760'!C4612)</f>
        <v>6.0075113133134046</v>
      </c>
      <c r="E4612" s="130">
        <f t="shared" si="426"/>
        <v>1.2724543152828528E-4</v>
      </c>
      <c r="O4612" s="220">
        <f t="shared" si="428"/>
        <v>43292.958333333336</v>
      </c>
      <c r="P4612">
        <f t="shared" si="429"/>
        <v>1.2724543152828528E-4</v>
      </c>
    </row>
    <row r="4613" spans="1:16">
      <c r="A4613">
        <f t="shared" si="427"/>
        <v>192</v>
      </c>
      <c r="B4613" s="128">
        <f t="shared" si="430"/>
        <v>43292</v>
      </c>
      <c r="C4613" s="126">
        <f t="shared" si="431"/>
        <v>24</v>
      </c>
      <c r="D4613" s="127">
        <f>INDEX('365x24'!$D$4:$AA$369,'8760'!A4613,'8760'!C4613)</f>
        <v>1.4465489957712037</v>
      </c>
      <c r="E4613" s="130">
        <f t="shared" si="426"/>
        <v>3.0639434799864518E-5</v>
      </c>
      <c r="O4613" s="220">
        <f t="shared" si="428"/>
        <v>43293</v>
      </c>
      <c r="P4613">
        <f t="shared" si="429"/>
        <v>3.0639434799864518E-5</v>
      </c>
    </row>
    <row r="4614" spans="1:16">
      <c r="A4614">
        <f t="shared" si="427"/>
        <v>193</v>
      </c>
      <c r="B4614" s="128">
        <f t="shared" si="430"/>
        <v>43293</v>
      </c>
      <c r="C4614" s="126">
        <f t="shared" si="431"/>
        <v>1</v>
      </c>
      <c r="D4614" s="127">
        <f>INDEX('365x24'!$D$4:$AA$369,'8760'!A4614,'8760'!C4614)</f>
        <v>7.1633214504095752</v>
      </c>
      <c r="E4614" s="130">
        <f t="shared" ref="E4614:E4677" si="432">D4614*$E$2</f>
        <v>1.5172671037892011E-4</v>
      </c>
      <c r="O4614" s="220">
        <f t="shared" si="428"/>
        <v>43293.041666666664</v>
      </c>
      <c r="P4614">
        <f t="shared" si="429"/>
        <v>1.5172671037892011E-4</v>
      </c>
    </row>
    <row r="4615" spans="1:16">
      <c r="A4615">
        <f t="shared" ref="A4615:A4678" si="433">IF(C4615=1,A4614+1,A4614)</f>
        <v>193</v>
      </c>
      <c r="B4615" s="128">
        <f t="shared" si="430"/>
        <v>43293</v>
      </c>
      <c r="C4615" s="126">
        <f t="shared" si="431"/>
        <v>2</v>
      </c>
      <c r="D4615" s="127">
        <f>INDEX('365x24'!$D$4:$AA$369,'8760'!A4615,'8760'!C4615)</f>
        <v>7.9838075431324951</v>
      </c>
      <c r="E4615" s="130">
        <f t="shared" si="432"/>
        <v>1.6910547198026974E-4</v>
      </c>
      <c r="O4615" s="220">
        <f t="shared" ref="O4615:O4678" si="434">B4615+O$3*C4615</f>
        <v>43293.083333333336</v>
      </c>
      <c r="P4615">
        <f t="shared" ref="P4615:P4678" si="435">E4615</f>
        <v>1.6910547198026974E-4</v>
      </c>
    </row>
    <row r="4616" spans="1:16">
      <c r="A4616">
        <f t="shared" si="433"/>
        <v>193</v>
      </c>
      <c r="B4616" s="128">
        <f t="shared" ref="B4616:B4679" si="436">IF(C4615=24,B4615+1,B4615)</f>
        <v>43293</v>
      </c>
      <c r="C4616" s="126">
        <f t="shared" ref="C4616:C4679" si="437">IF(C4615=24,1,C4615+1)</f>
        <v>3</v>
      </c>
      <c r="D4616" s="127">
        <f>INDEX('365x24'!$D$4:$AA$369,'8760'!A4616,'8760'!C4616)</f>
        <v>8.5470685699173483</v>
      </c>
      <c r="E4616" s="130">
        <f t="shared" si="432"/>
        <v>1.8103593514185693E-4</v>
      </c>
      <c r="O4616" s="220">
        <f t="shared" si="434"/>
        <v>43293.125</v>
      </c>
      <c r="P4616">
        <f t="shared" si="435"/>
        <v>1.8103593514185693E-4</v>
      </c>
    </row>
    <row r="4617" spans="1:16">
      <c r="A4617">
        <f t="shared" si="433"/>
        <v>193</v>
      </c>
      <c r="B4617" s="128">
        <f t="shared" si="436"/>
        <v>43293</v>
      </c>
      <c r="C4617" s="126">
        <f t="shared" si="437"/>
        <v>4</v>
      </c>
      <c r="D4617" s="127">
        <f>INDEX('365x24'!$D$4:$AA$369,'8760'!A4617,'8760'!C4617)</f>
        <v>8.462921016252789</v>
      </c>
      <c r="E4617" s="130">
        <f t="shared" si="432"/>
        <v>1.7925360112371408E-4</v>
      </c>
      <c r="O4617" s="220">
        <f t="shared" si="434"/>
        <v>43293.166666666664</v>
      </c>
      <c r="P4617">
        <f t="shared" si="435"/>
        <v>1.7925360112371408E-4</v>
      </c>
    </row>
    <row r="4618" spans="1:16">
      <c r="A4618">
        <f t="shared" si="433"/>
        <v>193</v>
      </c>
      <c r="B4618" s="128">
        <f t="shared" si="436"/>
        <v>43293</v>
      </c>
      <c r="C4618" s="126">
        <f t="shared" si="437"/>
        <v>5</v>
      </c>
      <c r="D4618" s="127">
        <f>INDEX('365x24'!$D$4:$AA$369,'8760'!A4618,'8760'!C4618)</f>
        <v>8.4911599787816243</v>
      </c>
      <c r="E4618" s="130">
        <f t="shared" si="432"/>
        <v>1.7985173216092571E-4</v>
      </c>
      <c r="O4618" s="220">
        <f t="shared" si="434"/>
        <v>43293.208333333336</v>
      </c>
      <c r="P4618">
        <f t="shared" si="435"/>
        <v>1.7985173216092571E-4</v>
      </c>
    </row>
    <row r="4619" spans="1:16">
      <c r="A4619">
        <f t="shared" si="433"/>
        <v>193</v>
      </c>
      <c r="B4619" s="128">
        <f t="shared" si="436"/>
        <v>43293</v>
      </c>
      <c r="C4619" s="126">
        <f t="shared" si="437"/>
        <v>6</v>
      </c>
      <c r="D4619" s="127">
        <f>INDEX('365x24'!$D$4:$AA$369,'8760'!A4619,'8760'!C4619)</f>
        <v>8.4325185848205333</v>
      </c>
      <c r="E4619" s="130">
        <f t="shared" si="432"/>
        <v>1.7860964553123218E-4</v>
      </c>
      <c r="O4619" s="220">
        <f t="shared" si="434"/>
        <v>43293.25</v>
      </c>
      <c r="P4619">
        <f t="shared" si="435"/>
        <v>1.7860964553123218E-4</v>
      </c>
    </row>
    <row r="4620" spans="1:16">
      <c r="A4620">
        <f t="shared" si="433"/>
        <v>193</v>
      </c>
      <c r="B4620" s="128">
        <f t="shared" si="436"/>
        <v>43293</v>
      </c>
      <c r="C4620" s="126">
        <f t="shared" si="437"/>
        <v>7</v>
      </c>
      <c r="D4620" s="127">
        <f>INDEX('365x24'!$D$4:$AA$369,'8760'!A4620,'8760'!C4620)</f>
        <v>8.5834300297327033</v>
      </c>
      <c r="E4620" s="130">
        <f t="shared" si="432"/>
        <v>1.8180610924622349E-4</v>
      </c>
      <c r="O4620" s="220">
        <f t="shared" si="434"/>
        <v>43293.291666666664</v>
      </c>
      <c r="P4620">
        <f t="shared" si="435"/>
        <v>1.8180610924622349E-4</v>
      </c>
    </row>
    <row r="4621" spans="1:16">
      <c r="A4621">
        <f t="shared" si="433"/>
        <v>193</v>
      </c>
      <c r="B4621" s="128">
        <f t="shared" si="436"/>
        <v>43293</v>
      </c>
      <c r="C4621" s="126">
        <f t="shared" si="437"/>
        <v>8</v>
      </c>
      <c r="D4621" s="127">
        <f>INDEX('365x24'!$D$4:$AA$369,'8760'!A4621,'8760'!C4621)</f>
        <v>8.2873384347226882</v>
      </c>
      <c r="E4621" s="130">
        <f t="shared" si="432"/>
        <v>1.7553457669072881E-4</v>
      </c>
      <c r="O4621" s="220">
        <f t="shared" si="434"/>
        <v>43293.333333333336</v>
      </c>
      <c r="P4621">
        <f t="shared" si="435"/>
        <v>1.7553457669072881E-4</v>
      </c>
    </row>
    <row r="4622" spans="1:16">
      <c r="A4622">
        <f t="shared" si="433"/>
        <v>193</v>
      </c>
      <c r="B4622" s="128">
        <f t="shared" si="436"/>
        <v>43293</v>
      </c>
      <c r="C4622" s="126">
        <f t="shared" si="437"/>
        <v>9</v>
      </c>
      <c r="D4622" s="127">
        <f>INDEX('365x24'!$D$4:$AA$369,'8760'!A4622,'8760'!C4622)</f>
        <v>7.7868559617317814</v>
      </c>
      <c r="E4622" s="130">
        <f t="shared" si="432"/>
        <v>1.6493382957154498E-4</v>
      </c>
      <c r="O4622" s="220">
        <f t="shared" si="434"/>
        <v>43293.375</v>
      </c>
      <c r="P4622">
        <f t="shared" si="435"/>
        <v>1.6493382957154498E-4</v>
      </c>
    </row>
    <row r="4623" spans="1:16">
      <c r="A4623">
        <f t="shared" si="433"/>
        <v>193</v>
      </c>
      <c r="B4623" s="128">
        <f t="shared" si="436"/>
        <v>43293</v>
      </c>
      <c r="C4623" s="126">
        <f t="shared" si="437"/>
        <v>10</v>
      </c>
      <c r="D4623" s="127">
        <f>INDEX('365x24'!$D$4:$AA$369,'8760'!A4623,'8760'!C4623)</f>
        <v>5.8669481101240937</v>
      </c>
      <c r="E4623" s="130">
        <f t="shared" si="432"/>
        <v>1.2426815449724846E-4</v>
      </c>
      <c r="O4623" s="220">
        <f t="shared" si="434"/>
        <v>43293.416666666664</v>
      </c>
      <c r="P4623">
        <f t="shared" si="435"/>
        <v>1.2426815449724846E-4</v>
      </c>
    </row>
    <row r="4624" spans="1:16">
      <c r="A4624">
        <f t="shared" si="433"/>
        <v>193</v>
      </c>
      <c r="B4624" s="128">
        <f t="shared" si="436"/>
        <v>43293</v>
      </c>
      <c r="C4624" s="126">
        <f t="shared" si="437"/>
        <v>11</v>
      </c>
      <c r="D4624" s="127">
        <f>INDEX('365x24'!$D$4:$AA$369,'8760'!A4624,'8760'!C4624)</f>
        <v>7.1633214504095752</v>
      </c>
      <c r="E4624" s="130">
        <f t="shared" si="432"/>
        <v>1.5172671037892011E-4</v>
      </c>
      <c r="O4624" s="220">
        <f t="shared" si="434"/>
        <v>43293.458333333336</v>
      </c>
      <c r="P4624">
        <f t="shared" si="435"/>
        <v>1.5172671037892011E-4</v>
      </c>
    </row>
    <row r="4625" spans="1:16">
      <c r="A4625">
        <f t="shared" si="433"/>
        <v>193</v>
      </c>
      <c r="B4625" s="128">
        <f t="shared" si="436"/>
        <v>43293</v>
      </c>
      <c r="C4625" s="126">
        <f t="shared" si="437"/>
        <v>12</v>
      </c>
      <c r="D4625" s="127">
        <f>INDEX('365x24'!$D$4:$AA$369,'8760'!A4625,'8760'!C4625)</f>
        <v>7.9838075431324951</v>
      </c>
      <c r="E4625" s="130">
        <f t="shared" si="432"/>
        <v>1.6910547198026974E-4</v>
      </c>
      <c r="O4625" s="220">
        <f t="shared" si="434"/>
        <v>43293.5</v>
      </c>
      <c r="P4625">
        <f t="shared" si="435"/>
        <v>1.6910547198026974E-4</v>
      </c>
    </row>
    <row r="4626" spans="1:16">
      <c r="A4626">
        <f t="shared" si="433"/>
        <v>193</v>
      </c>
      <c r="B4626" s="128">
        <f t="shared" si="436"/>
        <v>43293</v>
      </c>
      <c r="C4626" s="126">
        <f t="shared" si="437"/>
        <v>13</v>
      </c>
      <c r="D4626" s="127">
        <f>INDEX('365x24'!$D$4:$AA$369,'8760'!A4626,'8760'!C4626)</f>
        <v>8.5470685699173483</v>
      </c>
      <c r="E4626" s="130">
        <f t="shared" si="432"/>
        <v>1.8103593514185693E-4</v>
      </c>
      <c r="O4626" s="220">
        <f t="shared" si="434"/>
        <v>43293.541666666664</v>
      </c>
      <c r="P4626">
        <f t="shared" si="435"/>
        <v>1.8103593514185693E-4</v>
      </c>
    </row>
    <row r="4627" spans="1:16">
      <c r="A4627">
        <f t="shared" si="433"/>
        <v>193</v>
      </c>
      <c r="B4627" s="128">
        <f t="shared" si="436"/>
        <v>43293</v>
      </c>
      <c r="C4627" s="126">
        <f t="shared" si="437"/>
        <v>14</v>
      </c>
      <c r="D4627" s="127">
        <f>INDEX('365x24'!$D$4:$AA$369,'8760'!A4627,'8760'!C4627)</f>
        <v>8.462921016252789</v>
      </c>
      <c r="E4627" s="130">
        <f t="shared" si="432"/>
        <v>1.7925360112371408E-4</v>
      </c>
      <c r="O4627" s="220">
        <f t="shared" si="434"/>
        <v>43293.583333333336</v>
      </c>
      <c r="P4627">
        <f t="shared" si="435"/>
        <v>1.7925360112371408E-4</v>
      </c>
    </row>
    <row r="4628" spans="1:16">
      <c r="A4628">
        <f t="shared" si="433"/>
        <v>193</v>
      </c>
      <c r="B4628" s="128">
        <f t="shared" si="436"/>
        <v>43293</v>
      </c>
      <c r="C4628" s="126">
        <f t="shared" si="437"/>
        <v>15</v>
      </c>
      <c r="D4628" s="127">
        <f>INDEX('365x24'!$D$4:$AA$369,'8760'!A4628,'8760'!C4628)</f>
        <v>8.4911599787816243</v>
      </c>
      <c r="E4628" s="130">
        <f t="shared" si="432"/>
        <v>1.7985173216092571E-4</v>
      </c>
      <c r="O4628" s="220">
        <f t="shared" si="434"/>
        <v>43293.625</v>
      </c>
      <c r="P4628">
        <f t="shared" si="435"/>
        <v>1.7985173216092571E-4</v>
      </c>
    </row>
    <row r="4629" spans="1:16">
      <c r="A4629">
        <f t="shared" si="433"/>
        <v>193</v>
      </c>
      <c r="B4629" s="128">
        <f t="shared" si="436"/>
        <v>43293</v>
      </c>
      <c r="C4629" s="126">
        <f t="shared" si="437"/>
        <v>16</v>
      </c>
      <c r="D4629" s="127">
        <f>INDEX('365x24'!$D$4:$AA$369,'8760'!A4629,'8760'!C4629)</f>
        <v>8.4325185848205333</v>
      </c>
      <c r="E4629" s="130">
        <f t="shared" si="432"/>
        <v>1.7860964553123218E-4</v>
      </c>
      <c r="O4629" s="220">
        <f t="shared" si="434"/>
        <v>43293.666666666664</v>
      </c>
      <c r="P4629">
        <f t="shared" si="435"/>
        <v>1.7860964553123218E-4</v>
      </c>
    </row>
    <row r="4630" spans="1:16">
      <c r="A4630">
        <f t="shared" si="433"/>
        <v>193</v>
      </c>
      <c r="B4630" s="128">
        <f t="shared" si="436"/>
        <v>43293</v>
      </c>
      <c r="C4630" s="126">
        <f t="shared" si="437"/>
        <v>17</v>
      </c>
      <c r="D4630" s="127">
        <f>INDEX('365x24'!$D$4:$AA$369,'8760'!A4630,'8760'!C4630)</f>
        <v>8.5834300297327033</v>
      </c>
      <c r="E4630" s="130">
        <f t="shared" si="432"/>
        <v>1.8180610924622349E-4</v>
      </c>
      <c r="O4630" s="220">
        <f t="shared" si="434"/>
        <v>43293.708333333336</v>
      </c>
      <c r="P4630">
        <f t="shared" si="435"/>
        <v>1.8180610924622349E-4</v>
      </c>
    </row>
    <row r="4631" spans="1:16">
      <c r="A4631">
        <f t="shared" si="433"/>
        <v>193</v>
      </c>
      <c r="B4631" s="128">
        <f t="shared" si="436"/>
        <v>43293</v>
      </c>
      <c r="C4631" s="126">
        <f t="shared" si="437"/>
        <v>18</v>
      </c>
      <c r="D4631" s="127">
        <f>INDEX('365x24'!$D$4:$AA$369,'8760'!A4631,'8760'!C4631)</f>
        <v>8.2873384347226882</v>
      </c>
      <c r="E4631" s="130">
        <f t="shared" si="432"/>
        <v>1.7553457669072881E-4</v>
      </c>
      <c r="O4631" s="220">
        <f t="shared" si="434"/>
        <v>43293.75</v>
      </c>
      <c r="P4631">
        <f t="shared" si="435"/>
        <v>1.7553457669072881E-4</v>
      </c>
    </row>
    <row r="4632" spans="1:16">
      <c r="A4632">
        <f t="shared" si="433"/>
        <v>193</v>
      </c>
      <c r="B4632" s="128">
        <f t="shared" si="436"/>
        <v>43293</v>
      </c>
      <c r="C4632" s="126">
        <f t="shared" si="437"/>
        <v>19</v>
      </c>
      <c r="D4632" s="127">
        <f>INDEX('365x24'!$D$4:$AA$369,'8760'!A4632,'8760'!C4632)</f>
        <v>7.7868559617317814</v>
      </c>
      <c r="E4632" s="130">
        <f t="shared" si="432"/>
        <v>1.6493382957154498E-4</v>
      </c>
      <c r="O4632" s="220">
        <f t="shared" si="434"/>
        <v>43293.791666666664</v>
      </c>
      <c r="P4632">
        <f t="shared" si="435"/>
        <v>1.6493382957154498E-4</v>
      </c>
    </row>
    <row r="4633" spans="1:16">
      <c r="A4633">
        <f t="shared" si="433"/>
        <v>193</v>
      </c>
      <c r="B4633" s="128">
        <f t="shared" si="436"/>
        <v>43293</v>
      </c>
      <c r="C4633" s="126">
        <f t="shared" si="437"/>
        <v>20</v>
      </c>
      <c r="D4633" s="127">
        <f>INDEX('365x24'!$D$4:$AA$369,'8760'!A4633,'8760'!C4633)</f>
        <v>6.5400146726561506</v>
      </c>
      <c r="E4633" s="130">
        <f t="shared" si="432"/>
        <v>1.3852441482369208E-4</v>
      </c>
      <c r="O4633" s="220">
        <f t="shared" si="434"/>
        <v>43293.833333333336</v>
      </c>
      <c r="P4633">
        <f t="shared" si="435"/>
        <v>1.3852441482369208E-4</v>
      </c>
    </row>
    <row r="4634" spans="1:16">
      <c r="A4634">
        <f t="shared" si="433"/>
        <v>193</v>
      </c>
      <c r="B4634" s="128">
        <f t="shared" si="436"/>
        <v>43293</v>
      </c>
      <c r="C4634" s="126">
        <f t="shared" si="437"/>
        <v>21</v>
      </c>
      <c r="D4634" s="127">
        <f>INDEX('365x24'!$D$4:$AA$369,'8760'!A4634,'8760'!C4634)</f>
        <v>5.718389912089326</v>
      </c>
      <c r="E4634" s="130">
        <f t="shared" si="432"/>
        <v>1.2112153503535809E-4</v>
      </c>
      <c r="O4634" s="220">
        <f t="shared" si="434"/>
        <v>43293.875</v>
      </c>
      <c r="P4634">
        <f t="shared" si="435"/>
        <v>1.2112153503535809E-4</v>
      </c>
    </row>
    <row r="4635" spans="1:16">
      <c r="A4635">
        <f t="shared" si="433"/>
        <v>193</v>
      </c>
      <c r="B4635" s="128">
        <f t="shared" si="436"/>
        <v>43293</v>
      </c>
      <c r="C4635" s="126">
        <f t="shared" si="437"/>
        <v>22</v>
      </c>
      <c r="D4635" s="127">
        <f>INDEX('365x24'!$D$4:$AA$369,'8760'!A4635,'8760'!C4635)</f>
        <v>4.8528884839373765</v>
      </c>
      <c r="E4635" s="130">
        <f t="shared" si="432"/>
        <v>1.0278930110856089E-4</v>
      </c>
      <c r="O4635" s="220">
        <f t="shared" si="434"/>
        <v>43293.916666666664</v>
      </c>
      <c r="P4635">
        <f t="shared" si="435"/>
        <v>1.0278930110856089E-4</v>
      </c>
    </row>
    <row r="4636" spans="1:16">
      <c r="A4636">
        <f t="shared" si="433"/>
        <v>193</v>
      </c>
      <c r="B4636" s="128">
        <f t="shared" si="436"/>
        <v>43293</v>
      </c>
      <c r="C4636" s="126">
        <f t="shared" si="437"/>
        <v>23</v>
      </c>
      <c r="D4636" s="127">
        <f>INDEX('365x24'!$D$4:$AA$369,'8760'!A4636,'8760'!C4636)</f>
        <v>4.3089848104989041</v>
      </c>
      <c r="E4636" s="130">
        <f t="shared" si="432"/>
        <v>9.1268847125707548E-5</v>
      </c>
      <c r="O4636" s="220">
        <f t="shared" si="434"/>
        <v>43293.958333333336</v>
      </c>
      <c r="P4636">
        <f t="shared" si="435"/>
        <v>9.1268847125707548E-5</v>
      </c>
    </row>
    <row r="4637" spans="1:16">
      <c r="A4637">
        <f t="shared" si="433"/>
        <v>193</v>
      </c>
      <c r="B4637" s="128">
        <f t="shared" si="436"/>
        <v>43293</v>
      </c>
      <c r="C4637" s="126">
        <f t="shared" si="437"/>
        <v>24</v>
      </c>
      <c r="D4637" s="127">
        <f>INDEX('365x24'!$D$4:$AA$369,'8760'!A4637,'8760'!C4637)</f>
        <v>1.2296094490378719</v>
      </c>
      <c r="E4637" s="130">
        <f t="shared" si="432"/>
        <v>2.6044426184823181E-5</v>
      </c>
      <c r="O4637" s="220">
        <f t="shared" si="434"/>
        <v>43294</v>
      </c>
      <c r="P4637">
        <f t="shared" si="435"/>
        <v>2.6044426184823181E-5</v>
      </c>
    </row>
    <row r="4638" spans="1:16">
      <c r="A4638">
        <f t="shared" si="433"/>
        <v>194</v>
      </c>
      <c r="B4638" s="128">
        <f t="shared" si="436"/>
        <v>43294</v>
      </c>
      <c r="C4638" s="126">
        <f t="shared" si="437"/>
        <v>1</v>
      </c>
      <c r="D4638" s="127">
        <f>INDEX('365x24'!$D$4:$AA$369,'8760'!A4638,'8760'!C4638)</f>
        <v>6.6360134909595168</v>
      </c>
      <c r="E4638" s="130">
        <f t="shared" si="432"/>
        <v>1.4055777113783607E-4</v>
      </c>
      <c r="O4638" s="220">
        <f t="shared" si="434"/>
        <v>43294.041666666664</v>
      </c>
      <c r="P4638">
        <f t="shared" si="435"/>
        <v>1.4055777113783607E-4</v>
      </c>
    </row>
    <row r="4639" spans="1:16">
      <c r="A4639">
        <f t="shared" si="433"/>
        <v>194</v>
      </c>
      <c r="B4639" s="128">
        <f t="shared" si="436"/>
        <v>43294</v>
      </c>
      <c r="C4639" s="126">
        <f t="shared" si="437"/>
        <v>2</v>
      </c>
      <c r="D4639" s="127">
        <f>INDEX('365x24'!$D$4:$AA$369,'8760'!A4639,'8760'!C4639)</f>
        <v>7.3961017849369766</v>
      </c>
      <c r="E4639" s="130">
        <f t="shared" si="432"/>
        <v>1.5665724360198631E-4</v>
      </c>
      <c r="O4639" s="220">
        <f t="shared" si="434"/>
        <v>43294.083333333336</v>
      </c>
      <c r="P4639">
        <f t="shared" si="435"/>
        <v>1.5665724360198631E-4</v>
      </c>
    </row>
    <row r="4640" spans="1:16">
      <c r="A4640">
        <f t="shared" si="433"/>
        <v>194</v>
      </c>
      <c r="B4640" s="128">
        <f t="shared" si="436"/>
        <v>43294</v>
      </c>
      <c r="C4640" s="126">
        <f t="shared" si="437"/>
        <v>3</v>
      </c>
      <c r="D4640" s="127">
        <f>INDEX('365x24'!$D$4:$AA$369,'8760'!A4640,'8760'!C4640)</f>
        <v>7.9178999198597477</v>
      </c>
      <c r="E4640" s="130">
        <f t="shared" si="432"/>
        <v>1.6770947894305998E-4</v>
      </c>
      <c r="O4640" s="220">
        <f t="shared" si="434"/>
        <v>43294.125</v>
      </c>
      <c r="P4640">
        <f t="shared" si="435"/>
        <v>1.6770947894305998E-4</v>
      </c>
    </row>
    <row r="4641" spans="1:16">
      <c r="A4641">
        <f t="shared" si="433"/>
        <v>194</v>
      </c>
      <c r="B4641" s="128">
        <f t="shared" si="436"/>
        <v>43294</v>
      </c>
      <c r="C4641" s="126">
        <f t="shared" si="437"/>
        <v>4</v>
      </c>
      <c r="D4641" s="127">
        <f>INDEX('365x24'!$D$4:$AA$369,'8760'!A4641,'8760'!C4641)</f>
        <v>7.8399466540158249</v>
      </c>
      <c r="E4641" s="130">
        <f t="shared" si="432"/>
        <v>1.6605834648004375E-4</v>
      </c>
      <c r="O4641" s="220">
        <f t="shared" si="434"/>
        <v>43294.166666666664</v>
      </c>
      <c r="P4641">
        <f t="shared" si="435"/>
        <v>1.6605834648004375E-4</v>
      </c>
    </row>
    <row r="4642" spans="1:16">
      <c r="A4642">
        <f t="shared" si="433"/>
        <v>194</v>
      </c>
      <c r="B4642" s="128">
        <f t="shared" si="436"/>
        <v>43294</v>
      </c>
      <c r="C4642" s="126">
        <f t="shared" si="437"/>
        <v>5</v>
      </c>
      <c r="D4642" s="127">
        <f>INDEX('365x24'!$D$4:$AA$369,'8760'!A4642,'8760'!C4642)</f>
        <v>7.8661068839607395</v>
      </c>
      <c r="E4642" s="130">
        <f t="shared" si="432"/>
        <v>1.6661244776668518E-4</v>
      </c>
      <c r="O4642" s="220">
        <f t="shared" si="434"/>
        <v>43294.208333333336</v>
      </c>
      <c r="P4642">
        <f t="shared" si="435"/>
        <v>1.6661244776668518E-4</v>
      </c>
    </row>
    <row r="4643" spans="1:16">
      <c r="A4643">
        <f t="shared" si="433"/>
        <v>194</v>
      </c>
      <c r="B4643" s="128">
        <f t="shared" si="436"/>
        <v>43294</v>
      </c>
      <c r="C4643" s="126">
        <f t="shared" si="437"/>
        <v>6</v>
      </c>
      <c r="D4643" s="127">
        <f>INDEX('365x24'!$D$4:$AA$369,'8760'!A4643,'8760'!C4643)</f>
        <v>7.8117822129057748</v>
      </c>
      <c r="E4643" s="130">
        <f t="shared" si="432"/>
        <v>1.6546179388515157E-4</v>
      </c>
      <c r="O4643" s="220">
        <f t="shared" si="434"/>
        <v>43294.25</v>
      </c>
      <c r="P4643">
        <f t="shared" si="435"/>
        <v>1.6546179388515157E-4</v>
      </c>
    </row>
    <row r="4644" spans="1:16">
      <c r="A4644">
        <f t="shared" si="433"/>
        <v>194</v>
      </c>
      <c r="B4644" s="128">
        <f t="shared" si="436"/>
        <v>43294</v>
      </c>
      <c r="C4644" s="126">
        <f t="shared" si="437"/>
        <v>7</v>
      </c>
      <c r="D4644" s="127">
        <f>INDEX('365x24'!$D$4:$AA$369,'8760'!A4644,'8760'!C4644)</f>
        <v>7.9515847320737638</v>
      </c>
      <c r="E4644" s="130">
        <f t="shared" si="432"/>
        <v>1.6842295882559021E-4</v>
      </c>
      <c r="O4644" s="220">
        <f t="shared" si="434"/>
        <v>43294.291666666664</v>
      </c>
      <c r="P4644">
        <f t="shared" si="435"/>
        <v>1.6842295882559021E-4</v>
      </c>
    </row>
    <row r="4645" spans="1:16">
      <c r="A4645">
        <f t="shared" si="433"/>
        <v>194</v>
      </c>
      <c r="B4645" s="128">
        <f t="shared" si="436"/>
        <v>43294</v>
      </c>
      <c r="C4645" s="126">
        <f t="shared" si="437"/>
        <v>8</v>
      </c>
      <c r="D4645" s="127">
        <f>INDEX('365x24'!$D$4:$AA$369,'8760'!A4645,'8760'!C4645)</f>
        <v>7.6772890952454267</v>
      </c>
      <c r="E4645" s="130">
        <f t="shared" si="432"/>
        <v>1.626130876735878E-4</v>
      </c>
      <c r="O4645" s="220">
        <f t="shared" si="434"/>
        <v>43294.333333333336</v>
      </c>
      <c r="P4645">
        <f t="shared" si="435"/>
        <v>1.626130876735878E-4</v>
      </c>
    </row>
    <row r="4646" spans="1:16">
      <c r="A4646">
        <f t="shared" si="433"/>
        <v>194</v>
      </c>
      <c r="B4646" s="128">
        <f t="shared" si="436"/>
        <v>43294</v>
      </c>
      <c r="C4646" s="126">
        <f t="shared" si="437"/>
        <v>9</v>
      </c>
      <c r="D4646" s="127">
        <f>INDEX('365x24'!$D$4:$AA$369,'8760'!A4646,'8760'!C4646)</f>
        <v>7.2136482457109494</v>
      </c>
      <c r="E4646" s="130">
        <f t="shared" si="432"/>
        <v>1.5279268503157989E-4</v>
      </c>
      <c r="O4646" s="220">
        <f t="shared" si="434"/>
        <v>43294.375</v>
      </c>
      <c r="P4646">
        <f t="shared" si="435"/>
        <v>1.5279268503157989E-4</v>
      </c>
    </row>
    <row r="4647" spans="1:16">
      <c r="A4647">
        <f t="shared" si="433"/>
        <v>194</v>
      </c>
      <c r="B4647" s="128">
        <f t="shared" si="436"/>
        <v>43294</v>
      </c>
      <c r="C4647" s="126">
        <f t="shared" si="437"/>
        <v>10</v>
      </c>
      <c r="D4647" s="127">
        <f>INDEX('365x24'!$D$4:$AA$369,'8760'!A4647,'8760'!C4647)</f>
        <v>5.4350690638512189</v>
      </c>
      <c r="E4647" s="130">
        <f t="shared" si="432"/>
        <v>1.1512050037810766E-4</v>
      </c>
      <c r="O4647" s="220">
        <f t="shared" si="434"/>
        <v>43294.416666666664</v>
      </c>
      <c r="P4647">
        <f t="shared" si="435"/>
        <v>1.1512050037810766E-4</v>
      </c>
    </row>
    <row r="4648" spans="1:16">
      <c r="A4648">
        <f t="shared" si="433"/>
        <v>194</v>
      </c>
      <c r="B4648" s="128">
        <f t="shared" si="436"/>
        <v>43294</v>
      </c>
      <c r="C4648" s="126">
        <f t="shared" si="437"/>
        <v>11</v>
      </c>
      <c r="D4648" s="127">
        <f>INDEX('365x24'!$D$4:$AA$369,'8760'!A4648,'8760'!C4648)</f>
        <v>6.6360134909595168</v>
      </c>
      <c r="E4648" s="130">
        <f t="shared" si="432"/>
        <v>1.4055777113783607E-4</v>
      </c>
      <c r="O4648" s="220">
        <f t="shared" si="434"/>
        <v>43294.458333333336</v>
      </c>
      <c r="P4648">
        <f t="shared" si="435"/>
        <v>1.4055777113783607E-4</v>
      </c>
    </row>
    <row r="4649" spans="1:16">
      <c r="A4649">
        <f t="shared" si="433"/>
        <v>194</v>
      </c>
      <c r="B4649" s="128">
        <f t="shared" si="436"/>
        <v>43294</v>
      </c>
      <c r="C4649" s="126">
        <f t="shared" si="437"/>
        <v>12</v>
      </c>
      <c r="D4649" s="127">
        <f>INDEX('365x24'!$D$4:$AA$369,'8760'!A4649,'8760'!C4649)</f>
        <v>7.3961017849369766</v>
      </c>
      <c r="E4649" s="130">
        <f t="shared" si="432"/>
        <v>1.5665724360198631E-4</v>
      </c>
      <c r="O4649" s="220">
        <f t="shared" si="434"/>
        <v>43294.5</v>
      </c>
      <c r="P4649">
        <f t="shared" si="435"/>
        <v>1.5665724360198631E-4</v>
      </c>
    </row>
    <row r="4650" spans="1:16">
      <c r="A4650">
        <f t="shared" si="433"/>
        <v>194</v>
      </c>
      <c r="B4650" s="128">
        <f t="shared" si="436"/>
        <v>43294</v>
      </c>
      <c r="C4650" s="126">
        <f t="shared" si="437"/>
        <v>13</v>
      </c>
      <c r="D4650" s="127">
        <f>INDEX('365x24'!$D$4:$AA$369,'8760'!A4650,'8760'!C4650)</f>
        <v>7.9178999198597477</v>
      </c>
      <c r="E4650" s="130">
        <f t="shared" si="432"/>
        <v>1.6770947894305998E-4</v>
      </c>
      <c r="O4650" s="220">
        <f t="shared" si="434"/>
        <v>43294.541666666664</v>
      </c>
      <c r="P4650">
        <f t="shared" si="435"/>
        <v>1.6770947894305998E-4</v>
      </c>
    </row>
    <row r="4651" spans="1:16">
      <c r="A4651">
        <f t="shared" si="433"/>
        <v>194</v>
      </c>
      <c r="B4651" s="128">
        <f t="shared" si="436"/>
        <v>43294</v>
      </c>
      <c r="C4651" s="126">
        <f t="shared" si="437"/>
        <v>14</v>
      </c>
      <c r="D4651" s="127">
        <f>INDEX('365x24'!$D$4:$AA$369,'8760'!A4651,'8760'!C4651)</f>
        <v>7.8399466540158249</v>
      </c>
      <c r="E4651" s="130">
        <f t="shared" si="432"/>
        <v>1.6605834648004375E-4</v>
      </c>
      <c r="O4651" s="220">
        <f t="shared" si="434"/>
        <v>43294.583333333336</v>
      </c>
      <c r="P4651">
        <f t="shared" si="435"/>
        <v>1.6605834648004375E-4</v>
      </c>
    </row>
    <row r="4652" spans="1:16">
      <c r="A4652">
        <f t="shared" si="433"/>
        <v>194</v>
      </c>
      <c r="B4652" s="128">
        <f t="shared" si="436"/>
        <v>43294</v>
      </c>
      <c r="C4652" s="126">
        <f t="shared" si="437"/>
        <v>15</v>
      </c>
      <c r="D4652" s="127">
        <f>INDEX('365x24'!$D$4:$AA$369,'8760'!A4652,'8760'!C4652)</f>
        <v>7.8661068839607395</v>
      </c>
      <c r="E4652" s="130">
        <f t="shared" si="432"/>
        <v>1.6661244776668518E-4</v>
      </c>
      <c r="O4652" s="220">
        <f t="shared" si="434"/>
        <v>43294.625</v>
      </c>
      <c r="P4652">
        <f t="shared" si="435"/>
        <v>1.6661244776668518E-4</v>
      </c>
    </row>
    <row r="4653" spans="1:16">
      <c r="A4653">
        <f t="shared" si="433"/>
        <v>194</v>
      </c>
      <c r="B4653" s="128">
        <f t="shared" si="436"/>
        <v>43294</v>
      </c>
      <c r="C4653" s="126">
        <f t="shared" si="437"/>
        <v>16</v>
      </c>
      <c r="D4653" s="127">
        <f>INDEX('365x24'!$D$4:$AA$369,'8760'!A4653,'8760'!C4653)</f>
        <v>7.8117822129057748</v>
      </c>
      <c r="E4653" s="130">
        <f t="shared" si="432"/>
        <v>1.6546179388515157E-4</v>
      </c>
      <c r="O4653" s="220">
        <f t="shared" si="434"/>
        <v>43294.666666666664</v>
      </c>
      <c r="P4653">
        <f t="shared" si="435"/>
        <v>1.6546179388515157E-4</v>
      </c>
    </row>
    <row r="4654" spans="1:16">
      <c r="A4654">
        <f t="shared" si="433"/>
        <v>194</v>
      </c>
      <c r="B4654" s="128">
        <f t="shared" si="436"/>
        <v>43294</v>
      </c>
      <c r="C4654" s="126">
        <f t="shared" si="437"/>
        <v>17</v>
      </c>
      <c r="D4654" s="127">
        <f>INDEX('365x24'!$D$4:$AA$369,'8760'!A4654,'8760'!C4654)</f>
        <v>7.9515847320737638</v>
      </c>
      <c r="E4654" s="130">
        <f t="shared" si="432"/>
        <v>1.6842295882559021E-4</v>
      </c>
      <c r="O4654" s="220">
        <f t="shared" si="434"/>
        <v>43294.708333333336</v>
      </c>
      <c r="P4654">
        <f t="shared" si="435"/>
        <v>1.6842295882559021E-4</v>
      </c>
    </row>
    <row r="4655" spans="1:16">
      <c r="A4655">
        <f t="shared" si="433"/>
        <v>194</v>
      </c>
      <c r="B4655" s="128">
        <f t="shared" si="436"/>
        <v>43294</v>
      </c>
      <c r="C4655" s="126">
        <f t="shared" si="437"/>
        <v>18</v>
      </c>
      <c r="D4655" s="127">
        <f>INDEX('365x24'!$D$4:$AA$369,'8760'!A4655,'8760'!C4655)</f>
        <v>7.6772890952454267</v>
      </c>
      <c r="E4655" s="130">
        <f t="shared" si="432"/>
        <v>1.626130876735878E-4</v>
      </c>
      <c r="O4655" s="220">
        <f t="shared" si="434"/>
        <v>43294.75</v>
      </c>
      <c r="P4655">
        <f t="shared" si="435"/>
        <v>1.626130876735878E-4</v>
      </c>
    </row>
    <row r="4656" spans="1:16">
      <c r="A4656">
        <f t="shared" si="433"/>
        <v>194</v>
      </c>
      <c r="B4656" s="128">
        <f t="shared" si="436"/>
        <v>43294</v>
      </c>
      <c r="C4656" s="126">
        <f t="shared" si="437"/>
        <v>19</v>
      </c>
      <c r="D4656" s="127">
        <f>INDEX('365x24'!$D$4:$AA$369,'8760'!A4656,'8760'!C4656)</f>
        <v>7.2136482457109494</v>
      </c>
      <c r="E4656" s="130">
        <f t="shared" si="432"/>
        <v>1.5279268503157989E-4</v>
      </c>
      <c r="O4656" s="220">
        <f t="shared" si="434"/>
        <v>43294.791666666664</v>
      </c>
      <c r="P4656">
        <f t="shared" si="435"/>
        <v>1.5279268503157989E-4</v>
      </c>
    </row>
    <row r="4657" spans="1:16">
      <c r="A4657">
        <f t="shared" si="433"/>
        <v>194</v>
      </c>
      <c r="B4657" s="128">
        <f t="shared" si="436"/>
        <v>43294</v>
      </c>
      <c r="C4657" s="126">
        <f t="shared" si="437"/>
        <v>20</v>
      </c>
      <c r="D4657" s="127">
        <f>INDEX('365x24'!$D$4:$AA$369,'8760'!A4657,'8760'!C4657)</f>
        <v>6.0585897058044154</v>
      </c>
      <c r="E4657" s="130">
        <f t="shared" si="432"/>
        <v>1.2832732580285555E-4</v>
      </c>
      <c r="O4657" s="220">
        <f t="shared" si="434"/>
        <v>43294.833333333336</v>
      </c>
      <c r="P4657">
        <f t="shared" si="435"/>
        <v>1.2832732580285555E-4</v>
      </c>
    </row>
    <row r="4658" spans="1:16">
      <c r="A4658">
        <f t="shared" si="433"/>
        <v>194</v>
      </c>
      <c r="B4658" s="128">
        <f t="shared" si="436"/>
        <v>43294</v>
      </c>
      <c r="C4658" s="126">
        <f t="shared" si="437"/>
        <v>21</v>
      </c>
      <c r="D4658" s="127">
        <f>INDEX('365x24'!$D$4:$AA$369,'8760'!A4658,'8760'!C4658)</f>
        <v>5.2974465638453054</v>
      </c>
      <c r="E4658" s="130">
        <f t="shared" si="432"/>
        <v>1.1220551054488913E-4</v>
      </c>
      <c r="O4658" s="220">
        <f t="shared" si="434"/>
        <v>43294.875</v>
      </c>
      <c r="P4658">
        <f t="shared" si="435"/>
        <v>1.1220551054488913E-4</v>
      </c>
    </row>
    <row r="4659" spans="1:16">
      <c r="A4659">
        <f t="shared" si="433"/>
        <v>194</v>
      </c>
      <c r="B4659" s="128">
        <f t="shared" si="436"/>
        <v>43294</v>
      </c>
      <c r="C4659" s="126">
        <f t="shared" si="437"/>
        <v>22</v>
      </c>
      <c r="D4659" s="127">
        <f>INDEX('365x24'!$D$4:$AA$369,'8760'!A4659,'8760'!C4659)</f>
        <v>4.495656612993292</v>
      </c>
      <c r="E4659" s="130">
        <f t="shared" si="432"/>
        <v>9.522275296520572E-5</v>
      </c>
      <c r="O4659" s="220">
        <f t="shared" si="434"/>
        <v>43294.916666666664</v>
      </c>
      <c r="P4659">
        <f t="shared" si="435"/>
        <v>9.522275296520572E-5</v>
      </c>
    </row>
    <row r="4660" spans="1:16">
      <c r="A4660">
        <f t="shared" si="433"/>
        <v>194</v>
      </c>
      <c r="B4660" s="128">
        <f t="shared" si="436"/>
        <v>43294</v>
      </c>
      <c r="C4660" s="126">
        <f t="shared" si="437"/>
        <v>23</v>
      </c>
      <c r="D4660" s="127">
        <f>INDEX('365x24'!$D$4:$AA$369,'8760'!A4660,'8760'!C4660)</f>
        <v>3.9917908937585689</v>
      </c>
      <c r="E4660" s="130">
        <f t="shared" si="432"/>
        <v>8.455034511900722E-5</v>
      </c>
      <c r="O4660" s="220">
        <f t="shared" si="434"/>
        <v>43294.958333333336</v>
      </c>
      <c r="P4660">
        <f t="shared" si="435"/>
        <v>8.455034511900722E-5</v>
      </c>
    </row>
    <row r="4661" spans="1:16">
      <c r="A4661">
        <f t="shared" si="433"/>
        <v>194</v>
      </c>
      <c r="B4661" s="128">
        <f t="shared" si="436"/>
        <v>43294</v>
      </c>
      <c r="C4661" s="126">
        <f t="shared" si="437"/>
        <v>24</v>
      </c>
      <c r="D4661" s="127">
        <f>INDEX('365x24'!$D$4:$AA$369,'8760'!A4661,'8760'!C4661)</f>
        <v>1.1390951737842328</v>
      </c>
      <c r="E4661" s="130">
        <f t="shared" si="432"/>
        <v>2.4127238282306041E-5</v>
      </c>
      <c r="O4661" s="220">
        <f t="shared" si="434"/>
        <v>43295</v>
      </c>
      <c r="P4661">
        <f t="shared" si="435"/>
        <v>2.4127238282306041E-5</v>
      </c>
    </row>
    <row r="4662" spans="1:16">
      <c r="A4662">
        <f t="shared" si="433"/>
        <v>195</v>
      </c>
      <c r="B4662" s="128">
        <f t="shared" si="436"/>
        <v>43295</v>
      </c>
      <c r="C4662" s="126">
        <f t="shared" si="437"/>
        <v>1</v>
      </c>
      <c r="D4662" s="127">
        <f>INDEX('365x24'!$D$4:$AA$369,'8760'!A4662,'8760'!C4662)</f>
        <v>1.2478984885178315</v>
      </c>
      <c r="E4662" s="130">
        <f t="shared" si="432"/>
        <v>2.6431807348085902E-5</v>
      </c>
      <c r="O4662" s="220">
        <f t="shared" si="434"/>
        <v>43295.041666666664</v>
      </c>
      <c r="P4662">
        <f t="shared" si="435"/>
        <v>2.6431807348085902E-5</v>
      </c>
    </row>
    <row r="4663" spans="1:16">
      <c r="A4663">
        <f t="shared" si="433"/>
        <v>195</v>
      </c>
      <c r="B4663" s="128">
        <f t="shared" si="436"/>
        <v>43295</v>
      </c>
      <c r="C4663" s="126">
        <f t="shared" si="437"/>
        <v>2</v>
      </c>
      <c r="D4663" s="127">
        <f>INDEX('365x24'!$D$4:$AA$369,'8760'!A4663,'8760'!C4663)</f>
        <v>1.2169010100370201</v>
      </c>
      <c r="E4663" s="130">
        <f t="shared" si="432"/>
        <v>2.577524803094595E-5</v>
      </c>
      <c r="O4663" s="220">
        <f t="shared" si="434"/>
        <v>43295.083333333336</v>
      </c>
      <c r="P4663">
        <f t="shared" si="435"/>
        <v>2.577524803094595E-5</v>
      </c>
    </row>
    <row r="4664" spans="1:16">
      <c r="A4664">
        <f t="shared" si="433"/>
        <v>195</v>
      </c>
      <c r="B4664" s="128">
        <f t="shared" si="436"/>
        <v>43295</v>
      </c>
      <c r="C4664" s="126">
        <f t="shared" si="437"/>
        <v>3</v>
      </c>
      <c r="D4664" s="127">
        <f>INDEX('365x24'!$D$4:$AA$369,'8760'!A4664,'8760'!C4664)</f>
        <v>1.2430099972878828</v>
      </c>
      <c r="E4664" s="130">
        <f t="shared" si="432"/>
        <v>2.632826394323229E-5</v>
      </c>
      <c r="O4664" s="220">
        <f t="shared" si="434"/>
        <v>43295.125</v>
      </c>
      <c r="P4664">
        <f t="shared" si="435"/>
        <v>2.632826394323229E-5</v>
      </c>
    </row>
    <row r="4665" spans="1:16">
      <c r="A4665">
        <f t="shared" si="433"/>
        <v>195</v>
      </c>
      <c r="B4665" s="128">
        <f t="shared" si="436"/>
        <v>43295</v>
      </c>
      <c r="C4665" s="126">
        <f t="shared" si="437"/>
        <v>4</v>
      </c>
      <c r="D4665" s="127">
        <f>INDEX('365x24'!$D$4:$AA$369,'8760'!A4665,'8760'!C4665)</f>
        <v>1.4634365109292087</v>
      </c>
      <c r="E4665" s="130">
        <f t="shared" si="432"/>
        <v>3.0997130198449734E-5</v>
      </c>
      <c r="O4665" s="220">
        <f t="shared" si="434"/>
        <v>43295.166666666664</v>
      </c>
      <c r="P4665">
        <f t="shared" si="435"/>
        <v>3.0997130198449734E-5</v>
      </c>
    </row>
    <row r="4666" spans="1:16">
      <c r="A4666">
        <f t="shared" si="433"/>
        <v>195</v>
      </c>
      <c r="B4666" s="128">
        <f t="shared" si="436"/>
        <v>43295</v>
      </c>
      <c r="C4666" s="126">
        <f t="shared" si="437"/>
        <v>5</v>
      </c>
      <c r="D4666" s="127">
        <f>INDEX('365x24'!$D$4:$AA$369,'8760'!A4666,'8760'!C4666)</f>
        <v>2.9732025864695224</v>
      </c>
      <c r="E4666" s="130">
        <f t="shared" si="432"/>
        <v>6.2975569483807563E-5</v>
      </c>
      <c r="O4666" s="220">
        <f t="shared" si="434"/>
        <v>43295.208333333336</v>
      </c>
      <c r="P4666">
        <f t="shared" si="435"/>
        <v>6.2975569483807563E-5</v>
      </c>
    </row>
    <row r="4667" spans="1:16">
      <c r="A4667">
        <f t="shared" si="433"/>
        <v>195</v>
      </c>
      <c r="B4667" s="128">
        <f t="shared" si="436"/>
        <v>43295</v>
      </c>
      <c r="C4667" s="126">
        <f t="shared" si="437"/>
        <v>6</v>
      </c>
      <c r="D4667" s="127">
        <f>INDEX('365x24'!$D$4:$AA$369,'8760'!A4667,'8760'!C4667)</f>
        <v>4.1951031898098989</v>
      </c>
      <c r="E4667" s="130">
        <f t="shared" si="432"/>
        <v>8.8856714178808341E-5</v>
      </c>
      <c r="O4667" s="220">
        <f t="shared" si="434"/>
        <v>43295.25</v>
      </c>
      <c r="P4667">
        <f t="shared" si="435"/>
        <v>8.8856714178808341E-5</v>
      </c>
    </row>
    <row r="4668" spans="1:16">
      <c r="A4668">
        <f t="shared" si="433"/>
        <v>195</v>
      </c>
      <c r="B4668" s="128">
        <f t="shared" si="436"/>
        <v>43295</v>
      </c>
      <c r="C4668" s="126">
        <f t="shared" si="437"/>
        <v>7</v>
      </c>
      <c r="D4668" s="127">
        <f>INDEX('365x24'!$D$4:$AA$369,'8760'!A4668,'8760'!C4668)</f>
        <v>4.3036499155294443</v>
      </c>
      <c r="E4668" s="130">
        <f t="shared" si="432"/>
        <v>9.1155848418398813E-5</v>
      </c>
      <c r="O4668" s="220">
        <f t="shared" si="434"/>
        <v>43295.291666666664</v>
      </c>
      <c r="P4668">
        <f t="shared" si="435"/>
        <v>9.1155848418398813E-5</v>
      </c>
    </row>
    <row r="4669" spans="1:16">
      <c r="A4669">
        <f t="shared" si="433"/>
        <v>195</v>
      </c>
      <c r="B4669" s="128">
        <f t="shared" si="436"/>
        <v>43295</v>
      </c>
      <c r="C4669" s="126">
        <f t="shared" si="437"/>
        <v>8</v>
      </c>
      <c r="D4669" s="127">
        <f>INDEX('365x24'!$D$4:$AA$369,'8760'!A4669,'8760'!C4669)</f>
        <v>4.1837707783222911</v>
      </c>
      <c r="E4669" s="130">
        <f t="shared" si="432"/>
        <v>8.8616681740284064E-5</v>
      </c>
      <c r="O4669" s="220">
        <f t="shared" si="434"/>
        <v>43295.333333333336</v>
      </c>
      <c r="P4669">
        <f t="shared" si="435"/>
        <v>8.8616681740284064E-5</v>
      </c>
    </row>
    <row r="4670" spans="1:16">
      <c r="A4670">
        <f t="shared" si="433"/>
        <v>195</v>
      </c>
      <c r="B4670" s="128">
        <f t="shared" si="436"/>
        <v>43295</v>
      </c>
      <c r="C4670" s="126">
        <f t="shared" si="437"/>
        <v>9</v>
      </c>
      <c r="D4670" s="127">
        <f>INDEX('365x24'!$D$4:$AA$369,'8760'!A4670,'8760'!C4670)</f>
        <v>4.4855240096982198</v>
      </c>
      <c r="E4670" s="130">
        <f t="shared" si="432"/>
        <v>9.5008133730793443E-5</v>
      </c>
      <c r="O4670" s="220">
        <f t="shared" si="434"/>
        <v>43295.375</v>
      </c>
      <c r="P4670">
        <f t="shared" si="435"/>
        <v>9.5008133730793443E-5</v>
      </c>
    </row>
    <row r="4671" spans="1:16">
      <c r="A4671">
        <f t="shared" si="433"/>
        <v>195</v>
      </c>
      <c r="B4671" s="128">
        <f t="shared" si="436"/>
        <v>43295</v>
      </c>
      <c r="C4671" s="126">
        <f t="shared" si="437"/>
        <v>10</v>
      </c>
      <c r="D4671" s="127">
        <f>INDEX('365x24'!$D$4:$AA$369,'8760'!A4671,'8760'!C4671)</f>
        <v>6.4400316850904629</v>
      </c>
      <c r="E4671" s="130">
        <f t="shared" si="432"/>
        <v>1.3640666959862882E-4</v>
      </c>
      <c r="O4671" s="220">
        <f t="shared" si="434"/>
        <v>43295.416666666664</v>
      </c>
      <c r="P4671">
        <f t="shared" si="435"/>
        <v>1.3640666959862882E-4</v>
      </c>
    </row>
    <row r="4672" spans="1:16">
      <c r="A4672">
        <f t="shared" si="433"/>
        <v>195</v>
      </c>
      <c r="B4672" s="128">
        <f t="shared" si="436"/>
        <v>43295</v>
      </c>
      <c r="C4672" s="126">
        <f t="shared" si="437"/>
        <v>11</v>
      </c>
      <c r="D4672" s="127">
        <f>INDEX('365x24'!$D$4:$AA$369,'8760'!A4672,'8760'!C4672)</f>
        <v>7.759257704736183</v>
      </c>
      <c r="E4672" s="130">
        <f t="shared" si="432"/>
        <v>1.6434926935389696E-4</v>
      </c>
      <c r="O4672" s="220">
        <f t="shared" si="434"/>
        <v>43295.458333333336</v>
      </c>
      <c r="P4672">
        <f t="shared" si="435"/>
        <v>1.6434926935389696E-4</v>
      </c>
    </row>
    <row r="4673" spans="1:16">
      <c r="A4673">
        <f t="shared" si="433"/>
        <v>195</v>
      </c>
      <c r="B4673" s="128">
        <f t="shared" si="436"/>
        <v>43295</v>
      </c>
      <c r="C4673" s="126">
        <f t="shared" si="437"/>
        <v>12</v>
      </c>
      <c r="D4673" s="127">
        <f>INDEX('365x24'!$D$4:$AA$369,'8760'!A4673,'8760'!C4673)</f>
        <v>8.6690725838736924</v>
      </c>
      <c r="E4673" s="130">
        <f t="shared" si="432"/>
        <v>1.8362010895267501E-4</v>
      </c>
      <c r="O4673" s="220">
        <f t="shared" si="434"/>
        <v>43295.5</v>
      </c>
      <c r="P4673">
        <f t="shared" si="435"/>
        <v>1.8362010895267501E-4</v>
      </c>
    </row>
    <row r="4674" spans="1:16">
      <c r="A4674">
        <f t="shared" si="433"/>
        <v>195</v>
      </c>
      <c r="B4674" s="128">
        <f t="shared" si="436"/>
        <v>43295</v>
      </c>
      <c r="C4674" s="126">
        <f t="shared" si="437"/>
        <v>13</v>
      </c>
      <c r="D4674" s="127">
        <f>INDEX('365x24'!$D$4:$AA$369,'8760'!A4674,'8760'!C4674)</f>
        <v>9.4493424454175585</v>
      </c>
      <c r="E4674" s="130">
        <f t="shared" si="432"/>
        <v>2.001470483228323E-4</v>
      </c>
      <c r="O4674" s="220">
        <f t="shared" si="434"/>
        <v>43295.541666666664</v>
      </c>
      <c r="P4674">
        <f t="shared" si="435"/>
        <v>2.001470483228323E-4</v>
      </c>
    </row>
    <row r="4675" spans="1:16">
      <c r="A4675">
        <f t="shared" si="433"/>
        <v>195</v>
      </c>
      <c r="B4675" s="128">
        <f t="shared" si="436"/>
        <v>43295</v>
      </c>
      <c r="C4675" s="126">
        <f t="shared" si="437"/>
        <v>14</v>
      </c>
      <c r="D4675" s="127">
        <f>INDEX('365x24'!$D$4:$AA$369,'8760'!A4675,'8760'!C4675)</f>
        <v>9.551889659173078</v>
      </c>
      <c r="E4675" s="130">
        <f t="shared" si="432"/>
        <v>2.0231910656555704E-4</v>
      </c>
      <c r="O4675" s="220">
        <f t="shared" si="434"/>
        <v>43295.583333333336</v>
      </c>
      <c r="P4675">
        <f t="shared" si="435"/>
        <v>2.0231910656555704E-4</v>
      </c>
    </row>
    <row r="4676" spans="1:16">
      <c r="A4676">
        <f t="shared" si="433"/>
        <v>195</v>
      </c>
      <c r="B4676" s="128">
        <f t="shared" si="436"/>
        <v>43295</v>
      </c>
      <c r="C4676" s="126">
        <f t="shared" si="437"/>
        <v>15</v>
      </c>
      <c r="D4676" s="127">
        <f>INDEX('365x24'!$D$4:$AA$369,'8760'!A4676,'8760'!C4676)</f>
        <v>9.6696578569854825</v>
      </c>
      <c r="E4676" s="130">
        <f t="shared" si="432"/>
        <v>2.0481356131884867E-4</v>
      </c>
      <c r="O4676" s="220">
        <f t="shared" si="434"/>
        <v>43295.625</v>
      </c>
      <c r="P4676">
        <f t="shared" si="435"/>
        <v>2.0481356131884867E-4</v>
      </c>
    </row>
    <row r="4677" spans="1:16">
      <c r="A4677">
        <f t="shared" si="433"/>
        <v>195</v>
      </c>
      <c r="B4677" s="128">
        <f t="shared" si="436"/>
        <v>43295</v>
      </c>
      <c r="C4677" s="126">
        <f t="shared" si="437"/>
        <v>16</v>
      </c>
      <c r="D4677" s="127">
        <f>INDEX('365x24'!$D$4:$AA$369,'8760'!A4677,'8760'!C4677)</f>
        <v>9.6806569622528649</v>
      </c>
      <c r="E4677" s="130">
        <f t="shared" si="432"/>
        <v>2.0504653397976924E-4</v>
      </c>
      <c r="O4677" s="220">
        <f t="shared" si="434"/>
        <v>43295.666666666664</v>
      </c>
      <c r="P4677">
        <f t="shared" si="435"/>
        <v>2.0504653397976924E-4</v>
      </c>
    </row>
    <row r="4678" spans="1:16">
      <c r="A4678">
        <f t="shared" si="433"/>
        <v>195</v>
      </c>
      <c r="B4678" s="128">
        <f t="shared" si="436"/>
        <v>43295</v>
      </c>
      <c r="C4678" s="126">
        <f t="shared" si="437"/>
        <v>17</v>
      </c>
      <c r="D4678" s="127">
        <f>INDEX('365x24'!$D$4:$AA$369,'8760'!A4678,'8760'!C4678)</f>
        <v>9.7963142206705189</v>
      </c>
      <c r="E4678" s="130">
        <f t="shared" ref="E4678:E4741" si="438">D4678*$E$2</f>
        <v>2.0749627680823773E-4</v>
      </c>
      <c r="O4678" s="220">
        <f t="shared" si="434"/>
        <v>43295.708333333336</v>
      </c>
      <c r="P4678">
        <f t="shared" si="435"/>
        <v>2.0749627680823773E-4</v>
      </c>
    </row>
    <row r="4679" spans="1:16">
      <c r="A4679">
        <f t="shared" ref="A4679:A4742" si="439">IF(C4679=1,A4678+1,A4678)</f>
        <v>195</v>
      </c>
      <c r="B4679" s="128">
        <f t="shared" si="436"/>
        <v>43295</v>
      </c>
      <c r="C4679" s="126">
        <f t="shared" si="437"/>
        <v>18</v>
      </c>
      <c r="D4679" s="127">
        <f>INDEX('365x24'!$D$4:$AA$369,'8760'!A4679,'8760'!C4679)</f>
        <v>9.5482232907506184</v>
      </c>
      <c r="E4679" s="130">
        <f t="shared" si="438"/>
        <v>2.0224144901191687E-4</v>
      </c>
      <c r="O4679" s="220">
        <f t="shared" ref="O4679:O4742" si="440">B4679+O$3*C4679</f>
        <v>43295.75</v>
      </c>
      <c r="P4679">
        <f t="shared" ref="P4679:P4742" si="441">E4679</f>
        <v>2.0224144901191687E-4</v>
      </c>
    </row>
    <row r="4680" spans="1:16">
      <c r="A4680">
        <f t="shared" si="439"/>
        <v>195</v>
      </c>
      <c r="B4680" s="128">
        <f t="shared" ref="B4680:B4743" si="442">IF(C4679=24,B4679+1,B4679)</f>
        <v>43295</v>
      </c>
      <c r="C4680" s="126">
        <f t="shared" ref="C4680:C4743" si="443">IF(C4679=24,1,C4679+1)</f>
        <v>19</v>
      </c>
      <c r="D4680" s="127">
        <f>INDEX('365x24'!$D$4:$AA$369,'8760'!A4680,'8760'!C4680)</f>
        <v>8.9322733957770737</v>
      </c>
      <c r="E4680" s="130">
        <f t="shared" si="438"/>
        <v>1.8919498000036165E-4</v>
      </c>
      <c r="O4680" s="220">
        <f t="shared" si="440"/>
        <v>43295.791666666664</v>
      </c>
      <c r="P4680">
        <f t="shared" si="441"/>
        <v>1.8919498000036165E-4</v>
      </c>
    </row>
    <row r="4681" spans="1:16">
      <c r="A4681">
        <f t="shared" si="439"/>
        <v>195</v>
      </c>
      <c r="B4681" s="128">
        <f t="shared" si="442"/>
        <v>43295</v>
      </c>
      <c r="C4681" s="126">
        <f t="shared" si="443"/>
        <v>20</v>
      </c>
      <c r="D4681" s="127">
        <f>INDEX('365x24'!$D$4:$AA$369,'8760'!A4681,'8760'!C4681)</f>
        <v>7.4447277349183434</v>
      </c>
      <c r="E4681" s="130">
        <f t="shared" si="438"/>
        <v>1.5768719255524749E-4</v>
      </c>
      <c r="O4681" s="220">
        <f t="shared" si="440"/>
        <v>43295.833333333336</v>
      </c>
      <c r="P4681">
        <f t="shared" si="441"/>
        <v>1.5768719255524749E-4</v>
      </c>
    </row>
    <row r="4682" spans="1:16">
      <c r="A4682">
        <f t="shared" si="439"/>
        <v>195</v>
      </c>
      <c r="B4682" s="128">
        <f t="shared" si="442"/>
        <v>43295</v>
      </c>
      <c r="C4682" s="126">
        <f t="shared" si="443"/>
        <v>21</v>
      </c>
      <c r="D4682" s="127">
        <f>INDEX('365x24'!$D$4:$AA$369,'8760'!A4682,'8760'!C4682)</f>
        <v>6.5358016723680965</v>
      </c>
      <c r="E4682" s="130">
        <f t="shared" si="438"/>
        <v>1.3843517903007916E-4</v>
      </c>
      <c r="O4682" s="220">
        <f t="shared" si="440"/>
        <v>43295.875</v>
      </c>
      <c r="P4682">
        <f t="shared" si="441"/>
        <v>1.3843517903007916E-4</v>
      </c>
    </row>
    <row r="4683" spans="1:16">
      <c r="A4683">
        <f t="shared" si="439"/>
        <v>195</v>
      </c>
      <c r="B4683" s="128">
        <f t="shared" si="442"/>
        <v>43295</v>
      </c>
      <c r="C4683" s="126">
        <f t="shared" si="443"/>
        <v>22</v>
      </c>
      <c r="D4683" s="127">
        <f>INDEX('365x24'!$D$4:$AA$369,'8760'!A4683,'8760'!C4683)</f>
        <v>5.4841094454886621</v>
      </c>
      <c r="E4683" s="130">
        <f t="shared" si="438"/>
        <v>1.1615922743134505E-4</v>
      </c>
      <c r="O4683" s="220">
        <f t="shared" si="440"/>
        <v>43295.916666666664</v>
      </c>
      <c r="P4683">
        <f t="shared" si="441"/>
        <v>1.1615922743134505E-4</v>
      </c>
    </row>
    <row r="4684" spans="1:16">
      <c r="A4684">
        <f t="shared" si="439"/>
        <v>195</v>
      </c>
      <c r="B4684" s="128">
        <f t="shared" si="442"/>
        <v>43295</v>
      </c>
      <c r="C4684" s="126">
        <f t="shared" si="443"/>
        <v>23</v>
      </c>
      <c r="D4684" s="127">
        <f>INDEX('365x24'!$D$4:$AA$369,'8760'!A4684,'8760'!C4684)</f>
        <v>4.2345444258697134</v>
      </c>
      <c r="E4684" s="130">
        <f t="shared" si="438"/>
        <v>8.9692121195240903E-5</v>
      </c>
      <c r="O4684" s="220">
        <f t="shared" si="440"/>
        <v>43295.958333333336</v>
      </c>
      <c r="P4684">
        <f t="shared" si="441"/>
        <v>8.9692121195240903E-5</v>
      </c>
    </row>
    <row r="4685" spans="1:16">
      <c r="A4685">
        <f t="shared" si="439"/>
        <v>195</v>
      </c>
      <c r="B4685" s="128">
        <f t="shared" si="442"/>
        <v>43295</v>
      </c>
      <c r="C4685" s="126">
        <f t="shared" si="443"/>
        <v>24</v>
      </c>
      <c r="D4685" s="127">
        <f>INDEX('365x24'!$D$4:$AA$369,'8760'!A4685,'8760'!C4685)</f>
        <v>1.3923311839481358</v>
      </c>
      <c r="E4685" s="130">
        <f t="shared" si="438"/>
        <v>2.9491044309669912E-5</v>
      </c>
      <c r="O4685" s="220">
        <f t="shared" si="440"/>
        <v>43296</v>
      </c>
      <c r="P4685">
        <f t="shared" si="441"/>
        <v>2.9491044309669912E-5</v>
      </c>
    </row>
    <row r="4686" spans="1:16">
      <c r="A4686">
        <f t="shared" si="439"/>
        <v>196</v>
      </c>
      <c r="B4686" s="128">
        <f t="shared" si="442"/>
        <v>43296</v>
      </c>
      <c r="C4686" s="126">
        <f t="shared" si="443"/>
        <v>1</v>
      </c>
      <c r="D4686" s="127">
        <f>INDEX('365x24'!$D$4:$AA$369,'8760'!A4686,'8760'!C4686)</f>
        <v>1.2478984885178315</v>
      </c>
      <c r="E4686" s="130">
        <f t="shared" si="438"/>
        <v>2.6431807348085902E-5</v>
      </c>
      <c r="O4686" s="220">
        <f t="shared" si="440"/>
        <v>43296.041666666664</v>
      </c>
      <c r="P4686">
        <f t="shared" si="441"/>
        <v>2.6431807348085902E-5</v>
      </c>
    </row>
    <row r="4687" spans="1:16">
      <c r="A4687">
        <f t="shared" si="439"/>
        <v>196</v>
      </c>
      <c r="B4687" s="128">
        <f t="shared" si="442"/>
        <v>43296</v>
      </c>
      <c r="C4687" s="126">
        <f t="shared" si="443"/>
        <v>2</v>
      </c>
      <c r="D4687" s="127">
        <f>INDEX('365x24'!$D$4:$AA$369,'8760'!A4687,'8760'!C4687)</f>
        <v>1.2169010100370201</v>
      </c>
      <c r="E4687" s="130">
        <f t="shared" si="438"/>
        <v>2.577524803094595E-5</v>
      </c>
      <c r="O4687" s="220">
        <f t="shared" si="440"/>
        <v>43296.083333333336</v>
      </c>
      <c r="P4687">
        <f t="shared" si="441"/>
        <v>2.577524803094595E-5</v>
      </c>
    </row>
    <row r="4688" spans="1:16">
      <c r="A4688">
        <f t="shared" si="439"/>
        <v>196</v>
      </c>
      <c r="B4688" s="128">
        <f t="shared" si="442"/>
        <v>43296</v>
      </c>
      <c r="C4688" s="126">
        <f t="shared" si="443"/>
        <v>3</v>
      </c>
      <c r="D4688" s="127">
        <f>INDEX('365x24'!$D$4:$AA$369,'8760'!A4688,'8760'!C4688)</f>
        <v>1.2430099972878828</v>
      </c>
      <c r="E4688" s="130">
        <f t="shared" si="438"/>
        <v>2.632826394323229E-5</v>
      </c>
      <c r="O4688" s="220">
        <f t="shared" si="440"/>
        <v>43296.125</v>
      </c>
      <c r="P4688">
        <f t="shared" si="441"/>
        <v>2.632826394323229E-5</v>
      </c>
    </row>
    <row r="4689" spans="1:16">
      <c r="A4689">
        <f t="shared" si="439"/>
        <v>196</v>
      </c>
      <c r="B4689" s="128">
        <f t="shared" si="442"/>
        <v>43296</v>
      </c>
      <c r="C4689" s="126">
        <f t="shared" si="443"/>
        <v>4</v>
      </c>
      <c r="D4689" s="127">
        <f>INDEX('365x24'!$D$4:$AA$369,'8760'!A4689,'8760'!C4689)</f>
        <v>1.4634365109292087</v>
      </c>
      <c r="E4689" s="130">
        <f t="shared" si="438"/>
        <v>3.0997130198449734E-5</v>
      </c>
      <c r="O4689" s="220">
        <f t="shared" si="440"/>
        <v>43296.166666666664</v>
      </c>
      <c r="P4689">
        <f t="shared" si="441"/>
        <v>3.0997130198449734E-5</v>
      </c>
    </row>
    <row r="4690" spans="1:16">
      <c r="A4690">
        <f t="shared" si="439"/>
        <v>196</v>
      </c>
      <c r="B4690" s="128">
        <f t="shared" si="442"/>
        <v>43296</v>
      </c>
      <c r="C4690" s="126">
        <f t="shared" si="443"/>
        <v>5</v>
      </c>
      <c r="D4690" s="127">
        <f>INDEX('365x24'!$D$4:$AA$369,'8760'!A4690,'8760'!C4690)</f>
        <v>2.9732025864695224</v>
      </c>
      <c r="E4690" s="130">
        <f t="shared" si="438"/>
        <v>6.2975569483807563E-5</v>
      </c>
      <c r="O4690" s="220">
        <f t="shared" si="440"/>
        <v>43296.208333333336</v>
      </c>
      <c r="P4690">
        <f t="shared" si="441"/>
        <v>6.2975569483807563E-5</v>
      </c>
    </row>
    <row r="4691" spans="1:16">
      <c r="A4691">
        <f t="shared" si="439"/>
        <v>196</v>
      </c>
      <c r="B4691" s="128">
        <f t="shared" si="442"/>
        <v>43296</v>
      </c>
      <c r="C4691" s="126">
        <f t="shared" si="443"/>
        <v>6</v>
      </c>
      <c r="D4691" s="127">
        <f>INDEX('365x24'!$D$4:$AA$369,'8760'!A4691,'8760'!C4691)</f>
        <v>4.1951031898098989</v>
      </c>
      <c r="E4691" s="130">
        <f t="shared" si="438"/>
        <v>8.8856714178808341E-5</v>
      </c>
      <c r="O4691" s="220">
        <f t="shared" si="440"/>
        <v>43296.25</v>
      </c>
      <c r="P4691">
        <f t="shared" si="441"/>
        <v>8.8856714178808341E-5</v>
      </c>
    </row>
    <row r="4692" spans="1:16">
      <c r="A4692">
        <f t="shared" si="439"/>
        <v>196</v>
      </c>
      <c r="B4692" s="128">
        <f t="shared" si="442"/>
        <v>43296</v>
      </c>
      <c r="C4692" s="126">
        <f t="shared" si="443"/>
        <v>7</v>
      </c>
      <c r="D4692" s="127">
        <f>INDEX('365x24'!$D$4:$AA$369,'8760'!A4692,'8760'!C4692)</f>
        <v>4.3036499155294443</v>
      </c>
      <c r="E4692" s="130">
        <f t="shared" si="438"/>
        <v>9.1155848418398813E-5</v>
      </c>
      <c r="O4692" s="220">
        <f t="shared" si="440"/>
        <v>43296.291666666664</v>
      </c>
      <c r="P4692">
        <f t="shared" si="441"/>
        <v>9.1155848418398813E-5</v>
      </c>
    </row>
    <row r="4693" spans="1:16">
      <c r="A4693">
        <f t="shared" si="439"/>
        <v>196</v>
      </c>
      <c r="B4693" s="128">
        <f t="shared" si="442"/>
        <v>43296</v>
      </c>
      <c r="C4693" s="126">
        <f t="shared" si="443"/>
        <v>8</v>
      </c>
      <c r="D4693" s="127">
        <f>INDEX('365x24'!$D$4:$AA$369,'8760'!A4693,'8760'!C4693)</f>
        <v>4.1837707783222911</v>
      </c>
      <c r="E4693" s="130">
        <f t="shared" si="438"/>
        <v>8.8616681740284064E-5</v>
      </c>
      <c r="O4693" s="220">
        <f t="shared" si="440"/>
        <v>43296.333333333336</v>
      </c>
      <c r="P4693">
        <f t="shared" si="441"/>
        <v>8.8616681740284064E-5</v>
      </c>
    </row>
    <row r="4694" spans="1:16">
      <c r="A4694">
        <f t="shared" si="439"/>
        <v>196</v>
      </c>
      <c r="B4694" s="128">
        <f t="shared" si="442"/>
        <v>43296</v>
      </c>
      <c r="C4694" s="126">
        <f t="shared" si="443"/>
        <v>9</v>
      </c>
      <c r="D4694" s="127">
        <f>INDEX('365x24'!$D$4:$AA$369,'8760'!A4694,'8760'!C4694)</f>
        <v>4.4855240096982198</v>
      </c>
      <c r="E4694" s="130">
        <f t="shared" si="438"/>
        <v>9.5008133730793443E-5</v>
      </c>
      <c r="O4694" s="220">
        <f t="shared" si="440"/>
        <v>43296.375</v>
      </c>
      <c r="P4694">
        <f t="shared" si="441"/>
        <v>9.5008133730793443E-5</v>
      </c>
    </row>
    <row r="4695" spans="1:16">
      <c r="A4695">
        <f t="shared" si="439"/>
        <v>196</v>
      </c>
      <c r="B4695" s="128">
        <f t="shared" si="442"/>
        <v>43296</v>
      </c>
      <c r="C4695" s="126">
        <f t="shared" si="443"/>
        <v>10</v>
      </c>
      <c r="D4695" s="127">
        <f>INDEX('365x24'!$D$4:$AA$369,'8760'!A4695,'8760'!C4695)</f>
        <v>6.4400316850904629</v>
      </c>
      <c r="E4695" s="130">
        <f t="shared" si="438"/>
        <v>1.3640666959862882E-4</v>
      </c>
      <c r="O4695" s="220">
        <f t="shared" si="440"/>
        <v>43296.416666666664</v>
      </c>
      <c r="P4695">
        <f t="shared" si="441"/>
        <v>1.3640666959862882E-4</v>
      </c>
    </row>
    <row r="4696" spans="1:16">
      <c r="A4696">
        <f t="shared" si="439"/>
        <v>196</v>
      </c>
      <c r="B4696" s="128">
        <f t="shared" si="442"/>
        <v>43296</v>
      </c>
      <c r="C4696" s="126">
        <f t="shared" si="443"/>
        <v>11</v>
      </c>
      <c r="D4696" s="127">
        <f>INDEX('365x24'!$D$4:$AA$369,'8760'!A4696,'8760'!C4696)</f>
        <v>7.759257704736183</v>
      </c>
      <c r="E4696" s="130">
        <f t="shared" si="438"/>
        <v>1.6434926935389696E-4</v>
      </c>
      <c r="O4696" s="220">
        <f t="shared" si="440"/>
        <v>43296.458333333336</v>
      </c>
      <c r="P4696">
        <f t="shared" si="441"/>
        <v>1.6434926935389696E-4</v>
      </c>
    </row>
    <row r="4697" spans="1:16">
      <c r="A4697">
        <f t="shared" si="439"/>
        <v>196</v>
      </c>
      <c r="B4697" s="128">
        <f t="shared" si="442"/>
        <v>43296</v>
      </c>
      <c r="C4697" s="126">
        <f t="shared" si="443"/>
        <v>12</v>
      </c>
      <c r="D4697" s="127">
        <f>INDEX('365x24'!$D$4:$AA$369,'8760'!A4697,'8760'!C4697)</f>
        <v>8.6690725838736924</v>
      </c>
      <c r="E4697" s="130">
        <f t="shared" si="438"/>
        <v>1.8362010895267501E-4</v>
      </c>
      <c r="O4697" s="220">
        <f t="shared" si="440"/>
        <v>43296.5</v>
      </c>
      <c r="P4697">
        <f t="shared" si="441"/>
        <v>1.8362010895267501E-4</v>
      </c>
    </row>
    <row r="4698" spans="1:16">
      <c r="A4698">
        <f t="shared" si="439"/>
        <v>196</v>
      </c>
      <c r="B4698" s="128">
        <f t="shared" si="442"/>
        <v>43296</v>
      </c>
      <c r="C4698" s="126">
        <f t="shared" si="443"/>
        <v>13</v>
      </c>
      <c r="D4698" s="127">
        <f>INDEX('365x24'!$D$4:$AA$369,'8760'!A4698,'8760'!C4698)</f>
        <v>9.4493424454175585</v>
      </c>
      <c r="E4698" s="130">
        <f t="shared" si="438"/>
        <v>2.001470483228323E-4</v>
      </c>
      <c r="O4698" s="220">
        <f t="shared" si="440"/>
        <v>43296.541666666664</v>
      </c>
      <c r="P4698">
        <f t="shared" si="441"/>
        <v>2.001470483228323E-4</v>
      </c>
    </row>
    <row r="4699" spans="1:16">
      <c r="A4699">
        <f t="shared" si="439"/>
        <v>196</v>
      </c>
      <c r="B4699" s="128">
        <f t="shared" si="442"/>
        <v>43296</v>
      </c>
      <c r="C4699" s="126">
        <f t="shared" si="443"/>
        <v>14</v>
      </c>
      <c r="D4699" s="127">
        <f>INDEX('365x24'!$D$4:$AA$369,'8760'!A4699,'8760'!C4699)</f>
        <v>9.551889659173078</v>
      </c>
      <c r="E4699" s="130">
        <f t="shared" si="438"/>
        <v>2.0231910656555704E-4</v>
      </c>
      <c r="O4699" s="220">
        <f t="shared" si="440"/>
        <v>43296.583333333336</v>
      </c>
      <c r="P4699">
        <f t="shared" si="441"/>
        <v>2.0231910656555704E-4</v>
      </c>
    </row>
    <row r="4700" spans="1:16">
      <c r="A4700">
        <f t="shared" si="439"/>
        <v>196</v>
      </c>
      <c r="B4700" s="128">
        <f t="shared" si="442"/>
        <v>43296</v>
      </c>
      <c r="C4700" s="126">
        <f t="shared" si="443"/>
        <v>15</v>
      </c>
      <c r="D4700" s="127">
        <f>INDEX('365x24'!$D$4:$AA$369,'8760'!A4700,'8760'!C4700)</f>
        <v>9.6696578569854825</v>
      </c>
      <c r="E4700" s="130">
        <f t="shared" si="438"/>
        <v>2.0481356131884867E-4</v>
      </c>
      <c r="O4700" s="220">
        <f t="shared" si="440"/>
        <v>43296.625</v>
      </c>
      <c r="P4700">
        <f t="shared" si="441"/>
        <v>2.0481356131884867E-4</v>
      </c>
    </row>
    <row r="4701" spans="1:16">
      <c r="A4701">
        <f t="shared" si="439"/>
        <v>196</v>
      </c>
      <c r="B4701" s="128">
        <f t="shared" si="442"/>
        <v>43296</v>
      </c>
      <c r="C4701" s="126">
        <f t="shared" si="443"/>
        <v>16</v>
      </c>
      <c r="D4701" s="127">
        <f>INDEX('365x24'!$D$4:$AA$369,'8760'!A4701,'8760'!C4701)</f>
        <v>9.6806569622528649</v>
      </c>
      <c r="E4701" s="130">
        <f t="shared" si="438"/>
        <v>2.0504653397976924E-4</v>
      </c>
      <c r="O4701" s="220">
        <f t="shared" si="440"/>
        <v>43296.666666666664</v>
      </c>
      <c r="P4701">
        <f t="shared" si="441"/>
        <v>2.0504653397976924E-4</v>
      </c>
    </row>
    <row r="4702" spans="1:16">
      <c r="A4702">
        <f t="shared" si="439"/>
        <v>196</v>
      </c>
      <c r="B4702" s="128">
        <f t="shared" si="442"/>
        <v>43296</v>
      </c>
      <c r="C4702" s="126">
        <f t="shared" si="443"/>
        <v>17</v>
      </c>
      <c r="D4702" s="127">
        <f>INDEX('365x24'!$D$4:$AA$369,'8760'!A4702,'8760'!C4702)</f>
        <v>9.7963142206705189</v>
      </c>
      <c r="E4702" s="130">
        <f t="shared" si="438"/>
        <v>2.0749627680823773E-4</v>
      </c>
      <c r="O4702" s="220">
        <f t="shared" si="440"/>
        <v>43296.708333333336</v>
      </c>
      <c r="P4702">
        <f t="shared" si="441"/>
        <v>2.0749627680823773E-4</v>
      </c>
    </row>
    <row r="4703" spans="1:16">
      <c r="A4703">
        <f t="shared" si="439"/>
        <v>196</v>
      </c>
      <c r="B4703" s="128">
        <f t="shared" si="442"/>
        <v>43296</v>
      </c>
      <c r="C4703" s="126">
        <f t="shared" si="443"/>
        <v>18</v>
      </c>
      <c r="D4703" s="127">
        <f>INDEX('365x24'!$D$4:$AA$369,'8760'!A4703,'8760'!C4703)</f>
        <v>9.5482232907506184</v>
      </c>
      <c r="E4703" s="130">
        <f t="shared" si="438"/>
        <v>2.0224144901191687E-4</v>
      </c>
      <c r="O4703" s="220">
        <f t="shared" si="440"/>
        <v>43296.75</v>
      </c>
      <c r="P4703">
        <f t="shared" si="441"/>
        <v>2.0224144901191687E-4</v>
      </c>
    </row>
    <row r="4704" spans="1:16">
      <c r="A4704">
        <f t="shared" si="439"/>
        <v>196</v>
      </c>
      <c r="B4704" s="128">
        <f t="shared" si="442"/>
        <v>43296</v>
      </c>
      <c r="C4704" s="126">
        <f t="shared" si="443"/>
        <v>19</v>
      </c>
      <c r="D4704" s="127">
        <f>INDEX('365x24'!$D$4:$AA$369,'8760'!A4704,'8760'!C4704)</f>
        <v>8.9322733957770737</v>
      </c>
      <c r="E4704" s="130">
        <f t="shared" si="438"/>
        <v>1.8919498000036165E-4</v>
      </c>
      <c r="O4704" s="220">
        <f t="shared" si="440"/>
        <v>43296.791666666664</v>
      </c>
      <c r="P4704">
        <f t="shared" si="441"/>
        <v>1.8919498000036165E-4</v>
      </c>
    </row>
    <row r="4705" spans="1:16">
      <c r="A4705">
        <f t="shared" si="439"/>
        <v>196</v>
      </c>
      <c r="B4705" s="128">
        <f t="shared" si="442"/>
        <v>43296</v>
      </c>
      <c r="C4705" s="126">
        <f t="shared" si="443"/>
        <v>20</v>
      </c>
      <c r="D4705" s="127">
        <f>INDEX('365x24'!$D$4:$AA$369,'8760'!A4705,'8760'!C4705)</f>
        <v>7.4447277349183434</v>
      </c>
      <c r="E4705" s="130">
        <f t="shared" si="438"/>
        <v>1.5768719255524749E-4</v>
      </c>
      <c r="O4705" s="220">
        <f t="shared" si="440"/>
        <v>43296.833333333336</v>
      </c>
      <c r="P4705">
        <f t="shared" si="441"/>
        <v>1.5768719255524749E-4</v>
      </c>
    </row>
    <row r="4706" spans="1:16">
      <c r="A4706">
        <f t="shared" si="439"/>
        <v>196</v>
      </c>
      <c r="B4706" s="128">
        <f t="shared" si="442"/>
        <v>43296</v>
      </c>
      <c r="C4706" s="126">
        <f t="shared" si="443"/>
        <v>21</v>
      </c>
      <c r="D4706" s="127">
        <f>INDEX('365x24'!$D$4:$AA$369,'8760'!A4706,'8760'!C4706)</f>
        <v>6.5358016723680965</v>
      </c>
      <c r="E4706" s="130">
        <f t="shared" si="438"/>
        <v>1.3843517903007916E-4</v>
      </c>
      <c r="O4706" s="220">
        <f t="shared" si="440"/>
        <v>43296.875</v>
      </c>
      <c r="P4706">
        <f t="shared" si="441"/>
        <v>1.3843517903007916E-4</v>
      </c>
    </row>
    <row r="4707" spans="1:16">
      <c r="A4707">
        <f t="shared" si="439"/>
        <v>196</v>
      </c>
      <c r="B4707" s="128">
        <f t="shared" si="442"/>
        <v>43296</v>
      </c>
      <c r="C4707" s="126">
        <f t="shared" si="443"/>
        <v>22</v>
      </c>
      <c r="D4707" s="127">
        <f>INDEX('365x24'!$D$4:$AA$369,'8760'!A4707,'8760'!C4707)</f>
        <v>5.4841094454886621</v>
      </c>
      <c r="E4707" s="130">
        <f t="shared" si="438"/>
        <v>1.1615922743134505E-4</v>
      </c>
      <c r="O4707" s="220">
        <f t="shared" si="440"/>
        <v>43296.916666666664</v>
      </c>
      <c r="P4707">
        <f t="shared" si="441"/>
        <v>1.1615922743134505E-4</v>
      </c>
    </row>
    <row r="4708" spans="1:16">
      <c r="A4708">
        <f t="shared" si="439"/>
        <v>196</v>
      </c>
      <c r="B4708" s="128">
        <f t="shared" si="442"/>
        <v>43296</v>
      </c>
      <c r="C4708" s="126">
        <f t="shared" si="443"/>
        <v>23</v>
      </c>
      <c r="D4708" s="127">
        <f>INDEX('365x24'!$D$4:$AA$369,'8760'!A4708,'8760'!C4708)</f>
        <v>4.2345444258697134</v>
      </c>
      <c r="E4708" s="130">
        <f t="shared" si="438"/>
        <v>8.9692121195240903E-5</v>
      </c>
      <c r="O4708" s="220">
        <f t="shared" si="440"/>
        <v>43296.958333333336</v>
      </c>
      <c r="P4708">
        <f t="shared" si="441"/>
        <v>8.9692121195240903E-5</v>
      </c>
    </row>
    <row r="4709" spans="1:16">
      <c r="A4709">
        <f t="shared" si="439"/>
        <v>196</v>
      </c>
      <c r="B4709" s="128">
        <f t="shared" si="442"/>
        <v>43296</v>
      </c>
      <c r="C4709" s="126">
        <f t="shared" si="443"/>
        <v>24</v>
      </c>
      <c r="D4709" s="127">
        <f>INDEX('365x24'!$D$4:$AA$369,'8760'!A4709,'8760'!C4709)</f>
        <v>1.3923311839481358</v>
      </c>
      <c r="E4709" s="130">
        <f t="shared" si="438"/>
        <v>2.9491044309669912E-5</v>
      </c>
      <c r="O4709" s="220">
        <f t="shared" si="440"/>
        <v>43297</v>
      </c>
      <c r="P4709">
        <f t="shared" si="441"/>
        <v>2.9491044309669912E-5</v>
      </c>
    </row>
    <row r="4710" spans="1:16">
      <c r="A4710">
        <f t="shared" si="439"/>
        <v>197</v>
      </c>
      <c r="B4710" s="128">
        <f t="shared" si="442"/>
        <v>43297</v>
      </c>
      <c r="C4710" s="126">
        <f t="shared" si="443"/>
        <v>1</v>
      </c>
      <c r="D4710" s="127">
        <f>INDEX('365x24'!$D$4:$AA$369,'8760'!A4710,'8760'!C4710)</f>
        <v>6.1087055315094592</v>
      </c>
      <c r="E4710" s="130">
        <f t="shared" si="438"/>
        <v>1.2938883189675209E-4</v>
      </c>
      <c r="O4710" s="220">
        <f t="shared" si="440"/>
        <v>43297.041666666664</v>
      </c>
      <c r="P4710">
        <f t="shared" si="441"/>
        <v>1.2938883189675209E-4</v>
      </c>
    </row>
    <row r="4711" spans="1:16">
      <c r="A4711">
        <f t="shared" si="439"/>
        <v>197</v>
      </c>
      <c r="B4711" s="128">
        <f t="shared" si="442"/>
        <v>43297</v>
      </c>
      <c r="C4711" s="126">
        <f t="shared" si="443"/>
        <v>2</v>
      </c>
      <c r="D4711" s="127">
        <f>INDEX('365x24'!$D$4:$AA$369,'8760'!A4711,'8760'!C4711)</f>
        <v>6.8083960267414589</v>
      </c>
      <c r="E4711" s="130">
        <f t="shared" si="438"/>
        <v>1.4420901522370285E-4</v>
      </c>
      <c r="O4711" s="220">
        <f t="shared" si="440"/>
        <v>43297.083333333336</v>
      </c>
      <c r="P4711">
        <f t="shared" si="441"/>
        <v>1.4420901522370285E-4</v>
      </c>
    </row>
    <row r="4712" spans="1:16">
      <c r="A4712">
        <f t="shared" si="439"/>
        <v>197</v>
      </c>
      <c r="B4712" s="128">
        <f t="shared" si="442"/>
        <v>43297</v>
      </c>
      <c r="C4712" s="126">
        <f t="shared" si="443"/>
        <v>3</v>
      </c>
      <c r="D4712" s="127">
        <f>INDEX('365x24'!$D$4:$AA$369,'8760'!A4712,'8760'!C4712)</f>
        <v>7.2887312698021471</v>
      </c>
      <c r="E4712" s="130">
        <f t="shared" si="438"/>
        <v>1.5438302274426306E-4</v>
      </c>
      <c r="O4712" s="220">
        <f t="shared" si="440"/>
        <v>43297.125</v>
      </c>
      <c r="P4712">
        <f t="shared" si="441"/>
        <v>1.5438302274426306E-4</v>
      </c>
    </row>
    <row r="4713" spans="1:16">
      <c r="A4713">
        <f t="shared" si="439"/>
        <v>197</v>
      </c>
      <c r="B4713" s="128">
        <f t="shared" si="442"/>
        <v>43297</v>
      </c>
      <c r="C4713" s="126">
        <f t="shared" si="443"/>
        <v>4</v>
      </c>
      <c r="D4713" s="127">
        <f>INDEX('365x24'!$D$4:$AA$369,'8760'!A4713,'8760'!C4713)</f>
        <v>7.2169722917788608</v>
      </c>
      <c r="E4713" s="130">
        <f t="shared" si="438"/>
        <v>1.528630918363734E-4</v>
      </c>
      <c r="O4713" s="220">
        <f t="shared" si="440"/>
        <v>43297.166666666664</v>
      </c>
      <c r="P4713">
        <f t="shared" si="441"/>
        <v>1.528630918363734E-4</v>
      </c>
    </row>
    <row r="4714" spans="1:16">
      <c r="A4714">
        <f t="shared" si="439"/>
        <v>197</v>
      </c>
      <c r="B4714" s="128">
        <f t="shared" si="442"/>
        <v>43297</v>
      </c>
      <c r="C4714" s="126">
        <f t="shared" si="443"/>
        <v>5</v>
      </c>
      <c r="D4714" s="127">
        <f>INDEX('365x24'!$D$4:$AA$369,'8760'!A4714,'8760'!C4714)</f>
        <v>7.2410537891398539</v>
      </c>
      <c r="E4714" s="130">
        <f t="shared" si="438"/>
        <v>1.5337316337244461E-4</v>
      </c>
      <c r="O4714" s="220">
        <f t="shared" si="440"/>
        <v>43297.208333333336</v>
      </c>
      <c r="P4714">
        <f t="shared" si="441"/>
        <v>1.5337316337244461E-4</v>
      </c>
    </row>
    <row r="4715" spans="1:16">
      <c r="A4715">
        <f t="shared" si="439"/>
        <v>197</v>
      </c>
      <c r="B4715" s="128">
        <f t="shared" si="442"/>
        <v>43297</v>
      </c>
      <c r="C4715" s="126">
        <f t="shared" si="443"/>
        <v>6</v>
      </c>
      <c r="D4715" s="127">
        <f>INDEX('365x24'!$D$4:$AA$369,'8760'!A4715,'8760'!C4715)</f>
        <v>7.1910458409910163</v>
      </c>
      <c r="E4715" s="130">
        <f t="shared" si="438"/>
        <v>1.5231394223907092E-4</v>
      </c>
      <c r="O4715" s="220">
        <f t="shared" si="440"/>
        <v>43297.25</v>
      </c>
      <c r="P4715">
        <f t="shared" si="441"/>
        <v>1.5231394223907092E-4</v>
      </c>
    </row>
    <row r="4716" spans="1:16">
      <c r="A4716">
        <f t="shared" si="439"/>
        <v>197</v>
      </c>
      <c r="B4716" s="128">
        <f t="shared" si="442"/>
        <v>43297</v>
      </c>
      <c r="C4716" s="126">
        <f t="shared" si="443"/>
        <v>7</v>
      </c>
      <c r="D4716" s="127">
        <f>INDEX('365x24'!$D$4:$AA$369,'8760'!A4716,'8760'!C4716)</f>
        <v>7.3197394344148243</v>
      </c>
      <c r="E4716" s="130">
        <f t="shared" si="438"/>
        <v>1.550398084049569E-4</v>
      </c>
      <c r="O4716" s="220">
        <f t="shared" si="440"/>
        <v>43297.291666666664</v>
      </c>
      <c r="P4716">
        <f t="shared" si="441"/>
        <v>1.550398084049569E-4</v>
      </c>
    </row>
    <row r="4717" spans="1:16">
      <c r="A4717">
        <f t="shared" si="439"/>
        <v>197</v>
      </c>
      <c r="B4717" s="128">
        <f t="shared" si="442"/>
        <v>43297</v>
      </c>
      <c r="C4717" s="126">
        <f t="shared" si="443"/>
        <v>8</v>
      </c>
      <c r="D4717" s="127">
        <f>INDEX('365x24'!$D$4:$AA$369,'8760'!A4717,'8760'!C4717)</f>
        <v>7.0672397557681652</v>
      </c>
      <c r="E4717" s="130">
        <f t="shared" si="438"/>
        <v>1.4969159865644679E-4</v>
      </c>
      <c r="O4717" s="220">
        <f t="shared" si="440"/>
        <v>43297.333333333336</v>
      </c>
      <c r="P4717">
        <f t="shared" si="441"/>
        <v>1.4969159865644679E-4</v>
      </c>
    </row>
    <row r="4718" spans="1:16">
      <c r="A4718">
        <f t="shared" si="439"/>
        <v>197</v>
      </c>
      <c r="B4718" s="128">
        <f t="shared" si="442"/>
        <v>43297</v>
      </c>
      <c r="C4718" s="126">
        <f t="shared" si="443"/>
        <v>9</v>
      </c>
      <c r="D4718" s="127">
        <f>INDEX('365x24'!$D$4:$AA$369,'8760'!A4718,'8760'!C4718)</f>
        <v>6.6404405296901174</v>
      </c>
      <c r="E4718" s="130">
        <f t="shared" si="438"/>
        <v>1.4065154049161481E-4</v>
      </c>
      <c r="O4718" s="220">
        <f t="shared" si="440"/>
        <v>43297.375</v>
      </c>
      <c r="P4718">
        <f t="shared" si="441"/>
        <v>1.4065154049161481E-4</v>
      </c>
    </row>
    <row r="4719" spans="1:16">
      <c r="A4719">
        <f t="shared" si="439"/>
        <v>197</v>
      </c>
      <c r="B4719" s="128">
        <f t="shared" si="442"/>
        <v>43297</v>
      </c>
      <c r="C4719" s="126">
        <f t="shared" si="443"/>
        <v>10</v>
      </c>
      <c r="D4719" s="127">
        <f>INDEX('365x24'!$D$4:$AA$369,'8760'!A4719,'8760'!C4719)</f>
        <v>5.003190017578345</v>
      </c>
      <c r="E4719" s="130">
        <f t="shared" si="438"/>
        <v>1.0597284625896691E-4</v>
      </c>
      <c r="O4719" s="220">
        <f t="shared" si="440"/>
        <v>43297.416666666664</v>
      </c>
      <c r="P4719">
        <f t="shared" si="441"/>
        <v>1.0597284625896691E-4</v>
      </c>
    </row>
    <row r="4720" spans="1:16">
      <c r="A4720">
        <f t="shared" si="439"/>
        <v>197</v>
      </c>
      <c r="B4720" s="128">
        <f t="shared" si="442"/>
        <v>43297</v>
      </c>
      <c r="C4720" s="126">
        <f t="shared" si="443"/>
        <v>11</v>
      </c>
      <c r="D4720" s="127">
        <f>INDEX('365x24'!$D$4:$AA$369,'8760'!A4720,'8760'!C4720)</f>
        <v>6.1087055315094592</v>
      </c>
      <c r="E4720" s="130">
        <f t="shared" si="438"/>
        <v>1.2938883189675209E-4</v>
      </c>
      <c r="O4720" s="220">
        <f t="shared" si="440"/>
        <v>43297.458333333336</v>
      </c>
      <c r="P4720">
        <f t="shared" si="441"/>
        <v>1.2938883189675209E-4</v>
      </c>
    </row>
    <row r="4721" spans="1:16">
      <c r="A4721">
        <f t="shared" si="439"/>
        <v>197</v>
      </c>
      <c r="B4721" s="128">
        <f t="shared" si="442"/>
        <v>43297</v>
      </c>
      <c r="C4721" s="126">
        <f t="shared" si="443"/>
        <v>12</v>
      </c>
      <c r="D4721" s="127">
        <f>INDEX('365x24'!$D$4:$AA$369,'8760'!A4721,'8760'!C4721)</f>
        <v>6.8083960267414589</v>
      </c>
      <c r="E4721" s="130">
        <f t="shared" si="438"/>
        <v>1.4420901522370285E-4</v>
      </c>
      <c r="O4721" s="220">
        <f t="shared" si="440"/>
        <v>43297.5</v>
      </c>
      <c r="P4721">
        <f t="shared" si="441"/>
        <v>1.4420901522370285E-4</v>
      </c>
    </row>
    <row r="4722" spans="1:16">
      <c r="A4722">
        <f t="shared" si="439"/>
        <v>197</v>
      </c>
      <c r="B4722" s="128">
        <f t="shared" si="442"/>
        <v>43297</v>
      </c>
      <c r="C4722" s="126">
        <f t="shared" si="443"/>
        <v>13</v>
      </c>
      <c r="D4722" s="127">
        <f>INDEX('365x24'!$D$4:$AA$369,'8760'!A4722,'8760'!C4722)</f>
        <v>7.2887312698021471</v>
      </c>
      <c r="E4722" s="130">
        <f t="shared" si="438"/>
        <v>1.5438302274426306E-4</v>
      </c>
      <c r="O4722" s="220">
        <f t="shared" si="440"/>
        <v>43297.541666666664</v>
      </c>
      <c r="P4722">
        <f t="shared" si="441"/>
        <v>1.5438302274426306E-4</v>
      </c>
    </row>
    <row r="4723" spans="1:16">
      <c r="A4723">
        <f t="shared" si="439"/>
        <v>197</v>
      </c>
      <c r="B4723" s="128">
        <f t="shared" si="442"/>
        <v>43297</v>
      </c>
      <c r="C4723" s="126">
        <f t="shared" si="443"/>
        <v>14</v>
      </c>
      <c r="D4723" s="127">
        <f>INDEX('365x24'!$D$4:$AA$369,'8760'!A4723,'8760'!C4723)</f>
        <v>7.2169722917788608</v>
      </c>
      <c r="E4723" s="130">
        <f t="shared" si="438"/>
        <v>1.528630918363734E-4</v>
      </c>
      <c r="O4723" s="220">
        <f t="shared" si="440"/>
        <v>43297.583333333336</v>
      </c>
      <c r="P4723">
        <f t="shared" si="441"/>
        <v>1.528630918363734E-4</v>
      </c>
    </row>
    <row r="4724" spans="1:16">
      <c r="A4724">
        <f t="shared" si="439"/>
        <v>197</v>
      </c>
      <c r="B4724" s="128">
        <f t="shared" si="442"/>
        <v>43297</v>
      </c>
      <c r="C4724" s="126">
        <f t="shared" si="443"/>
        <v>15</v>
      </c>
      <c r="D4724" s="127">
        <f>INDEX('365x24'!$D$4:$AA$369,'8760'!A4724,'8760'!C4724)</f>
        <v>7.2410537891398539</v>
      </c>
      <c r="E4724" s="130">
        <f t="shared" si="438"/>
        <v>1.5337316337244461E-4</v>
      </c>
      <c r="O4724" s="220">
        <f t="shared" si="440"/>
        <v>43297.625</v>
      </c>
      <c r="P4724">
        <f t="shared" si="441"/>
        <v>1.5337316337244461E-4</v>
      </c>
    </row>
    <row r="4725" spans="1:16">
      <c r="A4725">
        <f t="shared" si="439"/>
        <v>197</v>
      </c>
      <c r="B4725" s="128">
        <f t="shared" si="442"/>
        <v>43297</v>
      </c>
      <c r="C4725" s="126">
        <f t="shared" si="443"/>
        <v>16</v>
      </c>
      <c r="D4725" s="127">
        <f>INDEX('365x24'!$D$4:$AA$369,'8760'!A4725,'8760'!C4725)</f>
        <v>7.1910458409910163</v>
      </c>
      <c r="E4725" s="130">
        <f t="shared" si="438"/>
        <v>1.5231394223907092E-4</v>
      </c>
      <c r="O4725" s="220">
        <f t="shared" si="440"/>
        <v>43297.666666666664</v>
      </c>
      <c r="P4725">
        <f t="shared" si="441"/>
        <v>1.5231394223907092E-4</v>
      </c>
    </row>
    <row r="4726" spans="1:16">
      <c r="A4726">
        <f t="shared" si="439"/>
        <v>197</v>
      </c>
      <c r="B4726" s="128">
        <f t="shared" si="442"/>
        <v>43297</v>
      </c>
      <c r="C4726" s="126">
        <f t="shared" si="443"/>
        <v>17</v>
      </c>
      <c r="D4726" s="127">
        <f>INDEX('365x24'!$D$4:$AA$369,'8760'!A4726,'8760'!C4726)</f>
        <v>7.3197394344148243</v>
      </c>
      <c r="E4726" s="130">
        <f t="shared" si="438"/>
        <v>1.550398084049569E-4</v>
      </c>
      <c r="O4726" s="220">
        <f t="shared" si="440"/>
        <v>43297.708333333336</v>
      </c>
      <c r="P4726">
        <f t="shared" si="441"/>
        <v>1.550398084049569E-4</v>
      </c>
    </row>
    <row r="4727" spans="1:16">
      <c r="A4727">
        <f t="shared" si="439"/>
        <v>197</v>
      </c>
      <c r="B4727" s="128">
        <f t="shared" si="442"/>
        <v>43297</v>
      </c>
      <c r="C4727" s="126">
        <f t="shared" si="443"/>
        <v>18</v>
      </c>
      <c r="D4727" s="127">
        <f>INDEX('365x24'!$D$4:$AA$369,'8760'!A4727,'8760'!C4727)</f>
        <v>7.0672397557681652</v>
      </c>
      <c r="E4727" s="130">
        <f t="shared" si="438"/>
        <v>1.4969159865644679E-4</v>
      </c>
      <c r="O4727" s="220">
        <f t="shared" si="440"/>
        <v>43297.75</v>
      </c>
      <c r="P4727">
        <f t="shared" si="441"/>
        <v>1.4969159865644679E-4</v>
      </c>
    </row>
    <row r="4728" spans="1:16">
      <c r="A4728">
        <f t="shared" si="439"/>
        <v>197</v>
      </c>
      <c r="B4728" s="128">
        <f t="shared" si="442"/>
        <v>43297</v>
      </c>
      <c r="C4728" s="126">
        <f t="shared" si="443"/>
        <v>19</v>
      </c>
      <c r="D4728" s="127">
        <f>INDEX('365x24'!$D$4:$AA$369,'8760'!A4728,'8760'!C4728)</f>
        <v>6.6404405296901174</v>
      </c>
      <c r="E4728" s="130">
        <f t="shared" si="438"/>
        <v>1.4065154049161481E-4</v>
      </c>
      <c r="O4728" s="220">
        <f t="shared" si="440"/>
        <v>43297.791666666664</v>
      </c>
      <c r="P4728">
        <f t="shared" si="441"/>
        <v>1.4065154049161481E-4</v>
      </c>
    </row>
    <row r="4729" spans="1:16">
      <c r="A4729">
        <f t="shared" si="439"/>
        <v>197</v>
      </c>
      <c r="B4729" s="128">
        <f t="shared" si="442"/>
        <v>43297</v>
      </c>
      <c r="C4729" s="126">
        <f t="shared" si="443"/>
        <v>20</v>
      </c>
      <c r="D4729" s="127">
        <f>INDEX('365x24'!$D$4:$AA$369,'8760'!A4729,'8760'!C4729)</f>
        <v>5.5771647389526802</v>
      </c>
      <c r="E4729" s="130">
        <f t="shared" si="438"/>
        <v>1.18130236782019E-4</v>
      </c>
      <c r="O4729" s="220">
        <f t="shared" si="440"/>
        <v>43297.833333333336</v>
      </c>
      <c r="P4729">
        <f t="shared" si="441"/>
        <v>1.18130236782019E-4</v>
      </c>
    </row>
    <row r="4730" spans="1:16">
      <c r="A4730">
        <f t="shared" si="439"/>
        <v>197</v>
      </c>
      <c r="B4730" s="128">
        <f t="shared" si="442"/>
        <v>43297</v>
      </c>
      <c r="C4730" s="126">
        <f t="shared" si="443"/>
        <v>21</v>
      </c>
      <c r="D4730" s="127">
        <f>INDEX('365x24'!$D$4:$AA$369,'8760'!A4730,'8760'!C4730)</f>
        <v>4.8765032156012849</v>
      </c>
      <c r="E4730" s="130">
        <f t="shared" si="438"/>
        <v>1.0328948605442018E-4</v>
      </c>
      <c r="O4730" s="220">
        <f t="shared" si="440"/>
        <v>43297.875</v>
      </c>
      <c r="P4730">
        <f t="shared" si="441"/>
        <v>1.0328948605442018E-4</v>
      </c>
    </row>
    <row r="4731" spans="1:16">
      <c r="A4731">
        <f t="shared" si="439"/>
        <v>197</v>
      </c>
      <c r="B4731" s="128">
        <f t="shared" si="442"/>
        <v>43297</v>
      </c>
      <c r="C4731" s="126">
        <f t="shared" si="443"/>
        <v>22</v>
      </c>
      <c r="D4731" s="127">
        <f>INDEX('365x24'!$D$4:$AA$369,'8760'!A4731,'8760'!C4731)</f>
        <v>4.1384247420492075</v>
      </c>
      <c r="E4731" s="130">
        <f t="shared" si="438"/>
        <v>8.7656204821850536E-5</v>
      </c>
      <c r="O4731" s="220">
        <f t="shared" si="440"/>
        <v>43297.916666666664</v>
      </c>
      <c r="P4731">
        <f t="shared" si="441"/>
        <v>8.7656204821850536E-5</v>
      </c>
    </row>
    <row r="4732" spans="1:16">
      <c r="A4732">
        <f t="shared" si="439"/>
        <v>197</v>
      </c>
      <c r="B4732" s="128">
        <f t="shared" si="442"/>
        <v>43297</v>
      </c>
      <c r="C4732" s="126">
        <f t="shared" si="443"/>
        <v>23</v>
      </c>
      <c r="D4732" s="127">
        <f>INDEX('365x24'!$D$4:$AA$369,'8760'!A4732,'8760'!C4732)</f>
        <v>3.6745969770182336</v>
      </c>
      <c r="E4732" s="130">
        <f t="shared" si="438"/>
        <v>7.7831843112306906E-5</v>
      </c>
      <c r="O4732" s="220">
        <f t="shared" si="440"/>
        <v>43297.958333333336</v>
      </c>
      <c r="P4732">
        <f t="shared" si="441"/>
        <v>7.7831843112306906E-5</v>
      </c>
    </row>
    <row r="4733" spans="1:16">
      <c r="A4733">
        <f t="shared" si="439"/>
        <v>197</v>
      </c>
      <c r="B4733" s="128">
        <f t="shared" si="442"/>
        <v>43297</v>
      </c>
      <c r="C4733" s="126">
        <f t="shared" si="443"/>
        <v>24</v>
      </c>
      <c r="D4733" s="127">
        <f>INDEX('365x24'!$D$4:$AA$369,'8760'!A4733,'8760'!C4733)</f>
        <v>1.0485808985305936</v>
      </c>
      <c r="E4733" s="130">
        <f t="shared" si="438"/>
        <v>2.2210050379788902E-5</v>
      </c>
      <c r="O4733" s="220">
        <f t="shared" si="440"/>
        <v>43298</v>
      </c>
      <c r="P4733">
        <f t="shared" si="441"/>
        <v>2.2210050379788902E-5</v>
      </c>
    </row>
    <row r="4734" spans="1:16">
      <c r="A4734">
        <f t="shared" si="439"/>
        <v>198</v>
      </c>
      <c r="B4734" s="128">
        <f t="shared" si="442"/>
        <v>43298</v>
      </c>
      <c r="C4734" s="126">
        <f t="shared" si="443"/>
        <v>1</v>
      </c>
      <c r="D4734" s="127">
        <f>INDEX('365x24'!$D$4:$AA$369,'8760'!A4734,'8760'!C4734)</f>
        <v>5.5813975720594007</v>
      </c>
      <c r="E4734" s="130">
        <f t="shared" si="438"/>
        <v>1.1821989265566807E-4</v>
      </c>
      <c r="O4734" s="220">
        <f t="shared" si="440"/>
        <v>43298.041666666664</v>
      </c>
      <c r="P4734">
        <f t="shared" si="441"/>
        <v>1.1821989265566807E-4</v>
      </c>
    </row>
    <row r="4735" spans="1:16">
      <c r="A4735">
        <f t="shared" si="439"/>
        <v>198</v>
      </c>
      <c r="B4735" s="128">
        <f t="shared" si="442"/>
        <v>43298</v>
      </c>
      <c r="C4735" s="126">
        <f t="shared" si="443"/>
        <v>2</v>
      </c>
      <c r="D4735" s="127">
        <f>INDEX('365x24'!$D$4:$AA$369,'8760'!A4735,'8760'!C4735)</f>
        <v>6.2206902685459404</v>
      </c>
      <c r="E4735" s="130">
        <f t="shared" si="438"/>
        <v>1.3176078684541941E-4</v>
      </c>
      <c r="O4735" s="220">
        <f t="shared" si="440"/>
        <v>43298.083333333336</v>
      </c>
      <c r="P4735">
        <f t="shared" si="441"/>
        <v>1.3176078684541941E-4</v>
      </c>
    </row>
    <row r="4736" spans="1:16">
      <c r="A4736">
        <f t="shared" si="439"/>
        <v>198</v>
      </c>
      <c r="B4736" s="128">
        <f t="shared" si="442"/>
        <v>43298</v>
      </c>
      <c r="C4736" s="126">
        <f t="shared" si="443"/>
        <v>3</v>
      </c>
      <c r="D4736" s="127">
        <f>INDEX('365x24'!$D$4:$AA$369,'8760'!A4736,'8760'!C4736)</f>
        <v>6.6595626197445474</v>
      </c>
      <c r="E4736" s="130">
        <f t="shared" si="438"/>
        <v>1.4105656654546614E-4</v>
      </c>
      <c r="O4736" s="220">
        <f t="shared" si="440"/>
        <v>43298.125</v>
      </c>
      <c r="P4736">
        <f t="shared" si="441"/>
        <v>1.4105656654546614E-4</v>
      </c>
    </row>
    <row r="4737" spans="1:16">
      <c r="A4737">
        <f t="shared" si="439"/>
        <v>198</v>
      </c>
      <c r="B4737" s="128">
        <f t="shared" si="442"/>
        <v>43298</v>
      </c>
      <c r="C4737" s="126">
        <f t="shared" si="443"/>
        <v>4</v>
      </c>
      <c r="D4737" s="127">
        <f>INDEX('365x24'!$D$4:$AA$369,'8760'!A4737,'8760'!C4737)</f>
        <v>6.5939979295418967</v>
      </c>
      <c r="E4737" s="130">
        <f t="shared" si="438"/>
        <v>1.3966783719270308E-4</v>
      </c>
      <c r="O4737" s="220">
        <f t="shared" si="440"/>
        <v>43298.166666666664</v>
      </c>
      <c r="P4737">
        <f t="shared" si="441"/>
        <v>1.3966783719270308E-4</v>
      </c>
    </row>
    <row r="4738" spans="1:16">
      <c r="A4738">
        <f t="shared" si="439"/>
        <v>198</v>
      </c>
      <c r="B4738" s="128">
        <f t="shared" si="442"/>
        <v>43298</v>
      </c>
      <c r="C4738" s="126">
        <f t="shared" si="443"/>
        <v>5</v>
      </c>
      <c r="D4738" s="127">
        <f>INDEX('365x24'!$D$4:$AA$369,'8760'!A4738,'8760'!C4738)</f>
        <v>6.6160006943189691</v>
      </c>
      <c r="E4738" s="130">
        <f t="shared" si="438"/>
        <v>1.4013387897820405E-4</v>
      </c>
      <c r="O4738" s="220">
        <f t="shared" si="440"/>
        <v>43298.208333333336</v>
      </c>
      <c r="P4738">
        <f t="shared" si="441"/>
        <v>1.4013387897820405E-4</v>
      </c>
    </row>
    <row r="4739" spans="1:16">
      <c r="A4739">
        <f t="shared" si="439"/>
        <v>198</v>
      </c>
      <c r="B4739" s="128">
        <f t="shared" si="442"/>
        <v>43298</v>
      </c>
      <c r="C4739" s="126">
        <f t="shared" si="443"/>
        <v>6</v>
      </c>
      <c r="D4739" s="127">
        <f>INDEX('365x24'!$D$4:$AA$369,'8760'!A4739,'8760'!C4739)</f>
        <v>6.5703094690762578</v>
      </c>
      <c r="E4739" s="130">
        <f t="shared" si="438"/>
        <v>1.3916609059299031E-4</v>
      </c>
      <c r="O4739" s="220">
        <f t="shared" si="440"/>
        <v>43298.25</v>
      </c>
      <c r="P4739">
        <f t="shared" si="441"/>
        <v>1.3916609059299031E-4</v>
      </c>
    </row>
    <row r="4740" spans="1:16">
      <c r="A4740">
        <f t="shared" si="439"/>
        <v>198</v>
      </c>
      <c r="B4740" s="128">
        <f t="shared" si="442"/>
        <v>43298</v>
      </c>
      <c r="C4740" s="126">
        <f t="shared" si="443"/>
        <v>7</v>
      </c>
      <c r="D4740" s="127">
        <f>INDEX('365x24'!$D$4:$AA$369,'8760'!A4740,'8760'!C4740)</f>
        <v>6.6878941367558848</v>
      </c>
      <c r="E4740" s="130">
        <f t="shared" si="438"/>
        <v>1.4165665798432359E-4</v>
      </c>
      <c r="O4740" s="220">
        <f t="shared" si="440"/>
        <v>43298.291666666664</v>
      </c>
      <c r="P4740">
        <f t="shared" si="441"/>
        <v>1.4165665798432359E-4</v>
      </c>
    </row>
    <row r="4741" spans="1:16">
      <c r="A4741">
        <f t="shared" si="439"/>
        <v>198</v>
      </c>
      <c r="B4741" s="128">
        <f t="shared" si="442"/>
        <v>43298</v>
      </c>
      <c r="C4741" s="126">
        <f t="shared" si="443"/>
        <v>8</v>
      </c>
      <c r="D4741" s="127">
        <f>INDEX('365x24'!$D$4:$AA$369,'8760'!A4741,'8760'!C4741)</f>
        <v>6.4571904162909037</v>
      </c>
      <c r="E4741" s="130">
        <f t="shared" si="438"/>
        <v>1.3677010963930578E-4</v>
      </c>
      <c r="O4741" s="220">
        <f t="shared" si="440"/>
        <v>43298.333333333336</v>
      </c>
      <c r="P4741">
        <f t="shared" si="441"/>
        <v>1.3677010963930578E-4</v>
      </c>
    </row>
    <row r="4742" spans="1:16">
      <c r="A4742">
        <f t="shared" si="439"/>
        <v>198</v>
      </c>
      <c r="B4742" s="128">
        <f t="shared" si="442"/>
        <v>43298</v>
      </c>
      <c r="C4742" s="126">
        <f t="shared" si="443"/>
        <v>9</v>
      </c>
      <c r="D4742" s="127">
        <f>INDEX('365x24'!$D$4:$AA$369,'8760'!A4742,'8760'!C4742)</f>
        <v>6.0672328136692855</v>
      </c>
      <c r="E4742" s="130">
        <f t="shared" ref="E4742:E4805" si="444">D4742*$E$2</f>
        <v>1.285103959516497E-4</v>
      </c>
      <c r="O4742" s="220">
        <f t="shared" si="440"/>
        <v>43298.375</v>
      </c>
      <c r="P4742">
        <f t="shared" si="441"/>
        <v>1.285103959516497E-4</v>
      </c>
    </row>
    <row r="4743" spans="1:16">
      <c r="A4743">
        <f t="shared" ref="A4743:A4806" si="445">IF(C4743=1,A4742+1,A4742)</f>
        <v>198</v>
      </c>
      <c r="B4743" s="128">
        <f t="shared" si="442"/>
        <v>43298</v>
      </c>
      <c r="C4743" s="126">
        <f t="shared" si="443"/>
        <v>10</v>
      </c>
      <c r="D4743" s="127">
        <f>INDEX('365x24'!$D$4:$AA$369,'8760'!A4743,'8760'!C4743)</f>
        <v>4.5713109713054703</v>
      </c>
      <c r="E4743" s="130">
        <f t="shared" si="444"/>
        <v>9.6825192139826113E-5</v>
      </c>
      <c r="O4743" s="220">
        <f t="shared" ref="O4743:O4806" si="446">B4743+O$3*C4743</f>
        <v>43298.416666666664</v>
      </c>
      <c r="P4743">
        <f t="shared" ref="P4743:P4806" si="447">E4743</f>
        <v>9.6825192139826113E-5</v>
      </c>
    </row>
    <row r="4744" spans="1:16">
      <c r="A4744">
        <f t="shared" si="445"/>
        <v>198</v>
      </c>
      <c r="B4744" s="128">
        <f t="shared" ref="B4744:B4807" si="448">IF(C4743=24,B4743+1,B4743)</f>
        <v>43298</v>
      </c>
      <c r="C4744" s="126">
        <f t="shared" ref="C4744:C4807" si="449">IF(C4743=24,1,C4743+1)</f>
        <v>11</v>
      </c>
      <c r="D4744" s="127">
        <f>INDEX('365x24'!$D$4:$AA$369,'8760'!A4744,'8760'!C4744)</f>
        <v>5.5813975720594007</v>
      </c>
      <c r="E4744" s="130">
        <f t="shared" si="444"/>
        <v>1.1821989265566807E-4</v>
      </c>
      <c r="O4744" s="220">
        <f t="shared" si="446"/>
        <v>43298.458333333336</v>
      </c>
      <c r="P4744">
        <f t="shared" si="447"/>
        <v>1.1821989265566807E-4</v>
      </c>
    </row>
    <row r="4745" spans="1:16">
      <c r="A4745">
        <f t="shared" si="445"/>
        <v>198</v>
      </c>
      <c r="B4745" s="128">
        <f t="shared" si="448"/>
        <v>43298</v>
      </c>
      <c r="C4745" s="126">
        <f t="shared" si="449"/>
        <v>12</v>
      </c>
      <c r="D4745" s="127">
        <f>INDEX('365x24'!$D$4:$AA$369,'8760'!A4745,'8760'!C4745)</f>
        <v>6.2206902685459404</v>
      </c>
      <c r="E4745" s="130">
        <f t="shared" si="444"/>
        <v>1.3176078684541941E-4</v>
      </c>
      <c r="O4745" s="220">
        <f t="shared" si="446"/>
        <v>43298.5</v>
      </c>
      <c r="P4745">
        <f t="shared" si="447"/>
        <v>1.3176078684541941E-4</v>
      </c>
    </row>
    <row r="4746" spans="1:16">
      <c r="A4746">
        <f t="shared" si="445"/>
        <v>198</v>
      </c>
      <c r="B4746" s="128">
        <f t="shared" si="448"/>
        <v>43298</v>
      </c>
      <c r="C4746" s="126">
        <f t="shared" si="449"/>
        <v>13</v>
      </c>
      <c r="D4746" s="127">
        <f>INDEX('365x24'!$D$4:$AA$369,'8760'!A4746,'8760'!C4746)</f>
        <v>6.6595626197445474</v>
      </c>
      <c r="E4746" s="130">
        <f t="shared" si="444"/>
        <v>1.4105656654546614E-4</v>
      </c>
      <c r="O4746" s="220">
        <f t="shared" si="446"/>
        <v>43298.541666666664</v>
      </c>
      <c r="P4746">
        <f t="shared" si="447"/>
        <v>1.4105656654546614E-4</v>
      </c>
    </row>
    <row r="4747" spans="1:16">
      <c r="A4747">
        <f t="shared" si="445"/>
        <v>198</v>
      </c>
      <c r="B4747" s="128">
        <f t="shared" si="448"/>
        <v>43298</v>
      </c>
      <c r="C4747" s="126">
        <f t="shared" si="449"/>
        <v>14</v>
      </c>
      <c r="D4747" s="127">
        <f>INDEX('365x24'!$D$4:$AA$369,'8760'!A4747,'8760'!C4747)</f>
        <v>6.5939979295418967</v>
      </c>
      <c r="E4747" s="130">
        <f t="shared" si="444"/>
        <v>1.3966783719270308E-4</v>
      </c>
      <c r="O4747" s="220">
        <f t="shared" si="446"/>
        <v>43298.583333333336</v>
      </c>
      <c r="P4747">
        <f t="shared" si="447"/>
        <v>1.3966783719270308E-4</v>
      </c>
    </row>
    <row r="4748" spans="1:16">
      <c r="A4748">
        <f t="shared" si="445"/>
        <v>198</v>
      </c>
      <c r="B4748" s="128">
        <f t="shared" si="448"/>
        <v>43298</v>
      </c>
      <c r="C4748" s="126">
        <f t="shared" si="449"/>
        <v>15</v>
      </c>
      <c r="D4748" s="127">
        <f>INDEX('365x24'!$D$4:$AA$369,'8760'!A4748,'8760'!C4748)</f>
        <v>6.6160006943189691</v>
      </c>
      <c r="E4748" s="130">
        <f t="shared" si="444"/>
        <v>1.4013387897820405E-4</v>
      </c>
      <c r="O4748" s="220">
        <f t="shared" si="446"/>
        <v>43298.625</v>
      </c>
      <c r="P4748">
        <f t="shared" si="447"/>
        <v>1.4013387897820405E-4</v>
      </c>
    </row>
    <row r="4749" spans="1:16">
      <c r="A4749">
        <f t="shared" si="445"/>
        <v>198</v>
      </c>
      <c r="B4749" s="128">
        <f t="shared" si="448"/>
        <v>43298</v>
      </c>
      <c r="C4749" s="126">
        <f t="shared" si="449"/>
        <v>16</v>
      </c>
      <c r="D4749" s="127">
        <f>INDEX('365x24'!$D$4:$AA$369,'8760'!A4749,'8760'!C4749)</f>
        <v>6.5703094690762578</v>
      </c>
      <c r="E4749" s="130">
        <f t="shared" si="444"/>
        <v>1.3916609059299031E-4</v>
      </c>
      <c r="O4749" s="220">
        <f t="shared" si="446"/>
        <v>43298.666666666664</v>
      </c>
      <c r="P4749">
        <f t="shared" si="447"/>
        <v>1.3916609059299031E-4</v>
      </c>
    </row>
    <row r="4750" spans="1:16">
      <c r="A4750">
        <f t="shared" si="445"/>
        <v>198</v>
      </c>
      <c r="B4750" s="128">
        <f t="shared" si="448"/>
        <v>43298</v>
      </c>
      <c r="C4750" s="126">
        <f t="shared" si="449"/>
        <v>17</v>
      </c>
      <c r="D4750" s="127">
        <f>INDEX('365x24'!$D$4:$AA$369,'8760'!A4750,'8760'!C4750)</f>
        <v>6.6878941367558848</v>
      </c>
      <c r="E4750" s="130">
        <f t="shared" si="444"/>
        <v>1.4165665798432359E-4</v>
      </c>
      <c r="O4750" s="220">
        <f t="shared" si="446"/>
        <v>43298.708333333336</v>
      </c>
      <c r="P4750">
        <f t="shared" si="447"/>
        <v>1.4165665798432359E-4</v>
      </c>
    </row>
    <row r="4751" spans="1:16">
      <c r="A4751">
        <f t="shared" si="445"/>
        <v>198</v>
      </c>
      <c r="B4751" s="128">
        <f t="shared" si="448"/>
        <v>43298</v>
      </c>
      <c r="C4751" s="126">
        <f t="shared" si="449"/>
        <v>18</v>
      </c>
      <c r="D4751" s="127">
        <f>INDEX('365x24'!$D$4:$AA$369,'8760'!A4751,'8760'!C4751)</f>
        <v>6.4571904162909037</v>
      </c>
      <c r="E4751" s="130">
        <f t="shared" si="444"/>
        <v>1.3677010963930578E-4</v>
      </c>
      <c r="O4751" s="220">
        <f t="shared" si="446"/>
        <v>43298.75</v>
      </c>
      <c r="P4751">
        <f t="shared" si="447"/>
        <v>1.3677010963930578E-4</v>
      </c>
    </row>
    <row r="4752" spans="1:16">
      <c r="A4752">
        <f t="shared" si="445"/>
        <v>198</v>
      </c>
      <c r="B4752" s="128">
        <f t="shared" si="448"/>
        <v>43298</v>
      </c>
      <c r="C4752" s="126">
        <f t="shared" si="449"/>
        <v>19</v>
      </c>
      <c r="D4752" s="127">
        <f>INDEX('365x24'!$D$4:$AA$369,'8760'!A4752,'8760'!C4752)</f>
        <v>6.0672328136692855</v>
      </c>
      <c r="E4752" s="130">
        <f t="shared" si="444"/>
        <v>1.285103959516497E-4</v>
      </c>
      <c r="O4752" s="220">
        <f t="shared" si="446"/>
        <v>43298.791666666664</v>
      </c>
      <c r="P4752">
        <f t="shared" si="447"/>
        <v>1.285103959516497E-4</v>
      </c>
    </row>
    <row r="4753" spans="1:16">
      <c r="A4753">
        <f t="shared" si="445"/>
        <v>198</v>
      </c>
      <c r="B4753" s="128">
        <f t="shared" si="448"/>
        <v>43298</v>
      </c>
      <c r="C4753" s="126">
        <f t="shared" si="449"/>
        <v>20</v>
      </c>
      <c r="D4753" s="127">
        <f>INDEX('365x24'!$D$4:$AA$369,'8760'!A4753,'8760'!C4753)</f>
        <v>5.095739772100945</v>
      </c>
      <c r="E4753" s="130">
        <f t="shared" si="444"/>
        <v>1.0793314776118244E-4</v>
      </c>
      <c r="O4753" s="220">
        <f t="shared" si="446"/>
        <v>43298.833333333336</v>
      </c>
      <c r="P4753">
        <f t="shared" si="447"/>
        <v>1.0793314776118244E-4</v>
      </c>
    </row>
    <row r="4754" spans="1:16">
      <c r="A4754">
        <f t="shared" si="445"/>
        <v>198</v>
      </c>
      <c r="B4754" s="128">
        <f t="shared" si="448"/>
        <v>43298</v>
      </c>
      <c r="C4754" s="126">
        <f t="shared" si="449"/>
        <v>21</v>
      </c>
      <c r="D4754" s="127">
        <f>INDEX('365x24'!$D$4:$AA$369,'8760'!A4754,'8760'!C4754)</f>
        <v>4.4555598673572643</v>
      </c>
      <c r="E4754" s="130">
        <f t="shared" si="444"/>
        <v>9.4373461563951216E-5</v>
      </c>
      <c r="O4754" s="220">
        <f t="shared" si="446"/>
        <v>43298.875</v>
      </c>
      <c r="P4754">
        <f t="shared" si="447"/>
        <v>9.4373461563951216E-5</v>
      </c>
    </row>
    <row r="4755" spans="1:16">
      <c r="A4755">
        <f t="shared" si="445"/>
        <v>198</v>
      </c>
      <c r="B4755" s="128">
        <f t="shared" si="448"/>
        <v>43298</v>
      </c>
      <c r="C4755" s="126">
        <f t="shared" si="449"/>
        <v>22</v>
      </c>
      <c r="D4755" s="127">
        <f>INDEX('365x24'!$D$4:$AA$369,'8760'!A4755,'8760'!C4755)</f>
        <v>3.7811928711051235</v>
      </c>
      <c r="E4755" s="130">
        <f t="shared" si="444"/>
        <v>8.0089656678495379E-5</v>
      </c>
      <c r="O4755" s="220">
        <f t="shared" si="446"/>
        <v>43298.916666666664</v>
      </c>
      <c r="P4755">
        <f t="shared" si="447"/>
        <v>8.0089656678495379E-5</v>
      </c>
    </row>
    <row r="4756" spans="1:16">
      <c r="A4756">
        <f t="shared" si="445"/>
        <v>198</v>
      </c>
      <c r="B4756" s="128">
        <f t="shared" si="448"/>
        <v>43298</v>
      </c>
      <c r="C4756" s="126">
        <f t="shared" si="449"/>
        <v>23</v>
      </c>
      <c r="D4756" s="127">
        <f>INDEX('365x24'!$D$4:$AA$369,'8760'!A4756,'8760'!C4756)</f>
        <v>3.3574030602778984</v>
      </c>
      <c r="E4756" s="130">
        <f t="shared" si="444"/>
        <v>7.1113341105606592E-5</v>
      </c>
      <c r="O4756" s="220">
        <f t="shared" si="446"/>
        <v>43298.958333333336</v>
      </c>
      <c r="P4756">
        <f t="shared" si="447"/>
        <v>7.1113341105606592E-5</v>
      </c>
    </row>
    <row r="4757" spans="1:16">
      <c r="A4757">
        <f t="shared" si="445"/>
        <v>198</v>
      </c>
      <c r="B4757" s="128">
        <f t="shared" si="448"/>
        <v>43298</v>
      </c>
      <c r="C4757" s="126">
        <f t="shared" si="449"/>
        <v>24</v>
      </c>
      <c r="D4757" s="127">
        <f>INDEX('365x24'!$D$4:$AA$369,'8760'!A4757,'8760'!C4757)</f>
        <v>0.95806662327695424</v>
      </c>
      <c r="E4757" s="130">
        <f t="shared" si="444"/>
        <v>2.0292862477271759E-5</v>
      </c>
      <c r="O4757" s="220">
        <f t="shared" si="446"/>
        <v>43299</v>
      </c>
      <c r="P4757">
        <f t="shared" si="447"/>
        <v>2.0292862477271759E-5</v>
      </c>
    </row>
    <row r="4758" spans="1:16">
      <c r="A4758">
        <f t="shared" si="445"/>
        <v>199</v>
      </c>
      <c r="B4758" s="128">
        <f t="shared" si="448"/>
        <v>43299</v>
      </c>
      <c r="C4758" s="126">
        <f t="shared" si="449"/>
        <v>1</v>
      </c>
      <c r="D4758" s="127">
        <f>INDEX('365x24'!$D$4:$AA$369,'8760'!A4758,'8760'!C4758)</f>
        <v>4.5267816531592846</v>
      </c>
      <c r="E4758" s="130">
        <f t="shared" si="444"/>
        <v>9.5882014173500062E-5</v>
      </c>
      <c r="O4758" s="220">
        <f t="shared" si="446"/>
        <v>43299.041666666664</v>
      </c>
      <c r="P4758">
        <f t="shared" si="447"/>
        <v>9.5882014173500062E-5</v>
      </c>
    </row>
    <row r="4759" spans="1:16">
      <c r="A4759">
        <f t="shared" si="445"/>
        <v>199</v>
      </c>
      <c r="B4759" s="128">
        <f t="shared" si="448"/>
        <v>43299</v>
      </c>
      <c r="C4759" s="126">
        <f t="shared" si="449"/>
        <v>2</v>
      </c>
      <c r="D4759" s="127">
        <f>INDEX('365x24'!$D$4:$AA$369,'8760'!A4759,'8760'!C4759)</f>
        <v>5.0452787521549052</v>
      </c>
      <c r="E4759" s="130">
        <f t="shared" si="444"/>
        <v>1.0686433008885253E-4</v>
      </c>
      <c r="O4759" s="220">
        <f t="shared" si="446"/>
        <v>43299.083333333336</v>
      </c>
      <c r="P4759">
        <f t="shared" si="447"/>
        <v>1.0686433008885253E-4</v>
      </c>
    </row>
    <row r="4760" spans="1:16">
      <c r="A4760">
        <f t="shared" si="445"/>
        <v>199</v>
      </c>
      <c r="B4760" s="128">
        <f t="shared" si="448"/>
        <v>43299</v>
      </c>
      <c r="C4760" s="126">
        <f t="shared" si="449"/>
        <v>3</v>
      </c>
      <c r="D4760" s="127">
        <f>INDEX('365x24'!$D$4:$AA$369,'8760'!A4760,'8760'!C4760)</f>
        <v>5.4012253196293472</v>
      </c>
      <c r="E4760" s="130">
        <f t="shared" si="444"/>
        <v>1.1440365414787231E-4</v>
      </c>
      <c r="O4760" s="220">
        <f t="shared" si="446"/>
        <v>43299.125</v>
      </c>
      <c r="P4760">
        <f t="shared" si="447"/>
        <v>1.1440365414787231E-4</v>
      </c>
    </row>
    <row r="4761" spans="1:16">
      <c r="A4761">
        <f t="shared" si="445"/>
        <v>199</v>
      </c>
      <c r="B4761" s="128">
        <f t="shared" si="448"/>
        <v>43299</v>
      </c>
      <c r="C4761" s="126">
        <f t="shared" si="449"/>
        <v>4</v>
      </c>
      <c r="D4761" s="127">
        <f>INDEX('365x24'!$D$4:$AA$369,'8760'!A4761,'8760'!C4761)</f>
        <v>5.3480492050679684</v>
      </c>
      <c r="E4761" s="130">
        <f t="shared" si="444"/>
        <v>1.1327732790536239E-4</v>
      </c>
      <c r="O4761" s="220">
        <f t="shared" si="446"/>
        <v>43299.166666666664</v>
      </c>
      <c r="P4761">
        <f t="shared" si="447"/>
        <v>1.1327732790536239E-4</v>
      </c>
    </row>
    <row r="4762" spans="1:16">
      <c r="A4762">
        <f t="shared" si="445"/>
        <v>199</v>
      </c>
      <c r="B4762" s="128">
        <f t="shared" si="448"/>
        <v>43299</v>
      </c>
      <c r="C4762" s="126">
        <f t="shared" si="449"/>
        <v>5</v>
      </c>
      <c r="D4762" s="127">
        <f>INDEX('365x24'!$D$4:$AA$369,'8760'!A4762,'8760'!C4762)</f>
        <v>5.3658945046771986</v>
      </c>
      <c r="E4762" s="130">
        <f t="shared" si="444"/>
        <v>1.1365531018972293E-4</v>
      </c>
      <c r="O4762" s="220">
        <f t="shared" si="446"/>
        <v>43299.208333333336</v>
      </c>
      <c r="P4762">
        <f t="shared" si="447"/>
        <v>1.1365531018972293E-4</v>
      </c>
    </row>
    <row r="4763" spans="1:16">
      <c r="A4763">
        <f t="shared" si="445"/>
        <v>199</v>
      </c>
      <c r="B4763" s="128">
        <f t="shared" si="448"/>
        <v>43299</v>
      </c>
      <c r="C4763" s="126">
        <f t="shared" si="449"/>
        <v>6</v>
      </c>
      <c r="D4763" s="127">
        <f>INDEX('365x24'!$D$4:$AA$369,'8760'!A4763,'8760'!C4763)</f>
        <v>5.3288367252467399</v>
      </c>
      <c r="E4763" s="130">
        <f t="shared" si="444"/>
        <v>1.1287038730082903E-4</v>
      </c>
      <c r="O4763" s="220">
        <f t="shared" si="446"/>
        <v>43299.25</v>
      </c>
      <c r="P4763">
        <f t="shared" si="447"/>
        <v>1.1287038730082903E-4</v>
      </c>
    </row>
    <row r="4764" spans="1:16">
      <c r="A4764">
        <f t="shared" si="445"/>
        <v>199</v>
      </c>
      <c r="B4764" s="128">
        <f t="shared" si="448"/>
        <v>43299</v>
      </c>
      <c r="C4764" s="126">
        <f t="shared" si="449"/>
        <v>7</v>
      </c>
      <c r="D4764" s="127">
        <f>INDEX('365x24'!$D$4:$AA$369,'8760'!A4764,'8760'!C4764)</f>
        <v>5.4242035414380068</v>
      </c>
      <c r="E4764" s="130">
        <f t="shared" si="444"/>
        <v>1.14890357143057E-4</v>
      </c>
      <c r="O4764" s="220">
        <f t="shared" si="446"/>
        <v>43299.291666666664</v>
      </c>
      <c r="P4764">
        <f t="shared" si="447"/>
        <v>1.14890357143057E-4</v>
      </c>
    </row>
    <row r="4765" spans="1:16">
      <c r="A4765">
        <f t="shared" si="445"/>
        <v>199</v>
      </c>
      <c r="B4765" s="128">
        <f t="shared" si="448"/>
        <v>43299</v>
      </c>
      <c r="C4765" s="126">
        <f t="shared" si="449"/>
        <v>8</v>
      </c>
      <c r="D4765" s="127">
        <f>INDEX('365x24'!$D$4:$AA$369,'8760'!A4765,'8760'!C4765)</f>
        <v>5.2370917373363817</v>
      </c>
      <c r="E4765" s="130">
        <f t="shared" si="444"/>
        <v>1.1092713160502377E-4</v>
      </c>
      <c r="O4765" s="220">
        <f t="shared" si="446"/>
        <v>43299.333333333336</v>
      </c>
      <c r="P4765">
        <f t="shared" si="447"/>
        <v>1.1092713160502377E-4</v>
      </c>
    </row>
    <row r="4766" spans="1:16">
      <c r="A4766">
        <f t="shared" si="445"/>
        <v>199</v>
      </c>
      <c r="B4766" s="128">
        <f t="shared" si="448"/>
        <v>43299</v>
      </c>
      <c r="C4766" s="126">
        <f t="shared" si="449"/>
        <v>9</v>
      </c>
      <c r="D4766" s="127">
        <f>INDEX('365x24'!$D$4:$AA$369,'8760'!A4766,'8760'!C4766)</f>
        <v>4.9208173816276224</v>
      </c>
      <c r="E4766" s="130">
        <f t="shared" si="444"/>
        <v>1.0422810687171954E-4</v>
      </c>
      <c r="O4766" s="220">
        <f t="shared" si="446"/>
        <v>43299.375</v>
      </c>
      <c r="P4766">
        <f t="shared" si="447"/>
        <v>1.0422810687171954E-4</v>
      </c>
    </row>
    <row r="4767" spans="1:16">
      <c r="A4767">
        <f t="shared" si="445"/>
        <v>199</v>
      </c>
      <c r="B4767" s="128">
        <f t="shared" si="448"/>
        <v>43299</v>
      </c>
      <c r="C4767" s="126">
        <f t="shared" si="449"/>
        <v>10</v>
      </c>
      <c r="D4767" s="127">
        <f>INDEX('365x24'!$D$4:$AA$369,'8760'!A4767,'8760'!C4767)</f>
        <v>3.7075528787597216</v>
      </c>
      <c r="E4767" s="130">
        <f t="shared" si="444"/>
        <v>7.8529883901544561E-5</v>
      </c>
      <c r="O4767" s="220">
        <f t="shared" si="446"/>
        <v>43299.416666666664</v>
      </c>
      <c r="P4767">
        <f t="shared" si="447"/>
        <v>7.8529883901544561E-5</v>
      </c>
    </row>
    <row r="4768" spans="1:16">
      <c r="A4768">
        <f t="shared" si="445"/>
        <v>199</v>
      </c>
      <c r="B4768" s="128">
        <f t="shared" si="448"/>
        <v>43299</v>
      </c>
      <c r="C4768" s="126">
        <f t="shared" si="449"/>
        <v>11</v>
      </c>
      <c r="D4768" s="127">
        <f>INDEX('365x24'!$D$4:$AA$369,'8760'!A4768,'8760'!C4768)</f>
        <v>4.5267816531592846</v>
      </c>
      <c r="E4768" s="130">
        <f t="shared" si="444"/>
        <v>9.5882014173500062E-5</v>
      </c>
      <c r="O4768" s="220">
        <f t="shared" si="446"/>
        <v>43299.458333333336</v>
      </c>
      <c r="P4768">
        <f t="shared" si="447"/>
        <v>9.5882014173500062E-5</v>
      </c>
    </row>
    <row r="4769" spans="1:16">
      <c r="A4769">
        <f t="shared" si="445"/>
        <v>199</v>
      </c>
      <c r="B4769" s="128">
        <f t="shared" si="448"/>
        <v>43299</v>
      </c>
      <c r="C4769" s="126">
        <f t="shared" si="449"/>
        <v>12</v>
      </c>
      <c r="D4769" s="127">
        <f>INDEX('365x24'!$D$4:$AA$369,'8760'!A4769,'8760'!C4769)</f>
        <v>5.0452787521549052</v>
      </c>
      <c r="E4769" s="130">
        <f t="shared" si="444"/>
        <v>1.0686433008885253E-4</v>
      </c>
      <c r="O4769" s="220">
        <f t="shared" si="446"/>
        <v>43299.5</v>
      </c>
      <c r="P4769">
        <f t="shared" si="447"/>
        <v>1.0686433008885253E-4</v>
      </c>
    </row>
    <row r="4770" spans="1:16">
      <c r="A4770">
        <f t="shared" si="445"/>
        <v>199</v>
      </c>
      <c r="B4770" s="128">
        <f t="shared" si="448"/>
        <v>43299</v>
      </c>
      <c r="C4770" s="126">
        <f t="shared" si="449"/>
        <v>13</v>
      </c>
      <c r="D4770" s="127">
        <f>INDEX('365x24'!$D$4:$AA$369,'8760'!A4770,'8760'!C4770)</f>
        <v>5.4012253196293472</v>
      </c>
      <c r="E4770" s="130">
        <f t="shared" si="444"/>
        <v>1.1440365414787231E-4</v>
      </c>
      <c r="O4770" s="220">
        <f t="shared" si="446"/>
        <v>43299.541666666664</v>
      </c>
      <c r="P4770">
        <f t="shared" si="447"/>
        <v>1.1440365414787231E-4</v>
      </c>
    </row>
    <row r="4771" spans="1:16">
      <c r="A4771">
        <f t="shared" si="445"/>
        <v>199</v>
      </c>
      <c r="B4771" s="128">
        <f t="shared" si="448"/>
        <v>43299</v>
      </c>
      <c r="C4771" s="126">
        <f t="shared" si="449"/>
        <v>14</v>
      </c>
      <c r="D4771" s="127">
        <f>INDEX('365x24'!$D$4:$AA$369,'8760'!A4771,'8760'!C4771)</f>
        <v>5.3480492050679684</v>
      </c>
      <c r="E4771" s="130">
        <f t="shared" si="444"/>
        <v>1.1327732790536239E-4</v>
      </c>
      <c r="O4771" s="220">
        <f t="shared" si="446"/>
        <v>43299.583333333336</v>
      </c>
      <c r="P4771">
        <f t="shared" si="447"/>
        <v>1.1327732790536239E-4</v>
      </c>
    </row>
    <row r="4772" spans="1:16">
      <c r="A4772">
        <f t="shared" si="445"/>
        <v>199</v>
      </c>
      <c r="B4772" s="128">
        <f t="shared" si="448"/>
        <v>43299</v>
      </c>
      <c r="C4772" s="126">
        <f t="shared" si="449"/>
        <v>15</v>
      </c>
      <c r="D4772" s="127">
        <f>INDEX('365x24'!$D$4:$AA$369,'8760'!A4772,'8760'!C4772)</f>
        <v>5.3658945046771986</v>
      </c>
      <c r="E4772" s="130">
        <f t="shared" si="444"/>
        <v>1.1365531018972293E-4</v>
      </c>
      <c r="O4772" s="220">
        <f t="shared" si="446"/>
        <v>43299.625</v>
      </c>
      <c r="P4772">
        <f t="shared" si="447"/>
        <v>1.1365531018972293E-4</v>
      </c>
    </row>
    <row r="4773" spans="1:16">
      <c r="A4773">
        <f t="shared" si="445"/>
        <v>199</v>
      </c>
      <c r="B4773" s="128">
        <f t="shared" si="448"/>
        <v>43299</v>
      </c>
      <c r="C4773" s="126">
        <f t="shared" si="449"/>
        <v>16</v>
      </c>
      <c r="D4773" s="127">
        <f>INDEX('365x24'!$D$4:$AA$369,'8760'!A4773,'8760'!C4773)</f>
        <v>5.3288367252467399</v>
      </c>
      <c r="E4773" s="130">
        <f t="shared" si="444"/>
        <v>1.1287038730082903E-4</v>
      </c>
      <c r="O4773" s="220">
        <f t="shared" si="446"/>
        <v>43299.666666666664</v>
      </c>
      <c r="P4773">
        <f t="shared" si="447"/>
        <v>1.1287038730082903E-4</v>
      </c>
    </row>
    <row r="4774" spans="1:16">
      <c r="A4774">
        <f t="shared" si="445"/>
        <v>199</v>
      </c>
      <c r="B4774" s="128">
        <f t="shared" si="448"/>
        <v>43299</v>
      </c>
      <c r="C4774" s="126">
        <f t="shared" si="449"/>
        <v>17</v>
      </c>
      <c r="D4774" s="127">
        <f>INDEX('365x24'!$D$4:$AA$369,'8760'!A4774,'8760'!C4774)</f>
        <v>5.4242035414380068</v>
      </c>
      <c r="E4774" s="130">
        <f t="shared" si="444"/>
        <v>1.14890357143057E-4</v>
      </c>
      <c r="O4774" s="220">
        <f t="shared" si="446"/>
        <v>43299.708333333336</v>
      </c>
      <c r="P4774">
        <f t="shared" si="447"/>
        <v>1.14890357143057E-4</v>
      </c>
    </row>
    <row r="4775" spans="1:16">
      <c r="A4775">
        <f t="shared" si="445"/>
        <v>199</v>
      </c>
      <c r="B4775" s="128">
        <f t="shared" si="448"/>
        <v>43299</v>
      </c>
      <c r="C4775" s="126">
        <f t="shared" si="449"/>
        <v>18</v>
      </c>
      <c r="D4775" s="127">
        <f>INDEX('365x24'!$D$4:$AA$369,'8760'!A4775,'8760'!C4775)</f>
        <v>5.2370917373363817</v>
      </c>
      <c r="E4775" s="130">
        <f t="shared" si="444"/>
        <v>1.1092713160502377E-4</v>
      </c>
      <c r="O4775" s="220">
        <f t="shared" si="446"/>
        <v>43299.75</v>
      </c>
      <c r="P4775">
        <f t="shared" si="447"/>
        <v>1.1092713160502377E-4</v>
      </c>
    </row>
    <row r="4776" spans="1:16">
      <c r="A4776">
        <f t="shared" si="445"/>
        <v>199</v>
      </c>
      <c r="B4776" s="128">
        <f t="shared" si="448"/>
        <v>43299</v>
      </c>
      <c r="C4776" s="126">
        <f t="shared" si="449"/>
        <v>19</v>
      </c>
      <c r="D4776" s="127">
        <f>INDEX('365x24'!$D$4:$AA$369,'8760'!A4776,'8760'!C4776)</f>
        <v>4.9208173816276224</v>
      </c>
      <c r="E4776" s="130">
        <f t="shared" si="444"/>
        <v>1.0422810687171954E-4</v>
      </c>
      <c r="O4776" s="220">
        <f t="shared" si="446"/>
        <v>43299.791666666664</v>
      </c>
      <c r="P4776">
        <f t="shared" si="447"/>
        <v>1.0422810687171954E-4</v>
      </c>
    </row>
    <row r="4777" spans="1:16">
      <c r="A4777">
        <f t="shared" si="445"/>
        <v>199</v>
      </c>
      <c r="B4777" s="128">
        <f t="shared" si="448"/>
        <v>43299</v>
      </c>
      <c r="C4777" s="126">
        <f t="shared" si="449"/>
        <v>20</v>
      </c>
      <c r="D4777" s="127">
        <f>INDEX('365x24'!$D$4:$AA$369,'8760'!A4777,'8760'!C4777)</f>
        <v>4.1328898383974746</v>
      </c>
      <c r="E4777" s="130">
        <f t="shared" si="444"/>
        <v>8.7538969719509337E-5</v>
      </c>
      <c r="O4777" s="220">
        <f t="shared" si="446"/>
        <v>43299.833333333336</v>
      </c>
      <c r="P4777">
        <f t="shared" si="447"/>
        <v>8.7538969719509337E-5</v>
      </c>
    </row>
    <row r="4778" spans="1:16">
      <c r="A4778">
        <f t="shared" si="445"/>
        <v>199</v>
      </c>
      <c r="B4778" s="128">
        <f t="shared" si="448"/>
        <v>43299</v>
      </c>
      <c r="C4778" s="126">
        <f t="shared" si="449"/>
        <v>21</v>
      </c>
      <c r="D4778" s="127">
        <f>INDEX('365x24'!$D$4:$AA$369,'8760'!A4778,'8760'!C4778)</f>
        <v>3.6136731708692236</v>
      </c>
      <c r="E4778" s="130">
        <f t="shared" si="444"/>
        <v>7.6541412583013298E-5</v>
      </c>
      <c r="O4778" s="220">
        <f t="shared" si="446"/>
        <v>43299.875</v>
      </c>
      <c r="P4778">
        <f t="shared" si="447"/>
        <v>7.6541412583013298E-5</v>
      </c>
    </row>
    <row r="4779" spans="1:16">
      <c r="A4779">
        <f t="shared" si="445"/>
        <v>199</v>
      </c>
      <c r="B4779" s="128">
        <f t="shared" si="448"/>
        <v>43299</v>
      </c>
      <c r="C4779" s="126">
        <f t="shared" si="449"/>
        <v>22</v>
      </c>
      <c r="D4779" s="127">
        <f>INDEX('365x24'!$D$4:$AA$369,'8760'!A4779,'8760'!C4779)</f>
        <v>3.066729129216955</v>
      </c>
      <c r="E4779" s="130">
        <f t="shared" si="444"/>
        <v>6.4956560391785039E-5</v>
      </c>
      <c r="O4779" s="220">
        <f t="shared" si="446"/>
        <v>43299.916666666664</v>
      </c>
      <c r="P4779">
        <f t="shared" si="447"/>
        <v>6.4956560391785039E-5</v>
      </c>
    </row>
    <row r="4780" spans="1:16">
      <c r="A4780">
        <f t="shared" si="445"/>
        <v>199</v>
      </c>
      <c r="B4780" s="128">
        <f t="shared" si="448"/>
        <v>43299</v>
      </c>
      <c r="C4780" s="126">
        <f t="shared" si="449"/>
        <v>23</v>
      </c>
      <c r="D4780" s="127">
        <f>INDEX('365x24'!$D$4:$AA$369,'8760'!A4780,'8760'!C4780)</f>
        <v>2.7230152267972283</v>
      </c>
      <c r="E4780" s="130">
        <f t="shared" si="444"/>
        <v>5.7676337092205977E-5</v>
      </c>
      <c r="O4780" s="220">
        <f t="shared" si="446"/>
        <v>43299.958333333336</v>
      </c>
      <c r="P4780">
        <f t="shared" si="447"/>
        <v>5.7676337092205977E-5</v>
      </c>
    </row>
    <row r="4781" spans="1:16">
      <c r="A4781">
        <f t="shared" si="445"/>
        <v>199</v>
      </c>
      <c r="B4781" s="128">
        <f t="shared" si="448"/>
        <v>43299</v>
      </c>
      <c r="C4781" s="126">
        <f t="shared" si="449"/>
        <v>24</v>
      </c>
      <c r="D4781" s="127">
        <f>INDEX('365x24'!$D$4:$AA$369,'8760'!A4781,'8760'!C4781)</f>
        <v>0.77703807276967585</v>
      </c>
      <c r="E4781" s="130">
        <f t="shared" si="444"/>
        <v>1.645848667223748E-5</v>
      </c>
      <c r="O4781" s="220">
        <f t="shared" si="446"/>
        <v>43300</v>
      </c>
      <c r="P4781">
        <f t="shared" si="447"/>
        <v>1.645848667223748E-5</v>
      </c>
    </row>
    <row r="4782" spans="1:16">
      <c r="A4782">
        <f t="shared" si="445"/>
        <v>200</v>
      </c>
      <c r="B4782" s="128">
        <f t="shared" si="448"/>
        <v>43300</v>
      </c>
      <c r="C4782" s="126">
        <f t="shared" si="449"/>
        <v>1</v>
      </c>
      <c r="D4782" s="127">
        <f>INDEX('365x24'!$D$4:$AA$369,'8760'!A4782,'8760'!C4782)</f>
        <v>5.0540896126093431</v>
      </c>
      <c r="E4782" s="130">
        <f t="shared" si="444"/>
        <v>1.0705095341458407E-4</v>
      </c>
      <c r="O4782" s="220">
        <f t="shared" si="446"/>
        <v>43300.041666666664</v>
      </c>
      <c r="P4782">
        <f t="shared" si="447"/>
        <v>1.0705095341458407E-4</v>
      </c>
    </row>
    <row r="4783" spans="1:16">
      <c r="A4783">
        <f t="shared" si="445"/>
        <v>200</v>
      </c>
      <c r="B4783" s="128">
        <f t="shared" si="448"/>
        <v>43300</v>
      </c>
      <c r="C4783" s="126">
        <f t="shared" si="449"/>
        <v>2</v>
      </c>
      <c r="D4783" s="127">
        <f>INDEX('365x24'!$D$4:$AA$369,'8760'!A4783,'8760'!C4783)</f>
        <v>5.6329845103504228</v>
      </c>
      <c r="E4783" s="130">
        <f t="shared" si="444"/>
        <v>1.1931255846713597E-4</v>
      </c>
      <c r="O4783" s="220">
        <f t="shared" si="446"/>
        <v>43300.083333333336</v>
      </c>
      <c r="P4783">
        <f t="shared" si="447"/>
        <v>1.1931255846713597E-4</v>
      </c>
    </row>
    <row r="4784" spans="1:16">
      <c r="A4784">
        <f t="shared" si="445"/>
        <v>200</v>
      </c>
      <c r="B4784" s="128">
        <f t="shared" si="448"/>
        <v>43300</v>
      </c>
      <c r="C4784" s="126">
        <f t="shared" si="449"/>
        <v>3</v>
      </c>
      <c r="D4784" s="127">
        <f>INDEX('365x24'!$D$4:$AA$369,'8760'!A4784,'8760'!C4784)</f>
        <v>6.0303939696869469</v>
      </c>
      <c r="E4784" s="130">
        <f t="shared" si="444"/>
        <v>1.2773011034666922E-4</v>
      </c>
      <c r="O4784" s="220">
        <f t="shared" si="446"/>
        <v>43300.125</v>
      </c>
      <c r="P4784">
        <f t="shared" si="447"/>
        <v>1.2773011034666922E-4</v>
      </c>
    </row>
    <row r="4785" spans="1:16">
      <c r="A4785">
        <f t="shared" si="445"/>
        <v>200</v>
      </c>
      <c r="B4785" s="128">
        <f t="shared" si="448"/>
        <v>43300</v>
      </c>
      <c r="C4785" s="126">
        <f t="shared" si="449"/>
        <v>4</v>
      </c>
      <c r="D4785" s="127">
        <f>INDEX('365x24'!$D$4:$AA$369,'8760'!A4785,'8760'!C4785)</f>
        <v>5.9710235673049326</v>
      </c>
      <c r="E4785" s="130">
        <f t="shared" si="444"/>
        <v>1.2647258254903273E-4</v>
      </c>
      <c r="O4785" s="220">
        <f t="shared" si="446"/>
        <v>43300.166666666664</v>
      </c>
      <c r="P4785">
        <f t="shared" si="447"/>
        <v>1.2647258254903273E-4</v>
      </c>
    </row>
    <row r="4786" spans="1:16">
      <c r="A4786">
        <f t="shared" si="445"/>
        <v>200</v>
      </c>
      <c r="B4786" s="128">
        <f t="shared" si="448"/>
        <v>43300</v>
      </c>
      <c r="C4786" s="126">
        <f t="shared" si="449"/>
        <v>5</v>
      </c>
      <c r="D4786" s="127">
        <f>INDEX('365x24'!$D$4:$AA$369,'8760'!A4786,'8760'!C4786)</f>
        <v>5.9909475994980843</v>
      </c>
      <c r="E4786" s="130">
        <f t="shared" si="444"/>
        <v>1.2689459458396351E-4</v>
      </c>
      <c r="O4786" s="220">
        <f t="shared" si="446"/>
        <v>43300.208333333336</v>
      </c>
      <c r="P4786">
        <f t="shared" si="447"/>
        <v>1.2689459458396351E-4</v>
      </c>
    </row>
    <row r="4787" spans="1:16">
      <c r="A4787">
        <f t="shared" si="445"/>
        <v>200</v>
      </c>
      <c r="B4787" s="128">
        <f t="shared" si="448"/>
        <v>43300</v>
      </c>
      <c r="C4787" s="126">
        <f t="shared" si="449"/>
        <v>6</v>
      </c>
      <c r="D4787" s="127">
        <f>INDEX('365x24'!$D$4:$AA$369,'8760'!A4787,'8760'!C4787)</f>
        <v>5.9495730971614984</v>
      </c>
      <c r="E4787" s="130">
        <f t="shared" si="444"/>
        <v>1.2601823894690966E-4</v>
      </c>
      <c r="O4787" s="220">
        <f t="shared" si="446"/>
        <v>43300.25</v>
      </c>
      <c r="P4787">
        <f t="shared" si="447"/>
        <v>1.2601823894690966E-4</v>
      </c>
    </row>
    <row r="4788" spans="1:16">
      <c r="A4788">
        <f t="shared" si="445"/>
        <v>200</v>
      </c>
      <c r="B4788" s="128">
        <f t="shared" si="448"/>
        <v>43300</v>
      </c>
      <c r="C4788" s="126">
        <f t="shared" si="449"/>
        <v>7</v>
      </c>
      <c r="D4788" s="127">
        <f>INDEX('365x24'!$D$4:$AA$369,'8760'!A4788,'8760'!C4788)</f>
        <v>6.0560488390969454</v>
      </c>
      <c r="E4788" s="130">
        <f t="shared" si="444"/>
        <v>1.2827350756369028E-4</v>
      </c>
      <c r="O4788" s="220">
        <f t="shared" si="446"/>
        <v>43300.291666666664</v>
      </c>
      <c r="P4788">
        <f t="shared" si="447"/>
        <v>1.2827350756369028E-4</v>
      </c>
    </row>
    <row r="4789" spans="1:16">
      <c r="A4789">
        <f t="shared" si="445"/>
        <v>200</v>
      </c>
      <c r="B4789" s="128">
        <f t="shared" si="448"/>
        <v>43300</v>
      </c>
      <c r="C4789" s="126">
        <f t="shared" si="449"/>
        <v>8</v>
      </c>
      <c r="D4789" s="127">
        <f>INDEX('365x24'!$D$4:$AA$369,'8760'!A4789,'8760'!C4789)</f>
        <v>5.8471410768136431</v>
      </c>
      <c r="E4789" s="130">
        <f t="shared" si="444"/>
        <v>1.2384862062216477E-4</v>
      </c>
      <c r="O4789" s="220">
        <f t="shared" si="446"/>
        <v>43300.333333333336</v>
      </c>
      <c r="P4789">
        <f t="shared" si="447"/>
        <v>1.2384862062216477E-4</v>
      </c>
    </row>
    <row r="4790" spans="1:16">
      <c r="A4790">
        <f t="shared" si="445"/>
        <v>200</v>
      </c>
      <c r="B4790" s="128">
        <f t="shared" si="448"/>
        <v>43300</v>
      </c>
      <c r="C4790" s="126">
        <f t="shared" si="449"/>
        <v>9</v>
      </c>
      <c r="D4790" s="127">
        <f>INDEX('365x24'!$D$4:$AA$369,'8760'!A4790,'8760'!C4790)</f>
        <v>5.4940250976484544</v>
      </c>
      <c r="E4790" s="130">
        <f t="shared" si="444"/>
        <v>1.1636925141168463E-4</v>
      </c>
      <c r="O4790" s="220">
        <f t="shared" si="446"/>
        <v>43300.375</v>
      </c>
      <c r="P4790">
        <f t="shared" si="447"/>
        <v>1.1636925141168463E-4</v>
      </c>
    </row>
    <row r="4791" spans="1:16">
      <c r="A4791">
        <f t="shared" si="445"/>
        <v>200</v>
      </c>
      <c r="B4791" s="128">
        <f t="shared" si="448"/>
        <v>43300</v>
      </c>
      <c r="C4791" s="126">
        <f t="shared" si="449"/>
        <v>10</v>
      </c>
      <c r="D4791" s="127">
        <f>INDEX('365x24'!$D$4:$AA$369,'8760'!A4791,'8760'!C4791)</f>
        <v>4.1394319250325964</v>
      </c>
      <c r="E4791" s="130">
        <f t="shared" si="444"/>
        <v>8.7677538020685343E-5</v>
      </c>
      <c r="O4791" s="220">
        <f t="shared" si="446"/>
        <v>43300.416666666664</v>
      </c>
      <c r="P4791">
        <f t="shared" si="447"/>
        <v>8.7677538020685343E-5</v>
      </c>
    </row>
    <row r="4792" spans="1:16">
      <c r="A4792">
        <f t="shared" si="445"/>
        <v>200</v>
      </c>
      <c r="B4792" s="128">
        <f t="shared" si="448"/>
        <v>43300</v>
      </c>
      <c r="C4792" s="126">
        <f t="shared" si="449"/>
        <v>11</v>
      </c>
      <c r="D4792" s="127">
        <f>INDEX('365x24'!$D$4:$AA$369,'8760'!A4792,'8760'!C4792)</f>
        <v>5.0540896126093431</v>
      </c>
      <c r="E4792" s="130">
        <f t="shared" si="444"/>
        <v>1.0705095341458407E-4</v>
      </c>
      <c r="O4792" s="220">
        <f t="shared" si="446"/>
        <v>43300.458333333336</v>
      </c>
      <c r="P4792">
        <f t="shared" si="447"/>
        <v>1.0705095341458407E-4</v>
      </c>
    </row>
    <row r="4793" spans="1:16">
      <c r="A4793">
        <f t="shared" si="445"/>
        <v>200</v>
      </c>
      <c r="B4793" s="128">
        <f t="shared" si="448"/>
        <v>43300</v>
      </c>
      <c r="C4793" s="126">
        <f t="shared" si="449"/>
        <v>12</v>
      </c>
      <c r="D4793" s="127">
        <f>INDEX('365x24'!$D$4:$AA$369,'8760'!A4793,'8760'!C4793)</f>
        <v>5.6329845103504228</v>
      </c>
      <c r="E4793" s="130">
        <f t="shared" si="444"/>
        <v>1.1931255846713597E-4</v>
      </c>
      <c r="O4793" s="220">
        <f t="shared" si="446"/>
        <v>43300.5</v>
      </c>
      <c r="P4793">
        <f t="shared" si="447"/>
        <v>1.1931255846713597E-4</v>
      </c>
    </row>
    <row r="4794" spans="1:16">
      <c r="A4794">
        <f t="shared" si="445"/>
        <v>200</v>
      </c>
      <c r="B4794" s="128">
        <f t="shared" si="448"/>
        <v>43300</v>
      </c>
      <c r="C4794" s="126">
        <f t="shared" si="449"/>
        <v>13</v>
      </c>
      <c r="D4794" s="127">
        <f>INDEX('365x24'!$D$4:$AA$369,'8760'!A4794,'8760'!C4794)</f>
        <v>6.0303939696869469</v>
      </c>
      <c r="E4794" s="130">
        <f t="shared" si="444"/>
        <v>1.2773011034666922E-4</v>
      </c>
      <c r="O4794" s="220">
        <f t="shared" si="446"/>
        <v>43300.541666666664</v>
      </c>
      <c r="P4794">
        <f t="shared" si="447"/>
        <v>1.2773011034666922E-4</v>
      </c>
    </row>
    <row r="4795" spans="1:16">
      <c r="A4795">
        <f t="shared" si="445"/>
        <v>200</v>
      </c>
      <c r="B4795" s="128">
        <f t="shared" si="448"/>
        <v>43300</v>
      </c>
      <c r="C4795" s="126">
        <f t="shared" si="449"/>
        <v>14</v>
      </c>
      <c r="D4795" s="127">
        <f>INDEX('365x24'!$D$4:$AA$369,'8760'!A4795,'8760'!C4795)</f>
        <v>5.9710235673049326</v>
      </c>
      <c r="E4795" s="130">
        <f t="shared" si="444"/>
        <v>1.2647258254903273E-4</v>
      </c>
      <c r="O4795" s="220">
        <f t="shared" si="446"/>
        <v>43300.583333333336</v>
      </c>
      <c r="P4795">
        <f t="shared" si="447"/>
        <v>1.2647258254903273E-4</v>
      </c>
    </row>
    <row r="4796" spans="1:16">
      <c r="A4796">
        <f t="shared" si="445"/>
        <v>200</v>
      </c>
      <c r="B4796" s="128">
        <f t="shared" si="448"/>
        <v>43300</v>
      </c>
      <c r="C4796" s="126">
        <f t="shared" si="449"/>
        <v>15</v>
      </c>
      <c r="D4796" s="127">
        <f>INDEX('365x24'!$D$4:$AA$369,'8760'!A4796,'8760'!C4796)</f>
        <v>5.9909475994980843</v>
      </c>
      <c r="E4796" s="130">
        <f t="shared" si="444"/>
        <v>1.2689459458396351E-4</v>
      </c>
      <c r="O4796" s="220">
        <f t="shared" si="446"/>
        <v>43300.625</v>
      </c>
      <c r="P4796">
        <f t="shared" si="447"/>
        <v>1.2689459458396351E-4</v>
      </c>
    </row>
    <row r="4797" spans="1:16">
      <c r="A4797">
        <f t="shared" si="445"/>
        <v>200</v>
      </c>
      <c r="B4797" s="128">
        <f t="shared" si="448"/>
        <v>43300</v>
      </c>
      <c r="C4797" s="126">
        <f t="shared" si="449"/>
        <v>16</v>
      </c>
      <c r="D4797" s="127">
        <f>INDEX('365x24'!$D$4:$AA$369,'8760'!A4797,'8760'!C4797)</f>
        <v>5.9495730971614984</v>
      </c>
      <c r="E4797" s="130">
        <f t="shared" si="444"/>
        <v>1.2601823894690966E-4</v>
      </c>
      <c r="O4797" s="220">
        <f t="shared" si="446"/>
        <v>43300.666666666664</v>
      </c>
      <c r="P4797">
        <f t="shared" si="447"/>
        <v>1.2601823894690966E-4</v>
      </c>
    </row>
    <row r="4798" spans="1:16">
      <c r="A4798">
        <f t="shared" si="445"/>
        <v>200</v>
      </c>
      <c r="B4798" s="128">
        <f t="shared" si="448"/>
        <v>43300</v>
      </c>
      <c r="C4798" s="126">
        <f t="shared" si="449"/>
        <v>17</v>
      </c>
      <c r="D4798" s="127">
        <f>INDEX('365x24'!$D$4:$AA$369,'8760'!A4798,'8760'!C4798)</f>
        <v>6.0560488390969454</v>
      </c>
      <c r="E4798" s="130">
        <f t="shared" si="444"/>
        <v>1.2827350756369028E-4</v>
      </c>
      <c r="O4798" s="220">
        <f t="shared" si="446"/>
        <v>43300.708333333336</v>
      </c>
      <c r="P4798">
        <f t="shared" si="447"/>
        <v>1.2827350756369028E-4</v>
      </c>
    </row>
    <row r="4799" spans="1:16">
      <c r="A4799">
        <f t="shared" si="445"/>
        <v>200</v>
      </c>
      <c r="B4799" s="128">
        <f t="shared" si="448"/>
        <v>43300</v>
      </c>
      <c r="C4799" s="126">
        <f t="shared" si="449"/>
        <v>18</v>
      </c>
      <c r="D4799" s="127">
        <f>INDEX('365x24'!$D$4:$AA$369,'8760'!A4799,'8760'!C4799)</f>
        <v>5.8471410768136431</v>
      </c>
      <c r="E4799" s="130">
        <f t="shared" si="444"/>
        <v>1.2384862062216477E-4</v>
      </c>
      <c r="O4799" s="220">
        <f t="shared" si="446"/>
        <v>43300.75</v>
      </c>
      <c r="P4799">
        <f t="shared" si="447"/>
        <v>1.2384862062216477E-4</v>
      </c>
    </row>
    <row r="4800" spans="1:16">
      <c r="A4800">
        <f t="shared" si="445"/>
        <v>200</v>
      </c>
      <c r="B4800" s="128">
        <f t="shared" si="448"/>
        <v>43300</v>
      </c>
      <c r="C4800" s="126">
        <f t="shared" si="449"/>
        <v>19</v>
      </c>
      <c r="D4800" s="127">
        <f>INDEX('365x24'!$D$4:$AA$369,'8760'!A4800,'8760'!C4800)</f>
        <v>5.4940250976484544</v>
      </c>
      <c r="E4800" s="130">
        <f t="shared" si="444"/>
        <v>1.1636925141168463E-4</v>
      </c>
      <c r="O4800" s="220">
        <f t="shared" si="446"/>
        <v>43300.791666666664</v>
      </c>
      <c r="P4800">
        <f t="shared" si="447"/>
        <v>1.1636925141168463E-4</v>
      </c>
    </row>
    <row r="4801" spans="1:16">
      <c r="A4801">
        <f t="shared" si="445"/>
        <v>200</v>
      </c>
      <c r="B4801" s="128">
        <f t="shared" si="448"/>
        <v>43300</v>
      </c>
      <c r="C4801" s="126">
        <f t="shared" si="449"/>
        <v>20</v>
      </c>
      <c r="D4801" s="127">
        <f>INDEX('365x24'!$D$4:$AA$369,'8760'!A4801,'8760'!C4801)</f>
        <v>4.6143148052492098</v>
      </c>
      <c r="E4801" s="130">
        <f t="shared" si="444"/>
        <v>9.7736058740345894E-5</v>
      </c>
      <c r="O4801" s="220">
        <f t="shared" si="446"/>
        <v>43300.833333333336</v>
      </c>
      <c r="P4801">
        <f t="shared" si="447"/>
        <v>9.7736058740345894E-5</v>
      </c>
    </row>
    <row r="4802" spans="1:16">
      <c r="A4802">
        <f t="shared" si="445"/>
        <v>200</v>
      </c>
      <c r="B4802" s="128">
        <f t="shared" si="448"/>
        <v>43300</v>
      </c>
      <c r="C4802" s="126">
        <f t="shared" si="449"/>
        <v>21</v>
      </c>
      <c r="D4802" s="127">
        <f>INDEX('365x24'!$D$4:$AA$369,'8760'!A4802,'8760'!C4802)</f>
        <v>4.0346165191132446</v>
      </c>
      <c r="E4802" s="130">
        <f t="shared" si="444"/>
        <v>8.545743707348227E-5</v>
      </c>
      <c r="O4802" s="220">
        <f t="shared" si="446"/>
        <v>43300.875</v>
      </c>
      <c r="P4802">
        <f t="shared" si="447"/>
        <v>8.545743707348227E-5</v>
      </c>
    </row>
    <row r="4803" spans="1:16">
      <c r="A4803">
        <f t="shared" si="445"/>
        <v>200</v>
      </c>
      <c r="B4803" s="128">
        <f t="shared" si="448"/>
        <v>43300</v>
      </c>
      <c r="C4803" s="126">
        <f t="shared" si="449"/>
        <v>22</v>
      </c>
      <c r="D4803" s="127">
        <f>INDEX('365x24'!$D$4:$AA$369,'8760'!A4803,'8760'!C4803)</f>
        <v>3.423961000161039</v>
      </c>
      <c r="E4803" s="130">
        <f t="shared" si="444"/>
        <v>7.2523108535140209E-5</v>
      </c>
      <c r="O4803" s="220">
        <f t="shared" si="446"/>
        <v>43300.916666666664</v>
      </c>
      <c r="P4803">
        <f t="shared" si="447"/>
        <v>7.2523108535140209E-5</v>
      </c>
    </row>
    <row r="4804" spans="1:16">
      <c r="A4804">
        <f t="shared" si="445"/>
        <v>200</v>
      </c>
      <c r="B4804" s="128">
        <f t="shared" si="448"/>
        <v>43300</v>
      </c>
      <c r="C4804" s="126">
        <f t="shared" si="449"/>
        <v>23</v>
      </c>
      <c r="D4804" s="127">
        <f>INDEX('365x24'!$D$4:$AA$369,'8760'!A4804,'8760'!C4804)</f>
        <v>3.0402091435375631</v>
      </c>
      <c r="E4804" s="130">
        <f t="shared" si="444"/>
        <v>6.4394839098906278E-5</v>
      </c>
      <c r="O4804" s="220">
        <f t="shared" si="446"/>
        <v>43300.958333333336</v>
      </c>
      <c r="P4804">
        <f t="shared" si="447"/>
        <v>6.4394839098906278E-5</v>
      </c>
    </row>
    <row r="4805" spans="1:16">
      <c r="A4805">
        <f t="shared" si="445"/>
        <v>200</v>
      </c>
      <c r="B4805" s="128">
        <f t="shared" si="448"/>
        <v>43300</v>
      </c>
      <c r="C4805" s="126">
        <f t="shared" si="449"/>
        <v>24</v>
      </c>
      <c r="D4805" s="127">
        <f>INDEX('365x24'!$D$4:$AA$369,'8760'!A4805,'8760'!C4805)</f>
        <v>0.86755234802331505</v>
      </c>
      <c r="E4805" s="130">
        <f t="shared" si="444"/>
        <v>1.837567457475462E-5</v>
      </c>
      <c r="O4805" s="220">
        <f t="shared" si="446"/>
        <v>43301</v>
      </c>
      <c r="P4805">
        <f t="shared" si="447"/>
        <v>1.837567457475462E-5</v>
      </c>
    </row>
    <row r="4806" spans="1:16">
      <c r="A4806">
        <f t="shared" si="445"/>
        <v>201</v>
      </c>
      <c r="B4806" s="128">
        <f t="shared" si="448"/>
        <v>43301</v>
      </c>
      <c r="C4806" s="126">
        <f t="shared" si="449"/>
        <v>1</v>
      </c>
      <c r="D4806" s="127">
        <f>INDEX('365x24'!$D$4:$AA$369,'8760'!A4806,'8760'!C4806)</f>
        <v>6.1087055315094592</v>
      </c>
      <c r="E4806" s="130">
        <f t="shared" ref="E4806:E4869" si="450">D4806*$E$2</f>
        <v>1.2938883189675209E-4</v>
      </c>
      <c r="O4806" s="220">
        <f t="shared" si="446"/>
        <v>43301.041666666664</v>
      </c>
      <c r="P4806">
        <f t="shared" si="447"/>
        <v>1.2938883189675209E-4</v>
      </c>
    </row>
    <row r="4807" spans="1:16">
      <c r="A4807">
        <f t="shared" ref="A4807:A4870" si="451">IF(C4807=1,A4806+1,A4806)</f>
        <v>201</v>
      </c>
      <c r="B4807" s="128">
        <f t="shared" si="448"/>
        <v>43301</v>
      </c>
      <c r="C4807" s="126">
        <f t="shared" si="449"/>
        <v>2</v>
      </c>
      <c r="D4807" s="127">
        <f>INDEX('365x24'!$D$4:$AA$369,'8760'!A4807,'8760'!C4807)</f>
        <v>6.8083960267414589</v>
      </c>
      <c r="E4807" s="130">
        <f t="shared" si="450"/>
        <v>1.4420901522370285E-4</v>
      </c>
      <c r="O4807" s="220">
        <f t="shared" ref="O4807:O4870" si="452">B4807+O$3*C4807</f>
        <v>43301.083333333336</v>
      </c>
      <c r="P4807">
        <f t="shared" ref="P4807:P4870" si="453">E4807</f>
        <v>1.4420901522370285E-4</v>
      </c>
    </row>
    <row r="4808" spans="1:16">
      <c r="A4808">
        <f t="shared" si="451"/>
        <v>201</v>
      </c>
      <c r="B4808" s="128">
        <f t="shared" ref="B4808:B4871" si="454">IF(C4807=24,B4807+1,B4807)</f>
        <v>43301</v>
      </c>
      <c r="C4808" s="126">
        <f t="shared" ref="C4808:C4871" si="455">IF(C4807=24,1,C4807+1)</f>
        <v>3</v>
      </c>
      <c r="D4808" s="127">
        <f>INDEX('365x24'!$D$4:$AA$369,'8760'!A4808,'8760'!C4808)</f>
        <v>7.2887312698021471</v>
      </c>
      <c r="E4808" s="130">
        <f t="shared" si="450"/>
        <v>1.5438302274426306E-4</v>
      </c>
      <c r="O4808" s="220">
        <f t="shared" si="452"/>
        <v>43301.125</v>
      </c>
      <c r="P4808">
        <f t="shared" si="453"/>
        <v>1.5438302274426306E-4</v>
      </c>
    </row>
    <row r="4809" spans="1:16">
      <c r="A4809">
        <f t="shared" si="451"/>
        <v>201</v>
      </c>
      <c r="B4809" s="128">
        <f t="shared" si="454"/>
        <v>43301</v>
      </c>
      <c r="C4809" s="126">
        <f t="shared" si="455"/>
        <v>4</v>
      </c>
      <c r="D4809" s="127">
        <f>INDEX('365x24'!$D$4:$AA$369,'8760'!A4809,'8760'!C4809)</f>
        <v>7.2169722917788608</v>
      </c>
      <c r="E4809" s="130">
        <f t="shared" si="450"/>
        <v>1.528630918363734E-4</v>
      </c>
      <c r="O4809" s="220">
        <f t="shared" si="452"/>
        <v>43301.166666666664</v>
      </c>
      <c r="P4809">
        <f t="shared" si="453"/>
        <v>1.528630918363734E-4</v>
      </c>
    </row>
    <row r="4810" spans="1:16">
      <c r="A4810">
        <f t="shared" si="451"/>
        <v>201</v>
      </c>
      <c r="B4810" s="128">
        <f t="shared" si="454"/>
        <v>43301</v>
      </c>
      <c r="C4810" s="126">
        <f t="shared" si="455"/>
        <v>5</v>
      </c>
      <c r="D4810" s="127">
        <f>INDEX('365x24'!$D$4:$AA$369,'8760'!A4810,'8760'!C4810)</f>
        <v>7.2410537891398539</v>
      </c>
      <c r="E4810" s="130">
        <f t="shared" si="450"/>
        <v>1.5337316337244461E-4</v>
      </c>
      <c r="O4810" s="220">
        <f t="shared" si="452"/>
        <v>43301.208333333336</v>
      </c>
      <c r="P4810">
        <f t="shared" si="453"/>
        <v>1.5337316337244461E-4</v>
      </c>
    </row>
    <row r="4811" spans="1:16">
      <c r="A4811">
        <f t="shared" si="451"/>
        <v>201</v>
      </c>
      <c r="B4811" s="128">
        <f t="shared" si="454"/>
        <v>43301</v>
      </c>
      <c r="C4811" s="126">
        <f t="shared" si="455"/>
        <v>6</v>
      </c>
      <c r="D4811" s="127">
        <f>INDEX('365x24'!$D$4:$AA$369,'8760'!A4811,'8760'!C4811)</f>
        <v>7.1910458409910163</v>
      </c>
      <c r="E4811" s="130">
        <f t="shared" si="450"/>
        <v>1.5231394223907092E-4</v>
      </c>
      <c r="O4811" s="220">
        <f t="shared" si="452"/>
        <v>43301.25</v>
      </c>
      <c r="P4811">
        <f t="shared" si="453"/>
        <v>1.5231394223907092E-4</v>
      </c>
    </row>
    <row r="4812" spans="1:16">
      <c r="A4812">
        <f t="shared" si="451"/>
        <v>201</v>
      </c>
      <c r="B4812" s="128">
        <f t="shared" si="454"/>
        <v>43301</v>
      </c>
      <c r="C4812" s="126">
        <f t="shared" si="455"/>
        <v>7</v>
      </c>
      <c r="D4812" s="127">
        <f>INDEX('365x24'!$D$4:$AA$369,'8760'!A4812,'8760'!C4812)</f>
        <v>7.3197394344148243</v>
      </c>
      <c r="E4812" s="130">
        <f t="shared" si="450"/>
        <v>1.550398084049569E-4</v>
      </c>
      <c r="O4812" s="220">
        <f t="shared" si="452"/>
        <v>43301.291666666664</v>
      </c>
      <c r="P4812">
        <f t="shared" si="453"/>
        <v>1.550398084049569E-4</v>
      </c>
    </row>
    <row r="4813" spans="1:16">
      <c r="A4813">
        <f t="shared" si="451"/>
        <v>201</v>
      </c>
      <c r="B4813" s="128">
        <f t="shared" si="454"/>
        <v>43301</v>
      </c>
      <c r="C4813" s="126">
        <f t="shared" si="455"/>
        <v>8</v>
      </c>
      <c r="D4813" s="127">
        <f>INDEX('365x24'!$D$4:$AA$369,'8760'!A4813,'8760'!C4813)</f>
        <v>7.0672397557681652</v>
      </c>
      <c r="E4813" s="130">
        <f t="shared" si="450"/>
        <v>1.4969159865644679E-4</v>
      </c>
      <c r="O4813" s="220">
        <f t="shared" si="452"/>
        <v>43301.333333333336</v>
      </c>
      <c r="P4813">
        <f t="shared" si="453"/>
        <v>1.4969159865644679E-4</v>
      </c>
    </row>
    <row r="4814" spans="1:16">
      <c r="A4814">
        <f t="shared" si="451"/>
        <v>201</v>
      </c>
      <c r="B4814" s="128">
        <f t="shared" si="454"/>
        <v>43301</v>
      </c>
      <c r="C4814" s="126">
        <f t="shared" si="455"/>
        <v>9</v>
      </c>
      <c r="D4814" s="127">
        <f>INDEX('365x24'!$D$4:$AA$369,'8760'!A4814,'8760'!C4814)</f>
        <v>6.6404405296901174</v>
      </c>
      <c r="E4814" s="130">
        <f t="shared" si="450"/>
        <v>1.4065154049161481E-4</v>
      </c>
      <c r="O4814" s="220">
        <f t="shared" si="452"/>
        <v>43301.375</v>
      </c>
      <c r="P4814">
        <f t="shared" si="453"/>
        <v>1.4065154049161481E-4</v>
      </c>
    </row>
    <row r="4815" spans="1:16">
      <c r="A4815">
        <f t="shared" si="451"/>
        <v>201</v>
      </c>
      <c r="B4815" s="128">
        <f t="shared" si="454"/>
        <v>43301</v>
      </c>
      <c r="C4815" s="126">
        <f t="shared" si="455"/>
        <v>10</v>
      </c>
      <c r="D4815" s="127">
        <f>INDEX('365x24'!$D$4:$AA$369,'8760'!A4815,'8760'!C4815)</f>
        <v>5.003190017578345</v>
      </c>
      <c r="E4815" s="130">
        <f t="shared" si="450"/>
        <v>1.0597284625896691E-4</v>
      </c>
      <c r="O4815" s="220">
        <f t="shared" si="452"/>
        <v>43301.416666666664</v>
      </c>
      <c r="P4815">
        <f t="shared" si="453"/>
        <v>1.0597284625896691E-4</v>
      </c>
    </row>
    <row r="4816" spans="1:16">
      <c r="A4816">
        <f t="shared" si="451"/>
        <v>201</v>
      </c>
      <c r="B4816" s="128">
        <f t="shared" si="454"/>
        <v>43301</v>
      </c>
      <c r="C4816" s="126">
        <f t="shared" si="455"/>
        <v>11</v>
      </c>
      <c r="D4816" s="127">
        <f>INDEX('365x24'!$D$4:$AA$369,'8760'!A4816,'8760'!C4816)</f>
        <v>6.1087055315094592</v>
      </c>
      <c r="E4816" s="130">
        <f t="shared" si="450"/>
        <v>1.2938883189675209E-4</v>
      </c>
      <c r="O4816" s="220">
        <f t="shared" si="452"/>
        <v>43301.458333333336</v>
      </c>
      <c r="P4816">
        <f t="shared" si="453"/>
        <v>1.2938883189675209E-4</v>
      </c>
    </row>
    <row r="4817" spans="1:16">
      <c r="A4817">
        <f t="shared" si="451"/>
        <v>201</v>
      </c>
      <c r="B4817" s="128">
        <f t="shared" si="454"/>
        <v>43301</v>
      </c>
      <c r="C4817" s="126">
        <f t="shared" si="455"/>
        <v>12</v>
      </c>
      <c r="D4817" s="127">
        <f>INDEX('365x24'!$D$4:$AA$369,'8760'!A4817,'8760'!C4817)</f>
        <v>6.8083960267414589</v>
      </c>
      <c r="E4817" s="130">
        <f t="shared" si="450"/>
        <v>1.4420901522370285E-4</v>
      </c>
      <c r="O4817" s="220">
        <f t="shared" si="452"/>
        <v>43301.5</v>
      </c>
      <c r="P4817">
        <f t="shared" si="453"/>
        <v>1.4420901522370285E-4</v>
      </c>
    </row>
    <row r="4818" spans="1:16">
      <c r="A4818">
        <f t="shared" si="451"/>
        <v>201</v>
      </c>
      <c r="B4818" s="128">
        <f t="shared" si="454"/>
        <v>43301</v>
      </c>
      <c r="C4818" s="126">
        <f t="shared" si="455"/>
        <v>13</v>
      </c>
      <c r="D4818" s="127">
        <f>INDEX('365x24'!$D$4:$AA$369,'8760'!A4818,'8760'!C4818)</f>
        <v>7.2887312698021471</v>
      </c>
      <c r="E4818" s="130">
        <f t="shared" si="450"/>
        <v>1.5438302274426306E-4</v>
      </c>
      <c r="O4818" s="220">
        <f t="shared" si="452"/>
        <v>43301.541666666664</v>
      </c>
      <c r="P4818">
        <f t="shared" si="453"/>
        <v>1.5438302274426306E-4</v>
      </c>
    </row>
    <row r="4819" spans="1:16">
      <c r="A4819">
        <f t="shared" si="451"/>
        <v>201</v>
      </c>
      <c r="B4819" s="128">
        <f t="shared" si="454"/>
        <v>43301</v>
      </c>
      <c r="C4819" s="126">
        <f t="shared" si="455"/>
        <v>14</v>
      </c>
      <c r="D4819" s="127">
        <f>INDEX('365x24'!$D$4:$AA$369,'8760'!A4819,'8760'!C4819)</f>
        <v>7.2169722917788608</v>
      </c>
      <c r="E4819" s="130">
        <f t="shared" si="450"/>
        <v>1.528630918363734E-4</v>
      </c>
      <c r="O4819" s="220">
        <f t="shared" si="452"/>
        <v>43301.583333333336</v>
      </c>
      <c r="P4819">
        <f t="shared" si="453"/>
        <v>1.528630918363734E-4</v>
      </c>
    </row>
    <row r="4820" spans="1:16">
      <c r="A4820">
        <f t="shared" si="451"/>
        <v>201</v>
      </c>
      <c r="B4820" s="128">
        <f t="shared" si="454"/>
        <v>43301</v>
      </c>
      <c r="C4820" s="126">
        <f t="shared" si="455"/>
        <v>15</v>
      </c>
      <c r="D4820" s="127">
        <f>INDEX('365x24'!$D$4:$AA$369,'8760'!A4820,'8760'!C4820)</f>
        <v>7.2410537891398539</v>
      </c>
      <c r="E4820" s="130">
        <f t="shared" si="450"/>
        <v>1.5337316337244461E-4</v>
      </c>
      <c r="O4820" s="220">
        <f t="shared" si="452"/>
        <v>43301.625</v>
      </c>
      <c r="P4820">
        <f t="shared" si="453"/>
        <v>1.5337316337244461E-4</v>
      </c>
    </row>
    <row r="4821" spans="1:16">
      <c r="A4821">
        <f t="shared" si="451"/>
        <v>201</v>
      </c>
      <c r="B4821" s="128">
        <f t="shared" si="454"/>
        <v>43301</v>
      </c>
      <c r="C4821" s="126">
        <f t="shared" si="455"/>
        <v>16</v>
      </c>
      <c r="D4821" s="127">
        <f>INDEX('365x24'!$D$4:$AA$369,'8760'!A4821,'8760'!C4821)</f>
        <v>7.1910458409910163</v>
      </c>
      <c r="E4821" s="130">
        <f t="shared" si="450"/>
        <v>1.5231394223907092E-4</v>
      </c>
      <c r="O4821" s="220">
        <f t="shared" si="452"/>
        <v>43301.666666666664</v>
      </c>
      <c r="P4821">
        <f t="shared" si="453"/>
        <v>1.5231394223907092E-4</v>
      </c>
    </row>
    <row r="4822" spans="1:16">
      <c r="A4822">
        <f t="shared" si="451"/>
        <v>201</v>
      </c>
      <c r="B4822" s="128">
        <f t="shared" si="454"/>
        <v>43301</v>
      </c>
      <c r="C4822" s="126">
        <f t="shared" si="455"/>
        <v>17</v>
      </c>
      <c r="D4822" s="127">
        <f>INDEX('365x24'!$D$4:$AA$369,'8760'!A4822,'8760'!C4822)</f>
        <v>7.3197394344148243</v>
      </c>
      <c r="E4822" s="130">
        <f t="shared" si="450"/>
        <v>1.550398084049569E-4</v>
      </c>
      <c r="O4822" s="220">
        <f t="shared" si="452"/>
        <v>43301.708333333336</v>
      </c>
      <c r="P4822">
        <f t="shared" si="453"/>
        <v>1.550398084049569E-4</v>
      </c>
    </row>
    <row r="4823" spans="1:16">
      <c r="A4823">
        <f t="shared" si="451"/>
        <v>201</v>
      </c>
      <c r="B4823" s="128">
        <f t="shared" si="454"/>
        <v>43301</v>
      </c>
      <c r="C4823" s="126">
        <f t="shared" si="455"/>
        <v>18</v>
      </c>
      <c r="D4823" s="127">
        <f>INDEX('365x24'!$D$4:$AA$369,'8760'!A4823,'8760'!C4823)</f>
        <v>7.0672397557681652</v>
      </c>
      <c r="E4823" s="130">
        <f t="shared" si="450"/>
        <v>1.4969159865644679E-4</v>
      </c>
      <c r="O4823" s="220">
        <f t="shared" si="452"/>
        <v>43301.75</v>
      </c>
      <c r="P4823">
        <f t="shared" si="453"/>
        <v>1.4969159865644679E-4</v>
      </c>
    </row>
    <row r="4824" spans="1:16">
      <c r="A4824">
        <f t="shared" si="451"/>
        <v>201</v>
      </c>
      <c r="B4824" s="128">
        <f t="shared" si="454"/>
        <v>43301</v>
      </c>
      <c r="C4824" s="126">
        <f t="shared" si="455"/>
        <v>19</v>
      </c>
      <c r="D4824" s="127">
        <f>INDEX('365x24'!$D$4:$AA$369,'8760'!A4824,'8760'!C4824)</f>
        <v>6.6404405296901174</v>
      </c>
      <c r="E4824" s="130">
        <f t="shared" si="450"/>
        <v>1.4065154049161481E-4</v>
      </c>
      <c r="O4824" s="220">
        <f t="shared" si="452"/>
        <v>43301.791666666664</v>
      </c>
      <c r="P4824">
        <f t="shared" si="453"/>
        <v>1.4065154049161481E-4</v>
      </c>
    </row>
    <row r="4825" spans="1:16">
      <c r="A4825">
        <f t="shared" si="451"/>
        <v>201</v>
      </c>
      <c r="B4825" s="128">
        <f t="shared" si="454"/>
        <v>43301</v>
      </c>
      <c r="C4825" s="126">
        <f t="shared" si="455"/>
        <v>20</v>
      </c>
      <c r="D4825" s="127">
        <f>INDEX('365x24'!$D$4:$AA$369,'8760'!A4825,'8760'!C4825)</f>
        <v>5.5771647389526802</v>
      </c>
      <c r="E4825" s="130">
        <f t="shared" si="450"/>
        <v>1.18130236782019E-4</v>
      </c>
      <c r="O4825" s="220">
        <f t="shared" si="452"/>
        <v>43301.833333333336</v>
      </c>
      <c r="P4825">
        <f t="shared" si="453"/>
        <v>1.18130236782019E-4</v>
      </c>
    </row>
    <row r="4826" spans="1:16">
      <c r="A4826">
        <f t="shared" si="451"/>
        <v>201</v>
      </c>
      <c r="B4826" s="128">
        <f t="shared" si="454"/>
        <v>43301</v>
      </c>
      <c r="C4826" s="126">
        <f t="shared" si="455"/>
        <v>21</v>
      </c>
      <c r="D4826" s="127">
        <f>INDEX('365x24'!$D$4:$AA$369,'8760'!A4826,'8760'!C4826)</f>
        <v>4.8765032156012849</v>
      </c>
      <c r="E4826" s="130">
        <f t="shared" si="450"/>
        <v>1.0328948605442018E-4</v>
      </c>
      <c r="O4826" s="220">
        <f t="shared" si="452"/>
        <v>43301.875</v>
      </c>
      <c r="P4826">
        <f t="shared" si="453"/>
        <v>1.0328948605442018E-4</v>
      </c>
    </row>
    <row r="4827" spans="1:16">
      <c r="A4827">
        <f t="shared" si="451"/>
        <v>201</v>
      </c>
      <c r="B4827" s="128">
        <f t="shared" si="454"/>
        <v>43301</v>
      </c>
      <c r="C4827" s="126">
        <f t="shared" si="455"/>
        <v>22</v>
      </c>
      <c r="D4827" s="127">
        <f>INDEX('365x24'!$D$4:$AA$369,'8760'!A4827,'8760'!C4827)</f>
        <v>4.1384247420492075</v>
      </c>
      <c r="E4827" s="130">
        <f t="shared" si="450"/>
        <v>8.7656204821850536E-5</v>
      </c>
      <c r="O4827" s="220">
        <f t="shared" si="452"/>
        <v>43301.916666666664</v>
      </c>
      <c r="P4827">
        <f t="shared" si="453"/>
        <v>8.7656204821850536E-5</v>
      </c>
    </row>
    <row r="4828" spans="1:16">
      <c r="A4828">
        <f t="shared" si="451"/>
        <v>201</v>
      </c>
      <c r="B4828" s="128">
        <f t="shared" si="454"/>
        <v>43301</v>
      </c>
      <c r="C4828" s="126">
        <f t="shared" si="455"/>
        <v>23</v>
      </c>
      <c r="D4828" s="127">
        <f>INDEX('365x24'!$D$4:$AA$369,'8760'!A4828,'8760'!C4828)</f>
        <v>3.6745969770182336</v>
      </c>
      <c r="E4828" s="130">
        <f t="shared" si="450"/>
        <v>7.7831843112306906E-5</v>
      </c>
      <c r="O4828" s="220">
        <f t="shared" si="452"/>
        <v>43301.958333333336</v>
      </c>
      <c r="P4828">
        <f t="shared" si="453"/>
        <v>7.7831843112306906E-5</v>
      </c>
    </row>
    <row r="4829" spans="1:16">
      <c r="A4829">
        <f t="shared" si="451"/>
        <v>201</v>
      </c>
      <c r="B4829" s="128">
        <f t="shared" si="454"/>
        <v>43301</v>
      </c>
      <c r="C4829" s="126">
        <f t="shared" si="455"/>
        <v>24</v>
      </c>
      <c r="D4829" s="127">
        <f>INDEX('365x24'!$D$4:$AA$369,'8760'!A4829,'8760'!C4829)</f>
        <v>1.0485808985305936</v>
      </c>
      <c r="E4829" s="130">
        <f t="shared" si="450"/>
        <v>2.2210050379788902E-5</v>
      </c>
      <c r="O4829" s="220">
        <f t="shared" si="452"/>
        <v>43302</v>
      </c>
      <c r="P4829">
        <f t="shared" si="453"/>
        <v>2.2210050379788902E-5</v>
      </c>
    </row>
    <row r="4830" spans="1:16">
      <c r="A4830">
        <f t="shared" si="451"/>
        <v>202</v>
      </c>
      <c r="B4830" s="128">
        <f t="shared" si="454"/>
        <v>43302</v>
      </c>
      <c r="C4830" s="126">
        <f t="shared" si="455"/>
        <v>1</v>
      </c>
      <c r="D4830" s="127">
        <f>INDEX('365x24'!$D$4:$AA$369,'8760'!A4830,'8760'!C4830)</f>
        <v>1.2478984885178315</v>
      </c>
      <c r="E4830" s="130">
        <f t="shared" si="450"/>
        <v>2.6431807348085902E-5</v>
      </c>
      <c r="O4830" s="220">
        <f t="shared" si="452"/>
        <v>43302.041666666664</v>
      </c>
      <c r="P4830">
        <f t="shared" si="453"/>
        <v>2.6431807348085902E-5</v>
      </c>
    </row>
    <row r="4831" spans="1:16">
      <c r="A4831">
        <f t="shared" si="451"/>
        <v>202</v>
      </c>
      <c r="B4831" s="128">
        <f t="shared" si="454"/>
        <v>43302</v>
      </c>
      <c r="C4831" s="126">
        <f t="shared" si="455"/>
        <v>2</v>
      </c>
      <c r="D4831" s="127">
        <f>INDEX('365x24'!$D$4:$AA$369,'8760'!A4831,'8760'!C4831)</f>
        <v>1.2169010100370201</v>
      </c>
      <c r="E4831" s="130">
        <f t="shared" si="450"/>
        <v>2.577524803094595E-5</v>
      </c>
      <c r="O4831" s="220">
        <f t="shared" si="452"/>
        <v>43302.083333333336</v>
      </c>
      <c r="P4831">
        <f t="shared" si="453"/>
        <v>2.577524803094595E-5</v>
      </c>
    </row>
    <row r="4832" spans="1:16">
      <c r="A4832">
        <f t="shared" si="451"/>
        <v>202</v>
      </c>
      <c r="B4832" s="128">
        <f t="shared" si="454"/>
        <v>43302</v>
      </c>
      <c r="C4832" s="126">
        <f t="shared" si="455"/>
        <v>3</v>
      </c>
      <c r="D4832" s="127">
        <f>INDEX('365x24'!$D$4:$AA$369,'8760'!A4832,'8760'!C4832)</f>
        <v>1.2430099972878828</v>
      </c>
      <c r="E4832" s="130">
        <f t="shared" si="450"/>
        <v>2.632826394323229E-5</v>
      </c>
      <c r="O4832" s="220">
        <f t="shared" si="452"/>
        <v>43302.125</v>
      </c>
      <c r="P4832">
        <f t="shared" si="453"/>
        <v>2.632826394323229E-5</v>
      </c>
    </row>
    <row r="4833" spans="1:16">
      <c r="A4833">
        <f t="shared" si="451"/>
        <v>202</v>
      </c>
      <c r="B4833" s="128">
        <f t="shared" si="454"/>
        <v>43302</v>
      </c>
      <c r="C4833" s="126">
        <f t="shared" si="455"/>
        <v>4</v>
      </c>
      <c r="D4833" s="127">
        <f>INDEX('365x24'!$D$4:$AA$369,'8760'!A4833,'8760'!C4833)</f>
        <v>1.4634365109292087</v>
      </c>
      <c r="E4833" s="130">
        <f t="shared" si="450"/>
        <v>3.0997130198449734E-5</v>
      </c>
      <c r="O4833" s="220">
        <f t="shared" si="452"/>
        <v>43302.166666666664</v>
      </c>
      <c r="P4833">
        <f t="shared" si="453"/>
        <v>3.0997130198449734E-5</v>
      </c>
    </row>
    <row r="4834" spans="1:16">
      <c r="A4834">
        <f t="shared" si="451"/>
        <v>202</v>
      </c>
      <c r="B4834" s="128">
        <f t="shared" si="454"/>
        <v>43302</v>
      </c>
      <c r="C4834" s="126">
        <f t="shared" si="455"/>
        <v>5</v>
      </c>
      <c r="D4834" s="127">
        <f>INDEX('365x24'!$D$4:$AA$369,'8760'!A4834,'8760'!C4834)</f>
        <v>2.9732025864695224</v>
      </c>
      <c r="E4834" s="130">
        <f t="shared" si="450"/>
        <v>6.2975569483807563E-5</v>
      </c>
      <c r="O4834" s="220">
        <f t="shared" si="452"/>
        <v>43302.208333333336</v>
      </c>
      <c r="P4834">
        <f t="shared" si="453"/>
        <v>6.2975569483807563E-5</v>
      </c>
    </row>
    <row r="4835" spans="1:16">
      <c r="A4835">
        <f t="shared" si="451"/>
        <v>202</v>
      </c>
      <c r="B4835" s="128">
        <f t="shared" si="454"/>
        <v>43302</v>
      </c>
      <c r="C4835" s="126">
        <f t="shared" si="455"/>
        <v>6</v>
      </c>
      <c r="D4835" s="127">
        <f>INDEX('365x24'!$D$4:$AA$369,'8760'!A4835,'8760'!C4835)</f>
        <v>4.1951031898098989</v>
      </c>
      <c r="E4835" s="130">
        <f t="shared" si="450"/>
        <v>8.8856714178808341E-5</v>
      </c>
      <c r="O4835" s="220">
        <f t="shared" si="452"/>
        <v>43302.25</v>
      </c>
      <c r="P4835">
        <f t="shared" si="453"/>
        <v>8.8856714178808341E-5</v>
      </c>
    </row>
    <row r="4836" spans="1:16">
      <c r="A4836">
        <f t="shared" si="451"/>
        <v>202</v>
      </c>
      <c r="B4836" s="128">
        <f t="shared" si="454"/>
        <v>43302</v>
      </c>
      <c r="C4836" s="126">
        <f t="shared" si="455"/>
        <v>7</v>
      </c>
      <c r="D4836" s="127">
        <f>INDEX('365x24'!$D$4:$AA$369,'8760'!A4836,'8760'!C4836)</f>
        <v>4.3036499155294443</v>
      </c>
      <c r="E4836" s="130">
        <f t="shared" si="450"/>
        <v>9.1155848418398813E-5</v>
      </c>
      <c r="O4836" s="220">
        <f t="shared" si="452"/>
        <v>43302.291666666664</v>
      </c>
      <c r="P4836">
        <f t="shared" si="453"/>
        <v>9.1155848418398813E-5</v>
      </c>
    </row>
    <row r="4837" spans="1:16">
      <c r="A4837">
        <f t="shared" si="451"/>
        <v>202</v>
      </c>
      <c r="B4837" s="128">
        <f t="shared" si="454"/>
        <v>43302</v>
      </c>
      <c r="C4837" s="126">
        <f t="shared" si="455"/>
        <v>8</v>
      </c>
      <c r="D4837" s="127">
        <f>INDEX('365x24'!$D$4:$AA$369,'8760'!A4837,'8760'!C4837)</f>
        <v>4.1837707783222911</v>
      </c>
      <c r="E4837" s="130">
        <f t="shared" si="450"/>
        <v>8.8616681740284064E-5</v>
      </c>
      <c r="O4837" s="220">
        <f t="shared" si="452"/>
        <v>43302.333333333336</v>
      </c>
      <c r="P4837">
        <f t="shared" si="453"/>
        <v>8.8616681740284064E-5</v>
      </c>
    </row>
    <row r="4838" spans="1:16">
      <c r="A4838">
        <f t="shared" si="451"/>
        <v>202</v>
      </c>
      <c r="B4838" s="128">
        <f t="shared" si="454"/>
        <v>43302</v>
      </c>
      <c r="C4838" s="126">
        <f t="shared" si="455"/>
        <v>9</v>
      </c>
      <c r="D4838" s="127">
        <f>INDEX('365x24'!$D$4:$AA$369,'8760'!A4838,'8760'!C4838)</f>
        <v>4.4855240096982198</v>
      </c>
      <c r="E4838" s="130">
        <f t="shared" si="450"/>
        <v>9.5008133730793443E-5</v>
      </c>
      <c r="O4838" s="220">
        <f t="shared" si="452"/>
        <v>43302.375</v>
      </c>
      <c r="P4838">
        <f t="shared" si="453"/>
        <v>9.5008133730793443E-5</v>
      </c>
    </row>
    <row r="4839" spans="1:16">
      <c r="A4839">
        <f t="shared" si="451"/>
        <v>202</v>
      </c>
      <c r="B4839" s="128">
        <f t="shared" si="454"/>
        <v>43302</v>
      </c>
      <c r="C4839" s="126">
        <f t="shared" si="455"/>
        <v>10</v>
      </c>
      <c r="D4839" s="127">
        <f>INDEX('365x24'!$D$4:$AA$369,'8760'!A4839,'8760'!C4839)</f>
        <v>6.4400316850904629</v>
      </c>
      <c r="E4839" s="130">
        <f t="shared" si="450"/>
        <v>1.3640666959862882E-4</v>
      </c>
      <c r="O4839" s="220">
        <f t="shared" si="452"/>
        <v>43302.416666666664</v>
      </c>
      <c r="P4839">
        <f t="shared" si="453"/>
        <v>1.3640666959862882E-4</v>
      </c>
    </row>
    <row r="4840" spans="1:16">
      <c r="A4840">
        <f t="shared" si="451"/>
        <v>202</v>
      </c>
      <c r="B4840" s="128">
        <f t="shared" si="454"/>
        <v>43302</v>
      </c>
      <c r="C4840" s="126">
        <f t="shared" si="455"/>
        <v>11</v>
      </c>
      <c r="D4840" s="127">
        <f>INDEX('365x24'!$D$4:$AA$369,'8760'!A4840,'8760'!C4840)</f>
        <v>7.759257704736183</v>
      </c>
      <c r="E4840" s="130">
        <f t="shared" si="450"/>
        <v>1.6434926935389696E-4</v>
      </c>
      <c r="O4840" s="220">
        <f t="shared" si="452"/>
        <v>43302.458333333336</v>
      </c>
      <c r="P4840">
        <f t="shared" si="453"/>
        <v>1.6434926935389696E-4</v>
      </c>
    </row>
    <row r="4841" spans="1:16">
      <c r="A4841">
        <f t="shared" si="451"/>
        <v>202</v>
      </c>
      <c r="B4841" s="128">
        <f t="shared" si="454"/>
        <v>43302</v>
      </c>
      <c r="C4841" s="126">
        <f t="shared" si="455"/>
        <v>12</v>
      </c>
      <c r="D4841" s="127">
        <f>INDEX('365x24'!$D$4:$AA$369,'8760'!A4841,'8760'!C4841)</f>
        <v>8.6690725838736924</v>
      </c>
      <c r="E4841" s="130">
        <f t="shared" si="450"/>
        <v>1.8362010895267501E-4</v>
      </c>
      <c r="O4841" s="220">
        <f t="shared" si="452"/>
        <v>43302.5</v>
      </c>
      <c r="P4841">
        <f t="shared" si="453"/>
        <v>1.8362010895267501E-4</v>
      </c>
    </row>
    <row r="4842" spans="1:16">
      <c r="A4842">
        <f t="shared" si="451"/>
        <v>202</v>
      </c>
      <c r="B4842" s="128">
        <f t="shared" si="454"/>
        <v>43302</v>
      </c>
      <c r="C4842" s="126">
        <f t="shared" si="455"/>
        <v>13</v>
      </c>
      <c r="D4842" s="127">
        <f>INDEX('365x24'!$D$4:$AA$369,'8760'!A4842,'8760'!C4842)</f>
        <v>9.4493424454175585</v>
      </c>
      <c r="E4842" s="130">
        <f t="shared" si="450"/>
        <v>2.001470483228323E-4</v>
      </c>
      <c r="O4842" s="220">
        <f t="shared" si="452"/>
        <v>43302.541666666664</v>
      </c>
      <c r="P4842">
        <f t="shared" si="453"/>
        <v>2.001470483228323E-4</v>
      </c>
    </row>
    <row r="4843" spans="1:16">
      <c r="A4843">
        <f t="shared" si="451"/>
        <v>202</v>
      </c>
      <c r="B4843" s="128">
        <f t="shared" si="454"/>
        <v>43302</v>
      </c>
      <c r="C4843" s="126">
        <f t="shared" si="455"/>
        <v>14</v>
      </c>
      <c r="D4843" s="127">
        <f>INDEX('365x24'!$D$4:$AA$369,'8760'!A4843,'8760'!C4843)</f>
        <v>9.551889659173078</v>
      </c>
      <c r="E4843" s="130">
        <f t="shared" si="450"/>
        <v>2.0231910656555704E-4</v>
      </c>
      <c r="O4843" s="220">
        <f t="shared" si="452"/>
        <v>43302.583333333336</v>
      </c>
      <c r="P4843">
        <f t="shared" si="453"/>
        <v>2.0231910656555704E-4</v>
      </c>
    </row>
    <row r="4844" spans="1:16">
      <c r="A4844">
        <f t="shared" si="451"/>
        <v>202</v>
      </c>
      <c r="B4844" s="128">
        <f t="shared" si="454"/>
        <v>43302</v>
      </c>
      <c r="C4844" s="126">
        <f t="shared" si="455"/>
        <v>15</v>
      </c>
      <c r="D4844" s="127">
        <f>INDEX('365x24'!$D$4:$AA$369,'8760'!A4844,'8760'!C4844)</f>
        <v>9.6696578569854825</v>
      </c>
      <c r="E4844" s="130">
        <f t="shared" si="450"/>
        <v>2.0481356131884867E-4</v>
      </c>
      <c r="O4844" s="220">
        <f t="shared" si="452"/>
        <v>43302.625</v>
      </c>
      <c r="P4844">
        <f t="shared" si="453"/>
        <v>2.0481356131884867E-4</v>
      </c>
    </row>
    <row r="4845" spans="1:16">
      <c r="A4845">
        <f t="shared" si="451"/>
        <v>202</v>
      </c>
      <c r="B4845" s="128">
        <f t="shared" si="454"/>
        <v>43302</v>
      </c>
      <c r="C4845" s="126">
        <f t="shared" si="455"/>
        <v>16</v>
      </c>
      <c r="D4845" s="127">
        <f>INDEX('365x24'!$D$4:$AA$369,'8760'!A4845,'8760'!C4845)</f>
        <v>9.6806569622528649</v>
      </c>
      <c r="E4845" s="130">
        <f t="shared" si="450"/>
        <v>2.0504653397976924E-4</v>
      </c>
      <c r="O4845" s="220">
        <f t="shared" si="452"/>
        <v>43302.666666666664</v>
      </c>
      <c r="P4845">
        <f t="shared" si="453"/>
        <v>2.0504653397976924E-4</v>
      </c>
    </row>
    <row r="4846" spans="1:16">
      <c r="A4846">
        <f t="shared" si="451"/>
        <v>202</v>
      </c>
      <c r="B4846" s="128">
        <f t="shared" si="454"/>
        <v>43302</v>
      </c>
      <c r="C4846" s="126">
        <f t="shared" si="455"/>
        <v>17</v>
      </c>
      <c r="D4846" s="127">
        <f>INDEX('365x24'!$D$4:$AA$369,'8760'!A4846,'8760'!C4846)</f>
        <v>9.7963142206705189</v>
      </c>
      <c r="E4846" s="130">
        <f t="shared" si="450"/>
        <v>2.0749627680823773E-4</v>
      </c>
      <c r="O4846" s="220">
        <f t="shared" si="452"/>
        <v>43302.708333333336</v>
      </c>
      <c r="P4846">
        <f t="shared" si="453"/>
        <v>2.0749627680823773E-4</v>
      </c>
    </row>
    <row r="4847" spans="1:16">
      <c r="A4847">
        <f t="shared" si="451"/>
        <v>202</v>
      </c>
      <c r="B4847" s="128">
        <f t="shared" si="454"/>
        <v>43302</v>
      </c>
      <c r="C4847" s="126">
        <f t="shared" si="455"/>
        <v>18</v>
      </c>
      <c r="D4847" s="127">
        <f>INDEX('365x24'!$D$4:$AA$369,'8760'!A4847,'8760'!C4847)</f>
        <v>9.5482232907506184</v>
      </c>
      <c r="E4847" s="130">
        <f t="shared" si="450"/>
        <v>2.0224144901191687E-4</v>
      </c>
      <c r="O4847" s="220">
        <f t="shared" si="452"/>
        <v>43302.75</v>
      </c>
      <c r="P4847">
        <f t="shared" si="453"/>
        <v>2.0224144901191687E-4</v>
      </c>
    </row>
    <row r="4848" spans="1:16">
      <c r="A4848">
        <f t="shared" si="451"/>
        <v>202</v>
      </c>
      <c r="B4848" s="128">
        <f t="shared" si="454"/>
        <v>43302</v>
      </c>
      <c r="C4848" s="126">
        <f t="shared" si="455"/>
        <v>19</v>
      </c>
      <c r="D4848" s="127">
        <f>INDEX('365x24'!$D$4:$AA$369,'8760'!A4848,'8760'!C4848)</f>
        <v>8.9322733957770737</v>
      </c>
      <c r="E4848" s="130">
        <f t="shared" si="450"/>
        <v>1.8919498000036165E-4</v>
      </c>
      <c r="O4848" s="220">
        <f t="shared" si="452"/>
        <v>43302.791666666664</v>
      </c>
      <c r="P4848">
        <f t="shared" si="453"/>
        <v>1.8919498000036165E-4</v>
      </c>
    </row>
    <row r="4849" spans="1:16">
      <c r="A4849">
        <f t="shared" si="451"/>
        <v>202</v>
      </c>
      <c r="B4849" s="128">
        <f t="shared" si="454"/>
        <v>43302</v>
      </c>
      <c r="C4849" s="126">
        <f t="shared" si="455"/>
        <v>20</v>
      </c>
      <c r="D4849" s="127">
        <f>INDEX('365x24'!$D$4:$AA$369,'8760'!A4849,'8760'!C4849)</f>
        <v>7.4447277349183434</v>
      </c>
      <c r="E4849" s="130">
        <f t="shared" si="450"/>
        <v>1.5768719255524749E-4</v>
      </c>
      <c r="O4849" s="220">
        <f t="shared" si="452"/>
        <v>43302.833333333336</v>
      </c>
      <c r="P4849">
        <f t="shared" si="453"/>
        <v>1.5768719255524749E-4</v>
      </c>
    </row>
    <row r="4850" spans="1:16">
      <c r="A4850">
        <f t="shared" si="451"/>
        <v>202</v>
      </c>
      <c r="B4850" s="128">
        <f t="shared" si="454"/>
        <v>43302</v>
      </c>
      <c r="C4850" s="126">
        <f t="shared" si="455"/>
        <v>21</v>
      </c>
      <c r="D4850" s="127">
        <f>INDEX('365x24'!$D$4:$AA$369,'8760'!A4850,'8760'!C4850)</f>
        <v>6.5358016723680965</v>
      </c>
      <c r="E4850" s="130">
        <f t="shared" si="450"/>
        <v>1.3843517903007916E-4</v>
      </c>
      <c r="O4850" s="220">
        <f t="shared" si="452"/>
        <v>43302.875</v>
      </c>
      <c r="P4850">
        <f t="shared" si="453"/>
        <v>1.3843517903007916E-4</v>
      </c>
    </row>
    <row r="4851" spans="1:16">
      <c r="A4851">
        <f t="shared" si="451"/>
        <v>202</v>
      </c>
      <c r="B4851" s="128">
        <f t="shared" si="454"/>
        <v>43302</v>
      </c>
      <c r="C4851" s="126">
        <f t="shared" si="455"/>
        <v>22</v>
      </c>
      <c r="D4851" s="127">
        <f>INDEX('365x24'!$D$4:$AA$369,'8760'!A4851,'8760'!C4851)</f>
        <v>5.4841094454886621</v>
      </c>
      <c r="E4851" s="130">
        <f t="shared" si="450"/>
        <v>1.1615922743134505E-4</v>
      </c>
      <c r="O4851" s="220">
        <f t="shared" si="452"/>
        <v>43302.916666666664</v>
      </c>
      <c r="P4851">
        <f t="shared" si="453"/>
        <v>1.1615922743134505E-4</v>
      </c>
    </row>
    <row r="4852" spans="1:16">
      <c r="A4852">
        <f t="shared" si="451"/>
        <v>202</v>
      </c>
      <c r="B4852" s="128">
        <f t="shared" si="454"/>
        <v>43302</v>
      </c>
      <c r="C4852" s="126">
        <f t="shared" si="455"/>
        <v>23</v>
      </c>
      <c r="D4852" s="127">
        <f>INDEX('365x24'!$D$4:$AA$369,'8760'!A4852,'8760'!C4852)</f>
        <v>4.2345444258697134</v>
      </c>
      <c r="E4852" s="130">
        <f t="shared" si="450"/>
        <v>8.9692121195240903E-5</v>
      </c>
      <c r="O4852" s="220">
        <f t="shared" si="452"/>
        <v>43302.958333333336</v>
      </c>
      <c r="P4852">
        <f t="shared" si="453"/>
        <v>8.9692121195240903E-5</v>
      </c>
    </row>
    <row r="4853" spans="1:16">
      <c r="A4853">
        <f t="shared" si="451"/>
        <v>202</v>
      </c>
      <c r="B4853" s="128">
        <f t="shared" si="454"/>
        <v>43302</v>
      </c>
      <c r="C4853" s="126">
        <f t="shared" si="455"/>
        <v>24</v>
      </c>
      <c r="D4853" s="127">
        <f>INDEX('365x24'!$D$4:$AA$369,'8760'!A4853,'8760'!C4853)</f>
        <v>1.3923311839481358</v>
      </c>
      <c r="E4853" s="130">
        <f t="shared" si="450"/>
        <v>2.9491044309669912E-5</v>
      </c>
      <c r="O4853" s="220">
        <f t="shared" si="452"/>
        <v>43303</v>
      </c>
      <c r="P4853">
        <f t="shared" si="453"/>
        <v>2.9491044309669912E-5</v>
      </c>
    </row>
    <row r="4854" spans="1:16">
      <c r="A4854">
        <f t="shared" si="451"/>
        <v>203</v>
      </c>
      <c r="B4854" s="128">
        <f t="shared" si="454"/>
        <v>43303</v>
      </c>
      <c r="C4854" s="126">
        <f t="shared" si="455"/>
        <v>1</v>
      </c>
      <c r="D4854" s="127">
        <f>INDEX('365x24'!$D$4:$AA$369,'8760'!A4854,'8760'!C4854)</f>
        <v>1.2478984885178315</v>
      </c>
      <c r="E4854" s="130">
        <f t="shared" si="450"/>
        <v>2.6431807348085902E-5</v>
      </c>
      <c r="O4854" s="220">
        <f t="shared" si="452"/>
        <v>43303.041666666664</v>
      </c>
      <c r="P4854">
        <f t="shared" si="453"/>
        <v>2.6431807348085902E-5</v>
      </c>
    </row>
    <row r="4855" spans="1:16">
      <c r="A4855">
        <f t="shared" si="451"/>
        <v>203</v>
      </c>
      <c r="B4855" s="128">
        <f t="shared" si="454"/>
        <v>43303</v>
      </c>
      <c r="C4855" s="126">
        <f t="shared" si="455"/>
        <v>2</v>
      </c>
      <c r="D4855" s="127">
        <f>INDEX('365x24'!$D$4:$AA$369,'8760'!A4855,'8760'!C4855)</f>
        <v>1.2169010100370201</v>
      </c>
      <c r="E4855" s="130">
        <f t="shared" si="450"/>
        <v>2.577524803094595E-5</v>
      </c>
      <c r="O4855" s="220">
        <f t="shared" si="452"/>
        <v>43303.083333333336</v>
      </c>
      <c r="P4855">
        <f t="shared" si="453"/>
        <v>2.577524803094595E-5</v>
      </c>
    </row>
    <row r="4856" spans="1:16">
      <c r="A4856">
        <f t="shared" si="451"/>
        <v>203</v>
      </c>
      <c r="B4856" s="128">
        <f t="shared" si="454"/>
        <v>43303</v>
      </c>
      <c r="C4856" s="126">
        <f t="shared" si="455"/>
        <v>3</v>
      </c>
      <c r="D4856" s="127">
        <f>INDEX('365x24'!$D$4:$AA$369,'8760'!A4856,'8760'!C4856)</f>
        <v>1.2430099972878828</v>
      </c>
      <c r="E4856" s="130">
        <f t="shared" si="450"/>
        <v>2.632826394323229E-5</v>
      </c>
      <c r="O4856" s="220">
        <f t="shared" si="452"/>
        <v>43303.125</v>
      </c>
      <c r="P4856">
        <f t="shared" si="453"/>
        <v>2.632826394323229E-5</v>
      </c>
    </row>
    <row r="4857" spans="1:16">
      <c r="A4857">
        <f t="shared" si="451"/>
        <v>203</v>
      </c>
      <c r="B4857" s="128">
        <f t="shared" si="454"/>
        <v>43303</v>
      </c>
      <c r="C4857" s="126">
        <f t="shared" si="455"/>
        <v>4</v>
      </c>
      <c r="D4857" s="127">
        <f>INDEX('365x24'!$D$4:$AA$369,'8760'!A4857,'8760'!C4857)</f>
        <v>1.4634365109292087</v>
      </c>
      <c r="E4857" s="130">
        <f t="shared" si="450"/>
        <v>3.0997130198449734E-5</v>
      </c>
      <c r="O4857" s="220">
        <f t="shared" si="452"/>
        <v>43303.166666666664</v>
      </c>
      <c r="P4857">
        <f t="shared" si="453"/>
        <v>3.0997130198449734E-5</v>
      </c>
    </row>
    <row r="4858" spans="1:16">
      <c r="A4858">
        <f t="shared" si="451"/>
        <v>203</v>
      </c>
      <c r="B4858" s="128">
        <f t="shared" si="454"/>
        <v>43303</v>
      </c>
      <c r="C4858" s="126">
        <f t="shared" si="455"/>
        <v>5</v>
      </c>
      <c r="D4858" s="127">
        <f>INDEX('365x24'!$D$4:$AA$369,'8760'!A4858,'8760'!C4858)</f>
        <v>2.9732025864695224</v>
      </c>
      <c r="E4858" s="130">
        <f t="shared" si="450"/>
        <v>6.2975569483807563E-5</v>
      </c>
      <c r="O4858" s="220">
        <f t="shared" si="452"/>
        <v>43303.208333333336</v>
      </c>
      <c r="P4858">
        <f t="shared" si="453"/>
        <v>6.2975569483807563E-5</v>
      </c>
    </row>
    <row r="4859" spans="1:16">
      <c r="A4859">
        <f t="shared" si="451"/>
        <v>203</v>
      </c>
      <c r="B4859" s="128">
        <f t="shared" si="454"/>
        <v>43303</v>
      </c>
      <c r="C4859" s="126">
        <f t="shared" si="455"/>
        <v>6</v>
      </c>
      <c r="D4859" s="127">
        <f>INDEX('365x24'!$D$4:$AA$369,'8760'!A4859,'8760'!C4859)</f>
        <v>4.1951031898098989</v>
      </c>
      <c r="E4859" s="130">
        <f t="shared" si="450"/>
        <v>8.8856714178808341E-5</v>
      </c>
      <c r="O4859" s="220">
        <f t="shared" si="452"/>
        <v>43303.25</v>
      </c>
      <c r="P4859">
        <f t="shared" si="453"/>
        <v>8.8856714178808341E-5</v>
      </c>
    </row>
    <row r="4860" spans="1:16">
      <c r="A4860">
        <f t="shared" si="451"/>
        <v>203</v>
      </c>
      <c r="B4860" s="128">
        <f t="shared" si="454"/>
        <v>43303</v>
      </c>
      <c r="C4860" s="126">
        <f t="shared" si="455"/>
        <v>7</v>
      </c>
      <c r="D4860" s="127">
        <f>INDEX('365x24'!$D$4:$AA$369,'8760'!A4860,'8760'!C4860)</f>
        <v>4.3036499155294443</v>
      </c>
      <c r="E4860" s="130">
        <f t="shared" si="450"/>
        <v>9.1155848418398813E-5</v>
      </c>
      <c r="O4860" s="220">
        <f t="shared" si="452"/>
        <v>43303.291666666664</v>
      </c>
      <c r="P4860">
        <f t="shared" si="453"/>
        <v>9.1155848418398813E-5</v>
      </c>
    </row>
    <row r="4861" spans="1:16">
      <c r="A4861">
        <f t="shared" si="451"/>
        <v>203</v>
      </c>
      <c r="B4861" s="128">
        <f t="shared" si="454"/>
        <v>43303</v>
      </c>
      <c r="C4861" s="126">
        <f t="shared" si="455"/>
        <v>8</v>
      </c>
      <c r="D4861" s="127">
        <f>INDEX('365x24'!$D$4:$AA$369,'8760'!A4861,'8760'!C4861)</f>
        <v>4.1837707783222911</v>
      </c>
      <c r="E4861" s="130">
        <f t="shared" si="450"/>
        <v>8.8616681740284064E-5</v>
      </c>
      <c r="O4861" s="220">
        <f t="shared" si="452"/>
        <v>43303.333333333336</v>
      </c>
      <c r="P4861">
        <f t="shared" si="453"/>
        <v>8.8616681740284064E-5</v>
      </c>
    </row>
    <row r="4862" spans="1:16">
      <c r="A4862">
        <f t="shared" si="451"/>
        <v>203</v>
      </c>
      <c r="B4862" s="128">
        <f t="shared" si="454"/>
        <v>43303</v>
      </c>
      <c r="C4862" s="126">
        <f t="shared" si="455"/>
        <v>9</v>
      </c>
      <c r="D4862" s="127">
        <f>INDEX('365x24'!$D$4:$AA$369,'8760'!A4862,'8760'!C4862)</f>
        <v>4.4855240096982198</v>
      </c>
      <c r="E4862" s="130">
        <f t="shared" si="450"/>
        <v>9.5008133730793443E-5</v>
      </c>
      <c r="O4862" s="220">
        <f t="shared" si="452"/>
        <v>43303.375</v>
      </c>
      <c r="P4862">
        <f t="shared" si="453"/>
        <v>9.5008133730793443E-5</v>
      </c>
    </row>
    <row r="4863" spans="1:16">
      <c r="A4863">
        <f t="shared" si="451"/>
        <v>203</v>
      </c>
      <c r="B4863" s="128">
        <f t="shared" si="454"/>
        <v>43303</v>
      </c>
      <c r="C4863" s="126">
        <f t="shared" si="455"/>
        <v>10</v>
      </c>
      <c r="D4863" s="127">
        <f>INDEX('365x24'!$D$4:$AA$369,'8760'!A4863,'8760'!C4863)</f>
        <v>6.4400316850904629</v>
      </c>
      <c r="E4863" s="130">
        <f t="shared" si="450"/>
        <v>1.3640666959862882E-4</v>
      </c>
      <c r="O4863" s="220">
        <f t="shared" si="452"/>
        <v>43303.416666666664</v>
      </c>
      <c r="P4863">
        <f t="shared" si="453"/>
        <v>1.3640666959862882E-4</v>
      </c>
    </row>
    <row r="4864" spans="1:16">
      <c r="A4864">
        <f t="shared" si="451"/>
        <v>203</v>
      </c>
      <c r="B4864" s="128">
        <f t="shared" si="454"/>
        <v>43303</v>
      </c>
      <c r="C4864" s="126">
        <f t="shared" si="455"/>
        <v>11</v>
      </c>
      <c r="D4864" s="127">
        <f>INDEX('365x24'!$D$4:$AA$369,'8760'!A4864,'8760'!C4864)</f>
        <v>7.759257704736183</v>
      </c>
      <c r="E4864" s="130">
        <f t="shared" si="450"/>
        <v>1.6434926935389696E-4</v>
      </c>
      <c r="O4864" s="220">
        <f t="shared" si="452"/>
        <v>43303.458333333336</v>
      </c>
      <c r="P4864">
        <f t="shared" si="453"/>
        <v>1.6434926935389696E-4</v>
      </c>
    </row>
    <row r="4865" spans="1:16">
      <c r="A4865">
        <f t="shared" si="451"/>
        <v>203</v>
      </c>
      <c r="B4865" s="128">
        <f t="shared" si="454"/>
        <v>43303</v>
      </c>
      <c r="C4865" s="126">
        <f t="shared" si="455"/>
        <v>12</v>
      </c>
      <c r="D4865" s="127">
        <f>INDEX('365x24'!$D$4:$AA$369,'8760'!A4865,'8760'!C4865)</f>
        <v>8.6690725838736924</v>
      </c>
      <c r="E4865" s="130">
        <f t="shared" si="450"/>
        <v>1.8362010895267501E-4</v>
      </c>
      <c r="O4865" s="220">
        <f t="shared" si="452"/>
        <v>43303.5</v>
      </c>
      <c r="P4865">
        <f t="shared" si="453"/>
        <v>1.8362010895267501E-4</v>
      </c>
    </row>
    <row r="4866" spans="1:16">
      <c r="A4866">
        <f t="shared" si="451"/>
        <v>203</v>
      </c>
      <c r="B4866" s="128">
        <f t="shared" si="454"/>
        <v>43303</v>
      </c>
      <c r="C4866" s="126">
        <f t="shared" si="455"/>
        <v>13</v>
      </c>
      <c r="D4866" s="127">
        <f>INDEX('365x24'!$D$4:$AA$369,'8760'!A4866,'8760'!C4866)</f>
        <v>9.4493424454175585</v>
      </c>
      <c r="E4866" s="130">
        <f t="shared" si="450"/>
        <v>2.001470483228323E-4</v>
      </c>
      <c r="O4866" s="220">
        <f t="shared" si="452"/>
        <v>43303.541666666664</v>
      </c>
      <c r="P4866">
        <f t="shared" si="453"/>
        <v>2.001470483228323E-4</v>
      </c>
    </row>
    <row r="4867" spans="1:16">
      <c r="A4867">
        <f t="shared" si="451"/>
        <v>203</v>
      </c>
      <c r="B4867" s="128">
        <f t="shared" si="454"/>
        <v>43303</v>
      </c>
      <c r="C4867" s="126">
        <f t="shared" si="455"/>
        <v>14</v>
      </c>
      <c r="D4867" s="127">
        <f>INDEX('365x24'!$D$4:$AA$369,'8760'!A4867,'8760'!C4867)</f>
        <v>9.551889659173078</v>
      </c>
      <c r="E4867" s="130">
        <f t="shared" si="450"/>
        <v>2.0231910656555704E-4</v>
      </c>
      <c r="O4867" s="220">
        <f t="shared" si="452"/>
        <v>43303.583333333336</v>
      </c>
      <c r="P4867">
        <f t="shared" si="453"/>
        <v>2.0231910656555704E-4</v>
      </c>
    </row>
    <row r="4868" spans="1:16">
      <c r="A4868">
        <f t="shared" si="451"/>
        <v>203</v>
      </c>
      <c r="B4868" s="128">
        <f t="shared" si="454"/>
        <v>43303</v>
      </c>
      <c r="C4868" s="126">
        <f t="shared" si="455"/>
        <v>15</v>
      </c>
      <c r="D4868" s="127">
        <f>INDEX('365x24'!$D$4:$AA$369,'8760'!A4868,'8760'!C4868)</f>
        <v>9.6696578569854825</v>
      </c>
      <c r="E4868" s="130">
        <f t="shared" si="450"/>
        <v>2.0481356131884867E-4</v>
      </c>
      <c r="O4868" s="220">
        <f t="shared" si="452"/>
        <v>43303.625</v>
      </c>
      <c r="P4868">
        <f t="shared" si="453"/>
        <v>2.0481356131884867E-4</v>
      </c>
    </row>
    <row r="4869" spans="1:16">
      <c r="A4869">
        <f t="shared" si="451"/>
        <v>203</v>
      </c>
      <c r="B4869" s="128">
        <f t="shared" si="454"/>
        <v>43303</v>
      </c>
      <c r="C4869" s="126">
        <f t="shared" si="455"/>
        <v>16</v>
      </c>
      <c r="D4869" s="127">
        <f>INDEX('365x24'!$D$4:$AA$369,'8760'!A4869,'8760'!C4869)</f>
        <v>9.6806569622528649</v>
      </c>
      <c r="E4869" s="130">
        <f t="shared" si="450"/>
        <v>2.0504653397976924E-4</v>
      </c>
      <c r="O4869" s="220">
        <f t="shared" si="452"/>
        <v>43303.666666666664</v>
      </c>
      <c r="P4869">
        <f t="shared" si="453"/>
        <v>2.0504653397976924E-4</v>
      </c>
    </row>
    <row r="4870" spans="1:16">
      <c r="A4870">
        <f t="shared" si="451"/>
        <v>203</v>
      </c>
      <c r="B4870" s="128">
        <f t="shared" si="454"/>
        <v>43303</v>
      </c>
      <c r="C4870" s="126">
        <f t="shared" si="455"/>
        <v>17</v>
      </c>
      <c r="D4870" s="127">
        <f>INDEX('365x24'!$D$4:$AA$369,'8760'!A4870,'8760'!C4870)</f>
        <v>9.7963142206705189</v>
      </c>
      <c r="E4870" s="130">
        <f t="shared" ref="E4870:E4933" si="456">D4870*$E$2</f>
        <v>2.0749627680823773E-4</v>
      </c>
      <c r="O4870" s="220">
        <f t="shared" si="452"/>
        <v>43303.708333333336</v>
      </c>
      <c r="P4870">
        <f t="shared" si="453"/>
        <v>2.0749627680823773E-4</v>
      </c>
    </row>
    <row r="4871" spans="1:16">
      <c r="A4871">
        <f t="shared" ref="A4871:A4934" si="457">IF(C4871=1,A4870+1,A4870)</f>
        <v>203</v>
      </c>
      <c r="B4871" s="128">
        <f t="shared" si="454"/>
        <v>43303</v>
      </c>
      <c r="C4871" s="126">
        <f t="shared" si="455"/>
        <v>18</v>
      </c>
      <c r="D4871" s="127">
        <f>INDEX('365x24'!$D$4:$AA$369,'8760'!A4871,'8760'!C4871)</f>
        <v>9.5482232907506184</v>
      </c>
      <c r="E4871" s="130">
        <f t="shared" si="456"/>
        <v>2.0224144901191687E-4</v>
      </c>
      <c r="O4871" s="220">
        <f t="shared" ref="O4871:O4934" si="458">B4871+O$3*C4871</f>
        <v>43303.75</v>
      </c>
      <c r="P4871">
        <f t="shared" ref="P4871:P4934" si="459">E4871</f>
        <v>2.0224144901191687E-4</v>
      </c>
    </row>
    <row r="4872" spans="1:16">
      <c r="A4872">
        <f t="shared" si="457"/>
        <v>203</v>
      </c>
      <c r="B4872" s="128">
        <f t="shared" ref="B4872:B4935" si="460">IF(C4871=24,B4871+1,B4871)</f>
        <v>43303</v>
      </c>
      <c r="C4872" s="126">
        <f t="shared" ref="C4872:C4935" si="461">IF(C4871=24,1,C4871+1)</f>
        <v>19</v>
      </c>
      <c r="D4872" s="127">
        <f>INDEX('365x24'!$D$4:$AA$369,'8760'!A4872,'8760'!C4872)</f>
        <v>8.9322733957770737</v>
      </c>
      <c r="E4872" s="130">
        <f t="shared" si="456"/>
        <v>1.8919498000036165E-4</v>
      </c>
      <c r="O4872" s="220">
        <f t="shared" si="458"/>
        <v>43303.791666666664</v>
      </c>
      <c r="P4872">
        <f t="shared" si="459"/>
        <v>1.8919498000036165E-4</v>
      </c>
    </row>
    <row r="4873" spans="1:16">
      <c r="A4873">
        <f t="shared" si="457"/>
        <v>203</v>
      </c>
      <c r="B4873" s="128">
        <f t="shared" si="460"/>
        <v>43303</v>
      </c>
      <c r="C4873" s="126">
        <f t="shared" si="461"/>
        <v>20</v>
      </c>
      <c r="D4873" s="127">
        <f>INDEX('365x24'!$D$4:$AA$369,'8760'!A4873,'8760'!C4873)</f>
        <v>7.4447277349183434</v>
      </c>
      <c r="E4873" s="130">
        <f t="shared" si="456"/>
        <v>1.5768719255524749E-4</v>
      </c>
      <c r="O4873" s="220">
        <f t="shared" si="458"/>
        <v>43303.833333333336</v>
      </c>
      <c r="P4873">
        <f t="shared" si="459"/>
        <v>1.5768719255524749E-4</v>
      </c>
    </row>
    <row r="4874" spans="1:16">
      <c r="A4874">
        <f t="shared" si="457"/>
        <v>203</v>
      </c>
      <c r="B4874" s="128">
        <f t="shared" si="460"/>
        <v>43303</v>
      </c>
      <c r="C4874" s="126">
        <f t="shared" si="461"/>
        <v>21</v>
      </c>
      <c r="D4874" s="127">
        <f>INDEX('365x24'!$D$4:$AA$369,'8760'!A4874,'8760'!C4874)</f>
        <v>6.5358016723680965</v>
      </c>
      <c r="E4874" s="130">
        <f t="shared" si="456"/>
        <v>1.3843517903007916E-4</v>
      </c>
      <c r="O4874" s="220">
        <f t="shared" si="458"/>
        <v>43303.875</v>
      </c>
      <c r="P4874">
        <f t="shared" si="459"/>
        <v>1.3843517903007916E-4</v>
      </c>
    </row>
    <row r="4875" spans="1:16">
      <c r="A4875">
        <f t="shared" si="457"/>
        <v>203</v>
      </c>
      <c r="B4875" s="128">
        <f t="shared" si="460"/>
        <v>43303</v>
      </c>
      <c r="C4875" s="126">
        <f t="shared" si="461"/>
        <v>22</v>
      </c>
      <c r="D4875" s="127">
        <f>INDEX('365x24'!$D$4:$AA$369,'8760'!A4875,'8760'!C4875)</f>
        <v>5.4841094454886621</v>
      </c>
      <c r="E4875" s="130">
        <f t="shared" si="456"/>
        <v>1.1615922743134505E-4</v>
      </c>
      <c r="O4875" s="220">
        <f t="shared" si="458"/>
        <v>43303.916666666664</v>
      </c>
      <c r="P4875">
        <f t="shared" si="459"/>
        <v>1.1615922743134505E-4</v>
      </c>
    </row>
    <row r="4876" spans="1:16">
      <c r="A4876">
        <f t="shared" si="457"/>
        <v>203</v>
      </c>
      <c r="B4876" s="128">
        <f t="shared" si="460"/>
        <v>43303</v>
      </c>
      <c r="C4876" s="126">
        <f t="shared" si="461"/>
        <v>23</v>
      </c>
      <c r="D4876" s="127">
        <f>INDEX('365x24'!$D$4:$AA$369,'8760'!A4876,'8760'!C4876)</f>
        <v>4.2345444258697134</v>
      </c>
      <c r="E4876" s="130">
        <f t="shared" si="456"/>
        <v>8.9692121195240903E-5</v>
      </c>
      <c r="O4876" s="220">
        <f t="shared" si="458"/>
        <v>43303.958333333336</v>
      </c>
      <c r="P4876">
        <f t="shared" si="459"/>
        <v>8.9692121195240903E-5</v>
      </c>
    </row>
    <row r="4877" spans="1:16">
      <c r="A4877">
        <f t="shared" si="457"/>
        <v>203</v>
      </c>
      <c r="B4877" s="128">
        <f t="shared" si="460"/>
        <v>43303</v>
      </c>
      <c r="C4877" s="126">
        <f t="shared" si="461"/>
        <v>24</v>
      </c>
      <c r="D4877" s="127">
        <f>INDEX('365x24'!$D$4:$AA$369,'8760'!A4877,'8760'!C4877)</f>
        <v>1.3923311839481358</v>
      </c>
      <c r="E4877" s="130">
        <f t="shared" si="456"/>
        <v>2.9491044309669912E-5</v>
      </c>
      <c r="O4877" s="220">
        <f t="shared" si="458"/>
        <v>43304</v>
      </c>
      <c r="P4877">
        <f t="shared" si="459"/>
        <v>2.9491044309669912E-5</v>
      </c>
    </row>
    <row r="4878" spans="1:16">
      <c r="A4878">
        <f t="shared" si="457"/>
        <v>204</v>
      </c>
      <c r="B4878" s="128">
        <f t="shared" si="460"/>
        <v>43304</v>
      </c>
      <c r="C4878" s="126">
        <f t="shared" si="461"/>
        <v>1</v>
      </c>
      <c r="D4878" s="127">
        <f>INDEX('365x24'!$D$4:$AA$369,'8760'!A4878,'8760'!C4878)</f>
        <v>5.5813975720594007</v>
      </c>
      <c r="E4878" s="130">
        <f t="shared" si="456"/>
        <v>1.1821989265566807E-4</v>
      </c>
      <c r="O4878" s="220">
        <f t="shared" si="458"/>
        <v>43304.041666666664</v>
      </c>
      <c r="P4878">
        <f t="shared" si="459"/>
        <v>1.1821989265566807E-4</v>
      </c>
    </row>
    <row r="4879" spans="1:16">
      <c r="A4879">
        <f t="shared" si="457"/>
        <v>204</v>
      </c>
      <c r="B4879" s="128">
        <f t="shared" si="460"/>
        <v>43304</v>
      </c>
      <c r="C4879" s="126">
        <f t="shared" si="461"/>
        <v>2</v>
      </c>
      <c r="D4879" s="127">
        <f>INDEX('365x24'!$D$4:$AA$369,'8760'!A4879,'8760'!C4879)</f>
        <v>6.2206902685459404</v>
      </c>
      <c r="E4879" s="130">
        <f t="shared" si="456"/>
        <v>1.3176078684541941E-4</v>
      </c>
      <c r="O4879" s="220">
        <f t="shared" si="458"/>
        <v>43304.083333333336</v>
      </c>
      <c r="P4879">
        <f t="shared" si="459"/>
        <v>1.3176078684541941E-4</v>
      </c>
    </row>
    <row r="4880" spans="1:16">
      <c r="A4880">
        <f t="shared" si="457"/>
        <v>204</v>
      </c>
      <c r="B4880" s="128">
        <f t="shared" si="460"/>
        <v>43304</v>
      </c>
      <c r="C4880" s="126">
        <f t="shared" si="461"/>
        <v>3</v>
      </c>
      <c r="D4880" s="127">
        <f>INDEX('365x24'!$D$4:$AA$369,'8760'!A4880,'8760'!C4880)</f>
        <v>6.6595626197445474</v>
      </c>
      <c r="E4880" s="130">
        <f t="shared" si="456"/>
        <v>1.4105656654546614E-4</v>
      </c>
      <c r="O4880" s="220">
        <f t="shared" si="458"/>
        <v>43304.125</v>
      </c>
      <c r="P4880">
        <f t="shared" si="459"/>
        <v>1.4105656654546614E-4</v>
      </c>
    </row>
    <row r="4881" spans="1:16">
      <c r="A4881">
        <f t="shared" si="457"/>
        <v>204</v>
      </c>
      <c r="B4881" s="128">
        <f t="shared" si="460"/>
        <v>43304</v>
      </c>
      <c r="C4881" s="126">
        <f t="shared" si="461"/>
        <v>4</v>
      </c>
      <c r="D4881" s="127">
        <f>INDEX('365x24'!$D$4:$AA$369,'8760'!A4881,'8760'!C4881)</f>
        <v>6.5939979295418967</v>
      </c>
      <c r="E4881" s="130">
        <f t="shared" si="456"/>
        <v>1.3966783719270308E-4</v>
      </c>
      <c r="O4881" s="220">
        <f t="shared" si="458"/>
        <v>43304.166666666664</v>
      </c>
      <c r="P4881">
        <f t="shared" si="459"/>
        <v>1.3966783719270308E-4</v>
      </c>
    </row>
    <row r="4882" spans="1:16">
      <c r="A4882">
        <f t="shared" si="457"/>
        <v>204</v>
      </c>
      <c r="B4882" s="128">
        <f t="shared" si="460"/>
        <v>43304</v>
      </c>
      <c r="C4882" s="126">
        <f t="shared" si="461"/>
        <v>5</v>
      </c>
      <c r="D4882" s="127">
        <f>INDEX('365x24'!$D$4:$AA$369,'8760'!A4882,'8760'!C4882)</f>
        <v>6.6160006943189691</v>
      </c>
      <c r="E4882" s="130">
        <f t="shared" si="456"/>
        <v>1.4013387897820405E-4</v>
      </c>
      <c r="O4882" s="220">
        <f t="shared" si="458"/>
        <v>43304.208333333336</v>
      </c>
      <c r="P4882">
        <f t="shared" si="459"/>
        <v>1.4013387897820405E-4</v>
      </c>
    </row>
    <row r="4883" spans="1:16">
      <c r="A4883">
        <f t="shared" si="457"/>
        <v>204</v>
      </c>
      <c r="B4883" s="128">
        <f t="shared" si="460"/>
        <v>43304</v>
      </c>
      <c r="C4883" s="126">
        <f t="shared" si="461"/>
        <v>6</v>
      </c>
      <c r="D4883" s="127">
        <f>INDEX('365x24'!$D$4:$AA$369,'8760'!A4883,'8760'!C4883)</f>
        <v>6.5703094690762578</v>
      </c>
      <c r="E4883" s="130">
        <f t="shared" si="456"/>
        <v>1.3916609059299031E-4</v>
      </c>
      <c r="O4883" s="220">
        <f t="shared" si="458"/>
        <v>43304.25</v>
      </c>
      <c r="P4883">
        <f t="shared" si="459"/>
        <v>1.3916609059299031E-4</v>
      </c>
    </row>
    <row r="4884" spans="1:16">
      <c r="A4884">
        <f t="shared" si="457"/>
        <v>204</v>
      </c>
      <c r="B4884" s="128">
        <f t="shared" si="460"/>
        <v>43304</v>
      </c>
      <c r="C4884" s="126">
        <f t="shared" si="461"/>
        <v>7</v>
      </c>
      <c r="D4884" s="127">
        <f>INDEX('365x24'!$D$4:$AA$369,'8760'!A4884,'8760'!C4884)</f>
        <v>6.6878941367558848</v>
      </c>
      <c r="E4884" s="130">
        <f t="shared" si="456"/>
        <v>1.4165665798432359E-4</v>
      </c>
      <c r="O4884" s="220">
        <f t="shared" si="458"/>
        <v>43304.291666666664</v>
      </c>
      <c r="P4884">
        <f t="shared" si="459"/>
        <v>1.4165665798432359E-4</v>
      </c>
    </row>
    <row r="4885" spans="1:16">
      <c r="A4885">
        <f t="shared" si="457"/>
        <v>204</v>
      </c>
      <c r="B4885" s="128">
        <f t="shared" si="460"/>
        <v>43304</v>
      </c>
      <c r="C4885" s="126">
        <f t="shared" si="461"/>
        <v>8</v>
      </c>
      <c r="D4885" s="127">
        <f>INDEX('365x24'!$D$4:$AA$369,'8760'!A4885,'8760'!C4885)</f>
        <v>6.4571904162909037</v>
      </c>
      <c r="E4885" s="130">
        <f t="shared" si="456"/>
        <v>1.3677010963930578E-4</v>
      </c>
      <c r="O4885" s="220">
        <f t="shared" si="458"/>
        <v>43304.333333333336</v>
      </c>
      <c r="P4885">
        <f t="shared" si="459"/>
        <v>1.3677010963930578E-4</v>
      </c>
    </row>
    <row r="4886" spans="1:16">
      <c r="A4886">
        <f t="shared" si="457"/>
        <v>204</v>
      </c>
      <c r="B4886" s="128">
        <f t="shared" si="460"/>
        <v>43304</v>
      </c>
      <c r="C4886" s="126">
        <f t="shared" si="461"/>
        <v>9</v>
      </c>
      <c r="D4886" s="127">
        <f>INDEX('365x24'!$D$4:$AA$369,'8760'!A4886,'8760'!C4886)</f>
        <v>6.0672328136692855</v>
      </c>
      <c r="E4886" s="130">
        <f t="shared" si="456"/>
        <v>1.285103959516497E-4</v>
      </c>
      <c r="O4886" s="220">
        <f t="shared" si="458"/>
        <v>43304.375</v>
      </c>
      <c r="P4886">
        <f t="shared" si="459"/>
        <v>1.285103959516497E-4</v>
      </c>
    </row>
    <row r="4887" spans="1:16">
      <c r="A4887">
        <f t="shared" si="457"/>
        <v>204</v>
      </c>
      <c r="B4887" s="128">
        <f t="shared" si="460"/>
        <v>43304</v>
      </c>
      <c r="C4887" s="126">
        <f t="shared" si="461"/>
        <v>10</v>
      </c>
      <c r="D4887" s="127">
        <f>INDEX('365x24'!$D$4:$AA$369,'8760'!A4887,'8760'!C4887)</f>
        <v>4.5713109713054703</v>
      </c>
      <c r="E4887" s="130">
        <f t="shared" si="456"/>
        <v>9.6825192139826113E-5</v>
      </c>
      <c r="O4887" s="220">
        <f t="shared" si="458"/>
        <v>43304.416666666664</v>
      </c>
      <c r="P4887">
        <f t="shared" si="459"/>
        <v>9.6825192139826113E-5</v>
      </c>
    </row>
    <row r="4888" spans="1:16">
      <c r="A4888">
        <f t="shared" si="457"/>
        <v>204</v>
      </c>
      <c r="B4888" s="128">
        <f t="shared" si="460"/>
        <v>43304</v>
      </c>
      <c r="C4888" s="126">
        <f t="shared" si="461"/>
        <v>11</v>
      </c>
      <c r="D4888" s="127">
        <f>INDEX('365x24'!$D$4:$AA$369,'8760'!A4888,'8760'!C4888)</f>
        <v>5.5813975720594007</v>
      </c>
      <c r="E4888" s="130">
        <f t="shared" si="456"/>
        <v>1.1821989265566807E-4</v>
      </c>
      <c r="O4888" s="220">
        <f t="shared" si="458"/>
        <v>43304.458333333336</v>
      </c>
      <c r="P4888">
        <f t="shared" si="459"/>
        <v>1.1821989265566807E-4</v>
      </c>
    </row>
    <row r="4889" spans="1:16">
      <c r="A4889">
        <f t="shared" si="457"/>
        <v>204</v>
      </c>
      <c r="B4889" s="128">
        <f t="shared" si="460"/>
        <v>43304</v>
      </c>
      <c r="C4889" s="126">
        <f t="shared" si="461"/>
        <v>12</v>
      </c>
      <c r="D4889" s="127">
        <f>INDEX('365x24'!$D$4:$AA$369,'8760'!A4889,'8760'!C4889)</f>
        <v>6.2206902685459404</v>
      </c>
      <c r="E4889" s="130">
        <f t="shared" si="456"/>
        <v>1.3176078684541941E-4</v>
      </c>
      <c r="O4889" s="220">
        <f t="shared" si="458"/>
        <v>43304.5</v>
      </c>
      <c r="P4889">
        <f t="shared" si="459"/>
        <v>1.3176078684541941E-4</v>
      </c>
    </row>
    <row r="4890" spans="1:16">
      <c r="A4890">
        <f t="shared" si="457"/>
        <v>204</v>
      </c>
      <c r="B4890" s="128">
        <f t="shared" si="460"/>
        <v>43304</v>
      </c>
      <c r="C4890" s="126">
        <f t="shared" si="461"/>
        <v>13</v>
      </c>
      <c r="D4890" s="127">
        <f>INDEX('365x24'!$D$4:$AA$369,'8760'!A4890,'8760'!C4890)</f>
        <v>6.6595626197445474</v>
      </c>
      <c r="E4890" s="130">
        <f t="shared" si="456"/>
        <v>1.4105656654546614E-4</v>
      </c>
      <c r="O4890" s="220">
        <f t="shared" si="458"/>
        <v>43304.541666666664</v>
      </c>
      <c r="P4890">
        <f t="shared" si="459"/>
        <v>1.4105656654546614E-4</v>
      </c>
    </row>
    <row r="4891" spans="1:16">
      <c r="A4891">
        <f t="shared" si="457"/>
        <v>204</v>
      </c>
      <c r="B4891" s="128">
        <f t="shared" si="460"/>
        <v>43304</v>
      </c>
      <c r="C4891" s="126">
        <f t="shared" si="461"/>
        <v>14</v>
      </c>
      <c r="D4891" s="127">
        <f>INDEX('365x24'!$D$4:$AA$369,'8760'!A4891,'8760'!C4891)</f>
        <v>6.5939979295418967</v>
      </c>
      <c r="E4891" s="130">
        <f t="shared" si="456"/>
        <v>1.3966783719270308E-4</v>
      </c>
      <c r="O4891" s="220">
        <f t="shared" si="458"/>
        <v>43304.583333333336</v>
      </c>
      <c r="P4891">
        <f t="shared" si="459"/>
        <v>1.3966783719270308E-4</v>
      </c>
    </row>
    <row r="4892" spans="1:16">
      <c r="A4892">
        <f t="shared" si="457"/>
        <v>204</v>
      </c>
      <c r="B4892" s="128">
        <f t="shared" si="460"/>
        <v>43304</v>
      </c>
      <c r="C4892" s="126">
        <f t="shared" si="461"/>
        <v>15</v>
      </c>
      <c r="D4892" s="127">
        <f>INDEX('365x24'!$D$4:$AA$369,'8760'!A4892,'8760'!C4892)</f>
        <v>6.6160006943189691</v>
      </c>
      <c r="E4892" s="130">
        <f t="shared" si="456"/>
        <v>1.4013387897820405E-4</v>
      </c>
      <c r="O4892" s="220">
        <f t="shared" si="458"/>
        <v>43304.625</v>
      </c>
      <c r="P4892">
        <f t="shared" si="459"/>
        <v>1.4013387897820405E-4</v>
      </c>
    </row>
    <row r="4893" spans="1:16">
      <c r="A4893">
        <f t="shared" si="457"/>
        <v>204</v>
      </c>
      <c r="B4893" s="128">
        <f t="shared" si="460"/>
        <v>43304</v>
      </c>
      <c r="C4893" s="126">
        <f t="shared" si="461"/>
        <v>16</v>
      </c>
      <c r="D4893" s="127">
        <f>INDEX('365x24'!$D$4:$AA$369,'8760'!A4893,'8760'!C4893)</f>
        <v>6.5703094690762578</v>
      </c>
      <c r="E4893" s="130">
        <f t="shared" si="456"/>
        <v>1.3916609059299031E-4</v>
      </c>
      <c r="O4893" s="220">
        <f t="shared" si="458"/>
        <v>43304.666666666664</v>
      </c>
      <c r="P4893">
        <f t="shared" si="459"/>
        <v>1.3916609059299031E-4</v>
      </c>
    </row>
    <row r="4894" spans="1:16">
      <c r="A4894">
        <f t="shared" si="457"/>
        <v>204</v>
      </c>
      <c r="B4894" s="128">
        <f t="shared" si="460"/>
        <v>43304</v>
      </c>
      <c r="C4894" s="126">
        <f t="shared" si="461"/>
        <v>17</v>
      </c>
      <c r="D4894" s="127">
        <f>INDEX('365x24'!$D$4:$AA$369,'8760'!A4894,'8760'!C4894)</f>
        <v>6.6878941367558848</v>
      </c>
      <c r="E4894" s="130">
        <f t="shared" si="456"/>
        <v>1.4165665798432359E-4</v>
      </c>
      <c r="O4894" s="220">
        <f t="shared" si="458"/>
        <v>43304.708333333336</v>
      </c>
      <c r="P4894">
        <f t="shared" si="459"/>
        <v>1.4165665798432359E-4</v>
      </c>
    </row>
    <row r="4895" spans="1:16">
      <c r="A4895">
        <f t="shared" si="457"/>
        <v>204</v>
      </c>
      <c r="B4895" s="128">
        <f t="shared" si="460"/>
        <v>43304</v>
      </c>
      <c r="C4895" s="126">
        <f t="shared" si="461"/>
        <v>18</v>
      </c>
      <c r="D4895" s="127">
        <f>INDEX('365x24'!$D$4:$AA$369,'8760'!A4895,'8760'!C4895)</f>
        <v>6.4571904162909037</v>
      </c>
      <c r="E4895" s="130">
        <f t="shared" si="456"/>
        <v>1.3677010963930578E-4</v>
      </c>
      <c r="O4895" s="220">
        <f t="shared" si="458"/>
        <v>43304.75</v>
      </c>
      <c r="P4895">
        <f t="shared" si="459"/>
        <v>1.3677010963930578E-4</v>
      </c>
    </row>
    <row r="4896" spans="1:16">
      <c r="A4896">
        <f t="shared" si="457"/>
        <v>204</v>
      </c>
      <c r="B4896" s="128">
        <f t="shared" si="460"/>
        <v>43304</v>
      </c>
      <c r="C4896" s="126">
        <f t="shared" si="461"/>
        <v>19</v>
      </c>
      <c r="D4896" s="127">
        <f>INDEX('365x24'!$D$4:$AA$369,'8760'!A4896,'8760'!C4896)</f>
        <v>6.0672328136692855</v>
      </c>
      <c r="E4896" s="130">
        <f t="shared" si="456"/>
        <v>1.285103959516497E-4</v>
      </c>
      <c r="O4896" s="220">
        <f t="shared" si="458"/>
        <v>43304.791666666664</v>
      </c>
      <c r="P4896">
        <f t="shared" si="459"/>
        <v>1.285103959516497E-4</v>
      </c>
    </row>
    <row r="4897" spans="1:16">
      <c r="A4897">
        <f t="shared" si="457"/>
        <v>204</v>
      </c>
      <c r="B4897" s="128">
        <f t="shared" si="460"/>
        <v>43304</v>
      </c>
      <c r="C4897" s="126">
        <f t="shared" si="461"/>
        <v>20</v>
      </c>
      <c r="D4897" s="127">
        <f>INDEX('365x24'!$D$4:$AA$369,'8760'!A4897,'8760'!C4897)</f>
        <v>5.095739772100945</v>
      </c>
      <c r="E4897" s="130">
        <f t="shared" si="456"/>
        <v>1.0793314776118244E-4</v>
      </c>
      <c r="O4897" s="220">
        <f t="shared" si="458"/>
        <v>43304.833333333336</v>
      </c>
      <c r="P4897">
        <f t="shared" si="459"/>
        <v>1.0793314776118244E-4</v>
      </c>
    </row>
    <row r="4898" spans="1:16">
      <c r="A4898">
        <f t="shared" si="457"/>
        <v>204</v>
      </c>
      <c r="B4898" s="128">
        <f t="shared" si="460"/>
        <v>43304</v>
      </c>
      <c r="C4898" s="126">
        <f t="shared" si="461"/>
        <v>21</v>
      </c>
      <c r="D4898" s="127">
        <f>INDEX('365x24'!$D$4:$AA$369,'8760'!A4898,'8760'!C4898)</f>
        <v>4.4555598673572643</v>
      </c>
      <c r="E4898" s="130">
        <f t="shared" si="456"/>
        <v>9.4373461563951216E-5</v>
      </c>
      <c r="O4898" s="220">
        <f t="shared" si="458"/>
        <v>43304.875</v>
      </c>
      <c r="P4898">
        <f t="shared" si="459"/>
        <v>9.4373461563951216E-5</v>
      </c>
    </row>
    <row r="4899" spans="1:16">
      <c r="A4899">
        <f t="shared" si="457"/>
        <v>204</v>
      </c>
      <c r="B4899" s="128">
        <f t="shared" si="460"/>
        <v>43304</v>
      </c>
      <c r="C4899" s="126">
        <f t="shared" si="461"/>
        <v>22</v>
      </c>
      <c r="D4899" s="127">
        <f>INDEX('365x24'!$D$4:$AA$369,'8760'!A4899,'8760'!C4899)</f>
        <v>3.7811928711051235</v>
      </c>
      <c r="E4899" s="130">
        <f t="shared" si="456"/>
        <v>8.0089656678495379E-5</v>
      </c>
      <c r="O4899" s="220">
        <f t="shared" si="458"/>
        <v>43304.916666666664</v>
      </c>
      <c r="P4899">
        <f t="shared" si="459"/>
        <v>8.0089656678495379E-5</v>
      </c>
    </row>
    <row r="4900" spans="1:16">
      <c r="A4900">
        <f t="shared" si="457"/>
        <v>204</v>
      </c>
      <c r="B4900" s="128">
        <f t="shared" si="460"/>
        <v>43304</v>
      </c>
      <c r="C4900" s="126">
        <f t="shared" si="461"/>
        <v>23</v>
      </c>
      <c r="D4900" s="127">
        <f>INDEX('365x24'!$D$4:$AA$369,'8760'!A4900,'8760'!C4900)</f>
        <v>3.3574030602778984</v>
      </c>
      <c r="E4900" s="130">
        <f t="shared" si="456"/>
        <v>7.1113341105606592E-5</v>
      </c>
      <c r="O4900" s="220">
        <f t="shared" si="458"/>
        <v>43304.958333333336</v>
      </c>
      <c r="P4900">
        <f t="shared" si="459"/>
        <v>7.1113341105606592E-5</v>
      </c>
    </row>
    <row r="4901" spans="1:16">
      <c r="A4901">
        <f t="shared" si="457"/>
        <v>204</v>
      </c>
      <c r="B4901" s="128">
        <f t="shared" si="460"/>
        <v>43304</v>
      </c>
      <c r="C4901" s="126">
        <f t="shared" si="461"/>
        <v>24</v>
      </c>
      <c r="D4901" s="127">
        <f>INDEX('365x24'!$D$4:$AA$369,'8760'!A4901,'8760'!C4901)</f>
        <v>0.95806662327695424</v>
      </c>
      <c r="E4901" s="130">
        <f t="shared" si="456"/>
        <v>2.0292862477271759E-5</v>
      </c>
      <c r="O4901" s="220">
        <f t="shared" si="458"/>
        <v>43305</v>
      </c>
      <c r="P4901">
        <f t="shared" si="459"/>
        <v>2.0292862477271759E-5</v>
      </c>
    </row>
    <row r="4902" spans="1:16">
      <c r="A4902">
        <f t="shared" si="457"/>
        <v>205</v>
      </c>
      <c r="B4902" s="128">
        <f t="shared" si="460"/>
        <v>43305</v>
      </c>
      <c r="C4902" s="126">
        <f t="shared" si="461"/>
        <v>1</v>
      </c>
      <c r="D4902" s="127">
        <f>INDEX('365x24'!$D$4:$AA$369,'8760'!A4902,'8760'!C4902)</f>
        <v>5.5813975720594007</v>
      </c>
      <c r="E4902" s="130">
        <f t="shared" si="456"/>
        <v>1.1821989265566807E-4</v>
      </c>
      <c r="O4902" s="220">
        <f t="shared" si="458"/>
        <v>43305.041666666664</v>
      </c>
      <c r="P4902">
        <f t="shared" si="459"/>
        <v>1.1821989265566807E-4</v>
      </c>
    </row>
    <row r="4903" spans="1:16">
      <c r="A4903">
        <f t="shared" si="457"/>
        <v>205</v>
      </c>
      <c r="B4903" s="128">
        <f t="shared" si="460"/>
        <v>43305</v>
      </c>
      <c r="C4903" s="126">
        <f t="shared" si="461"/>
        <v>2</v>
      </c>
      <c r="D4903" s="127">
        <f>INDEX('365x24'!$D$4:$AA$369,'8760'!A4903,'8760'!C4903)</f>
        <v>6.2206902685459404</v>
      </c>
      <c r="E4903" s="130">
        <f t="shared" si="456"/>
        <v>1.3176078684541941E-4</v>
      </c>
      <c r="O4903" s="220">
        <f t="shared" si="458"/>
        <v>43305.083333333336</v>
      </c>
      <c r="P4903">
        <f t="shared" si="459"/>
        <v>1.3176078684541941E-4</v>
      </c>
    </row>
    <row r="4904" spans="1:16">
      <c r="A4904">
        <f t="shared" si="457"/>
        <v>205</v>
      </c>
      <c r="B4904" s="128">
        <f t="shared" si="460"/>
        <v>43305</v>
      </c>
      <c r="C4904" s="126">
        <f t="shared" si="461"/>
        <v>3</v>
      </c>
      <c r="D4904" s="127">
        <f>INDEX('365x24'!$D$4:$AA$369,'8760'!A4904,'8760'!C4904)</f>
        <v>6.6595626197445474</v>
      </c>
      <c r="E4904" s="130">
        <f t="shared" si="456"/>
        <v>1.4105656654546614E-4</v>
      </c>
      <c r="O4904" s="220">
        <f t="shared" si="458"/>
        <v>43305.125</v>
      </c>
      <c r="P4904">
        <f t="shared" si="459"/>
        <v>1.4105656654546614E-4</v>
      </c>
    </row>
    <row r="4905" spans="1:16">
      <c r="A4905">
        <f t="shared" si="457"/>
        <v>205</v>
      </c>
      <c r="B4905" s="128">
        <f t="shared" si="460"/>
        <v>43305</v>
      </c>
      <c r="C4905" s="126">
        <f t="shared" si="461"/>
        <v>4</v>
      </c>
      <c r="D4905" s="127">
        <f>INDEX('365x24'!$D$4:$AA$369,'8760'!A4905,'8760'!C4905)</f>
        <v>6.5939979295418967</v>
      </c>
      <c r="E4905" s="130">
        <f t="shared" si="456"/>
        <v>1.3966783719270308E-4</v>
      </c>
      <c r="O4905" s="220">
        <f t="shared" si="458"/>
        <v>43305.166666666664</v>
      </c>
      <c r="P4905">
        <f t="shared" si="459"/>
        <v>1.3966783719270308E-4</v>
      </c>
    </row>
    <row r="4906" spans="1:16">
      <c r="A4906">
        <f t="shared" si="457"/>
        <v>205</v>
      </c>
      <c r="B4906" s="128">
        <f t="shared" si="460"/>
        <v>43305</v>
      </c>
      <c r="C4906" s="126">
        <f t="shared" si="461"/>
        <v>5</v>
      </c>
      <c r="D4906" s="127">
        <f>INDEX('365x24'!$D$4:$AA$369,'8760'!A4906,'8760'!C4906)</f>
        <v>6.6160006943189691</v>
      </c>
      <c r="E4906" s="130">
        <f t="shared" si="456"/>
        <v>1.4013387897820405E-4</v>
      </c>
      <c r="O4906" s="220">
        <f t="shared" si="458"/>
        <v>43305.208333333336</v>
      </c>
      <c r="P4906">
        <f t="shared" si="459"/>
        <v>1.4013387897820405E-4</v>
      </c>
    </row>
    <row r="4907" spans="1:16">
      <c r="A4907">
        <f t="shared" si="457"/>
        <v>205</v>
      </c>
      <c r="B4907" s="128">
        <f t="shared" si="460"/>
        <v>43305</v>
      </c>
      <c r="C4907" s="126">
        <f t="shared" si="461"/>
        <v>6</v>
      </c>
      <c r="D4907" s="127">
        <f>INDEX('365x24'!$D$4:$AA$369,'8760'!A4907,'8760'!C4907)</f>
        <v>6.5703094690762578</v>
      </c>
      <c r="E4907" s="130">
        <f t="shared" si="456"/>
        <v>1.3916609059299031E-4</v>
      </c>
      <c r="O4907" s="220">
        <f t="shared" si="458"/>
        <v>43305.25</v>
      </c>
      <c r="P4907">
        <f t="shared" si="459"/>
        <v>1.3916609059299031E-4</v>
      </c>
    </row>
    <row r="4908" spans="1:16">
      <c r="A4908">
        <f t="shared" si="457"/>
        <v>205</v>
      </c>
      <c r="B4908" s="128">
        <f t="shared" si="460"/>
        <v>43305</v>
      </c>
      <c r="C4908" s="126">
        <f t="shared" si="461"/>
        <v>7</v>
      </c>
      <c r="D4908" s="127">
        <f>INDEX('365x24'!$D$4:$AA$369,'8760'!A4908,'8760'!C4908)</f>
        <v>6.6878941367558848</v>
      </c>
      <c r="E4908" s="130">
        <f t="shared" si="456"/>
        <v>1.4165665798432359E-4</v>
      </c>
      <c r="O4908" s="220">
        <f t="shared" si="458"/>
        <v>43305.291666666664</v>
      </c>
      <c r="P4908">
        <f t="shared" si="459"/>
        <v>1.4165665798432359E-4</v>
      </c>
    </row>
    <row r="4909" spans="1:16">
      <c r="A4909">
        <f t="shared" si="457"/>
        <v>205</v>
      </c>
      <c r="B4909" s="128">
        <f t="shared" si="460"/>
        <v>43305</v>
      </c>
      <c r="C4909" s="126">
        <f t="shared" si="461"/>
        <v>8</v>
      </c>
      <c r="D4909" s="127">
        <f>INDEX('365x24'!$D$4:$AA$369,'8760'!A4909,'8760'!C4909)</f>
        <v>6.4571904162909037</v>
      </c>
      <c r="E4909" s="130">
        <f t="shared" si="456"/>
        <v>1.3677010963930578E-4</v>
      </c>
      <c r="O4909" s="220">
        <f t="shared" si="458"/>
        <v>43305.333333333336</v>
      </c>
      <c r="P4909">
        <f t="shared" si="459"/>
        <v>1.3677010963930578E-4</v>
      </c>
    </row>
    <row r="4910" spans="1:16">
      <c r="A4910">
        <f t="shared" si="457"/>
        <v>205</v>
      </c>
      <c r="B4910" s="128">
        <f t="shared" si="460"/>
        <v>43305</v>
      </c>
      <c r="C4910" s="126">
        <f t="shared" si="461"/>
        <v>9</v>
      </c>
      <c r="D4910" s="127">
        <f>INDEX('365x24'!$D$4:$AA$369,'8760'!A4910,'8760'!C4910)</f>
        <v>6.0672328136692855</v>
      </c>
      <c r="E4910" s="130">
        <f t="shared" si="456"/>
        <v>1.285103959516497E-4</v>
      </c>
      <c r="O4910" s="220">
        <f t="shared" si="458"/>
        <v>43305.375</v>
      </c>
      <c r="P4910">
        <f t="shared" si="459"/>
        <v>1.285103959516497E-4</v>
      </c>
    </row>
    <row r="4911" spans="1:16">
      <c r="A4911">
        <f t="shared" si="457"/>
        <v>205</v>
      </c>
      <c r="B4911" s="128">
        <f t="shared" si="460"/>
        <v>43305</v>
      </c>
      <c r="C4911" s="126">
        <f t="shared" si="461"/>
        <v>10</v>
      </c>
      <c r="D4911" s="127">
        <f>INDEX('365x24'!$D$4:$AA$369,'8760'!A4911,'8760'!C4911)</f>
        <v>4.5713109713054703</v>
      </c>
      <c r="E4911" s="130">
        <f t="shared" si="456"/>
        <v>9.6825192139826113E-5</v>
      </c>
      <c r="O4911" s="220">
        <f t="shared" si="458"/>
        <v>43305.416666666664</v>
      </c>
      <c r="P4911">
        <f t="shared" si="459"/>
        <v>9.6825192139826113E-5</v>
      </c>
    </row>
    <row r="4912" spans="1:16">
      <c r="A4912">
        <f t="shared" si="457"/>
        <v>205</v>
      </c>
      <c r="B4912" s="128">
        <f t="shared" si="460"/>
        <v>43305</v>
      </c>
      <c r="C4912" s="126">
        <f t="shared" si="461"/>
        <v>11</v>
      </c>
      <c r="D4912" s="127">
        <f>INDEX('365x24'!$D$4:$AA$369,'8760'!A4912,'8760'!C4912)</f>
        <v>5.5813975720594007</v>
      </c>
      <c r="E4912" s="130">
        <f t="shared" si="456"/>
        <v>1.1821989265566807E-4</v>
      </c>
      <c r="O4912" s="220">
        <f t="shared" si="458"/>
        <v>43305.458333333336</v>
      </c>
      <c r="P4912">
        <f t="shared" si="459"/>
        <v>1.1821989265566807E-4</v>
      </c>
    </row>
    <row r="4913" spans="1:16">
      <c r="A4913">
        <f t="shared" si="457"/>
        <v>205</v>
      </c>
      <c r="B4913" s="128">
        <f t="shared" si="460"/>
        <v>43305</v>
      </c>
      <c r="C4913" s="126">
        <f t="shared" si="461"/>
        <v>12</v>
      </c>
      <c r="D4913" s="127">
        <f>INDEX('365x24'!$D$4:$AA$369,'8760'!A4913,'8760'!C4913)</f>
        <v>6.2206902685459404</v>
      </c>
      <c r="E4913" s="130">
        <f t="shared" si="456"/>
        <v>1.3176078684541941E-4</v>
      </c>
      <c r="O4913" s="220">
        <f t="shared" si="458"/>
        <v>43305.5</v>
      </c>
      <c r="P4913">
        <f t="shared" si="459"/>
        <v>1.3176078684541941E-4</v>
      </c>
    </row>
    <row r="4914" spans="1:16">
      <c r="A4914">
        <f t="shared" si="457"/>
        <v>205</v>
      </c>
      <c r="B4914" s="128">
        <f t="shared" si="460"/>
        <v>43305</v>
      </c>
      <c r="C4914" s="126">
        <f t="shared" si="461"/>
        <v>13</v>
      </c>
      <c r="D4914" s="127">
        <f>INDEX('365x24'!$D$4:$AA$369,'8760'!A4914,'8760'!C4914)</f>
        <v>6.6595626197445474</v>
      </c>
      <c r="E4914" s="130">
        <f t="shared" si="456"/>
        <v>1.4105656654546614E-4</v>
      </c>
      <c r="O4914" s="220">
        <f t="shared" si="458"/>
        <v>43305.541666666664</v>
      </c>
      <c r="P4914">
        <f t="shared" si="459"/>
        <v>1.4105656654546614E-4</v>
      </c>
    </row>
    <row r="4915" spans="1:16">
      <c r="A4915">
        <f t="shared" si="457"/>
        <v>205</v>
      </c>
      <c r="B4915" s="128">
        <f t="shared" si="460"/>
        <v>43305</v>
      </c>
      <c r="C4915" s="126">
        <f t="shared" si="461"/>
        <v>14</v>
      </c>
      <c r="D4915" s="127">
        <f>INDEX('365x24'!$D$4:$AA$369,'8760'!A4915,'8760'!C4915)</f>
        <v>6.5939979295418967</v>
      </c>
      <c r="E4915" s="130">
        <f t="shared" si="456"/>
        <v>1.3966783719270308E-4</v>
      </c>
      <c r="O4915" s="220">
        <f t="shared" si="458"/>
        <v>43305.583333333336</v>
      </c>
      <c r="P4915">
        <f t="shared" si="459"/>
        <v>1.3966783719270308E-4</v>
      </c>
    </row>
    <row r="4916" spans="1:16">
      <c r="A4916">
        <f t="shared" si="457"/>
        <v>205</v>
      </c>
      <c r="B4916" s="128">
        <f t="shared" si="460"/>
        <v>43305</v>
      </c>
      <c r="C4916" s="126">
        <f t="shared" si="461"/>
        <v>15</v>
      </c>
      <c r="D4916" s="127">
        <f>INDEX('365x24'!$D$4:$AA$369,'8760'!A4916,'8760'!C4916)</f>
        <v>6.6160006943189691</v>
      </c>
      <c r="E4916" s="130">
        <f t="shared" si="456"/>
        <v>1.4013387897820405E-4</v>
      </c>
      <c r="O4916" s="220">
        <f t="shared" si="458"/>
        <v>43305.625</v>
      </c>
      <c r="P4916">
        <f t="shared" si="459"/>
        <v>1.4013387897820405E-4</v>
      </c>
    </row>
    <row r="4917" spans="1:16">
      <c r="A4917">
        <f t="shared" si="457"/>
        <v>205</v>
      </c>
      <c r="B4917" s="128">
        <f t="shared" si="460"/>
        <v>43305</v>
      </c>
      <c r="C4917" s="126">
        <f t="shared" si="461"/>
        <v>16</v>
      </c>
      <c r="D4917" s="127">
        <f>INDEX('365x24'!$D$4:$AA$369,'8760'!A4917,'8760'!C4917)</f>
        <v>6.5703094690762578</v>
      </c>
      <c r="E4917" s="130">
        <f t="shared" si="456"/>
        <v>1.3916609059299031E-4</v>
      </c>
      <c r="O4917" s="220">
        <f t="shared" si="458"/>
        <v>43305.666666666664</v>
      </c>
      <c r="P4917">
        <f t="shared" si="459"/>
        <v>1.3916609059299031E-4</v>
      </c>
    </row>
    <row r="4918" spans="1:16">
      <c r="A4918">
        <f t="shared" si="457"/>
        <v>205</v>
      </c>
      <c r="B4918" s="128">
        <f t="shared" si="460"/>
        <v>43305</v>
      </c>
      <c r="C4918" s="126">
        <f t="shared" si="461"/>
        <v>17</v>
      </c>
      <c r="D4918" s="127">
        <f>INDEX('365x24'!$D$4:$AA$369,'8760'!A4918,'8760'!C4918)</f>
        <v>6.6878941367558848</v>
      </c>
      <c r="E4918" s="130">
        <f t="shared" si="456"/>
        <v>1.4165665798432359E-4</v>
      </c>
      <c r="O4918" s="220">
        <f t="shared" si="458"/>
        <v>43305.708333333336</v>
      </c>
      <c r="P4918">
        <f t="shared" si="459"/>
        <v>1.4165665798432359E-4</v>
      </c>
    </row>
    <row r="4919" spans="1:16">
      <c r="A4919">
        <f t="shared" si="457"/>
        <v>205</v>
      </c>
      <c r="B4919" s="128">
        <f t="shared" si="460"/>
        <v>43305</v>
      </c>
      <c r="C4919" s="126">
        <f t="shared" si="461"/>
        <v>18</v>
      </c>
      <c r="D4919" s="127">
        <f>INDEX('365x24'!$D$4:$AA$369,'8760'!A4919,'8760'!C4919)</f>
        <v>6.4571904162909037</v>
      </c>
      <c r="E4919" s="130">
        <f t="shared" si="456"/>
        <v>1.3677010963930578E-4</v>
      </c>
      <c r="O4919" s="220">
        <f t="shared" si="458"/>
        <v>43305.75</v>
      </c>
      <c r="P4919">
        <f t="shared" si="459"/>
        <v>1.3677010963930578E-4</v>
      </c>
    </row>
    <row r="4920" spans="1:16">
      <c r="A4920">
        <f t="shared" si="457"/>
        <v>205</v>
      </c>
      <c r="B4920" s="128">
        <f t="shared" si="460"/>
        <v>43305</v>
      </c>
      <c r="C4920" s="126">
        <f t="shared" si="461"/>
        <v>19</v>
      </c>
      <c r="D4920" s="127">
        <f>INDEX('365x24'!$D$4:$AA$369,'8760'!A4920,'8760'!C4920)</f>
        <v>6.0672328136692855</v>
      </c>
      <c r="E4920" s="130">
        <f t="shared" si="456"/>
        <v>1.285103959516497E-4</v>
      </c>
      <c r="O4920" s="220">
        <f t="shared" si="458"/>
        <v>43305.791666666664</v>
      </c>
      <c r="P4920">
        <f t="shared" si="459"/>
        <v>1.285103959516497E-4</v>
      </c>
    </row>
    <row r="4921" spans="1:16">
      <c r="A4921">
        <f t="shared" si="457"/>
        <v>205</v>
      </c>
      <c r="B4921" s="128">
        <f t="shared" si="460"/>
        <v>43305</v>
      </c>
      <c r="C4921" s="126">
        <f t="shared" si="461"/>
        <v>20</v>
      </c>
      <c r="D4921" s="127">
        <f>INDEX('365x24'!$D$4:$AA$369,'8760'!A4921,'8760'!C4921)</f>
        <v>5.095739772100945</v>
      </c>
      <c r="E4921" s="130">
        <f t="shared" si="456"/>
        <v>1.0793314776118244E-4</v>
      </c>
      <c r="O4921" s="220">
        <f t="shared" si="458"/>
        <v>43305.833333333336</v>
      </c>
      <c r="P4921">
        <f t="shared" si="459"/>
        <v>1.0793314776118244E-4</v>
      </c>
    </row>
    <row r="4922" spans="1:16">
      <c r="A4922">
        <f t="shared" si="457"/>
        <v>205</v>
      </c>
      <c r="B4922" s="128">
        <f t="shared" si="460"/>
        <v>43305</v>
      </c>
      <c r="C4922" s="126">
        <f t="shared" si="461"/>
        <v>21</v>
      </c>
      <c r="D4922" s="127">
        <f>INDEX('365x24'!$D$4:$AA$369,'8760'!A4922,'8760'!C4922)</f>
        <v>4.4555598673572643</v>
      </c>
      <c r="E4922" s="130">
        <f t="shared" si="456"/>
        <v>9.4373461563951216E-5</v>
      </c>
      <c r="O4922" s="220">
        <f t="shared" si="458"/>
        <v>43305.875</v>
      </c>
      <c r="P4922">
        <f t="shared" si="459"/>
        <v>9.4373461563951216E-5</v>
      </c>
    </row>
    <row r="4923" spans="1:16">
      <c r="A4923">
        <f t="shared" si="457"/>
        <v>205</v>
      </c>
      <c r="B4923" s="128">
        <f t="shared" si="460"/>
        <v>43305</v>
      </c>
      <c r="C4923" s="126">
        <f t="shared" si="461"/>
        <v>22</v>
      </c>
      <c r="D4923" s="127">
        <f>INDEX('365x24'!$D$4:$AA$369,'8760'!A4923,'8760'!C4923)</f>
        <v>3.7811928711051235</v>
      </c>
      <c r="E4923" s="130">
        <f t="shared" si="456"/>
        <v>8.0089656678495379E-5</v>
      </c>
      <c r="O4923" s="220">
        <f t="shared" si="458"/>
        <v>43305.916666666664</v>
      </c>
      <c r="P4923">
        <f t="shared" si="459"/>
        <v>8.0089656678495379E-5</v>
      </c>
    </row>
    <row r="4924" spans="1:16">
      <c r="A4924">
        <f t="shared" si="457"/>
        <v>205</v>
      </c>
      <c r="B4924" s="128">
        <f t="shared" si="460"/>
        <v>43305</v>
      </c>
      <c r="C4924" s="126">
        <f t="shared" si="461"/>
        <v>23</v>
      </c>
      <c r="D4924" s="127">
        <f>INDEX('365x24'!$D$4:$AA$369,'8760'!A4924,'8760'!C4924)</f>
        <v>3.3574030602778984</v>
      </c>
      <c r="E4924" s="130">
        <f t="shared" si="456"/>
        <v>7.1113341105606592E-5</v>
      </c>
      <c r="O4924" s="220">
        <f t="shared" si="458"/>
        <v>43305.958333333336</v>
      </c>
      <c r="P4924">
        <f t="shared" si="459"/>
        <v>7.1113341105606592E-5</v>
      </c>
    </row>
    <row r="4925" spans="1:16">
      <c r="A4925">
        <f t="shared" si="457"/>
        <v>205</v>
      </c>
      <c r="B4925" s="128">
        <f t="shared" si="460"/>
        <v>43305</v>
      </c>
      <c r="C4925" s="126">
        <f t="shared" si="461"/>
        <v>24</v>
      </c>
      <c r="D4925" s="127">
        <f>INDEX('365x24'!$D$4:$AA$369,'8760'!A4925,'8760'!C4925)</f>
        <v>0.95806662327695424</v>
      </c>
      <c r="E4925" s="130">
        <f t="shared" si="456"/>
        <v>2.0292862477271759E-5</v>
      </c>
      <c r="O4925" s="220">
        <f t="shared" si="458"/>
        <v>43306</v>
      </c>
      <c r="P4925">
        <f t="shared" si="459"/>
        <v>2.0292862477271759E-5</v>
      </c>
    </row>
    <row r="4926" spans="1:16">
      <c r="A4926">
        <f t="shared" si="457"/>
        <v>206</v>
      </c>
      <c r="B4926" s="128">
        <f t="shared" si="460"/>
        <v>43306</v>
      </c>
      <c r="C4926" s="126">
        <f t="shared" si="461"/>
        <v>1</v>
      </c>
      <c r="D4926" s="127">
        <f>INDEX('365x24'!$D$4:$AA$369,'8760'!A4926,'8760'!C4926)</f>
        <v>6.1087055315094592</v>
      </c>
      <c r="E4926" s="130">
        <f t="shared" si="456"/>
        <v>1.2938883189675209E-4</v>
      </c>
      <c r="O4926" s="220">
        <f t="shared" si="458"/>
        <v>43306.041666666664</v>
      </c>
      <c r="P4926">
        <f t="shared" si="459"/>
        <v>1.2938883189675209E-4</v>
      </c>
    </row>
    <row r="4927" spans="1:16">
      <c r="A4927">
        <f t="shared" si="457"/>
        <v>206</v>
      </c>
      <c r="B4927" s="128">
        <f t="shared" si="460"/>
        <v>43306</v>
      </c>
      <c r="C4927" s="126">
        <f t="shared" si="461"/>
        <v>2</v>
      </c>
      <c r="D4927" s="127">
        <f>INDEX('365x24'!$D$4:$AA$369,'8760'!A4927,'8760'!C4927)</f>
        <v>6.8083960267414589</v>
      </c>
      <c r="E4927" s="130">
        <f t="shared" si="456"/>
        <v>1.4420901522370285E-4</v>
      </c>
      <c r="O4927" s="220">
        <f t="shared" si="458"/>
        <v>43306.083333333336</v>
      </c>
      <c r="P4927">
        <f t="shared" si="459"/>
        <v>1.4420901522370285E-4</v>
      </c>
    </row>
    <row r="4928" spans="1:16">
      <c r="A4928">
        <f t="shared" si="457"/>
        <v>206</v>
      </c>
      <c r="B4928" s="128">
        <f t="shared" si="460"/>
        <v>43306</v>
      </c>
      <c r="C4928" s="126">
        <f t="shared" si="461"/>
        <v>3</v>
      </c>
      <c r="D4928" s="127">
        <f>INDEX('365x24'!$D$4:$AA$369,'8760'!A4928,'8760'!C4928)</f>
        <v>7.2887312698021471</v>
      </c>
      <c r="E4928" s="130">
        <f t="shared" si="456"/>
        <v>1.5438302274426306E-4</v>
      </c>
      <c r="O4928" s="220">
        <f t="shared" si="458"/>
        <v>43306.125</v>
      </c>
      <c r="P4928">
        <f t="shared" si="459"/>
        <v>1.5438302274426306E-4</v>
      </c>
    </row>
    <row r="4929" spans="1:16">
      <c r="A4929">
        <f t="shared" si="457"/>
        <v>206</v>
      </c>
      <c r="B4929" s="128">
        <f t="shared" si="460"/>
        <v>43306</v>
      </c>
      <c r="C4929" s="126">
        <f t="shared" si="461"/>
        <v>4</v>
      </c>
      <c r="D4929" s="127">
        <f>INDEX('365x24'!$D$4:$AA$369,'8760'!A4929,'8760'!C4929)</f>
        <v>7.2169722917788608</v>
      </c>
      <c r="E4929" s="130">
        <f t="shared" si="456"/>
        <v>1.528630918363734E-4</v>
      </c>
      <c r="O4929" s="220">
        <f t="shared" si="458"/>
        <v>43306.166666666664</v>
      </c>
      <c r="P4929">
        <f t="shared" si="459"/>
        <v>1.528630918363734E-4</v>
      </c>
    </row>
    <row r="4930" spans="1:16">
      <c r="A4930">
        <f t="shared" si="457"/>
        <v>206</v>
      </c>
      <c r="B4930" s="128">
        <f t="shared" si="460"/>
        <v>43306</v>
      </c>
      <c r="C4930" s="126">
        <f t="shared" si="461"/>
        <v>5</v>
      </c>
      <c r="D4930" s="127">
        <f>INDEX('365x24'!$D$4:$AA$369,'8760'!A4930,'8760'!C4930)</f>
        <v>7.2410537891398539</v>
      </c>
      <c r="E4930" s="130">
        <f t="shared" si="456"/>
        <v>1.5337316337244461E-4</v>
      </c>
      <c r="O4930" s="220">
        <f t="shared" si="458"/>
        <v>43306.208333333336</v>
      </c>
      <c r="P4930">
        <f t="shared" si="459"/>
        <v>1.5337316337244461E-4</v>
      </c>
    </row>
    <row r="4931" spans="1:16">
      <c r="A4931">
        <f t="shared" si="457"/>
        <v>206</v>
      </c>
      <c r="B4931" s="128">
        <f t="shared" si="460"/>
        <v>43306</v>
      </c>
      <c r="C4931" s="126">
        <f t="shared" si="461"/>
        <v>6</v>
      </c>
      <c r="D4931" s="127">
        <f>INDEX('365x24'!$D$4:$AA$369,'8760'!A4931,'8760'!C4931)</f>
        <v>7.1910458409910163</v>
      </c>
      <c r="E4931" s="130">
        <f t="shared" si="456"/>
        <v>1.5231394223907092E-4</v>
      </c>
      <c r="O4931" s="220">
        <f t="shared" si="458"/>
        <v>43306.25</v>
      </c>
      <c r="P4931">
        <f t="shared" si="459"/>
        <v>1.5231394223907092E-4</v>
      </c>
    </row>
    <row r="4932" spans="1:16">
      <c r="A4932">
        <f t="shared" si="457"/>
        <v>206</v>
      </c>
      <c r="B4932" s="128">
        <f t="shared" si="460"/>
        <v>43306</v>
      </c>
      <c r="C4932" s="126">
        <f t="shared" si="461"/>
        <v>7</v>
      </c>
      <c r="D4932" s="127">
        <f>INDEX('365x24'!$D$4:$AA$369,'8760'!A4932,'8760'!C4932)</f>
        <v>7.3197394344148243</v>
      </c>
      <c r="E4932" s="130">
        <f t="shared" si="456"/>
        <v>1.550398084049569E-4</v>
      </c>
      <c r="O4932" s="220">
        <f t="shared" si="458"/>
        <v>43306.291666666664</v>
      </c>
      <c r="P4932">
        <f t="shared" si="459"/>
        <v>1.550398084049569E-4</v>
      </c>
    </row>
    <row r="4933" spans="1:16">
      <c r="A4933">
        <f t="shared" si="457"/>
        <v>206</v>
      </c>
      <c r="B4933" s="128">
        <f t="shared" si="460"/>
        <v>43306</v>
      </c>
      <c r="C4933" s="126">
        <f t="shared" si="461"/>
        <v>8</v>
      </c>
      <c r="D4933" s="127">
        <f>INDEX('365x24'!$D$4:$AA$369,'8760'!A4933,'8760'!C4933)</f>
        <v>7.0672397557681652</v>
      </c>
      <c r="E4933" s="130">
        <f t="shared" si="456"/>
        <v>1.4969159865644679E-4</v>
      </c>
      <c r="O4933" s="220">
        <f t="shared" si="458"/>
        <v>43306.333333333336</v>
      </c>
      <c r="P4933">
        <f t="shared" si="459"/>
        <v>1.4969159865644679E-4</v>
      </c>
    </row>
    <row r="4934" spans="1:16">
      <c r="A4934">
        <f t="shared" si="457"/>
        <v>206</v>
      </c>
      <c r="B4934" s="128">
        <f t="shared" si="460"/>
        <v>43306</v>
      </c>
      <c r="C4934" s="126">
        <f t="shared" si="461"/>
        <v>9</v>
      </c>
      <c r="D4934" s="127">
        <f>INDEX('365x24'!$D$4:$AA$369,'8760'!A4934,'8760'!C4934)</f>
        <v>6.6404405296901174</v>
      </c>
      <c r="E4934" s="130">
        <f t="shared" ref="E4934:E4997" si="462">D4934*$E$2</f>
        <v>1.4065154049161481E-4</v>
      </c>
      <c r="O4934" s="220">
        <f t="shared" si="458"/>
        <v>43306.375</v>
      </c>
      <c r="P4934">
        <f t="shared" si="459"/>
        <v>1.4065154049161481E-4</v>
      </c>
    </row>
    <row r="4935" spans="1:16">
      <c r="A4935">
        <f t="shared" ref="A4935:A4998" si="463">IF(C4935=1,A4934+1,A4934)</f>
        <v>206</v>
      </c>
      <c r="B4935" s="128">
        <f t="shared" si="460"/>
        <v>43306</v>
      </c>
      <c r="C4935" s="126">
        <f t="shared" si="461"/>
        <v>10</v>
      </c>
      <c r="D4935" s="127">
        <f>INDEX('365x24'!$D$4:$AA$369,'8760'!A4935,'8760'!C4935)</f>
        <v>5.003190017578345</v>
      </c>
      <c r="E4935" s="130">
        <f t="shared" si="462"/>
        <v>1.0597284625896691E-4</v>
      </c>
      <c r="O4935" s="220">
        <f t="shared" ref="O4935:O4998" si="464">B4935+O$3*C4935</f>
        <v>43306.416666666664</v>
      </c>
      <c r="P4935">
        <f t="shared" ref="P4935:P4998" si="465">E4935</f>
        <v>1.0597284625896691E-4</v>
      </c>
    </row>
    <row r="4936" spans="1:16">
      <c r="A4936">
        <f t="shared" si="463"/>
        <v>206</v>
      </c>
      <c r="B4936" s="128">
        <f t="shared" ref="B4936:B4999" si="466">IF(C4935=24,B4935+1,B4935)</f>
        <v>43306</v>
      </c>
      <c r="C4936" s="126">
        <f t="shared" ref="C4936:C4999" si="467">IF(C4935=24,1,C4935+1)</f>
        <v>11</v>
      </c>
      <c r="D4936" s="127">
        <f>INDEX('365x24'!$D$4:$AA$369,'8760'!A4936,'8760'!C4936)</f>
        <v>6.1087055315094592</v>
      </c>
      <c r="E4936" s="130">
        <f t="shared" si="462"/>
        <v>1.2938883189675209E-4</v>
      </c>
      <c r="O4936" s="220">
        <f t="shared" si="464"/>
        <v>43306.458333333336</v>
      </c>
      <c r="P4936">
        <f t="shared" si="465"/>
        <v>1.2938883189675209E-4</v>
      </c>
    </row>
    <row r="4937" spans="1:16">
      <c r="A4937">
        <f t="shared" si="463"/>
        <v>206</v>
      </c>
      <c r="B4937" s="128">
        <f t="shared" si="466"/>
        <v>43306</v>
      </c>
      <c r="C4937" s="126">
        <f t="shared" si="467"/>
        <v>12</v>
      </c>
      <c r="D4937" s="127">
        <f>INDEX('365x24'!$D$4:$AA$369,'8760'!A4937,'8760'!C4937)</f>
        <v>6.8083960267414589</v>
      </c>
      <c r="E4937" s="130">
        <f t="shared" si="462"/>
        <v>1.4420901522370285E-4</v>
      </c>
      <c r="O4937" s="220">
        <f t="shared" si="464"/>
        <v>43306.5</v>
      </c>
      <c r="P4937">
        <f t="shared" si="465"/>
        <v>1.4420901522370285E-4</v>
      </c>
    </row>
    <row r="4938" spans="1:16">
      <c r="A4938">
        <f t="shared" si="463"/>
        <v>206</v>
      </c>
      <c r="B4938" s="128">
        <f t="shared" si="466"/>
        <v>43306</v>
      </c>
      <c r="C4938" s="126">
        <f t="shared" si="467"/>
        <v>13</v>
      </c>
      <c r="D4938" s="127">
        <f>INDEX('365x24'!$D$4:$AA$369,'8760'!A4938,'8760'!C4938)</f>
        <v>7.2887312698021471</v>
      </c>
      <c r="E4938" s="130">
        <f t="shared" si="462"/>
        <v>1.5438302274426306E-4</v>
      </c>
      <c r="O4938" s="220">
        <f t="shared" si="464"/>
        <v>43306.541666666664</v>
      </c>
      <c r="P4938">
        <f t="shared" si="465"/>
        <v>1.5438302274426306E-4</v>
      </c>
    </row>
    <row r="4939" spans="1:16">
      <c r="A4939">
        <f t="shared" si="463"/>
        <v>206</v>
      </c>
      <c r="B4939" s="128">
        <f t="shared" si="466"/>
        <v>43306</v>
      </c>
      <c r="C4939" s="126">
        <f t="shared" si="467"/>
        <v>14</v>
      </c>
      <c r="D4939" s="127">
        <f>INDEX('365x24'!$D$4:$AA$369,'8760'!A4939,'8760'!C4939)</f>
        <v>7.2169722917788608</v>
      </c>
      <c r="E4939" s="130">
        <f t="shared" si="462"/>
        <v>1.528630918363734E-4</v>
      </c>
      <c r="O4939" s="220">
        <f t="shared" si="464"/>
        <v>43306.583333333336</v>
      </c>
      <c r="P4939">
        <f t="shared" si="465"/>
        <v>1.528630918363734E-4</v>
      </c>
    </row>
    <row r="4940" spans="1:16">
      <c r="A4940">
        <f t="shared" si="463"/>
        <v>206</v>
      </c>
      <c r="B4940" s="128">
        <f t="shared" si="466"/>
        <v>43306</v>
      </c>
      <c r="C4940" s="126">
        <f t="shared" si="467"/>
        <v>15</v>
      </c>
      <c r="D4940" s="127">
        <f>INDEX('365x24'!$D$4:$AA$369,'8760'!A4940,'8760'!C4940)</f>
        <v>7.2410537891398539</v>
      </c>
      <c r="E4940" s="130">
        <f t="shared" si="462"/>
        <v>1.5337316337244461E-4</v>
      </c>
      <c r="O4940" s="220">
        <f t="shared" si="464"/>
        <v>43306.625</v>
      </c>
      <c r="P4940">
        <f t="shared" si="465"/>
        <v>1.5337316337244461E-4</v>
      </c>
    </row>
    <row r="4941" spans="1:16">
      <c r="A4941">
        <f t="shared" si="463"/>
        <v>206</v>
      </c>
      <c r="B4941" s="128">
        <f t="shared" si="466"/>
        <v>43306</v>
      </c>
      <c r="C4941" s="126">
        <f t="shared" si="467"/>
        <v>16</v>
      </c>
      <c r="D4941" s="127">
        <f>INDEX('365x24'!$D$4:$AA$369,'8760'!A4941,'8760'!C4941)</f>
        <v>7.1910458409910163</v>
      </c>
      <c r="E4941" s="130">
        <f t="shared" si="462"/>
        <v>1.5231394223907092E-4</v>
      </c>
      <c r="O4941" s="220">
        <f t="shared" si="464"/>
        <v>43306.666666666664</v>
      </c>
      <c r="P4941">
        <f t="shared" si="465"/>
        <v>1.5231394223907092E-4</v>
      </c>
    </row>
    <row r="4942" spans="1:16">
      <c r="A4942">
        <f t="shared" si="463"/>
        <v>206</v>
      </c>
      <c r="B4942" s="128">
        <f t="shared" si="466"/>
        <v>43306</v>
      </c>
      <c r="C4942" s="126">
        <f t="shared" si="467"/>
        <v>17</v>
      </c>
      <c r="D4942" s="127">
        <f>INDEX('365x24'!$D$4:$AA$369,'8760'!A4942,'8760'!C4942)</f>
        <v>7.3197394344148243</v>
      </c>
      <c r="E4942" s="130">
        <f t="shared" si="462"/>
        <v>1.550398084049569E-4</v>
      </c>
      <c r="O4942" s="220">
        <f t="shared" si="464"/>
        <v>43306.708333333336</v>
      </c>
      <c r="P4942">
        <f t="shared" si="465"/>
        <v>1.550398084049569E-4</v>
      </c>
    </row>
    <row r="4943" spans="1:16">
      <c r="A4943">
        <f t="shared" si="463"/>
        <v>206</v>
      </c>
      <c r="B4943" s="128">
        <f t="shared" si="466"/>
        <v>43306</v>
      </c>
      <c r="C4943" s="126">
        <f t="shared" si="467"/>
        <v>18</v>
      </c>
      <c r="D4943" s="127">
        <f>INDEX('365x24'!$D$4:$AA$369,'8760'!A4943,'8760'!C4943)</f>
        <v>7.0672397557681652</v>
      </c>
      <c r="E4943" s="130">
        <f t="shared" si="462"/>
        <v>1.4969159865644679E-4</v>
      </c>
      <c r="O4943" s="220">
        <f t="shared" si="464"/>
        <v>43306.75</v>
      </c>
      <c r="P4943">
        <f t="shared" si="465"/>
        <v>1.4969159865644679E-4</v>
      </c>
    </row>
    <row r="4944" spans="1:16">
      <c r="A4944">
        <f t="shared" si="463"/>
        <v>206</v>
      </c>
      <c r="B4944" s="128">
        <f t="shared" si="466"/>
        <v>43306</v>
      </c>
      <c r="C4944" s="126">
        <f t="shared" si="467"/>
        <v>19</v>
      </c>
      <c r="D4944" s="127">
        <f>INDEX('365x24'!$D$4:$AA$369,'8760'!A4944,'8760'!C4944)</f>
        <v>6.6404405296901174</v>
      </c>
      <c r="E4944" s="130">
        <f t="shared" si="462"/>
        <v>1.4065154049161481E-4</v>
      </c>
      <c r="O4944" s="220">
        <f t="shared" si="464"/>
        <v>43306.791666666664</v>
      </c>
      <c r="P4944">
        <f t="shared" si="465"/>
        <v>1.4065154049161481E-4</v>
      </c>
    </row>
    <row r="4945" spans="1:16">
      <c r="A4945">
        <f t="shared" si="463"/>
        <v>206</v>
      </c>
      <c r="B4945" s="128">
        <f t="shared" si="466"/>
        <v>43306</v>
      </c>
      <c r="C4945" s="126">
        <f t="shared" si="467"/>
        <v>20</v>
      </c>
      <c r="D4945" s="127">
        <f>INDEX('365x24'!$D$4:$AA$369,'8760'!A4945,'8760'!C4945)</f>
        <v>5.5771647389526802</v>
      </c>
      <c r="E4945" s="130">
        <f t="shared" si="462"/>
        <v>1.18130236782019E-4</v>
      </c>
      <c r="O4945" s="220">
        <f t="shared" si="464"/>
        <v>43306.833333333336</v>
      </c>
      <c r="P4945">
        <f t="shared" si="465"/>
        <v>1.18130236782019E-4</v>
      </c>
    </row>
    <row r="4946" spans="1:16">
      <c r="A4946">
        <f t="shared" si="463"/>
        <v>206</v>
      </c>
      <c r="B4946" s="128">
        <f t="shared" si="466"/>
        <v>43306</v>
      </c>
      <c r="C4946" s="126">
        <f t="shared" si="467"/>
        <v>21</v>
      </c>
      <c r="D4946" s="127">
        <f>INDEX('365x24'!$D$4:$AA$369,'8760'!A4946,'8760'!C4946)</f>
        <v>4.8765032156012849</v>
      </c>
      <c r="E4946" s="130">
        <f t="shared" si="462"/>
        <v>1.0328948605442018E-4</v>
      </c>
      <c r="O4946" s="220">
        <f t="shared" si="464"/>
        <v>43306.875</v>
      </c>
      <c r="P4946">
        <f t="shared" si="465"/>
        <v>1.0328948605442018E-4</v>
      </c>
    </row>
    <row r="4947" spans="1:16">
      <c r="A4947">
        <f t="shared" si="463"/>
        <v>206</v>
      </c>
      <c r="B4947" s="128">
        <f t="shared" si="466"/>
        <v>43306</v>
      </c>
      <c r="C4947" s="126">
        <f t="shared" si="467"/>
        <v>22</v>
      </c>
      <c r="D4947" s="127">
        <f>INDEX('365x24'!$D$4:$AA$369,'8760'!A4947,'8760'!C4947)</f>
        <v>4.1384247420492075</v>
      </c>
      <c r="E4947" s="130">
        <f t="shared" si="462"/>
        <v>8.7656204821850536E-5</v>
      </c>
      <c r="O4947" s="220">
        <f t="shared" si="464"/>
        <v>43306.916666666664</v>
      </c>
      <c r="P4947">
        <f t="shared" si="465"/>
        <v>8.7656204821850536E-5</v>
      </c>
    </row>
    <row r="4948" spans="1:16">
      <c r="A4948">
        <f t="shared" si="463"/>
        <v>206</v>
      </c>
      <c r="B4948" s="128">
        <f t="shared" si="466"/>
        <v>43306</v>
      </c>
      <c r="C4948" s="126">
        <f t="shared" si="467"/>
        <v>23</v>
      </c>
      <c r="D4948" s="127">
        <f>INDEX('365x24'!$D$4:$AA$369,'8760'!A4948,'8760'!C4948)</f>
        <v>3.6745969770182336</v>
      </c>
      <c r="E4948" s="130">
        <f t="shared" si="462"/>
        <v>7.7831843112306906E-5</v>
      </c>
      <c r="O4948" s="220">
        <f t="shared" si="464"/>
        <v>43306.958333333336</v>
      </c>
      <c r="P4948">
        <f t="shared" si="465"/>
        <v>7.7831843112306906E-5</v>
      </c>
    </row>
    <row r="4949" spans="1:16">
      <c r="A4949">
        <f t="shared" si="463"/>
        <v>206</v>
      </c>
      <c r="B4949" s="128">
        <f t="shared" si="466"/>
        <v>43306</v>
      </c>
      <c r="C4949" s="126">
        <f t="shared" si="467"/>
        <v>24</v>
      </c>
      <c r="D4949" s="127">
        <f>INDEX('365x24'!$D$4:$AA$369,'8760'!A4949,'8760'!C4949)</f>
        <v>1.0485808985305936</v>
      </c>
      <c r="E4949" s="130">
        <f t="shared" si="462"/>
        <v>2.2210050379788902E-5</v>
      </c>
      <c r="O4949" s="220">
        <f t="shared" si="464"/>
        <v>43307</v>
      </c>
      <c r="P4949">
        <f t="shared" si="465"/>
        <v>2.2210050379788902E-5</v>
      </c>
    </row>
    <row r="4950" spans="1:16">
      <c r="A4950">
        <f t="shared" si="463"/>
        <v>207</v>
      </c>
      <c r="B4950" s="128">
        <f t="shared" si="466"/>
        <v>43307</v>
      </c>
      <c r="C4950" s="126">
        <f t="shared" si="467"/>
        <v>1</v>
      </c>
      <c r="D4950" s="127">
        <f>INDEX('365x24'!$D$4:$AA$369,'8760'!A4950,'8760'!C4950)</f>
        <v>6.6360134909595168</v>
      </c>
      <c r="E4950" s="130">
        <f t="shared" si="462"/>
        <v>1.4055777113783607E-4</v>
      </c>
      <c r="O4950" s="220">
        <f t="shared" si="464"/>
        <v>43307.041666666664</v>
      </c>
      <c r="P4950">
        <f t="shared" si="465"/>
        <v>1.4055777113783607E-4</v>
      </c>
    </row>
    <row r="4951" spans="1:16">
      <c r="A4951">
        <f t="shared" si="463"/>
        <v>207</v>
      </c>
      <c r="B4951" s="128">
        <f t="shared" si="466"/>
        <v>43307</v>
      </c>
      <c r="C4951" s="126">
        <f t="shared" si="467"/>
        <v>2</v>
      </c>
      <c r="D4951" s="127">
        <f>INDEX('365x24'!$D$4:$AA$369,'8760'!A4951,'8760'!C4951)</f>
        <v>7.3961017849369766</v>
      </c>
      <c r="E4951" s="130">
        <f t="shared" si="462"/>
        <v>1.5665724360198631E-4</v>
      </c>
      <c r="O4951" s="220">
        <f t="shared" si="464"/>
        <v>43307.083333333336</v>
      </c>
      <c r="P4951">
        <f t="shared" si="465"/>
        <v>1.5665724360198631E-4</v>
      </c>
    </row>
    <row r="4952" spans="1:16">
      <c r="A4952">
        <f t="shared" si="463"/>
        <v>207</v>
      </c>
      <c r="B4952" s="128">
        <f t="shared" si="466"/>
        <v>43307</v>
      </c>
      <c r="C4952" s="126">
        <f t="shared" si="467"/>
        <v>3</v>
      </c>
      <c r="D4952" s="127">
        <f>INDEX('365x24'!$D$4:$AA$369,'8760'!A4952,'8760'!C4952)</f>
        <v>7.9178999198597477</v>
      </c>
      <c r="E4952" s="130">
        <f t="shared" si="462"/>
        <v>1.6770947894305998E-4</v>
      </c>
      <c r="O4952" s="220">
        <f t="shared" si="464"/>
        <v>43307.125</v>
      </c>
      <c r="P4952">
        <f t="shared" si="465"/>
        <v>1.6770947894305998E-4</v>
      </c>
    </row>
    <row r="4953" spans="1:16">
      <c r="A4953">
        <f t="shared" si="463"/>
        <v>207</v>
      </c>
      <c r="B4953" s="128">
        <f t="shared" si="466"/>
        <v>43307</v>
      </c>
      <c r="C4953" s="126">
        <f t="shared" si="467"/>
        <v>4</v>
      </c>
      <c r="D4953" s="127">
        <f>INDEX('365x24'!$D$4:$AA$369,'8760'!A4953,'8760'!C4953)</f>
        <v>7.8399466540158249</v>
      </c>
      <c r="E4953" s="130">
        <f t="shared" si="462"/>
        <v>1.6605834648004375E-4</v>
      </c>
      <c r="O4953" s="220">
        <f t="shared" si="464"/>
        <v>43307.166666666664</v>
      </c>
      <c r="P4953">
        <f t="shared" si="465"/>
        <v>1.6605834648004375E-4</v>
      </c>
    </row>
    <row r="4954" spans="1:16">
      <c r="A4954">
        <f t="shared" si="463"/>
        <v>207</v>
      </c>
      <c r="B4954" s="128">
        <f t="shared" si="466"/>
        <v>43307</v>
      </c>
      <c r="C4954" s="126">
        <f t="shared" si="467"/>
        <v>5</v>
      </c>
      <c r="D4954" s="127">
        <f>INDEX('365x24'!$D$4:$AA$369,'8760'!A4954,'8760'!C4954)</f>
        <v>7.8661068839607395</v>
      </c>
      <c r="E4954" s="130">
        <f t="shared" si="462"/>
        <v>1.6661244776668518E-4</v>
      </c>
      <c r="O4954" s="220">
        <f t="shared" si="464"/>
        <v>43307.208333333336</v>
      </c>
      <c r="P4954">
        <f t="shared" si="465"/>
        <v>1.6661244776668518E-4</v>
      </c>
    </row>
    <row r="4955" spans="1:16">
      <c r="A4955">
        <f t="shared" si="463"/>
        <v>207</v>
      </c>
      <c r="B4955" s="128">
        <f t="shared" si="466"/>
        <v>43307</v>
      </c>
      <c r="C4955" s="126">
        <f t="shared" si="467"/>
        <v>6</v>
      </c>
      <c r="D4955" s="127">
        <f>INDEX('365x24'!$D$4:$AA$369,'8760'!A4955,'8760'!C4955)</f>
        <v>7.8117822129057748</v>
      </c>
      <c r="E4955" s="130">
        <f t="shared" si="462"/>
        <v>1.6546179388515157E-4</v>
      </c>
      <c r="O4955" s="220">
        <f t="shared" si="464"/>
        <v>43307.25</v>
      </c>
      <c r="P4955">
        <f t="shared" si="465"/>
        <v>1.6546179388515157E-4</v>
      </c>
    </row>
    <row r="4956" spans="1:16">
      <c r="A4956">
        <f t="shared" si="463"/>
        <v>207</v>
      </c>
      <c r="B4956" s="128">
        <f t="shared" si="466"/>
        <v>43307</v>
      </c>
      <c r="C4956" s="126">
        <f t="shared" si="467"/>
        <v>7</v>
      </c>
      <c r="D4956" s="127">
        <f>INDEX('365x24'!$D$4:$AA$369,'8760'!A4956,'8760'!C4956)</f>
        <v>7.9515847320737638</v>
      </c>
      <c r="E4956" s="130">
        <f t="shared" si="462"/>
        <v>1.6842295882559021E-4</v>
      </c>
      <c r="O4956" s="220">
        <f t="shared" si="464"/>
        <v>43307.291666666664</v>
      </c>
      <c r="P4956">
        <f t="shared" si="465"/>
        <v>1.6842295882559021E-4</v>
      </c>
    </row>
    <row r="4957" spans="1:16">
      <c r="A4957">
        <f t="shared" si="463"/>
        <v>207</v>
      </c>
      <c r="B4957" s="128">
        <f t="shared" si="466"/>
        <v>43307</v>
      </c>
      <c r="C4957" s="126">
        <f t="shared" si="467"/>
        <v>8</v>
      </c>
      <c r="D4957" s="127">
        <f>INDEX('365x24'!$D$4:$AA$369,'8760'!A4957,'8760'!C4957)</f>
        <v>7.6772890952454267</v>
      </c>
      <c r="E4957" s="130">
        <f t="shared" si="462"/>
        <v>1.626130876735878E-4</v>
      </c>
      <c r="O4957" s="220">
        <f t="shared" si="464"/>
        <v>43307.333333333336</v>
      </c>
      <c r="P4957">
        <f t="shared" si="465"/>
        <v>1.626130876735878E-4</v>
      </c>
    </row>
    <row r="4958" spans="1:16">
      <c r="A4958">
        <f t="shared" si="463"/>
        <v>207</v>
      </c>
      <c r="B4958" s="128">
        <f t="shared" si="466"/>
        <v>43307</v>
      </c>
      <c r="C4958" s="126">
        <f t="shared" si="467"/>
        <v>9</v>
      </c>
      <c r="D4958" s="127">
        <f>INDEX('365x24'!$D$4:$AA$369,'8760'!A4958,'8760'!C4958)</f>
        <v>7.2136482457109494</v>
      </c>
      <c r="E4958" s="130">
        <f t="shared" si="462"/>
        <v>1.5279268503157989E-4</v>
      </c>
      <c r="O4958" s="220">
        <f t="shared" si="464"/>
        <v>43307.375</v>
      </c>
      <c r="P4958">
        <f t="shared" si="465"/>
        <v>1.5279268503157989E-4</v>
      </c>
    </row>
    <row r="4959" spans="1:16">
      <c r="A4959">
        <f t="shared" si="463"/>
        <v>207</v>
      </c>
      <c r="B4959" s="128">
        <f t="shared" si="466"/>
        <v>43307</v>
      </c>
      <c r="C4959" s="126">
        <f t="shared" si="467"/>
        <v>10</v>
      </c>
      <c r="D4959" s="127">
        <f>INDEX('365x24'!$D$4:$AA$369,'8760'!A4959,'8760'!C4959)</f>
        <v>5.4350690638512189</v>
      </c>
      <c r="E4959" s="130">
        <f t="shared" si="462"/>
        <v>1.1512050037810766E-4</v>
      </c>
      <c r="O4959" s="220">
        <f t="shared" si="464"/>
        <v>43307.416666666664</v>
      </c>
      <c r="P4959">
        <f t="shared" si="465"/>
        <v>1.1512050037810766E-4</v>
      </c>
    </row>
    <row r="4960" spans="1:16">
      <c r="A4960">
        <f t="shared" si="463"/>
        <v>207</v>
      </c>
      <c r="B4960" s="128">
        <f t="shared" si="466"/>
        <v>43307</v>
      </c>
      <c r="C4960" s="126">
        <f t="shared" si="467"/>
        <v>11</v>
      </c>
      <c r="D4960" s="127">
        <f>INDEX('365x24'!$D$4:$AA$369,'8760'!A4960,'8760'!C4960)</f>
        <v>6.6360134909595168</v>
      </c>
      <c r="E4960" s="130">
        <f t="shared" si="462"/>
        <v>1.4055777113783607E-4</v>
      </c>
      <c r="O4960" s="220">
        <f t="shared" si="464"/>
        <v>43307.458333333336</v>
      </c>
      <c r="P4960">
        <f t="shared" si="465"/>
        <v>1.4055777113783607E-4</v>
      </c>
    </row>
    <row r="4961" spans="1:16">
      <c r="A4961">
        <f t="shared" si="463"/>
        <v>207</v>
      </c>
      <c r="B4961" s="128">
        <f t="shared" si="466"/>
        <v>43307</v>
      </c>
      <c r="C4961" s="126">
        <f t="shared" si="467"/>
        <v>12</v>
      </c>
      <c r="D4961" s="127">
        <f>INDEX('365x24'!$D$4:$AA$369,'8760'!A4961,'8760'!C4961)</f>
        <v>7.3961017849369766</v>
      </c>
      <c r="E4961" s="130">
        <f t="shared" si="462"/>
        <v>1.5665724360198631E-4</v>
      </c>
      <c r="O4961" s="220">
        <f t="shared" si="464"/>
        <v>43307.5</v>
      </c>
      <c r="P4961">
        <f t="shared" si="465"/>
        <v>1.5665724360198631E-4</v>
      </c>
    </row>
    <row r="4962" spans="1:16">
      <c r="A4962">
        <f t="shared" si="463"/>
        <v>207</v>
      </c>
      <c r="B4962" s="128">
        <f t="shared" si="466"/>
        <v>43307</v>
      </c>
      <c r="C4962" s="126">
        <f t="shared" si="467"/>
        <v>13</v>
      </c>
      <c r="D4962" s="127">
        <f>INDEX('365x24'!$D$4:$AA$369,'8760'!A4962,'8760'!C4962)</f>
        <v>7.9178999198597477</v>
      </c>
      <c r="E4962" s="130">
        <f t="shared" si="462"/>
        <v>1.6770947894305998E-4</v>
      </c>
      <c r="O4962" s="220">
        <f t="shared" si="464"/>
        <v>43307.541666666664</v>
      </c>
      <c r="P4962">
        <f t="shared" si="465"/>
        <v>1.6770947894305998E-4</v>
      </c>
    </row>
    <row r="4963" spans="1:16">
      <c r="A4963">
        <f t="shared" si="463"/>
        <v>207</v>
      </c>
      <c r="B4963" s="128">
        <f t="shared" si="466"/>
        <v>43307</v>
      </c>
      <c r="C4963" s="126">
        <f t="shared" si="467"/>
        <v>14</v>
      </c>
      <c r="D4963" s="127">
        <f>INDEX('365x24'!$D$4:$AA$369,'8760'!A4963,'8760'!C4963)</f>
        <v>7.8399466540158249</v>
      </c>
      <c r="E4963" s="130">
        <f t="shared" si="462"/>
        <v>1.6605834648004375E-4</v>
      </c>
      <c r="O4963" s="220">
        <f t="shared" si="464"/>
        <v>43307.583333333336</v>
      </c>
      <c r="P4963">
        <f t="shared" si="465"/>
        <v>1.6605834648004375E-4</v>
      </c>
    </row>
    <row r="4964" spans="1:16">
      <c r="A4964">
        <f t="shared" si="463"/>
        <v>207</v>
      </c>
      <c r="B4964" s="128">
        <f t="shared" si="466"/>
        <v>43307</v>
      </c>
      <c r="C4964" s="126">
        <f t="shared" si="467"/>
        <v>15</v>
      </c>
      <c r="D4964" s="127">
        <f>INDEX('365x24'!$D$4:$AA$369,'8760'!A4964,'8760'!C4964)</f>
        <v>7.8661068839607395</v>
      </c>
      <c r="E4964" s="130">
        <f t="shared" si="462"/>
        <v>1.6661244776668518E-4</v>
      </c>
      <c r="O4964" s="220">
        <f t="shared" si="464"/>
        <v>43307.625</v>
      </c>
      <c r="P4964">
        <f t="shared" si="465"/>
        <v>1.6661244776668518E-4</v>
      </c>
    </row>
    <row r="4965" spans="1:16">
      <c r="A4965">
        <f t="shared" si="463"/>
        <v>207</v>
      </c>
      <c r="B4965" s="128">
        <f t="shared" si="466"/>
        <v>43307</v>
      </c>
      <c r="C4965" s="126">
        <f t="shared" si="467"/>
        <v>16</v>
      </c>
      <c r="D4965" s="127">
        <f>INDEX('365x24'!$D$4:$AA$369,'8760'!A4965,'8760'!C4965)</f>
        <v>7.8117822129057748</v>
      </c>
      <c r="E4965" s="130">
        <f t="shared" si="462"/>
        <v>1.6546179388515157E-4</v>
      </c>
      <c r="O4965" s="220">
        <f t="shared" si="464"/>
        <v>43307.666666666664</v>
      </c>
      <c r="P4965">
        <f t="shared" si="465"/>
        <v>1.6546179388515157E-4</v>
      </c>
    </row>
    <row r="4966" spans="1:16">
      <c r="A4966">
        <f t="shared" si="463"/>
        <v>207</v>
      </c>
      <c r="B4966" s="128">
        <f t="shared" si="466"/>
        <v>43307</v>
      </c>
      <c r="C4966" s="126">
        <f t="shared" si="467"/>
        <v>17</v>
      </c>
      <c r="D4966" s="127">
        <f>INDEX('365x24'!$D$4:$AA$369,'8760'!A4966,'8760'!C4966)</f>
        <v>7.9515847320737638</v>
      </c>
      <c r="E4966" s="130">
        <f t="shared" si="462"/>
        <v>1.6842295882559021E-4</v>
      </c>
      <c r="O4966" s="220">
        <f t="shared" si="464"/>
        <v>43307.708333333336</v>
      </c>
      <c r="P4966">
        <f t="shared" si="465"/>
        <v>1.6842295882559021E-4</v>
      </c>
    </row>
    <row r="4967" spans="1:16">
      <c r="A4967">
        <f t="shared" si="463"/>
        <v>207</v>
      </c>
      <c r="B4967" s="128">
        <f t="shared" si="466"/>
        <v>43307</v>
      </c>
      <c r="C4967" s="126">
        <f t="shared" si="467"/>
        <v>18</v>
      </c>
      <c r="D4967" s="127">
        <f>INDEX('365x24'!$D$4:$AA$369,'8760'!A4967,'8760'!C4967)</f>
        <v>7.6772890952454267</v>
      </c>
      <c r="E4967" s="130">
        <f t="shared" si="462"/>
        <v>1.626130876735878E-4</v>
      </c>
      <c r="O4967" s="220">
        <f t="shared" si="464"/>
        <v>43307.75</v>
      </c>
      <c r="P4967">
        <f t="shared" si="465"/>
        <v>1.626130876735878E-4</v>
      </c>
    </row>
    <row r="4968" spans="1:16">
      <c r="A4968">
        <f t="shared" si="463"/>
        <v>207</v>
      </c>
      <c r="B4968" s="128">
        <f t="shared" si="466"/>
        <v>43307</v>
      </c>
      <c r="C4968" s="126">
        <f t="shared" si="467"/>
        <v>19</v>
      </c>
      <c r="D4968" s="127">
        <f>INDEX('365x24'!$D$4:$AA$369,'8760'!A4968,'8760'!C4968)</f>
        <v>7.2136482457109494</v>
      </c>
      <c r="E4968" s="130">
        <f t="shared" si="462"/>
        <v>1.5279268503157989E-4</v>
      </c>
      <c r="O4968" s="220">
        <f t="shared" si="464"/>
        <v>43307.791666666664</v>
      </c>
      <c r="P4968">
        <f t="shared" si="465"/>
        <v>1.5279268503157989E-4</v>
      </c>
    </row>
    <row r="4969" spans="1:16">
      <c r="A4969">
        <f t="shared" si="463"/>
        <v>207</v>
      </c>
      <c r="B4969" s="128">
        <f t="shared" si="466"/>
        <v>43307</v>
      </c>
      <c r="C4969" s="126">
        <f t="shared" si="467"/>
        <v>20</v>
      </c>
      <c r="D4969" s="127">
        <f>INDEX('365x24'!$D$4:$AA$369,'8760'!A4969,'8760'!C4969)</f>
        <v>6.0585897058044154</v>
      </c>
      <c r="E4969" s="130">
        <f t="shared" si="462"/>
        <v>1.2832732580285555E-4</v>
      </c>
      <c r="O4969" s="220">
        <f t="shared" si="464"/>
        <v>43307.833333333336</v>
      </c>
      <c r="P4969">
        <f t="shared" si="465"/>
        <v>1.2832732580285555E-4</v>
      </c>
    </row>
    <row r="4970" spans="1:16">
      <c r="A4970">
        <f t="shared" si="463"/>
        <v>207</v>
      </c>
      <c r="B4970" s="128">
        <f t="shared" si="466"/>
        <v>43307</v>
      </c>
      <c r="C4970" s="126">
        <f t="shared" si="467"/>
        <v>21</v>
      </c>
      <c r="D4970" s="127">
        <f>INDEX('365x24'!$D$4:$AA$369,'8760'!A4970,'8760'!C4970)</f>
        <v>5.2974465638453054</v>
      </c>
      <c r="E4970" s="130">
        <f t="shared" si="462"/>
        <v>1.1220551054488913E-4</v>
      </c>
      <c r="O4970" s="220">
        <f t="shared" si="464"/>
        <v>43307.875</v>
      </c>
      <c r="P4970">
        <f t="shared" si="465"/>
        <v>1.1220551054488913E-4</v>
      </c>
    </row>
    <row r="4971" spans="1:16">
      <c r="A4971">
        <f t="shared" si="463"/>
        <v>207</v>
      </c>
      <c r="B4971" s="128">
        <f t="shared" si="466"/>
        <v>43307</v>
      </c>
      <c r="C4971" s="126">
        <f t="shared" si="467"/>
        <v>22</v>
      </c>
      <c r="D4971" s="127">
        <f>INDEX('365x24'!$D$4:$AA$369,'8760'!A4971,'8760'!C4971)</f>
        <v>4.495656612993292</v>
      </c>
      <c r="E4971" s="130">
        <f t="shared" si="462"/>
        <v>9.522275296520572E-5</v>
      </c>
      <c r="O4971" s="220">
        <f t="shared" si="464"/>
        <v>43307.916666666664</v>
      </c>
      <c r="P4971">
        <f t="shared" si="465"/>
        <v>9.522275296520572E-5</v>
      </c>
    </row>
    <row r="4972" spans="1:16">
      <c r="A4972">
        <f t="shared" si="463"/>
        <v>207</v>
      </c>
      <c r="B4972" s="128">
        <f t="shared" si="466"/>
        <v>43307</v>
      </c>
      <c r="C4972" s="126">
        <f t="shared" si="467"/>
        <v>23</v>
      </c>
      <c r="D4972" s="127">
        <f>INDEX('365x24'!$D$4:$AA$369,'8760'!A4972,'8760'!C4972)</f>
        <v>3.9917908937585689</v>
      </c>
      <c r="E4972" s="130">
        <f t="shared" si="462"/>
        <v>8.455034511900722E-5</v>
      </c>
      <c r="O4972" s="220">
        <f t="shared" si="464"/>
        <v>43307.958333333336</v>
      </c>
      <c r="P4972">
        <f t="shared" si="465"/>
        <v>8.455034511900722E-5</v>
      </c>
    </row>
    <row r="4973" spans="1:16">
      <c r="A4973">
        <f t="shared" si="463"/>
        <v>207</v>
      </c>
      <c r="B4973" s="128">
        <f t="shared" si="466"/>
        <v>43307</v>
      </c>
      <c r="C4973" s="126">
        <f t="shared" si="467"/>
        <v>24</v>
      </c>
      <c r="D4973" s="127">
        <f>INDEX('365x24'!$D$4:$AA$369,'8760'!A4973,'8760'!C4973)</f>
        <v>1.1390951737842328</v>
      </c>
      <c r="E4973" s="130">
        <f t="shared" si="462"/>
        <v>2.4127238282306041E-5</v>
      </c>
      <c r="O4973" s="220">
        <f t="shared" si="464"/>
        <v>43308</v>
      </c>
      <c r="P4973">
        <f t="shared" si="465"/>
        <v>2.4127238282306041E-5</v>
      </c>
    </row>
    <row r="4974" spans="1:16">
      <c r="A4974">
        <f t="shared" si="463"/>
        <v>208</v>
      </c>
      <c r="B4974" s="128">
        <f t="shared" si="466"/>
        <v>43308</v>
      </c>
      <c r="C4974" s="126">
        <f t="shared" si="467"/>
        <v>1</v>
      </c>
      <c r="D4974" s="127">
        <f>INDEX('365x24'!$D$4:$AA$369,'8760'!A4974,'8760'!C4974)</f>
        <v>6.1087055315094592</v>
      </c>
      <c r="E4974" s="130">
        <f t="shared" si="462"/>
        <v>1.2938883189675209E-4</v>
      </c>
      <c r="O4974" s="220">
        <f t="shared" si="464"/>
        <v>43308.041666666664</v>
      </c>
      <c r="P4974">
        <f t="shared" si="465"/>
        <v>1.2938883189675209E-4</v>
      </c>
    </row>
    <row r="4975" spans="1:16">
      <c r="A4975">
        <f t="shared" si="463"/>
        <v>208</v>
      </c>
      <c r="B4975" s="128">
        <f t="shared" si="466"/>
        <v>43308</v>
      </c>
      <c r="C4975" s="126">
        <f t="shared" si="467"/>
        <v>2</v>
      </c>
      <c r="D4975" s="127">
        <f>INDEX('365x24'!$D$4:$AA$369,'8760'!A4975,'8760'!C4975)</f>
        <v>6.8083960267414589</v>
      </c>
      <c r="E4975" s="130">
        <f t="shared" si="462"/>
        <v>1.4420901522370285E-4</v>
      </c>
      <c r="O4975" s="220">
        <f t="shared" si="464"/>
        <v>43308.083333333336</v>
      </c>
      <c r="P4975">
        <f t="shared" si="465"/>
        <v>1.4420901522370285E-4</v>
      </c>
    </row>
    <row r="4976" spans="1:16">
      <c r="A4976">
        <f t="shared" si="463"/>
        <v>208</v>
      </c>
      <c r="B4976" s="128">
        <f t="shared" si="466"/>
        <v>43308</v>
      </c>
      <c r="C4976" s="126">
        <f t="shared" si="467"/>
        <v>3</v>
      </c>
      <c r="D4976" s="127">
        <f>INDEX('365x24'!$D$4:$AA$369,'8760'!A4976,'8760'!C4976)</f>
        <v>7.2887312698021471</v>
      </c>
      <c r="E4976" s="130">
        <f t="shared" si="462"/>
        <v>1.5438302274426306E-4</v>
      </c>
      <c r="O4976" s="220">
        <f t="shared" si="464"/>
        <v>43308.125</v>
      </c>
      <c r="P4976">
        <f t="shared" si="465"/>
        <v>1.5438302274426306E-4</v>
      </c>
    </row>
    <row r="4977" spans="1:16">
      <c r="A4977">
        <f t="shared" si="463"/>
        <v>208</v>
      </c>
      <c r="B4977" s="128">
        <f t="shared" si="466"/>
        <v>43308</v>
      </c>
      <c r="C4977" s="126">
        <f t="shared" si="467"/>
        <v>4</v>
      </c>
      <c r="D4977" s="127">
        <f>INDEX('365x24'!$D$4:$AA$369,'8760'!A4977,'8760'!C4977)</f>
        <v>7.2169722917788608</v>
      </c>
      <c r="E4977" s="130">
        <f t="shared" si="462"/>
        <v>1.528630918363734E-4</v>
      </c>
      <c r="O4977" s="220">
        <f t="shared" si="464"/>
        <v>43308.166666666664</v>
      </c>
      <c r="P4977">
        <f t="shared" si="465"/>
        <v>1.528630918363734E-4</v>
      </c>
    </row>
    <row r="4978" spans="1:16">
      <c r="A4978">
        <f t="shared" si="463"/>
        <v>208</v>
      </c>
      <c r="B4978" s="128">
        <f t="shared" si="466"/>
        <v>43308</v>
      </c>
      <c r="C4978" s="126">
        <f t="shared" si="467"/>
        <v>5</v>
      </c>
      <c r="D4978" s="127">
        <f>INDEX('365x24'!$D$4:$AA$369,'8760'!A4978,'8760'!C4978)</f>
        <v>7.2410537891398539</v>
      </c>
      <c r="E4978" s="130">
        <f t="shared" si="462"/>
        <v>1.5337316337244461E-4</v>
      </c>
      <c r="O4978" s="220">
        <f t="shared" si="464"/>
        <v>43308.208333333336</v>
      </c>
      <c r="P4978">
        <f t="shared" si="465"/>
        <v>1.5337316337244461E-4</v>
      </c>
    </row>
    <row r="4979" spans="1:16">
      <c r="A4979">
        <f t="shared" si="463"/>
        <v>208</v>
      </c>
      <c r="B4979" s="128">
        <f t="shared" si="466"/>
        <v>43308</v>
      </c>
      <c r="C4979" s="126">
        <f t="shared" si="467"/>
        <v>6</v>
      </c>
      <c r="D4979" s="127">
        <f>INDEX('365x24'!$D$4:$AA$369,'8760'!A4979,'8760'!C4979)</f>
        <v>7.1910458409910163</v>
      </c>
      <c r="E4979" s="130">
        <f t="shared" si="462"/>
        <v>1.5231394223907092E-4</v>
      </c>
      <c r="O4979" s="220">
        <f t="shared" si="464"/>
        <v>43308.25</v>
      </c>
      <c r="P4979">
        <f t="shared" si="465"/>
        <v>1.5231394223907092E-4</v>
      </c>
    </row>
    <row r="4980" spans="1:16">
      <c r="A4980">
        <f t="shared" si="463"/>
        <v>208</v>
      </c>
      <c r="B4980" s="128">
        <f t="shared" si="466"/>
        <v>43308</v>
      </c>
      <c r="C4980" s="126">
        <f t="shared" si="467"/>
        <v>7</v>
      </c>
      <c r="D4980" s="127">
        <f>INDEX('365x24'!$D$4:$AA$369,'8760'!A4980,'8760'!C4980)</f>
        <v>7.3197394344148243</v>
      </c>
      <c r="E4980" s="130">
        <f t="shared" si="462"/>
        <v>1.550398084049569E-4</v>
      </c>
      <c r="O4980" s="220">
        <f t="shared" si="464"/>
        <v>43308.291666666664</v>
      </c>
      <c r="P4980">
        <f t="shared" si="465"/>
        <v>1.550398084049569E-4</v>
      </c>
    </row>
    <row r="4981" spans="1:16">
      <c r="A4981">
        <f t="shared" si="463"/>
        <v>208</v>
      </c>
      <c r="B4981" s="128">
        <f t="shared" si="466"/>
        <v>43308</v>
      </c>
      <c r="C4981" s="126">
        <f t="shared" si="467"/>
        <v>8</v>
      </c>
      <c r="D4981" s="127">
        <f>INDEX('365x24'!$D$4:$AA$369,'8760'!A4981,'8760'!C4981)</f>
        <v>7.0672397557681652</v>
      </c>
      <c r="E4981" s="130">
        <f t="shared" si="462"/>
        <v>1.4969159865644679E-4</v>
      </c>
      <c r="O4981" s="220">
        <f t="shared" si="464"/>
        <v>43308.333333333336</v>
      </c>
      <c r="P4981">
        <f t="shared" si="465"/>
        <v>1.4969159865644679E-4</v>
      </c>
    </row>
    <row r="4982" spans="1:16">
      <c r="A4982">
        <f t="shared" si="463"/>
        <v>208</v>
      </c>
      <c r="B4982" s="128">
        <f t="shared" si="466"/>
        <v>43308</v>
      </c>
      <c r="C4982" s="126">
        <f t="shared" si="467"/>
        <v>9</v>
      </c>
      <c r="D4982" s="127">
        <f>INDEX('365x24'!$D$4:$AA$369,'8760'!A4982,'8760'!C4982)</f>
        <v>6.6404405296901174</v>
      </c>
      <c r="E4982" s="130">
        <f t="shared" si="462"/>
        <v>1.4065154049161481E-4</v>
      </c>
      <c r="O4982" s="220">
        <f t="shared" si="464"/>
        <v>43308.375</v>
      </c>
      <c r="P4982">
        <f t="shared" si="465"/>
        <v>1.4065154049161481E-4</v>
      </c>
    </row>
    <row r="4983" spans="1:16">
      <c r="A4983">
        <f t="shared" si="463"/>
        <v>208</v>
      </c>
      <c r="B4983" s="128">
        <f t="shared" si="466"/>
        <v>43308</v>
      </c>
      <c r="C4983" s="126">
        <f t="shared" si="467"/>
        <v>10</v>
      </c>
      <c r="D4983" s="127">
        <f>INDEX('365x24'!$D$4:$AA$369,'8760'!A4983,'8760'!C4983)</f>
        <v>5.003190017578345</v>
      </c>
      <c r="E4983" s="130">
        <f t="shared" si="462"/>
        <v>1.0597284625896691E-4</v>
      </c>
      <c r="O4983" s="220">
        <f t="shared" si="464"/>
        <v>43308.416666666664</v>
      </c>
      <c r="P4983">
        <f t="shared" si="465"/>
        <v>1.0597284625896691E-4</v>
      </c>
    </row>
    <row r="4984" spans="1:16">
      <c r="A4984">
        <f t="shared" si="463"/>
        <v>208</v>
      </c>
      <c r="B4984" s="128">
        <f t="shared" si="466"/>
        <v>43308</v>
      </c>
      <c r="C4984" s="126">
        <f t="shared" si="467"/>
        <v>11</v>
      </c>
      <c r="D4984" s="127">
        <f>INDEX('365x24'!$D$4:$AA$369,'8760'!A4984,'8760'!C4984)</f>
        <v>6.1087055315094592</v>
      </c>
      <c r="E4984" s="130">
        <f t="shared" si="462"/>
        <v>1.2938883189675209E-4</v>
      </c>
      <c r="O4984" s="220">
        <f t="shared" si="464"/>
        <v>43308.458333333336</v>
      </c>
      <c r="P4984">
        <f t="shared" si="465"/>
        <v>1.2938883189675209E-4</v>
      </c>
    </row>
    <row r="4985" spans="1:16">
      <c r="A4985">
        <f t="shared" si="463"/>
        <v>208</v>
      </c>
      <c r="B4985" s="128">
        <f t="shared" si="466"/>
        <v>43308</v>
      </c>
      <c r="C4985" s="126">
        <f t="shared" si="467"/>
        <v>12</v>
      </c>
      <c r="D4985" s="127">
        <f>INDEX('365x24'!$D$4:$AA$369,'8760'!A4985,'8760'!C4985)</f>
        <v>6.8083960267414589</v>
      </c>
      <c r="E4985" s="130">
        <f t="shared" si="462"/>
        <v>1.4420901522370285E-4</v>
      </c>
      <c r="O4985" s="220">
        <f t="shared" si="464"/>
        <v>43308.5</v>
      </c>
      <c r="P4985">
        <f t="shared" si="465"/>
        <v>1.4420901522370285E-4</v>
      </c>
    </row>
    <row r="4986" spans="1:16">
      <c r="A4986">
        <f t="shared" si="463"/>
        <v>208</v>
      </c>
      <c r="B4986" s="128">
        <f t="shared" si="466"/>
        <v>43308</v>
      </c>
      <c r="C4986" s="126">
        <f t="shared" si="467"/>
        <v>13</v>
      </c>
      <c r="D4986" s="127">
        <f>INDEX('365x24'!$D$4:$AA$369,'8760'!A4986,'8760'!C4986)</f>
        <v>7.2887312698021471</v>
      </c>
      <c r="E4986" s="130">
        <f t="shared" si="462"/>
        <v>1.5438302274426306E-4</v>
      </c>
      <c r="O4986" s="220">
        <f t="shared" si="464"/>
        <v>43308.541666666664</v>
      </c>
      <c r="P4986">
        <f t="shared" si="465"/>
        <v>1.5438302274426306E-4</v>
      </c>
    </row>
    <row r="4987" spans="1:16">
      <c r="A4987">
        <f t="shared" si="463"/>
        <v>208</v>
      </c>
      <c r="B4987" s="128">
        <f t="shared" si="466"/>
        <v>43308</v>
      </c>
      <c r="C4987" s="126">
        <f t="shared" si="467"/>
        <v>14</v>
      </c>
      <c r="D4987" s="127">
        <f>INDEX('365x24'!$D$4:$AA$369,'8760'!A4987,'8760'!C4987)</f>
        <v>7.2169722917788608</v>
      </c>
      <c r="E4987" s="130">
        <f t="shared" si="462"/>
        <v>1.528630918363734E-4</v>
      </c>
      <c r="O4987" s="220">
        <f t="shared" si="464"/>
        <v>43308.583333333336</v>
      </c>
      <c r="P4987">
        <f t="shared" si="465"/>
        <v>1.528630918363734E-4</v>
      </c>
    </row>
    <row r="4988" spans="1:16">
      <c r="A4988">
        <f t="shared" si="463"/>
        <v>208</v>
      </c>
      <c r="B4988" s="128">
        <f t="shared" si="466"/>
        <v>43308</v>
      </c>
      <c r="C4988" s="126">
        <f t="shared" si="467"/>
        <v>15</v>
      </c>
      <c r="D4988" s="127">
        <f>INDEX('365x24'!$D$4:$AA$369,'8760'!A4988,'8760'!C4988)</f>
        <v>7.2410537891398539</v>
      </c>
      <c r="E4988" s="130">
        <f t="shared" si="462"/>
        <v>1.5337316337244461E-4</v>
      </c>
      <c r="O4988" s="220">
        <f t="shared" si="464"/>
        <v>43308.625</v>
      </c>
      <c r="P4988">
        <f t="shared" si="465"/>
        <v>1.5337316337244461E-4</v>
      </c>
    </row>
    <row r="4989" spans="1:16">
      <c r="A4989">
        <f t="shared" si="463"/>
        <v>208</v>
      </c>
      <c r="B4989" s="128">
        <f t="shared" si="466"/>
        <v>43308</v>
      </c>
      <c r="C4989" s="126">
        <f t="shared" si="467"/>
        <v>16</v>
      </c>
      <c r="D4989" s="127">
        <f>INDEX('365x24'!$D$4:$AA$369,'8760'!A4989,'8760'!C4989)</f>
        <v>7.1910458409910163</v>
      </c>
      <c r="E4989" s="130">
        <f t="shared" si="462"/>
        <v>1.5231394223907092E-4</v>
      </c>
      <c r="O4989" s="220">
        <f t="shared" si="464"/>
        <v>43308.666666666664</v>
      </c>
      <c r="P4989">
        <f t="shared" si="465"/>
        <v>1.5231394223907092E-4</v>
      </c>
    </row>
    <row r="4990" spans="1:16">
      <c r="A4990">
        <f t="shared" si="463"/>
        <v>208</v>
      </c>
      <c r="B4990" s="128">
        <f t="shared" si="466"/>
        <v>43308</v>
      </c>
      <c r="C4990" s="126">
        <f t="shared" si="467"/>
        <v>17</v>
      </c>
      <c r="D4990" s="127">
        <f>INDEX('365x24'!$D$4:$AA$369,'8760'!A4990,'8760'!C4990)</f>
        <v>7.3197394344148243</v>
      </c>
      <c r="E4990" s="130">
        <f t="shared" si="462"/>
        <v>1.550398084049569E-4</v>
      </c>
      <c r="O4990" s="220">
        <f t="shared" si="464"/>
        <v>43308.708333333336</v>
      </c>
      <c r="P4990">
        <f t="shared" si="465"/>
        <v>1.550398084049569E-4</v>
      </c>
    </row>
    <row r="4991" spans="1:16">
      <c r="A4991">
        <f t="shared" si="463"/>
        <v>208</v>
      </c>
      <c r="B4991" s="128">
        <f t="shared" si="466"/>
        <v>43308</v>
      </c>
      <c r="C4991" s="126">
        <f t="shared" si="467"/>
        <v>18</v>
      </c>
      <c r="D4991" s="127">
        <f>INDEX('365x24'!$D$4:$AA$369,'8760'!A4991,'8760'!C4991)</f>
        <v>7.0672397557681652</v>
      </c>
      <c r="E4991" s="130">
        <f t="shared" si="462"/>
        <v>1.4969159865644679E-4</v>
      </c>
      <c r="O4991" s="220">
        <f t="shared" si="464"/>
        <v>43308.75</v>
      </c>
      <c r="P4991">
        <f t="shared" si="465"/>
        <v>1.4969159865644679E-4</v>
      </c>
    </row>
    <row r="4992" spans="1:16">
      <c r="A4992">
        <f t="shared" si="463"/>
        <v>208</v>
      </c>
      <c r="B4992" s="128">
        <f t="shared" si="466"/>
        <v>43308</v>
      </c>
      <c r="C4992" s="126">
        <f t="shared" si="467"/>
        <v>19</v>
      </c>
      <c r="D4992" s="127">
        <f>INDEX('365x24'!$D$4:$AA$369,'8760'!A4992,'8760'!C4992)</f>
        <v>6.6404405296901174</v>
      </c>
      <c r="E4992" s="130">
        <f t="shared" si="462"/>
        <v>1.4065154049161481E-4</v>
      </c>
      <c r="O4992" s="220">
        <f t="shared" si="464"/>
        <v>43308.791666666664</v>
      </c>
      <c r="P4992">
        <f t="shared" si="465"/>
        <v>1.4065154049161481E-4</v>
      </c>
    </row>
    <row r="4993" spans="1:16">
      <c r="A4993">
        <f t="shared" si="463"/>
        <v>208</v>
      </c>
      <c r="B4993" s="128">
        <f t="shared" si="466"/>
        <v>43308</v>
      </c>
      <c r="C4993" s="126">
        <f t="shared" si="467"/>
        <v>20</v>
      </c>
      <c r="D4993" s="127">
        <f>INDEX('365x24'!$D$4:$AA$369,'8760'!A4993,'8760'!C4993)</f>
        <v>5.5771647389526802</v>
      </c>
      <c r="E4993" s="130">
        <f t="shared" si="462"/>
        <v>1.18130236782019E-4</v>
      </c>
      <c r="O4993" s="220">
        <f t="shared" si="464"/>
        <v>43308.833333333336</v>
      </c>
      <c r="P4993">
        <f t="shared" si="465"/>
        <v>1.18130236782019E-4</v>
      </c>
    </row>
    <row r="4994" spans="1:16">
      <c r="A4994">
        <f t="shared" si="463"/>
        <v>208</v>
      </c>
      <c r="B4994" s="128">
        <f t="shared" si="466"/>
        <v>43308</v>
      </c>
      <c r="C4994" s="126">
        <f t="shared" si="467"/>
        <v>21</v>
      </c>
      <c r="D4994" s="127">
        <f>INDEX('365x24'!$D$4:$AA$369,'8760'!A4994,'8760'!C4994)</f>
        <v>4.8765032156012849</v>
      </c>
      <c r="E4994" s="130">
        <f t="shared" si="462"/>
        <v>1.0328948605442018E-4</v>
      </c>
      <c r="O4994" s="220">
        <f t="shared" si="464"/>
        <v>43308.875</v>
      </c>
      <c r="P4994">
        <f t="shared" si="465"/>
        <v>1.0328948605442018E-4</v>
      </c>
    </row>
    <row r="4995" spans="1:16">
      <c r="A4995">
        <f t="shared" si="463"/>
        <v>208</v>
      </c>
      <c r="B4995" s="128">
        <f t="shared" si="466"/>
        <v>43308</v>
      </c>
      <c r="C4995" s="126">
        <f t="shared" si="467"/>
        <v>22</v>
      </c>
      <c r="D4995" s="127">
        <f>INDEX('365x24'!$D$4:$AA$369,'8760'!A4995,'8760'!C4995)</f>
        <v>4.1384247420492075</v>
      </c>
      <c r="E4995" s="130">
        <f t="shared" si="462"/>
        <v>8.7656204821850536E-5</v>
      </c>
      <c r="O4995" s="220">
        <f t="shared" si="464"/>
        <v>43308.916666666664</v>
      </c>
      <c r="P4995">
        <f t="shared" si="465"/>
        <v>8.7656204821850536E-5</v>
      </c>
    </row>
    <row r="4996" spans="1:16">
      <c r="A4996">
        <f t="shared" si="463"/>
        <v>208</v>
      </c>
      <c r="B4996" s="128">
        <f t="shared" si="466"/>
        <v>43308</v>
      </c>
      <c r="C4996" s="126">
        <f t="shared" si="467"/>
        <v>23</v>
      </c>
      <c r="D4996" s="127">
        <f>INDEX('365x24'!$D$4:$AA$369,'8760'!A4996,'8760'!C4996)</f>
        <v>3.6745969770182336</v>
      </c>
      <c r="E4996" s="130">
        <f t="shared" si="462"/>
        <v>7.7831843112306906E-5</v>
      </c>
      <c r="O4996" s="220">
        <f t="shared" si="464"/>
        <v>43308.958333333336</v>
      </c>
      <c r="P4996">
        <f t="shared" si="465"/>
        <v>7.7831843112306906E-5</v>
      </c>
    </row>
    <row r="4997" spans="1:16">
      <c r="A4997">
        <f t="shared" si="463"/>
        <v>208</v>
      </c>
      <c r="B4997" s="128">
        <f t="shared" si="466"/>
        <v>43308</v>
      </c>
      <c r="C4997" s="126">
        <f t="shared" si="467"/>
        <v>24</v>
      </c>
      <c r="D4997" s="127">
        <f>INDEX('365x24'!$D$4:$AA$369,'8760'!A4997,'8760'!C4997)</f>
        <v>1.0485808985305936</v>
      </c>
      <c r="E4997" s="130">
        <f t="shared" si="462"/>
        <v>2.2210050379788902E-5</v>
      </c>
      <c r="O4997" s="220">
        <f t="shared" si="464"/>
        <v>43309</v>
      </c>
      <c r="P4997">
        <f t="shared" si="465"/>
        <v>2.2210050379788902E-5</v>
      </c>
    </row>
    <row r="4998" spans="1:16">
      <c r="A4998">
        <f t="shared" si="463"/>
        <v>209</v>
      </c>
      <c r="B4998" s="128">
        <f t="shared" si="466"/>
        <v>43309</v>
      </c>
      <c r="C4998" s="126">
        <f t="shared" si="467"/>
        <v>1</v>
      </c>
      <c r="D4998" s="127">
        <f>INDEX('365x24'!$D$4:$AA$369,'8760'!A4998,'8760'!C4998)</f>
        <v>1.2478984885178315</v>
      </c>
      <c r="E4998" s="130">
        <f t="shared" ref="E4998:E5061" si="468">D4998*$E$2</f>
        <v>2.6431807348085902E-5</v>
      </c>
      <c r="O4998" s="220">
        <f t="shared" si="464"/>
        <v>43309.041666666664</v>
      </c>
      <c r="P4998">
        <f t="shared" si="465"/>
        <v>2.6431807348085902E-5</v>
      </c>
    </row>
    <row r="4999" spans="1:16">
      <c r="A4999">
        <f t="shared" ref="A4999:A5062" si="469">IF(C4999=1,A4998+1,A4998)</f>
        <v>209</v>
      </c>
      <c r="B4999" s="128">
        <f t="shared" si="466"/>
        <v>43309</v>
      </c>
      <c r="C4999" s="126">
        <f t="shared" si="467"/>
        <v>2</v>
      </c>
      <c r="D4999" s="127">
        <f>INDEX('365x24'!$D$4:$AA$369,'8760'!A4999,'8760'!C4999)</f>
        <v>1.2169010100370201</v>
      </c>
      <c r="E4999" s="130">
        <f t="shared" si="468"/>
        <v>2.577524803094595E-5</v>
      </c>
      <c r="O4999" s="220">
        <f t="shared" ref="O4999:O5062" si="470">B4999+O$3*C4999</f>
        <v>43309.083333333336</v>
      </c>
      <c r="P4999">
        <f t="shared" ref="P4999:P5062" si="471">E4999</f>
        <v>2.577524803094595E-5</v>
      </c>
    </row>
    <row r="5000" spans="1:16">
      <c r="A5000">
        <f t="shared" si="469"/>
        <v>209</v>
      </c>
      <c r="B5000" s="128">
        <f t="shared" ref="B5000:B5063" si="472">IF(C4999=24,B4999+1,B4999)</f>
        <v>43309</v>
      </c>
      <c r="C5000" s="126">
        <f t="shared" ref="C5000:C5063" si="473">IF(C4999=24,1,C4999+1)</f>
        <v>3</v>
      </c>
      <c r="D5000" s="127">
        <f>INDEX('365x24'!$D$4:$AA$369,'8760'!A5000,'8760'!C5000)</f>
        <v>1.2430099972878828</v>
      </c>
      <c r="E5000" s="130">
        <f t="shared" si="468"/>
        <v>2.632826394323229E-5</v>
      </c>
      <c r="O5000" s="220">
        <f t="shared" si="470"/>
        <v>43309.125</v>
      </c>
      <c r="P5000">
        <f t="shared" si="471"/>
        <v>2.632826394323229E-5</v>
      </c>
    </row>
    <row r="5001" spans="1:16">
      <c r="A5001">
        <f t="shared" si="469"/>
        <v>209</v>
      </c>
      <c r="B5001" s="128">
        <f t="shared" si="472"/>
        <v>43309</v>
      </c>
      <c r="C5001" s="126">
        <f t="shared" si="473"/>
        <v>4</v>
      </c>
      <c r="D5001" s="127">
        <f>INDEX('365x24'!$D$4:$AA$369,'8760'!A5001,'8760'!C5001)</f>
        <v>1.4634365109292087</v>
      </c>
      <c r="E5001" s="130">
        <f t="shared" si="468"/>
        <v>3.0997130198449734E-5</v>
      </c>
      <c r="O5001" s="220">
        <f t="shared" si="470"/>
        <v>43309.166666666664</v>
      </c>
      <c r="P5001">
        <f t="shared" si="471"/>
        <v>3.0997130198449734E-5</v>
      </c>
    </row>
    <row r="5002" spans="1:16">
      <c r="A5002">
        <f t="shared" si="469"/>
        <v>209</v>
      </c>
      <c r="B5002" s="128">
        <f t="shared" si="472"/>
        <v>43309</v>
      </c>
      <c r="C5002" s="126">
        <f t="shared" si="473"/>
        <v>5</v>
      </c>
      <c r="D5002" s="127">
        <f>INDEX('365x24'!$D$4:$AA$369,'8760'!A5002,'8760'!C5002)</f>
        <v>2.9732025864695224</v>
      </c>
      <c r="E5002" s="130">
        <f t="shared" si="468"/>
        <v>6.2975569483807563E-5</v>
      </c>
      <c r="O5002" s="220">
        <f t="shared" si="470"/>
        <v>43309.208333333336</v>
      </c>
      <c r="P5002">
        <f t="shared" si="471"/>
        <v>6.2975569483807563E-5</v>
      </c>
    </row>
    <row r="5003" spans="1:16">
      <c r="A5003">
        <f t="shared" si="469"/>
        <v>209</v>
      </c>
      <c r="B5003" s="128">
        <f t="shared" si="472"/>
        <v>43309</v>
      </c>
      <c r="C5003" s="126">
        <f t="shared" si="473"/>
        <v>6</v>
      </c>
      <c r="D5003" s="127">
        <f>INDEX('365x24'!$D$4:$AA$369,'8760'!A5003,'8760'!C5003)</f>
        <v>4.1951031898098989</v>
      </c>
      <c r="E5003" s="130">
        <f t="shared" si="468"/>
        <v>8.8856714178808341E-5</v>
      </c>
      <c r="O5003" s="220">
        <f t="shared" si="470"/>
        <v>43309.25</v>
      </c>
      <c r="P5003">
        <f t="shared" si="471"/>
        <v>8.8856714178808341E-5</v>
      </c>
    </row>
    <row r="5004" spans="1:16">
      <c r="A5004">
        <f t="shared" si="469"/>
        <v>209</v>
      </c>
      <c r="B5004" s="128">
        <f t="shared" si="472"/>
        <v>43309</v>
      </c>
      <c r="C5004" s="126">
        <f t="shared" si="473"/>
        <v>7</v>
      </c>
      <c r="D5004" s="127">
        <f>INDEX('365x24'!$D$4:$AA$369,'8760'!A5004,'8760'!C5004)</f>
        <v>4.3036499155294443</v>
      </c>
      <c r="E5004" s="130">
        <f t="shared" si="468"/>
        <v>9.1155848418398813E-5</v>
      </c>
      <c r="O5004" s="220">
        <f t="shared" si="470"/>
        <v>43309.291666666664</v>
      </c>
      <c r="P5004">
        <f t="shared" si="471"/>
        <v>9.1155848418398813E-5</v>
      </c>
    </row>
    <row r="5005" spans="1:16">
      <c r="A5005">
        <f t="shared" si="469"/>
        <v>209</v>
      </c>
      <c r="B5005" s="128">
        <f t="shared" si="472"/>
        <v>43309</v>
      </c>
      <c r="C5005" s="126">
        <f t="shared" si="473"/>
        <v>8</v>
      </c>
      <c r="D5005" s="127">
        <f>INDEX('365x24'!$D$4:$AA$369,'8760'!A5005,'8760'!C5005)</f>
        <v>4.1837707783222911</v>
      </c>
      <c r="E5005" s="130">
        <f t="shared" si="468"/>
        <v>8.8616681740284064E-5</v>
      </c>
      <c r="O5005" s="220">
        <f t="shared" si="470"/>
        <v>43309.333333333336</v>
      </c>
      <c r="P5005">
        <f t="shared" si="471"/>
        <v>8.8616681740284064E-5</v>
      </c>
    </row>
    <row r="5006" spans="1:16">
      <c r="A5006">
        <f t="shared" si="469"/>
        <v>209</v>
      </c>
      <c r="B5006" s="128">
        <f t="shared" si="472"/>
        <v>43309</v>
      </c>
      <c r="C5006" s="126">
        <f t="shared" si="473"/>
        <v>9</v>
      </c>
      <c r="D5006" s="127">
        <f>INDEX('365x24'!$D$4:$AA$369,'8760'!A5006,'8760'!C5006)</f>
        <v>4.4855240096982198</v>
      </c>
      <c r="E5006" s="130">
        <f t="shared" si="468"/>
        <v>9.5008133730793443E-5</v>
      </c>
      <c r="O5006" s="220">
        <f t="shared" si="470"/>
        <v>43309.375</v>
      </c>
      <c r="P5006">
        <f t="shared" si="471"/>
        <v>9.5008133730793443E-5</v>
      </c>
    </row>
    <row r="5007" spans="1:16">
      <c r="A5007">
        <f t="shared" si="469"/>
        <v>209</v>
      </c>
      <c r="B5007" s="128">
        <f t="shared" si="472"/>
        <v>43309</v>
      </c>
      <c r="C5007" s="126">
        <f t="shared" si="473"/>
        <v>10</v>
      </c>
      <c r="D5007" s="127">
        <f>INDEX('365x24'!$D$4:$AA$369,'8760'!A5007,'8760'!C5007)</f>
        <v>6.4400316850904629</v>
      </c>
      <c r="E5007" s="130">
        <f t="shared" si="468"/>
        <v>1.3640666959862882E-4</v>
      </c>
      <c r="O5007" s="220">
        <f t="shared" si="470"/>
        <v>43309.416666666664</v>
      </c>
      <c r="P5007">
        <f t="shared" si="471"/>
        <v>1.3640666959862882E-4</v>
      </c>
    </row>
    <row r="5008" spans="1:16">
      <c r="A5008">
        <f t="shared" si="469"/>
        <v>209</v>
      </c>
      <c r="B5008" s="128">
        <f t="shared" si="472"/>
        <v>43309</v>
      </c>
      <c r="C5008" s="126">
        <f t="shared" si="473"/>
        <v>11</v>
      </c>
      <c r="D5008" s="127">
        <f>INDEX('365x24'!$D$4:$AA$369,'8760'!A5008,'8760'!C5008)</f>
        <v>7.759257704736183</v>
      </c>
      <c r="E5008" s="130">
        <f t="shared" si="468"/>
        <v>1.6434926935389696E-4</v>
      </c>
      <c r="O5008" s="220">
        <f t="shared" si="470"/>
        <v>43309.458333333336</v>
      </c>
      <c r="P5008">
        <f t="shared" si="471"/>
        <v>1.6434926935389696E-4</v>
      </c>
    </row>
    <row r="5009" spans="1:16">
      <c r="A5009">
        <f t="shared" si="469"/>
        <v>209</v>
      </c>
      <c r="B5009" s="128">
        <f t="shared" si="472"/>
        <v>43309</v>
      </c>
      <c r="C5009" s="126">
        <f t="shared" si="473"/>
        <v>12</v>
      </c>
      <c r="D5009" s="127">
        <f>INDEX('365x24'!$D$4:$AA$369,'8760'!A5009,'8760'!C5009)</f>
        <v>8.6690725838736924</v>
      </c>
      <c r="E5009" s="130">
        <f t="shared" si="468"/>
        <v>1.8362010895267501E-4</v>
      </c>
      <c r="O5009" s="220">
        <f t="shared" si="470"/>
        <v>43309.5</v>
      </c>
      <c r="P5009">
        <f t="shared" si="471"/>
        <v>1.8362010895267501E-4</v>
      </c>
    </row>
    <row r="5010" spans="1:16">
      <c r="A5010">
        <f t="shared" si="469"/>
        <v>209</v>
      </c>
      <c r="B5010" s="128">
        <f t="shared" si="472"/>
        <v>43309</v>
      </c>
      <c r="C5010" s="126">
        <f t="shared" si="473"/>
        <v>13</v>
      </c>
      <c r="D5010" s="127">
        <f>INDEX('365x24'!$D$4:$AA$369,'8760'!A5010,'8760'!C5010)</f>
        <v>9.4493424454175585</v>
      </c>
      <c r="E5010" s="130">
        <f t="shared" si="468"/>
        <v>2.001470483228323E-4</v>
      </c>
      <c r="O5010" s="220">
        <f t="shared" si="470"/>
        <v>43309.541666666664</v>
      </c>
      <c r="P5010">
        <f t="shared" si="471"/>
        <v>2.001470483228323E-4</v>
      </c>
    </row>
    <row r="5011" spans="1:16">
      <c r="A5011">
        <f t="shared" si="469"/>
        <v>209</v>
      </c>
      <c r="B5011" s="128">
        <f t="shared" si="472"/>
        <v>43309</v>
      </c>
      <c r="C5011" s="126">
        <f t="shared" si="473"/>
        <v>14</v>
      </c>
      <c r="D5011" s="127">
        <f>INDEX('365x24'!$D$4:$AA$369,'8760'!A5011,'8760'!C5011)</f>
        <v>9.551889659173078</v>
      </c>
      <c r="E5011" s="130">
        <f t="shared" si="468"/>
        <v>2.0231910656555704E-4</v>
      </c>
      <c r="O5011" s="220">
        <f t="shared" si="470"/>
        <v>43309.583333333336</v>
      </c>
      <c r="P5011">
        <f t="shared" si="471"/>
        <v>2.0231910656555704E-4</v>
      </c>
    </row>
    <row r="5012" spans="1:16">
      <c r="A5012">
        <f t="shared" si="469"/>
        <v>209</v>
      </c>
      <c r="B5012" s="128">
        <f t="shared" si="472"/>
        <v>43309</v>
      </c>
      <c r="C5012" s="126">
        <f t="shared" si="473"/>
        <v>15</v>
      </c>
      <c r="D5012" s="127">
        <f>INDEX('365x24'!$D$4:$AA$369,'8760'!A5012,'8760'!C5012)</f>
        <v>9.6696578569854825</v>
      </c>
      <c r="E5012" s="130">
        <f t="shared" si="468"/>
        <v>2.0481356131884867E-4</v>
      </c>
      <c r="O5012" s="220">
        <f t="shared" si="470"/>
        <v>43309.625</v>
      </c>
      <c r="P5012">
        <f t="shared" si="471"/>
        <v>2.0481356131884867E-4</v>
      </c>
    </row>
    <row r="5013" spans="1:16">
      <c r="A5013">
        <f t="shared" si="469"/>
        <v>209</v>
      </c>
      <c r="B5013" s="128">
        <f t="shared" si="472"/>
        <v>43309</v>
      </c>
      <c r="C5013" s="126">
        <f t="shared" si="473"/>
        <v>16</v>
      </c>
      <c r="D5013" s="127">
        <f>INDEX('365x24'!$D$4:$AA$369,'8760'!A5013,'8760'!C5013)</f>
        <v>9.6806569622528649</v>
      </c>
      <c r="E5013" s="130">
        <f t="shared" si="468"/>
        <v>2.0504653397976924E-4</v>
      </c>
      <c r="O5013" s="220">
        <f t="shared" si="470"/>
        <v>43309.666666666664</v>
      </c>
      <c r="P5013">
        <f t="shared" si="471"/>
        <v>2.0504653397976924E-4</v>
      </c>
    </row>
    <row r="5014" spans="1:16">
      <c r="A5014">
        <f t="shared" si="469"/>
        <v>209</v>
      </c>
      <c r="B5014" s="128">
        <f t="shared" si="472"/>
        <v>43309</v>
      </c>
      <c r="C5014" s="126">
        <f t="shared" si="473"/>
        <v>17</v>
      </c>
      <c r="D5014" s="127">
        <f>INDEX('365x24'!$D$4:$AA$369,'8760'!A5014,'8760'!C5014)</f>
        <v>9.7963142206705189</v>
      </c>
      <c r="E5014" s="130">
        <f t="shared" si="468"/>
        <v>2.0749627680823773E-4</v>
      </c>
      <c r="O5014" s="220">
        <f t="shared" si="470"/>
        <v>43309.708333333336</v>
      </c>
      <c r="P5014">
        <f t="shared" si="471"/>
        <v>2.0749627680823773E-4</v>
      </c>
    </row>
    <row r="5015" spans="1:16">
      <c r="A5015">
        <f t="shared" si="469"/>
        <v>209</v>
      </c>
      <c r="B5015" s="128">
        <f t="shared" si="472"/>
        <v>43309</v>
      </c>
      <c r="C5015" s="126">
        <f t="shared" si="473"/>
        <v>18</v>
      </c>
      <c r="D5015" s="127">
        <f>INDEX('365x24'!$D$4:$AA$369,'8760'!A5015,'8760'!C5015)</f>
        <v>9.5482232907506184</v>
      </c>
      <c r="E5015" s="130">
        <f t="shared" si="468"/>
        <v>2.0224144901191687E-4</v>
      </c>
      <c r="O5015" s="220">
        <f t="shared" si="470"/>
        <v>43309.75</v>
      </c>
      <c r="P5015">
        <f t="shared" si="471"/>
        <v>2.0224144901191687E-4</v>
      </c>
    </row>
    <row r="5016" spans="1:16">
      <c r="A5016">
        <f t="shared" si="469"/>
        <v>209</v>
      </c>
      <c r="B5016" s="128">
        <f t="shared" si="472"/>
        <v>43309</v>
      </c>
      <c r="C5016" s="126">
        <f t="shared" si="473"/>
        <v>19</v>
      </c>
      <c r="D5016" s="127">
        <f>INDEX('365x24'!$D$4:$AA$369,'8760'!A5016,'8760'!C5016)</f>
        <v>8.9322733957770737</v>
      </c>
      <c r="E5016" s="130">
        <f t="shared" si="468"/>
        <v>1.8919498000036165E-4</v>
      </c>
      <c r="O5016" s="220">
        <f t="shared" si="470"/>
        <v>43309.791666666664</v>
      </c>
      <c r="P5016">
        <f t="shared" si="471"/>
        <v>1.8919498000036165E-4</v>
      </c>
    </row>
    <row r="5017" spans="1:16">
      <c r="A5017">
        <f t="shared" si="469"/>
        <v>209</v>
      </c>
      <c r="B5017" s="128">
        <f t="shared" si="472"/>
        <v>43309</v>
      </c>
      <c r="C5017" s="126">
        <f t="shared" si="473"/>
        <v>20</v>
      </c>
      <c r="D5017" s="127">
        <f>INDEX('365x24'!$D$4:$AA$369,'8760'!A5017,'8760'!C5017)</f>
        <v>7.4447277349183434</v>
      </c>
      <c r="E5017" s="130">
        <f t="shared" si="468"/>
        <v>1.5768719255524749E-4</v>
      </c>
      <c r="O5017" s="220">
        <f t="shared" si="470"/>
        <v>43309.833333333336</v>
      </c>
      <c r="P5017">
        <f t="shared" si="471"/>
        <v>1.5768719255524749E-4</v>
      </c>
    </row>
    <row r="5018" spans="1:16">
      <c r="A5018">
        <f t="shared" si="469"/>
        <v>209</v>
      </c>
      <c r="B5018" s="128">
        <f t="shared" si="472"/>
        <v>43309</v>
      </c>
      <c r="C5018" s="126">
        <f t="shared" si="473"/>
        <v>21</v>
      </c>
      <c r="D5018" s="127">
        <f>INDEX('365x24'!$D$4:$AA$369,'8760'!A5018,'8760'!C5018)</f>
        <v>6.5358016723680965</v>
      </c>
      <c r="E5018" s="130">
        <f t="shared" si="468"/>
        <v>1.3843517903007916E-4</v>
      </c>
      <c r="O5018" s="220">
        <f t="shared" si="470"/>
        <v>43309.875</v>
      </c>
      <c r="P5018">
        <f t="shared" si="471"/>
        <v>1.3843517903007916E-4</v>
      </c>
    </row>
    <row r="5019" spans="1:16">
      <c r="A5019">
        <f t="shared" si="469"/>
        <v>209</v>
      </c>
      <c r="B5019" s="128">
        <f t="shared" si="472"/>
        <v>43309</v>
      </c>
      <c r="C5019" s="126">
        <f t="shared" si="473"/>
        <v>22</v>
      </c>
      <c r="D5019" s="127">
        <f>INDEX('365x24'!$D$4:$AA$369,'8760'!A5019,'8760'!C5019)</f>
        <v>5.4841094454886621</v>
      </c>
      <c r="E5019" s="130">
        <f t="shared" si="468"/>
        <v>1.1615922743134505E-4</v>
      </c>
      <c r="O5019" s="220">
        <f t="shared" si="470"/>
        <v>43309.916666666664</v>
      </c>
      <c r="P5019">
        <f t="shared" si="471"/>
        <v>1.1615922743134505E-4</v>
      </c>
    </row>
    <row r="5020" spans="1:16">
      <c r="A5020">
        <f t="shared" si="469"/>
        <v>209</v>
      </c>
      <c r="B5020" s="128">
        <f t="shared" si="472"/>
        <v>43309</v>
      </c>
      <c r="C5020" s="126">
        <f t="shared" si="473"/>
        <v>23</v>
      </c>
      <c r="D5020" s="127">
        <f>INDEX('365x24'!$D$4:$AA$369,'8760'!A5020,'8760'!C5020)</f>
        <v>4.2345444258697134</v>
      </c>
      <c r="E5020" s="130">
        <f t="shared" si="468"/>
        <v>8.9692121195240903E-5</v>
      </c>
      <c r="O5020" s="220">
        <f t="shared" si="470"/>
        <v>43309.958333333336</v>
      </c>
      <c r="P5020">
        <f t="shared" si="471"/>
        <v>8.9692121195240903E-5</v>
      </c>
    </row>
    <row r="5021" spans="1:16">
      <c r="A5021">
        <f t="shared" si="469"/>
        <v>209</v>
      </c>
      <c r="B5021" s="128">
        <f t="shared" si="472"/>
        <v>43309</v>
      </c>
      <c r="C5021" s="126">
        <f t="shared" si="473"/>
        <v>24</v>
      </c>
      <c r="D5021" s="127">
        <f>INDEX('365x24'!$D$4:$AA$369,'8760'!A5021,'8760'!C5021)</f>
        <v>1.3923311839481358</v>
      </c>
      <c r="E5021" s="130">
        <f t="shared" si="468"/>
        <v>2.9491044309669912E-5</v>
      </c>
      <c r="O5021" s="220">
        <f t="shared" si="470"/>
        <v>43310</v>
      </c>
      <c r="P5021">
        <f t="shared" si="471"/>
        <v>2.9491044309669912E-5</v>
      </c>
    </row>
    <row r="5022" spans="1:16">
      <c r="A5022">
        <f t="shared" si="469"/>
        <v>210</v>
      </c>
      <c r="B5022" s="128">
        <f t="shared" si="472"/>
        <v>43310</v>
      </c>
      <c r="C5022" s="126">
        <f t="shared" si="473"/>
        <v>1</v>
      </c>
      <c r="D5022" s="127">
        <f>INDEX('365x24'!$D$4:$AA$369,'8760'!A5022,'8760'!C5022)</f>
        <v>1.2478984885178315</v>
      </c>
      <c r="E5022" s="130">
        <f t="shared" si="468"/>
        <v>2.6431807348085902E-5</v>
      </c>
      <c r="O5022" s="220">
        <f t="shared" si="470"/>
        <v>43310.041666666664</v>
      </c>
      <c r="P5022">
        <f t="shared" si="471"/>
        <v>2.6431807348085902E-5</v>
      </c>
    </row>
    <row r="5023" spans="1:16">
      <c r="A5023">
        <f t="shared" si="469"/>
        <v>210</v>
      </c>
      <c r="B5023" s="128">
        <f t="shared" si="472"/>
        <v>43310</v>
      </c>
      <c r="C5023" s="126">
        <f t="shared" si="473"/>
        <v>2</v>
      </c>
      <c r="D5023" s="127">
        <f>INDEX('365x24'!$D$4:$AA$369,'8760'!A5023,'8760'!C5023)</f>
        <v>1.2169010100370201</v>
      </c>
      <c r="E5023" s="130">
        <f t="shared" si="468"/>
        <v>2.577524803094595E-5</v>
      </c>
      <c r="O5023" s="220">
        <f t="shared" si="470"/>
        <v>43310.083333333336</v>
      </c>
      <c r="P5023">
        <f t="shared" si="471"/>
        <v>2.577524803094595E-5</v>
      </c>
    </row>
    <row r="5024" spans="1:16">
      <c r="A5024">
        <f t="shared" si="469"/>
        <v>210</v>
      </c>
      <c r="B5024" s="128">
        <f t="shared" si="472"/>
        <v>43310</v>
      </c>
      <c r="C5024" s="126">
        <f t="shared" si="473"/>
        <v>3</v>
      </c>
      <c r="D5024" s="127">
        <f>INDEX('365x24'!$D$4:$AA$369,'8760'!A5024,'8760'!C5024)</f>
        <v>1.2430099972878828</v>
      </c>
      <c r="E5024" s="130">
        <f t="shared" si="468"/>
        <v>2.632826394323229E-5</v>
      </c>
      <c r="O5024" s="220">
        <f t="shared" si="470"/>
        <v>43310.125</v>
      </c>
      <c r="P5024">
        <f t="shared" si="471"/>
        <v>2.632826394323229E-5</v>
      </c>
    </row>
    <row r="5025" spans="1:16">
      <c r="A5025">
        <f t="shared" si="469"/>
        <v>210</v>
      </c>
      <c r="B5025" s="128">
        <f t="shared" si="472"/>
        <v>43310</v>
      </c>
      <c r="C5025" s="126">
        <f t="shared" si="473"/>
        <v>4</v>
      </c>
      <c r="D5025" s="127">
        <f>INDEX('365x24'!$D$4:$AA$369,'8760'!A5025,'8760'!C5025)</f>
        <v>1.4634365109292087</v>
      </c>
      <c r="E5025" s="130">
        <f t="shared" si="468"/>
        <v>3.0997130198449734E-5</v>
      </c>
      <c r="O5025" s="220">
        <f t="shared" si="470"/>
        <v>43310.166666666664</v>
      </c>
      <c r="P5025">
        <f t="shared" si="471"/>
        <v>3.0997130198449734E-5</v>
      </c>
    </row>
    <row r="5026" spans="1:16">
      <c r="A5026">
        <f t="shared" si="469"/>
        <v>210</v>
      </c>
      <c r="B5026" s="128">
        <f t="shared" si="472"/>
        <v>43310</v>
      </c>
      <c r="C5026" s="126">
        <f t="shared" si="473"/>
        <v>5</v>
      </c>
      <c r="D5026" s="127">
        <f>INDEX('365x24'!$D$4:$AA$369,'8760'!A5026,'8760'!C5026)</f>
        <v>2.9732025864695224</v>
      </c>
      <c r="E5026" s="130">
        <f t="shared" si="468"/>
        <v>6.2975569483807563E-5</v>
      </c>
      <c r="O5026" s="220">
        <f t="shared" si="470"/>
        <v>43310.208333333336</v>
      </c>
      <c r="P5026">
        <f t="shared" si="471"/>
        <v>6.2975569483807563E-5</v>
      </c>
    </row>
    <row r="5027" spans="1:16">
      <c r="A5027">
        <f t="shared" si="469"/>
        <v>210</v>
      </c>
      <c r="B5027" s="128">
        <f t="shared" si="472"/>
        <v>43310</v>
      </c>
      <c r="C5027" s="126">
        <f t="shared" si="473"/>
        <v>6</v>
      </c>
      <c r="D5027" s="127">
        <f>INDEX('365x24'!$D$4:$AA$369,'8760'!A5027,'8760'!C5027)</f>
        <v>4.1951031898098989</v>
      </c>
      <c r="E5027" s="130">
        <f t="shared" si="468"/>
        <v>8.8856714178808341E-5</v>
      </c>
      <c r="O5027" s="220">
        <f t="shared" si="470"/>
        <v>43310.25</v>
      </c>
      <c r="P5027">
        <f t="shared" si="471"/>
        <v>8.8856714178808341E-5</v>
      </c>
    </row>
    <row r="5028" spans="1:16">
      <c r="A5028">
        <f t="shared" si="469"/>
        <v>210</v>
      </c>
      <c r="B5028" s="128">
        <f t="shared" si="472"/>
        <v>43310</v>
      </c>
      <c r="C5028" s="126">
        <f t="shared" si="473"/>
        <v>7</v>
      </c>
      <c r="D5028" s="127">
        <f>INDEX('365x24'!$D$4:$AA$369,'8760'!A5028,'8760'!C5028)</f>
        <v>4.3036499155294443</v>
      </c>
      <c r="E5028" s="130">
        <f t="shared" si="468"/>
        <v>9.1155848418398813E-5</v>
      </c>
      <c r="O5028" s="220">
        <f t="shared" si="470"/>
        <v>43310.291666666664</v>
      </c>
      <c r="P5028">
        <f t="shared" si="471"/>
        <v>9.1155848418398813E-5</v>
      </c>
    </row>
    <row r="5029" spans="1:16">
      <c r="A5029">
        <f t="shared" si="469"/>
        <v>210</v>
      </c>
      <c r="B5029" s="128">
        <f t="shared" si="472"/>
        <v>43310</v>
      </c>
      <c r="C5029" s="126">
        <f t="shared" si="473"/>
        <v>8</v>
      </c>
      <c r="D5029" s="127">
        <f>INDEX('365x24'!$D$4:$AA$369,'8760'!A5029,'8760'!C5029)</f>
        <v>4.1837707783222911</v>
      </c>
      <c r="E5029" s="130">
        <f t="shared" si="468"/>
        <v>8.8616681740284064E-5</v>
      </c>
      <c r="O5029" s="220">
        <f t="shared" si="470"/>
        <v>43310.333333333336</v>
      </c>
      <c r="P5029">
        <f t="shared" si="471"/>
        <v>8.8616681740284064E-5</v>
      </c>
    </row>
    <row r="5030" spans="1:16">
      <c r="A5030">
        <f t="shared" si="469"/>
        <v>210</v>
      </c>
      <c r="B5030" s="128">
        <f t="shared" si="472"/>
        <v>43310</v>
      </c>
      <c r="C5030" s="126">
        <f t="shared" si="473"/>
        <v>9</v>
      </c>
      <c r="D5030" s="127">
        <f>INDEX('365x24'!$D$4:$AA$369,'8760'!A5030,'8760'!C5030)</f>
        <v>4.4855240096982198</v>
      </c>
      <c r="E5030" s="130">
        <f t="shared" si="468"/>
        <v>9.5008133730793443E-5</v>
      </c>
      <c r="O5030" s="220">
        <f t="shared" si="470"/>
        <v>43310.375</v>
      </c>
      <c r="P5030">
        <f t="shared" si="471"/>
        <v>9.5008133730793443E-5</v>
      </c>
    </row>
    <row r="5031" spans="1:16">
      <c r="A5031">
        <f t="shared" si="469"/>
        <v>210</v>
      </c>
      <c r="B5031" s="128">
        <f t="shared" si="472"/>
        <v>43310</v>
      </c>
      <c r="C5031" s="126">
        <f t="shared" si="473"/>
        <v>10</v>
      </c>
      <c r="D5031" s="127">
        <f>INDEX('365x24'!$D$4:$AA$369,'8760'!A5031,'8760'!C5031)</f>
        <v>6.4400316850904629</v>
      </c>
      <c r="E5031" s="130">
        <f t="shared" si="468"/>
        <v>1.3640666959862882E-4</v>
      </c>
      <c r="O5031" s="220">
        <f t="shared" si="470"/>
        <v>43310.416666666664</v>
      </c>
      <c r="P5031">
        <f t="shared" si="471"/>
        <v>1.3640666959862882E-4</v>
      </c>
    </row>
    <row r="5032" spans="1:16">
      <c r="A5032">
        <f t="shared" si="469"/>
        <v>210</v>
      </c>
      <c r="B5032" s="128">
        <f t="shared" si="472"/>
        <v>43310</v>
      </c>
      <c r="C5032" s="126">
        <f t="shared" si="473"/>
        <v>11</v>
      </c>
      <c r="D5032" s="127">
        <f>INDEX('365x24'!$D$4:$AA$369,'8760'!A5032,'8760'!C5032)</f>
        <v>7.759257704736183</v>
      </c>
      <c r="E5032" s="130">
        <f t="shared" si="468"/>
        <v>1.6434926935389696E-4</v>
      </c>
      <c r="O5032" s="220">
        <f t="shared" si="470"/>
        <v>43310.458333333336</v>
      </c>
      <c r="P5032">
        <f t="shared" si="471"/>
        <v>1.6434926935389696E-4</v>
      </c>
    </row>
    <row r="5033" spans="1:16">
      <c r="A5033">
        <f t="shared" si="469"/>
        <v>210</v>
      </c>
      <c r="B5033" s="128">
        <f t="shared" si="472"/>
        <v>43310</v>
      </c>
      <c r="C5033" s="126">
        <f t="shared" si="473"/>
        <v>12</v>
      </c>
      <c r="D5033" s="127">
        <f>INDEX('365x24'!$D$4:$AA$369,'8760'!A5033,'8760'!C5033)</f>
        <v>8.6690725838736924</v>
      </c>
      <c r="E5033" s="130">
        <f t="shared" si="468"/>
        <v>1.8362010895267501E-4</v>
      </c>
      <c r="O5033" s="220">
        <f t="shared" si="470"/>
        <v>43310.5</v>
      </c>
      <c r="P5033">
        <f t="shared" si="471"/>
        <v>1.8362010895267501E-4</v>
      </c>
    </row>
    <row r="5034" spans="1:16">
      <c r="A5034">
        <f t="shared" si="469"/>
        <v>210</v>
      </c>
      <c r="B5034" s="128">
        <f t="shared" si="472"/>
        <v>43310</v>
      </c>
      <c r="C5034" s="126">
        <f t="shared" si="473"/>
        <v>13</v>
      </c>
      <c r="D5034" s="127">
        <f>INDEX('365x24'!$D$4:$AA$369,'8760'!A5034,'8760'!C5034)</f>
        <v>9.4493424454175585</v>
      </c>
      <c r="E5034" s="130">
        <f t="shared" si="468"/>
        <v>2.001470483228323E-4</v>
      </c>
      <c r="O5034" s="220">
        <f t="shared" si="470"/>
        <v>43310.541666666664</v>
      </c>
      <c r="P5034">
        <f t="shared" si="471"/>
        <v>2.001470483228323E-4</v>
      </c>
    </row>
    <row r="5035" spans="1:16">
      <c r="A5035">
        <f t="shared" si="469"/>
        <v>210</v>
      </c>
      <c r="B5035" s="128">
        <f t="shared" si="472"/>
        <v>43310</v>
      </c>
      <c r="C5035" s="126">
        <f t="shared" si="473"/>
        <v>14</v>
      </c>
      <c r="D5035" s="127">
        <f>INDEX('365x24'!$D$4:$AA$369,'8760'!A5035,'8760'!C5035)</f>
        <v>9.551889659173078</v>
      </c>
      <c r="E5035" s="130">
        <f t="shared" si="468"/>
        <v>2.0231910656555704E-4</v>
      </c>
      <c r="O5035" s="220">
        <f t="shared" si="470"/>
        <v>43310.583333333336</v>
      </c>
      <c r="P5035">
        <f t="shared" si="471"/>
        <v>2.0231910656555704E-4</v>
      </c>
    </row>
    <row r="5036" spans="1:16">
      <c r="A5036">
        <f t="shared" si="469"/>
        <v>210</v>
      </c>
      <c r="B5036" s="128">
        <f t="shared" si="472"/>
        <v>43310</v>
      </c>
      <c r="C5036" s="126">
        <f t="shared" si="473"/>
        <v>15</v>
      </c>
      <c r="D5036" s="127">
        <f>INDEX('365x24'!$D$4:$AA$369,'8760'!A5036,'8760'!C5036)</f>
        <v>9.6696578569854825</v>
      </c>
      <c r="E5036" s="130">
        <f t="shared" si="468"/>
        <v>2.0481356131884867E-4</v>
      </c>
      <c r="O5036" s="220">
        <f t="shared" si="470"/>
        <v>43310.625</v>
      </c>
      <c r="P5036">
        <f t="shared" si="471"/>
        <v>2.0481356131884867E-4</v>
      </c>
    </row>
    <row r="5037" spans="1:16">
      <c r="A5037">
        <f t="shared" si="469"/>
        <v>210</v>
      </c>
      <c r="B5037" s="128">
        <f t="shared" si="472"/>
        <v>43310</v>
      </c>
      <c r="C5037" s="126">
        <f t="shared" si="473"/>
        <v>16</v>
      </c>
      <c r="D5037" s="127">
        <f>INDEX('365x24'!$D$4:$AA$369,'8760'!A5037,'8760'!C5037)</f>
        <v>9.6806569622528649</v>
      </c>
      <c r="E5037" s="130">
        <f t="shared" si="468"/>
        <v>2.0504653397976924E-4</v>
      </c>
      <c r="O5037" s="220">
        <f t="shared" si="470"/>
        <v>43310.666666666664</v>
      </c>
      <c r="P5037">
        <f t="shared" si="471"/>
        <v>2.0504653397976924E-4</v>
      </c>
    </row>
    <row r="5038" spans="1:16">
      <c r="A5038">
        <f t="shared" si="469"/>
        <v>210</v>
      </c>
      <c r="B5038" s="128">
        <f t="shared" si="472"/>
        <v>43310</v>
      </c>
      <c r="C5038" s="126">
        <f t="shared" si="473"/>
        <v>17</v>
      </c>
      <c r="D5038" s="127">
        <f>INDEX('365x24'!$D$4:$AA$369,'8760'!A5038,'8760'!C5038)</f>
        <v>9.7963142206705189</v>
      </c>
      <c r="E5038" s="130">
        <f t="shared" si="468"/>
        <v>2.0749627680823773E-4</v>
      </c>
      <c r="O5038" s="220">
        <f t="shared" si="470"/>
        <v>43310.708333333336</v>
      </c>
      <c r="P5038">
        <f t="shared" si="471"/>
        <v>2.0749627680823773E-4</v>
      </c>
    </row>
    <row r="5039" spans="1:16">
      <c r="A5039">
        <f t="shared" si="469"/>
        <v>210</v>
      </c>
      <c r="B5039" s="128">
        <f t="shared" si="472"/>
        <v>43310</v>
      </c>
      <c r="C5039" s="126">
        <f t="shared" si="473"/>
        <v>18</v>
      </c>
      <c r="D5039" s="127">
        <f>INDEX('365x24'!$D$4:$AA$369,'8760'!A5039,'8760'!C5039)</f>
        <v>9.5482232907506184</v>
      </c>
      <c r="E5039" s="130">
        <f t="shared" si="468"/>
        <v>2.0224144901191687E-4</v>
      </c>
      <c r="O5039" s="220">
        <f t="shared" si="470"/>
        <v>43310.75</v>
      </c>
      <c r="P5039">
        <f t="shared" si="471"/>
        <v>2.0224144901191687E-4</v>
      </c>
    </row>
    <row r="5040" spans="1:16">
      <c r="A5040">
        <f t="shared" si="469"/>
        <v>210</v>
      </c>
      <c r="B5040" s="128">
        <f t="shared" si="472"/>
        <v>43310</v>
      </c>
      <c r="C5040" s="126">
        <f t="shared" si="473"/>
        <v>19</v>
      </c>
      <c r="D5040" s="127">
        <f>INDEX('365x24'!$D$4:$AA$369,'8760'!A5040,'8760'!C5040)</f>
        <v>8.9322733957770737</v>
      </c>
      <c r="E5040" s="130">
        <f t="shared" si="468"/>
        <v>1.8919498000036165E-4</v>
      </c>
      <c r="O5040" s="220">
        <f t="shared" si="470"/>
        <v>43310.791666666664</v>
      </c>
      <c r="P5040">
        <f t="shared" si="471"/>
        <v>1.8919498000036165E-4</v>
      </c>
    </row>
    <row r="5041" spans="1:16">
      <c r="A5041">
        <f t="shared" si="469"/>
        <v>210</v>
      </c>
      <c r="B5041" s="128">
        <f t="shared" si="472"/>
        <v>43310</v>
      </c>
      <c r="C5041" s="126">
        <f t="shared" si="473"/>
        <v>20</v>
      </c>
      <c r="D5041" s="127">
        <f>INDEX('365x24'!$D$4:$AA$369,'8760'!A5041,'8760'!C5041)</f>
        <v>7.4447277349183434</v>
      </c>
      <c r="E5041" s="130">
        <f t="shared" si="468"/>
        <v>1.5768719255524749E-4</v>
      </c>
      <c r="O5041" s="220">
        <f t="shared" si="470"/>
        <v>43310.833333333336</v>
      </c>
      <c r="P5041">
        <f t="shared" si="471"/>
        <v>1.5768719255524749E-4</v>
      </c>
    </row>
    <row r="5042" spans="1:16">
      <c r="A5042">
        <f t="shared" si="469"/>
        <v>210</v>
      </c>
      <c r="B5042" s="128">
        <f t="shared" si="472"/>
        <v>43310</v>
      </c>
      <c r="C5042" s="126">
        <f t="shared" si="473"/>
        <v>21</v>
      </c>
      <c r="D5042" s="127">
        <f>INDEX('365x24'!$D$4:$AA$369,'8760'!A5042,'8760'!C5042)</f>
        <v>6.5358016723680965</v>
      </c>
      <c r="E5042" s="130">
        <f t="shared" si="468"/>
        <v>1.3843517903007916E-4</v>
      </c>
      <c r="O5042" s="220">
        <f t="shared" si="470"/>
        <v>43310.875</v>
      </c>
      <c r="P5042">
        <f t="shared" si="471"/>
        <v>1.3843517903007916E-4</v>
      </c>
    </row>
    <row r="5043" spans="1:16">
      <c r="A5043">
        <f t="shared" si="469"/>
        <v>210</v>
      </c>
      <c r="B5043" s="128">
        <f t="shared" si="472"/>
        <v>43310</v>
      </c>
      <c r="C5043" s="126">
        <f t="shared" si="473"/>
        <v>22</v>
      </c>
      <c r="D5043" s="127">
        <f>INDEX('365x24'!$D$4:$AA$369,'8760'!A5043,'8760'!C5043)</f>
        <v>5.4841094454886621</v>
      </c>
      <c r="E5043" s="130">
        <f t="shared" si="468"/>
        <v>1.1615922743134505E-4</v>
      </c>
      <c r="O5043" s="220">
        <f t="shared" si="470"/>
        <v>43310.916666666664</v>
      </c>
      <c r="P5043">
        <f t="shared" si="471"/>
        <v>1.1615922743134505E-4</v>
      </c>
    </row>
    <row r="5044" spans="1:16">
      <c r="A5044">
        <f t="shared" si="469"/>
        <v>210</v>
      </c>
      <c r="B5044" s="128">
        <f t="shared" si="472"/>
        <v>43310</v>
      </c>
      <c r="C5044" s="126">
        <f t="shared" si="473"/>
        <v>23</v>
      </c>
      <c r="D5044" s="127">
        <f>INDEX('365x24'!$D$4:$AA$369,'8760'!A5044,'8760'!C5044)</f>
        <v>4.2345444258697134</v>
      </c>
      <c r="E5044" s="130">
        <f t="shared" si="468"/>
        <v>8.9692121195240903E-5</v>
      </c>
      <c r="O5044" s="220">
        <f t="shared" si="470"/>
        <v>43310.958333333336</v>
      </c>
      <c r="P5044">
        <f t="shared" si="471"/>
        <v>8.9692121195240903E-5</v>
      </c>
    </row>
    <row r="5045" spans="1:16">
      <c r="A5045">
        <f t="shared" si="469"/>
        <v>210</v>
      </c>
      <c r="B5045" s="128">
        <f t="shared" si="472"/>
        <v>43310</v>
      </c>
      <c r="C5045" s="126">
        <f t="shared" si="473"/>
        <v>24</v>
      </c>
      <c r="D5045" s="127">
        <f>INDEX('365x24'!$D$4:$AA$369,'8760'!A5045,'8760'!C5045)</f>
        <v>1.3923311839481358</v>
      </c>
      <c r="E5045" s="130">
        <f t="shared" si="468"/>
        <v>2.9491044309669912E-5</v>
      </c>
      <c r="O5045" s="220">
        <f t="shared" si="470"/>
        <v>43311</v>
      </c>
      <c r="P5045">
        <f t="shared" si="471"/>
        <v>2.9491044309669912E-5</v>
      </c>
    </row>
    <row r="5046" spans="1:16">
      <c r="A5046">
        <f t="shared" si="469"/>
        <v>211</v>
      </c>
      <c r="B5046" s="128">
        <f t="shared" si="472"/>
        <v>43311</v>
      </c>
      <c r="C5046" s="126">
        <f t="shared" si="473"/>
        <v>1</v>
      </c>
      <c r="D5046" s="127">
        <f>INDEX('365x24'!$D$4:$AA$369,'8760'!A5046,'8760'!C5046)</f>
        <v>6.1087055315094592</v>
      </c>
      <c r="E5046" s="130">
        <f t="shared" si="468"/>
        <v>1.2938883189675209E-4</v>
      </c>
      <c r="O5046" s="220">
        <f t="shared" si="470"/>
        <v>43311.041666666664</v>
      </c>
      <c r="P5046">
        <f t="shared" si="471"/>
        <v>1.2938883189675209E-4</v>
      </c>
    </row>
    <row r="5047" spans="1:16">
      <c r="A5047">
        <f t="shared" si="469"/>
        <v>211</v>
      </c>
      <c r="B5047" s="128">
        <f t="shared" si="472"/>
        <v>43311</v>
      </c>
      <c r="C5047" s="126">
        <f t="shared" si="473"/>
        <v>2</v>
      </c>
      <c r="D5047" s="127">
        <f>INDEX('365x24'!$D$4:$AA$369,'8760'!A5047,'8760'!C5047)</f>
        <v>6.8083960267414589</v>
      </c>
      <c r="E5047" s="130">
        <f t="shared" si="468"/>
        <v>1.4420901522370285E-4</v>
      </c>
      <c r="O5047" s="220">
        <f t="shared" si="470"/>
        <v>43311.083333333336</v>
      </c>
      <c r="P5047">
        <f t="shared" si="471"/>
        <v>1.4420901522370285E-4</v>
      </c>
    </row>
    <row r="5048" spans="1:16">
      <c r="A5048">
        <f t="shared" si="469"/>
        <v>211</v>
      </c>
      <c r="B5048" s="128">
        <f t="shared" si="472"/>
        <v>43311</v>
      </c>
      <c r="C5048" s="126">
        <f t="shared" si="473"/>
        <v>3</v>
      </c>
      <c r="D5048" s="127">
        <f>INDEX('365x24'!$D$4:$AA$369,'8760'!A5048,'8760'!C5048)</f>
        <v>7.2887312698021471</v>
      </c>
      <c r="E5048" s="130">
        <f t="shared" si="468"/>
        <v>1.5438302274426306E-4</v>
      </c>
      <c r="O5048" s="220">
        <f t="shared" si="470"/>
        <v>43311.125</v>
      </c>
      <c r="P5048">
        <f t="shared" si="471"/>
        <v>1.5438302274426306E-4</v>
      </c>
    </row>
    <row r="5049" spans="1:16">
      <c r="A5049">
        <f t="shared" si="469"/>
        <v>211</v>
      </c>
      <c r="B5049" s="128">
        <f t="shared" si="472"/>
        <v>43311</v>
      </c>
      <c r="C5049" s="126">
        <f t="shared" si="473"/>
        <v>4</v>
      </c>
      <c r="D5049" s="127">
        <f>INDEX('365x24'!$D$4:$AA$369,'8760'!A5049,'8760'!C5049)</f>
        <v>7.2169722917788608</v>
      </c>
      <c r="E5049" s="130">
        <f t="shared" si="468"/>
        <v>1.528630918363734E-4</v>
      </c>
      <c r="O5049" s="220">
        <f t="shared" si="470"/>
        <v>43311.166666666664</v>
      </c>
      <c r="P5049">
        <f t="shared" si="471"/>
        <v>1.528630918363734E-4</v>
      </c>
    </row>
    <row r="5050" spans="1:16">
      <c r="A5050">
        <f t="shared" si="469"/>
        <v>211</v>
      </c>
      <c r="B5050" s="128">
        <f t="shared" si="472"/>
        <v>43311</v>
      </c>
      <c r="C5050" s="126">
        <f t="shared" si="473"/>
        <v>5</v>
      </c>
      <c r="D5050" s="127">
        <f>INDEX('365x24'!$D$4:$AA$369,'8760'!A5050,'8760'!C5050)</f>
        <v>7.2410537891398539</v>
      </c>
      <c r="E5050" s="130">
        <f t="shared" si="468"/>
        <v>1.5337316337244461E-4</v>
      </c>
      <c r="O5050" s="220">
        <f t="shared" si="470"/>
        <v>43311.208333333336</v>
      </c>
      <c r="P5050">
        <f t="shared" si="471"/>
        <v>1.5337316337244461E-4</v>
      </c>
    </row>
    <row r="5051" spans="1:16">
      <c r="A5051">
        <f t="shared" si="469"/>
        <v>211</v>
      </c>
      <c r="B5051" s="128">
        <f t="shared" si="472"/>
        <v>43311</v>
      </c>
      <c r="C5051" s="126">
        <f t="shared" si="473"/>
        <v>6</v>
      </c>
      <c r="D5051" s="127">
        <f>INDEX('365x24'!$D$4:$AA$369,'8760'!A5051,'8760'!C5051)</f>
        <v>7.1910458409910163</v>
      </c>
      <c r="E5051" s="130">
        <f t="shared" si="468"/>
        <v>1.5231394223907092E-4</v>
      </c>
      <c r="O5051" s="220">
        <f t="shared" si="470"/>
        <v>43311.25</v>
      </c>
      <c r="P5051">
        <f t="shared" si="471"/>
        <v>1.5231394223907092E-4</v>
      </c>
    </row>
    <row r="5052" spans="1:16">
      <c r="A5052">
        <f t="shared" si="469"/>
        <v>211</v>
      </c>
      <c r="B5052" s="128">
        <f t="shared" si="472"/>
        <v>43311</v>
      </c>
      <c r="C5052" s="126">
        <f t="shared" si="473"/>
        <v>7</v>
      </c>
      <c r="D5052" s="127">
        <f>INDEX('365x24'!$D$4:$AA$369,'8760'!A5052,'8760'!C5052)</f>
        <v>7.3197394344148243</v>
      </c>
      <c r="E5052" s="130">
        <f t="shared" si="468"/>
        <v>1.550398084049569E-4</v>
      </c>
      <c r="O5052" s="220">
        <f t="shared" si="470"/>
        <v>43311.291666666664</v>
      </c>
      <c r="P5052">
        <f t="shared" si="471"/>
        <v>1.550398084049569E-4</v>
      </c>
    </row>
    <row r="5053" spans="1:16">
      <c r="A5053">
        <f t="shared" si="469"/>
        <v>211</v>
      </c>
      <c r="B5053" s="128">
        <f t="shared" si="472"/>
        <v>43311</v>
      </c>
      <c r="C5053" s="126">
        <f t="shared" si="473"/>
        <v>8</v>
      </c>
      <c r="D5053" s="127">
        <f>INDEX('365x24'!$D$4:$AA$369,'8760'!A5053,'8760'!C5053)</f>
        <v>7.0672397557681652</v>
      </c>
      <c r="E5053" s="130">
        <f t="shared" si="468"/>
        <v>1.4969159865644679E-4</v>
      </c>
      <c r="O5053" s="220">
        <f t="shared" si="470"/>
        <v>43311.333333333336</v>
      </c>
      <c r="P5053">
        <f t="shared" si="471"/>
        <v>1.4969159865644679E-4</v>
      </c>
    </row>
    <row r="5054" spans="1:16">
      <c r="A5054">
        <f t="shared" si="469"/>
        <v>211</v>
      </c>
      <c r="B5054" s="128">
        <f t="shared" si="472"/>
        <v>43311</v>
      </c>
      <c r="C5054" s="126">
        <f t="shared" si="473"/>
        <v>9</v>
      </c>
      <c r="D5054" s="127">
        <f>INDEX('365x24'!$D$4:$AA$369,'8760'!A5054,'8760'!C5054)</f>
        <v>6.6404405296901174</v>
      </c>
      <c r="E5054" s="130">
        <f t="shared" si="468"/>
        <v>1.4065154049161481E-4</v>
      </c>
      <c r="O5054" s="220">
        <f t="shared" si="470"/>
        <v>43311.375</v>
      </c>
      <c r="P5054">
        <f t="shared" si="471"/>
        <v>1.4065154049161481E-4</v>
      </c>
    </row>
    <row r="5055" spans="1:16">
      <c r="A5055">
        <f t="shared" si="469"/>
        <v>211</v>
      </c>
      <c r="B5055" s="128">
        <f t="shared" si="472"/>
        <v>43311</v>
      </c>
      <c r="C5055" s="126">
        <f t="shared" si="473"/>
        <v>10</v>
      </c>
      <c r="D5055" s="127">
        <f>INDEX('365x24'!$D$4:$AA$369,'8760'!A5055,'8760'!C5055)</f>
        <v>5.003190017578345</v>
      </c>
      <c r="E5055" s="130">
        <f t="shared" si="468"/>
        <v>1.0597284625896691E-4</v>
      </c>
      <c r="O5055" s="220">
        <f t="shared" si="470"/>
        <v>43311.416666666664</v>
      </c>
      <c r="P5055">
        <f t="shared" si="471"/>
        <v>1.0597284625896691E-4</v>
      </c>
    </row>
    <row r="5056" spans="1:16">
      <c r="A5056">
        <f t="shared" si="469"/>
        <v>211</v>
      </c>
      <c r="B5056" s="128">
        <f t="shared" si="472"/>
        <v>43311</v>
      </c>
      <c r="C5056" s="126">
        <f t="shared" si="473"/>
        <v>11</v>
      </c>
      <c r="D5056" s="127">
        <f>INDEX('365x24'!$D$4:$AA$369,'8760'!A5056,'8760'!C5056)</f>
        <v>6.1087055315094592</v>
      </c>
      <c r="E5056" s="130">
        <f t="shared" si="468"/>
        <v>1.2938883189675209E-4</v>
      </c>
      <c r="O5056" s="220">
        <f t="shared" si="470"/>
        <v>43311.458333333336</v>
      </c>
      <c r="P5056">
        <f t="shared" si="471"/>
        <v>1.2938883189675209E-4</v>
      </c>
    </row>
    <row r="5057" spans="1:16">
      <c r="A5057">
        <f t="shared" si="469"/>
        <v>211</v>
      </c>
      <c r="B5057" s="128">
        <f t="shared" si="472"/>
        <v>43311</v>
      </c>
      <c r="C5057" s="126">
        <f t="shared" si="473"/>
        <v>12</v>
      </c>
      <c r="D5057" s="127">
        <f>INDEX('365x24'!$D$4:$AA$369,'8760'!A5057,'8760'!C5057)</f>
        <v>6.8083960267414589</v>
      </c>
      <c r="E5057" s="130">
        <f t="shared" si="468"/>
        <v>1.4420901522370285E-4</v>
      </c>
      <c r="O5057" s="220">
        <f t="shared" si="470"/>
        <v>43311.5</v>
      </c>
      <c r="P5057">
        <f t="shared" si="471"/>
        <v>1.4420901522370285E-4</v>
      </c>
    </row>
    <row r="5058" spans="1:16">
      <c r="A5058">
        <f t="shared" si="469"/>
        <v>211</v>
      </c>
      <c r="B5058" s="128">
        <f t="shared" si="472"/>
        <v>43311</v>
      </c>
      <c r="C5058" s="126">
        <f t="shared" si="473"/>
        <v>13</v>
      </c>
      <c r="D5058" s="127">
        <f>INDEX('365x24'!$D$4:$AA$369,'8760'!A5058,'8760'!C5058)</f>
        <v>7.2887312698021471</v>
      </c>
      <c r="E5058" s="130">
        <f t="shared" si="468"/>
        <v>1.5438302274426306E-4</v>
      </c>
      <c r="O5058" s="220">
        <f t="shared" si="470"/>
        <v>43311.541666666664</v>
      </c>
      <c r="P5058">
        <f t="shared" si="471"/>
        <v>1.5438302274426306E-4</v>
      </c>
    </row>
    <row r="5059" spans="1:16">
      <c r="A5059">
        <f t="shared" si="469"/>
        <v>211</v>
      </c>
      <c r="B5059" s="128">
        <f t="shared" si="472"/>
        <v>43311</v>
      </c>
      <c r="C5059" s="126">
        <f t="shared" si="473"/>
        <v>14</v>
      </c>
      <c r="D5059" s="127">
        <f>INDEX('365x24'!$D$4:$AA$369,'8760'!A5059,'8760'!C5059)</f>
        <v>7.2169722917788608</v>
      </c>
      <c r="E5059" s="130">
        <f t="shared" si="468"/>
        <v>1.528630918363734E-4</v>
      </c>
      <c r="O5059" s="220">
        <f t="shared" si="470"/>
        <v>43311.583333333336</v>
      </c>
      <c r="P5059">
        <f t="shared" si="471"/>
        <v>1.528630918363734E-4</v>
      </c>
    </row>
    <row r="5060" spans="1:16">
      <c r="A5060">
        <f t="shared" si="469"/>
        <v>211</v>
      </c>
      <c r="B5060" s="128">
        <f t="shared" si="472"/>
        <v>43311</v>
      </c>
      <c r="C5060" s="126">
        <f t="shared" si="473"/>
        <v>15</v>
      </c>
      <c r="D5060" s="127">
        <f>INDEX('365x24'!$D$4:$AA$369,'8760'!A5060,'8760'!C5060)</f>
        <v>7.2410537891398539</v>
      </c>
      <c r="E5060" s="130">
        <f t="shared" si="468"/>
        <v>1.5337316337244461E-4</v>
      </c>
      <c r="O5060" s="220">
        <f t="shared" si="470"/>
        <v>43311.625</v>
      </c>
      <c r="P5060">
        <f t="shared" si="471"/>
        <v>1.5337316337244461E-4</v>
      </c>
    </row>
    <row r="5061" spans="1:16">
      <c r="A5061">
        <f t="shared" si="469"/>
        <v>211</v>
      </c>
      <c r="B5061" s="128">
        <f t="shared" si="472"/>
        <v>43311</v>
      </c>
      <c r="C5061" s="126">
        <f t="shared" si="473"/>
        <v>16</v>
      </c>
      <c r="D5061" s="127">
        <f>INDEX('365x24'!$D$4:$AA$369,'8760'!A5061,'8760'!C5061)</f>
        <v>7.1910458409910163</v>
      </c>
      <c r="E5061" s="130">
        <f t="shared" si="468"/>
        <v>1.5231394223907092E-4</v>
      </c>
      <c r="O5061" s="220">
        <f t="shared" si="470"/>
        <v>43311.666666666664</v>
      </c>
      <c r="P5061">
        <f t="shared" si="471"/>
        <v>1.5231394223907092E-4</v>
      </c>
    </row>
    <row r="5062" spans="1:16">
      <c r="A5062">
        <f t="shared" si="469"/>
        <v>211</v>
      </c>
      <c r="B5062" s="128">
        <f t="shared" si="472"/>
        <v>43311</v>
      </c>
      <c r="C5062" s="126">
        <f t="shared" si="473"/>
        <v>17</v>
      </c>
      <c r="D5062" s="127">
        <f>INDEX('365x24'!$D$4:$AA$369,'8760'!A5062,'8760'!C5062)</f>
        <v>7.3197394344148243</v>
      </c>
      <c r="E5062" s="130">
        <f t="shared" ref="E5062:E5125" si="474">D5062*$E$2</f>
        <v>1.550398084049569E-4</v>
      </c>
      <c r="O5062" s="220">
        <f t="shared" si="470"/>
        <v>43311.708333333336</v>
      </c>
      <c r="P5062">
        <f t="shared" si="471"/>
        <v>1.550398084049569E-4</v>
      </c>
    </row>
    <row r="5063" spans="1:16">
      <c r="A5063">
        <f t="shared" ref="A5063:A5126" si="475">IF(C5063=1,A5062+1,A5062)</f>
        <v>211</v>
      </c>
      <c r="B5063" s="128">
        <f t="shared" si="472"/>
        <v>43311</v>
      </c>
      <c r="C5063" s="126">
        <f t="shared" si="473"/>
        <v>18</v>
      </c>
      <c r="D5063" s="127">
        <f>INDEX('365x24'!$D$4:$AA$369,'8760'!A5063,'8760'!C5063)</f>
        <v>7.0672397557681652</v>
      </c>
      <c r="E5063" s="130">
        <f t="shared" si="474"/>
        <v>1.4969159865644679E-4</v>
      </c>
      <c r="O5063" s="220">
        <f t="shared" ref="O5063:O5126" si="476">B5063+O$3*C5063</f>
        <v>43311.75</v>
      </c>
      <c r="P5063">
        <f t="shared" ref="P5063:P5126" si="477">E5063</f>
        <v>1.4969159865644679E-4</v>
      </c>
    </row>
    <row r="5064" spans="1:16">
      <c r="A5064">
        <f t="shared" si="475"/>
        <v>211</v>
      </c>
      <c r="B5064" s="128">
        <f t="shared" ref="B5064:B5127" si="478">IF(C5063=24,B5063+1,B5063)</f>
        <v>43311</v>
      </c>
      <c r="C5064" s="126">
        <f t="shared" ref="C5064:C5127" si="479">IF(C5063=24,1,C5063+1)</f>
        <v>19</v>
      </c>
      <c r="D5064" s="127">
        <f>INDEX('365x24'!$D$4:$AA$369,'8760'!A5064,'8760'!C5064)</f>
        <v>6.6404405296901174</v>
      </c>
      <c r="E5064" s="130">
        <f t="shared" si="474"/>
        <v>1.4065154049161481E-4</v>
      </c>
      <c r="O5064" s="220">
        <f t="shared" si="476"/>
        <v>43311.791666666664</v>
      </c>
      <c r="P5064">
        <f t="shared" si="477"/>
        <v>1.4065154049161481E-4</v>
      </c>
    </row>
    <row r="5065" spans="1:16">
      <c r="A5065">
        <f t="shared" si="475"/>
        <v>211</v>
      </c>
      <c r="B5065" s="128">
        <f t="shared" si="478"/>
        <v>43311</v>
      </c>
      <c r="C5065" s="126">
        <f t="shared" si="479"/>
        <v>20</v>
      </c>
      <c r="D5065" s="127">
        <f>INDEX('365x24'!$D$4:$AA$369,'8760'!A5065,'8760'!C5065)</f>
        <v>5.5771647389526802</v>
      </c>
      <c r="E5065" s="130">
        <f t="shared" si="474"/>
        <v>1.18130236782019E-4</v>
      </c>
      <c r="O5065" s="220">
        <f t="shared" si="476"/>
        <v>43311.833333333336</v>
      </c>
      <c r="P5065">
        <f t="shared" si="477"/>
        <v>1.18130236782019E-4</v>
      </c>
    </row>
    <row r="5066" spans="1:16">
      <c r="A5066">
        <f t="shared" si="475"/>
        <v>211</v>
      </c>
      <c r="B5066" s="128">
        <f t="shared" si="478"/>
        <v>43311</v>
      </c>
      <c r="C5066" s="126">
        <f t="shared" si="479"/>
        <v>21</v>
      </c>
      <c r="D5066" s="127">
        <f>INDEX('365x24'!$D$4:$AA$369,'8760'!A5066,'8760'!C5066)</f>
        <v>4.8765032156012849</v>
      </c>
      <c r="E5066" s="130">
        <f t="shared" si="474"/>
        <v>1.0328948605442018E-4</v>
      </c>
      <c r="O5066" s="220">
        <f t="shared" si="476"/>
        <v>43311.875</v>
      </c>
      <c r="P5066">
        <f t="shared" si="477"/>
        <v>1.0328948605442018E-4</v>
      </c>
    </row>
    <row r="5067" spans="1:16">
      <c r="A5067">
        <f t="shared" si="475"/>
        <v>211</v>
      </c>
      <c r="B5067" s="128">
        <f t="shared" si="478"/>
        <v>43311</v>
      </c>
      <c r="C5067" s="126">
        <f t="shared" si="479"/>
        <v>22</v>
      </c>
      <c r="D5067" s="127">
        <f>INDEX('365x24'!$D$4:$AA$369,'8760'!A5067,'8760'!C5067)</f>
        <v>4.1384247420492075</v>
      </c>
      <c r="E5067" s="130">
        <f t="shared" si="474"/>
        <v>8.7656204821850536E-5</v>
      </c>
      <c r="O5067" s="220">
        <f t="shared" si="476"/>
        <v>43311.916666666664</v>
      </c>
      <c r="P5067">
        <f t="shared" si="477"/>
        <v>8.7656204821850536E-5</v>
      </c>
    </row>
    <row r="5068" spans="1:16">
      <c r="A5068">
        <f t="shared" si="475"/>
        <v>211</v>
      </c>
      <c r="B5068" s="128">
        <f t="shared" si="478"/>
        <v>43311</v>
      </c>
      <c r="C5068" s="126">
        <f t="shared" si="479"/>
        <v>23</v>
      </c>
      <c r="D5068" s="127">
        <f>INDEX('365x24'!$D$4:$AA$369,'8760'!A5068,'8760'!C5068)</f>
        <v>3.6745969770182336</v>
      </c>
      <c r="E5068" s="130">
        <f t="shared" si="474"/>
        <v>7.7831843112306906E-5</v>
      </c>
      <c r="O5068" s="220">
        <f t="shared" si="476"/>
        <v>43311.958333333336</v>
      </c>
      <c r="P5068">
        <f t="shared" si="477"/>
        <v>7.7831843112306906E-5</v>
      </c>
    </row>
    <row r="5069" spans="1:16">
      <c r="A5069">
        <f t="shared" si="475"/>
        <v>211</v>
      </c>
      <c r="B5069" s="128">
        <f t="shared" si="478"/>
        <v>43311</v>
      </c>
      <c r="C5069" s="126">
        <f t="shared" si="479"/>
        <v>24</v>
      </c>
      <c r="D5069" s="127">
        <f>INDEX('365x24'!$D$4:$AA$369,'8760'!A5069,'8760'!C5069)</f>
        <v>1.0485808985305936</v>
      </c>
      <c r="E5069" s="130">
        <f t="shared" si="474"/>
        <v>2.2210050379788902E-5</v>
      </c>
      <c r="O5069" s="220">
        <f t="shared" si="476"/>
        <v>43312</v>
      </c>
      <c r="P5069">
        <f t="shared" si="477"/>
        <v>2.2210050379788902E-5</v>
      </c>
    </row>
    <row r="5070" spans="1:16">
      <c r="A5070">
        <f t="shared" si="475"/>
        <v>212</v>
      </c>
      <c r="B5070" s="128">
        <f t="shared" si="478"/>
        <v>43312</v>
      </c>
      <c r="C5070" s="126">
        <f t="shared" si="479"/>
        <v>1</v>
      </c>
      <c r="D5070" s="127">
        <f>INDEX('365x24'!$D$4:$AA$369,'8760'!A5070,'8760'!C5070)</f>
        <v>6.1087055315094592</v>
      </c>
      <c r="E5070" s="130">
        <f t="shared" si="474"/>
        <v>1.2938883189675209E-4</v>
      </c>
      <c r="O5070" s="220">
        <f t="shared" si="476"/>
        <v>43312.041666666664</v>
      </c>
      <c r="P5070">
        <f t="shared" si="477"/>
        <v>1.2938883189675209E-4</v>
      </c>
    </row>
    <row r="5071" spans="1:16">
      <c r="A5071">
        <f t="shared" si="475"/>
        <v>212</v>
      </c>
      <c r="B5071" s="128">
        <f t="shared" si="478"/>
        <v>43312</v>
      </c>
      <c r="C5071" s="126">
        <f t="shared" si="479"/>
        <v>2</v>
      </c>
      <c r="D5071" s="127">
        <f>INDEX('365x24'!$D$4:$AA$369,'8760'!A5071,'8760'!C5071)</f>
        <v>6.8083960267414589</v>
      </c>
      <c r="E5071" s="130">
        <f t="shared" si="474"/>
        <v>1.4420901522370285E-4</v>
      </c>
      <c r="O5071" s="220">
        <f t="shared" si="476"/>
        <v>43312.083333333336</v>
      </c>
      <c r="P5071">
        <f t="shared" si="477"/>
        <v>1.4420901522370285E-4</v>
      </c>
    </row>
    <row r="5072" spans="1:16">
      <c r="A5072">
        <f t="shared" si="475"/>
        <v>212</v>
      </c>
      <c r="B5072" s="128">
        <f t="shared" si="478"/>
        <v>43312</v>
      </c>
      <c r="C5072" s="126">
        <f t="shared" si="479"/>
        <v>3</v>
      </c>
      <c r="D5072" s="127">
        <f>INDEX('365x24'!$D$4:$AA$369,'8760'!A5072,'8760'!C5072)</f>
        <v>7.2887312698021471</v>
      </c>
      <c r="E5072" s="130">
        <f t="shared" si="474"/>
        <v>1.5438302274426306E-4</v>
      </c>
      <c r="O5072" s="220">
        <f t="shared" si="476"/>
        <v>43312.125</v>
      </c>
      <c r="P5072">
        <f t="shared" si="477"/>
        <v>1.5438302274426306E-4</v>
      </c>
    </row>
    <row r="5073" spans="1:16">
      <c r="A5073">
        <f t="shared" si="475"/>
        <v>212</v>
      </c>
      <c r="B5073" s="128">
        <f t="shared" si="478"/>
        <v>43312</v>
      </c>
      <c r="C5073" s="126">
        <f t="shared" si="479"/>
        <v>4</v>
      </c>
      <c r="D5073" s="127">
        <f>INDEX('365x24'!$D$4:$AA$369,'8760'!A5073,'8760'!C5073)</f>
        <v>7.2169722917788608</v>
      </c>
      <c r="E5073" s="130">
        <f t="shared" si="474"/>
        <v>1.528630918363734E-4</v>
      </c>
      <c r="O5073" s="220">
        <f t="shared" si="476"/>
        <v>43312.166666666664</v>
      </c>
      <c r="P5073">
        <f t="shared" si="477"/>
        <v>1.528630918363734E-4</v>
      </c>
    </row>
    <row r="5074" spans="1:16">
      <c r="A5074">
        <f t="shared" si="475"/>
        <v>212</v>
      </c>
      <c r="B5074" s="128">
        <f t="shared" si="478"/>
        <v>43312</v>
      </c>
      <c r="C5074" s="126">
        <f t="shared" si="479"/>
        <v>5</v>
      </c>
      <c r="D5074" s="127">
        <f>INDEX('365x24'!$D$4:$AA$369,'8760'!A5074,'8760'!C5074)</f>
        <v>7.2410537891398539</v>
      </c>
      <c r="E5074" s="130">
        <f t="shared" si="474"/>
        <v>1.5337316337244461E-4</v>
      </c>
      <c r="O5074" s="220">
        <f t="shared" si="476"/>
        <v>43312.208333333336</v>
      </c>
      <c r="P5074">
        <f t="shared" si="477"/>
        <v>1.5337316337244461E-4</v>
      </c>
    </row>
    <row r="5075" spans="1:16">
      <c r="A5075">
        <f t="shared" si="475"/>
        <v>212</v>
      </c>
      <c r="B5075" s="128">
        <f t="shared" si="478"/>
        <v>43312</v>
      </c>
      <c r="C5075" s="126">
        <f t="shared" si="479"/>
        <v>6</v>
      </c>
      <c r="D5075" s="127">
        <f>INDEX('365x24'!$D$4:$AA$369,'8760'!A5075,'8760'!C5075)</f>
        <v>7.1910458409910163</v>
      </c>
      <c r="E5075" s="130">
        <f t="shared" si="474"/>
        <v>1.5231394223907092E-4</v>
      </c>
      <c r="O5075" s="220">
        <f t="shared" si="476"/>
        <v>43312.25</v>
      </c>
      <c r="P5075">
        <f t="shared" si="477"/>
        <v>1.5231394223907092E-4</v>
      </c>
    </row>
    <row r="5076" spans="1:16">
      <c r="A5076">
        <f t="shared" si="475"/>
        <v>212</v>
      </c>
      <c r="B5076" s="128">
        <f t="shared" si="478"/>
        <v>43312</v>
      </c>
      <c r="C5076" s="126">
        <f t="shared" si="479"/>
        <v>7</v>
      </c>
      <c r="D5076" s="127">
        <f>INDEX('365x24'!$D$4:$AA$369,'8760'!A5076,'8760'!C5076)</f>
        <v>7.3197394344148243</v>
      </c>
      <c r="E5076" s="130">
        <f t="shared" si="474"/>
        <v>1.550398084049569E-4</v>
      </c>
      <c r="O5076" s="220">
        <f t="shared" si="476"/>
        <v>43312.291666666664</v>
      </c>
      <c r="P5076">
        <f t="shared" si="477"/>
        <v>1.550398084049569E-4</v>
      </c>
    </row>
    <row r="5077" spans="1:16">
      <c r="A5077">
        <f t="shared" si="475"/>
        <v>212</v>
      </c>
      <c r="B5077" s="128">
        <f t="shared" si="478"/>
        <v>43312</v>
      </c>
      <c r="C5077" s="126">
        <f t="shared" si="479"/>
        <v>8</v>
      </c>
      <c r="D5077" s="127">
        <f>INDEX('365x24'!$D$4:$AA$369,'8760'!A5077,'8760'!C5077)</f>
        <v>7.0672397557681652</v>
      </c>
      <c r="E5077" s="130">
        <f t="shared" si="474"/>
        <v>1.4969159865644679E-4</v>
      </c>
      <c r="O5077" s="220">
        <f t="shared" si="476"/>
        <v>43312.333333333336</v>
      </c>
      <c r="P5077">
        <f t="shared" si="477"/>
        <v>1.4969159865644679E-4</v>
      </c>
    </row>
    <row r="5078" spans="1:16">
      <c r="A5078">
        <f t="shared" si="475"/>
        <v>212</v>
      </c>
      <c r="B5078" s="128">
        <f t="shared" si="478"/>
        <v>43312</v>
      </c>
      <c r="C5078" s="126">
        <f t="shared" si="479"/>
        <v>9</v>
      </c>
      <c r="D5078" s="127">
        <f>INDEX('365x24'!$D$4:$AA$369,'8760'!A5078,'8760'!C5078)</f>
        <v>6.6404405296901174</v>
      </c>
      <c r="E5078" s="130">
        <f t="shared" si="474"/>
        <v>1.4065154049161481E-4</v>
      </c>
      <c r="O5078" s="220">
        <f t="shared" si="476"/>
        <v>43312.375</v>
      </c>
      <c r="P5078">
        <f t="shared" si="477"/>
        <v>1.4065154049161481E-4</v>
      </c>
    </row>
    <row r="5079" spans="1:16">
      <c r="A5079">
        <f t="shared" si="475"/>
        <v>212</v>
      </c>
      <c r="B5079" s="128">
        <f t="shared" si="478"/>
        <v>43312</v>
      </c>
      <c r="C5079" s="126">
        <f t="shared" si="479"/>
        <v>10</v>
      </c>
      <c r="D5079" s="127">
        <f>INDEX('365x24'!$D$4:$AA$369,'8760'!A5079,'8760'!C5079)</f>
        <v>5.003190017578345</v>
      </c>
      <c r="E5079" s="130">
        <f t="shared" si="474"/>
        <v>1.0597284625896691E-4</v>
      </c>
      <c r="O5079" s="220">
        <f t="shared" si="476"/>
        <v>43312.416666666664</v>
      </c>
      <c r="P5079">
        <f t="shared" si="477"/>
        <v>1.0597284625896691E-4</v>
      </c>
    </row>
    <row r="5080" spans="1:16">
      <c r="A5080">
        <f t="shared" si="475"/>
        <v>212</v>
      </c>
      <c r="B5080" s="128">
        <f t="shared" si="478"/>
        <v>43312</v>
      </c>
      <c r="C5080" s="126">
        <f t="shared" si="479"/>
        <v>11</v>
      </c>
      <c r="D5080" s="127">
        <f>INDEX('365x24'!$D$4:$AA$369,'8760'!A5080,'8760'!C5080)</f>
        <v>6.1087055315094592</v>
      </c>
      <c r="E5080" s="130">
        <f t="shared" si="474"/>
        <v>1.2938883189675209E-4</v>
      </c>
      <c r="O5080" s="220">
        <f t="shared" si="476"/>
        <v>43312.458333333336</v>
      </c>
      <c r="P5080">
        <f t="shared" si="477"/>
        <v>1.2938883189675209E-4</v>
      </c>
    </row>
    <row r="5081" spans="1:16">
      <c r="A5081">
        <f t="shared" si="475"/>
        <v>212</v>
      </c>
      <c r="B5081" s="128">
        <f t="shared" si="478"/>
        <v>43312</v>
      </c>
      <c r="C5081" s="126">
        <f t="shared" si="479"/>
        <v>12</v>
      </c>
      <c r="D5081" s="127">
        <f>INDEX('365x24'!$D$4:$AA$369,'8760'!A5081,'8760'!C5081)</f>
        <v>6.8083960267414589</v>
      </c>
      <c r="E5081" s="130">
        <f t="shared" si="474"/>
        <v>1.4420901522370285E-4</v>
      </c>
      <c r="O5081" s="220">
        <f t="shared" si="476"/>
        <v>43312.5</v>
      </c>
      <c r="P5081">
        <f t="shared" si="477"/>
        <v>1.4420901522370285E-4</v>
      </c>
    </row>
    <row r="5082" spans="1:16">
      <c r="A5082">
        <f t="shared" si="475"/>
        <v>212</v>
      </c>
      <c r="B5082" s="128">
        <f t="shared" si="478"/>
        <v>43312</v>
      </c>
      <c r="C5082" s="126">
        <f t="shared" si="479"/>
        <v>13</v>
      </c>
      <c r="D5082" s="127">
        <f>INDEX('365x24'!$D$4:$AA$369,'8760'!A5082,'8760'!C5082)</f>
        <v>7.2887312698021471</v>
      </c>
      <c r="E5082" s="130">
        <f t="shared" si="474"/>
        <v>1.5438302274426306E-4</v>
      </c>
      <c r="O5082" s="220">
        <f t="shared" si="476"/>
        <v>43312.541666666664</v>
      </c>
      <c r="P5082">
        <f t="shared" si="477"/>
        <v>1.5438302274426306E-4</v>
      </c>
    </row>
    <row r="5083" spans="1:16">
      <c r="A5083">
        <f t="shared" si="475"/>
        <v>212</v>
      </c>
      <c r="B5083" s="128">
        <f t="shared" si="478"/>
        <v>43312</v>
      </c>
      <c r="C5083" s="126">
        <f t="shared" si="479"/>
        <v>14</v>
      </c>
      <c r="D5083" s="127">
        <f>INDEX('365x24'!$D$4:$AA$369,'8760'!A5083,'8760'!C5083)</f>
        <v>7.2169722917788608</v>
      </c>
      <c r="E5083" s="130">
        <f t="shared" si="474"/>
        <v>1.528630918363734E-4</v>
      </c>
      <c r="O5083" s="220">
        <f t="shared" si="476"/>
        <v>43312.583333333336</v>
      </c>
      <c r="P5083">
        <f t="shared" si="477"/>
        <v>1.528630918363734E-4</v>
      </c>
    </row>
    <row r="5084" spans="1:16">
      <c r="A5084">
        <f t="shared" si="475"/>
        <v>212</v>
      </c>
      <c r="B5084" s="128">
        <f t="shared" si="478"/>
        <v>43312</v>
      </c>
      <c r="C5084" s="126">
        <f t="shared" si="479"/>
        <v>15</v>
      </c>
      <c r="D5084" s="127">
        <f>INDEX('365x24'!$D$4:$AA$369,'8760'!A5084,'8760'!C5084)</f>
        <v>7.2410537891398539</v>
      </c>
      <c r="E5084" s="130">
        <f t="shared" si="474"/>
        <v>1.5337316337244461E-4</v>
      </c>
      <c r="O5084" s="220">
        <f t="shared" si="476"/>
        <v>43312.625</v>
      </c>
      <c r="P5084">
        <f t="shared" si="477"/>
        <v>1.5337316337244461E-4</v>
      </c>
    </row>
    <row r="5085" spans="1:16">
      <c r="A5085">
        <f t="shared" si="475"/>
        <v>212</v>
      </c>
      <c r="B5085" s="128">
        <f t="shared" si="478"/>
        <v>43312</v>
      </c>
      <c r="C5085" s="126">
        <f t="shared" si="479"/>
        <v>16</v>
      </c>
      <c r="D5085" s="127">
        <f>INDEX('365x24'!$D$4:$AA$369,'8760'!A5085,'8760'!C5085)</f>
        <v>7.1910458409910163</v>
      </c>
      <c r="E5085" s="130">
        <f t="shared" si="474"/>
        <v>1.5231394223907092E-4</v>
      </c>
      <c r="O5085" s="220">
        <f t="shared" si="476"/>
        <v>43312.666666666664</v>
      </c>
      <c r="P5085">
        <f t="shared" si="477"/>
        <v>1.5231394223907092E-4</v>
      </c>
    </row>
    <row r="5086" spans="1:16">
      <c r="A5086">
        <f t="shared" si="475"/>
        <v>212</v>
      </c>
      <c r="B5086" s="128">
        <f t="shared" si="478"/>
        <v>43312</v>
      </c>
      <c r="C5086" s="126">
        <f t="shared" si="479"/>
        <v>17</v>
      </c>
      <c r="D5086" s="127">
        <f>INDEX('365x24'!$D$4:$AA$369,'8760'!A5086,'8760'!C5086)</f>
        <v>7.3197394344148243</v>
      </c>
      <c r="E5086" s="130">
        <f t="shared" si="474"/>
        <v>1.550398084049569E-4</v>
      </c>
      <c r="O5086" s="220">
        <f t="shared" si="476"/>
        <v>43312.708333333336</v>
      </c>
      <c r="P5086">
        <f t="shared" si="477"/>
        <v>1.550398084049569E-4</v>
      </c>
    </row>
    <row r="5087" spans="1:16">
      <c r="A5087">
        <f t="shared" si="475"/>
        <v>212</v>
      </c>
      <c r="B5087" s="128">
        <f t="shared" si="478"/>
        <v>43312</v>
      </c>
      <c r="C5087" s="126">
        <f t="shared" si="479"/>
        <v>18</v>
      </c>
      <c r="D5087" s="127">
        <f>INDEX('365x24'!$D$4:$AA$369,'8760'!A5087,'8760'!C5087)</f>
        <v>7.0672397557681652</v>
      </c>
      <c r="E5087" s="130">
        <f t="shared" si="474"/>
        <v>1.4969159865644679E-4</v>
      </c>
      <c r="O5087" s="220">
        <f t="shared" si="476"/>
        <v>43312.75</v>
      </c>
      <c r="P5087">
        <f t="shared" si="477"/>
        <v>1.4969159865644679E-4</v>
      </c>
    </row>
    <row r="5088" spans="1:16">
      <c r="A5088">
        <f t="shared" si="475"/>
        <v>212</v>
      </c>
      <c r="B5088" s="128">
        <f t="shared" si="478"/>
        <v>43312</v>
      </c>
      <c r="C5088" s="126">
        <f t="shared" si="479"/>
        <v>19</v>
      </c>
      <c r="D5088" s="127">
        <f>INDEX('365x24'!$D$4:$AA$369,'8760'!A5088,'8760'!C5088)</f>
        <v>6.6404405296901174</v>
      </c>
      <c r="E5088" s="130">
        <f t="shared" si="474"/>
        <v>1.4065154049161481E-4</v>
      </c>
      <c r="O5088" s="220">
        <f t="shared" si="476"/>
        <v>43312.791666666664</v>
      </c>
      <c r="P5088">
        <f t="shared" si="477"/>
        <v>1.4065154049161481E-4</v>
      </c>
    </row>
    <row r="5089" spans="1:16">
      <c r="A5089">
        <f t="shared" si="475"/>
        <v>212</v>
      </c>
      <c r="B5089" s="128">
        <f t="shared" si="478"/>
        <v>43312</v>
      </c>
      <c r="C5089" s="126">
        <f t="shared" si="479"/>
        <v>20</v>
      </c>
      <c r="D5089" s="127">
        <f>INDEX('365x24'!$D$4:$AA$369,'8760'!A5089,'8760'!C5089)</f>
        <v>5.5771647389526802</v>
      </c>
      <c r="E5089" s="130">
        <f t="shared" si="474"/>
        <v>1.18130236782019E-4</v>
      </c>
      <c r="O5089" s="220">
        <f t="shared" si="476"/>
        <v>43312.833333333336</v>
      </c>
      <c r="P5089">
        <f t="shared" si="477"/>
        <v>1.18130236782019E-4</v>
      </c>
    </row>
    <row r="5090" spans="1:16">
      <c r="A5090">
        <f t="shared" si="475"/>
        <v>212</v>
      </c>
      <c r="B5090" s="128">
        <f t="shared" si="478"/>
        <v>43312</v>
      </c>
      <c r="C5090" s="126">
        <f t="shared" si="479"/>
        <v>21</v>
      </c>
      <c r="D5090" s="127">
        <f>INDEX('365x24'!$D$4:$AA$369,'8760'!A5090,'8760'!C5090)</f>
        <v>4.8765032156012849</v>
      </c>
      <c r="E5090" s="130">
        <f t="shared" si="474"/>
        <v>1.0328948605442018E-4</v>
      </c>
      <c r="O5090" s="220">
        <f t="shared" si="476"/>
        <v>43312.875</v>
      </c>
      <c r="P5090">
        <f t="shared" si="477"/>
        <v>1.0328948605442018E-4</v>
      </c>
    </row>
    <row r="5091" spans="1:16">
      <c r="A5091">
        <f t="shared" si="475"/>
        <v>212</v>
      </c>
      <c r="B5091" s="128">
        <f t="shared" si="478"/>
        <v>43312</v>
      </c>
      <c r="C5091" s="126">
        <f t="shared" si="479"/>
        <v>22</v>
      </c>
      <c r="D5091" s="127">
        <f>INDEX('365x24'!$D$4:$AA$369,'8760'!A5091,'8760'!C5091)</f>
        <v>4.1384247420492075</v>
      </c>
      <c r="E5091" s="130">
        <f t="shared" si="474"/>
        <v>8.7656204821850536E-5</v>
      </c>
      <c r="O5091" s="220">
        <f t="shared" si="476"/>
        <v>43312.916666666664</v>
      </c>
      <c r="P5091">
        <f t="shared" si="477"/>
        <v>8.7656204821850536E-5</v>
      </c>
    </row>
    <row r="5092" spans="1:16">
      <c r="A5092">
        <f t="shared" si="475"/>
        <v>212</v>
      </c>
      <c r="B5092" s="128">
        <f t="shared" si="478"/>
        <v>43312</v>
      </c>
      <c r="C5092" s="126">
        <f t="shared" si="479"/>
        <v>23</v>
      </c>
      <c r="D5092" s="127">
        <f>INDEX('365x24'!$D$4:$AA$369,'8760'!A5092,'8760'!C5092)</f>
        <v>3.6745969770182336</v>
      </c>
      <c r="E5092" s="130">
        <f t="shared" si="474"/>
        <v>7.7831843112306906E-5</v>
      </c>
      <c r="O5092" s="220">
        <f t="shared" si="476"/>
        <v>43312.958333333336</v>
      </c>
      <c r="P5092">
        <f t="shared" si="477"/>
        <v>7.7831843112306906E-5</v>
      </c>
    </row>
    <row r="5093" spans="1:16">
      <c r="A5093">
        <f t="shared" si="475"/>
        <v>212</v>
      </c>
      <c r="B5093" s="128">
        <f t="shared" si="478"/>
        <v>43312</v>
      </c>
      <c r="C5093" s="126">
        <f t="shared" si="479"/>
        <v>24</v>
      </c>
      <c r="D5093" s="127">
        <f>INDEX('365x24'!$D$4:$AA$369,'8760'!A5093,'8760'!C5093)</f>
        <v>1.0485808985305936</v>
      </c>
      <c r="E5093" s="130">
        <f t="shared" si="474"/>
        <v>2.2210050379788902E-5</v>
      </c>
      <c r="O5093" s="220">
        <f t="shared" si="476"/>
        <v>43313</v>
      </c>
      <c r="P5093">
        <f t="shared" si="477"/>
        <v>2.2210050379788902E-5</v>
      </c>
    </row>
    <row r="5094" spans="1:16">
      <c r="A5094">
        <f t="shared" si="475"/>
        <v>213</v>
      </c>
      <c r="B5094" s="128">
        <f t="shared" si="478"/>
        <v>43313</v>
      </c>
      <c r="C5094" s="126">
        <f t="shared" si="479"/>
        <v>1</v>
      </c>
      <c r="D5094" s="127">
        <f>INDEX('365x24'!$D$4:$AA$369,'8760'!A5094,'8760'!C5094)</f>
        <v>1.4218843354746442</v>
      </c>
      <c r="E5094" s="130">
        <f t="shared" si="474"/>
        <v>3.0117011257194026E-5</v>
      </c>
      <c r="O5094" s="220">
        <f t="shared" si="476"/>
        <v>43313.041666666664</v>
      </c>
      <c r="P5094">
        <f t="shared" si="477"/>
        <v>3.0117011257194026E-5</v>
      </c>
    </row>
    <row r="5095" spans="1:16">
      <c r="A5095">
        <f t="shared" si="475"/>
        <v>213</v>
      </c>
      <c r="B5095" s="128">
        <f t="shared" si="478"/>
        <v>43313</v>
      </c>
      <c r="C5095" s="126">
        <f t="shared" si="479"/>
        <v>2</v>
      </c>
      <c r="D5095" s="127">
        <f>INDEX('365x24'!$D$4:$AA$369,'8760'!A5095,'8760'!C5095)</f>
        <v>1.2988943402120692</v>
      </c>
      <c r="E5095" s="130">
        <f t="shared" si="474"/>
        <v>2.7511953321445166E-5</v>
      </c>
      <c r="O5095" s="220">
        <f t="shared" si="476"/>
        <v>43313.083333333336</v>
      </c>
      <c r="P5095">
        <f t="shared" si="477"/>
        <v>2.7511953321445166E-5</v>
      </c>
    </row>
    <row r="5096" spans="1:16">
      <c r="A5096">
        <f t="shared" si="475"/>
        <v>213</v>
      </c>
      <c r="B5096" s="128">
        <f t="shared" si="478"/>
        <v>43313</v>
      </c>
      <c r="C5096" s="126">
        <f t="shared" si="479"/>
        <v>3</v>
      </c>
      <c r="D5096" s="127">
        <f>INDEX('365x24'!$D$4:$AA$369,'8760'!A5096,'8760'!C5096)</f>
        <v>1.2623735015104067</v>
      </c>
      <c r="E5096" s="130">
        <f t="shared" si="474"/>
        <v>2.6738403404016074E-5</v>
      </c>
      <c r="O5096" s="220">
        <f t="shared" si="476"/>
        <v>43313.125</v>
      </c>
      <c r="P5096">
        <f t="shared" si="477"/>
        <v>2.6738403404016074E-5</v>
      </c>
    </row>
    <row r="5097" spans="1:16">
      <c r="A5097">
        <f t="shared" si="475"/>
        <v>213</v>
      </c>
      <c r="B5097" s="128">
        <f t="shared" si="478"/>
        <v>43313</v>
      </c>
      <c r="C5097" s="126">
        <f t="shared" si="479"/>
        <v>4</v>
      </c>
      <c r="D5097" s="127">
        <f>INDEX('365x24'!$D$4:$AA$369,'8760'!A5097,'8760'!C5097)</f>
        <v>1.4809747668028888</v>
      </c>
      <c r="E5097" s="130">
        <f t="shared" si="474"/>
        <v>3.1368608972356369E-5</v>
      </c>
      <c r="O5097" s="220">
        <f t="shared" si="476"/>
        <v>43313.166666666664</v>
      </c>
      <c r="P5097">
        <f t="shared" si="477"/>
        <v>3.1368608972356369E-5</v>
      </c>
    </row>
    <row r="5098" spans="1:16">
      <c r="A5098">
        <f t="shared" si="475"/>
        <v>213</v>
      </c>
      <c r="B5098" s="128">
        <f t="shared" si="478"/>
        <v>43313</v>
      </c>
      <c r="C5098" s="126">
        <f t="shared" si="479"/>
        <v>5</v>
      </c>
      <c r="D5098" s="127">
        <f>INDEX('365x24'!$D$4:$AA$369,'8760'!A5098,'8760'!C5098)</f>
        <v>3.0221351139433281</v>
      </c>
      <c r="E5098" s="130">
        <f t="shared" si="474"/>
        <v>6.4012012072001367E-5</v>
      </c>
      <c r="O5098" s="220">
        <f t="shared" si="476"/>
        <v>43313.208333333336</v>
      </c>
      <c r="P5098">
        <f t="shared" si="477"/>
        <v>6.4012012072001367E-5</v>
      </c>
    </row>
    <row r="5099" spans="1:16">
      <c r="A5099">
        <f t="shared" si="475"/>
        <v>213</v>
      </c>
      <c r="B5099" s="128">
        <f t="shared" si="478"/>
        <v>43313</v>
      </c>
      <c r="C5099" s="126">
        <f t="shared" si="479"/>
        <v>6</v>
      </c>
      <c r="D5099" s="127">
        <f>INDEX('365x24'!$D$4:$AA$369,'8760'!A5099,'8760'!C5099)</f>
        <v>4.5392497980533388</v>
      </c>
      <c r="E5099" s="130">
        <f t="shared" si="474"/>
        <v>9.6146102644525526E-5</v>
      </c>
      <c r="O5099" s="220">
        <f t="shared" si="476"/>
        <v>43313.25</v>
      </c>
      <c r="P5099">
        <f t="shared" si="477"/>
        <v>9.6146102644525526E-5</v>
      </c>
    </row>
    <row r="5100" spans="1:16">
      <c r="A5100">
        <f t="shared" si="475"/>
        <v>213</v>
      </c>
      <c r="B5100" s="128">
        <f t="shared" si="478"/>
        <v>43313</v>
      </c>
      <c r="C5100" s="126">
        <f t="shared" si="479"/>
        <v>7</v>
      </c>
      <c r="D5100" s="127">
        <f>INDEX('365x24'!$D$4:$AA$369,'8760'!A5100,'8760'!C5100)</f>
        <v>4.8237028494271765</v>
      </c>
      <c r="E5100" s="130">
        <f t="shared" si="474"/>
        <v>1.0217111855941661E-4</v>
      </c>
      <c r="O5100" s="220">
        <f t="shared" si="476"/>
        <v>43313.291666666664</v>
      </c>
      <c r="P5100">
        <f t="shared" si="477"/>
        <v>1.0217111855941661E-4</v>
      </c>
    </row>
    <row r="5101" spans="1:16">
      <c r="A5101">
        <f t="shared" si="475"/>
        <v>213</v>
      </c>
      <c r="B5101" s="128">
        <f t="shared" si="478"/>
        <v>43313</v>
      </c>
      <c r="C5101" s="126">
        <f t="shared" si="479"/>
        <v>8</v>
      </c>
      <c r="D5101" s="127">
        <f>INDEX('365x24'!$D$4:$AA$369,'8760'!A5101,'8760'!C5101)</f>
        <v>4.652621528103742</v>
      </c>
      <c r="E5101" s="130">
        <f t="shared" si="474"/>
        <v>9.8547435569426044E-5</v>
      </c>
      <c r="O5101" s="220">
        <f t="shared" si="476"/>
        <v>43313.333333333336</v>
      </c>
      <c r="P5101">
        <f t="shared" si="477"/>
        <v>9.8547435569426044E-5</v>
      </c>
    </row>
    <row r="5102" spans="1:16">
      <c r="A5102">
        <f t="shared" si="475"/>
        <v>213</v>
      </c>
      <c r="B5102" s="128">
        <f t="shared" si="478"/>
        <v>43313</v>
      </c>
      <c r="C5102" s="126">
        <f t="shared" si="479"/>
        <v>9</v>
      </c>
      <c r="D5102" s="127">
        <f>INDEX('365x24'!$D$4:$AA$369,'8760'!A5102,'8760'!C5102)</f>
        <v>4.9086959355842383</v>
      </c>
      <c r="E5102" s="130">
        <f t="shared" si="474"/>
        <v>1.039713618483487E-4</v>
      </c>
      <c r="O5102" s="220">
        <f t="shared" si="476"/>
        <v>43313.375</v>
      </c>
      <c r="P5102">
        <f t="shared" si="477"/>
        <v>1.039713618483487E-4</v>
      </c>
    </row>
    <row r="5103" spans="1:16">
      <c r="A5103">
        <f t="shared" si="475"/>
        <v>213</v>
      </c>
      <c r="B5103" s="128">
        <f t="shared" si="478"/>
        <v>43313</v>
      </c>
      <c r="C5103" s="126">
        <f t="shared" si="479"/>
        <v>10</v>
      </c>
      <c r="D5103" s="127">
        <f>INDEX('365x24'!$D$4:$AA$369,'8760'!A5103,'8760'!C5103)</f>
        <v>7.0033826841677405</v>
      </c>
      <c r="E5103" s="130">
        <f t="shared" si="474"/>
        <v>1.4833903846835002E-4</v>
      </c>
      <c r="O5103" s="220">
        <f t="shared" si="476"/>
        <v>43313.416666666664</v>
      </c>
      <c r="P5103">
        <f t="shared" si="477"/>
        <v>1.4833903846835002E-4</v>
      </c>
    </row>
    <row r="5104" spans="1:16">
      <c r="A5104">
        <f t="shared" si="475"/>
        <v>213</v>
      </c>
      <c r="B5104" s="128">
        <f t="shared" si="478"/>
        <v>43313</v>
      </c>
      <c r="C5104" s="126">
        <f t="shared" si="479"/>
        <v>11</v>
      </c>
      <c r="D5104" s="127">
        <f>INDEX('365x24'!$D$4:$AA$369,'8760'!A5104,'8760'!C5104)</f>
        <v>8.7602873861416022</v>
      </c>
      <c r="E5104" s="130">
        <f t="shared" si="474"/>
        <v>1.8555213475687543E-4</v>
      </c>
      <c r="O5104" s="220">
        <f t="shared" si="476"/>
        <v>43313.458333333336</v>
      </c>
      <c r="P5104">
        <f t="shared" si="477"/>
        <v>1.8555213475687543E-4</v>
      </c>
    </row>
    <row r="5105" spans="1:16">
      <c r="A5105">
        <f t="shared" si="475"/>
        <v>213</v>
      </c>
      <c r="B5105" s="128">
        <f t="shared" si="478"/>
        <v>43313</v>
      </c>
      <c r="C5105" s="126">
        <f t="shared" si="479"/>
        <v>12</v>
      </c>
      <c r="D5105" s="127">
        <f>INDEX('365x24'!$D$4:$AA$369,'8760'!A5105,'8760'!C5105)</f>
        <v>9.8296289709681215</v>
      </c>
      <c r="E5105" s="130">
        <f t="shared" si="474"/>
        <v>2.0820191838871732E-4</v>
      </c>
      <c r="O5105" s="220">
        <f t="shared" si="476"/>
        <v>43313.5</v>
      </c>
      <c r="P5105">
        <f t="shared" si="477"/>
        <v>2.0820191838871732E-4</v>
      </c>
    </row>
    <row r="5106" spans="1:16">
      <c r="A5106">
        <f t="shared" si="475"/>
        <v>213</v>
      </c>
      <c r="B5106" s="128">
        <f t="shared" si="478"/>
        <v>43313</v>
      </c>
      <c r="C5106" s="126">
        <f t="shared" si="479"/>
        <v>13</v>
      </c>
      <c r="D5106" s="127">
        <f>INDEX('365x24'!$D$4:$AA$369,'8760'!A5106,'8760'!C5106)</f>
        <v>10.625945146257049</v>
      </c>
      <c r="E5106" s="130">
        <f t="shared" si="474"/>
        <v>2.2506873562350778E-4</v>
      </c>
      <c r="O5106" s="220">
        <f t="shared" si="476"/>
        <v>43313.541666666664</v>
      </c>
      <c r="P5106">
        <f t="shared" si="477"/>
        <v>2.2506873562350778E-4</v>
      </c>
    </row>
    <row r="5107" spans="1:16">
      <c r="A5107">
        <f t="shared" si="475"/>
        <v>213</v>
      </c>
      <c r="B5107" s="128">
        <f t="shared" si="478"/>
        <v>43313</v>
      </c>
      <c r="C5107" s="126">
        <f t="shared" si="479"/>
        <v>14</v>
      </c>
      <c r="D5107" s="127">
        <f>INDEX('365x24'!$D$4:$AA$369,'8760'!A5107,'8760'!C5107)</f>
        <v>10.667370347913433</v>
      </c>
      <c r="E5107" s="130">
        <f t="shared" si="474"/>
        <v>2.2594616512567641E-4</v>
      </c>
      <c r="O5107" s="220">
        <f t="shared" si="476"/>
        <v>43313.583333333336</v>
      </c>
      <c r="P5107">
        <f t="shared" si="477"/>
        <v>2.2594616512567641E-4</v>
      </c>
    </row>
    <row r="5108" spans="1:16">
      <c r="A5108">
        <f t="shared" si="475"/>
        <v>213</v>
      </c>
      <c r="B5108" s="128">
        <f t="shared" si="478"/>
        <v>43313</v>
      </c>
      <c r="C5108" s="126">
        <f t="shared" si="479"/>
        <v>15</v>
      </c>
      <c r="D5108" s="127">
        <f>INDEX('365x24'!$D$4:$AA$369,'8760'!A5108,'8760'!C5108)</f>
        <v>10.815786846261652</v>
      </c>
      <c r="E5108" s="130">
        <f t="shared" si="474"/>
        <v>2.2908978323861841E-4</v>
      </c>
      <c r="O5108" s="220">
        <f t="shared" si="476"/>
        <v>43313.625</v>
      </c>
      <c r="P5108">
        <f t="shared" si="477"/>
        <v>2.2908978323861841E-4</v>
      </c>
    </row>
    <row r="5109" spans="1:16">
      <c r="A5109">
        <f t="shared" si="475"/>
        <v>213</v>
      </c>
      <c r="B5109" s="128">
        <f t="shared" si="478"/>
        <v>43313</v>
      </c>
      <c r="C5109" s="126">
        <f t="shared" si="479"/>
        <v>16</v>
      </c>
      <c r="D5109" s="127">
        <f>INDEX('365x24'!$D$4:$AA$369,'8760'!A5109,'8760'!C5109)</f>
        <v>10.869734838763584</v>
      </c>
      <c r="E5109" s="130">
        <f t="shared" si="474"/>
        <v>2.3023245867075288E-4</v>
      </c>
      <c r="O5109" s="220">
        <f t="shared" si="476"/>
        <v>43313.666666666664</v>
      </c>
      <c r="P5109">
        <f t="shared" si="477"/>
        <v>2.3023245867075288E-4</v>
      </c>
    </row>
    <row r="5110" spans="1:16">
      <c r="A5110">
        <f t="shared" si="475"/>
        <v>213</v>
      </c>
      <c r="B5110" s="128">
        <f t="shared" si="478"/>
        <v>43313</v>
      </c>
      <c r="C5110" s="126">
        <f t="shared" si="479"/>
        <v>17</v>
      </c>
      <c r="D5110" s="127">
        <f>INDEX('365x24'!$D$4:$AA$369,'8760'!A5110,'8760'!C5110)</f>
        <v>11.020246404781782</v>
      </c>
      <c r="E5110" s="130">
        <f t="shared" si="474"/>
        <v>2.3342045252863219E-4</v>
      </c>
      <c r="O5110" s="220">
        <f t="shared" si="476"/>
        <v>43313.708333333336</v>
      </c>
      <c r="P5110">
        <f t="shared" si="477"/>
        <v>2.3342045252863219E-4</v>
      </c>
    </row>
    <row r="5111" spans="1:16">
      <c r="A5111">
        <f t="shared" si="475"/>
        <v>213</v>
      </c>
      <c r="B5111" s="128">
        <f t="shared" si="478"/>
        <v>43313</v>
      </c>
      <c r="C5111" s="126">
        <f t="shared" si="479"/>
        <v>18</v>
      </c>
      <c r="D5111" s="127">
        <f>INDEX('365x24'!$D$4:$AA$369,'8760'!A5111,'8760'!C5111)</f>
        <v>10.549522791477166</v>
      </c>
      <c r="E5111" s="130">
        <f t="shared" si="474"/>
        <v>2.2345002947295534E-4</v>
      </c>
      <c r="O5111" s="220">
        <f t="shared" si="476"/>
        <v>43313.75</v>
      </c>
      <c r="P5111">
        <f t="shared" si="477"/>
        <v>2.2345002947295534E-4</v>
      </c>
    </row>
    <row r="5112" spans="1:16">
      <c r="A5112">
        <f t="shared" si="475"/>
        <v>213</v>
      </c>
      <c r="B5112" s="128">
        <f t="shared" si="478"/>
        <v>43313</v>
      </c>
      <c r="C5112" s="126">
        <f t="shared" si="479"/>
        <v>19</v>
      </c>
      <c r="D5112" s="127">
        <f>INDEX('365x24'!$D$4:$AA$369,'8760'!A5112,'8760'!C5112)</f>
        <v>9.7671578622633213</v>
      </c>
      <c r="E5112" s="130">
        <f t="shared" si="474"/>
        <v>2.0687871435786075E-4</v>
      </c>
      <c r="O5112" s="220">
        <f t="shared" si="476"/>
        <v>43313.791666666664</v>
      </c>
      <c r="P5112">
        <f t="shared" si="477"/>
        <v>2.0687871435786075E-4</v>
      </c>
    </row>
    <row r="5113" spans="1:16">
      <c r="A5113">
        <f t="shared" si="475"/>
        <v>213</v>
      </c>
      <c r="B5113" s="128">
        <f t="shared" si="478"/>
        <v>43313</v>
      </c>
      <c r="C5113" s="126">
        <f t="shared" si="479"/>
        <v>20</v>
      </c>
      <c r="D5113" s="127">
        <f>INDEX('365x24'!$D$4:$AA$369,'8760'!A5113,'8760'!C5113)</f>
        <v>8.3566059382762834</v>
      </c>
      <c r="E5113" s="130">
        <f t="shared" si="474"/>
        <v>1.7700173553919098E-4</v>
      </c>
      <c r="O5113" s="220">
        <f t="shared" si="476"/>
        <v>43313.833333333336</v>
      </c>
      <c r="P5113">
        <f t="shared" si="477"/>
        <v>1.7700173553919098E-4</v>
      </c>
    </row>
    <row r="5114" spans="1:16">
      <c r="A5114">
        <f t="shared" si="475"/>
        <v>213</v>
      </c>
      <c r="B5114" s="128">
        <f t="shared" si="478"/>
        <v>43313</v>
      </c>
      <c r="C5114" s="126">
        <f t="shared" si="479"/>
        <v>21</v>
      </c>
      <c r="D5114" s="127">
        <f>INDEX('365x24'!$D$4:$AA$369,'8760'!A5114,'8760'!C5114)</f>
        <v>7.0082870471224634</v>
      </c>
      <c r="E5114" s="130">
        <f t="shared" si="474"/>
        <v>1.4844291805308956E-4</v>
      </c>
      <c r="O5114" s="220">
        <f t="shared" si="476"/>
        <v>43313.875</v>
      </c>
      <c r="P5114">
        <f t="shared" si="477"/>
        <v>1.4844291805308956E-4</v>
      </c>
    </row>
    <row r="5115" spans="1:16">
      <c r="A5115">
        <f t="shared" si="475"/>
        <v>213</v>
      </c>
      <c r="B5115" s="128">
        <f t="shared" si="478"/>
        <v>43313</v>
      </c>
      <c r="C5115" s="126">
        <f t="shared" si="479"/>
        <v>22</v>
      </c>
      <c r="D5115" s="127">
        <f>INDEX('365x24'!$D$4:$AA$369,'8760'!A5115,'8760'!C5115)</f>
        <v>5.9212326174497623</v>
      </c>
      <c r="E5115" s="130">
        <f t="shared" si="474"/>
        <v>1.2541795766859618E-4</v>
      </c>
      <c r="O5115" s="220">
        <f t="shared" si="476"/>
        <v>43313.916666666664</v>
      </c>
      <c r="P5115">
        <f t="shared" si="477"/>
        <v>1.2541795766859618E-4</v>
      </c>
    </row>
    <row r="5116" spans="1:16">
      <c r="A5116">
        <f t="shared" si="475"/>
        <v>213</v>
      </c>
      <c r="B5116" s="128">
        <f t="shared" si="478"/>
        <v>43313</v>
      </c>
      <c r="C5116" s="126">
        <f t="shared" si="479"/>
        <v>23</v>
      </c>
      <c r="D5116" s="127">
        <f>INDEX('365x24'!$D$4:$AA$369,'8760'!A5116,'8760'!C5116)</f>
        <v>5.2145758154010329</v>
      </c>
      <c r="E5116" s="130">
        <f t="shared" si="474"/>
        <v>1.1045022060918904E-4</v>
      </c>
      <c r="O5116" s="220">
        <f t="shared" si="476"/>
        <v>43313.958333333336</v>
      </c>
      <c r="P5116">
        <f t="shared" si="477"/>
        <v>1.1045022060918904E-4</v>
      </c>
    </row>
    <row r="5117" spans="1:16">
      <c r="A5117">
        <f t="shared" si="475"/>
        <v>213</v>
      </c>
      <c r="B5117" s="128">
        <f t="shared" si="478"/>
        <v>43313</v>
      </c>
      <c r="C5117" s="126">
        <f t="shared" si="479"/>
        <v>24</v>
      </c>
      <c r="D5117" s="127">
        <f>INDEX('365x24'!$D$4:$AA$369,'8760'!A5117,'8760'!C5117)</f>
        <v>1.4814033033717471</v>
      </c>
      <c r="E5117" s="130">
        <f t="shared" si="474"/>
        <v>3.1377685829275337E-5</v>
      </c>
      <c r="O5117" s="220">
        <f t="shared" si="476"/>
        <v>43314</v>
      </c>
      <c r="P5117">
        <f t="shared" si="477"/>
        <v>3.1377685829275337E-5</v>
      </c>
    </row>
    <row r="5118" spans="1:16">
      <c r="A5118">
        <f t="shared" si="475"/>
        <v>214</v>
      </c>
      <c r="B5118" s="128">
        <f t="shared" si="478"/>
        <v>43314</v>
      </c>
      <c r="C5118" s="126">
        <f t="shared" si="479"/>
        <v>1</v>
      </c>
      <c r="D5118" s="127">
        <f>INDEX('365x24'!$D$4:$AA$369,'8760'!A5118,'8760'!C5118)</f>
        <v>1.3466576559983336</v>
      </c>
      <c r="E5118" s="130">
        <f t="shared" si="474"/>
        <v>2.8523630771802376E-5</v>
      </c>
      <c r="O5118" s="220">
        <f t="shared" si="476"/>
        <v>43314.041666666664</v>
      </c>
      <c r="P5118">
        <f t="shared" si="477"/>
        <v>2.8523630771802376E-5</v>
      </c>
    </row>
    <row r="5119" spans="1:16">
      <c r="A5119">
        <f t="shared" si="475"/>
        <v>214</v>
      </c>
      <c r="B5119" s="128">
        <f t="shared" si="478"/>
        <v>43314</v>
      </c>
      <c r="C5119" s="126">
        <f t="shared" si="479"/>
        <v>2</v>
      </c>
      <c r="D5119" s="127">
        <f>INDEX('365x24'!$D$4:$AA$369,'8760'!A5119,'8760'!C5119)</f>
        <v>1.2301746098043846</v>
      </c>
      <c r="E5119" s="130">
        <f t="shared" si="474"/>
        <v>2.6056396886477692E-5</v>
      </c>
      <c r="O5119" s="220">
        <f t="shared" si="476"/>
        <v>43314.083333333336</v>
      </c>
      <c r="P5119">
        <f t="shared" si="477"/>
        <v>2.6056396886477692E-5</v>
      </c>
    </row>
    <row r="5120" spans="1:16">
      <c r="A5120">
        <f t="shared" si="475"/>
        <v>214</v>
      </c>
      <c r="B5120" s="128">
        <f t="shared" si="478"/>
        <v>43314</v>
      </c>
      <c r="C5120" s="126">
        <f t="shared" si="479"/>
        <v>3</v>
      </c>
      <c r="D5120" s="127">
        <f>INDEX('365x24'!$D$4:$AA$369,'8760'!A5120,'8760'!C5120)</f>
        <v>1.1955859545853533</v>
      </c>
      <c r="E5120" s="130">
        <f t="shared" si="474"/>
        <v>2.5323772654946908E-5</v>
      </c>
      <c r="O5120" s="220">
        <f t="shared" si="476"/>
        <v>43314.125</v>
      </c>
      <c r="P5120">
        <f t="shared" si="477"/>
        <v>2.5323772654946908E-5</v>
      </c>
    </row>
    <row r="5121" spans="1:16">
      <c r="A5121">
        <f t="shared" si="475"/>
        <v>214</v>
      </c>
      <c r="B5121" s="128">
        <f t="shared" si="478"/>
        <v>43314</v>
      </c>
      <c r="C5121" s="126">
        <f t="shared" si="479"/>
        <v>4</v>
      </c>
      <c r="D5121" s="127">
        <f>INDEX('365x24'!$D$4:$AA$369,'8760'!A5121,'8760'!C5121)</f>
        <v>1.4026218295665451</v>
      </c>
      <c r="E5121" s="130">
        <f t="shared" si="474"/>
        <v>2.9709011047330026E-5</v>
      </c>
      <c r="O5121" s="220">
        <f t="shared" si="476"/>
        <v>43314.166666666664</v>
      </c>
      <c r="P5121">
        <f t="shared" si="477"/>
        <v>2.9709011047330026E-5</v>
      </c>
    </row>
    <row r="5122" spans="1:16">
      <c r="A5122">
        <f t="shared" si="475"/>
        <v>214</v>
      </c>
      <c r="B5122" s="128">
        <f t="shared" si="478"/>
        <v>43314</v>
      </c>
      <c r="C5122" s="126">
        <f t="shared" si="479"/>
        <v>5</v>
      </c>
      <c r="D5122" s="127">
        <f>INDEX('365x24'!$D$4:$AA$369,'8760'!A5122,'8760'!C5122)</f>
        <v>2.86224504139757</v>
      </c>
      <c r="E5122" s="130">
        <f t="shared" si="474"/>
        <v>6.0625371545318352E-5</v>
      </c>
      <c r="O5122" s="220">
        <f t="shared" si="476"/>
        <v>43314.208333333336</v>
      </c>
      <c r="P5122">
        <f t="shared" si="477"/>
        <v>6.0625371545318352E-5</v>
      </c>
    </row>
    <row r="5123" spans="1:16">
      <c r="A5123">
        <f t="shared" si="475"/>
        <v>214</v>
      </c>
      <c r="B5123" s="128">
        <f t="shared" si="478"/>
        <v>43314</v>
      </c>
      <c r="C5123" s="126">
        <f t="shared" si="479"/>
        <v>6</v>
      </c>
      <c r="D5123" s="127">
        <f>INDEX('365x24'!$D$4:$AA$369,'8760'!A5123,'8760'!C5123)</f>
        <v>4.2990947579409671</v>
      </c>
      <c r="E5123" s="130">
        <f t="shared" si="474"/>
        <v>9.105936537195983E-5</v>
      </c>
      <c r="O5123" s="220">
        <f t="shared" si="476"/>
        <v>43314.25</v>
      </c>
      <c r="P5123">
        <f t="shared" si="477"/>
        <v>9.105936537195983E-5</v>
      </c>
    </row>
    <row r="5124" spans="1:16">
      <c r="A5124">
        <f t="shared" si="475"/>
        <v>214</v>
      </c>
      <c r="B5124" s="128">
        <f t="shared" si="478"/>
        <v>43314</v>
      </c>
      <c r="C5124" s="126">
        <f t="shared" si="479"/>
        <v>7</v>
      </c>
      <c r="D5124" s="127">
        <f>INDEX('365x24'!$D$4:$AA$369,'8760'!A5124,'8760'!C5124)</f>
        <v>4.5684984427890702</v>
      </c>
      <c r="E5124" s="130">
        <f t="shared" si="474"/>
        <v>9.6765619816764184E-5</v>
      </c>
      <c r="O5124" s="220">
        <f t="shared" si="476"/>
        <v>43314.291666666664</v>
      </c>
      <c r="P5124">
        <f t="shared" si="477"/>
        <v>9.6765619816764184E-5</v>
      </c>
    </row>
    <row r="5125" spans="1:16">
      <c r="A5125">
        <f t="shared" si="475"/>
        <v>214</v>
      </c>
      <c r="B5125" s="128">
        <f t="shared" si="478"/>
        <v>43314</v>
      </c>
      <c r="C5125" s="126">
        <f t="shared" si="479"/>
        <v>8</v>
      </c>
      <c r="D5125" s="127">
        <f>INDEX('365x24'!$D$4:$AA$369,'8760'!A5125,'8760'!C5125)</f>
        <v>4.4064684060198642</v>
      </c>
      <c r="E5125" s="130">
        <f t="shared" si="474"/>
        <v>9.333365258874576E-5</v>
      </c>
      <c r="O5125" s="220">
        <f t="shared" si="476"/>
        <v>43314.333333333336</v>
      </c>
      <c r="P5125">
        <f t="shared" si="477"/>
        <v>9.333365258874576E-5</v>
      </c>
    </row>
    <row r="5126" spans="1:16">
      <c r="A5126">
        <f t="shared" si="475"/>
        <v>214</v>
      </c>
      <c r="B5126" s="128">
        <f t="shared" si="478"/>
        <v>43314</v>
      </c>
      <c r="C5126" s="126">
        <f t="shared" si="479"/>
        <v>9</v>
      </c>
      <c r="D5126" s="127">
        <f>INDEX('365x24'!$D$4:$AA$369,'8760'!A5126,'8760'!C5126)</f>
        <v>4.6489948568255377</v>
      </c>
      <c r="E5126" s="130">
        <f t="shared" ref="E5126:E5189" si="480">D5126*$E$2</f>
        <v>9.8470618843208039E-5</v>
      </c>
      <c r="O5126" s="220">
        <f t="shared" si="476"/>
        <v>43314.375</v>
      </c>
      <c r="P5126">
        <f t="shared" si="477"/>
        <v>9.8470618843208039E-5</v>
      </c>
    </row>
    <row r="5127" spans="1:16">
      <c r="A5127">
        <f t="shared" ref="A5127:A5190" si="481">IF(C5127=1,A5126+1,A5126)</f>
        <v>214</v>
      </c>
      <c r="B5127" s="128">
        <f t="shared" si="478"/>
        <v>43314</v>
      </c>
      <c r="C5127" s="126">
        <f t="shared" si="479"/>
        <v>10</v>
      </c>
      <c r="D5127" s="127">
        <f>INDEX('365x24'!$D$4:$AA$369,'8760'!A5127,'8760'!C5127)</f>
        <v>6.6328594205747393</v>
      </c>
      <c r="E5127" s="130">
        <f t="shared" si="480"/>
        <v>1.4049096459744852E-4</v>
      </c>
      <c r="O5127" s="220">
        <f t="shared" ref="O5127:O5190" si="482">B5127+O$3*C5127</f>
        <v>43314.416666666664</v>
      </c>
      <c r="P5127">
        <f t="shared" ref="P5127:P5190" si="483">E5127</f>
        <v>1.4049096459744852E-4</v>
      </c>
    </row>
    <row r="5128" spans="1:16">
      <c r="A5128">
        <f t="shared" si="481"/>
        <v>214</v>
      </c>
      <c r="B5128" s="128">
        <f t="shared" ref="B5128:B5191" si="484">IF(C5127=24,B5127+1,B5127)</f>
        <v>43314</v>
      </c>
      <c r="C5128" s="126">
        <f t="shared" ref="C5128:C5191" si="485">IF(C5127=24,1,C5127+1)</f>
        <v>11</v>
      </c>
      <c r="D5128" s="127">
        <f>INDEX('365x24'!$D$4:$AA$369,'8760'!A5128,'8760'!C5128)</f>
        <v>8.2968127455706053</v>
      </c>
      <c r="E5128" s="130">
        <f t="shared" si="480"/>
        <v>1.7573525259617482E-4</v>
      </c>
      <c r="O5128" s="220">
        <f t="shared" si="482"/>
        <v>43314.458333333336</v>
      </c>
      <c r="P5128">
        <f t="shared" si="483"/>
        <v>1.7573525259617482E-4</v>
      </c>
    </row>
    <row r="5129" spans="1:16">
      <c r="A5129">
        <f t="shared" si="481"/>
        <v>214</v>
      </c>
      <c r="B5129" s="128">
        <f t="shared" si="484"/>
        <v>43314</v>
      </c>
      <c r="C5129" s="126">
        <f t="shared" si="485"/>
        <v>12</v>
      </c>
      <c r="D5129" s="127">
        <f>INDEX('365x24'!$D$4:$AA$369,'8760'!A5129,'8760'!C5129)</f>
        <v>9.3095793934311146</v>
      </c>
      <c r="E5129" s="130">
        <f t="shared" si="480"/>
        <v>1.9718671933896287E-4</v>
      </c>
      <c r="O5129" s="220">
        <f t="shared" si="482"/>
        <v>43314.5</v>
      </c>
      <c r="P5129">
        <f t="shared" si="483"/>
        <v>1.9718671933896287E-4</v>
      </c>
    </row>
    <row r="5130" spans="1:16">
      <c r="A5130">
        <f t="shared" si="481"/>
        <v>214</v>
      </c>
      <c r="B5130" s="128">
        <f t="shared" si="484"/>
        <v>43314</v>
      </c>
      <c r="C5130" s="126">
        <f t="shared" si="485"/>
        <v>13</v>
      </c>
      <c r="D5130" s="127">
        <f>INDEX('365x24'!$D$4:$AA$369,'8760'!A5130,'8760'!C5130)</f>
        <v>10.063765403708929</v>
      </c>
      <c r="E5130" s="130">
        <f t="shared" si="480"/>
        <v>2.1316117520352729E-4</v>
      </c>
      <c r="O5130" s="220">
        <f t="shared" si="482"/>
        <v>43314.541666666664</v>
      </c>
      <c r="P5130">
        <f t="shared" si="483"/>
        <v>2.1316117520352729E-4</v>
      </c>
    </row>
    <row r="5131" spans="1:16">
      <c r="A5131">
        <f t="shared" si="481"/>
        <v>214</v>
      </c>
      <c r="B5131" s="128">
        <f t="shared" si="484"/>
        <v>43314</v>
      </c>
      <c r="C5131" s="126">
        <f t="shared" si="485"/>
        <v>14</v>
      </c>
      <c r="D5131" s="127">
        <f>INDEX('365x24'!$D$4:$AA$369,'8760'!A5131,'8760'!C5131)</f>
        <v>10.102998950046032</v>
      </c>
      <c r="E5131" s="130">
        <f t="shared" si="480"/>
        <v>2.1399218313238231E-4</v>
      </c>
      <c r="O5131" s="220">
        <f t="shared" si="482"/>
        <v>43314.583333333336</v>
      </c>
      <c r="P5131">
        <f t="shared" si="483"/>
        <v>2.1399218313238231E-4</v>
      </c>
    </row>
    <row r="5132" spans="1:16">
      <c r="A5132">
        <f t="shared" si="481"/>
        <v>214</v>
      </c>
      <c r="B5132" s="128">
        <f t="shared" si="484"/>
        <v>43314</v>
      </c>
      <c r="C5132" s="126">
        <f t="shared" si="485"/>
        <v>15</v>
      </c>
      <c r="D5132" s="127">
        <f>INDEX('365x24'!$D$4:$AA$369,'8760'!A5132,'8760'!C5132)</f>
        <v>10.243563276405515</v>
      </c>
      <c r="E5132" s="130">
        <f t="shared" si="480"/>
        <v>2.1696948395334906E-4</v>
      </c>
      <c r="O5132" s="220">
        <f t="shared" si="482"/>
        <v>43314.625</v>
      </c>
      <c r="P5132">
        <f t="shared" si="483"/>
        <v>2.1696948395334906E-4</v>
      </c>
    </row>
    <row r="5133" spans="1:16">
      <c r="A5133">
        <f t="shared" si="481"/>
        <v>214</v>
      </c>
      <c r="B5133" s="128">
        <f t="shared" si="484"/>
        <v>43314</v>
      </c>
      <c r="C5133" s="126">
        <f t="shared" si="485"/>
        <v>16</v>
      </c>
      <c r="D5133" s="127">
        <f>INDEX('365x24'!$D$4:$AA$369,'8760'!A5133,'8760'!C5133)</f>
        <v>10.294657078704292</v>
      </c>
      <c r="E5133" s="130">
        <f t="shared" si="480"/>
        <v>2.1805170462391537E-4</v>
      </c>
      <c r="O5133" s="220">
        <f t="shared" si="482"/>
        <v>43314.666666666664</v>
      </c>
      <c r="P5133">
        <f t="shared" si="483"/>
        <v>2.1805170462391537E-4</v>
      </c>
    </row>
    <row r="5134" spans="1:16">
      <c r="A5134">
        <f t="shared" si="481"/>
        <v>214</v>
      </c>
      <c r="B5134" s="128">
        <f t="shared" si="484"/>
        <v>43314</v>
      </c>
      <c r="C5134" s="126">
        <f t="shared" si="485"/>
        <v>17</v>
      </c>
      <c r="D5134" s="127">
        <f>INDEX('365x24'!$D$4:$AA$369,'8760'!A5134,'8760'!C5134)</f>
        <v>10.437205630395765</v>
      </c>
      <c r="E5134" s="130">
        <f t="shared" si="480"/>
        <v>2.2107103343208857E-4</v>
      </c>
      <c r="O5134" s="220">
        <f t="shared" si="482"/>
        <v>43314.708333333336</v>
      </c>
      <c r="P5134">
        <f t="shared" si="483"/>
        <v>2.2107103343208857E-4</v>
      </c>
    </row>
    <row r="5135" spans="1:16">
      <c r="A5135">
        <f t="shared" si="481"/>
        <v>214</v>
      </c>
      <c r="B5135" s="128">
        <f t="shared" si="484"/>
        <v>43314</v>
      </c>
      <c r="C5135" s="126">
        <f t="shared" si="485"/>
        <v>18</v>
      </c>
      <c r="D5135" s="127">
        <f>INDEX('365x24'!$D$4:$AA$369,'8760'!A5135,'8760'!C5135)</f>
        <v>9.9913862751215152</v>
      </c>
      <c r="E5135" s="130">
        <f t="shared" si="480"/>
        <v>2.116281088520189E-4</v>
      </c>
      <c r="O5135" s="220">
        <f t="shared" si="482"/>
        <v>43314.75</v>
      </c>
      <c r="P5135">
        <f t="shared" si="483"/>
        <v>2.116281088520189E-4</v>
      </c>
    </row>
    <row r="5136" spans="1:16">
      <c r="A5136">
        <f t="shared" si="481"/>
        <v>214</v>
      </c>
      <c r="B5136" s="128">
        <f t="shared" si="484"/>
        <v>43314</v>
      </c>
      <c r="C5136" s="126">
        <f t="shared" si="485"/>
        <v>19</v>
      </c>
      <c r="D5136" s="127">
        <f>INDEX('365x24'!$D$4:$AA$369,'8760'!A5136,'8760'!C5136)</f>
        <v>9.2504134017135549</v>
      </c>
      <c r="E5136" s="130">
        <f t="shared" si="480"/>
        <v>1.9593352117498847E-4</v>
      </c>
      <c r="O5136" s="220">
        <f t="shared" si="482"/>
        <v>43314.791666666664</v>
      </c>
      <c r="P5136">
        <f t="shared" si="483"/>
        <v>1.9593352117498847E-4</v>
      </c>
    </row>
    <row r="5137" spans="1:16">
      <c r="A5137">
        <f t="shared" si="481"/>
        <v>214</v>
      </c>
      <c r="B5137" s="128">
        <f t="shared" si="484"/>
        <v>43314</v>
      </c>
      <c r="C5137" s="126">
        <f t="shared" si="485"/>
        <v>20</v>
      </c>
      <c r="D5137" s="127">
        <f>INDEX('365x24'!$D$4:$AA$369,'8760'!A5137,'8760'!C5137)</f>
        <v>7.9144886009200803</v>
      </c>
      <c r="E5137" s="130">
        <f t="shared" si="480"/>
        <v>1.6763722360671186E-4</v>
      </c>
      <c r="O5137" s="220">
        <f t="shared" si="482"/>
        <v>43314.833333333336</v>
      </c>
      <c r="P5137">
        <f t="shared" si="483"/>
        <v>1.6763722360671186E-4</v>
      </c>
    </row>
    <row r="5138" spans="1:16">
      <c r="A5138">
        <f t="shared" si="481"/>
        <v>214</v>
      </c>
      <c r="B5138" s="128">
        <f t="shared" si="484"/>
        <v>43314</v>
      </c>
      <c r="C5138" s="126">
        <f t="shared" si="485"/>
        <v>21</v>
      </c>
      <c r="D5138" s="127">
        <f>INDEX('365x24'!$D$4:$AA$369,'8760'!A5138,'8760'!C5138)</f>
        <v>6.6375043116928119</v>
      </c>
      <c r="E5138" s="130">
        <f t="shared" si="480"/>
        <v>1.4058934829477279E-4</v>
      </c>
      <c r="O5138" s="220">
        <f t="shared" si="482"/>
        <v>43314.875</v>
      </c>
      <c r="P5138">
        <f t="shared" si="483"/>
        <v>1.4058934829477279E-4</v>
      </c>
    </row>
    <row r="5139" spans="1:16">
      <c r="A5139">
        <f t="shared" si="481"/>
        <v>214</v>
      </c>
      <c r="B5139" s="128">
        <f t="shared" si="484"/>
        <v>43314</v>
      </c>
      <c r="C5139" s="126">
        <f t="shared" si="485"/>
        <v>22</v>
      </c>
      <c r="D5139" s="127">
        <f>INDEX('365x24'!$D$4:$AA$369,'8760'!A5139,'8760'!C5139)</f>
        <v>5.6079619405709167</v>
      </c>
      <c r="E5139" s="130">
        <f t="shared" si="480"/>
        <v>1.1878255402378457E-4</v>
      </c>
      <c r="O5139" s="220">
        <f t="shared" si="482"/>
        <v>43314.916666666664</v>
      </c>
      <c r="P5139">
        <f t="shared" si="483"/>
        <v>1.1878255402378457E-4</v>
      </c>
    </row>
    <row r="5140" spans="1:16">
      <c r="A5140">
        <f t="shared" si="481"/>
        <v>214</v>
      </c>
      <c r="B5140" s="128">
        <f t="shared" si="484"/>
        <v>43314</v>
      </c>
      <c r="C5140" s="126">
        <f t="shared" si="485"/>
        <v>23</v>
      </c>
      <c r="D5140" s="127">
        <f>INDEX('365x24'!$D$4:$AA$369,'8760'!A5140,'8760'!C5140)</f>
        <v>4.9386917552962792</v>
      </c>
      <c r="E5140" s="130">
        <f t="shared" si="480"/>
        <v>1.0460670497535117E-4</v>
      </c>
      <c r="O5140" s="220">
        <f t="shared" si="482"/>
        <v>43314.958333333336</v>
      </c>
      <c r="P5140">
        <f t="shared" si="483"/>
        <v>1.0460670497535117E-4</v>
      </c>
    </row>
    <row r="5141" spans="1:16">
      <c r="A5141">
        <f t="shared" si="481"/>
        <v>214</v>
      </c>
      <c r="B5141" s="128">
        <f t="shared" si="484"/>
        <v>43314</v>
      </c>
      <c r="C5141" s="126">
        <f t="shared" si="485"/>
        <v>24</v>
      </c>
      <c r="D5141" s="127">
        <f>INDEX('365x24'!$D$4:$AA$369,'8760'!A5141,'8760'!C5141)</f>
        <v>1.4030276938389972</v>
      </c>
      <c r="E5141" s="130">
        <f t="shared" si="480"/>
        <v>2.9717607681076788E-5</v>
      </c>
      <c r="O5141" s="220">
        <f t="shared" si="482"/>
        <v>43315</v>
      </c>
      <c r="P5141">
        <f t="shared" si="483"/>
        <v>2.9717607681076788E-5</v>
      </c>
    </row>
    <row r="5142" spans="1:16">
      <c r="A5142">
        <f t="shared" si="481"/>
        <v>215</v>
      </c>
      <c r="B5142" s="128">
        <f t="shared" si="484"/>
        <v>43315</v>
      </c>
      <c r="C5142" s="126">
        <f t="shared" si="485"/>
        <v>1</v>
      </c>
      <c r="D5142" s="127">
        <f>INDEX('365x24'!$D$4:$AA$369,'8760'!A5142,'8760'!C5142)</f>
        <v>1.3466576559983336</v>
      </c>
      <c r="E5142" s="130">
        <f t="shared" si="480"/>
        <v>2.8523630771802376E-5</v>
      </c>
      <c r="O5142" s="220">
        <f t="shared" si="482"/>
        <v>43315.041666666664</v>
      </c>
      <c r="P5142">
        <f t="shared" si="483"/>
        <v>2.8523630771802376E-5</v>
      </c>
    </row>
    <row r="5143" spans="1:16">
      <c r="A5143">
        <f t="shared" si="481"/>
        <v>215</v>
      </c>
      <c r="B5143" s="128">
        <f t="shared" si="484"/>
        <v>43315</v>
      </c>
      <c r="C5143" s="126">
        <f t="shared" si="485"/>
        <v>2</v>
      </c>
      <c r="D5143" s="127">
        <f>INDEX('365x24'!$D$4:$AA$369,'8760'!A5143,'8760'!C5143)</f>
        <v>1.2301746098043846</v>
      </c>
      <c r="E5143" s="130">
        <f t="shared" si="480"/>
        <v>2.6056396886477692E-5</v>
      </c>
      <c r="O5143" s="220">
        <f t="shared" si="482"/>
        <v>43315.083333333336</v>
      </c>
      <c r="P5143">
        <f t="shared" si="483"/>
        <v>2.6056396886477692E-5</v>
      </c>
    </row>
    <row r="5144" spans="1:16">
      <c r="A5144">
        <f t="shared" si="481"/>
        <v>215</v>
      </c>
      <c r="B5144" s="128">
        <f t="shared" si="484"/>
        <v>43315</v>
      </c>
      <c r="C5144" s="126">
        <f t="shared" si="485"/>
        <v>3</v>
      </c>
      <c r="D5144" s="127">
        <f>INDEX('365x24'!$D$4:$AA$369,'8760'!A5144,'8760'!C5144)</f>
        <v>1.1955859545853533</v>
      </c>
      <c r="E5144" s="130">
        <f t="shared" si="480"/>
        <v>2.5323772654946908E-5</v>
      </c>
      <c r="O5144" s="220">
        <f t="shared" si="482"/>
        <v>43315.125</v>
      </c>
      <c r="P5144">
        <f t="shared" si="483"/>
        <v>2.5323772654946908E-5</v>
      </c>
    </row>
    <row r="5145" spans="1:16">
      <c r="A5145">
        <f t="shared" si="481"/>
        <v>215</v>
      </c>
      <c r="B5145" s="128">
        <f t="shared" si="484"/>
        <v>43315</v>
      </c>
      <c r="C5145" s="126">
        <f t="shared" si="485"/>
        <v>4</v>
      </c>
      <c r="D5145" s="127">
        <f>INDEX('365x24'!$D$4:$AA$369,'8760'!A5145,'8760'!C5145)</f>
        <v>1.4026218295665451</v>
      </c>
      <c r="E5145" s="130">
        <f t="shared" si="480"/>
        <v>2.9709011047330026E-5</v>
      </c>
      <c r="O5145" s="220">
        <f t="shared" si="482"/>
        <v>43315.166666666664</v>
      </c>
      <c r="P5145">
        <f t="shared" si="483"/>
        <v>2.9709011047330026E-5</v>
      </c>
    </row>
    <row r="5146" spans="1:16">
      <c r="A5146">
        <f t="shared" si="481"/>
        <v>215</v>
      </c>
      <c r="B5146" s="128">
        <f t="shared" si="484"/>
        <v>43315</v>
      </c>
      <c r="C5146" s="126">
        <f t="shared" si="485"/>
        <v>5</v>
      </c>
      <c r="D5146" s="127">
        <f>INDEX('365x24'!$D$4:$AA$369,'8760'!A5146,'8760'!C5146)</f>
        <v>2.86224504139757</v>
      </c>
      <c r="E5146" s="130">
        <f t="shared" si="480"/>
        <v>6.0625371545318352E-5</v>
      </c>
      <c r="O5146" s="220">
        <f t="shared" si="482"/>
        <v>43315.208333333336</v>
      </c>
      <c r="P5146">
        <f t="shared" si="483"/>
        <v>6.0625371545318352E-5</v>
      </c>
    </row>
    <row r="5147" spans="1:16">
      <c r="A5147">
        <f t="shared" si="481"/>
        <v>215</v>
      </c>
      <c r="B5147" s="128">
        <f t="shared" si="484"/>
        <v>43315</v>
      </c>
      <c r="C5147" s="126">
        <f t="shared" si="485"/>
        <v>6</v>
      </c>
      <c r="D5147" s="127">
        <f>INDEX('365x24'!$D$4:$AA$369,'8760'!A5147,'8760'!C5147)</f>
        <v>4.2990947579409671</v>
      </c>
      <c r="E5147" s="130">
        <f t="shared" si="480"/>
        <v>9.105936537195983E-5</v>
      </c>
      <c r="O5147" s="220">
        <f t="shared" si="482"/>
        <v>43315.25</v>
      </c>
      <c r="P5147">
        <f t="shared" si="483"/>
        <v>9.105936537195983E-5</v>
      </c>
    </row>
    <row r="5148" spans="1:16">
      <c r="A5148">
        <f t="shared" si="481"/>
        <v>215</v>
      </c>
      <c r="B5148" s="128">
        <f t="shared" si="484"/>
        <v>43315</v>
      </c>
      <c r="C5148" s="126">
        <f t="shared" si="485"/>
        <v>7</v>
      </c>
      <c r="D5148" s="127">
        <f>INDEX('365x24'!$D$4:$AA$369,'8760'!A5148,'8760'!C5148)</f>
        <v>4.5684984427890702</v>
      </c>
      <c r="E5148" s="130">
        <f t="shared" si="480"/>
        <v>9.6765619816764184E-5</v>
      </c>
      <c r="O5148" s="220">
        <f t="shared" si="482"/>
        <v>43315.291666666664</v>
      </c>
      <c r="P5148">
        <f t="shared" si="483"/>
        <v>9.6765619816764184E-5</v>
      </c>
    </row>
    <row r="5149" spans="1:16">
      <c r="A5149">
        <f t="shared" si="481"/>
        <v>215</v>
      </c>
      <c r="B5149" s="128">
        <f t="shared" si="484"/>
        <v>43315</v>
      </c>
      <c r="C5149" s="126">
        <f t="shared" si="485"/>
        <v>8</v>
      </c>
      <c r="D5149" s="127">
        <f>INDEX('365x24'!$D$4:$AA$369,'8760'!A5149,'8760'!C5149)</f>
        <v>4.4064684060198642</v>
      </c>
      <c r="E5149" s="130">
        <f t="shared" si="480"/>
        <v>9.333365258874576E-5</v>
      </c>
      <c r="O5149" s="220">
        <f t="shared" si="482"/>
        <v>43315.333333333336</v>
      </c>
      <c r="P5149">
        <f t="shared" si="483"/>
        <v>9.333365258874576E-5</v>
      </c>
    </row>
    <row r="5150" spans="1:16">
      <c r="A5150">
        <f t="shared" si="481"/>
        <v>215</v>
      </c>
      <c r="B5150" s="128">
        <f t="shared" si="484"/>
        <v>43315</v>
      </c>
      <c r="C5150" s="126">
        <f t="shared" si="485"/>
        <v>9</v>
      </c>
      <c r="D5150" s="127">
        <f>INDEX('365x24'!$D$4:$AA$369,'8760'!A5150,'8760'!C5150)</f>
        <v>4.6489948568255377</v>
      </c>
      <c r="E5150" s="130">
        <f t="shared" si="480"/>
        <v>9.8470618843208039E-5</v>
      </c>
      <c r="O5150" s="220">
        <f t="shared" si="482"/>
        <v>43315.375</v>
      </c>
      <c r="P5150">
        <f t="shared" si="483"/>
        <v>9.8470618843208039E-5</v>
      </c>
    </row>
    <row r="5151" spans="1:16">
      <c r="A5151">
        <f t="shared" si="481"/>
        <v>215</v>
      </c>
      <c r="B5151" s="128">
        <f t="shared" si="484"/>
        <v>43315</v>
      </c>
      <c r="C5151" s="126">
        <f t="shared" si="485"/>
        <v>10</v>
      </c>
      <c r="D5151" s="127">
        <f>INDEX('365x24'!$D$4:$AA$369,'8760'!A5151,'8760'!C5151)</f>
        <v>6.6328594205747393</v>
      </c>
      <c r="E5151" s="130">
        <f t="shared" si="480"/>
        <v>1.4049096459744852E-4</v>
      </c>
      <c r="O5151" s="220">
        <f t="shared" si="482"/>
        <v>43315.416666666664</v>
      </c>
      <c r="P5151">
        <f t="shared" si="483"/>
        <v>1.4049096459744852E-4</v>
      </c>
    </row>
    <row r="5152" spans="1:16">
      <c r="A5152">
        <f t="shared" si="481"/>
        <v>215</v>
      </c>
      <c r="B5152" s="128">
        <f t="shared" si="484"/>
        <v>43315</v>
      </c>
      <c r="C5152" s="126">
        <f t="shared" si="485"/>
        <v>11</v>
      </c>
      <c r="D5152" s="127">
        <f>INDEX('365x24'!$D$4:$AA$369,'8760'!A5152,'8760'!C5152)</f>
        <v>8.2968127455706053</v>
      </c>
      <c r="E5152" s="130">
        <f t="shared" si="480"/>
        <v>1.7573525259617482E-4</v>
      </c>
      <c r="O5152" s="220">
        <f t="shared" si="482"/>
        <v>43315.458333333336</v>
      </c>
      <c r="P5152">
        <f t="shared" si="483"/>
        <v>1.7573525259617482E-4</v>
      </c>
    </row>
    <row r="5153" spans="1:16">
      <c r="A5153">
        <f t="shared" si="481"/>
        <v>215</v>
      </c>
      <c r="B5153" s="128">
        <f t="shared" si="484"/>
        <v>43315</v>
      </c>
      <c r="C5153" s="126">
        <f t="shared" si="485"/>
        <v>12</v>
      </c>
      <c r="D5153" s="127">
        <f>INDEX('365x24'!$D$4:$AA$369,'8760'!A5153,'8760'!C5153)</f>
        <v>9.3095793934311146</v>
      </c>
      <c r="E5153" s="130">
        <f t="shared" si="480"/>
        <v>1.9718671933896287E-4</v>
      </c>
      <c r="O5153" s="220">
        <f t="shared" si="482"/>
        <v>43315.5</v>
      </c>
      <c r="P5153">
        <f t="shared" si="483"/>
        <v>1.9718671933896287E-4</v>
      </c>
    </row>
    <row r="5154" spans="1:16">
      <c r="A5154">
        <f t="shared" si="481"/>
        <v>215</v>
      </c>
      <c r="B5154" s="128">
        <f t="shared" si="484"/>
        <v>43315</v>
      </c>
      <c r="C5154" s="126">
        <f t="shared" si="485"/>
        <v>13</v>
      </c>
      <c r="D5154" s="127">
        <f>INDEX('365x24'!$D$4:$AA$369,'8760'!A5154,'8760'!C5154)</f>
        <v>10.063765403708929</v>
      </c>
      <c r="E5154" s="130">
        <f t="shared" si="480"/>
        <v>2.1316117520352729E-4</v>
      </c>
      <c r="O5154" s="220">
        <f t="shared" si="482"/>
        <v>43315.541666666664</v>
      </c>
      <c r="P5154">
        <f t="shared" si="483"/>
        <v>2.1316117520352729E-4</v>
      </c>
    </row>
    <row r="5155" spans="1:16">
      <c r="A5155">
        <f t="shared" si="481"/>
        <v>215</v>
      </c>
      <c r="B5155" s="128">
        <f t="shared" si="484"/>
        <v>43315</v>
      </c>
      <c r="C5155" s="126">
        <f t="shared" si="485"/>
        <v>14</v>
      </c>
      <c r="D5155" s="127">
        <f>INDEX('365x24'!$D$4:$AA$369,'8760'!A5155,'8760'!C5155)</f>
        <v>10.102998950046032</v>
      </c>
      <c r="E5155" s="130">
        <f t="shared" si="480"/>
        <v>2.1399218313238231E-4</v>
      </c>
      <c r="O5155" s="220">
        <f t="shared" si="482"/>
        <v>43315.583333333336</v>
      </c>
      <c r="P5155">
        <f t="shared" si="483"/>
        <v>2.1399218313238231E-4</v>
      </c>
    </row>
    <row r="5156" spans="1:16">
      <c r="A5156">
        <f t="shared" si="481"/>
        <v>215</v>
      </c>
      <c r="B5156" s="128">
        <f t="shared" si="484"/>
        <v>43315</v>
      </c>
      <c r="C5156" s="126">
        <f t="shared" si="485"/>
        <v>15</v>
      </c>
      <c r="D5156" s="127">
        <f>INDEX('365x24'!$D$4:$AA$369,'8760'!A5156,'8760'!C5156)</f>
        <v>10.243563276405515</v>
      </c>
      <c r="E5156" s="130">
        <f t="shared" si="480"/>
        <v>2.1696948395334906E-4</v>
      </c>
      <c r="O5156" s="220">
        <f t="shared" si="482"/>
        <v>43315.625</v>
      </c>
      <c r="P5156">
        <f t="shared" si="483"/>
        <v>2.1696948395334906E-4</v>
      </c>
    </row>
    <row r="5157" spans="1:16">
      <c r="A5157">
        <f t="shared" si="481"/>
        <v>215</v>
      </c>
      <c r="B5157" s="128">
        <f t="shared" si="484"/>
        <v>43315</v>
      </c>
      <c r="C5157" s="126">
        <f t="shared" si="485"/>
        <v>16</v>
      </c>
      <c r="D5157" s="127">
        <f>INDEX('365x24'!$D$4:$AA$369,'8760'!A5157,'8760'!C5157)</f>
        <v>10.294657078704292</v>
      </c>
      <c r="E5157" s="130">
        <f t="shared" si="480"/>
        <v>2.1805170462391537E-4</v>
      </c>
      <c r="O5157" s="220">
        <f t="shared" si="482"/>
        <v>43315.666666666664</v>
      </c>
      <c r="P5157">
        <f t="shared" si="483"/>
        <v>2.1805170462391537E-4</v>
      </c>
    </row>
    <row r="5158" spans="1:16">
      <c r="A5158">
        <f t="shared" si="481"/>
        <v>215</v>
      </c>
      <c r="B5158" s="128">
        <f t="shared" si="484"/>
        <v>43315</v>
      </c>
      <c r="C5158" s="126">
        <f t="shared" si="485"/>
        <v>17</v>
      </c>
      <c r="D5158" s="127">
        <f>INDEX('365x24'!$D$4:$AA$369,'8760'!A5158,'8760'!C5158)</f>
        <v>10.437205630395765</v>
      </c>
      <c r="E5158" s="130">
        <f t="shared" si="480"/>
        <v>2.2107103343208857E-4</v>
      </c>
      <c r="O5158" s="220">
        <f t="shared" si="482"/>
        <v>43315.708333333336</v>
      </c>
      <c r="P5158">
        <f t="shared" si="483"/>
        <v>2.2107103343208857E-4</v>
      </c>
    </row>
    <row r="5159" spans="1:16">
      <c r="A5159">
        <f t="shared" si="481"/>
        <v>215</v>
      </c>
      <c r="B5159" s="128">
        <f t="shared" si="484"/>
        <v>43315</v>
      </c>
      <c r="C5159" s="126">
        <f t="shared" si="485"/>
        <v>18</v>
      </c>
      <c r="D5159" s="127">
        <f>INDEX('365x24'!$D$4:$AA$369,'8760'!A5159,'8760'!C5159)</f>
        <v>9.9913862751215152</v>
      </c>
      <c r="E5159" s="130">
        <f t="shared" si="480"/>
        <v>2.116281088520189E-4</v>
      </c>
      <c r="O5159" s="220">
        <f t="shared" si="482"/>
        <v>43315.75</v>
      </c>
      <c r="P5159">
        <f t="shared" si="483"/>
        <v>2.116281088520189E-4</v>
      </c>
    </row>
    <row r="5160" spans="1:16">
      <c r="A5160">
        <f t="shared" si="481"/>
        <v>215</v>
      </c>
      <c r="B5160" s="128">
        <f t="shared" si="484"/>
        <v>43315</v>
      </c>
      <c r="C5160" s="126">
        <f t="shared" si="485"/>
        <v>19</v>
      </c>
      <c r="D5160" s="127">
        <f>INDEX('365x24'!$D$4:$AA$369,'8760'!A5160,'8760'!C5160)</f>
        <v>9.2504134017135549</v>
      </c>
      <c r="E5160" s="130">
        <f t="shared" si="480"/>
        <v>1.9593352117498847E-4</v>
      </c>
      <c r="O5160" s="220">
        <f t="shared" si="482"/>
        <v>43315.791666666664</v>
      </c>
      <c r="P5160">
        <f t="shared" si="483"/>
        <v>1.9593352117498847E-4</v>
      </c>
    </row>
    <row r="5161" spans="1:16">
      <c r="A5161">
        <f t="shared" si="481"/>
        <v>215</v>
      </c>
      <c r="B5161" s="128">
        <f t="shared" si="484"/>
        <v>43315</v>
      </c>
      <c r="C5161" s="126">
        <f t="shared" si="485"/>
        <v>20</v>
      </c>
      <c r="D5161" s="127">
        <f>INDEX('365x24'!$D$4:$AA$369,'8760'!A5161,'8760'!C5161)</f>
        <v>7.9144886009200803</v>
      </c>
      <c r="E5161" s="130">
        <f t="shared" si="480"/>
        <v>1.6763722360671186E-4</v>
      </c>
      <c r="O5161" s="220">
        <f t="shared" si="482"/>
        <v>43315.833333333336</v>
      </c>
      <c r="P5161">
        <f t="shared" si="483"/>
        <v>1.6763722360671186E-4</v>
      </c>
    </row>
    <row r="5162" spans="1:16">
      <c r="A5162">
        <f t="shared" si="481"/>
        <v>215</v>
      </c>
      <c r="B5162" s="128">
        <f t="shared" si="484"/>
        <v>43315</v>
      </c>
      <c r="C5162" s="126">
        <f t="shared" si="485"/>
        <v>21</v>
      </c>
      <c r="D5162" s="127">
        <f>INDEX('365x24'!$D$4:$AA$369,'8760'!A5162,'8760'!C5162)</f>
        <v>6.6375043116928119</v>
      </c>
      <c r="E5162" s="130">
        <f t="shared" si="480"/>
        <v>1.4058934829477279E-4</v>
      </c>
      <c r="O5162" s="220">
        <f t="shared" si="482"/>
        <v>43315.875</v>
      </c>
      <c r="P5162">
        <f t="shared" si="483"/>
        <v>1.4058934829477279E-4</v>
      </c>
    </row>
    <row r="5163" spans="1:16">
      <c r="A5163">
        <f t="shared" si="481"/>
        <v>215</v>
      </c>
      <c r="B5163" s="128">
        <f t="shared" si="484"/>
        <v>43315</v>
      </c>
      <c r="C5163" s="126">
        <f t="shared" si="485"/>
        <v>22</v>
      </c>
      <c r="D5163" s="127">
        <f>INDEX('365x24'!$D$4:$AA$369,'8760'!A5163,'8760'!C5163)</f>
        <v>5.6079619405709167</v>
      </c>
      <c r="E5163" s="130">
        <f t="shared" si="480"/>
        <v>1.1878255402378457E-4</v>
      </c>
      <c r="O5163" s="220">
        <f t="shared" si="482"/>
        <v>43315.916666666664</v>
      </c>
      <c r="P5163">
        <f t="shared" si="483"/>
        <v>1.1878255402378457E-4</v>
      </c>
    </row>
    <row r="5164" spans="1:16">
      <c r="A5164">
        <f t="shared" si="481"/>
        <v>215</v>
      </c>
      <c r="B5164" s="128">
        <f t="shared" si="484"/>
        <v>43315</v>
      </c>
      <c r="C5164" s="126">
        <f t="shared" si="485"/>
        <v>23</v>
      </c>
      <c r="D5164" s="127">
        <f>INDEX('365x24'!$D$4:$AA$369,'8760'!A5164,'8760'!C5164)</f>
        <v>4.9386917552962792</v>
      </c>
      <c r="E5164" s="130">
        <f t="shared" si="480"/>
        <v>1.0460670497535117E-4</v>
      </c>
      <c r="O5164" s="220">
        <f t="shared" si="482"/>
        <v>43315.958333333336</v>
      </c>
      <c r="P5164">
        <f t="shared" si="483"/>
        <v>1.0460670497535117E-4</v>
      </c>
    </row>
    <row r="5165" spans="1:16">
      <c r="A5165">
        <f t="shared" si="481"/>
        <v>215</v>
      </c>
      <c r="B5165" s="128">
        <f t="shared" si="484"/>
        <v>43315</v>
      </c>
      <c r="C5165" s="126">
        <f t="shared" si="485"/>
        <v>24</v>
      </c>
      <c r="D5165" s="127">
        <f>INDEX('365x24'!$D$4:$AA$369,'8760'!A5165,'8760'!C5165)</f>
        <v>1.4030276938389972</v>
      </c>
      <c r="E5165" s="130">
        <f t="shared" si="480"/>
        <v>2.9717607681076788E-5</v>
      </c>
      <c r="O5165" s="220">
        <f t="shared" si="482"/>
        <v>43316</v>
      </c>
      <c r="P5165">
        <f t="shared" si="483"/>
        <v>2.9717607681076788E-5</v>
      </c>
    </row>
    <row r="5166" spans="1:16">
      <c r="A5166">
        <f t="shared" si="481"/>
        <v>216</v>
      </c>
      <c r="B5166" s="128">
        <f t="shared" si="484"/>
        <v>43316</v>
      </c>
      <c r="C5166" s="126">
        <f t="shared" si="485"/>
        <v>1</v>
      </c>
      <c r="D5166" s="127">
        <f>INDEX('365x24'!$D$4:$AA$369,'8760'!A5166,'8760'!C5166)</f>
        <v>1.2478984885178308</v>
      </c>
      <c r="E5166" s="130">
        <f t="shared" si="480"/>
        <v>2.6431807348085888E-5</v>
      </c>
      <c r="O5166" s="220">
        <f t="shared" si="482"/>
        <v>43316.041666666664</v>
      </c>
      <c r="P5166">
        <f t="shared" si="483"/>
        <v>2.6431807348085888E-5</v>
      </c>
    </row>
    <row r="5167" spans="1:16">
      <c r="A5167">
        <f t="shared" si="481"/>
        <v>216</v>
      </c>
      <c r="B5167" s="128">
        <f t="shared" si="484"/>
        <v>43316</v>
      </c>
      <c r="C5167" s="126">
        <f t="shared" si="485"/>
        <v>2</v>
      </c>
      <c r="D5167" s="127">
        <f>INDEX('365x24'!$D$4:$AA$369,'8760'!A5167,'8760'!C5167)</f>
        <v>1.2169010100370199</v>
      </c>
      <c r="E5167" s="130">
        <f t="shared" si="480"/>
        <v>2.5775248030945947E-5</v>
      </c>
      <c r="O5167" s="220">
        <f t="shared" si="482"/>
        <v>43316.083333333336</v>
      </c>
      <c r="P5167">
        <f t="shared" si="483"/>
        <v>2.5775248030945947E-5</v>
      </c>
    </row>
    <row r="5168" spans="1:16">
      <c r="A5168">
        <f t="shared" si="481"/>
        <v>216</v>
      </c>
      <c r="B5168" s="128">
        <f t="shared" si="484"/>
        <v>43316</v>
      </c>
      <c r="C5168" s="126">
        <f t="shared" si="485"/>
        <v>3</v>
      </c>
      <c r="D5168" s="127">
        <f>INDEX('365x24'!$D$4:$AA$369,'8760'!A5168,'8760'!C5168)</f>
        <v>1.2139012540550058</v>
      </c>
      <c r="E5168" s="130">
        <f t="shared" si="480"/>
        <v>2.5711710032513045E-5</v>
      </c>
      <c r="O5168" s="220">
        <f t="shared" si="482"/>
        <v>43316.125</v>
      </c>
      <c r="P5168">
        <f t="shared" si="483"/>
        <v>2.5711710032513045E-5</v>
      </c>
    </row>
    <row r="5169" spans="1:16">
      <c r="A5169">
        <f t="shared" si="481"/>
        <v>216</v>
      </c>
      <c r="B5169" s="128">
        <f t="shared" si="484"/>
        <v>43316</v>
      </c>
      <c r="C5169" s="126">
        <f t="shared" si="485"/>
        <v>4</v>
      </c>
      <c r="D5169" s="127">
        <f>INDEX('365x24'!$D$4:$AA$369,'8760'!A5169,'8760'!C5169)</f>
        <v>1.4284837986350747</v>
      </c>
      <c r="E5169" s="130">
        <f t="shared" si="480"/>
        <v>3.0256794853746393E-5</v>
      </c>
      <c r="O5169" s="220">
        <f t="shared" si="482"/>
        <v>43316.166666666664</v>
      </c>
      <c r="P5169">
        <f t="shared" si="483"/>
        <v>3.0256794853746393E-5</v>
      </c>
    </row>
    <row r="5170" spans="1:16">
      <c r="A5170">
        <f t="shared" si="481"/>
        <v>216</v>
      </c>
      <c r="B5170" s="128">
        <f t="shared" si="484"/>
        <v>43316</v>
      </c>
      <c r="C5170" s="126">
        <f t="shared" si="485"/>
        <v>5</v>
      </c>
      <c r="D5170" s="127">
        <f>INDEX('365x24'!$D$4:$AA$369,'8760'!A5170,'8760'!C5170)</f>
        <v>2.9673586174082653</v>
      </c>
      <c r="E5170" s="130">
        <f t="shared" si="480"/>
        <v>6.2851788049823461E-5</v>
      </c>
      <c r="O5170" s="220">
        <f t="shared" si="482"/>
        <v>43316.208333333336</v>
      </c>
      <c r="P5170">
        <f t="shared" si="483"/>
        <v>6.2851788049823461E-5</v>
      </c>
    </row>
    <row r="5171" spans="1:16">
      <c r="A5171">
        <f t="shared" si="481"/>
        <v>216</v>
      </c>
      <c r="B5171" s="128">
        <f t="shared" si="484"/>
        <v>43316</v>
      </c>
      <c r="C5171" s="126">
        <f t="shared" si="485"/>
        <v>6</v>
      </c>
      <c r="D5171" s="127">
        <f>INDEX('365x24'!$D$4:$AA$369,'8760'!A5171,'8760'!C5171)</f>
        <v>4.1892592207486423</v>
      </c>
      <c r="E5171" s="130">
        <f t="shared" si="480"/>
        <v>8.8732932744824253E-5</v>
      </c>
      <c r="O5171" s="220">
        <f t="shared" si="482"/>
        <v>43316.25</v>
      </c>
      <c r="P5171">
        <f t="shared" si="483"/>
        <v>8.8732932744824253E-5</v>
      </c>
    </row>
    <row r="5172" spans="1:16">
      <c r="A5172">
        <f t="shared" si="481"/>
        <v>216</v>
      </c>
      <c r="B5172" s="128">
        <f t="shared" si="484"/>
        <v>43316</v>
      </c>
      <c r="C5172" s="126">
        <f t="shared" si="485"/>
        <v>7</v>
      </c>
      <c r="D5172" s="127">
        <f>INDEX('365x24'!$D$4:$AA$369,'8760'!A5172,'8760'!C5172)</f>
        <v>4.3560456533486223</v>
      </c>
      <c r="E5172" s="130">
        <f t="shared" si="480"/>
        <v>9.2265645457693436E-5</v>
      </c>
      <c r="O5172" s="220">
        <f t="shared" si="482"/>
        <v>43316.291666666664</v>
      </c>
      <c r="P5172">
        <f t="shared" si="483"/>
        <v>9.2265645457693436E-5</v>
      </c>
    </row>
    <row r="5173" spans="1:16">
      <c r="A5173">
        <f t="shared" si="481"/>
        <v>216</v>
      </c>
      <c r="B5173" s="128">
        <f t="shared" si="484"/>
        <v>43316</v>
      </c>
      <c r="C5173" s="126">
        <f t="shared" si="485"/>
        <v>8</v>
      </c>
      <c r="D5173" s="127">
        <f>INDEX('365x24'!$D$4:$AA$369,'8760'!A5173,'8760'!C5173)</f>
        <v>4.1706607336601556</v>
      </c>
      <c r="E5173" s="130">
        <f t="shared" si="480"/>
        <v>8.8338997154540288E-5</v>
      </c>
      <c r="O5173" s="220">
        <f t="shared" si="482"/>
        <v>43316.333333333336</v>
      </c>
      <c r="P5173">
        <f t="shared" si="483"/>
        <v>8.8338997154540288E-5</v>
      </c>
    </row>
    <row r="5174" spans="1:16">
      <c r="A5174">
        <f t="shared" si="481"/>
        <v>216</v>
      </c>
      <c r="B5174" s="128">
        <f t="shared" si="484"/>
        <v>43316</v>
      </c>
      <c r="C5174" s="126">
        <f t="shared" si="485"/>
        <v>9</v>
      </c>
      <c r="D5174" s="127">
        <f>INDEX('365x24'!$D$4:$AA$369,'8760'!A5174,'8760'!C5174)</f>
        <v>4.3540458160272779</v>
      </c>
      <c r="E5174" s="130">
        <f t="shared" si="480"/>
        <v>9.222328679207147E-5</v>
      </c>
      <c r="O5174" s="220">
        <f t="shared" si="482"/>
        <v>43316.375</v>
      </c>
      <c r="P5174">
        <f t="shared" si="483"/>
        <v>9.222328679207147E-5</v>
      </c>
    </row>
    <row r="5175" spans="1:16">
      <c r="A5175">
        <f t="shared" si="481"/>
        <v>216</v>
      </c>
      <c r="B5175" s="128">
        <f t="shared" si="484"/>
        <v>43316</v>
      </c>
      <c r="C5175" s="126">
        <f t="shared" si="485"/>
        <v>10</v>
      </c>
      <c r="D5175" s="127">
        <f>INDEX('365x24'!$D$4:$AA$369,'8760'!A5175,'8760'!C5175)</f>
        <v>6.3490835277987347</v>
      </c>
      <c r="E5175" s="130">
        <f t="shared" si="480"/>
        <v>1.3448029161651137E-4</v>
      </c>
      <c r="O5175" s="220">
        <f t="shared" si="482"/>
        <v>43316.416666666664</v>
      </c>
      <c r="P5175">
        <f t="shared" si="483"/>
        <v>1.3448029161651137E-4</v>
      </c>
    </row>
    <row r="5176" spans="1:16">
      <c r="A5176">
        <f t="shared" si="481"/>
        <v>216</v>
      </c>
      <c r="B5176" s="128">
        <f t="shared" si="484"/>
        <v>43316</v>
      </c>
      <c r="C5176" s="126">
        <f t="shared" si="485"/>
        <v>11</v>
      </c>
      <c r="D5176" s="127">
        <f>INDEX('365x24'!$D$4:$AA$369,'8760'!A5176,'8760'!C5176)</f>
        <v>7.8028652685487936</v>
      </c>
      <c r="E5176" s="130">
        <f t="shared" si="480"/>
        <v>1.6527292359037521E-4</v>
      </c>
      <c r="O5176" s="220">
        <f t="shared" si="482"/>
        <v>43316.458333333336</v>
      </c>
      <c r="P5176">
        <f t="shared" si="483"/>
        <v>1.6527292359037521E-4</v>
      </c>
    </row>
    <row r="5177" spans="1:16">
      <c r="A5177">
        <f t="shared" si="481"/>
        <v>216</v>
      </c>
      <c r="B5177" s="128">
        <f t="shared" si="484"/>
        <v>43316</v>
      </c>
      <c r="C5177" s="126">
        <f t="shared" si="485"/>
        <v>12</v>
      </c>
      <c r="D5177" s="127">
        <f>INDEX('365x24'!$D$4:$AA$369,'8760'!A5177,'8760'!C5177)</f>
        <v>8.735189427758753</v>
      </c>
      <c r="E5177" s="130">
        <f t="shared" si="480"/>
        <v>1.850205335033202E-4</v>
      </c>
      <c r="O5177" s="220">
        <f t="shared" si="482"/>
        <v>43316.5</v>
      </c>
      <c r="P5177">
        <f t="shared" si="483"/>
        <v>1.850205335033202E-4</v>
      </c>
    </row>
    <row r="5178" spans="1:16">
      <c r="A5178">
        <f t="shared" si="481"/>
        <v>216</v>
      </c>
      <c r="B5178" s="128">
        <f t="shared" si="484"/>
        <v>43316</v>
      </c>
      <c r="C5178" s="126">
        <f t="shared" si="485"/>
        <v>13</v>
      </c>
      <c r="D5178" s="127">
        <f>INDEX('365x24'!$D$4:$AA$369,'8760'!A5178,'8760'!C5178)</f>
        <v>9.3879363294450027</v>
      </c>
      <c r="E5178" s="130">
        <f t="shared" si="480"/>
        <v>1.9884640196231898E-4</v>
      </c>
      <c r="O5178" s="220">
        <f t="shared" si="482"/>
        <v>43316.541666666664</v>
      </c>
      <c r="P5178">
        <f t="shared" si="483"/>
        <v>1.9884640196231898E-4</v>
      </c>
    </row>
    <row r="5179" spans="1:16">
      <c r="A5179">
        <f t="shared" si="481"/>
        <v>216</v>
      </c>
      <c r="B5179" s="128">
        <f t="shared" si="484"/>
        <v>43316</v>
      </c>
      <c r="C5179" s="126">
        <f t="shared" si="485"/>
        <v>14</v>
      </c>
      <c r="D5179" s="127">
        <f>INDEX('365x24'!$D$4:$AA$369,'8760'!A5179,'8760'!C5179)</f>
        <v>9.3481395667502802</v>
      </c>
      <c r="E5179" s="130">
        <f t="shared" si="480"/>
        <v>1.9800346451644244E-4</v>
      </c>
      <c r="O5179" s="220">
        <f t="shared" si="482"/>
        <v>43316.583333333336</v>
      </c>
      <c r="P5179">
        <f t="shared" si="483"/>
        <v>1.9800346451644244E-4</v>
      </c>
    </row>
    <row r="5180" spans="1:16">
      <c r="A5180">
        <f t="shared" si="481"/>
        <v>216</v>
      </c>
      <c r="B5180" s="128">
        <f t="shared" si="484"/>
        <v>43316</v>
      </c>
      <c r="C5180" s="126">
        <f t="shared" si="485"/>
        <v>15</v>
      </c>
      <c r="D5180" s="127">
        <f>INDEX('365x24'!$D$4:$AA$369,'8760'!A5180,'8760'!C5180)</f>
        <v>9.3671380213030364</v>
      </c>
      <c r="E5180" s="130">
        <f t="shared" si="480"/>
        <v>1.9840587183985082E-4</v>
      </c>
      <c r="O5180" s="220">
        <f t="shared" si="482"/>
        <v>43316.625</v>
      </c>
      <c r="P5180">
        <f t="shared" si="483"/>
        <v>1.9840587183985082E-4</v>
      </c>
    </row>
    <row r="5181" spans="1:16">
      <c r="A5181">
        <f t="shared" si="481"/>
        <v>216</v>
      </c>
      <c r="B5181" s="128">
        <f t="shared" si="484"/>
        <v>43316</v>
      </c>
      <c r="C5181" s="126">
        <f t="shared" si="485"/>
        <v>16</v>
      </c>
      <c r="D5181" s="127">
        <f>INDEX('365x24'!$D$4:$AA$369,'8760'!A5181,'8760'!C5181)</f>
        <v>9.3930359146144262</v>
      </c>
      <c r="E5181" s="130">
        <f t="shared" si="480"/>
        <v>1.989544165596549E-4</v>
      </c>
      <c r="O5181" s="220">
        <f t="shared" si="482"/>
        <v>43316.666666666664</v>
      </c>
      <c r="P5181">
        <f t="shared" si="483"/>
        <v>1.989544165596549E-4</v>
      </c>
    </row>
    <row r="5182" spans="1:16">
      <c r="A5182">
        <f t="shared" si="481"/>
        <v>216</v>
      </c>
      <c r="B5182" s="128">
        <f t="shared" si="484"/>
        <v>43316</v>
      </c>
      <c r="C5182" s="126">
        <f t="shared" si="485"/>
        <v>17</v>
      </c>
      <c r="D5182" s="127">
        <f>INDEX('365x24'!$D$4:$AA$369,'8760'!A5182,'8760'!C5182)</f>
        <v>9.5474233558220796</v>
      </c>
      <c r="E5182" s="130">
        <f t="shared" si="480"/>
        <v>2.0222450554566805E-4</v>
      </c>
      <c r="O5182" s="220">
        <f t="shared" si="482"/>
        <v>43316.708333333336</v>
      </c>
      <c r="P5182">
        <f t="shared" si="483"/>
        <v>2.0222450554566805E-4</v>
      </c>
    </row>
    <row r="5183" spans="1:16">
      <c r="A5183">
        <f t="shared" si="481"/>
        <v>216</v>
      </c>
      <c r="B5183" s="128">
        <f t="shared" si="484"/>
        <v>43316</v>
      </c>
      <c r="C5183" s="126">
        <f t="shared" si="485"/>
        <v>18</v>
      </c>
      <c r="D5183" s="127">
        <f>INDEX('365x24'!$D$4:$AA$369,'8760'!A5183,'8760'!C5183)</f>
        <v>9.2554471069060469</v>
      </c>
      <c r="E5183" s="130">
        <f t="shared" si="480"/>
        <v>1.9604014036486586E-4</v>
      </c>
      <c r="O5183" s="220">
        <f t="shared" si="482"/>
        <v>43316.75</v>
      </c>
      <c r="P5183">
        <f t="shared" si="483"/>
        <v>1.9604014036486586E-4</v>
      </c>
    </row>
    <row r="5184" spans="1:16">
      <c r="A5184">
        <f t="shared" si="481"/>
        <v>216</v>
      </c>
      <c r="B5184" s="128">
        <f t="shared" si="484"/>
        <v>43316</v>
      </c>
      <c r="C5184" s="126">
        <f t="shared" si="485"/>
        <v>19</v>
      </c>
      <c r="D5184" s="127">
        <f>INDEX('365x24'!$D$4:$AA$369,'8760'!A5184,'8760'!C5184)</f>
        <v>8.447512829083605</v>
      </c>
      <c r="E5184" s="130">
        <f t="shared" si="480"/>
        <v>1.7892723945360514E-4</v>
      </c>
      <c r="O5184" s="220">
        <f t="shared" si="482"/>
        <v>43316.791666666664</v>
      </c>
      <c r="P5184">
        <f t="shared" si="483"/>
        <v>1.7892723945360514E-4</v>
      </c>
    </row>
    <row r="5185" spans="1:16">
      <c r="A5185">
        <f t="shared" si="481"/>
        <v>216</v>
      </c>
      <c r="B5185" s="128">
        <f t="shared" si="484"/>
        <v>43316</v>
      </c>
      <c r="C5185" s="126">
        <f t="shared" si="485"/>
        <v>20</v>
      </c>
      <c r="D5185" s="127">
        <f>INDEX('365x24'!$D$4:$AA$369,'8760'!A5185,'8760'!C5185)</f>
        <v>6.7410516427818994</v>
      </c>
      <c r="E5185" s="130">
        <f t="shared" si="480"/>
        <v>1.4278259007841014E-4</v>
      </c>
      <c r="O5185" s="220">
        <f t="shared" si="482"/>
        <v>43316.833333333336</v>
      </c>
      <c r="P5185">
        <f t="shared" si="483"/>
        <v>1.4278259007841014E-4</v>
      </c>
    </row>
    <row r="5186" spans="1:16">
      <c r="A5186">
        <f t="shared" si="481"/>
        <v>216</v>
      </c>
      <c r="B5186" s="128">
        <f t="shared" si="484"/>
        <v>43316</v>
      </c>
      <c r="C5186" s="126">
        <f t="shared" si="485"/>
        <v>21</v>
      </c>
      <c r="D5186" s="127">
        <f>INDEX('365x24'!$D$4:$AA$369,'8760'!A5186,'8760'!C5186)</f>
        <v>5.8446245634900436</v>
      </c>
      <c r="E5186" s="130">
        <f t="shared" si="480"/>
        <v>1.2379531821337888E-4</v>
      </c>
      <c r="O5186" s="220">
        <f t="shared" si="482"/>
        <v>43316.875</v>
      </c>
      <c r="P5186">
        <f t="shared" si="483"/>
        <v>1.2379531821337888E-4</v>
      </c>
    </row>
    <row r="5187" spans="1:16">
      <c r="A5187">
        <f t="shared" si="481"/>
        <v>216</v>
      </c>
      <c r="B5187" s="128">
        <f t="shared" si="484"/>
        <v>43316</v>
      </c>
      <c r="C5187" s="126">
        <f t="shared" si="485"/>
        <v>22</v>
      </c>
      <c r="D5187" s="127">
        <f>INDEX('365x24'!$D$4:$AA$369,'8760'!A5187,'8760'!C5187)</f>
        <v>5.2395737819178168</v>
      </c>
      <c r="E5187" s="130">
        <f t="shared" si="480"/>
        <v>1.109797039294632E-4</v>
      </c>
      <c r="O5187" s="220">
        <f t="shared" si="482"/>
        <v>43316.916666666664</v>
      </c>
      <c r="P5187">
        <f t="shared" si="483"/>
        <v>1.109797039294632E-4</v>
      </c>
    </row>
    <row r="5188" spans="1:16">
      <c r="A5188">
        <f t="shared" si="481"/>
        <v>216</v>
      </c>
      <c r="B5188" s="128">
        <f t="shared" si="484"/>
        <v>43316</v>
      </c>
      <c r="C5188" s="126">
        <f t="shared" si="485"/>
        <v>23</v>
      </c>
      <c r="D5188" s="127">
        <f>INDEX('365x24'!$D$4:$AA$369,'8760'!A5188,'8760'!C5188)</f>
        <v>4.1716606523208268</v>
      </c>
      <c r="E5188" s="130">
        <f t="shared" si="480"/>
        <v>8.8360176487351251E-5</v>
      </c>
      <c r="O5188" s="220">
        <f t="shared" si="482"/>
        <v>43316.958333333336</v>
      </c>
      <c r="P5188">
        <f t="shared" si="483"/>
        <v>8.8360176487351251E-5</v>
      </c>
    </row>
    <row r="5189" spans="1:16">
      <c r="A5189">
        <f t="shared" si="481"/>
        <v>216</v>
      </c>
      <c r="B5189" s="128">
        <f t="shared" si="484"/>
        <v>43316</v>
      </c>
      <c r="C5189" s="126">
        <f t="shared" si="485"/>
        <v>24</v>
      </c>
      <c r="D5189" s="127">
        <f>INDEX('365x24'!$D$4:$AA$369,'8760'!A5189,'8760'!C5189)</f>
        <v>1.405885636903903</v>
      </c>
      <c r="E5189" s="130">
        <f t="shared" si="480"/>
        <v>2.9778141932218571E-5</v>
      </c>
      <c r="O5189" s="220">
        <f t="shared" si="482"/>
        <v>43317</v>
      </c>
      <c r="P5189">
        <f t="shared" si="483"/>
        <v>2.9778141932218571E-5</v>
      </c>
    </row>
    <row r="5190" spans="1:16">
      <c r="A5190">
        <f t="shared" si="481"/>
        <v>217</v>
      </c>
      <c r="B5190" s="128">
        <f t="shared" si="484"/>
        <v>43317</v>
      </c>
      <c r="C5190" s="126">
        <f t="shared" si="485"/>
        <v>1</v>
      </c>
      <c r="D5190" s="127">
        <f>INDEX('365x24'!$D$4:$AA$369,'8760'!A5190,'8760'!C5190)</f>
        <v>1.2478984885178308</v>
      </c>
      <c r="E5190" s="130">
        <f t="shared" ref="E5190:E5253" si="486">D5190*$E$2</f>
        <v>2.6431807348085888E-5</v>
      </c>
      <c r="O5190" s="220">
        <f t="shared" si="482"/>
        <v>43317.041666666664</v>
      </c>
      <c r="P5190">
        <f t="shared" si="483"/>
        <v>2.6431807348085888E-5</v>
      </c>
    </row>
    <row r="5191" spans="1:16">
      <c r="A5191">
        <f t="shared" ref="A5191:A5254" si="487">IF(C5191=1,A5190+1,A5190)</f>
        <v>217</v>
      </c>
      <c r="B5191" s="128">
        <f t="shared" si="484"/>
        <v>43317</v>
      </c>
      <c r="C5191" s="126">
        <f t="shared" si="485"/>
        <v>2</v>
      </c>
      <c r="D5191" s="127">
        <f>INDEX('365x24'!$D$4:$AA$369,'8760'!A5191,'8760'!C5191)</f>
        <v>1.2169010100370199</v>
      </c>
      <c r="E5191" s="130">
        <f t="shared" si="486"/>
        <v>2.5775248030945947E-5</v>
      </c>
      <c r="O5191" s="220">
        <f t="shared" ref="O5191:O5254" si="488">B5191+O$3*C5191</f>
        <v>43317.083333333336</v>
      </c>
      <c r="P5191">
        <f t="shared" ref="P5191:P5254" si="489">E5191</f>
        <v>2.5775248030945947E-5</v>
      </c>
    </row>
    <row r="5192" spans="1:16">
      <c r="A5192">
        <f t="shared" si="487"/>
        <v>217</v>
      </c>
      <c r="B5192" s="128">
        <f t="shared" ref="B5192:B5255" si="490">IF(C5191=24,B5191+1,B5191)</f>
        <v>43317</v>
      </c>
      <c r="C5192" s="126">
        <f t="shared" ref="C5192:C5255" si="491">IF(C5191=24,1,C5191+1)</f>
        <v>3</v>
      </c>
      <c r="D5192" s="127">
        <f>INDEX('365x24'!$D$4:$AA$369,'8760'!A5192,'8760'!C5192)</f>
        <v>1.2139012540550058</v>
      </c>
      <c r="E5192" s="130">
        <f t="shared" si="486"/>
        <v>2.5711710032513045E-5</v>
      </c>
      <c r="O5192" s="220">
        <f t="shared" si="488"/>
        <v>43317.125</v>
      </c>
      <c r="P5192">
        <f t="shared" si="489"/>
        <v>2.5711710032513045E-5</v>
      </c>
    </row>
    <row r="5193" spans="1:16">
      <c r="A5193">
        <f t="shared" si="487"/>
        <v>217</v>
      </c>
      <c r="B5193" s="128">
        <f t="shared" si="490"/>
        <v>43317</v>
      </c>
      <c r="C5193" s="126">
        <f t="shared" si="491"/>
        <v>4</v>
      </c>
      <c r="D5193" s="127">
        <f>INDEX('365x24'!$D$4:$AA$369,'8760'!A5193,'8760'!C5193)</f>
        <v>1.4284837986350747</v>
      </c>
      <c r="E5193" s="130">
        <f t="shared" si="486"/>
        <v>3.0256794853746393E-5</v>
      </c>
      <c r="O5193" s="220">
        <f t="shared" si="488"/>
        <v>43317.166666666664</v>
      </c>
      <c r="P5193">
        <f t="shared" si="489"/>
        <v>3.0256794853746393E-5</v>
      </c>
    </row>
    <row r="5194" spans="1:16">
      <c r="A5194">
        <f t="shared" si="487"/>
        <v>217</v>
      </c>
      <c r="B5194" s="128">
        <f t="shared" si="490"/>
        <v>43317</v>
      </c>
      <c r="C5194" s="126">
        <f t="shared" si="491"/>
        <v>5</v>
      </c>
      <c r="D5194" s="127">
        <f>INDEX('365x24'!$D$4:$AA$369,'8760'!A5194,'8760'!C5194)</f>
        <v>2.9673586174082653</v>
      </c>
      <c r="E5194" s="130">
        <f t="shared" si="486"/>
        <v>6.2851788049823461E-5</v>
      </c>
      <c r="O5194" s="220">
        <f t="shared" si="488"/>
        <v>43317.208333333336</v>
      </c>
      <c r="P5194">
        <f t="shared" si="489"/>
        <v>6.2851788049823461E-5</v>
      </c>
    </row>
    <row r="5195" spans="1:16">
      <c r="A5195">
        <f t="shared" si="487"/>
        <v>217</v>
      </c>
      <c r="B5195" s="128">
        <f t="shared" si="490"/>
        <v>43317</v>
      </c>
      <c r="C5195" s="126">
        <f t="shared" si="491"/>
        <v>6</v>
      </c>
      <c r="D5195" s="127">
        <f>INDEX('365x24'!$D$4:$AA$369,'8760'!A5195,'8760'!C5195)</f>
        <v>4.1892592207486423</v>
      </c>
      <c r="E5195" s="130">
        <f t="shared" si="486"/>
        <v>8.8732932744824253E-5</v>
      </c>
      <c r="O5195" s="220">
        <f t="shared" si="488"/>
        <v>43317.25</v>
      </c>
      <c r="P5195">
        <f t="shared" si="489"/>
        <v>8.8732932744824253E-5</v>
      </c>
    </row>
    <row r="5196" spans="1:16">
      <c r="A5196">
        <f t="shared" si="487"/>
        <v>217</v>
      </c>
      <c r="B5196" s="128">
        <f t="shared" si="490"/>
        <v>43317</v>
      </c>
      <c r="C5196" s="126">
        <f t="shared" si="491"/>
        <v>7</v>
      </c>
      <c r="D5196" s="127">
        <f>INDEX('365x24'!$D$4:$AA$369,'8760'!A5196,'8760'!C5196)</f>
        <v>4.3560456533486223</v>
      </c>
      <c r="E5196" s="130">
        <f t="shared" si="486"/>
        <v>9.2265645457693436E-5</v>
      </c>
      <c r="O5196" s="220">
        <f t="shared" si="488"/>
        <v>43317.291666666664</v>
      </c>
      <c r="P5196">
        <f t="shared" si="489"/>
        <v>9.2265645457693436E-5</v>
      </c>
    </row>
    <row r="5197" spans="1:16">
      <c r="A5197">
        <f t="shared" si="487"/>
        <v>217</v>
      </c>
      <c r="B5197" s="128">
        <f t="shared" si="490"/>
        <v>43317</v>
      </c>
      <c r="C5197" s="126">
        <f t="shared" si="491"/>
        <v>8</v>
      </c>
      <c r="D5197" s="127">
        <f>INDEX('365x24'!$D$4:$AA$369,'8760'!A5197,'8760'!C5197)</f>
        <v>4.1706607336601556</v>
      </c>
      <c r="E5197" s="130">
        <f t="shared" si="486"/>
        <v>8.8338997154540288E-5</v>
      </c>
      <c r="O5197" s="220">
        <f t="shared" si="488"/>
        <v>43317.333333333336</v>
      </c>
      <c r="P5197">
        <f t="shared" si="489"/>
        <v>8.8338997154540288E-5</v>
      </c>
    </row>
    <row r="5198" spans="1:16">
      <c r="A5198">
        <f t="shared" si="487"/>
        <v>217</v>
      </c>
      <c r="B5198" s="128">
        <f t="shared" si="490"/>
        <v>43317</v>
      </c>
      <c r="C5198" s="126">
        <f t="shared" si="491"/>
        <v>9</v>
      </c>
      <c r="D5198" s="127">
        <f>INDEX('365x24'!$D$4:$AA$369,'8760'!A5198,'8760'!C5198)</f>
        <v>4.3540458160272779</v>
      </c>
      <c r="E5198" s="130">
        <f t="shared" si="486"/>
        <v>9.222328679207147E-5</v>
      </c>
      <c r="O5198" s="220">
        <f t="shared" si="488"/>
        <v>43317.375</v>
      </c>
      <c r="P5198">
        <f t="shared" si="489"/>
        <v>9.222328679207147E-5</v>
      </c>
    </row>
    <row r="5199" spans="1:16">
      <c r="A5199">
        <f t="shared" si="487"/>
        <v>217</v>
      </c>
      <c r="B5199" s="128">
        <f t="shared" si="490"/>
        <v>43317</v>
      </c>
      <c r="C5199" s="126">
        <f t="shared" si="491"/>
        <v>10</v>
      </c>
      <c r="D5199" s="127">
        <f>INDEX('365x24'!$D$4:$AA$369,'8760'!A5199,'8760'!C5199)</f>
        <v>6.3490835277987347</v>
      </c>
      <c r="E5199" s="130">
        <f t="shared" si="486"/>
        <v>1.3448029161651137E-4</v>
      </c>
      <c r="O5199" s="220">
        <f t="shared" si="488"/>
        <v>43317.416666666664</v>
      </c>
      <c r="P5199">
        <f t="shared" si="489"/>
        <v>1.3448029161651137E-4</v>
      </c>
    </row>
    <row r="5200" spans="1:16">
      <c r="A5200">
        <f t="shared" si="487"/>
        <v>217</v>
      </c>
      <c r="B5200" s="128">
        <f t="shared" si="490"/>
        <v>43317</v>
      </c>
      <c r="C5200" s="126">
        <f t="shared" si="491"/>
        <v>11</v>
      </c>
      <c r="D5200" s="127">
        <f>INDEX('365x24'!$D$4:$AA$369,'8760'!A5200,'8760'!C5200)</f>
        <v>7.8028652685487936</v>
      </c>
      <c r="E5200" s="130">
        <f t="shared" si="486"/>
        <v>1.6527292359037521E-4</v>
      </c>
      <c r="O5200" s="220">
        <f t="shared" si="488"/>
        <v>43317.458333333336</v>
      </c>
      <c r="P5200">
        <f t="shared" si="489"/>
        <v>1.6527292359037521E-4</v>
      </c>
    </row>
    <row r="5201" spans="1:16">
      <c r="A5201">
        <f t="shared" si="487"/>
        <v>217</v>
      </c>
      <c r="B5201" s="128">
        <f t="shared" si="490"/>
        <v>43317</v>
      </c>
      <c r="C5201" s="126">
        <f t="shared" si="491"/>
        <v>12</v>
      </c>
      <c r="D5201" s="127">
        <f>INDEX('365x24'!$D$4:$AA$369,'8760'!A5201,'8760'!C5201)</f>
        <v>8.735189427758753</v>
      </c>
      <c r="E5201" s="130">
        <f t="shared" si="486"/>
        <v>1.850205335033202E-4</v>
      </c>
      <c r="O5201" s="220">
        <f t="shared" si="488"/>
        <v>43317.5</v>
      </c>
      <c r="P5201">
        <f t="shared" si="489"/>
        <v>1.850205335033202E-4</v>
      </c>
    </row>
    <row r="5202" spans="1:16">
      <c r="A5202">
        <f t="shared" si="487"/>
        <v>217</v>
      </c>
      <c r="B5202" s="128">
        <f t="shared" si="490"/>
        <v>43317</v>
      </c>
      <c r="C5202" s="126">
        <f t="shared" si="491"/>
        <v>13</v>
      </c>
      <c r="D5202" s="127">
        <f>INDEX('365x24'!$D$4:$AA$369,'8760'!A5202,'8760'!C5202)</f>
        <v>9.3879363294450027</v>
      </c>
      <c r="E5202" s="130">
        <f t="shared" si="486"/>
        <v>1.9884640196231898E-4</v>
      </c>
      <c r="O5202" s="220">
        <f t="shared" si="488"/>
        <v>43317.541666666664</v>
      </c>
      <c r="P5202">
        <f t="shared" si="489"/>
        <v>1.9884640196231898E-4</v>
      </c>
    </row>
    <row r="5203" spans="1:16">
      <c r="A5203">
        <f t="shared" si="487"/>
        <v>217</v>
      </c>
      <c r="B5203" s="128">
        <f t="shared" si="490"/>
        <v>43317</v>
      </c>
      <c r="C5203" s="126">
        <f t="shared" si="491"/>
        <v>14</v>
      </c>
      <c r="D5203" s="127">
        <f>INDEX('365x24'!$D$4:$AA$369,'8760'!A5203,'8760'!C5203)</f>
        <v>9.3481395667502802</v>
      </c>
      <c r="E5203" s="130">
        <f t="shared" si="486"/>
        <v>1.9800346451644244E-4</v>
      </c>
      <c r="O5203" s="220">
        <f t="shared" si="488"/>
        <v>43317.583333333336</v>
      </c>
      <c r="P5203">
        <f t="shared" si="489"/>
        <v>1.9800346451644244E-4</v>
      </c>
    </row>
    <row r="5204" spans="1:16">
      <c r="A5204">
        <f t="shared" si="487"/>
        <v>217</v>
      </c>
      <c r="B5204" s="128">
        <f t="shared" si="490"/>
        <v>43317</v>
      </c>
      <c r="C5204" s="126">
        <f t="shared" si="491"/>
        <v>15</v>
      </c>
      <c r="D5204" s="127">
        <f>INDEX('365x24'!$D$4:$AA$369,'8760'!A5204,'8760'!C5204)</f>
        <v>9.3671380213030364</v>
      </c>
      <c r="E5204" s="130">
        <f t="shared" si="486"/>
        <v>1.9840587183985082E-4</v>
      </c>
      <c r="O5204" s="220">
        <f t="shared" si="488"/>
        <v>43317.625</v>
      </c>
      <c r="P5204">
        <f t="shared" si="489"/>
        <v>1.9840587183985082E-4</v>
      </c>
    </row>
    <row r="5205" spans="1:16">
      <c r="A5205">
        <f t="shared" si="487"/>
        <v>217</v>
      </c>
      <c r="B5205" s="128">
        <f t="shared" si="490"/>
        <v>43317</v>
      </c>
      <c r="C5205" s="126">
        <f t="shared" si="491"/>
        <v>16</v>
      </c>
      <c r="D5205" s="127">
        <f>INDEX('365x24'!$D$4:$AA$369,'8760'!A5205,'8760'!C5205)</f>
        <v>9.3930359146144262</v>
      </c>
      <c r="E5205" s="130">
        <f t="shared" si="486"/>
        <v>1.989544165596549E-4</v>
      </c>
      <c r="O5205" s="220">
        <f t="shared" si="488"/>
        <v>43317.666666666664</v>
      </c>
      <c r="P5205">
        <f t="shared" si="489"/>
        <v>1.989544165596549E-4</v>
      </c>
    </row>
    <row r="5206" spans="1:16">
      <c r="A5206">
        <f t="shared" si="487"/>
        <v>217</v>
      </c>
      <c r="B5206" s="128">
        <f t="shared" si="490"/>
        <v>43317</v>
      </c>
      <c r="C5206" s="126">
        <f t="shared" si="491"/>
        <v>17</v>
      </c>
      <c r="D5206" s="127">
        <f>INDEX('365x24'!$D$4:$AA$369,'8760'!A5206,'8760'!C5206)</f>
        <v>9.5474233558220796</v>
      </c>
      <c r="E5206" s="130">
        <f t="shared" si="486"/>
        <v>2.0222450554566805E-4</v>
      </c>
      <c r="O5206" s="220">
        <f t="shared" si="488"/>
        <v>43317.708333333336</v>
      </c>
      <c r="P5206">
        <f t="shared" si="489"/>
        <v>2.0222450554566805E-4</v>
      </c>
    </row>
    <row r="5207" spans="1:16">
      <c r="A5207">
        <f t="shared" si="487"/>
        <v>217</v>
      </c>
      <c r="B5207" s="128">
        <f t="shared" si="490"/>
        <v>43317</v>
      </c>
      <c r="C5207" s="126">
        <f t="shared" si="491"/>
        <v>18</v>
      </c>
      <c r="D5207" s="127">
        <f>INDEX('365x24'!$D$4:$AA$369,'8760'!A5207,'8760'!C5207)</f>
        <v>9.2554471069060469</v>
      </c>
      <c r="E5207" s="130">
        <f t="shared" si="486"/>
        <v>1.9604014036486586E-4</v>
      </c>
      <c r="O5207" s="220">
        <f t="shared" si="488"/>
        <v>43317.75</v>
      </c>
      <c r="P5207">
        <f t="shared" si="489"/>
        <v>1.9604014036486586E-4</v>
      </c>
    </row>
    <row r="5208" spans="1:16">
      <c r="A5208">
        <f t="shared" si="487"/>
        <v>217</v>
      </c>
      <c r="B5208" s="128">
        <f t="shared" si="490"/>
        <v>43317</v>
      </c>
      <c r="C5208" s="126">
        <f t="shared" si="491"/>
        <v>19</v>
      </c>
      <c r="D5208" s="127">
        <f>INDEX('365x24'!$D$4:$AA$369,'8760'!A5208,'8760'!C5208)</f>
        <v>8.447512829083605</v>
      </c>
      <c r="E5208" s="130">
        <f t="shared" si="486"/>
        <v>1.7892723945360514E-4</v>
      </c>
      <c r="O5208" s="220">
        <f t="shared" si="488"/>
        <v>43317.791666666664</v>
      </c>
      <c r="P5208">
        <f t="shared" si="489"/>
        <v>1.7892723945360514E-4</v>
      </c>
    </row>
    <row r="5209" spans="1:16">
      <c r="A5209">
        <f t="shared" si="487"/>
        <v>217</v>
      </c>
      <c r="B5209" s="128">
        <f t="shared" si="490"/>
        <v>43317</v>
      </c>
      <c r="C5209" s="126">
        <f t="shared" si="491"/>
        <v>20</v>
      </c>
      <c r="D5209" s="127">
        <f>INDEX('365x24'!$D$4:$AA$369,'8760'!A5209,'8760'!C5209)</f>
        <v>6.7410516427818994</v>
      </c>
      <c r="E5209" s="130">
        <f t="shared" si="486"/>
        <v>1.4278259007841014E-4</v>
      </c>
      <c r="O5209" s="220">
        <f t="shared" si="488"/>
        <v>43317.833333333336</v>
      </c>
      <c r="P5209">
        <f t="shared" si="489"/>
        <v>1.4278259007841014E-4</v>
      </c>
    </row>
    <row r="5210" spans="1:16">
      <c r="A5210">
        <f t="shared" si="487"/>
        <v>217</v>
      </c>
      <c r="B5210" s="128">
        <f t="shared" si="490"/>
        <v>43317</v>
      </c>
      <c r="C5210" s="126">
        <f t="shared" si="491"/>
        <v>21</v>
      </c>
      <c r="D5210" s="127">
        <f>INDEX('365x24'!$D$4:$AA$369,'8760'!A5210,'8760'!C5210)</f>
        <v>5.8446245634900436</v>
      </c>
      <c r="E5210" s="130">
        <f t="shared" si="486"/>
        <v>1.2379531821337888E-4</v>
      </c>
      <c r="O5210" s="220">
        <f t="shared" si="488"/>
        <v>43317.875</v>
      </c>
      <c r="P5210">
        <f t="shared" si="489"/>
        <v>1.2379531821337888E-4</v>
      </c>
    </row>
    <row r="5211" spans="1:16">
      <c r="A5211">
        <f t="shared" si="487"/>
        <v>217</v>
      </c>
      <c r="B5211" s="128">
        <f t="shared" si="490"/>
        <v>43317</v>
      </c>
      <c r="C5211" s="126">
        <f t="shared" si="491"/>
        <v>22</v>
      </c>
      <c r="D5211" s="127">
        <f>INDEX('365x24'!$D$4:$AA$369,'8760'!A5211,'8760'!C5211)</f>
        <v>5.2395737819178168</v>
      </c>
      <c r="E5211" s="130">
        <f t="shared" si="486"/>
        <v>1.109797039294632E-4</v>
      </c>
      <c r="O5211" s="220">
        <f t="shared" si="488"/>
        <v>43317.916666666664</v>
      </c>
      <c r="P5211">
        <f t="shared" si="489"/>
        <v>1.109797039294632E-4</v>
      </c>
    </row>
    <row r="5212" spans="1:16">
      <c r="A5212">
        <f t="shared" si="487"/>
        <v>217</v>
      </c>
      <c r="B5212" s="128">
        <f t="shared" si="490"/>
        <v>43317</v>
      </c>
      <c r="C5212" s="126">
        <f t="shared" si="491"/>
        <v>23</v>
      </c>
      <c r="D5212" s="127">
        <f>INDEX('365x24'!$D$4:$AA$369,'8760'!A5212,'8760'!C5212)</f>
        <v>4.1716606523208268</v>
      </c>
      <c r="E5212" s="130">
        <f t="shared" si="486"/>
        <v>8.8360176487351251E-5</v>
      </c>
      <c r="O5212" s="220">
        <f t="shared" si="488"/>
        <v>43317.958333333336</v>
      </c>
      <c r="P5212">
        <f t="shared" si="489"/>
        <v>8.8360176487351251E-5</v>
      </c>
    </row>
    <row r="5213" spans="1:16">
      <c r="A5213">
        <f t="shared" si="487"/>
        <v>217</v>
      </c>
      <c r="B5213" s="128">
        <f t="shared" si="490"/>
        <v>43317</v>
      </c>
      <c r="C5213" s="126">
        <f t="shared" si="491"/>
        <v>24</v>
      </c>
      <c r="D5213" s="127">
        <f>INDEX('365x24'!$D$4:$AA$369,'8760'!A5213,'8760'!C5213)</f>
        <v>1.405885636903903</v>
      </c>
      <c r="E5213" s="130">
        <f t="shared" si="486"/>
        <v>2.9778141932218571E-5</v>
      </c>
      <c r="O5213" s="220">
        <f t="shared" si="488"/>
        <v>43318</v>
      </c>
      <c r="P5213">
        <f t="shared" si="489"/>
        <v>2.9778141932218571E-5</v>
      </c>
    </row>
    <row r="5214" spans="1:16">
      <c r="A5214">
        <f t="shared" si="487"/>
        <v>218</v>
      </c>
      <c r="B5214" s="128">
        <f t="shared" si="490"/>
        <v>43318</v>
      </c>
      <c r="C5214" s="126">
        <f t="shared" si="491"/>
        <v>1</v>
      </c>
      <c r="D5214" s="127">
        <f>INDEX('365x24'!$D$4:$AA$369,'8760'!A5214,'8760'!C5214)</f>
        <v>1.4218843354746442</v>
      </c>
      <c r="E5214" s="130">
        <f t="shared" si="486"/>
        <v>3.0117011257194026E-5</v>
      </c>
      <c r="O5214" s="220">
        <f t="shared" si="488"/>
        <v>43318.041666666664</v>
      </c>
      <c r="P5214">
        <f t="shared" si="489"/>
        <v>3.0117011257194026E-5</v>
      </c>
    </row>
    <row r="5215" spans="1:16">
      <c r="A5215">
        <f t="shared" si="487"/>
        <v>218</v>
      </c>
      <c r="B5215" s="128">
        <f t="shared" si="490"/>
        <v>43318</v>
      </c>
      <c r="C5215" s="126">
        <f t="shared" si="491"/>
        <v>2</v>
      </c>
      <c r="D5215" s="127">
        <f>INDEX('365x24'!$D$4:$AA$369,'8760'!A5215,'8760'!C5215)</f>
        <v>1.2988943402120692</v>
      </c>
      <c r="E5215" s="130">
        <f t="shared" si="486"/>
        <v>2.7511953321445166E-5</v>
      </c>
      <c r="O5215" s="220">
        <f t="shared" si="488"/>
        <v>43318.083333333336</v>
      </c>
      <c r="P5215">
        <f t="shared" si="489"/>
        <v>2.7511953321445166E-5</v>
      </c>
    </row>
    <row r="5216" spans="1:16">
      <c r="A5216">
        <f t="shared" si="487"/>
        <v>218</v>
      </c>
      <c r="B5216" s="128">
        <f t="shared" si="490"/>
        <v>43318</v>
      </c>
      <c r="C5216" s="126">
        <f t="shared" si="491"/>
        <v>3</v>
      </c>
      <c r="D5216" s="127">
        <f>INDEX('365x24'!$D$4:$AA$369,'8760'!A5216,'8760'!C5216)</f>
        <v>1.2623735015104067</v>
      </c>
      <c r="E5216" s="130">
        <f t="shared" si="486"/>
        <v>2.6738403404016074E-5</v>
      </c>
      <c r="O5216" s="220">
        <f t="shared" si="488"/>
        <v>43318.125</v>
      </c>
      <c r="P5216">
        <f t="shared" si="489"/>
        <v>2.6738403404016074E-5</v>
      </c>
    </row>
    <row r="5217" spans="1:16">
      <c r="A5217">
        <f t="shared" si="487"/>
        <v>218</v>
      </c>
      <c r="B5217" s="128">
        <f t="shared" si="490"/>
        <v>43318</v>
      </c>
      <c r="C5217" s="126">
        <f t="shared" si="491"/>
        <v>4</v>
      </c>
      <c r="D5217" s="127">
        <f>INDEX('365x24'!$D$4:$AA$369,'8760'!A5217,'8760'!C5217)</f>
        <v>1.4809747668028888</v>
      </c>
      <c r="E5217" s="130">
        <f t="shared" si="486"/>
        <v>3.1368608972356369E-5</v>
      </c>
      <c r="O5217" s="220">
        <f t="shared" si="488"/>
        <v>43318.166666666664</v>
      </c>
      <c r="P5217">
        <f t="shared" si="489"/>
        <v>3.1368608972356369E-5</v>
      </c>
    </row>
    <row r="5218" spans="1:16">
      <c r="A5218">
        <f t="shared" si="487"/>
        <v>218</v>
      </c>
      <c r="B5218" s="128">
        <f t="shared" si="490"/>
        <v>43318</v>
      </c>
      <c r="C5218" s="126">
        <f t="shared" si="491"/>
        <v>5</v>
      </c>
      <c r="D5218" s="127">
        <f>INDEX('365x24'!$D$4:$AA$369,'8760'!A5218,'8760'!C5218)</f>
        <v>3.0221351139433281</v>
      </c>
      <c r="E5218" s="130">
        <f t="shared" si="486"/>
        <v>6.4012012072001367E-5</v>
      </c>
      <c r="O5218" s="220">
        <f t="shared" si="488"/>
        <v>43318.208333333336</v>
      </c>
      <c r="P5218">
        <f t="shared" si="489"/>
        <v>6.4012012072001367E-5</v>
      </c>
    </row>
    <row r="5219" spans="1:16">
      <c r="A5219">
        <f t="shared" si="487"/>
        <v>218</v>
      </c>
      <c r="B5219" s="128">
        <f t="shared" si="490"/>
        <v>43318</v>
      </c>
      <c r="C5219" s="126">
        <f t="shared" si="491"/>
        <v>6</v>
      </c>
      <c r="D5219" s="127">
        <f>INDEX('365x24'!$D$4:$AA$369,'8760'!A5219,'8760'!C5219)</f>
        <v>4.5392497980533388</v>
      </c>
      <c r="E5219" s="130">
        <f t="shared" si="486"/>
        <v>9.6146102644525526E-5</v>
      </c>
      <c r="O5219" s="220">
        <f t="shared" si="488"/>
        <v>43318.25</v>
      </c>
      <c r="P5219">
        <f t="shared" si="489"/>
        <v>9.6146102644525526E-5</v>
      </c>
    </row>
    <row r="5220" spans="1:16">
      <c r="A5220">
        <f t="shared" si="487"/>
        <v>218</v>
      </c>
      <c r="B5220" s="128">
        <f t="shared" si="490"/>
        <v>43318</v>
      </c>
      <c r="C5220" s="126">
        <f t="shared" si="491"/>
        <v>7</v>
      </c>
      <c r="D5220" s="127">
        <f>INDEX('365x24'!$D$4:$AA$369,'8760'!A5220,'8760'!C5220)</f>
        <v>4.8237028494271765</v>
      </c>
      <c r="E5220" s="130">
        <f t="shared" si="486"/>
        <v>1.0217111855941661E-4</v>
      </c>
      <c r="O5220" s="220">
        <f t="shared" si="488"/>
        <v>43318.291666666664</v>
      </c>
      <c r="P5220">
        <f t="shared" si="489"/>
        <v>1.0217111855941661E-4</v>
      </c>
    </row>
    <row r="5221" spans="1:16">
      <c r="A5221">
        <f t="shared" si="487"/>
        <v>218</v>
      </c>
      <c r="B5221" s="128">
        <f t="shared" si="490"/>
        <v>43318</v>
      </c>
      <c r="C5221" s="126">
        <f t="shared" si="491"/>
        <v>8</v>
      </c>
      <c r="D5221" s="127">
        <f>INDEX('365x24'!$D$4:$AA$369,'8760'!A5221,'8760'!C5221)</f>
        <v>4.652621528103742</v>
      </c>
      <c r="E5221" s="130">
        <f t="shared" si="486"/>
        <v>9.8547435569426044E-5</v>
      </c>
      <c r="O5221" s="220">
        <f t="shared" si="488"/>
        <v>43318.333333333336</v>
      </c>
      <c r="P5221">
        <f t="shared" si="489"/>
        <v>9.8547435569426044E-5</v>
      </c>
    </row>
    <row r="5222" spans="1:16">
      <c r="A5222">
        <f t="shared" si="487"/>
        <v>218</v>
      </c>
      <c r="B5222" s="128">
        <f t="shared" si="490"/>
        <v>43318</v>
      </c>
      <c r="C5222" s="126">
        <f t="shared" si="491"/>
        <v>9</v>
      </c>
      <c r="D5222" s="127">
        <f>INDEX('365x24'!$D$4:$AA$369,'8760'!A5222,'8760'!C5222)</f>
        <v>4.9086959355842383</v>
      </c>
      <c r="E5222" s="130">
        <f t="shared" si="486"/>
        <v>1.039713618483487E-4</v>
      </c>
      <c r="O5222" s="220">
        <f t="shared" si="488"/>
        <v>43318.375</v>
      </c>
      <c r="P5222">
        <f t="shared" si="489"/>
        <v>1.039713618483487E-4</v>
      </c>
    </row>
    <row r="5223" spans="1:16">
      <c r="A5223">
        <f t="shared" si="487"/>
        <v>218</v>
      </c>
      <c r="B5223" s="128">
        <f t="shared" si="490"/>
        <v>43318</v>
      </c>
      <c r="C5223" s="126">
        <f t="shared" si="491"/>
        <v>10</v>
      </c>
      <c r="D5223" s="127">
        <f>INDEX('365x24'!$D$4:$AA$369,'8760'!A5223,'8760'!C5223)</f>
        <v>7.0033826841677405</v>
      </c>
      <c r="E5223" s="130">
        <f t="shared" si="486"/>
        <v>1.4833903846835002E-4</v>
      </c>
      <c r="O5223" s="220">
        <f t="shared" si="488"/>
        <v>43318.416666666664</v>
      </c>
      <c r="P5223">
        <f t="shared" si="489"/>
        <v>1.4833903846835002E-4</v>
      </c>
    </row>
    <row r="5224" spans="1:16">
      <c r="A5224">
        <f t="shared" si="487"/>
        <v>218</v>
      </c>
      <c r="B5224" s="128">
        <f t="shared" si="490"/>
        <v>43318</v>
      </c>
      <c r="C5224" s="126">
        <f t="shared" si="491"/>
        <v>11</v>
      </c>
      <c r="D5224" s="127">
        <f>INDEX('365x24'!$D$4:$AA$369,'8760'!A5224,'8760'!C5224)</f>
        <v>8.7602873861416022</v>
      </c>
      <c r="E5224" s="130">
        <f t="shared" si="486"/>
        <v>1.8555213475687543E-4</v>
      </c>
      <c r="O5224" s="220">
        <f t="shared" si="488"/>
        <v>43318.458333333336</v>
      </c>
      <c r="P5224">
        <f t="shared" si="489"/>
        <v>1.8555213475687543E-4</v>
      </c>
    </row>
    <row r="5225" spans="1:16">
      <c r="A5225">
        <f t="shared" si="487"/>
        <v>218</v>
      </c>
      <c r="B5225" s="128">
        <f t="shared" si="490"/>
        <v>43318</v>
      </c>
      <c r="C5225" s="126">
        <f t="shared" si="491"/>
        <v>12</v>
      </c>
      <c r="D5225" s="127">
        <f>INDEX('365x24'!$D$4:$AA$369,'8760'!A5225,'8760'!C5225)</f>
        <v>9.8296289709681215</v>
      </c>
      <c r="E5225" s="130">
        <f t="shared" si="486"/>
        <v>2.0820191838871732E-4</v>
      </c>
      <c r="O5225" s="220">
        <f t="shared" si="488"/>
        <v>43318.5</v>
      </c>
      <c r="P5225">
        <f t="shared" si="489"/>
        <v>2.0820191838871732E-4</v>
      </c>
    </row>
    <row r="5226" spans="1:16">
      <c r="A5226">
        <f t="shared" si="487"/>
        <v>218</v>
      </c>
      <c r="B5226" s="128">
        <f t="shared" si="490"/>
        <v>43318</v>
      </c>
      <c r="C5226" s="126">
        <f t="shared" si="491"/>
        <v>13</v>
      </c>
      <c r="D5226" s="127">
        <f>INDEX('365x24'!$D$4:$AA$369,'8760'!A5226,'8760'!C5226)</f>
        <v>10.625945146257049</v>
      </c>
      <c r="E5226" s="130">
        <f t="shared" si="486"/>
        <v>2.2506873562350778E-4</v>
      </c>
      <c r="O5226" s="220">
        <f t="shared" si="488"/>
        <v>43318.541666666664</v>
      </c>
      <c r="P5226">
        <f t="shared" si="489"/>
        <v>2.2506873562350778E-4</v>
      </c>
    </row>
    <row r="5227" spans="1:16">
      <c r="A5227">
        <f t="shared" si="487"/>
        <v>218</v>
      </c>
      <c r="B5227" s="128">
        <f t="shared" si="490"/>
        <v>43318</v>
      </c>
      <c r="C5227" s="126">
        <f t="shared" si="491"/>
        <v>14</v>
      </c>
      <c r="D5227" s="127">
        <f>INDEX('365x24'!$D$4:$AA$369,'8760'!A5227,'8760'!C5227)</f>
        <v>10.667370347913433</v>
      </c>
      <c r="E5227" s="130">
        <f t="shared" si="486"/>
        <v>2.2594616512567641E-4</v>
      </c>
      <c r="O5227" s="220">
        <f t="shared" si="488"/>
        <v>43318.583333333336</v>
      </c>
      <c r="P5227">
        <f t="shared" si="489"/>
        <v>2.2594616512567641E-4</v>
      </c>
    </row>
    <row r="5228" spans="1:16">
      <c r="A5228">
        <f t="shared" si="487"/>
        <v>218</v>
      </c>
      <c r="B5228" s="128">
        <f t="shared" si="490"/>
        <v>43318</v>
      </c>
      <c r="C5228" s="126">
        <f t="shared" si="491"/>
        <v>15</v>
      </c>
      <c r="D5228" s="127">
        <f>INDEX('365x24'!$D$4:$AA$369,'8760'!A5228,'8760'!C5228)</f>
        <v>10.815786846261652</v>
      </c>
      <c r="E5228" s="130">
        <f t="shared" si="486"/>
        <v>2.2908978323861841E-4</v>
      </c>
      <c r="O5228" s="220">
        <f t="shared" si="488"/>
        <v>43318.625</v>
      </c>
      <c r="P5228">
        <f t="shared" si="489"/>
        <v>2.2908978323861841E-4</v>
      </c>
    </row>
    <row r="5229" spans="1:16">
      <c r="A5229">
        <f t="shared" si="487"/>
        <v>218</v>
      </c>
      <c r="B5229" s="128">
        <f t="shared" si="490"/>
        <v>43318</v>
      </c>
      <c r="C5229" s="126">
        <f t="shared" si="491"/>
        <v>16</v>
      </c>
      <c r="D5229" s="127">
        <f>INDEX('365x24'!$D$4:$AA$369,'8760'!A5229,'8760'!C5229)</f>
        <v>10.869734838763584</v>
      </c>
      <c r="E5229" s="130">
        <f t="shared" si="486"/>
        <v>2.3023245867075288E-4</v>
      </c>
      <c r="O5229" s="220">
        <f t="shared" si="488"/>
        <v>43318.666666666664</v>
      </c>
      <c r="P5229">
        <f t="shared" si="489"/>
        <v>2.3023245867075288E-4</v>
      </c>
    </row>
    <row r="5230" spans="1:16">
      <c r="A5230">
        <f t="shared" si="487"/>
        <v>218</v>
      </c>
      <c r="B5230" s="128">
        <f t="shared" si="490"/>
        <v>43318</v>
      </c>
      <c r="C5230" s="126">
        <f t="shared" si="491"/>
        <v>17</v>
      </c>
      <c r="D5230" s="127">
        <f>INDEX('365x24'!$D$4:$AA$369,'8760'!A5230,'8760'!C5230)</f>
        <v>11.020246404781782</v>
      </c>
      <c r="E5230" s="130">
        <f t="shared" si="486"/>
        <v>2.3342045252863219E-4</v>
      </c>
      <c r="O5230" s="220">
        <f t="shared" si="488"/>
        <v>43318.708333333336</v>
      </c>
      <c r="P5230">
        <f t="shared" si="489"/>
        <v>2.3342045252863219E-4</v>
      </c>
    </row>
    <row r="5231" spans="1:16">
      <c r="A5231">
        <f t="shared" si="487"/>
        <v>218</v>
      </c>
      <c r="B5231" s="128">
        <f t="shared" si="490"/>
        <v>43318</v>
      </c>
      <c r="C5231" s="126">
        <f t="shared" si="491"/>
        <v>18</v>
      </c>
      <c r="D5231" s="127">
        <f>INDEX('365x24'!$D$4:$AA$369,'8760'!A5231,'8760'!C5231)</f>
        <v>10.549522791477166</v>
      </c>
      <c r="E5231" s="130">
        <f t="shared" si="486"/>
        <v>2.2345002947295534E-4</v>
      </c>
      <c r="O5231" s="220">
        <f t="shared" si="488"/>
        <v>43318.75</v>
      </c>
      <c r="P5231">
        <f t="shared" si="489"/>
        <v>2.2345002947295534E-4</v>
      </c>
    </row>
    <row r="5232" spans="1:16">
      <c r="A5232">
        <f t="shared" si="487"/>
        <v>218</v>
      </c>
      <c r="B5232" s="128">
        <f t="shared" si="490"/>
        <v>43318</v>
      </c>
      <c r="C5232" s="126">
        <f t="shared" si="491"/>
        <v>19</v>
      </c>
      <c r="D5232" s="127">
        <f>INDEX('365x24'!$D$4:$AA$369,'8760'!A5232,'8760'!C5232)</f>
        <v>9.7671578622633213</v>
      </c>
      <c r="E5232" s="130">
        <f t="shared" si="486"/>
        <v>2.0687871435786075E-4</v>
      </c>
      <c r="O5232" s="220">
        <f t="shared" si="488"/>
        <v>43318.791666666664</v>
      </c>
      <c r="P5232">
        <f t="shared" si="489"/>
        <v>2.0687871435786075E-4</v>
      </c>
    </row>
    <row r="5233" spans="1:16">
      <c r="A5233">
        <f t="shared" si="487"/>
        <v>218</v>
      </c>
      <c r="B5233" s="128">
        <f t="shared" si="490"/>
        <v>43318</v>
      </c>
      <c r="C5233" s="126">
        <f t="shared" si="491"/>
        <v>20</v>
      </c>
      <c r="D5233" s="127">
        <f>INDEX('365x24'!$D$4:$AA$369,'8760'!A5233,'8760'!C5233)</f>
        <v>8.3566059382762834</v>
      </c>
      <c r="E5233" s="130">
        <f t="shared" si="486"/>
        <v>1.7700173553919098E-4</v>
      </c>
      <c r="O5233" s="220">
        <f t="shared" si="488"/>
        <v>43318.833333333336</v>
      </c>
      <c r="P5233">
        <f t="shared" si="489"/>
        <v>1.7700173553919098E-4</v>
      </c>
    </row>
    <row r="5234" spans="1:16">
      <c r="A5234">
        <f t="shared" si="487"/>
        <v>218</v>
      </c>
      <c r="B5234" s="128">
        <f t="shared" si="490"/>
        <v>43318</v>
      </c>
      <c r="C5234" s="126">
        <f t="shared" si="491"/>
        <v>21</v>
      </c>
      <c r="D5234" s="127">
        <f>INDEX('365x24'!$D$4:$AA$369,'8760'!A5234,'8760'!C5234)</f>
        <v>7.0082870471224634</v>
      </c>
      <c r="E5234" s="130">
        <f t="shared" si="486"/>
        <v>1.4844291805308956E-4</v>
      </c>
      <c r="O5234" s="220">
        <f t="shared" si="488"/>
        <v>43318.875</v>
      </c>
      <c r="P5234">
        <f t="shared" si="489"/>
        <v>1.4844291805308956E-4</v>
      </c>
    </row>
    <row r="5235" spans="1:16">
      <c r="A5235">
        <f t="shared" si="487"/>
        <v>218</v>
      </c>
      <c r="B5235" s="128">
        <f t="shared" si="490"/>
        <v>43318</v>
      </c>
      <c r="C5235" s="126">
        <f t="shared" si="491"/>
        <v>22</v>
      </c>
      <c r="D5235" s="127">
        <f>INDEX('365x24'!$D$4:$AA$369,'8760'!A5235,'8760'!C5235)</f>
        <v>5.9212326174497623</v>
      </c>
      <c r="E5235" s="130">
        <f t="shared" si="486"/>
        <v>1.2541795766859618E-4</v>
      </c>
      <c r="O5235" s="220">
        <f t="shared" si="488"/>
        <v>43318.916666666664</v>
      </c>
      <c r="P5235">
        <f t="shared" si="489"/>
        <v>1.2541795766859618E-4</v>
      </c>
    </row>
    <row r="5236" spans="1:16">
      <c r="A5236">
        <f t="shared" si="487"/>
        <v>218</v>
      </c>
      <c r="B5236" s="128">
        <f t="shared" si="490"/>
        <v>43318</v>
      </c>
      <c r="C5236" s="126">
        <f t="shared" si="491"/>
        <v>23</v>
      </c>
      <c r="D5236" s="127">
        <f>INDEX('365x24'!$D$4:$AA$369,'8760'!A5236,'8760'!C5236)</f>
        <v>5.2145758154010329</v>
      </c>
      <c r="E5236" s="130">
        <f t="shared" si="486"/>
        <v>1.1045022060918904E-4</v>
      </c>
      <c r="O5236" s="220">
        <f t="shared" si="488"/>
        <v>43318.958333333336</v>
      </c>
      <c r="P5236">
        <f t="shared" si="489"/>
        <v>1.1045022060918904E-4</v>
      </c>
    </row>
    <row r="5237" spans="1:16">
      <c r="A5237">
        <f t="shared" si="487"/>
        <v>218</v>
      </c>
      <c r="B5237" s="128">
        <f t="shared" si="490"/>
        <v>43318</v>
      </c>
      <c r="C5237" s="126">
        <f t="shared" si="491"/>
        <v>24</v>
      </c>
      <c r="D5237" s="127">
        <f>INDEX('365x24'!$D$4:$AA$369,'8760'!A5237,'8760'!C5237)</f>
        <v>1.4814033033717471</v>
      </c>
      <c r="E5237" s="130">
        <f t="shared" si="486"/>
        <v>3.1377685829275337E-5</v>
      </c>
      <c r="O5237" s="220">
        <f t="shared" si="488"/>
        <v>43319</v>
      </c>
      <c r="P5237">
        <f t="shared" si="489"/>
        <v>3.1377685829275337E-5</v>
      </c>
    </row>
    <row r="5238" spans="1:16">
      <c r="A5238">
        <f t="shared" si="487"/>
        <v>219</v>
      </c>
      <c r="B5238" s="128">
        <f t="shared" si="490"/>
        <v>43319</v>
      </c>
      <c r="C5238" s="126">
        <f t="shared" si="491"/>
        <v>1</v>
      </c>
      <c r="D5238" s="127">
        <f>INDEX('365x24'!$D$4:$AA$369,'8760'!A5238,'8760'!C5238)</f>
        <v>1.3466576559983336</v>
      </c>
      <c r="E5238" s="130">
        <f t="shared" si="486"/>
        <v>2.8523630771802376E-5</v>
      </c>
      <c r="O5238" s="220">
        <f t="shared" si="488"/>
        <v>43319.041666666664</v>
      </c>
      <c r="P5238">
        <f t="shared" si="489"/>
        <v>2.8523630771802376E-5</v>
      </c>
    </row>
    <row r="5239" spans="1:16">
      <c r="A5239">
        <f t="shared" si="487"/>
        <v>219</v>
      </c>
      <c r="B5239" s="128">
        <f t="shared" si="490"/>
        <v>43319</v>
      </c>
      <c r="C5239" s="126">
        <f t="shared" si="491"/>
        <v>2</v>
      </c>
      <c r="D5239" s="127">
        <f>INDEX('365x24'!$D$4:$AA$369,'8760'!A5239,'8760'!C5239)</f>
        <v>1.2301746098043846</v>
      </c>
      <c r="E5239" s="130">
        <f t="shared" si="486"/>
        <v>2.6056396886477692E-5</v>
      </c>
      <c r="O5239" s="220">
        <f t="shared" si="488"/>
        <v>43319.083333333336</v>
      </c>
      <c r="P5239">
        <f t="shared" si="489"/>
        <v>2.6056396886477692E-5</v>
      </c>
    </row>
    <row r="5240" spans="1:16">
      <c r="A5240">
        <f t="shared" si="487"/>
        <v>219</v>
      </c>
      <c r="B5240" s="128">
        <f t="shared" si="490"/>
        <v>43319</v>
      </c>
      <c r="C5240" s="126">
        <f t="shared" si="491"/>
        <v>3</v>
      </c>
      <c r="D5240" s="127">
        <f>INDEX('365x24'!$D$4:$AA$369,'8760'!A5240,'8760'!C5240)</f>
        <v>1.1955859545853533</v>
      </c>
      <c r="E5240" s="130">
        <f t="shared" si="486"/>
        <v>2.5323772654946908E-5</v>
      </c>
      <c r="O5240" s="220">
        <f t="shared" si="488"/>
        <v>43319.125</v>
      </c>
      <c r="P5240">
        <f t="shared" si="489"/>
        <v>2.5323772654946908E-5</v>
      </c>
    </row>
    <row r="5241" spans="1:16">
      <c r="A5241">
        <f t="shared" si="487"/>
        <v>219</v>
      </c>
      <c r="B5241" s="128">
        <f t="shared" si="490"/>
        <v>43319</v>
      </c>
      <c r="C5241" s="126">
        <f t="shared" si="491"/>
        <v>4</v>
      </c>
      <c r="D5241" s="127">
        <f>INDEX('365x24'!$D$4:$AA$369,'8760'!A5241,'8760'!C5241)</f>
        <v>1.4026218295665451</v>
      </c>
      <c r="E5241" s="130">
        <f t="shared" si="486"/>
        <v>2.9709011047330026E-5</v>
      </c>
      <c r="O5241" s="220">
        <f t="shared" si="488"/>
        <v>43319.166666666664</v>
      </c>
      <c r="P5241">
        <f t="shared" si="489"/>
        <v>2.9709011047330026E-5</v>
      </c>
    </row>
    <row r="5242" spans="1:16">
      <c r="A5242">
        <f t="shared" si="487"/>
        <v>219</v>
      </c>
      <c r="B5242" s="128">
        <f t="shared" si="490"/>
        <v>43319</v>
      </c>
      <c r="C5242" s="126">
        <f t="shared" si="491"/>
        <v>5</v>
      </c>
      <c r="D5242" s="127">
        <f>INDEX('365x24'!$D$4:$AA$369,'8760'!A5242,'8760'!C5242)</f>
        <v>2.86224504139757</v>
      </c>
      <c r="E5242" s="130">
        <f t="shared" si="486"/>
        <v>6.0625371545318352E-5</v>
      </c>
      <c r="O5242" s="220">
        <f t="shared" si="488"/>
        <v>43319.208333333336</v>
      </c>
      <c r="P5242">
        <f t="shared" si="489"/>
        <v>6.0625371545318352E-5</v>
      </c>
    </row>
    <row r="5243" spans="1:16">
      <c r="A5243">
        <f t="shared" si="487"/>
        <v>219</v>
      </c>
      <c r="B5243" s="128">
        <f t="shared" si="490"/>
        <v>43319</v>
      </c>
      <c r="C5243" s="126">
        <f t="shared" si="491"/>
        <v>6</v>
      </c>
      <c r="D5243" s="127">
        <f>INDEX('365x24'!$D$4:$AA$369,'8760'!A5243,'8760'!C5243)</f>
        <v>4.2990947579409671</v>
      </c>
      <c r="E5243" s="130">
        <f t="shared" si="486"/>
        <v>9.105936537195983E-5</v>
      </c>
      <c r="O5243" s="220">
        <f t="shared" si="488"/>
        <v>43319.25</v>
      </c>
      <c r="P5243">
        <f t="shared" si="489"/>
        <v>9.105936537195983E-5</v>
      </c>
    </row>
    <row r="5244" spans="1:16">
      <c r="A5244">
        <f t="shared" si="487"/>
        <v>219</v>
      </c>
      <c r="B5244" s="128">
        <f t="shared" si="490"/>
        <v>43319</v>
      </c>
      <c r="C5244" s="126">
        <f t="shared" si="491"/>
        <v>7</v>
      </c>
      <c r="D5244" s="127">
        <f>INDEX('365x24'!$D$4:$AA$369,'8760'!A5244,'8760'!C5244)</f>
        <v>4.5684984427890702</v>
      </c>
      <c r="E5244" s="130">
        <f t="shared" si="486"/>
        <v>9.6765619816764184E-5</v>
      </c>
      <c r="O5244" s="220">
        <f t="shared" si="488"/>
        <v>43319.291666666664</v>
      </c>
      <c r="P5244">
        <f t="shared" si="489"/>
        <v>9.6765619816764184E-5</v>
      </c>
    </row>
    <row r="5245" spans="1:16">
      <c r="A5245">
        <f t="shared" si="487"/>
        <v>219</v>
      </c>
      <c r="B5245" s="128">
        <f t="shared" si="490"/>
        <v>43319</v>
      </c>
      <c r="C5245" s="126">
        <f t="shared" si="491"/>
        <v>8</v>
      </c>
      <c r="D5245" s="127">
        <f>INDEX('365x24'!$D$4:$AA$369,'8760'!A5245,'8760'!C5245)</f>
        <v>4.4064684060198642</v>
      </c>
      <c r="E5245" s="130">
        <f t="shared" si="486"/>
        <v>9.333365258874576E-5</v>
      </c>
      <c r="O5245" s="220">
        <f t="shared" si="488"/>
        <v>43319.333333333336</v>
      </c>
      <c r="P5245">
        <f t="shared" si="489"/>
        <v>9.333365258874576E-5</v>
      </c>
    </row>
    <row r="5246" spans="1:16">
      <c r="A5246">
        <f t="shared" si="487"/>
        <v>219</v>
      </c>
      <c r="B5246" s="128">
        <f t="shared" si="490"/>
        <v>43319</v>
      </c>
      <c r="C5246" s="126">
        <f t="shared" si="491"/>
        <v>9</v>
      </c>
      <c r="D5246" s="127">
        <f>INDEX('365x24'!$D$4:$AA$369,'8760'!A5246,'8760'!C5246)</f>
        <v>4.6489948568255377</v>
      </c>
      <c r="E5246" s="130">
        <f t="shared" si="486"/>
        <v>9.8470618843208039E-5</v>
      </c>
      <c r="O5246" s="220">
        <f t="shared" si="488"/>
        <v>43319.375</v>
      </c>
      <c r="P5246">
        <f t="shared" si="489"/>
        <v>9.8470618843208039E-5</v>
      </c>
    </row>
    <row r="5247" spans="1:16">
      <c r="A5247">
        <f t="shared" si="487"/>
        <v>219</v>
      </c>
      <c r="B5247" s="128">
        <f t="shared" si="490"/>
        <v>43319</v>
      </c>
      <c r="C5247" s="126">
        <f t="shared" si="491"/>
        <v>10</v>
      </c>
      <c r="D5247" s="127">
        <f>INDEX('365x24'!$D$4:$AA$369,'8760'!A5247,'8760'!C5247)</f>
        <v>6.6328594205747393</v>
      </c>
      <c r="E5247" s="130">
        <f t="shared" si="486"/>
        <v>1.4049096459744852E-4</v>
      </c>
      <c r="O5247" s="220">
        <f t="shared" si="488"/>
        <v>43319.416666666664</v>
      </c>
      <c r="P5247">
        <f t="shared" si="489"/>
        <v>1.4049096459744852E-4</v>
      </c>
    </row>
    <row r="5248" spans="1:16">
      <c r="A5248">
        <f t="shared" si="487"/>
        <v>219</v>
      </c>
      <c r="B5248" s="128">
        <f t="shared" si="490"/>
        <v>43319</v>
      </c>
      <c r="C5248" s="126">
        <f t="shared" si="491"/>
        <v>11</v>
      </c>
      <c r="D5248" s="127">
        <f>INDEX('365x24'!$D$4:$AA$369,'8760'!A5248,'8760'!C5248)</f>
        <v>8.2968127455706053</v>
      </c>
      <c r="E5248" s="130">
        <f t="shared" si="486"/>
        <v>1.7573525259617482E-4</v>
      </c>
      <c r="O5248" s="220">
        <f t="shared" si="488"/>
        <v>43319.458333333336</v>
      </c>
      <c r="P5248">
        <f t="shared" si="489"/>
        <v>1.7573525259617482E-4</v>
      </c>
    </row>
    <row r="5249" spans="1:16">
      <c r="A5249">
        <f t="shared" si="487"/>
        <v>219</v>
      </c>
      <c r="B5249" s="128">
        <f t="shared" si="490"/>
        <v>43319</v>
      </c>
      <c r="C5249" s="126">
        <f t="shared" si="491"/>
        <v>12</v>
      </c>
      <c r="D5249" s="127">
        <f>INDEX('365x24'!$D$4:$AA$369,'8760'!A5249,'8760'!C5249)</f>
        <v>9.3095793934311146</v>
      </c>
      <c r="E5249" s="130">
        <f t="shared" si="486"/>
        <v>1.9718671933896287E-4</v>
      </c>
      <c r="O5249" s="220">
        <f t="shared" si="488"/>
        <v>43319.5</v>
      </c>
      <c r="P5249">
        <f t="shared" si="489"/>
        <v>1.9718671933896287E-4</v>
      </c>
    </row>
    <row r="5250" spans="1:16">
      <c r="A5250">
        <f t="shared" si="487"/>
        <v>219</v>
      </c>
      <c r="B5250" s="128">
        <f t="shared" si="490"/>
        <v>43319</v>
      </c>
      <c r="C5250" s="126">
        <f t="shared" si="491"/>
        <v>13</v>
      </c>
      <c r="D5250" s="127">
        <f>INDEX('365x24'!$D$4:$AA$369,'8760'!A5250,'8760'!C5250)</f>
        <v>10.063765403708929</v>
      </c>
      <c r="E5250" s="130">
        <f t="shared" si="486"/>
        <v>2.1316117520352729E-4</v>
      </c>
      <c r="O5250" s="220">
        <f t="shared" si="488"/>
        <v>43319.541666666664</v>
      </c>
      <c r="P5250">
        <f t="shared" si="489"/>
        <v>2.1316117520352729E-4</v>
      </c>
    </row>
    <row r="5251" spans="1:16">
      <c r="A5251">
        <f t="shared" si="487"/>
        <v>219</v>
      </c>
      <c r="B5251" s="128">
        <f t="shared" si="490"/>
        <v>43319</v>
      </c>
      <c r="C5251" s="126">
        <f t="shared" si="491"/>
        <v>14</v>
      </c>
      <c r="D5251" s="127">
        <f>INDEX('365x24'!$D$4:$AA$369,'8760'!A5251,'8760'!C5251)</f>
        <v>10.102998950046032</v>
      </c>
      <c r="E5251" s="130">
        <f t="shared" si="486"/>
        <v>2.1399218313238231E-4</v>
      </c>
      <c r="O5251" s="220">
        <f t="shared" si="488"/>
        <v>43319.583333333336</v>
      </c>
      <c r="P5251">
        <f t="shared" si="489"/>
        <v>2.1399218313238231E-4</v>
      </c>
    </row>
    <row r="5252" spans="1:16">
      <c r="A5252">
        <f t="shared" si="487"/>
        <v>219</v>
      </c>
      <c r="B5252" s="128">
        <f t="shared" si="490"/>
        <v>43319</v>
      </c>
      <c r="C5252" s="126">
        <f t="shared" si="491"/>
        <v>15</v>
      </c>
      <c r="D5252" s="127">
        <f>INDEX('365x24'!$D$4:$AA$369,'8760'!A5252,'8760'!C5252)</f>
        <v>10.243563276405515</v>
      </c>
      <c r="E5252" s="130">
        <f t="shared" si="486"/>
        <v>2.1696948395334906E-4</v>
      </c>
      <c r="O5252" s="220">
        <f t="shared" si="488"/>
        <v>43319.625</v>
      </c>
      <c r="P5252">
        <f t="shared" si="489"/>
        <v>2.1696948395334906E-4</v>
      </c>
    </row>
    <row r="5253" spans="1:16">
      <c r="A5253">
        <f t="shared" si="487"/>
        <v>219</v>
      </c>
      <c r="B5253" s="128">
        <f t="shared" si="490"/>
        <v>43319</v>
      </c>
      <c r="C5253" s="126">
        <f t="shared" si="491"/>
        <v>16</v>
      </c>
      <c r="D5253" s="127">
        <f>INDEX('365x24'!$D$4:$AA$369,'8760'!A5253,'8760'!C5253)</f>
        <v>10.294657078704292</v>
      </c>
      <c r="E5253" s="130">
        <f t="shared" si="486"/>
        <v>2.1805170462391537E-4</v>
      </c>
      <c r="O5253" s="220">
        <f t="shared" si="488"/>
        <v>43319.666666666664</v>
      </c>
      <c r="P5253">
        <f t="shared" si="489"/>
        <v>2.1805170462391537E-4</v>
      </c>
    </row>
    <row r="5254" spans="1:16">
      <c r="A5254">
        <f t="shared" si="487"/>
        <v>219</v>
      </c>
      <c r="B5254" s="128">
        <f t="shared" si="490"/>
        <v>43319</v>
      </c>
      <c r="C5254" s="126">
        <f t="shared" si="491"/>
        <v>17</v>
      </c>
      <c r="D5254" s="127">
        <f>INDEX('365x24'!$D$4:$AA$369,'8760'!A5254,'8760'!C5254)</f>
        <v>10.437205630395765</v>
      </c>
      <c r="E5254" s="130">
        <f t="shared" ref="E5254:E5317" si="492">D5254*$E$2</f>
        <v>2.2107103343208857E-4</v>
      </c>
      <c r="O5254" s="220">
        <f t="shared" si="488"/>
        <v>43319.708333333336</v>
      </c>
      <c r="P5254">
        <f t="shared" si="489"/>
        <v>2.2107103343208857E-4</v>
      </c>
    </row>
    <row r="5255" spans="1:16">
      <c r="A5255">
        <f t="shared" ref="A5255:A5318" si="493">IF(C5255=1,A5254+1,A5254)</f>
        <v>219</v>
      </c>
      <c r="B5255" s="128">
        <f t="shared" si="490"/>
        <v>43319</v>
      </c>
      <c r="C5255" s="126">
        <f t="shared" si="491"/>
        <v>18</v>
      </c>
      <c r="D5255" s="127">
        <f>INDEX('365x24'!$D$4:$AA$369,'8760'!A5255,'8760'!C5255)</f>
        <v>9.9913862751215152</v>
      </c>
      <c r="E5255" s="130">
        <f t="shared" si="492"/>
        <v>2.116281088520189E-4</v>
      </c>
      <c r="O5255" s="220">
        <f t="shared" ref="O5255:O5318" si="494">B5255+O$3*C5255</f>
        <v>43319.75</v>
      </c>
      <c r="P5255">
        <f t="shared" ref="P5255:P5318" si="495">E5255</f>
        <v>2.116281088520189E-4</v>
      </c>
    </row>
    <row r="5256" spans="1:16">
      <c r="A5256">
        <f t="shared" si="493"/>
        <v>219</v>
      </c>
      <c r="B5256" s="128">
        <f t="shared" ref="B5256:B5319" si="496">IF(C5255=24,B5255+1,B5255)</f>
        <v>43319</v>
      </c>
      <c r="C5256" s="126">
        <f t="shared" ref="C5256:C5319" si="497">IF(C5255=24,1,C5255+1)</f>
        <v>19</v>
      </c>
      <c r="D5256" s="127">
        <f>INDEX('365x24'!$D$4:$AA$369,'8760'!A5256,'8760'!C5256)</f>
        <v>9.2504134017135549</v>
      </c>
      <c r="E5256" s="130">
        <f t="shared" si="492"/>
        <v>1.9593352117498847E-4</v>
      </c>
      <c r="O5256" s="220">
        <f t="shared" si="494"/>
        <v>43319.791666666664</v>
      </c>
      <c r="P5256">
        <f t="shared" si="495"/>
        <v>1.9593352117498847E-4</v>
      </c>
    </row>
    <row r="5257" spans="1:16">
      <c r="A5257">
        <f t="shared" si="493"/>
        <v>219</v>
      </c>
      <c r="B5257" s="128">
        <f t="shared" si="496"/>
        <v>43319</v>
      </c>
      <c r="C5257" s="126">
        <f t="shared" si="497"/>
        <v>20</v>
      </c>
      <c r="D5257" s="127">
        <f>INDEX('365x24'!$D$4:$AA$369,'8760'!A5257,'8760'!C5257)</f>
        <v>7.9144886009200803</v>
      </c>
      <c r="E5257" s="130">
        <f t="shared" si="492"/>
        <v>1.6763722360671186E-4</v>
      </c>
      <c r="O5257" s="220">
        <f t="shared" si="494"/>
        <v>43319.833333333336</v>
      </c>
      <c r="P5257">
        <f t="shared" si="495"/>
        <v>1.6763722360671186E-4</v>
      </c>
    </row>
    <row r="5258" spans="1:16">
      <c r="A5258">
        <f t="shared" si="493"/>
        <v>219</v>
      </c>
      <c r="B5258" s="128">
        <f t="shared" si="496"/>
        <v>43319</v>
      </c>
      <c r="C5258" s="126">
        <f t="shared" si="497"/>
        <v>21</v>
      </c>
      <c r="D5258" s="127">
        <f>INDEX('365x24'!$D$4:$AA$369,'8760'!A5258,'8760'!C5258)</f>
        <v>6.6375043116928119</v>
      </c>
      <c r="E5258" s="130">
        <f t="shared" si="492"/>
        <v>1.4058934829477279E-4</v>
      </c>
      <c r="O5258" s="220">
        <f t="shared" si="494"/>
        <v>43319.875</v>
      </c>
      <c r="P5258">
        <f t="shared" si="495"/>
        <v>1.4058934829477279E-4</v>
      </c>
    </row>
    <row r="5259" spans="1:16">
      <c r="A5259">
        <f t="shared" si="493"/>
        <v>219</v>
      </c>
      <c r="B5259" s="128">
        <f t="shared" si="496"/>
        <v>43319</v>
      </c>
      <c r="C5259" s="126">
        <f t="shared" si="497"/>
        <v>22</v>
      </c>
      <c r="D5259" s="127">
        <f>INDEX('365x24'!$D$4:$AA$369,'8760'!A5259,'8760'!C5259)</f>
        <v>5.6079619405709167</v>
      </c>
      <c r="E5259" s="130">
        <f t="shared" si="492"/>
        <v>1.1878255402378457E-4</v>
      </c>
      <c r="O5259" s="220">
        <f t="shared" si="494"/>
        <v>43319.916666666664</v>
      </c>
      <c r="P5259">
        <f t="shared" si="495"/>
        <v>1.1878255402378457E-4</v>
      </c>
    </row>
    <row r="5260" spans="1:16">
      <c r="A5260">
        <f t="shared" si="493"/>
        <v>219</v>
      </c>
      <c r="B5260" s="128">
        <f t="shared" si="496"/>
        <v>43319</v>
      </c>
      <c r="C5260" s="126">
        <f t="shared" si="497"/>
        <v>23</v>
      </c>
      <c r="D5260" s="127">
        <f>INDEX('365x24'!$D$4:$AA$369,'8760'!A5260,'8760'!C5260)</f>
        <v>4.9386917552962792</v>
      </c>
      <c r="E5260" s="130">
        <f t="shared" si="492"/>
        <v>1.0460670497535117E-4</v>
      </c>
      <c r="O5260" s="220">
        <f t="shared" si="494"/>
        <v>43319.958333333336</v>
      </c>
      <c r="P5260">
        <f t="shared" si="495"/>
        <v>1.0460670497535117E-4</v>
      </c>
    </row>
    <row r="5261" spans="1:16">
      <c r="A5261">
        <f t="shared" si="493"/>
        <v>219</v>
      </c>
      <c r="B5261" s="128">
        <f t="shared" si="496"/>
        <v>43319</v>
      </c>
      <c r="C5261" s="126">
        <f t="shared" si="497"/>
        <v>24</v>
      </c>
      <c r="D5261" s="127">
        <f>INDEX('365x24'!$D$4:$AA$369,'8760'!A5261,'8760'!C5261)</f>
        <v>1.4030276938389972</v>
      </c>
      <c r="E5261" s="130">
        <f t="shared" si="492"/>
        <v>2.9717607681076788E-5</v>
      </c>
      <c r="O5261" s="220">
        <f t="shared" si="494"/>
        <v>43320</v>
      </c>
      <c r="P5261">
        <f t="shared" si="495"/>
        <v>2.9717607681076788E-5</v>
      </c>
    </row>
    <row r="5262" spans="1:16">
      <c r="A5262">
        <f t="shared" si="493"/>
        <v>220</v>
      </c>
      <c r="B5262" s="128">
        <f t="shared" si="496"/>
        <v>43320</v>
      </c>
      <c r="C5262" s="126">
        <f t="shared" si="497"/>
        <v>1</v>
      </c>
      <c r="D5262" s="127">
        <f>INDEX('365x24'!$D$4:$AA$369,'8760'!A5262,'8760'!C5262)</f>
        <v>1.1962042970457127</v>
      </c>
      <c r="E5262" s="130">
        <f t="shared" si="492"/>
        <v>2.5336869801019082E-5</v>
      </c>
      <c r="O5262" s="220">
        <f t="shared" si="494"/>
        <v>43320.041666666664</v>
      </c>
      <c r="P5262">
        <f t="shared" si="495"/>
        <v>2.5336869801019082E-5</v>
      </c>
    </row>
    <row r="5263" spans="1:16">
      <c r="A5263">
        <f t="shared" si="493"/>
        <v>220</v>
      </c>
      <c r="B5263" s="128">
        <f t="shared" si="496"/>
        <v>43320</v>
      </c>
      <c r="C5263" s="126">
        <f t="shared" si="497"/>
        <v>2</v>
      </c>
      <c r="D5263" s="127">
        <f>INDEX('365x24'!$D$4:$AA$369,'8760'!A5263,'8760'!C5263)</f>
        <v>1.0927351489890158</v>
      </c>
      <c r="E5263" s="130">
        <f t="shared" si="492"/>
        <v>2.314528401654274E-5</v>
      </c>
      <c r="O5263" s="220">
        <f t="shared" si="494"/>
        <v>43320.083333333336</v>
      </c>
      <c r="P5263">
        <f t="shared" si="495"/>
        <v>2.314528401654274E-5</v>
      </c>
    </row>
    <row r="5264" spans="1:16">
      <c r="A5264">
        <f t="shared" si="493"/>
        <v>220</v>
      </c>
      <c r="B5264" s="128">
        <f t="shared" si="496"/>
        <v>43320</v>
      </c>
      <c r="C5264" s="126">
        <f t="shared" si="497"/>
        <v>3</v>
      </c>
      <c r="D5264" s="127">
        <f>INDEX('365x24'!$D$4:$AA$369,'8760'!A5264,'8760'!C5264)</f>
        <v>1.0620108607352465</v>
      </c>
      <c r="E5264" s="130">
        <f t="shared" si="492"/>
        <v>2.249451115680858E-5</v>
      </c>
      <c r="O5264" s="220">
        <f t="shared" si="494"/>
        <v>43320.125</v>
      </c>
      <c r="P5264">
        <f t="shared" si="495"/>
        <v>2.249451115680858E-5</v>
      </c>
    </row>
    <row r="5265" spans="1:16">
      <c r="A5265">
        <f t="shared" si="493"/>
        <v>220</v>
      </c>
      <c r="B5265" s="128">
        <f t="shared" si="496"/>
        <v>43320</v>
      </c>
      <c r="C5265" s="126">
        <f t="shared" si="497"/>
        <v>4</v>
      </c>
      <c r="D5265" s="127">
        <f>INDEX('365x24'!$D$4:$AA$369,'8760'!A5265,'8760'!C5265)</f>
        <v>1.2459159550938586</v>
      </c>
      <c r="E5265" s="130">
        <f t="shared" si="492"/>
        <v>2.6389815197277359E-5</v>
      </c>
      <c r="O5265" s="220">
        <f t="shared" si="494"/>
        <v>43320.166666666664</v>
      </c>
      <c r="P5265">
        <f t="shared" si="495"/>
        <v>2.6389815197277359E-5</v>
      </c>
    </row>
    <row r="5266" spans="1:16">
      <c r="A5266">
        <f t="shared" si="493"/>
        <v>220</v>
      </c>
      <c r="B5266" s="128">
        <f t="shared" si="496"/>
        <v>43320</v>
      </c>
      <c r="C5266" s="126">
        <f t="shared" si="497"/>
        <v>5</v>
      </c>
      <c r="D5266" s="127">
        <f>INDEX('365x24'!$D$4:$AA$369,'8760'!A5266,'8760'!C5266)</f>
        <v>2.5424648963060537</v>
      </c>
      <c r="E5266" s="130">
        <f t="shared" si="492"/>
        <v>5.3852090491952336E-5</v>
      </c>
      <c r="O5266" s="220">
        <f t="shared" si="494"/>
        <v>43320.208333333336</v>
      </c>
      <c r="P5266">
        <f t="shared" si="495"/>
        <v>5.3852090491952336E-5</v>
      </c>
    </row>
    <row r="5267" spans="1:16">
      <c r="A5267">
        <f t="shared" si="493"/>
        <v>220</v>
      </c>
      <c r="B5267" s="128">
        <f t="shared" si="496"/>
        <v>43320</v>
      </c>
      <c r="C5267" s="126">
        <f t="shared" si="497"/>
        <v>6</v>
      </c>
      <c r="D5267" s="127">
        <f>INDEX('365x24'!$D$4:$AA$369,'8760'!A5267,'8760'!C5267)</f>
        <v>3.8187846777162244</v>
      </c>
      <c r="E5267" s="130">
        <f t="shared" si="492"/>
        <v>8.088589082682845E-5</v>
      </c>
      <c r="O5267" s="220">
        <f t="shared" si="494"/>
        <v>43320.25</v>
      </c>
      <c r="P5267">
        <f t="shared" si="495"/>
        <v>8.088589082682845E-5</v>
      </c>
    </row>
    <row r="5268" spans="1:16">
      <c r="A5268">
        <f t="shared" si="493"/>
        <v>220</v>
      </c>
      <c r="B5268" s="128">
        <f t="shared" si="496"/>
        <v>43320</v>
      </c>
      <c r="C5268" s="126">
        <f t="shared" si="497"/>
        <v>7</v>
      </c>
      <c r="D5268" s="127">
        <f>INDEX('365x24'!$D$4:$AA$369,'8760'!A5268,'8760'!C5268)</f>
        <v>4.0580896295128586</v>
      </c>
      <c r="E5268" s="130">
        <f t="shared" si="492"/>
        <v>8.5954622331459353E-5</v>
      </c>
      <c r="O5268" s="220">
        <f t="shared" si="494"/>
        <v>43320.291666666664</v>
      </c>
      <c r="P5268">
        <f t="shared" si="495"/>
        <v>8.5954622331459353E-5</v>
      </c>
    </row>
    <row r="5269" spans="1:16">
      <c r="A5269">
        <f t="shared" si="493"/>
        <v>220</v>
      </c>
      <c r="B5269" s="128">
        <f t="shared" si="496"/>
        <v>43320</v>
      </c>
      <c r="C5269" s="126">
        <f t="shared" si="497"/>
        <v>8</v>
      </c>
      <c r="D5269" s="127">
        <f>INDEX('365x24'!$D$4:$AA$369,'8760'!A5269,'8760'!C5269)</f>
        <v>3.914162161852111</v>
      </c>
      <c r="E5269" s="130">
        <f t="shared" si="492"/>
        <v>8.2906086627385219E-5</v>
      </c>
      <c r="O5269" s="220">
        <f t="shared" si="494"/>
        <v>43320.333333333336</v>
      </c>
      <c r="P5269">
        <f t="shared" si="495"/>
        <v>8.2906086627385219E-5</v>
      </c>
    </row>
    <row r="5270" spans="1:16">
      <c r="A5270">
        <f t="shared" si="493"/>
        <v>220</v>
      </c>
      <c r="B5270" s="128">
        <f t="shared" si="496"/>
        <v>43320</v>
      </c>
      <c r="C5270" s="126">
        <f t="shared" si="497"/>
        <v>9</v>
      </c>
      <c r="D5270" s="127">
        <f>INDEX('365x24'!$D$4:$AA$369,'8760'!A5270,'8760'!C5270)</f>
        <v>4.1295926993081356</v>
      </c>
      <c r="E5270" s="130">
        <f t="shared" si="492"/>
        <v>8.7469132832926704E-5</v>
      </c>
      <c r="O5270" s="220">
        <f t="shared" si="494"/>
        <v>43320.375</v>
      </c>
      <c r="P5270">
        <f t="shared" si="495"/>
        <v>8.7469132832926704E-5</v>
      </c>
    </row>
    <row r="5271" spans="1:16">
      <c r="A5271">
        <f t="shared" si="493"/>
        <v>220</v>
      </c>
      <c r="B5271" s="128">
        <f t="shared" si="496"/>
        <v>43320</v>
      </c>
      <c r="C5271" s="126">
        <f t="shared" si="497"/>
        <v>10</v>
      </c>
      <c r="D5271" s="127">
        <f>INDEX('365x24'!$D$4:$AA$369,'8760'!A5271,'8760'!C5271)</f>
        <v>5.8918128933887388</v>
      </c>
      <c r="E5271" s="130">
        <f t="shared" si="492"/>
        <v>1.2479481685564558E-4</v>
      </c>
      <c r="O5271" s="220">
        <f t="shared" si="494"/>
        <v>43320.416666666664</v>
      </c>
      <c r="P5271">
        <f t="shared" si="495"/>
        <v>1.2479481685564558E-4</v>
      </c>
    </row>
    <row r="5272" spans="1:16">
      <c r="A5272">
        <f t="shared" si="493"/>
        <v>220</v>
      </c>
      <c r="B5272" s="128">
        <f t="shared" si="496"/>
        <v>43320</v>
      </c>
      <c r="C5272" s="126">
        <f t="shared" si="497"/>
        <v>11</v>
      </c>
      <c r="D5272" s="127">
        <f>INDEX('365x24'!$D$4:$AA$369,'8760'!A5272,'8760'!C5272)</f>
        <v>7.3698634644286143</v>
      </c>
      <c r="E5272" s="130">
        <f t="shared" si="492"/>
        <v>1.5610148827477368E-4</v>
      </c>
      <c r="O5272" s="220">
        <f t="shared" si="494"/>
        <v>43320.458333333336</v>
      </c>
      <c r="P5272">
        <f t="shared" si="495"/>
        <v>1.5610148827477368E-4</v>
      </c>
    </row>
    <row r="5273" spans="1:16">
      <c r="A5273">
        <f t="shared" si="493"/>
        <v>220</v>
      </c>
      <c r="B5273" s="128">
        <f t="shared" si="496"/>
        <v>43320</v>
      </c>
      <c r="C5273" s="126">
        <f t="shared" si="497"/>
        <v>12</v>
      </c>
      <c r="D5273" s="127">
        <f>INDEX('365x24'!$D$4:$AA$369,'8760'!A5273,'8760'!C5273)</f>
        <v>8.2694802383571044</v>
      </c>
      <c r="E5273" s="130">
        <f t="shared" si="492"/>
        <v>1.7515632123945405E-4</v>
      </c>
      <c r="O5273" s="220">
        <f t="shared" si="494"/>
        <v>43320.5</v>
      </c>
      <c r="P5273">
        <f t="shared" si="495"/>
        <v>1.7515632123945405E-4</v>
      </c>
    </row>
    <row r="5274" spans="1:16">
      <c r="A5274">
        <f t="shared" si="493"/>
        <v>220</v>
      </c>
      <c r="B5274" s="128">
        <f t="shared" si="496"/>
        <v>43320</v>
      </c>
      <c r="C5274" s="126">
        <f t="shared" si="497"/>
        <v>13</v>
      </c>
      <c r="D5274" s="127">
        <f>INDEX('365x24'!$D$4:$AA$369,'8760'!A5274,'8760'!C5274)</f>
        <v>8.939405918612696</v>
      </c>
      <c r="E5274" s="130">
        <f t="shared" si="492"/>
        <v>1.893460543635664E-4</v>
      </c>
      <c r="O5274" s="220">
        <f t="shared" si="494"/>
        <v>43320.541666666664</v>
      </c>
      <c r="P5274">
        <f t="shared" si="495"/>
        <v>1.893460543635664E-4</v>
      </c>
    </row>
    <row r="5275" spans="1:16">
      <c r="A5275">
        <f t="shared" si="493"/>
        <v>220</v>
      </c>
      <c r="B5275" s="128">
        <f t="shared" si="496"/>
        <v>43320</v>
      </c>
      <c r="C5275" s="126">
        <f t="shared" si="497"/>
        <v>14</v>
      </c>
      <c r="D5275" s="127">
        <f>INDEX('365x24'!$D$4:$AA$369,'8760'!A5275,'8760'!C5275)</f>
        <v>8.9742561543112345</v>
      </c>
      <c r="E5275" s="130">
        <f t="shared" si="492"/>
        <v>1.9008421914579418E-4</v>
      </c>
      <c r="O5275" s="220">
        <f t="shared" si="494"/>
        <v>43320.583333333336</v>
      </c>
      <c r="P5275">
        <f t="shared" si="495"/>
        <v>1.9008421914579418E-4</v>
      </c>
    </row>
    <row r="5276" spans="1:16">
      <c r="A5276">
        <f t="shared" si="493"/>
        <v>220</v>
      </c>
      <c r="B5276" s="128">
        <f t="shared" si="496"/>
        <v>43320</v>
      </c>
      <c r="C5276" s="126">
        <f t="shared" si="497"/>
        <v>15</v>
      </c>
      <c r="D5276" s="127">
        <f>INDEX('365x24'!$D$4:$AA$369,'8760'!A5276,'8760'!C5276)</f>
        <v>9.0991161366932438</v>
      </c>
      <c r="E5276" s="130">
        <f t="shared" si="492"/>
        <v>1.9272888538281039E-4</v>
      </c>
      <c r="O5276" s="220">
        <f t="shared" si="494"/>
        <v>43320.625</v>
      </c>
      <c r="P5276">
        <f t="shared" si="495"/>
        <v>1.9272888538281039E-4</v>
      </c>
    </row>
    <row r="5277" spans="1:16">
      <c r="A5277">
        <f t="shared" si="493"/>
        <v>220</v>
      </c>
      <c r="B5277" s="128">
        <f t="shared" si="496"/>
        <v>43320</v>
      </c>
      <c r="C5277" s="126">
        <f t="shared" si="497"/>
        <v>16</v>
      </c>
      <c r="D5277" s="127">
        <f>INDEX('365x24'!$D$4:$AA$369,'8760'!A5277,'8760'!C5277)</f>
        <v>9.1445015585857075</v>
      </c>
      <c r="E5277" s="130">
        <f t="shared" si="492"/>
        <v>1.9369019653024038E-4</v>
      </c>
      <c r="O5277" s="220">
        <f t="shared" si="494"/>
        <v>43320.666666666664</v>
      </c>
      <c r="P5277">
        <f t="shared" si="495"/>
        <v>1.9369019653024038E-4</v>
      </c>
    </row>
    <row r="5278" spans="1:16">
      <c r="A5278">
        <f t="shared" si="493"/>
        <v>220</v>
      </c>
      <c r="B5278" s="128">
        <f t="shared" si="496"/>
        <v>43320</v>
      </c>
      <c r="C5278" s="126">
        <f t="shared" si="497"/>
        <v>17</v>
      </c>
      <c r="D5278" s="127">
        <f>INDEX('365x24'!$D$4:$AA$369,'8760'!A5278,'8760'!C5278)</f>
        <v>9.2711240816237339</v>
      </c>
      <c r="E5278" s="130">
        <f t="shared" si="492"/>
        <v>1.9637219523900142E-4</v>
      </c>
      <c r="O5278" s="220">
        <f t="shared" si="494"/>
        <v>43320.708333333336</v>
      </c>
      <c r="P5278">
        <f t="shared" si="495"/>
        <v>1.9637219523900142E-4</v>
      </c>
    </row>
    <row r="5279" spans="1:16">
      <c r="A5279">
        <f t="shared" si="493"/>
        <v>220</v>
      </c>
      <c r="B5279" s="128">
        <f t="shared" si="496"/>
        <v>43320</v>
      </c>
      <c r="C5279" s="126">
        <f t="shared" si="497"/>
        <v>18</v>
      </c>
      <c r="D5279" s="127">
        <f>INDEX('365x24'!$D$4:$AA$369,'8760'!A5279,'8760'!C5279)</f>
        <v>8.875113242410217</v>
      </c>
      <c r="E5279" s="130">
        <f t="shared" si="492"/>
        <v>1.879842676101461E-4</v>
      </c>
      <c r="O5279" s="220">
        <f t="shared" si="494"/>
        <v>43320.75</v>
      </c>
      <c r="P5279">
        <f t="shared" si="495"/>
        <v>1.879842676101461E-4</v>
      </c>
    </row>
    <row r="5280" spans="1:16">
      <c r="A5280">
        <f t="shared" si="493"/>
        <v>220</v>
      </c>
      <c r="B5280" s="128">
        <f t="shared" si="496"/>
        <v>43320</v>
      </c>
      <c r="C5280" s="126">
        <f t="shared" si="497"/>
        <v>19</v>
      </c>
      <c r="D5280" s="127">
        <f>INDEX('365x24'!$D$4:$AA$369,'8760'!A5280,'8760'!C5280)</f>
        <v>8.2169244806140203</v>
      </c>
      <c r="E5280" s="130">
        <f t="shared" si="492"/>
        <v>1.7404313480924385E-4</v>
      </c>
      <c r="O5280" s="220">
        <f t="shared" si="494"/>
        <v>43320.791666666664</v>
      </c>
      <c r="P5280">
        <f t="shared" si="495"/>
        <v>1.7404313480924385E-4</v>
      </c>
    </row>
    <row r="5281" spans="1:16">
      <c r="A5281">
        <f t="shared" si="493"/>
        <v>220</v>
      </c>
      <c r="B5281" s="128">
        <f t="shared" si="496"/>
        <v>43320</v>
      </c>
      <c r="C5281" s="126">
        <f t="shared" si="497"/>
        <v>20</v>
      </c>
      <c r="D5281" s="127">
        <f>INDEX('365x24'!$D$4:$AA$369,'8760'!A5281,'8760'!C5281)</f>
        <v>7.030253926207676</v>
      </c>
      <c r="E5281" s="130">
        <f t="shared" si="492"/>
        <v>1.4890819974175371E-4</v>
      </c>
      <c r="O5281" s="220">
        <f t="shared" si="494"/>
        <v>43320.833333333336</v>
      </c>
      <c r="P5281">
        <f t="shared" si="495"/>
        <v>1.4890819974175371E-4</v>
      </c>
    </row>
    <row r="5282" spans="1:16">
      <c r="A5282">
        <f t="shared" si="493"/>
        <v>220</v>
      </c>
      <c r="B5282" s="128">
        <f t="shared" si="496"/>
        <v>43320</v>
      </c>
      <c r="C5282" s="126">
        <f t="shared" si="497"/>
        <v>21</v>
      </c>
      <c r="D5282" s="127">
        <f>INDEX('365x24'!$D$4:$AA$369,'8760'!A5282,'8760'!C5282)</f>
        <v>5.8959388408335105</v>
      </c>
      <c r="E5282" s="130">
        <f t="shared" si="492"/>
        <v>1.2488220877813927E-4</v>
      </c>
      <c r="O5282" s="220">
        <f t="shared" si="494"/>
        <v>43320.875</v>
      </c>
      <c r="P5282">
        <f t="shared" si="495"/>
        <v>1.2488220877813927E-4</v>
      </c>
    </row>
    <row r="5283" spans="1:16">
      <c r="A5283">
        <f t="shared" si="493"/>
        <v>220</v>
      </c>
      <c r="B5283" s="128">
        <f t="shared" si="496"/>
        <v>43320</v>
      </c>
      <c r="C5283" s="126">
        <f t="shared" si="497"/>
        <v>22</v>
      </c>
      <c r="D5283" s="127">
        <f>INDEX('365x24'!$D$4:$AA$369,'8760'!A5283,'8760'!C5283)</f>
        <v>4.9814205868132273</v>
      </c>
      <c r="E5283" s="130">
        <f t="shared" si="492"/>
        <v>1.0551174673416139E-4</v>
      </c>
      <c r="O5283" s="220">
        <f t="shared" si="494"/>
        <v>43320.916666666664</v>
      </c>
      <c r="P5283">
        <f t="shared" si="495"/>
        <v>1.0551174673416139E-4</v>
      </c>
    </row>
    <row r="5284" spans="1:16">
      <c r="A5284">
        <f t="shared" si="493"/>
        <v>220</v>
      </c>
      <c r="B5284" s="128">
        <f t="shared" si="496"/>
        <v>43320</v>
      </c>
      <c r="C5284" s="126">
        <f t="shared" si="497"/>
        <v>23</v>
      </c>
      <c r="D5284" s="127">
        <f>INDEX('365x24'!$D$4:$AA$369,'8760'!A5284,'8760'!C5284)</f>
        <v>4.3869236350867729</v>
      </c>
      <c r="E5284" s="130">
        <f t="shared" si="492"/>
        <v>9.2919673707675445E-5</v>
      </c>
      <c r="O5284" s="220">
        <f t="shared" si="494"/>
        <v>43320.958333333336</v>
      </c>
      <c r="P5284">
        <f t="shared" si="495"/>
        <v>9.2919673707675445E-5</v>
      </c>
    </row>
    <row r="5285" spans="1:16">
      <c r="A5285">
        <f t="shared" si="493"/>
        <v>220</v>
      </c>
      <c r="B5285" s="128">
        <f t="shared" si="496"/>
        <v>43320</v>
      </c>
      <c r="C5285" s="126">
        <f t="shared" si="497"/>
        <v>24</v>
      </c>
      <c r="D5285" s="127">
        <f>INDEX('365x24'!$D$4:$AA$369,'8760'!A5285,'8760'!C5285)</f>
        <v>1.246276474773498</v>
      </c>
      <c r="E5285" s="130">
        <f t="shared" si="492"/>
        <v>2.6397451384679703E-5</v>
      </c>
      <c r="O5285" s="220">
        <f t="shared" si="494"/>
        <v>43321</v>
      </c>
      <c r="P5285">
        <f t="shared" si="495"/>
        <v>2.6397451384679703E-5</v>
      </c>
    </row>
    <row r="5286" spans="1:16">
      <c r="A5286">
        <f t="shared" si="493"/>
        <v>221</v>
      </c>
      <c r="B5286" s="128">
        <f t="shared" si="496"/>
        <v>43321</v>
      </c>
      <c r="C5286" s="126">
        <f t="shared" si="497"/>
        <v>1</v>
      </c>
      <c r="D5286" s="127">
        <f>INDEX('365x24'!$D$4:$AA$369,'8760'!A5286,'8760'!C5286)</f>
        <v>1.2714309765220233</v>
      </c>
      <c r="E5286" s="130">
        <f t="shared" si="492"/>
        <v>2.6930250286410729E-5</v>
      </c>
      <c r="O5286" s="220">
        <f t="shared" si="494"/>
        <v>43321.041666666664</v>
      </c>
      <c r="P5286">
        <f t="shared" si="495"/>
        <v>2.6930250286410729E-5</v>
      </c>
    </row>
    <row r="5287" spans="1:16">
      <c r="A5287">
        <f t="shared" si="493"/>
        <v>221</v>
      </c>
      <c r="B5287" s="128">
        <f t="shared" si="496"/>
        <v>43321</v>
      </c>
      <c r="C5287" s="126">
        <f t="shared" si="497"/>
        <v>2</v>
      </c>
      <c r="D5287" s="127">
        <f>INDEX('365x24'!$D$4:$AA$369,'8760'!A5287,'8760'!C5287)</f>
        <v>1.1614548793967003</v>
      </c>
      <c r="E5287" s="130">
        <f t="shared" si="492"/>
        <v>2.4600840451510217E-5</v>
      </c>
      <c r="O5287" s="220">
        <f t="shared" si="494"/>
        <v>43321.083333333336</v>
      </c>
      <c r="P5287">
        <f t="shared" si="495"/>
        <v>2.4600840451510217E-5</v>
      </c>
    </row>
    <row r="5288" spans="1:16">
      <c r="A5288">
        <f t="shared" si="493"/>
        <v>221</v>
      </c>
      <c r="B5288" s="128">
        <f t="shared" si="496"/>
        <v>43321</v>
      </c>
      <c r="C5288" s="126">
        <f t="shared" si="497"/>
        <v>3</v>
      </c>
      <c r="D5288" s="127">
        <f>INDEX('365x24'!$D$4:$AA$369,'8760'!A5288,'8760'!C5288)</f>
        <v>1.1287984076603002</v>
      </c>
      <c r="E5288" s="130">
        <f t="shared" si="492"/>
        <v>2.3909141905877749E-5</v>
      </c>
      <c r="O5288" s="220">
        <f t="shared" si="494"/>
        <v>43321.125</v>
      </c>
      <c r="P5288">
        <f t="shared" si="495"/>
        <v>2.3909141905877749E-5</v>
      </c>
    </row>
    <row r="5289" spans="1:16">
      <c r="A5289">
        <f t="shared" si="493"/>
        <v>221</v>
      </c>
      <c r="B5289" s="128">
        <f t="shared" si="496"/>
        <v>43321</v>
      </c>
      <c r="C5289" s="126">
        <f t="shared" si="497"/>
        <v>4</v>
      </c>
      <c r="D5289" s="127">
        <f>INDEX('365x24'!$D$4:$AA$369,'8760'!A5289,'8760'!C5289)</f>
        <v>1.324268892330202</v>
      </c>
      <c r="E5289" s="130">
        <f t="shared" si="492"/>
        <v>2.8049413122303695E-5</v>
      </c>
      <c r="O5289" s="220">
        <f t="shared" si="494"/>
        <v>43321.166666666664</v>
      </c>
      <c r="P5289">
        <f t="shared" si="495"/>
        <v>2.8049413122303695E-5</v>
      </c>
    </row>
    <row r="5290" spans="1:16">
      <c r="A5290">
        <f t="shared" si="493"/>
        <v>221</v>
      </c>
      <c r="B5290" s="128">
        <f t="shared" si="496"/>
        <v>43321</v>
      </c>
      <c r="C5290" s="126">
        <f t="shared" si="497"/>
        <v>5</v>
      </c>
      <c r="D5290" s="127">
        <f>INDEX('365x24'!$D$4:$AA$369,'8760'!A5290,'8760'!C5290)</f>
        <v>2.7023549688518123</v>
      </c>
      <c r="E5290" s="130">
        <f t="shared" si="492"/>
        <v>5.7238731018635358E-5</v>
      </c>
      <c r="O5290" s="220">
        <f t="shared" si="494"/>
        <v>43321.208333333336</v>
      </c>
      <c r="P5290">
        <f t="shared" si="495"/>
        <v>5.7238731018635358E-5</v>
      </c>
    </row>
    <row r="5291" spans="1:16">
      <c r="A5291">
        <f t="shared" si="493"/>
        <v>221</v>
      </c>
      <c r="B5291" s="128">
        <f t="shared" si="496"/>
        <v>43321</v>
      </c>
      <c r="C5291" s="126">
        <f t="shared" si="497"/>
        <v>6</v>
      </c>
      <c r="D5291" s="127">
        <f>INDEX('365x24'!$D$4:$AA$369,'8760'!A5291,'8760'!C5291)</f>
        <v>4.0589397178285962</v>
      </c>
      <c r="E5291" s="130">
        <f t="shared" si="492"/>
        <v>8.5972628099394147E-5</v>
      </c>
      <c r="O5291" s="220">
        <f t="shared" si="494"/>
        <v>43321.25</v>
      </c>
      <c r="P5291">
        <f t="shared" si="495"/>
        <v>8.5972628099394147E-5</v>
      </c>
    </row>
    <row r="5292" spans="1:16">
      <c r="A5292">
        <f t="shared" si="493"/>
        <v>221</v>
      </c>
      <c r="B5292" s="128">
        <f t="shared" si="496"/>
        <v>43321</v>
      </c>
      <c r="C5292" s="126">
        <f t="shared" si="497"/>
        <v>7</v>
      </c>
      <c r="D5292" s="127">
        <f>INDEX('365x24'!$D$4:$AA$369,'8760'!A5292,'8760'!C5292)</f>
        <v>4.3132940361509648</v>
      </c>
      <c r="E5292" s="130">
        <f t="shared" si="492"/>
        <v>9.1360121074111775E-5</v>
      </c>
      <c r="O5292" s="220">
        <f t="shared" si="494"/>
        <v>43321.291666666664</v>
      </c>
      <c r="P5292">
        <f t="shared" si="495"/>
        <v>9.1360121074111775E-5</v>
      </c>
    </row>
    <row r="5293" spans="1:16">
      <c r="A5293">
        <f t="shared" si="493"/>
        <v>221</v>
      </c>
      <c r="B5293" s="128">
        <f t="shared" si="496"/>
        <v>43321</v>
      </c>
      <c r="C5293" s="126">
        <f t="shared" si="497"/>
        <v>8</v>
      </c>
      <c r="D5293" s="127">
        <f>INDEX('365x24'!$D$4:$AA$369,'8760'!A5293,'8760'!C5293)</f>
        <v>4.1603152839359883</v>
      </c>
      <c r="E5293" s="130">
        <f t="shared" si="492"/>
        <v>8.8119869608065503E-5</v>
      </c>
      <c r="O5293" s="220">
        <f t="shared" si="494"/>
        <v>43321.333333333336</v>
      </c>
      <c r="P5293">
        <f t="shared" si="495"/>
        <v>8.8119869608065503E-5</v>
      </c>
    </row>
    <row r="5294" spans="1:16">
      <c r="A5294">
        <f t="shared" si="493"/>
        <v>221</v>
      </c>
      <c r="B5294" s="128">
        <f t="shared" si="496"/>
        <v>43321</v>
      </c>
      <c r="C5294" s="126">
        <f t="shared" si="497"/>
        <v>9</v>
      </c>
      <c r="D5294" s="127">
        <f>INDEX('365x24'!$D$4:$AA$369,'8760'!A5294,'8760'!C5294)</f>
        <v>4.3892937780668371</v>
      </c>
      <c r="E5294" s="130">
        <f t="shared" si="492"/>
        <v>9.2969875838067379E-5</v>
      </c>
      <c r="O5294" s="220">
        <f t="shared" si="494"/>
        <v>43321.375</v>
      </c>
      <c r="P5294">
        <f t="shared" si="495"/>
        <v>9.2969875838067379E-5</v>
      </c>
    </row>
    <row r="5295" spans="1:16">
      <c r="A5295">
        <f t="shared" si="493"/>
        <v>221</v>
      </c>
      <c r="B5295" s="128">
        <f t="shared" si="496"/>
        <v>43321</v>
      </c>
      <c r="C5295" s="126">
        <f t="shared" si="497"/>
        <v>10</v>
      </c>
      <c r="D5295" s="127">
        <f>INDEX('365x24'!$D$4:$AA$369,'8760'!A5295,'8760'!C5295)</f>
        <v>6.26233615698174</v>
      </c>
      <c r="E5295" s="130">
        <f t="shared" si="492"/>
        <v>1.3264289072654708E-4</v>
      </c>
      <c r="O5295" s="220">
        <f t="shared" si="494"/>
        <v>43321.416666666664</v>
      </c>
      <c r="P5295">
        <f t="shared" si="495"/>
        <v>1.3264289072654708E-4</v>
      </c>
    </row>
    <row r="5296" spans="1:16">
      <c r="A5296">
        <f t="shared" si="493"/>
        <v>221</v>
      </c>
      <c r="B5296" s="128">
        <f t="shared" si="496"/>
        <v>43321</v>
      </c>
      <c r="C5296" s="126">
        <f t="shared" si="497"/>
        <v>11</v>
      </c>
      <c r="D5296" s="127">
        <f>INDEX('365x24'!$D$4:$AA$369,'8760'!A5296,'8760'!C5296)</f>
        <v>7.8333381049996103</v>
      </c>
      <c r="E5296" s="130">
        <f t="shared" si="492"/>
        <v>1.6591837043547427E-4</v>
      </c>
      <c r="O5296" s="220">
        <f t="shared" si="494"/>
        <v>43321.458333333336</v>
      </c>
      <c r="P5296">
        <f t="shared" si="495"/>
        <v>1.6591837043547427E-4</v>
      </c>
    </row>
    <row r="5297" spans="1:16">
      <c r="A5297">
        <f t="shared" si="493"/>
        <v>221</v>
      </c>
      <c r="B5297" s="128">
        <f t="shared" si="496"/>
        <v>43321</v>
      </c>
      <c r="C5297" s="126">
        <f t="shared" si="497"/>
        <v>12</v>
      </c>
      <c r="D5297" s="127">
        <f>INDEX('365x24'!$D$4:$AA$369,'8760'!A5297,'8760'!C5297)</f>
        <v>8.7895298158941113</v>
      </c>
      <c r="E5297" s="130">
        <f t="shared" si="492"/>
        <v>1.861715202892085E-4</v>
      </c>
      <c r="O5297" s="220">
        <f t="shared" si="494"/>
        <v>43321.5</v>
      </c>
      <c r="P5297">
        <f t="shared" si="495"/>
        <v>1.861715202892085E-4</v>
      </c>
    </row>
    <row r="5298" spans="1:16">
      <c r="A5298">
        <f t="shared" si="493"/>
        <v>221</v>
      </c>
      <c r="B5298" s="128">
        <f t="shared" si="496"/>
        <v>43321</v>
      </c>
      <c r="C5298" s="126">
        <f t="shared" si="497"/>
        <v>13</v>
      </c>
      <c r="D5298" s="127">
        <f>INDEX('365x24'!$D$4:$AA$369,'8760'!A5298,'8760'!C5298)</f>
        <v>9.5015856611608136</v>
      </c>
      <c r="E5298" s="130">
        <f t="shared" si="492"/>
        <v>2.0125361478354686E-4</v>
      </c>
      <c r="O5298" s="220">
        <f t="shared" si="494"/>
        <v>43321.541666666664</v>
      </c>
      <c r="P5298">
        <f t="shared" si="495"/>
        <v>2.0125361478354686E-4</v>
      </c>
    </row>
    <row r="5299" spans="1:16">
      <c r="A5299">
        <f t="shared" si="493"/>
        <v>221</v>
      </c>
      <c r="B5299" s="128">
        <f t="shared" si="496"/>
        <v>43321</v>
      </c>
      <c r="C5299" s="126">
        <f t="shared" si="497"/>
        <v>14</v>
      </c>
      <c r="D5299" s="127">
        <f>INDEX('365x24'!$D$4:$AA$369,'8760'!A5299,'8760'!C5299)</f>
        <v>9.5386275521786352</v>
      </c>
      <c r="E5299" s="130">
        <f t="shared" si="492"/>
        <v>2.0203820113908827E-4</v>
      </c>
      <c r="O5299" s="220">
        <f t="shared" si="494"/>
        <v>43321.583333333336</v>
      </c>
      <c r="P5299">
        <f t="shared" si="495"/>
        <v>2.0203820113908827E-4</v>
      </c>
    </row>
    <row r="5300" spans="1:16">
      <c r="A5300">
        <f t="shared" si="493"/>
        <v>221</v>
      </c>
      <c r="B5300" s="128">
        <f t="shared" si="496"/>
        <v>43321</v>
      </c>
      <c r="C5300" s="126">
        <f t="shared" si="497"/>
        <v>15</v>
      </c>
      <c r="D5300" s="127">
        <f>INDEX('365x24'!$D$4:$AA$369,'8760'!A5300,'8760'!C5300)</f>
        <v>9.6713397065493805</v>
      </c>
      <c r="E5300" s="130">
        <f t="shared" si="492"/>
        <v>2.0484918466807974E-4</v>
      </c>
      <c r="O5300" s="220">
        <f t="shared" si="494"/>
        <v>43321.625</v>
      </c>
      <c r="P5300">
        <f t="shared" si="495"/>
        <v>2.0484918466807974E-4</v>
      </c>
    </row>
    <row r="5301" spans="1:16">
      <c r="A5301">
        <f t="shared" si="493"/>
        <v>221</v>
      </c>
      <c r="B5301" s="128">
        <f t="shared" si="496"/>
        <v>43321</v>
      </c>
      <c r="C5301" s="126">
        <f t="shared" si="497"/>
        <v>16</v>
      </c>
      <c r="D5301" s="127">
        <f>INDEX('365x24'!$D$4:$AA$369,'8760'!A5301,'8760'!C5301)</f>
        <v>9.7195793186450015</v>
      </c>
      <c r="E5301" s="130">
        <f t="shared" si="492"/>
        <v>2.0587095057707791E-4</v>
      </c>
      <c r="O5301" s="220">
        <f t="shared" si="494"/>
        <v>43321.666666666664</v>
      </c>
      <c r="P5301">
        <f t="shared" si="495"/>
        <v>2.0587095057707791E-4</v>
      </c>
    </row>
    <row r="5302" spans="1:16">
      <c r="A5302">
        <f t="shared" si="493"/>
        <v>221</v>
      </c>
      <c r="B5302" s="128">
        <f t="shared" si="496"/>
        <v>43321</v>
      </c>
      <c r="C5302" s="126">
        <f t="shared" si="497"/>
        <v>17</v>
      </c>
      <c r="D5302" s="127">
        <f>INDEX('365x24'!$D$4:$AA$369,'8760'!A5302,'8760'!C5302)</f>
        <v>9.854164856009751</v>
      </c>
      <c r="E5302" s="130">
        <f t="shared" si="492"/>
        <v>2.0872161433554504E-4</v>
      </c>
      <c r="O5302" s="220">
        <f t="shared" si="494"/>
        <v>43321.708333333336</v>
      </c>
      <c r="P5302">
        <f t="shared" si="495"/>
        <v>2.0872161433554504E-4</v>
      </c>
    </row>
    <row r="5303" spans="1:16">
      <c r="A5303">
        <f t="shared" si="493"/>
        <v>221</v>
      </c>
      <c r="B5303" s="128">
        <f t="shared" si="496"/>
        <v>43321</v>
      </c>
      <c r="C5303" s="126">
        <f t="shared" si="497"/>
        <v>18</v>
      </c>
      <c r="D5303" s="127">
        <f>INDEX('365x24'!$D$4:$AA$369,'8760'!A5303,'8760'!C5303)</f>
        <v>9.4332497587658679</v>
      </c>
      <c r="E5303" s="130">
        <f t="shared" si="492"/>
        <v>1.9980618823108254E-4</v>
      </c>
      <c r="O5303" s="220">
        <f t="shared" si="494"/>
        <v>43321.75</v>
      </c>
      <c r="P5303">
        <f t="shared" si="495"/>
        <v>1.9980618823108254E-4</v>
      </c>
    </row>
    <row r="5304" spans="1:16">
      <c r="A5304">
        <f t="shared" si="493"/>
        <v>221</v>
      </c>
      <c r="B5304" s="128">
        <f t="shared" si="496"/>
        <v>43321</v>
      </c>
      <c r="C5304" s="126">
        <f t="shared" si="497"/>
        <v>19</v>
      </c>
      <c r="D5304" s="127">
        <f>INDEX('365x24'!$D$4:$AA$369,'8760'!A5304,'8760'!C5304)</f>
        <v>8.7336689411637884</v>
      </c>
      <c r="E5304" s="130">
        <f t="shared" si="492"/>
        <v>1.8498832799211619E-4</v>
      </c>
      <c r="O5304" s="220">
        <f t="shared" si="494"/>
        <v>43321.791666666664</v>
      </c>
      <c r="P5304">
        <f t="shared" si="495"/>
        <v>1.8498832799211619E-4</v>
      </c>
    </row>
    <row r="5305" spans="1:16">
      <c r="A5305">
        <f t="shared" si="493"/>
        <v>221</v>
      </c>
      <c r="B5305" s="128">
        <f t="shared" si="496"/>
        <v>43321</v>
      </c>
      <c r="C5305" s="126">
        <f t="shared" si="497"/>
        <v>20</v>
      </c>
      <c r="D5305" s="127">
        <f>INDEX('365x24'!$D$4:$AA$369,'8760'!A5305,'8760'!C5305)</f>
        <v>7.472371263563879</v>
      </c>
      <c r="E5305" s="130">
        <f t="shared" si="492"/>
        <v>1.582727116742328E-4</v>
      </c>
      <c r="O5305" s="220">
        <f t="shared" si="494"/>
        <v>43321.833333333336</v>
      </c>
      <c r="P5305">
        <f t="shared" si="495"/>
        <v>1.582727116742328E-4</v>
      </c>
    </row>
    <row r="5306" spans="1:16">
      <c r="A5306">
        <f t="shared" si="493"/>
        <v>221</v>
      </c>
      <c r="B5306" s="128">
        <f t="shared" si="496"/>
        <v>43321</v>
      </c>
      <c r="C5306" s="126">
        <f t="shared" si="497"/>
        <v>21</v>
      </c>
      <c r="D5306" s="127">
        <f>INDEX('365x24'!$D$4:$AA$369,'8760'!A5306,'8760'!C5306)</f>
        <v>6.2667215762631621</v>
      </c>
      <c r="E5306" s="130">
        <f t="shared" si="492"/>
        <v>1.3273577853645604E-4</v>
      </c>
      <c r="O5306" s="220">
        <f t="shared" si="494"/>
        <v>43321.875</v>
      </c>
      <c r="P5306">
        <f t="shared" si="495"/>
        <v>1.3273577853645604E-4</v>
      </c>
    </row>
    <row r="5307" spans="1:16">
      <c r="A5307">
        <f t="shared" si="493"/>
        <v>221</v>
      </c>
      <c r="B5307" s="128">
        <f t="shared" si="496"/>
        <v>43321</v>
      </c>
      <c r="C5307" s="126">
        <f t="shared" si="497"/>
        <v>22</v>
      </c>
      <c r="D5307" s="127">
        <f>INDEX('365x24'!$D$4:$AA$369,'8760'!A5307,'8760'!C5307)</f>
        <v>5.2946912636920729</v>
      </c>
      <c r="E5307" s="130">
        <f t="shared" si="492"/>
        <v>1.12147150378973E-4</v>
      </c>
      <c r="O5307" s="220">
        <f t="shared" si="494"/>
        <v>43321.916666666664</v>
      </c>
      <c r="P5307">
        <f t="shared" si="495"/>
        <v>1.12147150378973E-4</v>
      </c>
    </row>
    <row r="5308" spans="1:16">
      <c r="A5308">
        <f t="shared" si="493"/>
        <v>221</v>
      </c>
      <c r="B5308" s="128">
        <f t="shared" si="496"/>
        <v>43321</v>
      </c>
      <c r="C5308" s="126">
        <f t="shared" si="497"/>
        <v>23</v>
      </c>
      <c r="D5308" s="127">
        <f>INDEX('365x24'!$D$4:$AA$369,'8760'!A5308,'8760'!C5308)</f>
        <v>4.6628076951915265</v>
      </c>
      <c r="E5308" s="130">
        <f t="shared" si="492"/>
        <v>9.8763189341513323E-5</v>
      </c>
      <c r="O5308" s="220">
        <f t="shared" si="494"/>
        <v>43321.958333333336</v>
      </c>
      <c r="P5308">
        <f t="shared" si="495"/>
        <v>9.8763189341513323E-5</v>
      </c>
    </row>
    <row r="5309" spans="1:16">
      <c r="A5309">
        <f t="shared" si="493"/>
        <v>221</v>
      </c>
      <c r="B5309" s="128">
        <f t="shared" si="496"/>
        <v>43321</v>
      </c>
      <c r="C5309" s="126">
        <f t="shared" si="497"/>
        <v>24</v>
      </c>
      <c r="D5309" s="127">
        <f>INDEX('365x24'!$D$4:$AA$369,'8760'!A5309,'8760'!C5309)</f>
        <v>1.3246520843062477</v>
      </c>
      <c r="E5309" s="130">
        <f t="shared" si="492"/>
        <v>2.8057529532878246E-5</v>
      </c>
      <c r="O5309" s="220">
        <f t="shared" si="494"/>
        <v>43322</v>
      </c>
      <c r="P5309">
        <f t="shared" si="495"/>
        <v>2.8057529532878246E-5</v>
      </c>
    </row>
    <row r="5310" spans="1:16">
      <c r="A5310">
        <f t="shared" si="493"/>
        <v>222</v>
      </c>
      <c r="B5310" s="128">
        <f t="shared" si="496"/>
        <v>43322</v>
      </c>
      <c r="C5310" s="126">
        <f t="shared" si="497"/>
        <v>1</v>
      </c>
      <c r="D5310" s="127">
        <f>INDEX('365x24'!$D$4:$AA$369,'8760'!A5310,'8760'!C5310)</f>
        <v>1.4218843354746442</v>
      </c>
      <c r="E5310" s="130">
        <f t="shared" si="492"/>
        <v>3.0117011257194026E-5</v>
      </c>
      <c r="O5310" s="220">
        <f t="shared" si="494"/>
        <v>43322.041666666664</v>
      </c>
      <c r="P5310">
        <f t="shared" si="495"/>
        <v>3.0117011257194026E-5</v>
      </c>
    </row>
    <row r="5311" spans="1:16">
      <c r="A5311">
        <f t="shared" si="493"/>
        <v>222</v>
      </c>
      <c r="B5311" s="128">
        <f t="shared" si="496"/>
        <v>43322</v>
      </c>
      <c r="C5311" s="126">
        <f t="shared" si="497"/>
        <v>2</v>
      </c>
      <c r="D5311" s="127">
        <f>INDEX('365x24'!$D$4:$AA$369,'8760'!A5311,'8760'!C5311)</f>
        <v>1.2988943402120692</v>
      </c>
      <c r="E5311" s="130">
        <f t="shared" si="492"/>
        <v>2.7511953321445166E-5</v>
      </c>
      <c r="O5311" s="220">
        <f t="shared" si="494"/>
        <v>43322.083333333336</v>
      </c>
      <c r="P5311">
        <f t="shared" si="495"/>
        <v>2.7511953321445166E-5</v>
      </c>
    </row>
    <row r="5312" spans="1:16">
      <c r="A5312">
        <f t="shared" si="493"/>
        <v>222</v>
      </c>
      <c r="B5312" s="128">
        <f t="shared" si="496"/>
        <v>43322</v>
      </c>
      <c r="C5312" s="126">
        <f t="shared" si="497"/>
        <v>3</v>
      </c>
      <c r="D5312" s="127">
        <f>INDEX('365x24'!$D$4:$AA$369,'8760'!A5312,'8760'!C5312)</f>
        <v>1.2623735015104067</v>
      </c>
      <c r="E5312" s="130">
        <f t="shared" si="492"/>
        <v>2.6738403404016074E-5</v>
      </c>
      <c r="O5312" s="220">
        <f t="shared" si="494"/>
        <v>43322.125</v>
      </c>
      <c r="P5312">
        <f t="shared" si="495"/>
        <v>2.6738403404016074E-5</v>
      </c>
    </row>
    <row r="5313" spans="1:16">
      <c r="A5313">
        <f t="shared" si="493"/>
        <v>222</v>
      </c>
      <c r="B5313" s="128">
        <f t="shared" si="496"/>
        <v>43322</v>
      </c>
      <c r="C5313" s="126">
        <f t="shared" si="497"/>
        <v>4</v>
      </c>
      <c r="D5313" s="127">
        <f>INDEX('365x24'!$D$4:$AA$369,'8760'!A5313,'8760'!C5313)</f>
        <v>1.4809747668028888</v>
      </c>
      <c r="E5313" s="130">
        <f t="shared" si="492"/>
        <v>3.1368608972356369E-5</v>
      </c>
      <c r="O5313" s="220">
        <f t="shared" si="494"/>
        <v>43322.166666666664</v>
      </c>
      <c r="P5313">
        <f t="shared" si="495"/>
        <v>3.1368608972356369E-5</v>
      </c>
    </row>
    <row r="5314" spans="1:16">
      <c r="A5314">
        <f t="shared" si="493"/>
        <v>222</v>
      </c>
      <c r="B5314" s="128">
        <f t="shared" si="496"/>
        <v>43322</v>
      </c>
      <c r="C5314" s="126">
        <f t="shared" si="497"/>
        <v>5</v>
      </c>
      <c r="D5314" s="127">
        <f>INDEX('365x24'!$D$4:$AA$369,'8760'!A5314,'8760'!C5314)</f>
        <v>3.0221351139433281</v>
      </c>
      <c r="E5314" s="130">
        <f t="shared" si="492"/>
        <v>6.4012012072001367E-5</v>
      </c>
      <c r="O5314" s="220">
        <f t="shared" si="494"/>
        <v>43322.208333333336</v>
      </c>
      <c r="P5314">
        <f t="shared" si="495"/>
        <v>6.4012012072001367E-5</v>
      </c>
    </row>
    <row r="5315" spans="1:16">
      <c r="A5315">
        <f t="shared" si="493"/>
        <v>222</v>
      </c>
      <c r="B5315" s="128">
        <f t="shared" si="496"/>
        <v>43322</v>
      </c>
      <c r="C5315" s="126">
        <f t="shared" si="497"/>
        <v>6</v>
      </c>
      <c r="D5315" s="127">
        <f>INDEX('365x24'!$D$4:$AA$369,'8760'!A5315,'8760'!C5315)</f>
        <v>4.5392497980533388</v>
      </c>
      <c r="E5315" s="130">
        <f t="shared" si="492"/>
        <v>9.6146102644525526E-5</v>
      </c>
      <c r="O5315" s="220">
        <f t="shared" si="494"/>
        <v>43322.25</v>
      </c>
      <c r="P5315">
        <f t="shared" si="495"/>
        <v>9.6146102644525526E-5</v>
      </c>
    </row>
    <row r="5316" spans="1:16">
      <c r="A5316">
        <f t="shared" si="493"/>
        <v>222</v>
      </c>
      <c r="B5316" s="128">
        <f t="shared" si="496"/>
        <v>43322</v>
      </c>
      <c r="C5316" s="126">
        <f t="shared" si="497"/>
        <v>7</v>
      </c>
      <c r="D5316" s="127">
        <f>INDEX('365x24'!$D$4:$AA$369,'8760'!A5316,'8760'!C5316)</f>
        <v>4.8237028494271765</v>
      </c>
      <c r="E5316" s="130">
        <f t="shared" si="492"/>
        <v>1.0217111855941661E-4</v>
      </c>
      <c r="O5316" s="220">
        <f t="shared" si="494"/>
        <v>43322.291666666664</v>
      </c>
      <c r="P5316">
        <f t="shared" si="495"/>
        <v>1.0217111855941661E-4</v>
      </c>
    </row>
    <row r="5317" spans="1:16">
      <c r="A5317">
        <f t="shared" si="493"/>
        <v>222</v>
      </c>
      <c r="B5317" s="128">
        <f t="shared" si="496"/>
        <v>43322</v>
      </c>
      <c r="C5317" s="126">
        <f t="shared" si="497"/>
        <v>8</v>
      </c>
      <c r="D5317" s="127">
        <f>INDEX('365x24'!$D$4:$AA$369,'8760'!A5317,'8760'!C5317)</f>
        <v>4.652621528103742</v>
      </c>
      <c r="E5317" s="130">
        <f t="shared" si="492"/>
        <v>9.8547435569426044E-5</v>
      </c>
      <c r="O5317" s="220">
        <f t="shared" si="494"/>
        <v>43322.333333333336</v>
      </c>
      <c r="P5317">
        <f t="shared" si="495"/>
        <v>9.8547435569426044E-5</v>
      </c>
    </row>
    <row r="5318" spans="1:16">
      <c r="A5318">
        <f t="shared" si="493"/>
        <v>222</v>
      </c>
      <c r="B5318" s="128">
        <f t="shared" si="496"/>
        <v>43322</v>
      </c>
      <c r="C5318" s="126">
        <f t="shared" si="497"/>
        <v>9</v>
      </c>
      <c r="D5318" s="127">
        <f>INDEX('365x24'!$D$4:$AA$369,'8760'!A5318,'8760'!C5318)</f>
        <v>4.9086959355842383</v>
      </c>
      <c r="E5318" s="130">
        <f t="shared" ref="E5318:E5381" si="498">D5318*$E$2</f>
        <v>1.039713618483487E-4</v>
      </c>
      <c r="O5318" s="220">
        <f t="shared" si="494"/>
        <v>43322.375</v>
      </c>
      <c r="P5318">
        <f t="shared" si="495"/>
        <v>1.039713618483487E-4</v>
      </c>
    </row>
    <row r="5319" spans="1:16">
      <c r="A5319">
        <f t="shared" ref="A5319:A5382" si="499">IF(C5319=1,A5318+1,A5318)</f>
        <v>222</v>
      </c>
      <c r="B5319" s="128">
        <f t="shared" si="496"/>
        <v>43322</v>
      </c>
      <c r="C5319" s="126">
        <f t="shared" si="497"/>
        <v>10</v>
      </c>
      <c r="D5319" s="127">
        <f>INDEX('365x24'!$D$4:$AA$369,'8760'!A5319,'8760'!C5319)</f>
        <v>7.0033826841677405</v>
      </c>
      <c r="E5319" s="130">
        <f t="shared" si="498"/>
        <v>1.4833903846835002E-4</v>
      </c>
      <c r="O5319" s="220">
        <f t="shared" ref="O5319:O5382" si="500">B5319+O$3*C5319</f>
        <v>43322.416666666664</v>
      </c>
      <c r="P5319">
        <f t="shared" ref="P5319:P5382" si="501">E5319</f>
        <v>1.4833903846835002E-4</v>
      </c>
    </row>
    <row r="5320" spans="1:16">
      <c r="A5320">
        <f t="shared" si="499"/>
        <v>222</v>
      </c>
      <c r="B5320" s="128">
        <f t="shared" ref="B5320:B5383" si="502">IF(C5319=24,B5319+1,B5319)</f>
        <v>43322</v>
      </c>
      <c r="C5320" s="126">
        <f t="shared" ref="C5320:C5383" si="503">IF(C5319=24,1,C5319+1)</f>
        <v>11</v>
      </c>
      <c r="D5320" s="127">
        <f>INDEX('365x24'!$D$4:$AA$369,'8760'!A5320,'8760'!C5320)</f>
        <v>8.7602873861416022</v>
      </c>
      <c r="E5320" s="130">
        <f t="shared" si="498"/>
        <v>1.8555213475687543E-4</v>
      </c>
      <c r="O5320" s="220">
        <f t="shared" si="500"/>
        <v>43322.458333333336</v>
      </c>
      <c r="P5320">
        <f t="shared" si="501"/>
        <v>1.8555213475687543E-4</v>
      </c>
    </row>
    <row r="5321" spans="1:16">
      <c r="A5321">
        <f t="shared" si="499"/>
        <v>222</v>
      </c>
      <c r="B5321" s="128">
        <f t="shared" si="502"/>
        <v>43322</v>
      </c>
      <c r="C5321" s="126">
        <f t="shared" si="503"/>
        <v>12</v>
      </c>
      <c r="D5321" s="127">
        <f>INDEX('365x24'!$D$4:$AA$369,'8760'!A5321,'8760'!C5321)</f>
        <v>9.8296289709681215</v>
      </c>
      <c r="E5321" s="130">
        <f t="shared" si="498"/>
        <v>2.0820191838871732E-4</v>
      </c>
      <c r="O5321" s="220">
        <f t="shared" si="500"/>
        <v>43322.5</v>
      </c>
      <c r="P5321">
        <f t="shared" si="501"/>
        <v>2.0820191838871732E-4</v>
      </c>
    </row>
    <row r="5322" spans="1:16">
      <c r="A5322">
        <f t="shared" si="499"/>
        <v>222</v>
      </c>
      <c r="B5322" s="128">
        <f t="shared" si="502"/>
        <v>43322</v>
      </c>
      <c r="C5322" s="126">
        <f t="shared" si="503"/>
        <v>13</v>
      </c>
      <c r="D5322" s="127">
        <f>INDEX('365x24'!$D$4:$AA$369,'8760'!A5322,'8760'!C5322)</f>
        <v>10.625945146257049</v>
      </c>
      <c r="E5322" s="130">
        <f t="shared" si="498"/>
        <v>2.2506873562350778E-4</v>
      </c>
      <c r="O5322" s="220">
        <f t="shared" si="500"/>
        <v>43322.541666666664</v>
      </c>
      <c r="P5322">
        <f t="shared" si="501"/>
        <v>2.2506873562350778E-4</v>
      </c>
    </row>
    <row r="5323" spans="1:16">
      <c r="A5323">
        <f t="shared" si="499"/>
        <v>222</v>
      </c>
      <c r="B5323" s="128">
        <f t="shared" si="502"/>
        <v>43322</v>
      </c>
      <c r="C5323" s="126">
        <f t="shared" si="503"/>
        <v>14</v>
      </c>
      <c r="D5323" s="127">
        <f>INDEX('365x24'!$D$4:$AA$369,'8760'!A5323,'8760'!C5323)</f>
        <v>10.667370347913433</v>
      </c>
      <c r="E5323" s="130">
        <f t="shared" si="498"/>
        <v>2.2594616512567641E-4</v>
      </c>
      <c r="O5323" s="220">
        <f t="shared" si="500"/>
        <v>43322.583333333336</v>
      </c>
      <c r="P5323">
        <f t="shared" si="501"/>
        <v>2.2594616512567641E-4</v>
      </c>
    </row>
    <row r="5324" spans="1:16">
      <c r="A5324">
        <f t="shared" si="499"/>
        <v>222</v>
      </c>
      <c r="B5324" s="128">
        <f t="shared" si="502"/>
        <v>43322</v>
      </c>
      <c r="C5324" s="126">
        <f t="shared" si="503"/>
        <v>15</v>
      </c>
      <c r="D5324" s="127">
        <f>INDEX('365x24'!$D$4:$AA$369,'8760'!A5324,'8760'!C5324)</f>
        <v>10.815786846261652</v>
      </c>
      <c r="E5324" s="130">
        <f t="shared" si="498"/>
        <v>2.2908978323861841E-4</v>
      </c>
      <c r="O5324" s="220">
        <f t="shared" si="500"/>
        <v>43322.625</v>
      </c>
      <c r="P5324">
        <f t="shared" si="501"/>
        <v>2.2908978323861841E-4</v>
      </c>
    </row>
    <row r="5325" spans="1:16">
      <c r="A5325">
        <f t="shared" si="499"/>
        <v>222</v>
      </c>
      <c r="B5325" s="128">
        <f t="shared" si="502"/>
        <v>43322</v>
      </c>
      <c r="C5325" s="126">
        <f t="shared" si="503"/>
        <v>16</v>
      </c>
      <c r="D5325" s="127">
        <f>INDEX('365x24'!$D$4:$AA$369,'8760'!A5325,'8760'!C5325)</f>
        <v>10.869734838763584</v>
      </c>
      <c r="E5325" s="130">
        <f t="shared" si="498"/>
        <v>2.3023245867075288E-4</v>
      </c>
      <c r="O5325" s="220">
        <f t="shared" si="500"/>
        <v>43322.666666666664</v>
      </c>
      <c r="P5325">
        <f t="shared" si="501"/>
        <v>2.3023245867075288E-4</v>
      </c>
    </row>
    <row r="5326" spans="1:16">
      <c r="A5326">
        <f t="shared" si="499"/>
        <v>222</v>
      </c>
      <c r="B5326" s="128">
        <f t="shared" si="502"/>
        <v>43322</v>
      </c>
      <c r="C5326" s="126">
        <f t="shared" si="503"/>
        <v>17</v>
      </c>
      <c r="D5326" s="127">
        <f>INDEX('365x24'!$D$4:$AA$369,'8760'!A5326,'8760'!C5326)</f>
        <v>11.020246404781782</v>
      </c>
      <c r="E5326" s="130">
        <f t="shared" si="498"/>
        <v>2.3342045252863219E-4</v>
      </c>
      <c r="O5326" s="220">
        <f t="shared" si="500"/>
        <v>43322.708333333336</v>
      </c>
      <c r="P5326">
        <f t="shared" si="501"/>
        <v>2.3342045252863219E-4</v>
      </c>
    </row>
    <row r="5327" spans="1:16">
      <c r="A5327">
        <f t="shared" si="499"/>
        <v>222</v>
      </c>
      <c r="B5327" s="128">
        <f t="shared" si="502"/>
        <v>43322</v>
      </c>
      <c r="C5327" s="126">
        <f t="shared" si="503"/>
        <v>18</v>
      </c>
      <c r="D5327" s="127">
        <f>INDEX('365x24'!$D$4:$AA$369,'8760'!A5327,'8760'!C5327)</f>
        <v>10.549522791477166</v>
      </c>
      <c r="E5327" s="130">
        <f t="shared" si="498"/>
        <v>2.2345002947295534E-4</v>
      </c>
      <c r="O5327" s="220">
        <f t="shared" si="500"/>
        <v>43322.75</v>
      </c>
      <c r="P5327">
        <f t="shared" si="501"/>
        <v>2.2345002947295534E-4</v>
      </c>
    </row>
    <row r="5328" spans="1:16">
      <c r="A5328">
        <f t="shared" si="499"/>
        <v>222</v>
      </c>
      <c r="B5328" s="128">
        <f t="shared" si="502"/>
        <v>43322</v>
      </c>
      <c r="C5328" s="126">
        <f t="shared" si="503"/>
        <v>19</v>
      </c>
      <c r="D5328" s="127">
        <f>INDEX('365x24'!$D$4:$AA$369,'8760'!A5328,'8760'!C5328)</f>
        <v>9.7671578622633213</v>
      </c>
      <c r="E5328" s="130">
        <f t="shared" si="498"/>
        <v>2.0687871435786075E-4</v>
      </c>
      <c r="O5328" s="220">
        <f t="shared" si="500"/>
        <v>43322.791666666664</v>
      </c>
      <c r="P5328">
        <f t="shared" si="501"/>
        <v>2.0687871435786075E-4</v>
      </c>
    </row>
    <row r="5329" spans="1:16">
      <c r="A5329">
        <f t="shared" si="499"/>
        <v>222</v>
      </c>
      <c r="B5329" s="128">
        <f t="shared" si="502"/>
        <v>43322</v>
      </c>
      <c r="C5329" s="126">
        <f t="shared" si="503"/>
        <v>20</v>
      </c>
      <c r="D5329" s="127">
        <f>INDEX('365x24'!$D$4:$AA$369,'8760'!A5329,'8760'!C5329)</f>
        <v>8.3566059382762834</v>
      </c>
      <c r="E5329" s="130">
        <f t="shared" si="498"/>
        <v>1.7700173553919098E-4</v>
      </c>
      <c r="O5329" s="220">
        <f t="shared" si="500"/>
        <v>43322.833333333336</v>
      </c>
      <c r="P5329">
        <f t="shared" si="501"/>
        <v>1.7700173553919098E-4</v>
      </c>
    </row>
    <row r="5330" spans="1:16">
      <c r="A5330">
        <f t="shared" si="499"/>
        <v>222</v>
      </c>
      <c r="B5330" s="128">
        <f t="shared" si="502"/>
        <v>43322</v>
      </c>
      <c r="C5330" s="126">
        <f t="shared" si="503"/>
        <v>21</v>
      </c>
      <c r="D5330" s="127">
        <f>INDEX('365x24'!$D$4:$AA$369,'8760'!A5330,'8760'!C5330)</f>
        <v>7.0082870471224634</v>
      </c>
      <c r="E5330" s="130">
        <f t="shared" si="498"/>
        <v>1.4844291805308956E-4</v>
      </c>
      <c r="O5330" s="220">
        <f t="shared" si="500"/>
        <v>43322.875</v>
      </c>
      <c r="P5330">
        <f t="shared" si="501"/>
        <v>1.4844291805308956E-4</v>
      </c>
    </row>
    <row r="5331" spans="1:16">
      <c r="A5331">
        <f t="shared" si="499"/>
        <v>222</v>
      </c>
      <c r="B5331" s="128">
        <f t="shared" si="502"/>
        <v>43322</v>
      </c>
      <c r="C5331" s="126">
        <f t="shared" si="503"/>
        <v>22</v>
      </c>
      <c r="D5331" s="127">
        <f>INDEX('365x24'!$D$4:$AA$369,'8760'!A5331,'8760'!C5331)</f>
        <v>5.9212326174497623</v>
      </c>
      <c r="E5331" s="130">
        <f t="shared" si="498"/>
        <v>1.2541795766859618E-4</v>
      </c>
      <c r="O5331" s="220">
        <f t="shared" si="500"/>
        <v>43322.916666666664</v>
      </c>
      <c r="P5331">
        <f t="shared" si="501"/>
        <v>1.2541795766859618E-4</v>
      </c>
    </row>
    <row r="5332" spans="1:16">
      <c r="A5332">
        <f t="shared" si="499"/>
        <v>222</v>
      </c>
      <c r="B5332" s="128">
        <f t="shared" si="502"/>
        <v>43322</v>
      </c>
      <c r="C5332" s="126">
        <f t="shared" si="503"/>
        <v>23</v>
      </c>
      <c r="D5332" s="127">
        <f>INDEX('365x24'!$D$4:$AA$369,'8760'!A5332,'8760'!C5332)</f>
        <v>5.2145758154010329</v>
      </c>
      <c r="E5332" s="130">
        <f t="shared" si="498"/>
        <v>1.1045022060918904E-4</v>
      </c>
      <c r="O5332" s="220">
        <f t="shared" si="500"/>
        <v>43322.958333333336</v>
      </c>
      <c r="P5332">
        <f t="shared" si="501"/>
        <v>1.1045022060918904E-4</v>
      </c>
    </row>
    <row r="5333" spans="1:16">
      <c r="A5333">
        <f t="shared" si="499"/>
        <v>222</v>
      </c>
      <c r="B5333" s="128">
        <f t="shared" si="502"/>
        <v>43322</v>
      </c>
      <c r="C5333" s="126">
        <f t="shared" si="503"/>
        <v>24</v>
      </c>
      <c r="D5333" s="127">
        <f>INDEX('365x24'!$D$4:$AA$369,'8760'!A5333,'8760'!C5333)</f>
        <v>1.4814033033717471</v>
      </c>
      <c r="E5333" s="130">
        <f t="shared" si="498"/>
        <v>3.1377685829275337E-5</v>
      </c>
      <c r="O5333" s="220">
        <f t="shared" si="500"/>
        <v>43323</v>
      </c>
      <c r="P5333">
        <f t="shared" si="501"/>
        <v>3.1377685829275337E-5</v>
      </c>
    </row>
    <row r="5334" spans="1:16">
      <c r="A5334">
        <f t="shared" si="499"/>
        <v>223</v>
      </c>
      <c r="B5334" s="128">
        <f t="shared" si="502"/>
        <v>43323</v>
      </c>
      <c r="C5334" s="126">
        <f t="shared" si="503"/>
        <v>1</v>
      </c>
      <c r="D5334" s="127">
        <f>INDEX('365x24'!$D$4:$AA$369,'8760'!A5334,'8760'!C5334)</f>
        <v>1.2478984885178308</v>
      </c>
      <c r="E5334" s="130">
        <f t="shared" si="498"/>
        <v>2.6431807348085888E-5</v>
      </c>
      <c r="O5334" s="220">
        <f t="shared" si="500"/>
        <v>43323.041666666664</v>
      </c>
      <c r="P5334">
        <f t="shared" si="501"/>
        <v>2.6431807348085888E-5</v>
      </c>
    </row>
    <row r="5335" spans="1:16">
      <c r="A5335">
        <f t="shared" si="499"/>
        <v>223</v>
      </c>
      <c r="B5335" s="128">
        <f t="shared" si="502"/>
        <v>43323</v>
      </c>
      <c r="C5335" s="126">
        <f t="shared" si="503"/>
        <v>2</v>
      </c>
      <c r="D5335" s="127">
        <f>INDEX('365x24'!$D$4:$AA$369,'8760'!A5335,'8760'!C5335)</f>
        <v>1.2169010100370199</v>
      </c>
      <c r="E5335" s="130">
        <f t="shared" si="498"/>
        <v>2.5775248030945947E-5</v>
      </c>
      <c r="O5335" s="220">
        <f t="shared" si="500"/>
        <v>43323.083333333336</v>
      </c>
      <c r="P5335">
        <f t="shared" si="501"/>
        <v>2.5775248030945947E-5</v>
      </c>
    </row>
    <row r="5336" spans="1:16">
      <c r="A5336">
        <f t="shared" si="499"/>
        <v>223</v>
      </c>
      <c r="B5336" s="128">
        <f t="shared" si="502"/>
        <v>43323</v>
      </c>
      <c r="C5336" s="126">
        <f t="shared" si="503"/>
        <v>3</v>
      </c>
      <c r="D5336" s="127">
        <f>INDEX('365x24'!$D$4:$AA$369,'8760'!A5336,'8760'!C5336)</f>
        <v>1.2139012540550058</v>
      </c>
      <c r="E5336" s="130">
        <f t="shared" si="498"/>
        <v>2.5711710032513045E-5</v>
      </c>
      <c r="O5336" s="220">
        <f t="shared" si="500"/>
        <v>43323.125</v>
      </c>
      <c r="P5336">
        <f t="shared" si="501"/>
        <v>2.5711710032513045E-5</v>
      </c>
    </row>
    <row r="5337" spans="1:16">
      <c r="A5337">
        <f t="shared" si="499"/>
        <v>223</v>
      </c>
      <c r="B5337" s="128">
        <f t="shared" si="502"/>
        <v>43323</v>
      </c>
      <c r="C5337" s="126">
        <f t="shared" si="503"/>
        <v>4</v>
      </c>
      <c r="D5337" s="127">
        <f>INDEX('365x24'!$D$4:$AA$369,'8760'!A5337,'8760'!C5337)</f>
        <v>1.4284837986350747</v>
      </c>
      <c r="E5337" s="130">
        <f t="shared" si="498"/>
        <v>3.0256794853746393E-5</v>
      </c>
      <c r="O5337" s="220">
        <f t="shared" si="500"/>
        <v>43323.166666666664</v>
      </c>
      <c r="P5337">
        <f t="shared" si="501"/>
        <v>3.0256794853746393E-5</v>
      </c>
    </row>
    <row r="5338" spans="1:16">
      <c r="A5338">
        <f t="shared" si="499"/>
        <v>223</v>
      </c>
      <c r="B5338" s="128">
        <f t="shared" si="502"/>
        <v>43323</v>
      </c>
      <c r="C5338" s="126">
        <f t="shared" si="503"/>
        <v>5</v>
      </c>
      <c r="D5338" s="127">
        <f>INDEX('365x24'!$D$4:$AA$369,'8760'!A5338,'8760'!C5338)</f>
        <v>2.9673586174082653</v>
      </c>
      <c r="E5338" s="130">
        <f t="shared" si="498"/>
        <v>6.2851788049823461E-5</v>
      </c>
      <c r="O5338" s="220">
        <f t="shared" si="500"/>
        <v>43323.208333333336</v>
      </c>
      <c r="P5338">
        <f t="shared" si="501"/>
        <v>6.2851788049823461E-5</v>
      </c>
    </row>
    <row r="5339" spans="1:16">
      <c r="A5339">
        <f t="shared" si="499"/>
        <v>223</v>
      </c>
      <c r="B5339" s="128">
        <f t="shared" si="502"/>
        <v>43323</v>
      </c>
      <c r="C5339" s="126">
        <f t="shared" si="503"/>
        <v>6</v>
      </c>
      <c r="D5339" s="127">
        <f>INDEX('365x24'!$D$4:$AA$369,'8760'!A5339,'8760'!C5339)</f>
        <v>4.1892592207486423</v>
      </c>
      <c r="E5339" s="130">
        <f t="shared" si="498"/>
        <v>8.8732932744824253E-5</v>
      </c>
      <c r="O5339" s="220">
        <f t="shared" si="500"/>
        <v>43323.25</v>
      </c>
      <c r="P5339">
        <f t="shared" si="501"/>
        <v>8.8732932744824253E-5</v>
      </c>
    </row>
    <row r="5340" spans="1:16">
      <c r="A5340">
        <f t="shared" si="499"/>
        <v>223</v>
      </c>
      <c r="B5340" s="128">
        <f t="shared" si="502"/>
        <v>43323</v>
      </c>
      <c r="C5340" s="126">
        <f t="shared" si="503"/>
        <v>7</v>
      </c>
      <c r="D5340" s="127">
        <f>INDEX('365x24'!$D$4:$AA$369,'8760'!A5340,'8760'!C5340)</f>
        <v>4.3560456533486223</v>
      </c>
      <c r="E5340" s="130">
        <f t="shared" si="498"/>
        <v>9.2265645457693436E-5</v>
      </c>
      <c r="O5340" s="220">
        <f t="shared" si="500"/>
        <v>43323.291666666664</v>
      </c>
      <c r="P5340">
        <f t="shared" si="501"/>
        <v>9.2265645457693436E-5</v>
      </c>
    </row>
    <row r="5341" spans="1:16">
      <c r="A5341">
        <f t="shared" si="499"/>
        <v>223</v>
      </c>
      <c r="B5341" s="128">
        <f t="shared" si="502"/>
        <v>43323</v>
      </c>
      <c r="C5341" s="126">
        <f t="shared" si="503"/>
        <v>8</v>
      </c>
      <c r="D5341" s="127">
        <f>INDEX('365x24'!$D$4:$AA$369,'8760'!A5341,'8760'!C5341)</f>
        <v>4.1706607336601556</v>
      </c>
      <c r="E5341" s="130">
        <f t="shared" si="498"/>
        <v>8.8338997154540288E-5</v>
      </c>
      <c r="O5341" s="220">
        <f t="shared" si="500"/>
        <v>43323.333333333336</v>
      </c>
      <c r="P5341">
        <f t="shared" si="501"/>
        <v>8.8338997154540288E-5</v>
      </c>
    </row>
    <row r="5342" spans="1:16">
      <c r="A5342">
        <f t="shared" si="499"/>
        <v>223</v>
      </c>
      <c r="B5342" s="128">
        <f t="shared" si="502"/>
        <v>43323</v>
      </c>
      <c r="C5342" s="126">
        <f t="shared" si="503"/>
        <v>9</v>
      </c>
      <c r="D5342" s="127">
        <f>INDEX('365x24'!$D$4:$AA$369,'8760'!A5342,'8760'!C5342)</f>
        <v>4.3540458160272779</v>
      </c>
      <c r="E5342" s="130">
        <f t="shared" si="498"/>
        <v>9.222328679207147E-5</v>
      </c>
      <c r="O5342" s="220">
        <f t="shared" si="500"/>
        <v>43323.375</v>
      </c>
      <c r="P5342">
        <f t="shared" si="501"/>
        <v>9.222328679207147E-5</v>
      </c>
    </row>
    <row r="5343" spans="1:16">
      <c r="A5343">
        <f t="shared" si="499"/>
        <v>223</v>
      </c>
      <c r="B5343" s="128">
        <f t="shared" si="502"/>
        <v>43323</v>
      </c>
      <c r="C5343" s="126">
        <f t="shared" si="503"/>
        <v>10</v>
      </c>
      <c r="D5343" s="127">
        <f>INDEX('365x24'!$D$4:$AA$369,'8760'!A5343,'8760'!C5343)</f>
        <v>6.3490835277987347</v>
      </c>
      <c r="E5343" s="130">
        <f t="shared" si="498"/>
        <v>1.3448029161651137E-4</v>
      </c>
      <c r="O5343" s="220">
        <f t="shared" si="500"/>
        <v>43323.416666666664</v>
      </c>
      <c r="P5343">
        <f t="shared" si="501"/>
        <v>1.3448029161651137E-4</v>
      </c>
    </row>
    <row r="5344" spans="1:16">
      <c r="A5344">
        <f t="shared" si="499"/>
        <v>223</v>
      </c>
      <c r="B5344" s="128">
        <f t="shared" si="502"/>
        <v>43323</v>
      </c>
      <c r="C5344" s="126">
        <f t="shared" si="503"/>
        <v>11</v>
      </c>
      <c r="D5344" s="127">
        <f>INDEX('365x24'!$D$4:$AA$369,'8760'!A5344,'8760'!C5344)</f>
        <v>7.8028652685487936</v>
      </c>
      <c r="E5344" s="130">
        <f t="shared" si="498"/>
        <v>1.6527292359037521E-4</v>
      </c>
      <c r="O5344" s="220">
        <f t="shared" si="500"/>
        <v>43323.458333333336</v>
      </c>
      <c r="P5344">
        <f t="shared" si="501"/>
        <v>1.6527292359037521E-4</v>
      </c>
    </row>
    <row r="5345" spans="1:16">
      <c r="A5345">
        <f t="shared" si="499"/>
        <v>223</v>
      </c>
      <c r="B5345" s="128">
        <f t="shared" si="502"/>
        <v>43323</v>
      </c>
      <c r="C5345" s="126">
        <f t="shared" si="503"/>
        <v>12</v>
      </c>
      <c r="D5345" s="127">
        <f>INDEX('365x24'!$D$4:$AA$369,'8760'!A5345,'8760'!C5345)</f>
        <v>8.735189427758753</v>
      </c>
      <c r="E5345" s="130">
        <f t="shared" si="498"/>
        <v>1.850205335033202E-4</v>
      </c>
      <c r="O5345" s="220">
        <f t="shared" si="500"/>
        <v>43323.5</v>
      </c>
      <c r="P5345">
        <f t="shared" si="501"/>
        <v>1.850205335033202E-4</v>
      </c>
    </row>
    <row r="5346" spans="1:16">
      <c r="A5346">
        <f t="shared" si="499"/>
        <v>223</v>
      </c>
      <c r="B5346" s="128">
        <f t="shared" si="502"/>
        <v>43323</v>
      </c>
      <c r="C5346" s="126">
        <f t="shared" si="503"/>
        <v>13</v>
      </c>
      <c r="D5346" s="127">
        <f>INDEX('365x24'!$D$4:$AA$369,'8760'!A5346,'8760'!C5346)</f>
        <v>9.3879363294450027</v>
      </c>
      <c r="E5346" s="130">
        <f t="shared" si="498"/>
        <v>1.9884640196231898E-4</v>
      </c>
      <c r="O5346" s="220">
        <f t="shared" si="500"/>
        <v>43323.541666666664</v>
      </c>
      <c r="P5346">
        <f t="shared" si="501"/>
        <v>1.9884640196231898E-4</v>
      </c>
    </row>
    <row r="5347" spans="1:16">
      <c r="A5347">
        <f t="shared" si="499"/>
        <v>223</v>
      </c>
      <c r="B5347" s="128">
        <f t="shared" si="502"/>
        <v>43323</v>
      </c>
      <c r="C5347" s="126">
        <f t="shared" si="503"/>
        <v>14</v>
      </c>
      <c r="D5347" s="127">
        <f>INDEX('365x24'!$D$4:$AA$369,'8760'!A5347,'8760'!C5347)</f>
        <v>9.3481395667502802</v>
      </c>
      <c r="E5347" s="130">
        <f t="shared" si="498"/>
        <v>1.9800346451644244E-4</v>
      </c>
      <c r="O5347" s="220">
        <f t="shared" si="500"/>
        <v>43323.583333333336</v>
      </c>
      <c r="P5347">
        <f t="shared" si="501"/>
        <v>1.9800346451644244E-4</v>
      </c>
    </row>
    <row r="5348" spans="1:16">
      <c r="A5348">
        <f t="shared" si="499"/>
        <v>223</v>
      </c>
      <c r="B5348" s="128">
        <f t="shared" si="502"/>
        <v>43323</v>
      </c>
      <c r="C5348" s="126">
        <f t="shared" si="503"/>
        <v>15</v>
      </c>
      <c r="D5348" s="127">
        <f>INDEX('365x24'!$D$4:$AA$369,'8760'!A5348,'8760'!C5348)</f>
        <v>9.3671380213030364</v>
      </c>
      <c r="E5348" s="130">
        <f t="shared" si="498"/>
        <v>1.9840587183985082E-4</v>
      </c>
      <c r="O5348" s="220">
        <f t="shared" si="500"/>
        <v>43323.625</v>
      </c>
      <c r="P5348">
        <f t="shared" si="501"/>
        <v>1.9840587183985082E-4</v>
      </c>
    </row>
    <row r="5349" spans="1:16">
      <c r="A5349">
        <f t="shared" si="499"/>
        <v>223</v>
      </c>
      <c r="B5349" s="128">
        <f t="shared" si="502"/>
        <v>43323</v>
      </c>
      <c r="C5349" s="126">
        <f t="shared" si="503"/>
        <v>16</v>
      </c>
      <c r="D5349" s="127">
        <f>INDEX('365x24'!$D$4:$AA$369,'8760'!A5349,'8760'!C5349)</f>
        <v>9.3930359146144262</v>
      </c>
      <c r="E5349" s="130">
        <f t="shared" si="498"/>
        <v>1.989544165596549E-4</v>
      </c>
      <c r="O5349" s="220">
        <f t="shared" si="500"/>
        <v>43323.666666666664</v>
      </c>
      <c r="P5349">
        <f t="shared" si="501"/>
        <v>1.989544165596549E-4</v>
      </c>
    </row>
    <row r="5350" spans="1:16">
      <c r="A5350">
        <f t="shared" si="499"/>
        <v>223</v>
      </c>
      <c r="B5350" s="128">
        <f t="shared" si="502"/>
        <v>43323</v>
      </c>
      <c r="C5350" s="126">
        <f t="shared" si="503"/>
        <v>17</v>
      </c>
      <c r="D5350" s="127">
        <f>INDEX('365x24'!$D$4:$AA$369,'8760'!A5350,'8760'!C5350)</f>
        <v>9.5474233558220796</v>
      </c>
      <c r="E5350" s="130">
        <f t="shared" si="498"/>
        <v>2.0222450554566805E-4</v>
      </c>
      <c r="O5350" s="220">
        <f t="shared" si="500"/>
        <v>43323.708333333336</v>
      </c>
      <c r="P5350">
        <f t="shared" si="501"/>
        <v>2.0222450554566805E-4</v>
      </c>
    </row>
    <row r="5351" spans="1:16">
      <c r="A5351">
        <f t="shared" si="499"/>
        <v>223</v>
      </c>
      <c r="B5351" s="128">
        <f t="shared" si="502"/>
        <v>43323</v>
      </c>
      <c r="C5351" s="126">
        <f t="shared" si="503"/>
        <v>18</v>
      </c>
      <c r="D5351" s="127">
        <f>INDEX('365x24'!$D$4:$AA$369,'8760'!A5351,'8760'!C5351)</f>
        <v>9.2554471069060469</v>
      </c>
      <c r="E5351" s="130">
        <f t="shared" si="498"/>
        <v>1.9604014036486586E-4</v>
      </c>
      <c r="O5351" s="220">
        <f t="shared" si="500"/>
        <v>43323.75</v>
      </c>
      <c r="P5351">
        <f t="shared" si="501"/>
        <v>1.9604014036486586E-4</v>
      </c>
    </row>
    <row r="5352" spans="1:16">
      <c r="A5352">
        <f t="shared" si="499"/>
        <v>223</v>
      </c>
      <c r="B5352" s="128">
        <f t="shared" si="502"/>
        <v>43323</v>
      </c>
      <c r="C5352" s="126">
        <f t="shared" si="503"/>
        <v>19</v>
      </c>
      <c r="D5352" s="127">
        <f>INDEX('365x24'!$D$4:$AA$369,'8760'!A5352,'8760'!C5352)</f>
        <v>8.447512829083605</v>
      </c>
      <c r="E5352" s="130">
        <f t="shared" si="498"/>
        <v>1.7892723945360514E-4</v>
      </c>
      <c r="O5352" s="220">
        <f t="shared" si="500"/>
        <v>43323.791666666664</v>
      </c>
      <c r="P5352">
        <f t="shared" si="501"/>
        <v>1.7892723945360514E-4</v>
      </c>
    </row>
    <row r="5353" spans="1:16">
      <c r="A5353">
        <f t="shared" si="499"/>
        <v>223</v>
      </c>
      <c r="B5353" s="128">
        <f t="shared" si="502"/>
        <v>43323</v>
      </c>
      <c r="C5353" s="126">
        <f t="shared" si="503"/>
        <v>20</v>
      </c>
      <c r="D5353" s="127">
        <f>INDEX('365x24'!$D$4:$AA$369,'8760'!A5353,'8760'!C5353)</f>
        <v>6.7410516427818994</v>
      </c>
      <c r="E5353" s="130">
        <f t="shared" si="498"/>
        <v>1.4278259007841014E-4</v>
      </c>
      <c r="O5353" s="220">
        <f t="shared" si="500"/>
        <v>43323.833333333336</v>
      </c>
      <c r="P5353">
        <f t="shared" si="501"/>
        <v>1.4278259007841014E-4</v>
      </c>
    </row>
    <row r="5354" spans="1:16">
      <c r="A5354">
        <f t="shared" si="499"/>
        <v>223</v>
      </c>
      <c r="B5354" s="128">
        <f t="shared" si="502"/>
        <v>43323</v>
      </c>
      <c r="C5354" s="126">
        <f t="shared" si="503"/>
        <v>21</v>
      </c>
      <c r="D5354" s="127">
        <f>INDEX('365x24'!$D$4:$AA$369,'8760'!A5354,'8760'!C5354)</f>
        <v>5.8446245634900436</v>
      </c>
      <c r="E5354" s="130">
        <f t="shared" si="498"/>
        <v>1.2379531821337888E-4</v>
      </c>
      <c r="O5354" s="220">
        <f t="shared" si="500"/>
        <v>43323.875</v>
      </c>
      <c r="P5354">
        <f t="shared" si="501"/>
        <v>1.2379531821337888E-4</v>
      </c>
    </row>
    <row r="5355" spans="1:16">
      <c r="A5355">
        <f t="shared" si="499"/>
        <v>223</v>
      </c>
      <c r="B5355" s="128">
        <f t="shared" si="502"/>
        <v>43323</v>
      </c>
      <c r="C5355" s="126">
        <f t="shared" si="503"/>
        <v>22</v>
      </c>
      <c r="D5355" s="127">
        <f>INDEX('365x24'!$D$4:$AA$369,'8760'!A5355,'8760'!C5355)</f>
        <v>5.2395737819178168</v>
      </c>
      <c r="E5355" s="130">
        <f t="shared" si="498"/>
        <v>1.109797039294632E-4</v>
      </c>
      <c r="O5355" s="220">
        <f t="shared" si="500"/>
        <v>43323.916666666664</v>
      </c>
      <c r="P5355">
        <f t="shared" si="501"/>
        <v>1.109797039294632E-4</v>
      </c>
    </row>
    <row r="5356" spans="1:16">
      <c r="A5356">
        <f t="shared" si="499"/>
        <v>223</v>
      </c>
      <c r="B5356" s="128">
        <f t="shared" si="502"/>
        <v>43323</v>
      </c>
      <c r="C5356" s="126">
        <f t="shared" si="503"/>
        <v>23</v>
      </c>
      <c r="D5356" s="127">
        <f>INDEX('365x24'!$D$4:$AA$369,'8760'!A5356,'8760'!C5356)</f>
        <v>4.1716606523208268</v>
      </c>
      <c r="E5356" s="130">
        <f t="shared" si="498"/>
        <v>8.8360176487351251E-5</v>
      </c>
      <c r="O5356" s="220">
        <f t="shared" si="500"/>
        <v>43323.958333333336</v>
      </c>
      <c r="P5356">
        <f t="shared" si="501"/>
        <v>8.8360176487351251E-5</v>
      </c>
    </row>
    <row r="5357" spans="1:16">
      <c r="A5357">
        <f t="shared" si="499"/>
        <v>223</v>
      </c>
      <c r="B5357" s="128">
        <f t="shared" si="502"/>
        <v>43323</v>
      </c>
      <c r="C5357" s="126">
        <f t="shared" si="503"/>
        <v>24</v>
      </c>
      <c r="D5357" s="127">
        <f>INDEX('365x24'!$D$4:$AA$369,'8760'!A5357,'8760'!C5357)</f>
        <v>1.405885636903903</v>
      </c>
      <c r="E5357" s="130">
        <f t="shared" si="498"/>
        <v>2.9778141932218571E-5</v>
      </c>
      <c r="O5357" s="220">
        <f t="shared" si="500"/>
        <v>43324</v>
      </c>
      <c r="P5357">
        <f t="shared" si="501"/>
        <v>2.9778141932218571E-5</v>
      </c>
    </row>
    <row r="5358" spans="1:16">
      <c r="A5358">
        <f t="shared" si="499"/>
        <v>224</v>
      </c>
      <c r="B5358" s="128">
        <f t="shared" si="502"/>
        <v>43324</v>
      </c>
      <c r="C5358" s="126">
        <f t="shared" si="503"/>
        <v>1</v>
      </c>
      <c r="D5358" s="127">
        <f>INDEX('365x24'!$D$4:$AA$369,'8760'!A5358,'8760'!C5358)</f>
        <v>1.2478984885178308</v>
      </c>
      <c r="E5358" s="130">
        <f t="shared" si="498"/>
        <v>2.6431807348085888E-5</v>
      </c>
      <c r="O5358" s="220">
        <f t="shared" si="500"/>
        <v>43324.041666666664</v>
      </c>
      <c r="P5358">
        <f t="shared" si="501"/>
        <v>2.6431807348085888E-5</v>
      </c>
    </row>
    <row r="5359" spans="1:16">
      <c r="A5359">
        <f t="shared" si="499"/>
        <v>224</v>
      </c>
      <c r="B5359" s="128">
        <f t="shared" si="502"/>
        <v>43324</v>
      </c>
      <c r="C5359" s="126">
        <f t="shared" si="503"/>
        <v>2</v>
      </c>
      <c r="D5359" s="127">
        <f>INDEX('365x24'!$D$4:$AA$369,'8760'!A5359,'8760'!C5359)</f>
        <v>1.2169010100370199</v>
      </c>
      <c r="E5359" s="130">
        <f t="shared" si="498"/>
        <v>2.5775248030945947E-5</v>
      </c>
      <c r="O5359" s="220">
        <f t="shared" si="500"/>
        <v>43324.083333333336</v>
      </c>
      <c r="P5359">
        <f t="shared" si="501"/>
        <v>2.5775248030945947E-5</v>
      </c>
    </row>
    <row r="5360" spans="1:16">
      <c r="A5360">
        <f t="shared" si="499"/>
        <v>224</v>
      </c>
      <c r="B5360" s="128">
        <f t="shared" si="502"/>
        <v>43324</v>
      </c>
      <c r="C5360" s="126">
        <f t="shared" si="503"/>
        <v>3</v>
      </c>
      <c r="D5360" s="127">
        <f>INDEX('365x24'!$D$4:$AA$369,'8760'!A5360,'8760'!C5360)</f>
        <v>1.2139012540550058</v>
      </c>
      <c r="E5360" s="130">
        <f t="shared" si="498"/>
        <v>2.5711710032513045E-5</v>
      </c>
      <c r="O5360" s="220">
        <f t="shared" si="500"/>
        <v>43324.125</v>
      </c>
      <c r="P5360">
        <f t="shared" si="501"/>
        <v>2.5711710032513045E-5</v>
      </c>
    </row>
    <row r="5361" spans="1:16">
      <c r="A5361">
        <f t="shared" si="499"/>
        <v>224</v>
      </c>
      <c r="B5361" s="128">
        <f t="shared" si="502"/>
        <v>43324</v>
      </c>
      <c r="C5361" s="126">
        <f t="shared" si="503"/>
        <v>4</v>
      </c>
      <c r="D5361" s="127">
        <f>INDEX('365x24'!$D$4:$AA$369,'8760'!A5361,'8760'!C5361)</f>
        <v>1.4284837986350747</v>
      </c>
      <c r="E5361" s="130">
        <f t="shared" si="498"/>
        <v>3.0256794853746393E-5</v>
      </c>
      <c r="O5361" s="220">
        <f t="shared" si="500"/>
        <v>43324.166666666664</v>
      </c>
      <c r="P5361">
        <f t="shared" si="501"/>
        <v>3.0256794853746393E-5</v>
      </c>
    </row>
    <row r="5362" spans="1:16">
      <c r="A5362">
        <f t="shared" si="499"/>
        <v>224</v>
      </c>
      <c r="B5362" s="128">
        <f t="shared" si="502"/>
        <v>43324</v>
      </c>
      <c r="C5362" s="126">
        <f t="shared" si="503"/>
        <v>5</v>
      </c>
      <c r="D5362" s="127">
        <f>INDEX('365x24'!$D$4:$AA$369,'8760'!A5362,'8760'!C5362)</f>
        <v>2.9673586174082653</v>
      </c>
      <c r="E5362" s="130">
        <f t="shared" si="498"/>
        <v>6.2851788049823461E-5</v>
      </c>
      <c r="O5362" s="220">
        <f t="shared" si="500"/>
        <v>43324.208333333336</v>
      </c>
      <c r="P5362">
        <f t="shared" si="501"/>
        <v>6.2851788049823461E-5</v>
      </c>
    </row>
    <row r="5363" spans="1:16">
      <c r="A5363">
        <f t="shared" si="499"/>
        <v>224</v>
      </c>
      <c r="B5363" s="128">
        <f t="shared" si="502"/>
        <v>43324</v>
      </c>
      <c r="C5363" s="126">
        <f t="shared" si="503"/>
        <v>6</v>
      </c>
      <c r="D5363" s="127">
        <f>INDEX('365x24'!$D$4:$AA$369,'8760'!A5363,'8760'!C5363)</f>
        <v>4.1892592207486423</v>
      </c>
      <c r="E5363" s="130">
        <f t="shared" si="498"/>
        <v>8.8732932744824253E-5</v>
      </c>
      <c r="O5363" s="220">
        <f t="shared" si="500"/>
        <v>43324.25</v>
      </c>
      <c r="P5363">
        <f t="shared" si="501"/>
        <v>8.8732932744824253E-5</v>
      </c>
    </row>
    <row r="5364" spans="1:16">
      <c r="A5364">
        <f t="shared" si="499"/>
        <v>224</v>
      </c>
      <c r="B5364" s="128">
        <f t="shared" si="502"/>
        <v>43324</v>
      </c>
      <c r="C5364" s="126">
        <f t="shared" si="503"/>
        <v>7</v>
      </c>
      <c r="D5364" s="127">
        <f>INDEX('365x24'!$D$4:$AA$369,'8760'!A5364,'8760'!C5364)</f>
        <v>4.3560456533486223</v>
      </c>
      <c r="E5364" s="130">
        <f t="shared" si="498"/>
        <v>9.2265645457693436E-5</v>
      </c>
      <c r="O5364" s="220">
        <f t="shared" si="500"/>
        <v>43324.291666666664</v>
      </c>
      <c r="P5364">
        <f t="shared" si="501"/>
        <v>9.2265645457693436E-5</v>
      </c>
    </row>
    <row r="5365" spans="1:16">
      <c r="A5365">
        <f t="shared" si="499"/>
        <v>224</v>
      </c>
      <c r="B5365" s="128">
        <f t="shared" si="502"/>
        <v>43324</v>
      </c>
      <c r="C5365" s="126">
        <f t="shared" si="503"/>
        <v>8</v>
      </c>
      <c r="D5365" s="127">
        <f>INDEX('365x24'!$D$4:$AA$369,'8760'!A5365,'8760'!C5365)</f>
        <v>4.1706607336601556</v>
      </c>
      <c r="E5365" s="130">
        <f t="shared" si="498"/>
        <v>8.8338997154540288E-5</v>
      </c>
      <c r="O5365" s="220">
        <f t="shared" si="500"/>
        <v>43324.333333333336</v>
      </c>
      <c r="P5365">
        <f t="shared" si="501"/>
        <v>8.8338997154540288E-5</v>
      </c>
    </row>
    <row r="5366" spans="1:16">
      <c r="A5366">
        <f t="shared" si="499"/>
        <v>224</v>
      </c>
      <c r="B5366" s="128">
        <f t="shared" si="502"/>
        <v>43324</v>
      </c>
      <c r="C5366" s="126">
        <f t="shared" si="503"/>
        <v>9</v>
      </c>
      <c r="D5366" s="127">
        <f>INDEX('365x24'!$D$4:$AA$369,'8760'!A5366,'8760'!C5366)</f>
        <v>4.3540458160272779</v>
      </c>
      <c r="E5366" s="130">
        <f t="shared" si="498"/>
        <v>9.222328679207147E-5</v>
      </c>
      <c r="O5366" s="220">
        <f t="shared" si="500"/>
        <v>43324.375</v>
      </c>
      <c r="P5366">
        <f t="shared" si="501"/>
        <v>9.222328679207147E-5</v>
      </c>
    </row>
    <row r="5367" spans="1:16">
      <c r="A5367">
        <f t="shared" si="499"/>
        <v>224</v>
      </c>
      <c r="B5367" s="128">
        <f t="shared" si="502"/>
        <v>43324</v>
      </c>
      <c r="C5367" s="126">
        <f t="shared" si="503"/>
        <v>10</v>
      </c>
      <c r="D5367" s="127">
        <f>INDEX('365x24'!$D$4:$AA$369,'8760'!A5367,'8760'!C5367)</f>
        <v>6.3490835277987347</v>
      </c>
      <c r="E5367" s="130">
        <f t="shared" si="498"/>
        <v>1.3448029161651137E-4</v>
      </c>
      <c r="O5367" s="220">
        <f t="shared" si="500"/>
        <v>43324.416666666664</v>
      </c>
      <c r="P5367">
        <f t="shared" si="501"/>
        <v>1.3448029161651137E-4</v>
      </c>
    </row>
    <row r="5368" spans="1:16">
      <c r="A5368">
        <f t="shared" si="499"/>
        <v>224</v>
      </c>
      <c r="B5368" s="128">
        <f t="shared" si="502"/>
        <v>43324</v>
      </c>
      <c r="C5368" s="126">
        <f t="shared" si="503"/>
        <v>11</v>
      </c>
      <c r="D5368" s="127">
        <f>INDEX('365x24'!$D$4:$AA$369,'8760'!A5368,'8760'!C5368)</f>
        <v>7.8028652685487936</v>
      </c>
      <c r="E5368" s="130">
        <f t="shared" si="498"/>
        <v>1.6527292359037521E-4</v>
      </c>
      <c r="O5368" s="220">
        <f t="shared" si="500"/>
        <v>43324.458333333336</v>
      </c>
      <c r="P5368">
        <f t="shared" si="501"/>
        <v>1.6527292359037521E-4</v>
      </c>
    </row>
    <row r="5369" spans="1:16">
      <c r="A5369">
        <f t="shared" si="499"/>
        <v>224</v>
      </c>
      <c r="B5369" s="128">
        <f t="shared" si="502"/>
        <v>43324</v>
      </c>
      <c r="C5369" s="126">
        <f t="shared" si="503"/>
        <v>12</v>
      </c>
      <c r="D5369" s="127">
        <f>INDEX('365x24'!$D$4:$AA$369,'8760'!A5369,'8760'!C5369)</f>
        <v>8.735189427758753</v>
      </c>
      <c r="E5369" s="130">
        <f t="shared" si="498"/>
        <v>1.850205335033202E-4</v>
      </c>
      <c r="O5369" s="220">
        <f t="shared" si="500"/>
        <v>43324.5</v>
      </c>
      <c r="P5369">
        <f t="shared" si="501"/>
        <v>1.850205335033202E-4</v>
      </c>
    </row>
    <row r="5370" spans="1:16">
      <c r="A5370">
        <f t="shared" si="499"/>
        <v>224</v>
      </c>
      <c r="B5370" s="128">
        <f t="shared" si="502"/>
        <v>43324</v>
      </c>
      <c r="C5370" s="126">
        <f t="shared" si="503"/>
        <v>13</v>
      </c>
      <c r="D5370" s="127">
        <f>INDEX('365x24'!$D$4:$AA$369,'8760'!A5370,'8760'!C5370)</f>
        <v>9.3879363294450027</v>
      </c>
      <c r="E5370" s="130">
        <f t="shared" si="498"/>
        <v>1.9884640196231898E-4</v>
      </c>
      <c r="O5370" s="220">
        <f t="shared" si="500"/>
        <v>43324.541666666664</v>
      </c>
      <c r="P5370">
        <f t="shared" si="501"/>
        <v>1.9884640196231898E-4</v>
      </c>
    </row>
    <row r="5371" spans="1:16">
      <c r="A5371">
        <f t="shared" si="499"/>
        <v>224</v>
      </c>
      <c r="B5371" s="128">
        <f t="shared" si="502"/>
        <v>43324</v>
      </c>
      <c r="C5371" s="126">
        <f t="shared" si="503"/>
        <v>14</v>
      </c>
      <c r="D5371" s="127">
        <f>INDEX('365x24'!$D$4:$AA$369,'8760'!A5371,'8760'!C5371)</f>
        <v>9.3481395667502802</v>
      </c>
      <c r="E5371" s="130">
        <f t="shared" si="498"/>
        <v>1.9800346451644244E-4</v>
      </c>
      <c r="O5371" s="220">
        <f t="shared" si="500"/>
        <v>43324.583333333336</v>
      </c>
      <c r="P5371">
        <f t="shared" si="501"/>
        <v>1.9800346451644244E-4</v>
      </c>
    </row>
    <row r="5372" spans="1:16">
      <c r="A5372">
        <f t="shared" si="499"/>
        <v>224</v>
      </c>
      <c r="B5372" s="128">
        <f t="shared" si="502"/>
        <v>43324</v>
      </c>
      <c r="C5372" s="126">
        <f t="shared" si="503"/>
        <v>15</v>
      </c>
      <c r="D5372" s="127">
        <f>INDEX('365x24'!$D$4:$AA$369,'8760'!A5372,'8760'!C5372)</f>
        <v>9.3671380213030364</v>
      </c>
      <c r="E5372" s="130">
        <f t="shared" si="498"/>
        <v>1.9840587183985082E-4</v>
      </c>
      <c r="O5372" s="220">
        <f t="shared" si="500"/>
        <v>43324.625</v>
      </c>
      <c r="P5372">
        <f t="shared" si="501"/>
        <v>1.9840587183985082E-4</v>
      </c>
    </row>
    <row r="5373" spans="1:16">
      <c r="A5373">
        <f t="shared" si="499"/>
        <v>224</v>
      </c>
      <c r="B5373" s="128">
        <f t="shared" si="502"/>
        <v>43324</v>
      </c>
      <c r="C5373" s="126">
        <f t="shared" si="503"/>
        <v>16</v>
      </c>
      <c r="D5373" s="127">
        <f>INDEX('365x24'!$D$4:$AA$369,'8760'!A5373,'8760'!C5373)</f>
        <v>9.3930359146144262</v>
      </c>
      <c r="E5373" s="130">
        <f t="shared" si="498"/>
        <v>1.989544165596549E-4</v>
      </c>
      <c r="O5373" s="220">
        <f t="shared" si="500"/>
        <v>43324.666666666664</v>
      </c>
      <c r="P5373">
        <f t="shared" si="501"/>
        <v>1.989544165596549E-4</v>
      </c>
    </row>
    <row r="5374" spans="1:16">
      <c r="A5374">
        <f t="shared" si="499"/>
        <v>224</v>
      </c>
      <c r="B5374" s="128">
        <f t="shared" si="502"/>
        <v>43324</v>
      </c>
      <c r="C5374" s="126">
        <f t="shared" si="503"/>
        <v>17</v>
      </c>
      <c r="D5374" s="127">
        <f>INDEX('365x24'!$D$4:$AA$369,'8760'!A5374,'8760'!C5374)</f>
        <v>9.5474233558220796</v>
      </c>
      <c r="E5374" s="130">
        <f t="shared" si="498"/>
        <v>2.0222450554566805E-4</v>
      </c>
      <c r="O5374" s="220">
        <f t="shared" si="500"/>
        <v>43324.708333333336</v>
      </c>
      <c r="P5374">
        <f t="shared" si="501"/>
        <v>2.0222450554566805E-4</v>
      </c>
    </row>
    <row r="5375" spans="1:16">
      <c r="A5375">
        <f t="shared" si="499"/>
        <v>224</v>
      </c>
      <c r="B5375" s="128">
        <f t="shared" si="502"/>
        <v>43324</v>
      </c>
      <c r="C5375" s="126">
        <f t="shared" si="503"/>
        <v>18</v>
      </c>
      <c r="D5375" s="127">
        <f>INDEX('365x24'!$D$4:$AA$369,'8760'!A5375,'8760'!C5375)</f>
        <v>9.2554471069060469</v>
      </c>
      <c r="E5375" s="130">
        <f t="shared" si="498"/>
        <v>1.9604014036486586E-4</v>
      </c>
      <c r="O5375" s="220">
        <f t="shared" si="500"/>
        <v>43324.75</v>
      </c>
      <c r="P5375">
        <f t="shared" si="501"/>
        <v>1.9604014036486586E-4</v>
      </c>
    </row>
    <row r="5376" spans="1:16">
      <c r="A5376">
        <f t="shared" si="499"/>
        <v>224</v>
      </c>
      <c r="B5376" s="128">
        <f t="shared" si="502"/>
        <v>43324</v>
      </c>
      <c r="C5376" s="126">
        <f t="shared" si="503"/>
        <v>19</v>
      </c>
      <c r="D5376" s="127">
        <f>INDEX('365x24'!$D$4:$AA$369,'8760'!A5376,'8760'!C5376)</f>
        <v>8.447512829083605</v>
      </c>
      <c r="E5376" s="130">
        <f t="shared" si="498"/>
        <v>1.7892723945360514E-4</v>
      </c>
      <c r="O5376" s="220">
        <f t="shared" si="500"/>
        <v>43324.791666666664</v>
      </c>
      <c r="P5376">
        <f t="shared" si="501"/>
        <v>1.7892723945360514E-4</v>
      </c>
    </row>
    <row r="5377" spans="1:16">
      <c r="A5377">
        <f t="shared" si="499"/>
        <v>224</v>
      </c>
      <c r="B5377" s="128">
        <f t="shared" si="502"/>
        <v>43324</v>
      </c>
      <c r="C5377" s="126">
        <f t="shared" si="503"/>
        <v>20</v>
      </c>
      <c r="D5377" s="127">
        <f>INDEX('365x24'!$D$4:$AA$369,'8760'!A5377,'8760'!C5377)</f>
        <v>6.7410516427818994</v>
      </c>
      <c r="E5377" s="130">
        <f t="shared" si="498"/>
        <v>1.4278259007841014E-4</v>
      </c>
      <c r="O5377" s="220">
        <f t="shared" si="500"/>
        <v>43324.833333333336</v>
      </c>
      <c r="P5377">
        <f t="shared" si="501"/>
        <v>1.4278259007841014E-4</v>
      </c>
    </row>
    <row r="5378" spans="1:16">
      <c r="A5378">
        <f t="shared" si="499"/>
        <v>224</v>
      </c>
      <c r="B5378" s="128">
        <f t="shared" si="502"/>
        <v>43324</v>
      </c>
      <c r="C5378" s="126">
        <f t="shared" si="503"/>
        <v>21</v>
      </c>
      <c r="D5378" s="127">
        <f>INDEX('365x24'!$D$4:$AA$369,'8760'!A5378,'8760'!C5378)</f>
        <v>5.8446245634900436</v>
      </c>
      <c r="E5378" s="130">
        <f t="shared" si="498"/>
        <v>1.2379531821337888E-4</v>
      </c>
      <c r="O5378" s="220">
        <f t="shared" si="500"/>
        <v>43324.875</v>
      </c>
      <c r="P5378">
        <f t="shared" si="501"/>
        <v>1.2379531821337888E-4</v>
      </c>
    </row>
    <row r="5379" spans="1:16">
      <c r="A5379">
        <f t="shared" si="499"/>
        <v>224</v>
      </c>
      <c r="B5379" s="128">
        <f t="shared" si="502"/>
        <v>43324</v>
      </c>
      <c r="C5379" s="126">
        <f t="shared" si="503"/>
        <v>22</v>
      </c>
      <c r="D5379" s="127">
        <f>INDEX('365x24'!$D$4:$AA$369,'8760'!A5379,'8760'!C5379)</f>
        <v>5.2395737819178168</v>
      </c>
      <c r="E5379" s="130">
        <f t="shared" si="498"/>
        <v>1.109797039294632E-4</v>
      </c>
      <c r="O5379" s="220">
        <f t="shared" si="500"/>
        <v>43324.916666666664</v>
      </c>
      <c r="P5379">
        <f t="shared" si="501"/>
        <v>1.109797039294632E-4</v>
      </c>
    </row>
    <row r="5380" spans="1:16">
      <c r="A5380">
        <f t="shared" si="499"/>
        <v>224</v>
      </c>
      <c r="B5380" s="128">
        <f t="shared" si="502"/>
        <v>43324</v>
      </c>
      <c r="C5380" s="126">
        <f t="shared" si="503"/>
        <v>23</v>
      </c>
      <c r="D5380" s="127">
        <f>INDEX('365x24'!$D$4:$AA$369,'8760'!A5380,'8760'!C5380)</f>
        <v>4.1716606523208268</v>
      </c>
      <c r="E5380" s="130">
        <f t="shared" si="498"/>
        <v>8.8360176487351251E-5</v>
      </c>
      <c r="O5380" s="220">
        <f t="shared" si="500"/>
        <v>43324.958333333336</v>
      </c>
      <c r="P5380">
        <f t="shared" si="501"/>
        <v>8.8360176487351251E-5</v>
      </c>
    </row>
    <row r="5381" spans="1:16">
      <c r="A5381">
        <f t="shared" si="499"/>
        <v>224</v>
      </c>
      <c r="B5381" s="128">
        <f t="shared" si="502"/>
        <v>43324</v>
      </c>
      <c r="C5381" s="126">
        <f t="shared" si="503"/>
        <v>24</v>
      </c>
      <c r="D5381" s="127">
        <f>INDEX('365x24'!$D$4:$AA$369,'8760'!A5381,'8760'!C5381)</f>
        <v>1.405885636903903</v>
      </c>
      <c r="E5381" s="130">
        <f t="shared" si="498"/>
        <v>2.9778141932218571E-5</v>
      </c>
      <c r="O5381" s="220">
        <f t="shared" si="500"/>
        <v>43325</v>
      </c>
      <c r="P5381">
        <f t="shared" si="501"/>
        <v>2.9778141932218571E-5</v>
      </c>
    </row>
    <row r="5382" spans="1:16">
      <c r="A5382">
        <f t="shared" si="499"/>
        <v>225</v>
      </c>
      <c r="B5382" s="128">
        <f t="shared" si="502"/>
        <v>43325</v>
      </c>
      <c r="C5382" s="126">
        <f t="shared" si="503"/>
        <v>1</v>
      </c>
      <c r="D5382" s="127">
        <f>INDEX('365x24'!$D$4:$AA$369,'8760'!A5382,'8760'!C5382)</f>
        <v>1.4971110149509548</v>
      </c>
      <c r="E5382" s="130">
        <f t="shared" ref="E5382:E5445" si="504">D5382*$E$2</f>
        <v>3.1710391742585676E-5</v>
      </c>
      <c r="O5382" s="220">
        <f t="shared" si="500"/>
        <v>43325.041666666664</v>
      </c>
      <c r="P5382">
        <f t="shared" si="501"/>
        <v>3.1710391742585676E-5</v>
      </c>
    </row>
    <row r="5383" spans="1:16">
      <c r="A5383">
        <f t="shared" ref="A5383:A5446" si="505">IF(C5383=1,A5382+1,A5382)</f>
        <v>225</v>
      </c>
      <c r="B5383" s="128">
        <f t="shared" si="502"/>
        <v>43325</v>
      </c>
      <c r="C5383" s="126">
        <f t="shared" si="503"/>
        <v>2</v>
      </c>
      <c r="D5383" s="127">
        <f>INDEX('365x24'!$D$4:$AA$369,'8760'!A5383,'8760'!C5383)</f>
        <v>1.3676140706197537</v>
      </c>
      <c r="E5383" s="130">
        <f t="shared" si="504"/>
        <v>2.8967509756412644E-5</v>
      </c>
      <c r="O5383" s="220">
        <f t="shared" ref="O5383:O5446" si="506">B5383+O$3*C5383</f>
        <v>43325.083333333336</v>
      </c>
      <c r="P5383">
        <f t="shared" ref="P5383:P5446" si="507">E5383</f>
        <v>2.8967509756412644E-5</v>
      </c>
    </row>
    <row r="5384" spans="1:16">
      <c r="A5384">
        <f t="shared" si="505"/>
        <v>225</v>
      </c>
      <c r="B5384" s="128">
        <f t="shared" ref="B5384:B5447" si="508">IF(C5383=24,B5383+1,B5383)</f>
        <v>43325</v>
      </c>
      <c r="C5384" s="126">
        <f t="shared" ref="C5384:C5447" si="509">IF(C5383=24,1,C5383+1)</f>
        <v>3</v>
      </c>
      <c r="D5384" s="127">
        <f>INDEX('365x24'!$D$4:$AA$369,'8760'!A5384,'8760'!C5384)</f>
        <v>1.3291610484354601</v>
      </c>
      <c r="E5384" s="130">
        <f t="shared" si="504"/>
        <v>2.8153034153085236E-5</v>
      </c>
      <c r="O5384" s="220">
        <f t="shared" si="506"/>
        <v>43325.125</v>
      </c>
      <c r="P5384">
        <f t="shared" si="507"/>
        <v>2.8153034153085236E-5</v>
      </c>
    </row>
    <row r="5385" spans="1:16">
      <c r="A5385">
        <f t="shared" si="505"/>
        <v>225</v>
      </c>
      <c r="B5385" s="128">
        <f t="shared" si="508"/>
        <v>43325</v>
      </c>
      <c r="C5385" s="126">
        <f t="shared" si="509"/>
        <v>4</v>
      </c>
      <c r="D5385" s="127">
        <f>INDEX('365x24'!$D$4:$AA$369,'8760'!A5385,'8760'!C5385)</f>
        <v>1.5593277040392322</v>
      </c>
      <c r="E5385" s="130">
        <f t="shared" si="504"/>
        <v>3.3028206897382706E-5</v>
      </c>
      <c r="O5385" s="220">
        <f t="shared" si="506"/>
        <v>43325.166666666664</v>
      </c>
      <c r="P5385">
        <f t="shared" si="507"/>
        <v>3.3028206897382706E-5</v>
      </c>
    </row>
    <row r="5386" spans="1:16">
      <c r="A5386">
        <f t="shared" si="505"/>
        <v>225</v>
      </c>
      <c r="B5386" s="128">
        <f t="shared" si="508"/>
        <v>43325</v>
      </c>
      <c r="C5386" s="126">
        <f t="shared" si="509"/>
        <v>5</v>
      </c>
      <c r="D5386" s="127">
        <f>INDEX('365x24'!$D$4:$AA$369,'8760'!A5386,'8760'!C5386)</f>
        <v>3.1820251864890863</v>
      </c>
      <c r="E5386" s="130">
        <f t="shared" si="504"/>
        <v>6.7398652598684369E-5</v>
      </c>
      <c r="O5386" s="220">
        <f t="shared" si="506"/>
        <v>43325.208333333336</v>
      </c>
      <c r="P5386">
        <f t="shared" si="507"/>
        <v>6.7398652598684369E-5</v>
      </c>
    </row>
    <row r="5387" spans="1:16">
      <c r="A5387">
        <f t="shared" si="505"/>
        <v>225</v>
      </c>
      <c r="B5387" s="128">
        <f t="shared" si="508"/>
        <v>43325</v>
      </c>
      <c r="C5387" s="126">
        <f t="shared" si="509"/>
        <v>6</v>
      </c>
      <c r="D5387" s="127">
        <f>INDEX('365x24'!$D$4:$AA$369,'8760'!A5387,'8760'!C5387)</f>
        <v>4.7794048381657106</v>
      </c>
      <c r="E5387" s="130">
        <f t="shared" si="504"/>
        <v>1.0123283991709122E-4</v>
      </c>
      <c r="O5387" s="220">
        <f t="shared" si="506"/>
        <v>43325.25</v>
      </c>
      <c r="P5387">
        <f t="shared" si="507"/>
        <v>1.0123283991709122E-4</v>
      </c>
    </row>
    <row r="5388" spans="1:16">
      <c r="A5388">
        <f t="shared" si="505"/>
        <v>225</v>
      </c>
      <c r="B5388" s="128">
        <f t="shared" si="508"/>
        <v>43325</v>
      </c>
      <c r="C5388" s="126">
        <f t="shared" si="509"/>
        <v>7</v>
      </c>
      <c r="D5388" s="127">
        <f>INDEX('365x24'!$D$4:$AA$369,'8760'!A5388,'8760'!C5388)</f>
        <v>5.0789072560652819</v>
      </c>
      <c r="E5388" s="130">
        <f t="shared" si="504"/>
        <v>1.0757661730206901E-4</v>
      </c>
      <c r="O5388" s="220">
        <f t="shared" si="506"/>
        <v>43325.291666666664</v>
      </c>
      <c r="P5388">
        <f t="shared" si="507"/>
        <v>1.0757661730206901E-4</v>
      </c>
    </row>
    <row r="5389" spans="1:16">
      <c r="A5389">
        <f t="shared" si="505"/>
        <v>225</v>
      </c>
      <c r="B5389" s="128">
        <f t="shared" si="508"/>
        <v>43325</v>
      </c>
      <c r="C5389" s="126">
        <f t="shared" si="509"/>
        <v>8</v>
      </c>
      <c r="D5389" s="127">
        <f>INDEX('365x24'!$D$4:$AA$369,'8760'!A5389,'8760'!C5389)</f>
        <v>4.8987746501876188</v>
      </c>
      <c r="E5389" s="130">
        <f t="shared" si="504"/>
        <v>1.0376121855010631E-4</v>
      </c>
      <c r="O5389" s="220">
        <f t="shared" si="506"/>
        <v>43325.333333333336</v>
      </c>
      <c r="P5389">
        <f t="shared" si="507"/>
        <v>1.0376121855010631E-4</v>
      </c>
    </row>
    <row r="5390" spans="1:16">
      <c r="A5390">
        <f t="shared" si="505"/>
        <v>225</v>
      </c>
      <c r="B5390" s="128">
        <f t="shared" si="508"/>
        <v>43325</v>
      </c>
      <c r="C5390" s="126">
        <f t="shared" si="509"/>
        <v>9</v>
      </c>
      <c r="D5390" s="127">
        <f>INDEX('365x24'!$D$4:$AA$369,'8760'!A5390,'8760'!C5390)</f>
        <v>5.1683970143429399</v>
      </c>
      <c r="E5390" s="130">
        <f t="shared" si="504"/>
        <v>1.0947210485348937E-4</v>
      </c>
      <c r="O5390" s="220">
        <f t="shared" si="506"/>
        <v>43325.375</v>
      </c>
      <c r="P5390">
        <f t="shared" si="507"/>
        <v>1.0947210485348937E-4</v>
      </c>
    </row>
    <row r="5391" spans="1:16">
      <c r="A5391">
        <f t="shared" si="505"/>
        <v>225</v>
      </c>
      <c r="B5391" s="128">
        <f t="shared" si="508"/>
        <v>43325</v>
      </c>
      <c r="C5391" s="126">
        <f t="shared" si="509"/>
        <v>10</v>
      </c>
      <c r="D5391" s="127">
        <f>INDEX('365x24'!$D$4:$AA$369,'8760'!A5391,'8760'!C5391)</f>
        <v>7.3739059477607416</v>
      </c>
      <c r="E5391" s="130">
        <f t="shared" si="504"/>
        <v>1.561871123392515E-4</v>
      </c>
      <c r="O5391" s="220">
        <f t="shared" si="506"/>
        <v>43325.416666666664</v>
      </c>
      <c r="P5391">
        <f t="shared" si="507"/>
        <v>1.561871123392515E-4</v>
      </c>
    </row>
    <row r="5392" spans="1:16">
      <c r="A5392">
        <f t="shared" si="505"/>
        <v>225</v>
      </c>
      <c r="B5392" s="128">
        <f t="shared" si="508"/>
        <v>43325</v>
      </c>
      <c r="C5392" s="126">
        <f t="shared" si="509"/>
        <v>11</v>
      </c>
      <c r="D5392" s="127">
        <f>INDEX('365x24'!$D$4:$AA$369,'8760'!A5392,'8760'!C5392)</f>
        <v>9.223762026712599</v>
      </c>
      <c r="E5392" s="130">
        <f t="shared" si="504"/>
        <v>1.9536901691757604E-4</v>
      </c>
      <c r="O5392" s="220">
        <f t="shared" si="506"/>
        <v>43325.458333333336</v>
      </c>
      <c r="P5392">
        <f t="shared" si="507"/>
        <v>1.9536901691757604E-4</v>
      </c>
    </row>
    <row r="5393" spans="1:16">
      <c r="A5393">
        <f t="shared" si="505"/>
        <v>225</v>
      </c>
      <c r="B5393" s="128">
        <f t="shared" si="508"/>
        <v>43325</v>
      </c>
      <c r="C5393" s="126">
        <f t="shared" si="509"/>
        <v>12</v>
      </c>
      <c r="D5393" s="127">
        <f>INDEX('365x24'!$D$4:$AA$369,'8760'!A5393,'8760'!C5393)</f>
        <v>10.349678548505128</v>
      </c>
      <c r="E5393" s="130">
        <f t="shared" si="504"/>
        <v>2.1921711743847177E-4</v>
      </c>
      <c r="O5393" s="220">
        <f t="shared" si="506"/>
        <v>43325.5</v>
      </c>
      <c r="P5393">
        <f t="shared" si="507"/>
        <v>2.1921711743847177E-4</v>
      </c>
    </row>
    <row r="5394" spans="1:16">
      <c r="A5394">
        <f t="shared" si="505"/>
        <v>225</v>
      </c>
      <c r="B5394" s="128">
        <f t="shared" si="508"/>
        <v>43325</v>
      </c>
      <c r="C5394" s="126">
        <f t="shared" si="509"/>
        <v>13</v>
      </c>
      <c r="D5394" s="127">
        <f>INDEX('365x24'!$D$4:$AA$369,'8760'!A5394,'8760'!C5394)</f>
        <v>11.188124888805167</v>
      </c>
      <c r="E5394" s="130">
        <f t="shared" si="504"/>
        <v>2.3697629604348824E-4</v>
      </c>
      <c r="O5394" s="220">
        <f t="shared" si="506"/>
        <v>43325.541666666664</v>
      </c>
      <c r="P5394">
        <f t="shared" si="507"/>
        <v>2.3697629604348824E-4</v>
      </c>
    </row>
    <row r="5395" spans="1:16">
      <c r="A5395">
        <f t="shared" si="505"/>
        <v>225</v>
      </c>
      <c r="B5395" s="128">
        <f t="shared" si="508"/>
        <v>43325</v>
      </c>
      <c r="C5395" s="126">
        <f t="shared" si="509"/>
        <v>14</v>
      </c>
      <c r="D5395" s="127">
        <f>INDEX('365x24'!$D$4:$AA$369,'8760'!A5395,'8760'!C5395)</f>
        <v>11.231741745780832</v>
      </c>
      <c r="E5395" s="130">
        <f t="shared" si="504"/>
        <v>2.3790014711897044E-4</v>
      </c>
      <c r="O5395" s="220">
        <f t="shared" si="506"/>
        <v>43325.583333333336</v>
      </c>
      <c r="P5395">
        <f t="shared" si="507"/>
        <v>2.3790014711897044E-4</v>
      </c>
    </row>
    <row r="5396" spans="1:16">
      <c r="A5396">
        <f t="shared" si="505"/>
        <v>225</v>
      </c>
      <c r="B5396" s="128">
        <f t="shared" si="508"/>
        <v>43325</v>
      </c>
      <c r="C5396" s="126">
        <f t="shared" si="509"/>
        <v>15</v>
      </c>
      <c r="D5396" s="127">
        <f>INDEX('365x24'!$D$4:$AA$369,'8760'!A5396,'8760'!C5396)</f>
        <v>11.388010416117789</v>
      </c>
      <c r="E5396" s="130">
        <f t="shared" si="504"/>
        <v>2.4121008252388776E-4</v>
      </c>
      <c r="O5396" s="220">
        <f t="shared" si="506"/>
        <v>43325.625</v>
      </c>
      <c r="P5396">
        <f t="shared" si="507"/>
        <v>2.4121008252388776E-4</v>
      </c>
    </row>
    <row r="5397" spans="1:16">
      <c r="A5397">
        <f t="shared" si="505"/>
        <v>225</v>
      </c>
      <c r="B5397" s="128">
        <f t="shared" si="508"/>
        <v>43325</v>
      </c>
      <c r="C5397" s="126">
        <f t="shared" si="509"/>
        <v>16</v>
      </c>
      <c r="D5397" s="127">
        <f>INDEX('365x24'!$D$4:$AA$369,'8760'!A5397,'8760'!C5397)</f>
        <v>11.444812598822878</v>
      </c>
      <c r="E5397" s="130">
        <f t="shared" si="504"/>
        <v>2.4241321271759042E-4</v>
      </c>
      <c r="O5397" s="220">
        <f t="shared" si="506"/>
        <v>43325.666666666664</v>
      </c>
      <c r="P5397">
        <f t="shared" si="507"/>
        <v>2.4241321271759042E-4</v>
      </c>
    </row>
    <row r="5398" spans="1:16">
      <c r="A5398">
        <f t="shared" si="505"/>
        <v>225</v>
      </c>
      <c r="B5398" s="128">
        <f t="shared" si="508"/>
        <v>43325</v>
      </c>
      <c r="C5398" s="126">
        <f t="shared" si="509"/>
        <v>17</v>
      </c>
      <c r="D5398" s="127">
        <f>INDEX('365x24'!$D$4:$AA$369,'8760'!A5398,'8760'!C5398)</f>
        <v>11.603287179167799</v>
      </c>
      <c r="E5398" s="130">
        <f t="shared" si="504"/>
        <v>2.457698716251758E-4</v>
      </c>
      <c r="O5398" s="220">
        <f t="shared" si="506"/>
        <v>43325.708333333336</v>
      </c>
      <c r="P5398">
        <f t="shared" si="507"/>
        <v>2.457698716251758E-4</v>
      </c>
    </row>
    <row r="5399" spans="1:16">
      <c r="A5399">
        <f t="shared" si="505"/>
        <v>225</v>
      </c>
      <c r="B5399" s="128">
        <f t="shared" si="508"/>
        <v>43325</v>
      </c>
      <c r="C5399" s="126">
        <f t="shared" si="509"/>
        <v>18</v>
      </c>
      <c r="D5399" s="127">
        <f>INDEX('365x24'!$D$4:$AA$369,'8760'!A5399,'8760'!C5399)</f>
        <v>11.107659307832815</v>
      </c>
      <c r="E5399" s="130">
        <f t="shared" si="504"/>
        <v>2.3527195009389172E-4</v>
      </c>
      <c r="O5399" s="220">
        <f t="shared" si="506"/>
        <v>43325.75</v>
      </c>
      <c r="P5399">
        <f t="shared" si="507"/>
        <v>2.3527195009389172E-4</v>
      </c>
    </row>
    <row r="5400" spans="1:16">
      <c r="A5400">
        <f t="shared" si="505"/>
        <v>225</v>
      </c>
      <c r="B5400" s="128">
        <f t="shared" si="508"/>
        <v>43325</v>
      </c>
      <c r="C5400" s="126">
        <f t="shared" si="509"/>
        <v>19</v>
      </c>
      <c r="D5400" s="127">
        <f>INDEX('365x24'!$D$4:$AA$369,'8760'!A5400,'8760'!C5400)</f>
        <v>10.283902322813089</v>
      </c>
      <c r="E5400" s="130">
        <f t="shared" si="504"/>
        <v>2.1782390754073309E-4</v>
      </c>
      <c r="O5400" s="220">
        <f t="shared" si="506"/>
        <v>43325.791666666664</v>
      </c>
      <c r="P5400">
        <f t="shared" si="507"/>
        <v>2.1782390754073309E-4</v>
      </c>
    </row>
    <row r="5401" spans="1:16">
      <c r="A5401">
        <f t="shared" si="505"/>
        <v>225</v>
      </c>
      <c r="B5401" s="128">
        <f t="shared" si="508"/>
        <v>43325</v>
      </c>
      <c r="C5401" s="126">
        <f t="shared" si="509"/>
        <v>20</v>
      </c>
      <c r="D5401" s="127">
        <f>INDEX('365x24'!$D$4:$AA$369,'8760'!A5401,'8760'!C5401)</f>
        <v>8.7987232756324865</v>
      </c>
      <c r="E5401" s="130">
        <f t="shared" si="504"/>
        <v>1.8636624747167007E-4</v>
      </c>
      <c r="O5401" s="220">
        <f t="shared" si="506"/>
        <v>43325.833333333336</v>
      </c>
      <c r="P5401">
        <f t="shared" si="507"/>
        <v>1.8636624747167007E-4</v>
      </c>
    </row>
    <row r="5402" spans="1:16">
      <c r="A5402">
        <f t="shared" si="505"/>
        <v>225</v>
      </c>
      <c r="B5402" s="128">
        <f t="shared" si="508"/>
        <v>43325</v>
      </c>
      <c r="C5402" s="126">
        <f t="shared" si="509"/>
        <v>21</v>
      </c>
      <c r="D5402" s="127">
        <f>INDEX('365x24'!$D$4:$AA$369,'8760'!A5402,'8760'!C5402)</f>
        <v>7.379069782552115</v>
      </c>
      <c r="E5402" s="130">
        <f t="shared" si="504"/>
        <v>1.5629648781140634E-4</v>
      </c>
      <c r="O5402" s="220">
        <f t="shared" si="506"/>
        <v>43325.875</v>
      </c>
      <c r="P5402">
        <f t="shared" si="507"/>
        <v>1.5629648781140634E-4</v>
      </c>
    </row>
    <row r="5403" spans="1:16">
      <c r="A5403">
        <f t="shared" si="505"/>
        <v>225</v>
      </c>
      <c r="B5403" s="128">
        <f t="shared" si="508"/>
        <v>43325</v>
      </c>
      <c r="C5403" s="126">
        <f t="shared" si="509"/>
        <v>22</v>
      </c>
      <c r="D5403" s="127">
        <f>INDEX('365x24'!$D$4:$AA$369,'8760'!A5403,'8760'!C5403)</f>
        <v>6.2345032943286078</v>
      </c>
      <c r="E5403" s="130">
        <f t="shared" si="504"/>
        <v>1.3205336131340777E-4</v>
      </c>
      <c r="O5403" s="220">
        <f t="shared" si="506"/>
        <v>43325.916666666664</v>
      </c>
      <c r="P5403">
        <f t="shared" si="507"/>
        <v>1.3205336131340777E-4</v>
      </c>
    </row>
    <row r="5404" spans="1:16">
      <c r="A5404">
        <f t="shared" si="505"/>
        <v>225</v>
      </c>
      <c r="B5404" s="128">
        <f t="shared" si="508"/>
        <v>43325</v>
      </c>
      <c r="C5404" s="126">
        <f t="shared" si="509"/>
        <v>23</v>
      </c>
      <c r="D5404" s="127">
        <f>INDEX('365x24'!$D$4:$AA$369,'8760'!A5404,'8760'!C5404)</f>
        <v>5.4904598755057874</v>
      </c>
      <c r="E5404" s="130">
        <f t="shared" si="504"/>
        <v>1.1629373624302693E-4</v>
      </c>
      <c r="O5404" s="220">
        <f t="shared" si="506"/>
        <v>43325.958333333336</v>
      </c>
      <c r="P5404">
        <f t="shared" si="507"/>
        <v>1.1629373624302693E-4</v>
      </c>
    </row>
    <row r="5405" spans="1:16">
      <c r="A5405">
        <f t="shared" si="505"/>
        <v>225</v>
      </c>
      <c r="B5405" s="128">
        <f t="shared" si="508"/>
        <v>43325</v>
      </c>
      <c r="C5405" s="126">
        <f t="shared" si="509"/>
        <v>24</v>
      </c>
      <c r="D5405" s="127">
        <f>INDEX('365x24'!$D$4:$AA$369,'8760'!A5405,'8760'!C5405)</f>
        <v>1.5597789129044968</v>
      </c>
      <c r="E5405" s="130">
        <f t="shared" si="504"/>
        <v>3.3037763977473883E-5</v>
      </c>
      <c r="O5405" s="220">
        <f t="shared" si="506"/>
        <v>43326</v>
      </c>
      <c r="P5405">
        <f t="shared" si="507"/>
        <v>3.3037763977473883E-5</v>
      </c>
    </row>
    <row r="5406" spans="1:16">
      <c r="A5406">
        <f t="shared" si="505"/>
        <v>226</v>
      </c>
      <c r="B5406" s="128">
        <f t="shared" si="508"/>
        <v>43326</v>
      </c>
      <c r="C5406" s="126">
        <f t="shared" si="509"/>
        <v>1</v>
      </c>
      <c r="D5406" s="127">
        <f>INDEX('365x24'!$D$4:$AA$369,'8760'!A5406,'8760'!C5406)</f>
        <v>1.421884335474644</v>
      </c>
      <c r="E5406" s="130">
        <f t="shared" si="504"/>
        <v>3.0117011257194019E-5</v>
      </c>
      <c r="O5406" s="220">
        <f t="shared" si="506"/>
        <v>43326.041666666664</v>
      </c>
      <c r="P5406">
        <f t="shared" si="507"/>
        <v>3.0117011257194019E-5</v>
      </c>
    </row>
    <row r="5407" spans="1:16">
      <c r="A5407">
        <f t="shared" si="505"/>
        <v>226</v>
      </c>
      <c r="B5407" s="128">
        <f t="shared" si="508"/>
        <v>43326</v>
      </c>
      <c r="C5407" s="126">
        <f t="shared" si="509"/>
        <v>2</v>
      </c>
      <c r="D5407" s="127">
        <f>INDEX('365x24'!$D$4:$AA$369,'8760'!A5407,'8760'!C5407)</f>
        <v>1.298894340212069</v>
      </c>
      <c r="E5407" s="130">
        <f t="shared" si="504"/>
        <v>2.7511953321445163E-5</v>
      </c>
      <c r="O5407" s="220">
        <f t="shared" si="506"/>
        <v>43326.083333333336</v>
      </c>
      <c r="P5407">
        <f t="shared" si="507"/>
        <v>2.7511953321445163E-5</v>
      </c>
    </row>
    <row r="5408" spans="1:16">
      <c r="A5408">
        <f t="shared" si="505"/>
        <v>226</v>
      </c>
      <c r="B5408" s="128">
        <f t="shared" si="508"/>
        <v>43326</v>
      </c>
      <c r="C5408" s="126">
        <f t="shared" si="509"/>
        <v>3</v>
      </c>
      <c r="D5408" s="127">
        <f>INDEX('365x24'!$D$4:$AA$369,'8760'!A5408,'8760'!C5408)</f>
        <v>1.2498983258391736</v>
      </c>
      <c r="E5408" s="130">
        <f t="shared" si="504"/>
        <v>2.6474166013707821E-5</v>
      </c>
      <c r="O5408" s="220">
        <f t="shared" si="506"/>
        <v>43326.125</v>
      </c>
      <c r="P5408">
        <f t="shared" si="507"/>
        <v>2.6474166013707821E-5</v>
      </c>
    </row>
    <row r="5409" spans="1:16">
      <c r="A5409">
        <f t="shared" si="505"/>
        <v>226</v>
      </c>
      <c r="B5409" s="128">
        <f t="shared" si="508"/>
        <v>43326</v>
      </c>
      <c r="C5409" s="126">
        <f t="shared" si="509"/>
        <v>4</v>
      </c>
      <c r="D5409" s="127">
        <f>INDEX('365x24'!$D$4:$AA$369,'8760'!A5409,'8760'!C5409)</f>
        <v>1.5355417565709528</v>
      </c>
      <c r="E5409" s="130">
        <f t="shared" si="504"/>
        <v>3.2524395420040518E-5</v>
      </c>
      <c r="O5409" s="220">
        <f t="shared" si="506"/>
        <v>43326.166666666664</v>
      </c>
      <c r="P5409">
        <f t="shared" si="507"/>
        <v>3.2524395420040518E-5</v>
      </c>
    </row>
    <row r="5410" spans="1:16">
      <c r="A5410">
        <f t="shared" si="505"/>
        <v>226</v>
      </c>
      <c r="B5410" s="128">
        <f t="shared" si="508"/>
        <v>43326</v>
      </c>
      <c r="C5410" s="126">
        <f t="shared" si="509"/>
        <v>5</v>
      </c>
      <c r="D5410" s="127">
        <f>INDEX('365x24'!$D$4:$AA$369,'8760'!A5410,'8760'!C5410)</f>
        <v>2.9597592355871627</v>
      </c>
      <c r="E5410" s="130">
        <f t="shared" si="504"/>
        <v>6.2690825120460114E-5</v>
      </c>
      <c r="O5410" s="220">
        <f t="shared" si="506"/>
        <v>43326.208333333336</v>
      </c>
      <c r="P5410">
        <f t="shared" si="507"/>
        <v>6.2690825120460114E-5</v>
      </c>
    </row>
    <row r="5411" spans="1:16">
      <c r="A5411">
        <f t="shared" si="505"/>
        <v>226</v>
      </c>
      <c r="B5411" s="128">
        <f t="shared" si="508"/>
        <v>43326</v>
      </c>
      <c r="C5411" s="126">
        <f t="shared" si="509"/>
        <v>6</v>
      </c>
      <c r="D5411" s="127">
        <f>INDEX('365x24'!$D$4:$AA$369,'8760'!A5411,'8760'!C5411)</f>
        <v>4.4766358438255844</v>
      </c>
      <c r="E5411" s="130">
        <f t="shared" si="504"/>
        <v>9.4819872994695943E-5</v>
      </c>
      <c r="O5411" s="220">
        <f t="shared" si="506"/>
        <v>43326.25</v>
      </c>
      <c r="P5411">
        <f t="shared" si="507"/>
        <v>9.4819872994695943E-5</v>
      </c>
    </row>
    <row r="5412" spans="1:16">
      <c r="A5412">
        <f t="shared" si="505"/>
        <v>226</v>
      </c>
      <c r="B5412" s="128">
        <f t="shared" si="508"/>
        <v>43326</v>
      </c>
      <c r="C5412" s="126">
        <f t="shared" si="509"/>
        <v>7</v>
      </c>
      <c r="D5412" s="127">
        <f>INDEX('365x24'!$D$4:$AA$369,'8760'!A5412,'8760'!C5412)</f>
        <v>4.7736116860449718</v>
      </c>
      <c r="E5412" s="130">
        <f t="shared" si="504"/>
        <v>1.0111013483955291E-4</v>
      </c>
      <c r="O5412" s="220">
        <f t="shared" si="506"/>
        <v>43326.291666666664</v>
      </c>
      <c r="P5412">
        <f t="shared" si="507"/>
        <v>1.0111013483955291E-4</v>
      </c>
    </row>
    <row r="5413" spans="1:16">
      <c r="A5413">
        <f t="shared" si="505"/>
        <v>226</v>
      </c>
      <c r="B5413" s="128">
        <f t="shared" si="508"/>
        <v>43326</v>
      </c>
      <c r="C5413" s="126">
        <f t="shared" si="509"/>
        <v>8</v>
      </c>
      <c r="D5413" s="127">
        <f>INDEX('365x24'!$D$4:$AA$369,'8760'!A5413,'8760'!C5413)</f>
        <v>4.6526215281037393</v>
      </c>
      <c r="E5413" s="130">
        <f t="shared" si="504"/>
        <v>9.854743556942599E-5</v>
      </c>
      <c r="O5413" s="220">
        <f t="shared" si="506"/>
        <v>43326.333333333336</v>
      </c>
      <c r="P5413">
        <f t="shared" si="507"/>
        <v>9.854743556942599E-5</v>
      </c>
    </row>
    <row r="5414" spans="1:16">
      <c r="A5414">
        <f t="shared" si="505"/>
        <v>226</v>
      </c>
      <c r="B5414" s="128">
        <f t="shared" si="508"/>
        <v>43326</v>
      </c>
      <c r="C5414" s="126">
        <f t="shared" si="509"/>
        <v>9</v>
      </c>
      <c r="D5414" s="127">
        <f>INDEX('365x24'!$D$4:$AA$369,'8760'!A5414,'8760'!C5414)</f>
        <v>5.297569064236753</v>
      </c>
      <c r="E5414" s="130">
        <f t="shared" si="504"/>
        <v>1.1220810523249922E-4</v>
      </c>
      <c r="O5414" s="220">
        <f t="shared" si="506"/>
        <v>43326.375</v>
      </c>
      <c r="P5414">
        <f t="shared" si="507"/>
        <v>1.1220810523249922E-4</v>
      </c>
    </row>
    <row r="5415" spans="1:16">
      <c r="A5415">
        <f t="shared" si="505"/>
        <v>226</v>
      </c>
      <c r="B5415" s="128">
        <f t="shared" si="508"/>
        <v>43326</v>
      </c>
      <c r="C5415" s="126">
        <f t="shared" si="509"/>
        <v>10</v>
      </c>
      <c r="D5415" s="127">
        <f>INDEX('365x24'!$D$4:$AA$369,'8760'!A5415,'8760'!C5415)</f>
        <v>8.7422888502495173</v>
      </c>
      <c r="E5415" s="130">
        <f t="shared" si="504"/>
        <v>1.8517090676627802E-4</v>
      </c>
      <c r="O5415" s="220">
        <f t="shared" si="506"/>
        <v>43326.416666666664</v>
      </c>
      <c r="P5415">
        <f t="shared" si="507"/>
        <v>1.8517090676627802E-4</v>
      </c>
    </row>
    <row r="5416" spans="1:16">
      <c r="A5416">
        <f t="shared" si="505"/>
        <v>226</v>
      </c>
      <c r="B5416" s="128">
        <f t="shared" si="508"/>
        <v>43326</v>
      </c>
      <c r="C5416" s="126">
        <f t="shared" si="509"/>
        <v>11</v>
      </c>
      <c r="D5416" s="127">
        <f>INDEX('365x24'!$D$4:$AA$369,'8760'!A5416,'8760'!C5416)</f>
        <v>10.645467367727298</v>
      </c>
      <c r="E5416" s="130">
        <f t="shared" si="504"/>
        <v>2.2548223688315043E-4</v>
      </c>
      <c r="O5416" s="220">
        <f t="shared" si="506"/>
        <v>43326.458333333336</v>
      </c>
      <c r="P5416">
        <f t="shared" si="507"/>
        <v>2.2548223688315043E-4</v>
      </c>
    </row>
    <row r="5417" spans="1:16">
      <c r="A5417">
        <f t="shared" si="505"/>
        <v>226</v>
      </c>
      <c r="B5417" s="128">
        <f t="shared" si="508"/>
        <v>43326</v>
      </c>
      <c r="C5417" s="126">
        <f t="shared" si="509"/>
        <v>12</v>
      </c>
      <c r="D5417" s="127">
        <f>INDEX('365x24'!$D$4:$AA$369,'8760'!A5417,'8760'!C5417)</f>
        <v>11.770709167202774</v>
      </c>
      <c r="E5417" s="130">
        <f t="shared" si="504"/>
        <v>2.4931604607309106E-4</v>
      </c>
      <c r="O5417" s="220">
        <f t="shared" si="506"/>
        <v>43326.5</v>
      </c>
      <c r="P5417">
        <f t="shared" si="507"/>
        <v>2.4931604607309106E-4</v>
      </c>
    </row>
    <row r="5418" spans="1:16">
      <c r="A5418">
        <f t="shared" si="505"/>
        <v>226</v>
      </c>
      <c r="B5418" s="128">
        <f t="shared" si="508"/>
        <v>43326</v>
      </c>
      <c r="C5418" s="126">
        <f t="shared" si="509"/>
        <v>13</v>
      </c>
      <c r="D5418" s="127">
        <f>INDEX('365x24'!$D$4:$AA$369,'8760'!A5418,'8760'!C5418)</f>
        <v>12.584976263209469</v>
      </c>
      <c r="E5418" s="130">
        <f t="shared" si="504"/>
        <v>2.6656308275882127E-4</v>
      </c>
      <c r="O5418" s="220">
        <f t="shared" si="506"/>
        <v>43326.541666666664</v>
      </c>
      <c r="P5418">
        <f t="shared" si="507"/>
        <v>2.6656308275882127E-4</v>
      </c>
    </row>
    <row r="5419" spans="1:16">
      <c r="A5419">
        <f t="shared" si="505"/>
        <v>226</v>
      </c>
      <c r="B5419" s="128">
        <f t="shared" si="508"/>
        <v>43326</v>
      </c>
      <c r="C5419" s="126">
        <f t="shared" si="509"/>
        <v>14</v>
      </c>
      <c r="D5419" s="127">
        <f>INDEX('365x24'!$D$4:$AA$369,'8760'!A5419,'8760'!C5419)</f>
        <v>12.700966827847346</v>
      </c>
      <c r="E5419" s="130">
        <f t="shared" si="504"/>
        <v>2.6901988536489339E-4</v>
      </c>
      <c r="O5419" s="220">
        <f t="shared" si="506"/>
        <v>43326.583333333336</v>
      </c>
      <c r="P5419">
        <f t="shared" si="507"/>
        <v>2.6901988536489339E-4</v>
      </c>
    </row>
    <row r="5420" spans="1:16">
      <c r="A5420">
        <f t="shared" si="505"/>
        <v>226</v>
      </c>
      <c r="B5420" s="128">
        <f t="shared" si="508"/>
        <v>43326</v>
      </c>
      <c r="C5420" s="126">
        <f t="shared" si="509"/>
        <v>15</v>
      </c>
      <c r="D5420" s="127">
        <f>INDEX('365x24'!$D$4:$AA$369,'8760'!A5420,'8760'!C5420)</f>
        <v>12.823956823109921</v>
      </c>
      <c r="E5420" s="130">
        <f t="shared" si="504"/>
        <v>2.7162494330064223E-4</v>
      </c>
      <c r="O5420" s="220">
        <f t="shared" si="506"/>
        <v>43326.625</v>
      </c>
      <c r="P5420">
        <f t="shared" si="507"/>
        <v>2.7162494330064223E-4</v>
      </c>
    </row>
    <row r="5421" spans="1:16">
      <c r="A5421">
        <f t="shared" si="505"/>
        <v>226</v>
      </c>
      <c r="B5421" s="128">
        <f t="shared" si="508"/>
        <v>43326</v>
      </c>
      <c r="C5421" s="126">
        <f t="shared" si="509"/>
        <v>16</v>
      </c>
      <c r="D5421" s="127">
        <f>INDEX('365x24'!$D$4:$AA$369,'8760'!A5421,'8760'!C5421)</f>
        <v>12.844621808763794</v>
      </c>
      <c r="E5421" s="130">
        <f t="shared" si="504"/>
        <v>2.7206264951206886E-4</v>
      </c>
      <c r="O5421" s="220">
        <f t="shared" si="506"/>
        <v>43326.666666666664</v>
      </c>
      <c r="P5421">
        <f t="shared" si="507"/>
        <v>2.7206264951206886E-4</v>
      </c>
    </row>
    <row r="5422" spans="1:16">
      <c r="A5422">
        <f t="shared" si="505"/>
        <v>226</v>
      </c>
      <c r="B5422" s="128">
        <f t="shared" si="508"/>
        <v>43326</v>
      </c>
      <c r="C5422" s="126">
        <f t="shared" si="509"/>
        <v>17</v>
      </c>
      <c r="D5422" s="127">
        <f>INDEX('365x24'!$D$4:$AA$369,'8760'!A5422,'8760'!C5422)</f>
        <v>12.975611153311739</v>
      </c>
      <c r="E5422" s="130">
        <f t="shared" si="504"/>
        <v>2.7483714211030545E-4</v>
      </c>
      <c r="O5422" s="220">
        <f t="shared" si="506"/>
        <v>43326.708333333336</v>
      </c>
      <c r="P5422">
        <f t="shared" si="507"/>
        <v>2.7483714211030545E-4</v>
      </c>
    </row>
    <row r="5423" spans="1:16">
      <c r="A5423">
        <f t="shared" si="505"/>
        <v>226</v>
      </c>
      <c r="B5423" s="128">
        <f t="shared" si="508"/>
        <v>43326</v>
      </c>
      <c r="C5423" s="126">
        <f t="shared" si="509"/>
        <v>18</v>
      </c>
      <c r="D5423" s="127">
        <f>INDEX('365x24'!$D$4:$AA$369,'8760'!A5423,'8760'!C5423)</f>
        <v>12.482984559820995</v>
      </c>
      <c r="E5423" s="130">
        <f t="shared" si="504"/>
        <v>2.6440279081210277E-4</v>
      </c>
      <c r="O5423" s="220">
        <f t="shared" si="506"/>
        <v>43326.75</v>
      </c>
      <c r="P5423">
        <f t="shared" si="507"/>
        <v>2.6440279081210277E-4</v>
      </c>
    </row>
    <row r="5424" spans="1:16">
      <c r="A5424">
        <f t="shared" si="505"/>
        <v>226</v>
      </c>
      <c r="B5424" s="128">
        <f t="shared" si="508"/>
        <v>43326</v>
      </c>
      <c r="C5424" s="126">
        <f t="shared" si="509"/>
        <v>19</v>
      </c>
      <c r="D5424" s="127">
        <f>INDEX('365x24'!$D$4:$AA$369,'8760'!A5424,'8760'!C5424)</f>
        <v>11.6827163250637</v>
      </c>
      <c r="E5424" s="130">
        <f t="shared" si="504"/>
        <v>2.4745226478572612E-4</v>
      </c>
      <c r="O5424" s="220">
        <f t="shared" si="506"/>
        <v>43326.791666666664</v>
      </c>
      <c r="P5424">
        <f t="shared" si="507"/>
        <v>2.4745226478572612E-4</v>
      </c>
    </row>
    <row r="5425" spans="1:16">
      <c r="A5425">
        <f t="shared" si="505"/>
        <v>226</v>
      </c>
      <c r="B5425" s="128">
        <f t="shared" si="508"/>
        <v>43326</v>
      </c>
      <c r="C5425" s="126">
        <f t="shared" si="509"/>
        <v>20</v>
      </c>
      <c r="D5425" s="127">
        <f>INDEX('365x24'!$D$4:$AA$369,'8760'!A5425,'8760'!C5425)</f>
        <v>10.338159032680972</v>
      </c>
      <c r="E5425" s="130">
        <f t="shared" si="504"/>
        <v>2.1897312193258013E-4</v>
      </c>
      <c r="O5425" s="220">
        <f t="shared" si="506"/>
        <v>43326.833333333336</v>
      </c>
      <c r="P5425">
        <f t="shared" si="507"/>
        <v>2.1897312193258013E-4</v>
      </c>
    </row>
    <row r="5426" spans="1:16">
      <c r="A5426">
        <f t="shared" si="505"/>
        <v>226</v>
      </c>
      <c r="B5426" s="128">
        <f t="shared" si="508"/>
        <v>43326</v>
      </c>
      <c r="C5426" s="126">
        <f t="shared" si="509"/>
        <v>21</v>
      </c>
      <c r="D5426" s="127">
        <f>INDEX('365x24'!$D$4:$AA$369,'8760'!A5426,'8760'!C5426)</f>
        <v>8.5899679076072477</v>
      </c>
      <c r="E5426" s="130">
        <f t="shared" si="504"/>
        <v>1.8194458840140745E-4</v>
      </c>
      <c r="O5426" s="220">
        <f t="shared" si="506"/>
        <v>43326.875</v>
      </c>
      <c r="P5426">
        <f t="shared" si="507"/>
        <v>1.8194458840140745E-4</v>
      </c>
    </row>
    <row r="5427" spans="1:16">
      <c r="A5427">
        <f t="shared" si="505"/>
        <v>226</v>
      </c>
      <c r="B5427" s="128">
        <f t="shared" si="508"/>
        <v>43326</v>
      </c>
      <c r="C5427" s="126">
        <f t="shared" si="509"/>
        <v>22</v>
      </c>
      <c r="D5427" s="127">
        <f>INDEX('365x24'!$D$4:$AA$369,'8760'!A5427,'8760'!C5427)</f>
        <v>7.0780908926721837</v>
      </c>
      <c r="E5427" s="130">
        <f t="shared" si="504"/>
        <v>1.4992143719122646E-4</v>
      </c>
      <c r="O5427" s="220">
        <f t="shared" si="506"/>
        <v>43326.916666666664</v>
      </c>
      <c r="P5427">
        <f t="shared" si="507"/>
        <v>1.4992143719122646E-4</v>
      </c>
    </row>
    <row r="5428" spans="1:16">
      <c r="A5428">
        <f t="shared" si="505"/>
        <v>226</v>
      </c>
      <c r="B5428" s="128">
        <f t="shared" si="508"/>
        <v>43326</v>
      </c>
      <c r="C5428" s="126">
        <f t="shared" si="509"/>
        <v>23</v>
      </c>
      <c r="D5428" s="127">
        <f>INDEX('365x24'!$D$4:$AA$369,'8760'!A5428,'8760'!C5428)</f>
        <v>5.6588730069593289</v>
      </c>
      <c r="E5428" s="130">
        <f t="shared" si="504"/>
        <v>1.1986090415486168E-4</v>
      </c>
      <c r="O5428" s="220">
        <f t="shared" si="506"/>
        <v>43326.958333333336</v>
      </c>
      <c r="P5428">
        <f t="shared" si="507"/>
        <v>1.1986090415486168E-4</v>
      </c>
    </row>
    <row r="5429" spans="1:16">
      <c r="A5429">
        <f t="shared" si="505"/>
        <v>226</v>
      </c>
      <c r="B5429" s="128">
        <f t="shared" si="508"/>
        <v>43326</v>
      </c>
      <c r="C5429" s="126">
        <f t="shared" si="509"/>
        <v>24</v>
      </c>
      <c r="D5429" s="127">
        <f>INDEX('365x24'!$D$4:$AA$369,'8760'!A5429,'8760'!C5429)</f>
        <v>1.3652222780366012</v>
      </c>
      <c r="E5429" s="130">
        <f t="shared" si="504"/>
        <v>2.8916849064572596E-5</v>
      </c>
      <c r="O5429" s="220">
        <f t="shared" si="506"/>
        <v>43327</v>
      </c>
      <c r="P5429">
        <f t="shared" si="507"/>
        <v>2.8916849064572596E-5</v>
      </c>
    </row>
    <row r="5430" spans="1:16">
      <c r="A5430">
        <f t="shared" si="505"/>
        <v>227</v>
      </c>
      <c r="B5430" s="128">
        <f t="shared" si="508"/>
        <v>43327</v>
      </c>
      <c r="C5430" s="126">
        <f t="shared" si="509"/>
        <v>1</v>
      </c>
      <c r="D5430" s="127">
        <f>INDEX('365x24'!$D$4:$AA$369,'8760'!A5430,'8760'!C5430)</f>
        <v>1.4971110149509548</v>
      </c>
      <c r="E5430" s="130">
        <f t="shared" si="504"/>
        <v>3.1710391742585676E-5</v>
      </c>
      <c r="O5430" s="220">
        <f t="shared" si="506"/>
        <v>43327.041666666664</v>
      </c>
      <c r="P5430">
        <f t="shared" si="507"/>
        <v>3.1710391742585676E-5</v>
      </c>
    </row>
    <row r="5431" spans="1:16">
      <c r="A5431">
        <f t="shared" si="505"/>
        <v>227</v>
      </c>
      <c r="B5431" s="128">
        <f t="shared" si="508"/>
        <v>43327</v>
      </c>
      <c r="C5431" s="126">
        <f t="shared" si="509"/>
        <v>2</v>
      </c>
      <c r="D5431" s="127">
        <f>INDEX('365x24'!$D$4:$AA$369,'8760'!A5431,'8760'!C5431)</f>
        <v>1.3676140706197537</v>
      </c>
      <c r="E5431" s="130">
        <f t="shared" si="504"/>
        <v>2.8967509756412644E-5</v>
      </c>
      <c r="O5431" s="220">
        <f t="shared" si="506"/>
        <v>43327.083333333336</v>
      </c>
      <c r="P5431">
        <f t="shared" si="507"/>
        <v>2.8967509756412644E-5</v>
      </c>
    </row>
    <row r="5432" spans="1:16">
      <c r="A5432">
        <f t="shared" si="505"/>
        <v>227</v>
      </c>
      <c r="B5432" s="128">
        <f t="shared" si="508"/>
        <v>43327</v>
      </c>
      <c r="C5432" s="126">
        <f t="shared" si="509"/>
        <v>3</v>
      </c>
      <c r="D5432" s="127">
        <f>INDEX('365x24'!$D$4:$AA$369,'8760'!A5432,'8760'!C5432)</f>
        <v>1.3291610484354601</v>
      </c>
      <c r="E5432" s="130">
        <f t="shared" si="504"/>
        <v>2.8153034153085236E-5</v>
      </c>
      <c r="O5432" s="220">
        <f t="shared" si="506"/>
        <v>43327.125</v>
      </c>
      <c r="P5432">
        <f t="shared" si="507"/>
        <v>2.8153034153085236E-5</v>
      </c>
    </row>
    <row r="5433" spans="1:16">
      <c r="A5433">
        <f t="shared" si="505"/>
        <v>227</v>
      </c>
      <c r="B5433" s="128">
        <f t="shared" si="508"/>
        <v>43327</v>
      </c>
      <c r="C5433" s="126">
        <f t="shared" si="509"/>
        <v>4</v>
      </c>
      <c r="D5433" s="127">
        <f>INDEX('365x24'!$D$4:$AA$369,'8760'!A5433,'8760'!C5433)</f>
        <v>1.5593277040392322</v>
      </c>
      <c r="E5433" s="130">
        <f t="shared" si="504"/>
        <v>3.3028206897382706E-5</v>
      </c>
      <c r="O5433" s="220">
        <f t="shared" si="506"/>
        <v>43327.166666666664</v>
      </c>
      <c r="P5433">
        <f t="shared" si="507"/>
        <v>3.3028206897382706E-5</v>
      </c>
    </row>
    <row r="5434" spans="1:16">
      <c r="A5434">
        <f t="shared" si="505"/>
        <v>227</v>
      </c>
      <c r="B5434" s="128">
        <f t="shared" si="508"/>
        <v>43327</v>
      </c>
      <c r="C5434" s="126">
        <f t="shared" si="509"/>
        <v>5</v>
      </c>
      <c r="D5434" s="127">
        <f>INDEX('365x24'!$D$4:$AA$369,'8760'!A5434,'8760'!C5434)</f>
        <v>3.1820251864890863</v>
      </c>
      <c r="E5434" s="130">
        <f t="shared" si="504"/>
        <v>6.7398652598684369E-5</v>
      </c>
      <c r="O5434" s="220">
        <f t="shared" si="506"/>
        <v>43327.208333333336</v>
      </c>
      <c r="P5434">
        <f t="shared" si="507"/>
        <v>6.7398652598684369E-5</v>
      </c>
    </row>
    <row r="5435" spans="1:16">
      <c r="A5435">
        <f t="shared" si="505"/>
        <v>227</v>
      </c>
      <c r="B5435" s="128">
        <f t="shared" si="508"/>
        <v>43327</v>
      </c>
      <c r="C5435" s="126">
        <f t="shared" si="509"/>
        <v>6</v>
      </c>
      <c r="D5435" s="127">
        <f>INDEX('365x24'!$D$4:$AA$369,'8760'!A5435,'8760'!C5435)</f>
        <v>4.7794048381657106</v>
      </c>
      <c r="E5435" s="130">
        <f t="shared" si="504"/>
        <v>1.0123283991709122E-4</v>
      </c>
      <c r="O5435" s="220">
        <f t="shared" si="506"/>
        <v>43327.25</v>
      </c>
      <c r="P5435">
        <f t="shared" si="507"/>
        <v>1.0123283991709122E-4</v>
      </c>
    </row>
    <row r="5436" spans="1:16">
      <c r="A5436">
        <f t="shared" si="505"/>
        <v>227</v>
      </c>
      <c r="B5436" s="128">
        <f t="shared" si="508"/>
        <v>43327</v>
      </c>
      <c r="C5436" s="126">
        <f t="shared" si="509"/>
        <v>7</v>
      </c>
      <c r="D5436" s="127">
        <f>INDEX('365x24'!$D$4:$AA$369,'8760'!A5436,'8760'!C5436)</f>
        <v>5.0789072560652819</v>
      </c>
      <c r="E5436" s="130">
        <f t="shared" si="504"/>
        <v>1.0757661730206901E-4</v>
      </c>
      <c r="O5436" s="220">
        <f t="shared" si="506"/>
        <v>43327.291666666664</v>
      </c>
      <c r="P5436">
        <f t="shared" si="507"/>
        <v>1.0757661730206901E-4</v>
      </c>
    </row>
    <row r="5437" spans="1:16">
      <c r="A5437">
        <f t="shared" si="505"/>
        <v>227</v>
      </c>
      <c r="B5437" s="128">
        <f t="shared" si="508"/>
        <v>43327</v>
      </c>
      <c r="C5437" s="126">
        <f t="shared" si="509"/>
        <v>8</v>
      </c>
      <c r="D5437" s="127">
        <f>INDEX('365x24'!$D$4:$AA$369,'8760'!A5437,'8760'!C5437)</f>
        <v>4.8987746501876188</v>
      </c>
      <c r="E5437" s="130">
        <f t="shared" si="504"/>
        <v>1.0376121855010631E-4</v>
      </c>
      <c r="O5437" s="220">
        <f t="shared" si="506"/>
        <v>43327.333333333336</v>
      </c>
      <c r="P5437">
        <f t="shared" si="507"/>
        <v>1.0376121855010631E-4</v>
      </c>
    </row>
    <row r="5438" spans="1:16">
      <c r="A5438">
        <f t="shared" si="505"/>
        <v>227</v>
      </c>
      <c r="B5438" s="128">
        <f t="shared" si="508"/>
        <v>43327</v>
      </c>
      <c r="C5438" s="126">
        <f t="shared" si="509"/>
        <v>9</v>
      </c>
      <c r="D5438" s="127">
        <f>INDEX('365x24'!$D$4:$AA$369,'8760'!A5438,'8760'!C5438)</f>
        <v>5.1683970143429399</v>
      </c>
      <c r="E5438" s="130">
        <f t="shared" si="504"/>
        <v>1.0947210485348937E-4</v>
      </c>
      <c r="O5438" s="220">
        <f t="shared" si="506"/>
        <v>43327.375</v>
      </c>
      <c r="P5438">
        <f t="shared" si="507"/>
        <v>1.0947210485348937E-4</v>
      </c>
    </row>
    <row r="5439" spans="1:16">
      <c r="A5439">
        <f t="shared" si="505"/>
        <v>227</v>
      </c>
      <c r="B5439" s="128">
        <f t="shared" si="508"/>
        <v>43327</v>
      </c>
      <c r="C5439" s="126">
        <f t="shared" si="509"/>
        <v>10</v>
      </c>
      <c r="D5439" s="127">
        <f>INDEX('365x24'!$D$4:$AA$369,'8760'!A5439,'8760'!C5439)</f>
        <v>7.3739059477607416</v>
      </c>
      <c r="E5439" s="130">
        <f t="shared" si="504"/>
        <v>1.561871123392515E-4</v>
      </c>
      <c r="O5439" s="220">
        <f t="shared" si="506"/>
        <v>43327.416666666664</v>
      </c>
      <c r="P5439">
        <f t="shared" si="507"/>
        <v>1.561871123392515E-4</v>
      </c>
    </row>
    <row r="5440" spans="1:16">
      <c r="A5440">
        <f t="shared" si="505"/>
        <v>227</v>
      </c>
      <c r="B5440" s="128">
        <f t="shared" si="508"/>
        <v>43327</v>
      </c>
      <c r="C5440" s="126">
        <f t="shared" si="509"/>
        <v>11</v>
      </c>
      <c r="D5440" s="127">
        <f>INDEX('365x24'!$D$4:$AA$369,'8760'!A5440,'8760'!C5440)</f>
        <v>9.223762026712599</v>
      </c>
      <c r="E5440" s="130">
        <f t="shared" si="504"/>
        <v>1.9536901691757604E-4</v>
      </c>
      <c r="O5440" s="220">
        <f t="shared" si="506"/>
        <v>43327.458333333336</v>
      </c>
      <c r="P5440">
        <f t="shared" si="507"/>
        <v>1.9536901691757604E-4</v>
      </c>
    </row>
    <row r="5441" spans="1:16">
      <c r="A5441">
        <f t="shared" si="505"/>
        <v>227</v>
      </c>
      <c r="B5441" s="128">
        <f t="shared" si="508"/>
        <v>43327</v>
      </c>
      <c r="C5441" s="126">
        <f t="shared" si="509"/>
        <v>12</v>
      </c>
      <c r="D5441" s="127">
        <f>INDEX('365x24'!$D$4:$AA$369,'8760'!A5441,'8760'!C5441)</f>
        <v>10.349678548505128</v>
      </c>
      <c r="E5441" s="130">
        <f t="shared" si="504"/>
        <v>2.1921711743847177E-4</v>
      </c>
      <c r="O5441" s="220">
        <f t="shared" si="506"/>
        <v>43327.5</v>
      </c>
      <c r="P5441">
        <f t="shared" si="507"/>
        <v>2.1921711743847177E-4</v>
      </c>
    </row>
    <row r="5442" spans="1:16">
      <c r="A5442">
        <f t="shared" si="505"/>
        <v>227</v>
      </c>
      <c r="B5442" s="128">
        <f t="shared" si="508"/>
        <v>43327</v>
      </c>
      <c r="C5442" s="126">
        <f t="shared" si="509"/>
        <v>13</v>
      </c>
      <c r="D5442" s="127">
        <f>INDEX('365x24'!$D$4:$AA$369,'8760'!A5442,'8760'!C5442)</f>
        <v>11.188124888805167</v>
      </c>
      <c r="E5442" s="130">
        <f t="shared" si="504"/>
        <v>2.3697629604348824E-4</v>
      </c>
      <c r="O5442" s="220">
        <f t="shared" si="506"/>
        <v>43327.541666666664</v>
      </c>
      <c r="P5442">
        <f t="shared" si="507"/>
        <v>2.3697629604348824E-4</v>
      </c>
    </row>
    <row r="5443" spans="1:16">
      <c r="A5443">
        <f t="shared" si="505"/>
        <v>227</v>
      </c>
      <c r="B5443" s="128">
        <f t="shared" si="508"/>
        <v>43327</v>
      </c>
      <c r="C5443" s="126">
        <f t="shared" si="509"/>
        <v>14</v>
      </c>
      <c r="D5443" s="127">
        <f>INDEX('365x24'!$D$4:$AA$369,'8760'!A5443,'8760'!C5443)</f>
        <v>11.231741745780832</v>
      </c>
      <c r="E5443" s="130">
        <f t="shared" si="504"/>
        <v>2.3790014711897044E-4</v>
      </c>
      <c r="O5443" s="220">
        <f t="shared" si="506"/>
        <v>43327.583333333336</v>
      </c>
      <c r="P5443">
        <f t="shared" si="507"/>
        <v>2.3790014711897044E-4</v>
      </c>
    </row>
    <row r="5444" spans="1:16">
      <c r="A5444">
        <f t="shared" si="505"/>
        <v>227</v>
      </c>
      <c r="B5444" s="128">
        <f t="shared" si="508"/>
        <v>43327</v>
      </c>
      <c r="C5444" s="126">
        <f t="shared" si="509"/>
        <v>15</v>
      </c>
      <c r="D5444" s="127">
        <f>INDEX('365x24'!$D$4:$AA$369,'8760'!A5444,'8760'!C5444)</f>
        <v>11.388010416117789</v>
      </c>
      <c r="E5444" s="130">
        <f t="shared" si="504"/>
        <v>2.4121008252388776E-4</v>
      </c>
      <c r="O5444" s="220">
        <f t="shared" si="506"/>
        <v>43327.625</v>
      </c>
      <c r="P5444">
        <f t="shared" si="507"/>
        <v>2.4121008252388776E-4</v>
      </c>
    </row>
    <row r="5445" spans="1:16">
      <c r="A5445">
        <f t="shared" si="505"/>
        <v>227</v>
      </c>
      <c r="B5445" s="128">
        <f t="shared" si="508"/>
        <v>43327</v>
      </c>
      <c r="C5445" s="126">
        <f t="shared" si="509"/>
        <v>16</v>
      </c>
      <c r="D5445" s="127">
        <f>INDEX('365x24'!$D$4:$AA$369,'8760'!A5445,'8760'!C5445)</f>
        <v>11.444812598822878</v>
      </c>
      <c r="E5445" s="130">
        <f t="shared" si="504"/>
        <v>2.4241321271759042E-4</v>
      </c>
      <c r="O5445" s="220">
        <f t="shared" si="506"/>
        <v>43327.666666666664</v>
      </c>
      <c r="P5445">
        <f t="shared" si="507"/>
        <v>2.4241321271759042E-4</v>
      </c>
    </row>
    <row r="5446" spans="1:16">
      <c r="A5446">
        <f t="shared" si="505"/>
        <v>227</v>
      </c>
      <c r="B5446" s="128">
        <f t="shared" si="508"/>
        <v>43327</v>
      </c>
      <c r="C5446" s="126">
        <f t="shared" si="509"/>
        <v>17</v>
      </c>
      <c r="D5446" s="127">
        <f>INDEX('365x24'!$D$4:$AA$369,'8760'!A5446,'8760'!C5446)</f>
        <v>11.603287179167799</v>
      </c>
      <c r="E5446" s="130">
        <f t="shared" ref="E5446:E5509" si="510">D5446*$E$2</f>
        <v>2.457698716251758E-4</v>
      </c>
      <c r="O5446" s="220">
        <f t="shared" si="506"/>
        <v>43327.708333333336</v>
      </c>
      <c r="P5446">
        <f t="shared" si="507"/>
        <v>2.457698716251758E-4</v>
      </c>
    </row>
    <row r="5447" spans="1:16">
      <c r="A5447">
        <f t="shared" ref="A5447:A5510" si="511">IF(C5447=1,A5446+1,A5446)</f>
        <v>227</v>
      </c>
      <c r="B5447" s="128">
        <f t="shared" si="508"/>
        <v>43327</v>
      </c>
      <c r="C5447" s="126">
        <f t="shared" si="509"/>
        <v>18</v>
      </c>
      <c r="D5447" s="127">
        <f>INDEX('365x24'!$D$4:$AA$369,'8760'!A5447,'8760'!C5447)</f>
        <v>11.107659307832815</v>
      </c>
      <c r="E5447" s="130">
        <f t="shared" si="510"/>
        <v>2.3527195009389172E-4</v>
      </c>
      <c r="O5447" s="220">
        <f t="shared" ref="O5447:O5510" si="512">B5447+O$3*C5447</f>
        <v>43327.75</v>
      </c>
      <c r="P5447">
        <f t="shared" ref="P5447:P5510" si="513">E5447</f>
        <v>2.3527195009389172E-4</v>
      </c>
    </row>
    <row r="5448" spans="1:16">
      <c r="A5448">
        <f t="shared" si="511"/>
        <v>227</v>
      </c>
      <c r="B5448" s="128">
        <f t="shared" ref="B5448:B5511" si="514">IF(C5447=24,B5447+1,B5447)</f>
        <v>43327</v>
      </c>
      <c r="C5448" s="126">
        <f t="shared" ref="C5448:C5511" si="515">IF(C5447=24,1,C5447+1)</f>
        <v>19</v>
      </c>
      <c r="D5448" s="127">
        <f>INDEX('365x24'!$D$4:$AA$369,'8760'!A5448,'8760'!C5448)</f>
        <v>10.283902322813089</v>
      </c>
      <c r="E5448" s="130">
        <f t="shared" si="510"/>
        <v>2.1782390754073309E-4</v>
      </c>
      <c r="O5448" s="220">
        <f t="shared" si="512"/>
        <v>43327.791666666664</v>
      </c>
      <c r="P5448">
        <f t="shared" si="513"/>
        <v>2.1782390754073309E-4</v>
      </c>
    </row>
    <row r="5449" spans="1:16">
      <c r="A5449">
        <f t="shared" si="511"/>
        <v>227</v>
      </c>
      <c r="B5449" s="128">
        <f t="shared" si="514"/>
        <v>43327</v>
      </c>
      <c r="C5449" s="126">
        <f t="shared" si="515"/>
        <v>20</v>
      </c>
      <c r="D5449" s="127">
        <f>INDEX('365x24'!$D$4:$AA$369,'8760'!A5449,'8760'!C5449)</f>
        <v>8.7987232756324865</v>
      </c>
      <c r="E5449" s="130">
        <f t="shared" si="510"/>
        <v>1.8636624747167007E-4</v>
      </c>
      <c r="O5449" s="220">
        <f t="shared" si="512"/>
        <v>43327.833333333336</v>
      </c>
      <c r="P5449">
        <f t="shared" si="513"/>
        <v>1.8636624747167007E-4</v>
      </c>
    </row>
    <row r="5450" spans="1:16">
      <c r="A5450">
        <f t="shared" si="511"/>
        <v>227</v>
      </c>
      <c r="B5450" s="128">
        <f t="shared" si="514"/>
        <v>43327</v>
      </c>
      <c r="C5450" s="126">
        <f t="shared" si="515"/>
        <v>21</v>
      </c>
      <c r="D5450" s="127">
        <f>INDEX('365x24'!$D$4:$AA$369,'8760'!A5450,'8760'!C5450)</f>
        <v>7.379069782552115</v>
      </c>
      <c r="E5450" s="130">
        <f t="shared" si="510"/>
        <v>1.5629648781140634E-4</v>
      </c>
      <c r="O5450" s="220">
        <f t="shared" si="512"/>
        <v>43327.875</v>
      </c>
      <c r="P5450">
        <f t="shared" si="513"/>
        <v>1.5629648781140634E-4</v>
      </c>
    </row>
    <row r="5451" spans="1:16">
      <c r="A5451">
        <f t="shared" si="511"/>
        <v>227</v>
      </c>
      <c r="B5451" s="128">
        <f t="shared" si="514"/>
        <v>43327</v>
      </c>
      <c r="C5451" s="126">
        <f t="shared" si="515"/>
        <v>22</v>
      </c>
      <c r="D5451" s="127">
        <f>INDEX('365x24'!$D$4:$AA$369,'8760'!A5451,'8760'!C5451)</f>
        <v>6.2345032943286078</v>
      </c>
      <c r="E5451" s="130">
        <f t="shared" si="510"/>
        <v>1.3205336131340777E-4</v>
      </c>
      <c r="O5451" s="220">
        <f t="shared" si="512"/>
        <v>43327.916666666664</v>
      </c>
      <c r="P5451">
        <f t="shared" si="513"/>
        <v>1.3205336131340777E-4</v>
      </c>
    </row>
    <row r="5452" spans="1:16">
      <c r="A5452">
        <f t="shared" si="511"/>
        <v>227</v>
      </c>
      <c r="B5452" s="128">
        <f t="shared" si="514"/>
        <v>43327</v>
      </c>
      <c r="C5452" s="126">
        <f t="shared" si="515"/>
        <v>23</v>
      </c>
      <c r="D5452" s="127">
        <f>INDEX('365x24'!$D$4:$AA$369,'8760'!A5452,'8760'!C5452)</f>
        <v>5.4904598755057874</v>
      </c>
      <c r="E5452" s="130">
        <f t="shared" si="510"/>
        <v>1.1629373624302693E-4</v>
      </c>
      <c r="O5452" s="220">
        <f t="shared" si="512"/>
        <v>43327.958333333336</v>
      </c>
      <c r="P5452">
        <f t="shared" si="513"/>
        <v>1.1629373624302693E-4</v>
      </c>
    </row>
    <row r="5453" spans="1:16">
      <c r="A5453">
        <f t="shared" si="511"/>
        <v>227</v>
      </c>
      <c r="B5453" s="128">
        <f t="shared" si="514"/>
        <v>43327</v>
      </c>
      <c r="C5453" s="126">
        <f t="shared" si="515"/>
        <v>24</v>
      </c>
      <c r="D5453" s="127">
        <f>INDEX('365x24'!$D$4:$AA$369,'8760'!A5453,'8760'!C5453)</f>
        <v>1.5597789129044968</v>
      </c>
      <c r="E5453" s="130">
        <f t="shared" si="510"/>
        <v>3.3037763977473883E-5</v>
      </c>
      <c r="O5453" s="220">
        <f t="shared" si="512"/>
        <v>43328</v>
      </c>
      <c r="P5453">
        <f t="shared" si="513"/>
        <v>3.3037763977473883E-5</v>
      </c>
    </row>
    <row r="5454" spans="1:16">
      <c r="A5454">
        <f t="shared" si="511"/>
        <v>228</v>
      </c>
      <c r="B5454" s="128">
        <f t="shared" si="514"/>
        <v>43328</v>
      </c>
      <c r="C5454" s="126">
        <f t="shared" si="515"/>
        <v>1</v>
      </c>
      <c r="D5454" s="127">
        <f>INDEX('365x24'!$D$4:$AA$369,'8760'!A5454,'8760'!C5454)</f>
        <v>1.5723376944272651</v>
      </c>
      <c r="E5454" s="130">
        <f t="shared" si="510"/>
        <v>3.330377222797732E-5</v>
      </c>
      <c r="O5454" s="220">
        <f t="shared" si="512"/>
        <v>43328.041666666664</v>
      </c>
      <c r="P5454">
        <f t="shared" si="513"/>
        <v>3.330377222797732E-5</v>
      </c>
    </row>
    <row r="5455" spans="1:16">
      <c r="A5455">
        <f t="shared" si="511"/>
        <v>228</v>
      </c>
      <c r="B5455" s="128">
        <f t="shared" si="514"/>
        <v>43328</v>
      </c>
      <c r="C5455" s="126">
        <f t="shared" si="515"/>
        <v>2</v>
      </c>
      <c r="D5455" s="127">
        <f>INDEX('365x24'!$D$4:$AA$369,'8760'!A5455,'8760'!C5455)</f>
        <v>1.436333801027438</v>
      </c>
      <c r="E5455" s="130">
        <f t="shared" si="510"/>
        <v>3.0423066191380119E-5</v>
      </c>
      <c r="O5455" s="220">
        <f t="shared" si="512"/>
        <v>43328.083333333336</v>
      </c>
      <c r="P5455">
        <f t="shared" si="513"/>
        <v>3.0423066191380119E-5</v>
      </c>
    </row>
    <row r="5456" spans="1:16">
      <c r="A5456">
        <f t="shared" si="511"/>
        <v>228</v>
      </c>
      <c r="B5456" s="128">
        <f t="shared" si="514"/>
        <v>43328</v>
      </c>
      <c r="C5456" s="126">
        <f t="shared" si="515"/>
        <v>3</v>
      </c>
      <c r="D5456" s="127">
        <f>INDEX('365x24'!$D$4:$AA$369,'8760'!A5456,'8760'!C5456)</f>
        <v>1.3959485953605135</v>
      </c>
      <c r="E5456" s="130">
        <f t="shared" si="510"/>
        <v>2.9567664902154402E-5</v>
      </c>
      <c r="O5456" s="220">
        <f t="shared" si="512"/>
        <v>43328.125</v>
      </c>
      <c r="P5456">
        <f t="shared" si="513"/>
        <v>2.9567664902154402E-5</v>
      </c>
    </row>
    <row r="5457" spans="1:16">
      <c r="A5457">
        <f t="shared" si="511"/>
        <v>228</v>
      </c>
      <c r="B5457" s="128">
        <f t="shared" si="514"/>
        <v>43328</v>
      </c>
      <c r="C5457" s="126">
        <f t="shared" si="515"/>
        <v>4</v>
      </c>
      <c r="D5457" s="127">
        <f>INDEX('365x24'!$D$4:$AA$369,'8760'!A5457,'8760'!C5457)</f>
        <v>1.6376806412755753</v>
      </c>
      <c r="E5457" s="130">
        <f t="shared" si="510"/>
        <v>3.4687804822409037E-5</v>
      </c>
      <c r="O5457" s="220">
        <f t="shared" si="512"/>
        <v>43328.166666666664</v>
      </c>
      <c r="P5457">
        <f t="shared" si="513"/>
        <v>3.4687804822409037E-5</v>
      </c>
    </row>
    <row r="5458" spans="1:16">
      <c r="A5458">
        <f t="shared" si="511"/>
        <v>228</v>
      </c>
      <c r="B5458" s="128">
        <f t="shared" si="514"/>
        <v>43328</v>
      </c>
      <c r="C5458" s="126">
        <f t="shared" si="515"/>
        <v>5</v>
      </c>
      <c r="D5458" s="127">
        <f>INDEX('365x24'!$D$4:$AA$369,'8760'!A5458,'8760'!C5458)</f>
        <v>3.341915259034844</v>
      </c>
      <c r="E5458" s="130">
        <f t="shared" si="510"/>
        <v>7.078529312536737E-5</v>
      </c>
      <c r="O5458" s="220">
        <f t="shared" si="512"/>
        <v>43328.208333333336</v>
      </c>
      <c r="P5458">
        <f t="shared" si="513"/>
        <v>7.078529312536737E-5</v>
      </c>
    </row>
    <row r="5459" spans="1:16">
      <c r="A5459">
        <f t="shared" si="511"/>
        <v>228</v>
      </c>
      <c r="B5459" s="128">
        <f t="shared" si="514"/>
        <v>43328</v>
      </c>
      <c r="C5459" s="126">
        <f t="shared" si="515"/>
        <v>6</v>
      </c>
      <c r="D5459" s="127">
        <f>INDEX('365x24'!$D$4:$AA$369,'8760'!A5459,'8760'!C5459)</f>
        <v>5.0195598782780815</v>
      </c>
      <c r="E5459" s="130">
        <f t="shared" si="510"/>
        <v>1.0631957718965691E-4</v>
      </c>
      <c r="O5459" s="220">
        <f t="shared" si="512"/>
        <v>43328.25</v>
      </c>
      <c r="P5459">
        <f t="shared" si="513"/>
        <v>1.0631957718965691E-4</v>
      </c>
    </row>
    <row r="5460" spans="1:16">
      <c r="A5460">
        <f t="shared" si="511"/>
        <v>228</v>
      </c>
      <c r="B5460" s="128">
        <f t="shared" si="514"/>
        <v>43328</v>
      </c>
      <c r="C5460" s="126">
        <f t="shared" si="515"/>
        <v>7</v>
      </c>
      <c r="D5460" s="127">
        <f>INDEX('365x24'!$D$4:$AA$369,'8760'!A5460,'8760'!C5460)</f>
        <v>5.3341116627033873</v>
      </c>
      <c r="E5460" s="130">
        <f t="shared" si="510"/>
        <v>1.1298211604472142E-4</v>
      </c>
      <c r="O5460" s="220">
        <f t="shared" si="512"/>
        <v>43328.291666666664</v>
      </c>
      <c r="P5460">
        <f t="shared" si="513"/>
        <v>1.1298211604472142E-4</v>
      </c>
    </row>
    <row r="5461" spans="1:16">
      <c r="A5461">
        <f t="shared" si="511"/>
        <v>228</v>
      </c>
      <c r="B5461" s="128">
        <f t="shared" si="514"/>
        <v>43328</v>
      </c>
      <c r="C5461" s="126">
        <f t="shared" si="515"/>
        <v>8</v>
      </c>
      <c r="D5461" s="127">
        <f>INDEX('365x24'!$D$4:$AA$369,'8760'!A5461,'8760'!C5461)</f>
        <v>5.1449277722714948</v>
      </c>
      <c r="E5461" s="130">
        <f t="shared" si="510"/>
        <v>1.0897500153078656E-4</v>
      </c>
      <c r="O5461" s="220">
        <f t="shared" si="512"/>
        <v>43328.333333333336</v>
      </c>
      <c r="P5461">
        <f t="shared" si="513"/>
        <v>1.0897500153078656E-4</v>
      </c>
    </row>
    <row r="5462" spans="1:16">
      <c r="A5462">
        <f t="shared" si="511"/>
        <v>228</v>
      </c>
      <c r="B5462" s="128">
        <f t="shared" si="514"/>
        <v>43328</v>
      </c>
      <c r="C5462" s="126">
        <f t="shared" si="515"/>
        <v>9</v>
      </c>
      <c r="D5462" s="127">
        <f>INDEX('365x24'!$D$4:$AA$369,'8760'!A5462,'8760'!C5462)</f>
        <v>5.4280980931016405</v>
      </c>
      <c r="E5462" s="130">
        <f t="shared" si="510"/>
        <v>1.1497284785863002E-4</v>
      </c>
      <c r="O5462" s="220">
        <f t="shared" si="512"/>
        <v>43328.375</v>
      </c>
      <c r="P5462">
        <f t="shared" si="513"/>
        <v>1.1497284785863002E-4</v>
      </c>
    </row>
    <row r="5463" spans="1:16">
      <c r="A5463">
        <f t="shared" si="511"/>
        <v>228</v>
      </c>
      <c r="B5463" s="128">
        <f t="shared" si="514"/>
        <v>43328</v>
      </c>
      <c r="C5463" s="126">
        <f t="shared" si="515"/>
        <v>10</v>
      </c>
      <c r="D5463" s="127">
        <f>INDEX('365x24'!$D$4:$AA$369,'8760'!A5463,'8760'!C5463)</f>
        <v>7.744429211353741</v>
      </c>
      <c r="E5463" s="130">
        <f t="shared" si="510"/>
        <v>1.6403518621015297E-4</v>
      </c>
      <c r="O5463" s="220">
        <f t="shared" si="512"/>
        <v>43328.416666666664</v>
      </c>
      <c r="P5463">
        <f t="shared" si="513"/>
        <v>1.6403518621015297E-4</v>
      </c>
    </row>
    <row r="5464" spans="1:16">
      <c r="A5464">
        <f t="shared" si="511"/>
        <v>228</v>
      </c>
      <c r="B5464" s="128">
        <f t="shared" si="514"/>
        <v>43328</v>
      </c>
      <c r="C5464" s="126">
        <f t="shared" si="515"/>
        <v>11</v>
      </c>
      <c r="D5464" s="127">
        <f>INDEX('365x24'!$D$4:$AA$369,'8760'!A5464,'8760'!C5464)</f>
        <v>9.6872366672835941</v>
      </c>
      <c r="E5464" s="130">
        <f t="shared" si="510"/>
        <v>2.051858990782766E-4</v>
      </c>
      <c r="O5464" s="220">
        <f t="shared" si="512"/>
        <v>43328.458333333336</v>
      </c>
      <c r="P5464">
        <f t="shared" si="513"/>
        <v>2.051858990782766E-4</v>
      </c>
    </row>
    <row r="5465" spans="1:16">
      <c r="A5465">
        <f t="shared" si="511"/>
        <v>228</v>
      </c>
      <c r="B5465" s="128">
        <f t="shared" si="514"/>
        <v>43328</v>
      </c>
      <c r="C5465" s="126">
        <f t="shared" si="515"/>
        <v>12</v>
      </c>
      <c r="D5465" s="127">
        <f>INDEX('365x24'!$D$4:$AA$369,'8760'!A5465,'8760'!C5465)</f>
        <v>10.869728126042132</v>
      </c>
      <c r="E5465" s="130">
        <f t="shared" si="510"/>
        <v>2.3023231648822614E-4</v>
      </c>
      <c r="O5465" s="220">
        <f t="shared" si="512"/>
        <v>43328.5</v>
      </c>
      <c r="P5465">
        <f t="shared" si="513"/>
        <v>2.3023231648822614E-4</v>
      </c>
    </row>
    <row r="5466" spans="1:16">
      <c r="A5466">
        <f t="shared" si="511"/>
        <v>228</v>
      </c>
      <c r="B5466" s="128">
        <f t="shared" si="514"/>
        <v>43328</v>
      </c>
      <c r="C5466" s="126">
        <f t="shared" si="515"/>
        <v>13</v>
      </c>
      <c r="D5466" s="127">
        <f>INDEX('365x24'!$D$4:$AA$369,'8760'!A5466,'8760'!C5466)</f>
        <v>11.750304631353282</v>
      </c>
      <c r="E5466" s="130">
        <f t="shared" si="510"/>
        <v>2.488838564634687E-4</v>
      </c>
      <c r="O5466" s="220">
        <f t="shared" si="512"/>
        <v>43328.541666666664</v>
      </c>
      <c r="P5466">
        <f t="shared" si="513"/>
        <v>2.488838564634687E-4</v>
      </c>
    </row>
    <row r="5467" spans="1:16">
      <c r="A5467">
        <f t="shared" si="511"/>
        <v>228</v>
      </c>
      <c r="B5467" s="128">
        <f t="shared" si="514"/>
        <v>43328</v>
      </c>
      <c r="C5467" s="126">
        <f t="shared" si="515"/>
        <v>14</v>
      </c>
      <c r="D5467" s="127">
        <f>INDEX('365x24'!$D$4:$AA$369,'8760'!A5467,'8760'!C5467)</f>
        <v>11.796113143648229</v>
      </c>
      <c r="E5467" s="130">
        <f t="shared" si="510"/>
        <v>2.4985412911226448E-4</v>
      </c>
      <c r="O5467" s="220">
        <f t="shared" si="512"/>
        <v>43328.583333333336</v>
      </c>
      <c r="P5467">
        <f t="shared" si="513"/>
        <v>2.4985412911226448E-4</v>
      </c>
    </row>
    <row r="5468" spans="1:16">
      <c r="A5468">
        <f t="shared" si="511"/>
        <v>228</v>
      </c>
      <c r="B5468" s="128">
        <f t="shared" si="514"/>
        <v>43328</v>
      </c>
      <c r="C5468" s="126">
        <f t="shared" si="515"/>
        <v>15</v>
      </c>
      <c r="D5468" s="127">
        <f>INDEX('365x24'!$D$4:$AA$369,'8760'!A5468,'8760'!C5468)</f>
        <v>11.960233985973924</v>
      </c>
      <c r="E5468" s="130">
        <f t="shared" si="510"/>
        <v>2.5333038180915706E-4</v>
      </c>
      <c r="O5468" s="220">
        <f t="shared" si="512"/>
        <v>43328.625</v>
      </c>
      <c r="P5468">
        <f t="shared" si="513"/>
        <v>2.5333038180915706E-4</v>
      </c>
    </row>
    <row r="5469" spans="1:16">
      <c r="A5469">
        <f t="shared" si="511"/>
        <v>228</v>
      </c>
      <c r="B5469" s="128">
        <f t="shared" si="514"/>
        <v>43328</v>
      </c>
      <c r="C5469" s="126">
        <f t="shared" si="515"/>
        <v>16</v>
      </c>
      <c r="D5469" s="127">
        <f>INDEX('365x24'!$D$4:$AA$369,'8760'!A5469,'8760'!C5469)</f>
        <v>12.019890358882169</v>
      </c>
      <c r="E5469" s="130">
        <f t="shared" si="510"/>
        <v>2.545939667644279E-4</v>
      </c>
      <c r="O5469" s="220">
        <f t="shared" si="512"/>
        <v>43328.666666666664</v>
      </c>
      <c r="P5469">
        <f t="shared" si="513"/>
        <v>2.545939667644279E-4</v>
      </c>
    </row>
    <row r="5470" spans="1:16">
      <c r="A5470">
        <f t="shared" si="511"/>
        <v>228</v>
      </c>
      <c r="B5470" s="128">
        <f t="shared" si="514"/>
        <v>43328</v>
      </c>
      <c r="C5470" s="126">
        <f t="shared" si="515"/>
        <v>17</v>
      </c>
      <c r="D5470" s="127">
        <f>INDEX('365x24'!$D$4:$AA$369,'8760'!A5470,'8760'!C5470)</f>
        <v>12.186327953553814</v>
      </c>
      <c r="E5470" s="130">
        <f t="shared" si="510"/>
        <v>2.5811929072171939E-4</v>
      </c>
      <c r="O5470" s="220">
        <f t="shared" si="512"/>
        <v>43328.708333333336</v>
      </c>
      <c r="P5470">
        <f t="shared" si="513"/>
        <v>2.5811929072171939E-4</v>
      </c>
    </row>
    <row r="5471" spans="1:16">
      <c r="A5471">
        <f t="shared" si="511"/>
        <v>228</v>
      </c>
      <c r="B5471" s="128">
        <f t="shared" si="514"/>
        <v>43328</v>
      </c>
      <c r="C5471" s="126">
        <f t="shared" si="515"/>
        <v>18</v>
      </c>
      <c r="D5471" s="127">
        <f>INDEX('365x24'!$D$4:$AA$369,'8760'!A5471,'8760'!C5471)</f>
        <v>11.665795824188464</v>
      </c>
      <c r="E5471" s="130">
        <f t="shared" si="510"/>
        <v>2.4709387071482813E-4</v>
      </c>
      <c r="O5471" s="220">
        <f t="shared" si="512"/>
        <v>43328.75</v>
      </c>
      <c r="P5471">
        <f t="shared" si="513"/>
        <v>2.4709387071482813E-4</v>
      </c>
    </row>
    <row r="5472" spans="1:16">
      <c r="A5472">
        <f t="shared" si="511"/>
        <v>228</v>
      </c>
      <c r="B5472" s="128">
        <f t="shared" si="514"/>
        <v>43328</v>
      </c>
      <c r="C5472" s="126">
        <f t="shared" si="515"/>
        <v>19</v>
      </c>
      <c r="D5472" s="127">
        <f>INDEX('365x24'!$D$4:$AA$369,'8760'!A5472,'8760'!C5472)</f>
        <v>10.800646783362856</v>
      </c>
      <c r="E5472" s="130">
        <f t="shared" si="510"/>
        <v>2.2876910072360538E-4</v>
      </c>
      <c r="O5472" s="220">
        <f t="shared" si="512"/>
        <v>43328.791666666664</v>
      </c>
      <c r="P5472">
        <f t="shared" si="513"/>
        <v>2.2876910072360538E-4</v>
      </c>
    </row>
    <row r="5473" spans="1:16">
      <c r="A5473">
        <f t="shared" si="511"/>
        <v>228</v>
      </c>
      <c r="B5473" s="128">
        <f t="shared" si="514"/>
        <v>43328</v>
      </c>
      <c r="C5473" s="126">
        <f t="shared" si="515"/>
        <v>20</v>
      </c>
      <c r="D5473" s="127">
        <f>INDEX('365x24'!$D$4:$AA$369,'8760'!A5473,'8760'!C5473)</f>
        <v>9.2408406129886878</v>
      </c>
      <c r="E5473" s="130">
        <f t="shared" si="510"/>
        <v>1.9573075940414913E-4</v>
      </c>
      <c r="O5473" s="220">
        <f t="shared" si="512"/>
        <v>43328.833333333336</v>
      </c>
      <c r="P5473">
        <f t="shared" si="513"/>
        <v>1.9573075940414913E-4</v>
      </c>
    </row>
    <row r="5474" spans="1:16">
      <c r="A5474">
        <f t="shared" si="511"/>
        <v>228</v>
      </c>
      <c r="B5474" s="128">
        <f t="shared" si="514"/>
        <v>43328</v>
      </c>
      <c r="C5474" s="126">
        <f t="shared" si="515"/>
        <v>21</v>
      </c>
      <c r="D5474" s="127">
        <f>INDEX('365x24'!$D$4:$AA$369,'8760'!A5474,'8760'!C5474)</f>
        <v>7.7498525179817648</v>
      </c>
      <c r="E5474" s="130">
        <f t="shared" si="510"/>
        <v>1.6415005756972306E-4</v>
      </c>
      <c r="O5474" s="220">
        <f t="shared" si="512"/>
        <v>43328.875</v>
      </c>
      <c r="P5474">
        <f t="shared" si="513"/>
        <v>1.6415005756972306E-4</v>
      </c>
    </row>
    <row r="5475" spans="1:16">
      <c r="A5475">
        <f t="shared" si="511"/>
        <v>228</v>
      </c>
      <c r="B5475" s="128">
        <f t="shared" si="514"/>
        <v>43328</v>
      </c>
      <c r="C5475" s="126">
        <f t="shared" si="515"/>
        <v>22</v>
      </c>
      <c r="D5475" s="127">
        <f>INDEX('365x24'!$D$4:$AA$369,'8760'!A5475,'8760'!C5475)</f>
        <v>6.5477739712074516</v>
      </c>
      <c r="E5475" s="130">
        <f t="shared" si="510"/>
        <v>1.3868876495821936E-4</v>
      </c>
      <c r="O5475" s="220">
        <f t="shared" si="512"/>
        <v>43328.916666666664</v>
      </c>
      <c r="P5475">
        <f t="shared" si="513"/>
        <v>1.3868876495821936E-4</v>
      </c>
    </row>
    <row r="5476" spans="1:16">
      <c r="A5476">
        <f t="shared" si="511"/>
        <v>228</v>
      </c>
      <c r="B5476" s="128">
        <f t="shared" si="514"/>
        <v>43328</v>
      </c>
      <c r="C5476" s="126">
        <f t="shared" si="515"/>
        <v>23</v>
      </c>
      <c r="D5476" s="127">
        <f>INDEX('365x24'!$D$4:$AA$369,'8760'!A5476,'8760'!C5476)</f>
        <v>5.7663439356105402</v>
      </c>
      <c r="E5476" s="130">
        <f t="shared" si="510"/>
        <v>1.221372518768648E-4</v>
      </c>
      <c r="O5476" s="220">
        <f t="shared" si="512"/>
        <v>43328.958333333336</v>
      </c>
      <c r="P5476">
        <f t="shared" si="513"/>
        <v>1.221372518768648E-4</v>
      </c>
    </row>
    <row r="5477" spans="1:16">
      <c r="A5477">
        <f t="shared" si="511"/>
        <v>228</v>
      </c>
      <c r="B5477" s="128">
        <f t="shared" si="514"/>
        <v>43328</v>
      </c>
      <c r="C5477" s="126">
        <f t="shared" si="515"/>
        <v>24</v>
      </c>
      <c r="D5477" s="127">
        <f>INDEX('365x24'!$D$4:$AA$369,'8760'!A5477,'8760'!C5477)</f>
        <v>1.6381545224372465</v>
      </c>
      <c r="E5477" s="130">
        <f t="shared" si="510"/>
        <v>3.4697842125672428E-5</v>
      </c>
      <c r="O5477" s="220">
        <f t="shared" si="512"/>
        <v>43329</v>
      </c>
      <c r="P5477">
        <f t="shared" si="513"/>
        <v>3.4697842125672428E-5</v>
      </c>
    </row>
    <row r="5478" spans="1:16">
      <c r="A5478">
        <f t="shared" si="511"/>
        <v>229</v>
      </c>
      <c r="B5478" s="128">
        <f t="shared" si="514"/>
        <v>43329</v>
      </c>
      <c r="C5478" s="126">
        <f t="shared" si="515"/>
        <v>1</v>
      </c>
      <c r="D5478" s="127">
        <f>INDEX('365x24'!$D$4:$AA$369,'8760'!A5478,'8760'!C5478)</f>
        <v>1.4971110149509548</v>
      </c>
      <c r="E5478" s="130">
        <f t="shared" si="510"/>
        <v>3.1710391742585676E-5</v>
      </c>
      <c r="O5478" s="220">
        <f t="shared" si="512"/>
        <v>43329.041666666664</v>
      </c>
      <c r="P5478">
        <f t="shared" si="513"/>
        <v>3.1710391742585676E-5</v>
      </c>
    </row>
    <row r="5479" spans="1:16">
      <c r="A5479">
        <f t="shared" si="511"/>
        <v>229</v>
      </c>
      <c r="B5479" s="128">
        <f t="shared" si="514"/>
        <v>43329</v>
      </c>
      <c r="C5479" s="126">
        <f t="shared" si="515"/>
        <v>2</v>
      </c>
      <c r="D5479" s="127">
        <f>INDEX('365x24'!$D$4:$AA$369,'8760'!A5479,'8760'!C5479)</f>
        <v>1.3676140706197537</v>
      </c>
      <c r="E5479" s="130">
        <f t="shared" si="510"/>
        <v>2.8967509756412644E-5</v>
      </c>
      <c r="O5479" s="220">
        <f t="shared" si="512"/>
        <v>43329.083333333336</v>
      </c>
      <c r="P5479">
        <f t="shared" si="513"/>
        <v>2.8967509756412644E-5</v>
      </c>
    </row>
    <row r="5480" spans="1:16">
      <c r="A5480">
        <f t="shared" si="511"/>
        <v>229</v>
      </c>
      <c r="B5480" s="128">
        <f t="shared" si="514"/>
        <v>43329</v>
      </c>
      <c r="C5480" s="126">
        <f t="shared" si="515"/>
        <v>3</v>
      </c>
      <c r="D5480" s="127">
        <f>INDEX('365x24'!$D$4:$AA$369,'8760'!A5480,'8760'!C5480)</f>
        <v>1.3291610484354601</v>
      </c>
      <c r="E5480" s="130">
        <f t="shared" si="510"/>
        <v>2.8153034153085236E-5</v>
      </c>
      <c r="O5480" s="220">
        <f t="shared" si="512"/>
        <v>43329.125</v>
      </c>
      <c r="P5480">
        <f t="shared" si="513"/>
        <v>2.8153034153085236E-5</v>
      </c>
    </row>
    <row r="5481" spans="1:16">
      <c r="A5481">
        <f t="shared" si="511"/>
        <v>229</v>
      </c>
      <c r="B5481" s="128">
        <f t="shared" si="514"/>
        <v>43329</v>
      </c>
      <c r="C5481" s="126">
        <f t="shared" si="515"/>
        <v>4</v>
      </c>
      <c r="D5481" s="127">
        <f>INDEX('365x24'!$D$4:$AA$369,'8760'!A5481,'8760'!C5481)</f>
        <v>1.5593277040392322</v>
      </c>
      <c r="E5481" s="130">
        <f t="shared" si="510"/>
        <v>3.3028206897382706E-5</v>
      </c>
      <c r="O5481" s="220">
        <f t="shared" si="512"/>
        <v>43329.166666666664</v>
      </c>
      <c r="P5481">
        <f t="shared" si="513"/>
        <v>3.3028206897382706E-5</v>
      </c>
    </row>
    <row r="5482" spans="1:16">
      <c r="A5482">
        <f t="shared" si="511"/>
        <v>229</v>
      </c>
      <c r="B5482" s="128">
        <f t="shared" si="514"/>
        <v>43329</v>
      </c>
      <c r="C5482" s="126">
        <f t="shared" si="515"/>
        <v>5</v>
      </c>
      <c r="D5482" s="127">
        <f>INDEX('365x24'!$D$4:$AA$369,'8760'!A5482,'8760'!C5482)</f>
        <v>3.1820251864890863</v>
      </c>
      <c r="E5482" s="130">
        <f t="shared" si="510"/>
        <v>6.7398652598684369E-5</v>
      </c>
      <c r="O5482" s="220">
        <f t="shared" si="512"/>
        <v>43329.208333333336</v>
      </c>
      <c r="P5482">
        <f t="shared" si="513"/>
        <v>6.7398652598684369E-5</v>
      </c>
    </row>
    <row r="5483" spans="1:16">
      <c r="A5483">
        <f t="shared" si="511"/>
        <v>229</v>
      </c>
      <c r="B5483" s="128">
        <f t="shared" si="514"/>
        <v>43329</v>
      </c>
      <c r="C5483" s="126">
        <f t="shared" si="515"/>
        <v>6</v>
      </c>
      <c r="D5483" s="127">
        <f>INDEX('365x24'!$D$4:$AA$369,'8760'!A5483,'8760'!C5483)</f>
        <v>4.7794048381657106</v>
      </c>
      <c r="E5483" s="130">
        <f t="shared" si="510"/>
        <v>1.0123283991709122E-4</v>
      </c>
      <c r="O5483" s="220">
        <f t="shared" si="512"/>
        <v>43329.25</v>
      </c>
      <c r="P5483">
        <f t="shared" si="513"/>
        <v>1.0123283991709122E-4</v>
      </c>
    </row>
    <row r="5484" spans="1:16">
      <c r="A5484">
        <f t="shared" si="511"/>
        <v>229</v>
      </c>
      <c r="B5484" s="128">
        <f t="shared" si="514"/>
        <v>43329</v>
      </c>
      <c r="C5484" s="126">
        <f t="shared" si="515"/>
        <v>7</v>
      </c>
      <c r="D5484" s="127">
        <f>INDEX('365x24'!$D$4:$AA$369,'8760'!A5484,'8760'!C5484)</f>
        <v>5.0789072560652819</v>
      </c>
      <c r="E5484" s="130">
        <f t="shared" si="510"/>
        <v>1.0757661730206901E-4</v>
      </c>
      <c r="O5484" s="220">
        <f t="shared" si="512"/>
        <v>43329.291666666664</v>
      </c>
      <c r="P5484">
        <f t="shared" si="513"/>
        <v>1.0757661730206901E-4</v>
      </c>
    </row>
    <row r="5485" spans="1:16">
      <c r="A5485">
        <f t="shared" si="511"/>
        <v>229</v>
      </c>
      <c r="B5485" s="128">
        <f t="shared" si="514"/>
        <v>43329</v>
      </c>
      <c r="C5485" s="126">
        <f t="shared" si="515"/>
        <v>8</v>
      </c>
      <c r="D5485" s="127">
        <f>INDEX('365x24'!$D$4:$AA$369,'8760'!A5485,'8760'!C5485)</f>
        <v>4.8987746501876188</v>
      </c>
      <c r="E5485" s="130">
        <f t="shared" si="510"/>
        <v>1.0376121855010631E-4</v>
      </c>
      <c r="O5485" s="220">
        <f t="shared" si="512"/>
        <v>43329.333333333336</v>
      </c>
      <c r="P5485">
        <f t="shared" si="513"/>
        <v>1.0376121855010631E-4</v>
      </c>
    </row>
    <row r="5486" spans="1:16">
      <c r="A5486">
        <f t="shared" si="511"/>
        <v>229</v>
      </c>
      <c r="B5486" s="128">
        <f t="shared" si="514"/>
        <v>43329</v>
      </c>
      <c r="C5486" s="126">
        <f t="shared" si="515"/>
        <v>9</v>
      </c>
      <c r="D5486" s="127">
        <f>INDEX('365x24'!$D$4:$AA$369,'8760'!A5486,'8760'!C5486)</f>
        <v>5.1683970143429399</v>
      </c>
      <c r="E5486" s="130">
        <f t="shared" si="510"/>
        <v>1.0947210485348937E-4</v>
      </c>
      <c r="O5486" s="220">
        <f t="shared" si="512"/>
        <v>43329.375</v>
      </c>
      <c r="P5486">
        <f t="shared" si="513"/>
        <v>1.0947210485348937E-4</v>
      </c>
    </row>
    <row r="5487" spans="1:16">
      <c r="A5487">
        <f t="shared" si="511"/>
        <v>229</v>
      </c>
      <c r="B5487" s="128">
        <f t="shared" si="514"/>
        <v>43329</v>
      </c>
      <c r="C5487" s="126">
        <f t="shared" si="515"/>
        <v>10</v>
      </c>
      <c r="D5487" s="127">
        <f>INDEX('365x24'!$D$4:$AA$369,'8760'!A5487,'8760'!C5487)</f>
        <v>7.3739059477607416</v>
      </c>
      <c r="E5487" s="130">
        <f t="shared" si="510"/>
        <v>1.561871123392515E-4</v>
      </c>
      <c r="O5487" s="220">
        <f t="shared" si="512"/>
        <v>43329.416666666664</v>
      </c>
      <c r="P5487">
        <f t="shared" si="513"/>
        <v>1.561871123392515E-4</v>
      </c>
    </row>
    <row r="5488" spans="1:16">
      <c r="A5488">
        <f t="shared" si="511"/>
        <v>229</v>
      </c>
      <c r="B5488" s="128">
        <f t="shared" si="514"/>
        <v>43329</v>
      </c>
      <c r="C5488" s="126">
        <f t="shared" si="515"/>
        <v>11</v>
      </c>
      <c r="D5488" s="127">
        <f>INDEX('365x24'!$D$4:$AA$369,'8760'!A5488,'8760'!C5488)</f>
        <v>9.223762026712599</v>
      </c>
      <c r="E5488" s="130">
        <f t="shared" si="510"/>
        <v>1.9536901691757604E-4</v>
      </c>
      <c r="O5488" s="220">
        <f t="shared" si="512"/>
        <v>43329.458333333336</v>
      </c>
      <c r="P5488">
        <f t="shared" si="513"/>
        <v>1.9536901691757604E-4</v>
      </c>
    </row>
    <row r="5489" spans="1:16">
      <c r="A5489">
        <f t="shared" si="511"/>
        <v>229</v>
      </c>
      <c r="B5489" s="128">
        <f t="shared" si="514"/>
        <v>43329</v>
      </c>
      <c r="C5489" s="126">
        <f t="shared" si="515"/>
        <v>12</v>
      </c>
      <c r="D5489" s="127">
        <f>INDEX('365x24'!$D$4:$AA$369,'8760'!A5489,'8760'!C5489)</f>
        <v>10.349678548505128</v>
      </c>
      <c r="E5489" s="130">
        <f t="shared" si="510"/>
        <v>2.1921711743847177E-4</v>
      </c>
      <c r="O5489" s="220">
        <f t="shared" si="512"/>
        <v>43329.5</v>
      </c>
      <c r="P5489">
        <f t="shared" si="513"/>
        <v>2.1921711743847177E-4</v>
      </c>
    </row>
    <row r="5490" spans="1:16">
      <c r="A5490">
        <f t="shared" si="511"/>
        <v>229</v>
      </c>
      <c r="B5490" s="128">
        <f t="shared" si="514"/>
        <v>43329</v>
      </c>
      <c r="C5490" s="126">
        <f t="shared" si="515"/>
        <v>13</v>
      </c>
      <c r="D5490" s="127">
        <f>INDEX('365x24'!$D$4:$AA$369,'8760'!A5490,'8760'!C5490)</f>
        <v>11.188124888805167</v>
      </c>
      <c r="E5490" s="130">
        <f t="shared" si="510"/>
        <v>2.3697629604348824E-4</v>
      </c>
      <c r="O5490" s="220">
        <f t="shared" si="512"/>
        <v>43329.541666666664</v>
      </c>
      <c r="P5490">
        <f t="shared" si="513"/>
        <v>2.3697629604348824E-4</v>
      </c>
    </row>
    <row r="5491" spans="1:16">
      <c r="A5491">
        <f t="shared" si="511"/>
        <v>229</v>
      </c>
      <c r="B5491" s="128">
        <f t="shared" si="514"/>
        <v>43329</v>
      </c>
      <c r="C5491" s="126">
        <f t="shared" si="515"/>
        <v>14</v>
      </c>
      <c r="D5491" s="127">
        <f>INDEX('365x24'!$D$4:$AA$369,'8760'!A5491,'8760'!C5491)</f>
        <v>11.231741745780832</v>
      </c>
      <c r="E5491" s="130">
        <f t="shared" si="510"/>
        <v>2.3790014711897044E-4</v>
      </c>
      <c r="O5491" s="220">
        <f t="shared" si="512"/>
        <v>43329.583333333336</v>
      </c>
      <c r="P5491">
        <f t="shared" si="513"/>
        <v>2.3790014711897044E-4</v>
      </c>
    </row>
    <row r="5492" spans="1:16">
      <c r="A5492">
        <f t="shared" si="511"/>
        <v>229</v>
      </c>
      <c r="B5492" s="128">
        <f t="shared" si="514"/>
        <v>43329</v>
      </c>
      <c r="C5492" s="126">
        <f t="shared" si="515"/>
        <v>15</v>
      </c>
      <c r="D5492" s="127">
        <f>INDEX('365x24'!$D$4:$AA$369,'8760'!A5492,'8760'!C5492)</f>
        <v>11.388010416117789</v>
      </c>
      <c r="E5492" s="130">
        <f t="shared" si="510"/>
        <v>2.4121008252388776E-4</v>
      </c>
      <c r="O5492" s="220">
        <f t="shared" si="512"/>
        <v>43329.625</v>
      </c>
      <c r="P5492">
        <f t="shared" si="513"/>
        <v>2.4121008252388776E-4</v>
      </c>
    </row>
    <row r="5493" spans="1:16">
      <c r="A5493">
        <f t="shared" si="511"/>
        <v>229</v>
      </c>
      <c r="B5493" s="128">
        <f t="shared" si="514"/>
        <v>43329</v>
      </c>
      <c r="C5493" s="126">
        <f t="shared" si="515"/>
        <v>16</v>
      </c>
      <c r="D5493" s="127">
        <f>INDEX('365x24'!$D$4:$AA$369,'8760'!A5493,'8760'!C5493)</f>
        <v>11.444812598822878</v>
      </c>
      <c r="E5493" s="130">
        <f t="shared" si="510"/>
        <v>2.4241321271759042E-4</v>
      </c>
      <c r="O5493" s="220">
        <f t="shared" si="512"/>
        <v>43329.666666666664</v>
      </c>
      <c r="P5493">
        <f t="shared" si="513"/>
        <v>2.4241321271759042E-4</v>
      </c>
    </row>
    <row r="5494" spans="1:16">
      <c r="A5494">
        <f t="shared" si="511"/>
        <v>229</v>
      </c>
      <c r="B5494" s="128">
        <f t="shared" si="514"/>
        <v>43329</v>
      </c>
      <c r="C5494" s="126">
        <f t="shared" si="515"/>
        <v>17</v>
      </c>
      <c r="D5494" s="127">
        <f>INDEX('365x24'!$D$4:$AA$369,'8760'!A5494,'8760'!C5494)</f>
        <v>11.603287179167799</v>
      </c>
      <c r="E5494" s="130">
        <f t="shared" si="510"/>
        <v>2.457698716251758E-4</v>
      </c>
      <c r="O5494" s="220">
        <f t="shared" si="512"/>
        <v>43329.708333333336</v>
      </c>
      <c r="P5494">
        <f t="shared" si="513"/>
        <v>2.457698716251758E-4</v>
      </c>
    </row>
    <row r="5495" spans="1:16">
      <c r="A5495">
        <f t="shared" si="511"/>
        <v>229</v>
      </c>
      <c r="B5495" s="128">
        <f t="shared" si="514"/>
        <v>43329</v>
      </c>
      <c r="C5495" s="126">
        <f t="shared" si="515"/>
        <v>18</v>
      </c>
      <c r="D5495" s="127">
        <f>INDEX('365x24'!$D$4:$AA$369,'8760'!A5495,'8760'!C5495)</f>
        <v>11.107659307832815</v>
      </c>
      <c r="E5495" s="130">
        <f t="shared" si="510"/>
        <v>2.3527195009389172E-4</v>
      </c>
      <c r="O5495" s="220">
        <f t="shared" si="512"/>
        <v>43329.75</v>
      </c>
      <c r="P5495">
        <f t="shared" si="513"/>
        <v>2.3527195009389172E-4</v>
      </c>
    </row>
    <row r="5496" spans="1:16">
      <c r="A5496">
        <f t="shared" si="511"/>
        <v>229</v>
      </c>
      <c r="B5496" s="128">
        <f t="shared" si="514"/>
        <v>43329</v>
      </c>
      <c r="C5496" s="126">
        <f t="shared" si="515"/>
        <v>19</v>
      </c>
      <c r="D5496" s="127">
        <f>INDEX('365x24'!$D$4:$AA$369,'8760'!A5496,'8760'!C5496)</f>
        <v>10.283902322813089</v>
      </c>
      <c r="E5496" s="130">
        <f t="shared" si="510"/>
        <v>2.1782390754073309E-4</v>
      </c>
      <c r="O5496" s="220">
        <f t="shared" si="512"/>
        <v>43329.791666666664</v>
      </c>
      <c r="P5496">
        <f t="shared" si="513"/>
        <v>2.1782390754073309E-4</v>
      </c>
    </row>
    <row r="5497" spans="1:16">
      <c r="A5497">
        <f t="shared" si="511"/>
        <v>229</v>
      </c>
      <c r="B5497" s="128">
        <f t="shared" si="514"/>
        <v>43329</v>
      </c>
      <c r="C5497" s="126">
        <f t="shared" si="515"/>
        <v>20</v>
      </c>
      <c r="D5497" s="127">
        <f>INDEX('365x24'!$D$4:$AA$369,'8760'!A5497,'8760'!C5497)</f>
        <v>8.7987232756324865</v>
      </c>
      <c r="E5497" s="130">
        <f t="shared" si="510"/>
        <v>1.8636624747167007E-4</v>
      </c>
      <c r="O5497" s="220">
        <f t="shared" si="512"/>
        <v>43329.833333333336</v>
      </c>
      <c r="P5497">
        <f t="shared" si="513"/>
        <v>1.8636624747167007E-4</v>
      </c>
    </row>
    <row r="5498" spans="1:16">
      <c r="A5498">
        <f t="shared" si="511"/>
        <v>229</v>
      </c>
      <c r="B5498" s="128">
        <f t="shared" si="514"/>
        <v>43329</v>
      </c>
      <c r="C5498" s="126">
        <f t="shared" si="515"/>
        <v>21</v>
      </c>
      <c r="D5498" s="127">
        <f>INDEX('365x24'!$D$4:$AA$369,'8760'!A5498,'8760'!C5498)</f>
        <v>7.379069782552115</v>
      </c>
      <c r="E5498" s="130">
        <f t="shared" si="510"/>
        <v>1.5629648781140634E-4</v>
      </c>
      <c r="O5498" s="220">
        <f t="shared" si="512"/>
        <v>43329.875</v>
      </c>
      <c r="P5498">
        <f t="shared" si="513"/>
        <v>1.5629648781140634E-4</v>
      </c>
    </row>
    <row r="5499" spans="1:16">
      <c r="A5499">
        <f t="shared" si="511"/>
        <v>229</v>
      </c>
      <c r="B5499" s="128">
        <f t="shared" si="514"/>
        <v>43329</v>
      </c>
      <c r="C5499" s="126">
        <f t="shared" si="515"/>
        <v>22</v>
      </c>
      <c r="D5499" s="127">
        <f>INDEX('365x24'!$D$4:$AA$369,'8760'!A5499,'8760'!C5499)</f>
        <v>6.2345032943286078</v>
      </c>
      <c r="E5499" s="130">
        <f t="shared" si="510"/>
        <v>1.3205336131340777E-4</v>
      </c>
      <c r="O5499" s="220">
        <f t="shared" si="512"/>
        <v>43329.916666666664</v>
      </c>
      <c r="P5499">
        <f t="shared" si="513"/>
        <v>1.3205336131340777E-4</v>
      </c>
    </row>
    <row r="5500" spans="1:16">
      <c r="A5500">
        <f t="shared" si="511"/>
        <v>229</v>
      </c>
      <c r="B5500" s="128">
        <f t="shared" si="514"/>
        <v>43329</v>
      </c>
      <c r="C5500" s="126">
        <f t="shared" si="515"/>
        <v>23</v>
      </c>
      <c r="D5500" s="127">
        <f>INDEX('365x24'!$D$4:$AA$369,'8760'!A5500,'8760'!C5500)</f>
        <v>5.4904598755057874</v>
      </c>
      <c r="E5500" s="130">
        <f t="shared" si="510"/>
        <v>1.1629373624302693E-4</v>
      </c>
      <c r="O5500" s="220">
        <f t="shared" si="512"/>
        <v>43329.958333333336</v>
      </c>
      <c r="P5500">
        <f t="shared" si="513"/>
        <v>1.1629373624302693E-4</v>
      </c>
    </row>
    <row r="5501" spans="1:16">
      <c r="A5501">
        <f t="shared" si="511"/>
        <v>229</v>
      </c>
      <c r="B5501" s="128">
        <f t="shared" si="514"/>
        <v>43329</v>
      </c>
      <c r="C5501" s="126">
        <f t="shared" si="515"/>
        <v>24</v>
      </c>
      <c r="D5501" s="127">
        <f>INDEX('365x24'!$D$4:$AA$369,'8760'!A5501,'8760'!C5501)</f>
        <v>1.5597789129044968</v>
      </c>
      <c r="E5501" s="130">
        <f t="shared" si="510"/>
        <v>3.3037763977473883E-5</v>
      </c>
      <c r="O5501" s="220">
        <f t="shared" si="512"/>
        <v>43330</v>
      </c>
      <c r="P5501">
        <f t="shared" si="513"/>
        <v>3.3037763977473883E-5</v>
      </c>
    </row>
    <row r="5502" spans="1:16">
      <c r="A5502">
        <f t="shared" si="511"/>
        <v>230</v>
      </c>
      <c r="B5502" s="128">
        <f t="shared" si="514"/>
        <v>43330</v>
      </c>
      <c r="C5502" s="126">
        <f t="shared" si="515"/>
        <v>1</v>
      </c>
      <c r="D5502" s="127">
        <f>INDEX('365x24'!$D$4:$AA$369,'8760'!A5502,'8760'!C5502)</f>
        <v>1.2478984885178308</v>
      </c>
      <c r="E5502" s="130">
        <f t="shared" si="510"/>
        <v>2.6431807348085888E-5</v>
      </c>
      <c r="O5502" s="220">
        <f t="shared" si="512"/>
        <v>43330.041666666664</v>
      </c>
      <c r="P5502">
        <f t="shared" si="513"/>
        <v>2.6431807348085888E-5</v>
      </c>
    </row>
    <row r="5503" spans="1:16">
      <c r="A5503">
        <f t="shared" si="511"/>
        <v>230</v>
      </c>
      <c r="B5503" s="128">
        <f t="shared" si="514"/>
        <v>43330</v>
      </c>
      <c r="C5503" s="126">
        <f t="shared" si="515"/>
        <v>2</v>
      </c>
      <c r="D5503" s="127">
        <f>INDEX('365x24'!$D$4:$AA$369,'8760'!A5503,'8760'!C5503)</f>
        <v>1.2169010100370199</v>
      </c>
      <c r="E5503" s="130">
        <f t="shared" si="510"/>
        <v>2.5775248030945947E-5</v>
      </c>
      <c r="O5503" s="220">
        <f t="shared" si="512"/>
        <v>43330.083333333336</v>
      </c>
      <c r="P5503">
        <f t="shared" si="513"/>
        <v>2.5775248030945947E-5</v>
      </c>
    </row>
    <row r="5504" spans="1:16">
      <c r="A5504">
        <f t="shared" si="511"/>
        <v>230</v>
      </c>
      <c r="B5504" s="128">
        <f t="shared" si="514"/>
        <v>43330</v>
      </c>
      <c r="C5504" s="126">
        <f t="shared" si="515"/>
        <v>3</v>
      </c>
      <c r="D5504" s="127">
        <f>INDEX('365x24'!$D$4:$AA$369,'8760'!A5504,'8760'!C5504)</f>
        <v>1.2139012540550058</v>
      </c>
      <c r="E5504" s="130">
        <f t="shared" si="510"/>
        <v>2.5711710032513045E-5</v>
      </c>
      <c r="O5504" s="220">
        <f t="shared" si="512"/>
        <v>43330.125</v>
      </c>
      <c r="P5504">
        <f t="shared" si="513"/>
        <v>2.5711710032513045E-5</v>
      </c>
    </row>
    <row r="5505" spans="1:16">
      <c r="A5505">
        <f t="shared" si="511"/>
        <v>230</v>
      </c>
      <c r="B5505" s="128">
        <f t="shared" si="514"/>
        <v>43330</v>
      </c>
      <c r="C5505" s="126">
        <f t="shared" si="515"/>
        <v>4</v>
      </c>
      <c r="D5505" s="127">
        <f>INDEX('365x24'!$D$4:$AA$369,'8760'!A5505,'8760'!C5505)</f>
        <v>1.4284837986350747</v>
      </c>
      <c r="E5505" s="130">
        <f t="shared" si="510"/>
        <v>3.0256794853746393E-5</v>
      </c>
      <c r="O5505" s="220">
        <f t="shared" si="512"/>
        <v>43330.166666666664</v>
      </c>
      <c r="P5505">
        <f t="shared" si="513"/>
        <v>3.0256794853746393E-5</v>
      </c>
    </row>
    <row r="5506" spans="1:16">
      <c r="A5506">
        <f t="shared" si="511"/>
        <v>230</v>
      </c>
      <c r="B5506" s="128">
        <f t="shared" si="514"/>
        <v>43330</v>
      </c>
      <c r="C5506" s="126">
        <f t="shared" si="515"/>
        <v>5</v>
      </c>
      <c r="D5506" s="127">
        <f>INDEX('365x24'!$D$4:$AA$369,'8760'!A5506,'8760'!C5506)</f>
        <v>2.9673586174082653</v>
      </c>
      <c r="E5506" s="130">
        <f t="shared" si="510"/>
        <v>6.2851788049823461E-5</v>
      </c>
      <c r="O5506" s="220">
        <f t="shared" si="512"/>
        <v>43330.208333333336</v>
      </c>
      <c r="P5506">
        <f t="shared" si="513"/>
        <v>6.2851788049823461E-5</v>
      </c>
    </row>
    <row r="5507" spans="1:16">
      <c r="A5507">
        <f t="shared" si="511"/>
        <v>230</v>
      </c>
      <c r="B5507" s="128">
        <f t="shared" si="514"/>
        <v>43330</v>
      </c>
      <c r="C5507" s="126">
        <f t="shared" si="515"/>
        <v>6</v>
      </c>
      <c r="D5507" s="127">
        <f>INDEX('365x24'!$D$4:$AA$369,'8760'!A5507,'8760'!C5507)</f>
        <v>4.1892592207486423</v>
      </c>
      <c r="E5507" s="130">
        <f t="shared" si="510"/>
        <v>8.8732932744824253E-5</v>
      </c>
      <c r="O5507" s="220">
        <f t="shared" si="512"/>
        <v>43330.25</v>
      </c>
      <c r="P5507">
        <f t="shared" si="513"/>
        <v>8.8732932744824253E-5</v>
      </c>
    </row>
    <row r="5508" spans="1:16">
      <c r="A5508">
        <f t="shared" si="511"/>
        <v>230</v>
      </c>
      <c r="B5508" s="128">
        <f t="shared" si="514"/>
        <v>43330</v>
      </c>
      <c r="C5508" s="126">
        <f t="shared" si="515"/>
        <v>7</v>
      </c>
      <c r="D5508" s="127">
        <f>INDEX('365x24'!$D$4:$AA$369,'8760'!A5508,'8760'!C5508)</f>
        <v>4.3560456533486223</v>
      </c>
      <c r="E5508" s="130">
        <f t="shared" si="510"/>
        <v>9.2265645457693436E-5</v>
      </c>
      <c r="O5508" s="220">
        <f t="shared" si="512"/>
        <v>43330.291666666664</v>
      </c>
      <c r="P5508">
        <f t="shared" si="513"/>
        <v>9.2265645457693436E-5</v>
      </c>
    </row>
    <row r="5509" spans="1:16">
      <c r="A5509">
        <f t="shared" si="511"/>
        <v>230</v>
      </c>
      <c r="B5509" s="128">
        <f t="shared" si="514"/>
        <v>43330</v>
      </c>
      <c r="C5509" s="126">
        <f t="shared" si="515"/>
        <v>8</v>
      </c>
      <c r="D5509" s="127">
        <f>INDEX('365x24'!$D$4:$AA$369,'8760'!A5509,'8760'!C5509)</f>
        <v>4.1706607336601556</v>
      </c>
      <c r="E5509" s="130">
        <f t="shared" si="510"/>
        <v>8.8338997154540288E-5</v>
      </c>
      <c r="O5509" s="220">
        <f t="shared" si="512"/>
        <v>43330.333333333336</v>
      </c>
      <c r="P5509">
        <f t="shared" si="513"/>
        <v>8.8338997154540288E-5</v>
      </c>
    </row>
    <row r="5510" spans="1:16">
      <c r="A5510">
        <f t="shared" si="511"/>
        <v>230</v>
      </c>
      <c r="B5510" s="128">
        <f t="shared" si="514"/>
        <v>43330</v>
      </c>
      <c r="C5510" s="126">
        <f t="shared" si="515"/>
        <v>9</v>
      </c>
      <c r="D5510" s="127">
        <f>INDEX('365x24'!$D$4:$AA$369,'8760'!A5510,'8760'!C5510)</f>
        <v>4.3540458160272779</v>
      </c>
      <c r="E5510" s="130">
        <f t="shared" ref="E5510:E5573" si="516">D5510*$E$2</f>
        <v>9.222328679207147E-5</v>
      </c>
      <c r="O5510" s="220">
        <f t="shared" si="512"/>
        <v>43330.375</v>
      </c>
      <c r="P5510">
        <f t="shared" si="513"/>
        <v>9.222328679207147E-5</v>
      </c>
    </row>
    <row r="5511" spans="1:16">
      <c r="A5511">
        <f t="shared" ref="A5511:A5574" si="517">IF(C5511=1,A5510+1,A5510)</f>
        <v>230</v>
      </c>
      <c r="B5511" s="128">
        <f t="shared" si="514"/>
        <v>43330</v>
      </c>
      <c r="C5511" s="126">
        <f t="shared" si="515"/>
        <v>10</v>
      </c>
      <c r="D5511" s="127">
        <f>INDEX('365x24'!$D$4:$AA$369,'8760'!A5511,'8760'!C5511)</f>
        <v>6.3490835277987347</v>
      </c>
      <c r="E5511" s="130">
        <f t="shared" si="516"/>
        <v>1.3448029161651137E-4</v>
      </c>
      <c r="O5511" s="220">
        <f t="shared" ref="O5511:O5574" si="518">B5511+O$3*C5511</f>
        <v>43330.416666666664</v>
      </c>
      <c r="P5511">
        <f t="shared" ref="P5511:P5574" si="519">E5511</f>
        <v>1.3448029161651137E-4</v>
      </c>
    </row>
    <row r="5512" spans="1:16">
      <c r="A5512">
        <f t="shared" si="517"/>
        <v>230</v>
      </c>
      <c r="B5512" s="128">
        <f t="shared" ref="B5512:B5575" si="520">IF(C5511=24,B5511+1,B5511)</f>
        <v>43330</v>
      </c>
      <c r="C5512" s="126">
        <f t="shared" ref="C5512:C5575" si="521">IF(C5511=24,1,C5511+1)</f>
        <v>11</v>
      </c>
      <c r="D5512" s="127">
        <f>INDEX('365x24'!$D$4:$AA$369,'8760'!A5512,'8760'!C5512)</f>
        <v>7.8028652685487936</v>
      </c>
      <c r="E5512" s="130">
        <f t="shared" si="516"/>
        <v>1.6527292359037521E-4</v>
      </c>
      <c r="O5512" s="220">
        <f t="shared" si="518"/>
        <v>43330.458333333336</v>
      </c>
      <c r="P5512">
        <f t="shared" si="519"/>
        <v>1.6527292359037521E-4</v>
      </c>
    </row>
    <row r="5513" spans="1:16">
      <c r="A5513">
        <f t="shared" si="517"/>
        <v>230</v>
      </c>
      <c r="B5513" s="128">
        <f t="shared" si="520"/>
        <v>43330</v>
      </c>
      <c r="C5513" s="126">
        <f t="shared" si="521"/>
        <v>12</v>
      </c>
      <c r="D5513" s="127">
        <f>INDEX('365x24'!$D$4:$AA$369,'8760'!A5513,'8760'!C5513)</f>
        <v>8.735189427758753</v>
      </c>
      <c r="E5513" s="130">
        <f t="shared" si="516"/>
        <v>1.850205335033202E-4</v>
      </c>
      <c r="O5513" s="220">
        <f t="shared" si="518"/>
        <v>43330.5</v>
      </c>
      <c r="P5513">
        <f t="shared" si="519"/>
        <v>1.850205335033202E-4</v>
      </c>
    </row>
    <row r="5514" spans="1:16">
      <c r="A5514">
        <f t="shared" si="517"/>
        <v>230</v>
      </c>
      <c r="B5514" s="128">
        <f t="shared" si="520"/>
        <v>43330</v>
      </c>
      <c r="C5514" s="126">
        <f t="shared" si="521"/>
        <v>13</v>
      </c>
      <c r="D5514" s="127">
        <f>INDEX('365x24'!$D$4:$AA$369,'8760'!A5514,'8760'!C5514)</f>
        <v>9.3879363294450027</v>
      </c>
      <c r="E5514" s="130">
        <f t="shared" si="516"/>
        <v>1.9884640196231898E-4</v>
      </c>
      <c r="O5514" s="220">
        <f t="shared" si="518"/>
        <v>43330.541666666664</v>
      </c>
      <c r="P5514">
        <f t="shared" si="519"/>
        <v>1.9884640196231898E-4</v>
      </c>
    </row>
    <row r="5515" spans="1:16">
      <c r="A5515">
        <f t="shared" si="517"/>
        <v>230</v>
      </c>
      <c r="B5515" s="128">
        <f t="shared" si="520"/>
        <v>43330</v>
      </c>
      <c r="C5515" s="126">
        <f t="shared" si="521"/>
        <v>14</v>
      </c>
      <c r="D5515" s="127">
        <f>INDEX('365x24'!$D$4:$AA$369,'8760'!A5515,'8760'!C5515)</f>
        <v>9.3481395667502802</v>
      </c>
      <c r="E5515" s="130">
        <f t="shared" si="516"/>
        <v>1.9800346451644244E-4</v>
      </c>
      <c r="O5515" s="220">
        <f t="shared" si="518"/>
        <v>43330.583333333336</v>
      </c>
      <c r="P5515">
        <f t="shared" si="519"/>
        <v>1.9800346451644244E-4</v>
      </c>
    </row>
    <row r="5516" spans="1:16">
      <c r="A5516">
        <f t="shared" si="517"/>
        <v>230</v>
      </c>
      <c r="B5516" s="128">
        <f t="shared" si="520"/>
        <v>43330</v>
      </c>
      <c r="C5516" s="126">
        <f t="shared" si="521"/>
        <v>15</v>
      </c>
      <c r="D5516" s="127">
        <f>INDEX('365x24'!$D$4:$AA$369,'8760'!A5516,'8760'!C5516)</f>
        <v>9.3671380213030364</v>
      </c>
      <c r="E5516" s="130">
        <f t="shared" si="516"/>
        <v>1.9840587183985082E-4</v>
      </c>
      <c r="O5516" s="220">
        <f t="shared" si="518"/>
        <v>43330.625</v>
      </c>
      <c r="P5516">
        <f t="shared" si="519"/>
        <v>1.9840587183985082E-4</v>
      </c>
    </row>
    <row r="5517" spans="1:16">
      <c r="A5517">
        <f t="shared" si="517"/>
        <v>230</v>
      </c>
      <c r="B5517" s="128">
        <f t="shared" si="520"/>
        <v>43330</v>
      </c>
      <c r="C5517" s="126">
        <f t="shared" si="521"/>
        <v>16</v>
      </c>
      <c r="D5517" s="127">
        <f>INDEX('365x24'!$D$4:$AA$369,'8760'!A5517,'8760'!C5517)</f>
        <v>9.3930359146144262</v>
      </c>
      <c r="E5517" s="130">
        <f t="shared" si="516"/>
        <v>1.989544165596549E-4</v>
      </c>
      <c r="O5517" s="220">
        <f t="shared" si="518"/>
        <v>43330.666666666664</v>
      </c>
      <c r="P5517">
        <f t="shared" si="519"/>
        <v>1.989544165596549E-4</v>
      </c>
    </row>
    <row r="5518" spans="1:16">
      <c r="A5518">
        <f t="shared" si="517"/>
        <v>230</v>
      </c>
      <c r="B5518" s="128">
        <f t="shared" si="520"/>
        <v>43330</v>
      </c>
      <c r="C5518" s="126">
        <f t="shared" si="521"/>
        <v>17</v>
      </c>
      <c r="D5518" s="127">
        <f>INDEX('365x24'!$D$4:$AA$369,'8760'!A5518,'8760'!C5518)</f>
        <v>9.5474233558220796</v>
      </c>
      <c r="E5518" s="130">
        <f t="shared" si="516"/>
        <v>2.0222450554566805E-4</v>
      </c>
      <c r="O5518" s="220">
        <f t="shared" si="518"/>
        <v>43330.708333333336</v>
      </c>
      <c r="P5518">
        <f t="shared" si="519"/>
        <v>2.0222450554566805E-4</v>
      </c>
    </row>
    <row r="5519" spans="1:16">
      <c r="A5519">
        <f t="shared" si="517"/>
        <v>230</v>
      </c>
      <c r="B5519" s="128">
        <f t="shared" si="520"/>
        <v>43330</v>
      </c>
      <c r="C5519" s="126">
        <f t="shared" si="521"/>
        <v>18</v>
      </c>
      <c r="D5519" s="127">
        <f>INDEX('365x24'!$D$4:$AA$369,'8760'!A5519,'8760'!C5519)</f>
        <v>9.2554471069060469</v>
      </c>
      <c r="E5519" s="130">
        <f t="shared" si="516"/>
        <v>1.9604014036486586E-4</v>
      </c>
      <c r="O5519" s="220">
        <f t="shared" si="518"/>
        <v>43330.75</v>
      </c>
      <c r="P5519">
        <f t="shared" si="519"/>
        <v>1.9604014036486586E-4</v>
      </c>
    </row>
    <row r="5520" spans="1:16">
      <c r="A5520">
        <f t="shared" si="517"/>
        <v>230</v>
      </c>
      <c r="B5520" s="128">
        <f t="shared" si="520"/>
        <v>43330</v>
      </c>
      <c r="C5520" s="126">
        <f t="shared" si="521"/>
        <v>19</v>
      </c>
      <c r="D5520" s="127">
        <f>INDEX('365x24'!$D$4:$AA$369,'8760'!A5520,'8760'!C5520)</f>
        <v>8.447512829083605</v>
      </c>
      <c r="E5520" s="130">
        <f t="shared" si="516"/>
        <v>1.7892723945360514E-4</v>
      </c>
      <c r="O5520" s="220">
        <f t="shared" si="518"/>
        <v>43330.791666666664</v>
      </c>
      <c r="P5520">
        <f t="shared" si="519"/>
        <v>1.7892723945360514E-4</v>
      </c>
    </row>
    <row r="5521" spans="1:16">
      <c r="A5521">
        <f t="shared" si="517"/>
        <v>230</v>
      </c>
      <c r="B5521" s="128">
        <f t="shared" si="520"/>
        <v>43330</v>
      </c>
      <c r="C5521" s="126">
        <f t="shared" si="521"/>
        <v>20</v>
      </c>
      <c r="D5521" s="127">
        <f>INDEX('365x24'!$D$4:$AA$369,'8760'!A5521,'8760'!C5521)</f>
        <v>6.7410516427818994</v>
      </c>
      <c r="E5521" s="130">
        <f t="shared" si="516"/>
        <v>1.4278259007841014E-4</v>
      </c>
      <c r="O5521" s="220">
        <f t="shared" si="518"/>
        <v>43330.833333333336</v>
      </c>
      <c r="P5521">
        <f t="shared" si="519"/>
        <v>1.4278259007841014E-4</v>
      </c>
    </row>
    <row r="5522" spans="1:16">
      <c r="A5522">
        <f t="shared" si="517"/>
        <v>230</v>
      </c>
      <c r="B5522" s="128">
        <f t="shared" si="520"/>
        <v>43330</v>
      </c>
      <c r="C5522" s="126">
        <f t="shared" si="521"/>
        <v>21</v>
      </c>
      <c r="D5522" s="127">
        <f>INDEX('365x24'!$D$4:$AA$369,'8760'!A5522,'8760'!C5522)</f>
        <v>5.8446245634900436</v>
      </c>
      <c r="E5522" s="130">
        <f t="shared" si="516"/>
        <v>1.2379531821337888E-4</v>
      </c>
      <c r="O5522" s="220">
        <f t="shared" si="518"/>
        <v>43330.875</v>
      </c>
      <c r="P5522">
        <f t="shared" si="519"/>
        <v>1.2379531821337888E-4</v>
      </c>
    </row>
    <row r="5523" spans="1:16">
      <c r="A5523">
        <f t="shared" si="517"/>
        <v>230</v>
      </c>
      <c r="B5523" s="128">
        <f t="shared" si="520"/>
        <v>43330</v>
      </c>
      <c r="C5523" s="126">
        <f t="shared" si="521"/>
        <v>22</v>
      </c>
      <c r="D5523" s="127">
        <f>INDEX('365x24'!$D$4:$AA$369,'8760'!A5523,'8760'!C5523)</f>
        <v>5.2395737819178168</v>
      </c>
      <c r="E5523" s="130">
        <f t="shared" si="516"/>
        <v>1.109797039294632E-4</v>
      </c>
      <c r="O5523" s="220">
        <f t="shared" si="518"/>
        <v>43330.916666666664</v>
      </c>
      <c r="P5523">
        <f t="shared" si="519"/>
        <v>1.109797039294632E-4</v>
      </c>
    </row>
    <row r="5524" spans="1:16">
      <c r="A5524">
        <f t="shared" si="517"/>
        <v>230</v>
      </c>
      <c r="B5524" s="128">
        <f t="shared" si="520"/>
        <v>43330</v>
      </c>
      <c r="C5524" s="126">
        <f t="shared" si="521"/>
        <v>23</v>
      </c>
      <c r="D5524" s="127">
        <f>INDEX('365x24'!$D$4:$AA$369,'8760'!A5524,'8760'!C5524)</f>
        <v>4.1716606523208268</v>
      </c>
      <c r="E5524" s="130">
        <f t="shared" si="516"/>
        <v>8.8360176487351251E-5</v>
      </c>
      <c r="O5524" s="220">
        <f t="shared" si="518"/>
        <v>43330.958333333336</v>
      </c>
      <c r="P5524">
        <f t="shared" si="519"/>
        <v>8.8360176487351251E-5</v>
      </c>
    </row>
    <row r="5525" spans="1:16">
      <c r="A5525">
        <f t="shared" si="517"/>
        <v>230</v>
      </c>
      <c r="B5525" s="128">
        <f t="shared" si="520"/>
        <v>43330</v>
      </c>
      <c r="C5525" s="126">
        <f t="shared" si="521"/>
        <v>24</v>
      </c>
      <c r="D5525" s="127">
        <f>INDEX('365x24'!$D$4:$AA$369,'8760'!A5525,'8760'!C5525)</f>
        <v>1.405885636903903</v>
      </c>
      <c r="E5525" s="130">
        <f t="shared" si="516"/>
        <v>2.9778141932218571E-5</v>
      </c>
      <c r="O5525" s="220">
        <f t="shared" si="518"/>
        <v>43331</v>
      </c>
      <c r="P5525">
        <f t="shared" si="519"/>
        <v>2.9778141932218571E-5</v>
      </c>
    </row>
    <row r="5526" spans="1:16">
      <c r="A5526">
        <f t="shared" si="517"/>
        <v>231</v>
      </c>
      <c r="B5526" s="128">
        <f t="shared" si="520"/>
        <v>43331</v>
      </c>
      <c r="C5526" s="126">
        <f t="shared" si="521"/>
        <v>1</v>
      </c>
      <c r="D5526" s="127">
        <f>INDEX('365x24'!$D$4:$AA$369,'8760'!A5526,'8760'!C5526)</f>
        <v>1.2478984885178308</v>
      </c>
      <c r="E5526" s="130">
        <f t="shared" si="516"/>
        <v>2.6431807348085888E-5</v>
      </c>
      <c r="O5526" s="220">
        <f t="shared" si="518"/>
        <v>43331.041666666664</v>
      </c>
      <c r="P5526">
        <f t="shared" si="519"/>
        <v>2.6431807348085888E-5</v>
      </c>
    </row>
    <row r="5527" spans="1:16">
      <c r="A5527">
        <f t="shared" si="517"/>
        <v>231</v>
      </c>
      <c r="B5527" s="128">
        <f t="shared" si="520"/>
        <v>43331</v>
      </c>
      <c r="C5527" s="126">
        <f t="shared" si="521"/>
        <v>2</v>
      </c>
      <c r="D5527" s="127">
        <f>INDEX('365x24'!$D$4:$AA$369,'8760'!A5527,'8760'!C5527)</f>
        <v>1.2169010100370199</v>
      </c>
      <c r="E5527" s="130">
        <f t="shared" si="516"/>
        <v>2.5775248030945947E-5</v>
      </c>
      <c r="O5527" s="220">
        <f t="shared" si="518"/>
        <v>43331.083333333336</v>
      </c>
      <c r="P5527">
        <f t="shared" si="519"/>
        <v>2.5775248030945947E-5</v>
      </c>
    </row>
    <row r="5528" spans="1:16">
      <c r="A5528">
        <f t="shared" si="517"/>
        <v>231</v>
      </c>
      <c r="B5528" s="128">
        <f t="shared" si="520"/>
        <v>43331</v>
      </c>
      <c r="C5528" s="126">
        <f t="shared" si="521"/>
        <v>3</v>
      </c>
      <c r="D5528" s="127">
        <f>INDEX('365x24'!$D$4:$AA$369,'8760'!A5528,'8760'!C5528)</f>
        <v>1.2139012540550058</v>
      </c>
      <c r="E5528" s="130">
        <f t="shared" si="516"/>
        <v>2.5711710032513045E-5</v>
      </c>
      <c r="O5528" s="220">
        <f t="shared" si="518"/>
        <v>43331.125</v>
      </c>
      <c r="P5528">
        <f t="shared" si="519"/>
        <v>2.5711710032513045E-5</v>
      </c>
    </row>
    <row r="5529" spans="1:16">
      <c r="A5529">
        <f t="shared" si="517"/>
        <v>231</v>
      </c>
      <c r="B5529" s="128">
        <f t="shared" si="520"/>
        <v>43331</v>
      </c>
      <c r="C5529" s="126">
        <f t="shared" si="521"/>
        <v>4</v>
      </c>
      <c r="D5529" s="127">
        <f>INDEX('365x24'!$D$4:$AA$369,'8760'!A5529,'8760'!C5529)</f>
        <v>1.4284837986350747</v>
      </c>
      <c r="E5529" s="130">
        <f t="shared" si="516"/>
        <v>3.0256794853746393E-5</v>
      </c>
      <c r="O5529" s="220">
        <f t="shared" si="518"/>
        <v>43331.166666666664</v>
      </c>
      <c r="P5529">
        <f t="shared" si="519"/>
        <v>3.0256794853746393E-5</v>
      </c>
    </row>
    <row r="5530" spans="1:16">
      <c r="A5530">
        <f t="shared" si="517"/>
        <v>231</v>
      </c>
      <c r="B5530" s="128">
        <f t="shared" si="520"/>
        <v>43331</v>
      </c>
      <c r="C5530" s="126">
        <f t="shared" si="521"/>
        <v>5</v>
      </c>
      <c r="D5530" s="127">
        <f>INDEX('365x24'!$D$4:$AA$369,'8760'!A5530,'8760'!C5530)</f>
        <v>2.9673586174082653</v>
      </c>
      <c r="E5530" s="130">
        <f t="shared" si="516"/>
        <v>6.2851788049823461E-5</v>
      </c>
      <c r="O5530" s="220">
        <f t="shared" si="518"/>
        <v>43331.208333333336</v>
      </c>
      <c r="P5530">
        <f t="shared" si="519"/>
        <v>6.2851788049823461E-5</v>
      </c>
    </row>
    <row r="5531" spans="1:16">
      <c r="A5531">
        <f t="shared" si="517"/>
        <v>231</v>
      </c>
      <c r="B5531" s="128">
        <f t="shared" si="520"/>
        <v>43331</v>
      </c>
      <c r="C5531" s="126">
        <f t="shared" si="521"/>
        <v>6</v>
      </c>
      <c r="D5531" s="127">
        <f>INDEX('365x24'!$D$4:$AA$369,'8760'!A5531,'8760'!C5531)</f>
        <v>4.1892592207486423</v>
      </c>
      <c r="E5531" s="130">
        <f t="shared" si="516"/>
        <v>8.8732932744824253E-5</v>
      </c>
      <c r="O5531" s="220">
        <f t="shared" si="518"/>
        <v>43331.25</v>
      </c>
      <c r="P5531">
        <f t="shared" si="519"/>
        <v>8.8732932744824253E-5</v>
      </c>
    </row>
    <row r="5532" spans="1:16">
      <c r="A5532">
        <f t="shared" si="517"/>
        <v>231</v>
      </c>
      <c r="B5532" s="128">
        <f t="shared" si="520"/>
        <v>43331</v>
      </c>
      <c r="C5532" s="126">
        <f t="shared" si="521"/>
        <v>7</v>
      </c>
      <c r="D5532" s="127">
        <f>INDEX('365x24'!$D$4:$AA$369,'8760'!A5532,'8760'!C5532)</f>
        <v>4.3560456533486223</v>
      </c>
      <c r="E5532" s="130">
        <f t="shared" si="516"/>
        <v>9.2265645457693436E-5</v>
      </c>
      <c r="O5532" s="220">
        <f t="shared" si="518"/>
        <v>43331.291666666664</v>
      </c>
      <c r="P5532">
        <f t="shared" si="519"/>
        <v>9.2265645457693436E-5</v>
      </c>
    </row>
    <row r="5533" spans="1:16">
      <c r="A5533">
        <f t="shared" si="517"/>
        <v>231</v>
      </c>
      <c r="B5533" s="128">
        <f t="shared" si="520"/>
        <v>43331</v>
      </c>
      <c r="C5533" s="126">
        <f t="shared" si="521"/>
        <v>8</v>
      </c>
      <c r="D5533" s="127">
        <f>INDEX('365x24'!$D$4:$AA$369,'8760'!A5533,'8760'!C5533)</f>
        <v>4.1706607336601556</v>
      </c>
      <c r="E5533" s="130">
        <f t="shared" si="516"/>
        <v>8.8338997154540288E-5</v>
      </c>
      <c r="O5533" s="220">
        <f t="shared" si="518"/>
        <v>43331.333333333336</v>
      </c>
      <c r="P5533">
        <f t="shared" si="519"/>
        <v>8.8338997154540288E-5</v>
      </c>
    </row>
    <row r="5534" spans="1:16">
      <c r="A5534">
        <f t="shared" si="517"/>
        <v>231</v>
      </c>
      <c r="B5534" s="128">
        <f t="shared" si="520"/>
        <v>43331</v>
      </c>
      <c r="C5534" s="126">
        <f t="shared" si="521"/>
        <v>9</v>
      </c>
      <c r="D5534" s="127">
        <f>INDEX('365x24'!$D$4:$AA$369,'8760'!A5534,'8760'!C5534)</f>
        <v>4.3540458160272779</v>
      </c>
      <c r="E5534" s="130">
        <f t="shared" si="516"/>
        <v>9.222328679207147E-5</v>
      </c>
      <c r="O5534" s="220">
        <f t="shared" si="518"/>
        <v>43331.375</v>
      </c>
      <c r="P5534">
        <f t="shared" si="519"/>
        <v>9.222328679207147E-5</v>
      </c>
    </row>
    <row r="5535" spans="1:16">
      <c r="A5535">
        <f t="shared" si="517"/>
        <v>231</v>
      </c>
      <c r="B5535" s="128">
        <f t="shared" si="520"/>
        <v>43331</v>
      </c>
      <c r="C5535" s="126">
        <f t="shared" si="521"/>
        <v>10</v>
      </c>
      <c r="D5535" s="127">
        <f>INDEX('365x24'!$D$4:$AA$369,'8760'!A5535,'8760'!C5535)</f>
        <v>6.3490835277987347</v>
      </c>
      <c r="E5535" s="130">
        <f t="shared" si="516"/>
        <v>1.3448029161651137E-4</v>
      </c>
      <c r="O5535" s="220">
        <f t="shared" si="518"/>
        <v>43331.416666666664</v>
      </c>
      <c r="P5535">
        <f t="shared" si="519"/>
        <v>1.3448029161651137E-4</v>
      </c>
    </row>
    <row r="5536" spans="1:16">
      <c r="A5536">
        <f t="shared" si="517"/>
        <v>231</v>
      </c>
      <c r="B5536" s="128">
        <f t="shared" si="520"/>
        <v>43331</v>
      </c>
      <c r="C5536" s="126">
        <f t="shared" si="521"/>
        <v>11</v>
      </c>
      <c r="D5536" s="127">
        <f>INDEX('365x24'!$D$4:$AA$369,'8760'!A5536,'8760'!C5536)</f>
        <v>7.8028652685487936</v>
      </c>
      <c r="E5536" s="130">
        <f t="shared" si="516"/>
        <v>1.6527292359037521E-4</v>
      </c>
      <c r="O5536" s="220">
        <f t="shared" si="518"/>
        <v>43331.458333333336</v>
      </c>
      <c r="P5536">
        <f t="shared" si="519"/>
        <v>1.6527292359037521E-4</v>
      </c>
    </row>
    <row r="5537" spans="1:16">
      <c r="A5537">
        <f t="shared" si="517"/>
        <v>231</v>
      </c>
      <c r="B5537" s="128">
        <f t="shared" si="520"/>
        <v>43331</v>
      </c>
      <c r="C5537" s="126">
        <f t="shared" si="521"/>
        <v>12</v>
      </c>
      <c r="D5537" s="127">
        <f>INDEX('365x24'!$D$4:$AA$369,'8760'!A5537,'8760'!C5537)</f>
        <v>8.735189427758753</v>
      </c>
      <c r="E5537" s="130">
        <f t="shared" si="516"/>
        <v>1.850205335033202E-4</v>
      </c>
      <c r="O5537" s="220">
        <f t="shared" si="518"/>
        <v>43331.5</v>
      </c>
      <c r="P5537">
        <f t="shared" si="519"/>
        <v>1.850205335033202E-4</v>
      </c>
    </row>
    <row r="5538" spans="1:16">
      <c r="A5538">
        <f t="shared" si="517"/>
        <v>231</v>
      </c>
      <c r="B5538" s="128">
        <f t="shared" si="520"/>
        <v>43331</v>
      </c>
      <c r="C5538" s="126">
        <f t="shared" si="521"/>
        <v>13</v>
      </c>
      <c r="D5538" s="127">
        <f>INDEX('365x24'!$D$4:$AA$369,'8760'!A5538,'8760'!C5538)</f>
        <v>9.3879363294450027</v>
      </c>
      <c r="E5538" s="130">
        <f t="shared" si="516"/>
        <v>1.9884640196231898E-4</v>
      </c>
      <c r="O5538" s="220">
        <f t="shared" si="518"/>
        <v>43331.541666666664</v>
      </c>
      <c r="P5538">
        <f t="shared" si="519"/>
        <v>1.9884640196231898E-4</v>
      </c>
    </row>
    <row r="5539" spans="1:16">
      <c r="A5539">
        <f t="shared" si="517"/>
        <v>231</v>
      </c>
      <c r="B5539" s="128">
        <f t="shared" si="520"/>
        <v>43331</v>
      </c>
      <c r="C5539" s="126">
        <f t="shared" si="521"/>
        <v>14</v>
      </c>
      <c r="D5539" s="127">
        <f>INDEX('365x24'!$D$4:$AA$369,'8760'!A5539,'8760'!C5539)</f>
        <v>9.3481395667502802</v>
      </c>
      <c r="E5539" s="130">
        <f t="shared" si="516"/>
        <v>1.9800346451644244E-4</v>
      </c>
      <c r="O5539" s="220">
        <f t="shared" si="518"/>
        <v>43331.583333333336</v>
      </c>
      <c r="P5539">
        <f t="shared" si="519"/>
        <v>1.9800346451644244E-4</v>
      </c>
    </row>
    <row r="5540" spans="1:16">
      <c r="A5540">
        <f t="shared" si="517"/>
        <v>231</v>
      </c>
      <c r="B5540" s="128">
        <f t="shared" si="520"/>
        <v>43331</v>
      </c>
      <c r="C5540" s="126">
        <f t="shared" si="521"/>
        <v>15</v>
      </c>
      <c r="D5540" s="127">
        <f>INDEX('365x24'!$D$4:$AA$369,'8760'!A5540,'8760'!C5540)</f>
        <v>9.3671380213030364</v>
      </c>
      <c r="E5540" s="130">
        <f t="shared" si="516"/>
        <v>1.9840587183985082E-4</v>
      </c>
      <c r="O5540" s="220">
        <f t="shared" si="518"/>
        <v>43331.625</v>
      </c>
      <c r="P5540">
        <f t="shared" si="519"/>
        <v>1.9840587183985082E-4</v>
      </c>
    </row>
    <row r="5541" spans="1:16">
      <c r="A5541">
        <f t="shared" si="517"/>
        <v>231</v>
      </c>
      <c r="B5541" s="128">
        <f t="shared" si="520"/>
        <v>43331</v>
      </c>
      <c r="C5541" s="126">
        <f t="shared" si="521"/>
        <v>16</v>
      </c>
      <c r="D5541" s="127">
        <f>INDEX('365x24'!$D$4:$AA$369,'8760'!A5541,'8760'!C5541)</f>
        <v>9.3930359146144262</v>
      </c>
      <c r="E5541" s="130">
        <f t="shared" si="516"/>
        <v>1.989544165596549E-4</v>
      </c>
      <c r="O5541" s="220">
        <f t="shared" si="518"/>
        <v>43331.666666666664</v>
      </c>
      <c r="P5541">
        <f t="shared" si="519"/>
        <v>1.989544165596549E-4</v>
      </c>
    </row>
    <row r="5542" spans="1:16">
      <c r="A5542">
        <f t="shared" si="517"/>
        <v>231</v>
      </c>
      <c r="B5542" s="128">
        <f t="shared" si="520"/>
        <v>43331</v>
      </c>
      <c r="C5542" s="126">
        <f t="shared" si="521"/>
        <v>17</v>
      </c>
      <c r="D5542" s="127">
        <f>INDEX('365x24'!$D$4:$AA$369,'8760'!A5542,'8760'!C5542)</f>
        <v>9.5474233558220796</v>
      </c>
      <c r="E5542" s="130">
        <f t="shared" si="516"/>
        <v>2.0222450554566805E-4</v>
      </c>
      <c r="O5542" s="220">
        <f t="shared" si="518"/>
        <v>43331.708333333336</v>
      </c>
      <c r="P5542">
        <f t="shared" si="519"/>
        <v>2.0222450554566805E-4</v>
      </c>
    </row>
    <row r="5543" spans="1:16">
      <c r="A5543">
        <f t="shared" si="517"/>
        <v>231</v>
      </c>
      <c r="B5543" s="128">
        <f t="shared" si="520"/>
        <v>43331</v>
      </c>
      <c r="C5543" s="126">
        <f t="shared" si="521"/>
        <v>18</v>
      </c>
      <c r="D5543" s="127">
        <f>INDEX('365x24'!$D$4:$AA$369,'8760'!A5543,'8760'!C5543)</f>
        <v>9.2554471069060469</v>
      </c>
      <c r="E5543" s="130">
        <f t="shared" si="516"/>
        <v>1.9604014036486586E-4</v>
      </c>
      <c r="O5543" s="220">
        <f t="shared" si="518"/>
        <v>43331.75</v>
      </c>
      <c r="P5543">
        <f t="shared" si="519"/>
        <v>1.9604014036486586E-4</v>
      </c>
    </row>
    <row r="5544" spans="1:16">
      <c r="A5544">
        <f t="shared" si="517"/>
        <v>231</v>
      </c>
      <c r="B5544" s="128">
        <f t="shared" si="520"/>
        <v>43331</v>
      </c>
      <c r="C5544" s="126">
        <f t="shared" si="521"/>
        <v>19</v>
      </c>
      <c r="D5544" s="127">
        <f>INDEX('365x24'!$D$4:$AA$369,'8760'!A5544,'8760'!C5544)</f>
        <v>8.447512829083605</v>
      </c>
      <c r="E5544" s="130">
        <f t="shared" si="516"/>
        <v>1.7892723945360514E-4</v>
      </c>
      <c r="O5544" s="220">
        <f t="shared" si="518"/>
        <v>43331.791666666664</v>
      </c>
      <c r="P5544">
        <f t="shared" si="519"/>
        <v>1.7892723945360514E-4</v>
      </c>
    </row>
    <row r="5545" spans="1:16">
      <c r="A5545">
        <f t="shared" si="517"/>
        <v>231</v>
      </c>
      <c r="B5545" s="128">
        <f t="shared" si="520"/>
        <v>43331</v>
      </c>
      <c r="C5545" s="126">
        <f t="shared" si="521"/>
        <v>20</v>
      </c>
      <c r="D5545" s="127">
        <f>INDEX('365x24'!$D$4:$AA$369,'8760'!A5545,'8760'!C5545)</f>
        <v>6.7410516427818994</v>
      </c>
      <c r="E5545" s="130">
        <f t="shared" si="516"/>
        <v>1.4278259007841014E-4</v>
      </c>
      <c r="O5545" s="220">
        <f t="shared" si="518"/>
        <v>43331.833333333336</v>
      </c>
      <c r="P5545">
        <f t="shared" si="519"/>
        <v>1.4278259007841014E-4</v>
      </c>
    </row>
    <row r="5546" spans="1:16">
      <c r="A5546">
        <f t="shared" si="517"/>
        <v>231</v>
      </c>
      <c r="B5546" s="128">
        <f t="shared" si="520"/>
        <v>43331</v>
      </c>
      <c r="C5546" s="126">
        <f t="shared" si="521"/>
        <v>21</v>
      </c>
      <c r="D5546" s="127">
        <f>INDEX('365x24'!$D$4:$AA$369,'8760'!A5546,'8760'!C5546)</f>
        <v>5.8446245634900436</v>
      </c>
      <c r="E5546" s="130">
        <f t="shared" si="516"/>
        <v>1.2379531821337888E-4</v>
      </c>
      <c r="O5546" s="220">
        <f t="shared" si="518"/>
        <v>43331.875</v>
      </c>
      <c r="P5546">
        <f t="shared" si="519"/>
        <v>1.2379531821337888E-4</v>
      </c>
    </row>
    <row r="5547" spans="1:16">
      <c r="A5547">
        <f t="shared" si="517"/>
        <v>231</v>
      </c>
      <c r="B5547" s="128">
        <f t="shared" si="520"/>
        <v>43331</v>
      </c>
      <c r="C5547" s="126">
        <f t="shared" si="521"/>
        <v>22</v>
      </c>
      <c r="D5547" s="127">
        <f>INDEX('365x24'!$D$4:$AA$369,'8760'!A5547,'8760'!C5547)</f>
        <v>5.2395737819178168</v>
      </c>
      <c r="E5547" s="130">
        <f t="shared" si="516"/>
        <v>1.109797039294632E-4</v>
      </c>
      <c r="O5547" s="220">
        <f t="shared" si="518"/>
        <v>43331.916666666664</v>
      </c>
      <c r="P5547">
        <f t="shared" si="519"/>
        <v>1.109797039294632E-4</v>
      </c>
    </row>
    <row r="5548" spans="1:16">
      <c r="A5548">
        <f t="shared" si="517"/>
        <v>231</v>
      </c>
      <c r="B5548" s="128">
        <f t="shared" si="520"/>
        <v>43331</v>
      </c>
      <c r="C5548" s="126">
        <f t="shared" si="521"/>
        <v>23</v>
      </c>
      <c r="D5548" s="127">
        <f>INDEX('365x24'!$D$4:$AA$369,'8760'!A5548,'8760'!C5548)</f>
        <v>4.1716606523208268</v>
      </c>
      <c r="E5548" s="130">
        <f t="shared" si="516"/>
        <v>8.8360176487351251E-5</v>
      </c>
      <c r="O5548" s="220">
        <f t="shared" si="518"/>
        <v>43331.958333333336</v>
      </c>
      <c r="P5548">
        <f t="shared" si="519"/>
        <v>8.8360176487351251E-5</v>
      </c>
    </row>
    <row r="5549" spans="1:16">
      <c r="A5549">
        <f t="shared" si="517"/>
        <v>231</v>
      </c>
      <c r="B5549" s="128">
        <f t="shared" si="520"/>
        <v>43331</v>
      </c>
      <c r="C5549" s="126">
        <f t="shared" si="521"/>
        <v>24</v>
      </c>
      <c r="D5549" s="127">
        <f>INDEX('365x24'!$D$4:$AA$369,'8760'!A5549,'8760'!C5549)</f>
        <v>1.405885636903903</v>
      </c>
      <c r="E5549" s="130">
        <f t="shared" si="516"/>
        <v>2.9778141932218571E-5</v>
      </c>
      <c r="O5549" s="220">
        <f t="shared" si="518"/>
        <v>43332</v>
      </c>
      <c r="P5549">
        <f t="shared" si="519"/>
        <v>2.9778141932218571E-5</v>
      </c>
    </row>
    <row r="5550" spans="1:16">
      <c r="A5550">
        <f t="shared" si="517"/>
        <v>232</v>
      </c>
      <c r="B5550" s="128">
        <f t="shared" si="520"/>
        <v>43332</v>
      </c>
      <c r="C5550" s="126">
        <f t="shared" si="521"/>
        <v>1</v>
      </c>
      <c r="D5550" s="127">
        <f>INDEX('365x24'!$D$4:$AA$369,'8760'!A5550,'8760'!C5550)</f>
        <v>1.4218843354746442</v>
      </c>
      <c r="E5550" s="130">
        <f t="shared" si="516"/>
        <v>3.0117011257194026E-5</v>
      </c>
      <c r="O5550" s="220">
        <f t="shared" si="518"/>
        <v>43332.041666666664</v>
      </c>
      <c r="P5550">
        <f t="shared" si="519"/>
        <v>3.0117011257194026E-5</v>
      </c>
    </row>
    <row r="5551" spans="1:16">
      <c r="A5551">
        <f t="shared" si="517"/>
        <v>232</v>
      </c>
      <c r="B5551" s="128">
        <f t="shared" si="520"/>
        <v>43332</v>
      </c>
      <c r="C5551" s="126">
        <f t="shared" si="521"/>
        <v>2</v>
      </c>
      <c r="D5551" s="127">
        <f>INDEX('365x24'!$D$4:$AA$369,'8760'!A5551,'8760'!C5551)</f>
        <v>1.2988943402120692</v>
      </c>
      <c r="E5551" s="130">
        <f t="shared" si="516"/>
        <v>2.7511953321445166E-5</v>
      </c>
      <c r="O5551" s="220">
        <f t="shared" si="518"/>
        <v>43332.083333333336</v>
      </c>
      <c r="P5551">
        <f t="shared" si="519"/>
        <v>2.7511953321445166E-5</v>
      </c>
    </row>
    <row r="5552" spans="1:16">
      <c r="A5552">
        <f t="shared" si="517"/>
        <v>232</v>
      </c>
      <c r="B5552" s="128">
        <f t="shared" si="520"/>
        <v>43332</v>
      </c>
      <c r="C5552" s="126">
        <f t="shared" si="521"/>
        <v>3</v>
      </c>
      <c r="D5552" s="127">
        <f>INDEX('365x24'!$D$4:$AA$369,'8760'!A5552,'8760'!C5552)</f>
        <v>1.2623735015104067</v>
      </c>
      <c r="E5552" s="130">
        <f t="shared" si="516"/>
        <v>2.6738403404016074E-5</v>
      </c>
      <c r="O5552" s="220">
        <f t="shared" si="518"/>
        <v>43332.125</v>
      </c>
      <c r="P5552">
        <f t="shared" si="519"/>
        <v>2.6738403404016074E-5</v>
      </c>
    </row>
    <row r="5553" spans="1:16">
      <c r="A5553">
        <f t="shared" si="517"/>
        <v>232</v>
      </c>
      <c r="B5553" s="128">
        <f t="shared" si="520"/>
        <v>43332</v>
      </c>
      <c r="C5553" s="126">
        <f t="shared" si="521"/>
        <v>4</v>
      </c>
      <c r="D5553" s="127">
        <f>INDEX('365x24'!$D$4:$AA$369,'8760'!A5553,'8760'!C5553)</f>
        <v>1.4809747668028888</v>
      </c>
      <c r="E5553" s="130">
        <f t="shared" si="516"/>
        <v>3.1368608972356369E-5</v>
      </c>
      <c r="O5553" s="220">
        <f t="shared" si="518"/>
        <v>43332.166666666664</v>
      </c>
      <c r="P5553">
        <f t="shared" si="519"/>
        <v>3.1368608972356369E-5</v>
      </c>
    </row>
    <row r="5554" spans="1:16">
      <c r="A5554">
        <f t="shared" si="517"/>
        <v>232</v>
      </c>
      <c r="B5554" s="128">
        <f t="shared" si="520"/>
        <v>43332</v>
      </c>
      <c r="C5554" s="126">
        <f t="shared" si="521"/>
        <v>5</v>
      </c>
      <c r="D5554" s="127">
        <f>INDEX('365x24'!$D$4:$AA$369,'8760'!A5554,'8760'!C5554)</f>
        <v>3.0221351139433281</v>
      </c>
      <c r="E5554" s="130">
        <f t="shared" si="516"/>
        <v>6.4012012072001367E-5</v>
      </c>
      <c r="O5554" s="220">
        <f t="shared" si="518"/>
        <v>43332.208333333336</v>
      </c>
      <c r="P5554">
        <f t="shared" si="519"/>
        <v>6.4012012072001367E-5</v>
      </c>
    </row>
    <row r="5555" spans="1:16">
      <c r="A5555">
        <f t="shared" si="517"/>
        <v>232</v>
      </c>
      <c r="B5555" s="128">
        <f t="shared" si="520"/>
        <v>43332</v>
      </c>
      <c r="C5555" s="126">
        <f t="shared" si="521"/>
        <v>6</v>
      </c>
      <c r="D5555" s="127">
        <f>INDEX('365x24'!$D$4:$AA$369,'8760'!A5555,'8760'!C5555)</f>
        <v>4.5392497980533388</v>
      </c>
      <c r="E5555" s="130">
        <f t="shared" si="516"/>
        <v>9.6146102644525526E-5</v>
      </c>
      <c r="O5555" s="220">
        <f t="shared" si="518"/>
        <v>43332.25</v>
      </c>
      <c r="P5555">
        <f t="shared" si="519"/>
        <v>9.6146102644525526E-5</v>
      </c>
    </row>
    <row r="5556" spans="1:16">
      <c r="A5556">
        <f t="shared" si="517"/>
        <v>232</v>
      </c>
      <c r="B5556" s="128">
        <f t="shared" si="520"/>
        <v>43332</v>
      </c>
      <c r="C5556" s="126">
        <f t="shared" si="521"/>
        <v>7</v>
      </c>
      <c r="D5556" s="127">
        <f>INDEX('365x24'!$D$4:$AA$369,'8760'!A5556,'8760'!C5556)</f>
        <v>4.8237028494271765</v>
      </c>
      <c r="E5556" s="130">
        <f t="shared" si="516"/>
        <v>1.0217111855941661E-4</v>
      </c>
      <c r="O5556" s="220">
        <f t="shared" si="518"/>
        <v>43332.291666666664</v>
      </c>
      <c r="P5556">
        <f t="shared" si="519"/>
        <v>1.0217111855941661E-4</v>
      </c>
    </row>
    <row r="5557" spans="1:16">
      <c r="A5557">
        <f t="shared" si="517"/>
        <v>232</v>
      </c>
      <c r="B5557" s="128">
        <f t="shared" si="520"/>
        <v>43332</v>
      </c>
      <c r="C5557" s="126">
        <f t="shared" si="521"/>
        <v>8</v>
      </c>
      <c r="D5557" s="127">
        <f>INDEX('365x24'!$D$4:$AA$369,'8760'!A5557,'8760'!C5557)</f>
        <v>4.652621528103742</v>
      </c>
      <c r="E5557" s="130">
        <f t="shared" si="516"/>
        <v>9.8547435569426044E-5</v>
      </c>
      <c r="O5557" s="220">
        <f t="shared" si="518"/>
        <v>43332.333333333336</v>
      </c>
      <c r="P5557">
        <f t="shared" si="519"/>
        <v>9.8547435569426044E-5</v>
      </c>
    </row>
    <row r="5558" spans="1:16">
      <c r="A5558">
        <f t="shared" si="517"/>
        <v>232</v>
      </c>
      <c r="B5558" s="128">
        <f t="shared" si="520"/>
        <v>43332</v>
      </c>
      <c r="C5558" s="126">
        <f t="shared" si="521"/>
        <v>9</v>
      </c>
      <c r="D5558" s="127">
        <f>INDEX('365x24'!$D$4:$AA$369,'8760'!A5558,'8760'!C5558)</f>
        <v>4.9086959355842383</v>
      </c>
      <c r="E5558" s="130">
        <f t="shared" si="516"/>
        <v>1.039713618483487E-4</v>
      </c>
      <c r="O5558" s="220">
        <f t="shared" si="518"/>
        <v>43332.375</v>
      </c>
      <c r="P5558">
        <f t="shared" si="519"/>
        <v>1.039713618483487E-4</v>
      </c>
    </row>
    <row r="5559" spans="1:16">
      <c r="A5559">
        <f t="shared" si="517"/>
        <v>232</v>
      </c>
      <c r="B5559" s="128">
        <f t="shared" si="520"/>
        <v>43332</v>
      </c>
      <c r="C5559" s="126">
        <f t="shared" si="521"/>
        <v>10</v>
      </c>
      <c r="D5559" s="127">
        <f>INDEX('365x24'!$D$4:$AA$369,'8760'!A5559,'8760'!C5559)</f>
        <v>7.0033826841677405</v>
      </c>
      <c r="E5559" s="130">
        <f t="shared" si="516"/>
        <v>1.4833903846835002E-4</v>
      </c>
      <c r="O5559" s="220">
        <f t="shared" si="518"/>
        <v>43332.416666666664</v>
      </c>
      <c r="P5559">
        <f t="shared" si="519"/>
        <v>1.4833903846835002E-4</v>
      </c>
    </row>
    <row r="5560" spans="1:16">
      <c r="A5560">
        <f t="shared" si="517"/>
        <v>232</v>
      </c>
      <c r="B5560" s="128">
        <f t="shared" si="520"/>
        <v>43332</v>
      </c>
      <c r="C5560" s="126">
        <f t="shared" si="521"/>
        <v>11</v>
      </c>
      <c r="D5560" s="127">
        <f>INDEX('365x24'!$D$4:$AA$369,'8760'!A5560,'8760'!C5560)</f>
        <v>8.7602873861416022</v>
      </c>
      <c r="E5560" s="130">
        <f t="shared" si="516"/>
        <v>1.8555213475687543E-4</v>
      </c>
      <c r="O5560" s="220">
        <f t="shared" si="518"/>
        <v>43332.458333333336</v>
      </c>
      <c r="P5560">
        <f t="shared" si="519"/>
        <v>1.8555213475687543E-4</v>
      </c>
    </row>
    <row r="5561" spans="1:16">
      <c r="A5561">
        <f t="shared" si="517"/>
        <v>232</v>
      </c>
      <c r="B5561" s="128">
        <f t="shared" si="520"/>
        <v>43332</v>
      </c>
      <c r="C5561" s="126">
        <f t="shared" si="521"/>
        <v>12</v>
      </c>
      <c r="D5561" s="127">
        <f>INDEX('365x24'!$D$4:$AA$369,'8760'!A5561,'8760'!C5561)</f>
        <v>9.8296289709681215</v>
      </c>
      <c r="E5561" s="130">
        <f t="shared" si="516"/>
        <v>2.0820191838871732E-4</v>
      </c>
      <c r="O5561" s="220">
        <f t="shared" si="518"/>
        <v>43332.5</v>
      </c>
      <c r="P5561">
        <f t="shared" si="519"/>
        <v>2.0820191838871732E-4</v>
      </c>
    </row>
    <row r="5562" spans="1:16">
      <c r="A5562">
        <f t="shared" si="517"/>
        <v>232</v>
      </c>
      <c r="B5562" s="128">
        <f t="shared" si="520"/>
        <v>43332</v>
      </c>
      <c r="C5562" s="126">
        <f t="shared" si="521"/>
        <v>13</v>
      </c>
      <c r="D5562" s="127">
        <f>INDEX('365x24'!$D$4:$AA$369,'8760'!A5562,'8760'!C5562)</f>
        <v>10.625945146257049</v>
      </c>
      <c r="E5562" s="130">
        <f t="shared" si="516"/>
        <v>2.2506873562350778E-4</v>
      </c>
      <c r="O5562" s="220">
        <f t="shared" si="518"/>
        <v>43332.541666666664</v>
      </c>
      <c r="P5562">
        <f t="shared" si="519"/>
        <v>2.2506873562350778E-4</v>
      </c>
    </row>
    <row r="5563" spans="1:16">
      <c r="A5563">
        <f t="shared" si="517"/>
        <v>232</v>
      </c>
      <c r="B5563" s="128">
        <f t="shared" si="520"/>
        <v>43332</v>
      </c>
      <c r="C5563" s="126">
        <f t="shared" si="521"/>
        <v>14</v>
      </c>
      <c r="D5563" s="127">
        <f>INDEX('365x24'!$D$4:$AA$369,'8760'!A5563,'8760'!C5563)</f>
        <v>10.667370347913433</v>
      </c>
      <c r="E5563" s="130">
        <f t="shared" si="516"/>
        <v>2.2594616512567641E-4</v>
      </c>
      <c r="O5563" s="220">
        <f t="shared" si="518"/>
        <v>43332.583333333336</v>
      </c>
      <c r="P5563">
        <f t="shared" si="519"/>
        <v>2.2594616512567641E-4</v>
      </c>
    </row>
    <row r="5564" spans="1:16">
      <c r="A5564">
        <f t="shared" si="517"/>
        <v>232</v>
      </c>
      <c r="B5564" s="128">
        <f t="shared" si="520"/>
        <v>43332</v>
      </c>
      <c r="C5564" s="126">
        <f t="shared" si="521"/>
        <v>15</v>
      </c>
      <c r="D5564" s="127">
        <f>INDEX('365x24'!$D$4:$AA$369,'8760'!A5564,'8760'!C5564)</f>
        <v>10.815786846261652</v>
      </c>
      <c r="E5564" s="130">
        <f t="shared" si="516"/>
        <v>2.2908978323861841E-4</v>
      </c>
      <c r="O5564" s="220">
        <f t="shared" si="518"/>
        <v>43332.625</v>
      </c>
      <c r="P5564">
        <f t="shared" si="519"/>
        <v>2.2908978323861841E-4</v>
      </c>
    </row>
    <row r="5565" spans="1:16">
      <c r="A5565">
        <f t="shared" si="517"/>
        <v>232</v>
      </c>
      <c r="B5565" s="128">
        <f t="shared" si="520"/>
        <v>43332</v>
      </c>
      <c r="C5565" s="126">
        <f t="shared" si="521"/>
        <v>16</v>
      </c>
      <c r="D5565" s="127">
        <f>INDEX('365x24'!$D$4:$AA$369,'8760'!A5565,'8760'!C5565)</f>
        <v>10.869734838763584</v>
      </c>
      <c r="E5565" s="130">
        <f t="shared" si="516"/>
        <v>2.3023245867075288E-4</v>
      </c>
      <c r="O5565" s="220">
        <f t="shared" si="518"/>
        <v>43332.666666666664</v>
      </c>
      <c r="P5565">
        <f t="shared" si="519"/>
        <v>2.3023245867075288E-4</v>
      </c>
    </row>
    <row r="5566" spans="1:16">
      <c r="A5566">
        <f t="shared" si="517"/>
        <v>232</v>
      </c>
      <c r="B5566" s="128">
        <f t="shared" si="520"/>
        <v>43332</v>
      </c>
      <c r="C5566" s="126">
        <f t="shared" si="521"/>
        <v>17</v>
      </c>
      <c r="D5566" s="127">
        <f>INDEX('365x24'!$D$4:$AA$369,'8760'!A5566,'8760'!C5566)</f>
        <v>11.020246404781782</v>
      </c>
      <c r="E5566" s="130">
        <f t="shared" si="516"/>
        <v>2.3342045252863219E-4</v>
      </c>
      <c r="O5566" s="220">
        <f t="shared" si="518"/>
        <v>43332.708333333336</v>
      </c>
      <c r="P5566">
        <f t="shared" si="519"/>
        <v>2.3342045252863219E-4</v>
      </c>
    </row>
    <row r="5567" spans="1:16">
      <c r="A5567">
        <f t="shared" si="517"/>
        <v>232</v>
      </c>
      <c r="B5567" s="128">
        <f t="shared" si="520"/>
        <v>43332</v>
      </c>
      <c r="C5567" s="126">
        <f t="shared" si="521"/>
        <v>18</v>
      </c>
      <c r="D5567" s="127">
        <f>INDEX('365x24'!$D$4:$AA$369,'8760'!A5567,'8760'!C5567)</f>
        <v>10.549522791477166</v>
      </c>
      <c r="E5567" s="130">
        <f t="shared" si="516"/>
        <v>2.2345002947295534E-4</v>
      </c>
      <c r="O5567" s="220">
        <f t="shared" si="518"/>
        <v>43332.75</v>
      </c>
      <c r="P5567">
        <f t="shared" si="519"/>
        <v>2.2345002947295534E-4</v>
      </c>
    </row>
    <row r="5568" spans="1:16">
      <c r="A5568">
        <f t="shared" si="517"/>
        <v>232</v>
      </c>
      <c r="B5568" s="128">
        <f t="shared" si="520"/>
        <v>43332</v>
      </c>
      <c r="C5568" s="126">
        <f t="shared" si="521"/>
        <v>19</v>
      </c>
      <c r="D5568" s="127">
        <f>INDEX('365x24'!$D$4:$AA$369,'8760'!A5568,'8760'!C5568)</f>
        <v>9.7671578622633213</v>
      </c>
      <c r="E5568" s="130">
        <f t="shared" si="516"/>
        <v>2.0687871435786075E-4</v>
      </c>
      <c r="O5568" s="220">
        <f t="shared" si="518"/>
        <v>43332.791666666664</v>
      </c>
      <c r="P5568">
        <f t="shared" si="519"/>
        <v>2.0687871435786075E-4</v>
      </c>
    </row>
    <row r="5569" spans="1:16">
      <c r="A5569">
        <f t="shared" si="517"/>
        <v>232</v>
      </c>
      <c r="B5569" s="128">
        <f t="shared" si="520"/>
        <v>43332</v>
      </c>
      <c r="C5569" s="126">
        <f t="shared" si="521"/>
        <v>20</v>
      </c>
      <c r="D5569" s="127">
        <f>INDEX('365x24'!$D$4:$AA$369,'8760'!A5569,'8760'!C5569)</f>
        <v>8.3566059382762834</v>
      </c>
      <c r="E5569" s="130">
        <f t="shared" si="516"/>
        <v>1.7700173553919098E-4</v>
      </c>
      <c r="O5569" s="220">
        <f t="shared" si="518"/>
        <v>43332.833333333336</v>
      </c>
      <c r="P5569">
        <f t="shared" si="519"/>
        <v>1.7700173553919098E-4</v>
      </c>
    </row>
    <row r="5570" spans="1:16">
      <c r="A5570">
        <f t="shared" si="517"/>
        <v>232</v>
      </c>
      <c r="B5570" s="128">
        <f t="shared" si="520"/>
        <v>43332</v>
      </c>
      <c r="C5570" s="126">
        <f t="shared" si="521"/>
        <v>21</v>
      </c>
      <c r="D5570" s="127">
        <f>INDEX('365x24'!$D$4:$AA$369,'8760'!A5570,'8760'!C5570)</f>
        <v>7.0082870471224634</v>
      </c>
      <c r="E5570" s="130">
        <f t="shared" si="516"/>
        <v>1.4844291805308956E-4</v>
      </c>
      <c r="O5570" s="220">
        <f t="shared" si="518"/>
        <v>43332.875</v>
      </c>
      <c r="P5570">
        <f t="shared" si="519"/>
        <v>1.4844291805308956E-4</v>
      </c>
    </row>
    <row r="5571" spans="1:16">
      <c r="A5571">
        <f t="shared" si="517"/>
        <v>232</v>
      </c>
      <c r="B5571" s="128">
        <f t="shared" si="520"/>
        <v>43332</v>
      </c>
      <c r="C5571" s="126">
        <f t="shared" si="521"/>
        <v>22</v>
      </c>
      <c r="D5571" s="127">
        <f>INDEX('365x24'!$D$4:$AA$369,'8760'!A5571,'8760'!C5571)</f>
        <v>5.9212326174497623</v>
      </c>
      <c r="E5571" s="130">
        <f t="shared" si="516"/>
        <v>1.2541795766859618E-4</v>
      </c>
      <c r="O5571" s="220">
        <f t="shared" si="518"/>
        <v>43332.916666666664</v>
      </c>
      <c r="P5571">
        <f t="shared" si="519"/>
        <v>1.2541795766859618E-4</v>
      </c>
    </row>
    <row r="5572" spans="1:16">
      <c r="A5572">
        <f t="shared" si="517"/>
        <v>232</v>
      </c>
      <c r="B5572" s="128">
        <f t="shared" si="520"/>
        <v>43332</v>
      </c>
      <c r="C5572" s="126">
        <f t="shared" si="521"/>
        <v>23</v>
      </c>
      <c r="D5572" s="127">
        <f>INDEX('365x24'!$D$4:$AA$369,'8760'!A5572,'8760'!C5572)</f>
        <v>5.2145758154010329</v>
      </c>
      <c r="E5572" s="130">
        <f t="shared" si="516"/>
        <v>1.1045022060918904E-4</v>
      </c>
      <c r="O5572" s="220">
        <f t="shared" si="518"/>
        <v>43332.958333333336</v>
      </c>
      <c r="P5572">
        <f t="shared" si="519"/>
        <v>1.1045022060918904E-4</v>
      </c>
    </row>
    <row r="5573" spans="1:16">
      <c r="A5573">
        <f t="shared" si="517"/>
        <v>232</v>
      </c>
      <c r="B5573" s="128">
        <f t="shared" si="520"/>
        <v>43332</v>
      </c>
      <c r="C5573" s="126">
        <f t="shared" si="521"/>
        <v>24</v>
      </c>
      <c r="D5573" s="127">
        <f>INDEX('365x24'!$D$4:$AA$369,'8760'!A5573,'8760'!C5573)</f>
        <v>1.4814033033717471</v>
      </c>
      <c r="E5573" s="130">
        <f t="shared" si="516"/>
        <v>3.1377685829275337E-5</v>
      </c>
      <c r="O5573" s="220">
        <f t="shared" si="518"/>
        <v>43333</v>
      </c>
      <c r="P5573">
        <f t="shared" si="519"/>
        <v>3.1377685829275337E-5</v>
      </c>
    </row>
    <row r="5574" spans="1:16">
      <c r="A5574">
        <f t="shared" si="517"/>
        <v>233</v>
      </c>
      <c r="B5574" s="128">
        <f t="shared" si="520"/>
        <v>43333</v>
      </c>
      <c r="C5574" s="126">
        <f t="shared" si="521"/>
        <v>1</v>
      </c>
      <c r="D5574" s="127">
        <f>INDEX('365x24'!$D$4:$AA$369,'8760'!A5574,'8760'!C5574)</f>
        <v>1.3466576559983336</v>
      </c>
      <c r="E5574" s="130">
        <f t="shared" ref="E5574:E5637" si="522">D5574*$E$2</f>
        <v>2.8523630771802376E-5</v>
      </c>
      <c r="O5574" s="220">
        <f t="shared" si="518"/>
        <v>43333.041666666664</v>
      </c>
      <c r="P5574">
        <f t="shared" si="519"/>
        <v>2.8523630771802376E-5</v>
      </c>
    </row>
    <row r="5575" spans="1:16">
      <c r="A5575">
        <f t="shared" ref="A5575:A5638" si="523">IF(C5575=1,A5574+1,A5574)</f>
        <v>233</v>
      </c>
      <c r="B5575" s="128">
        <f t="shared" si="520"/>
        <v>43333</v>
      </c>
      <c r="C5575" s="126">
        <f t="shared" si="521"/>
        <v>2</v>
      </c>
      <c r="D5575" s="127">
        <f>INDEX('365x24'!$D$4:$AA$369,'8760'!A5575,'8760'!C5575)</f>
        <v>1.2301746098043846</v>
      </c>
      <c r="E5575" s="130">
        <f t="shared" si="522"/>
        <v>2.6056396886477692E-5</v>
      </c>
      <c r="O5575" s="220">
        <f t="shared" ref="O5575:O5638" si="524">B5575+O$3*C5575</f>
        <v>43333.083333333336</v>
      </c>
      <c r="P5575">
        <f t="shared" ref="P5575:P5638" si="525">E5575</f>
        <v>2.6056396886477692E-5</v>
      </c>
    </row>
    <row r="5576" spans="1:16">
      <c r="A5576">
        <f t="shared" si="523"/>
        <v>233</v>
      </c>
      <c r="B5576" s="128">
        <f t="shared" ref="B5576:B5639" si="526">IF(C5575=24,B5575+1,B5575)</f>
        <v>43333</v>
      </c>
      <c r="C5576" s="126">
        <f t="shared" ref="C5576:C5639" si="527">IF(C5575=24,1,C5575+1)</f>
        <v>3</v>
      </c>
      <c r="D5576" s="127">
        <f>INDEX('365x24'!$D$4:$AA$369,'8760'!A5576,'8760'!C5576)</f>
        <v>1.1955859545853533</v>
      </c>
      <c r="E5576" s="130">
        <f t="shared" si="522"/>
        <v>2.5323772654946908E-5</v>
      </c>
      <c r="O5576" s="220">
        <f t="shared" si="524"/>
        <v>43333.125</v>
      </c>
      <c r="P5576">
        <f t="shared" si="525"/>
        <v>2.5323772654946908E-5</v>
      </c>
    </row>
    <row r="5577" spans="1:16">
      <c r="A5577">
        <f t="shared" si="523"/>
        <v>233</v>
      </c>
      <c r="B5577" s="128">
        <f t="shared" si="526"/>
        <v>43333</v>
      </c>
      <c r="C5577" s="126">
        <f t="shared" si="527"/>
        <v>4</v>
      </c>
      <c r="D5577" s="127">
        <f>INDEX('365x24'!$D$4:$AA$369,'8760'!A5577,'8760'!C5577)</f>
        <v>1.4026218295665451</v>
      </c>
      <c r="E5577" s="130">
        <f t="shared" si="522"/>
        <v>2.9709011047330026E-5</v>
      </c>
      <c r="O5577" s="220">
        <f t="shared" si="524"/>
        <v>43333.166666666664</v>
      </c>
      <c r="P5577">
        <f t="shared" si="525"/>
        <v>2.9709011047330026E-5</v>
      </c>
    </row>
    <row r="5578" spans="1:16">
      <c r="A5578">
        <f t="shared" si="523"/>
        <v>233</v>
      </c>
      <c r="B5578" s="128">
        <f t="shared" si="526"/>
        <v>43333</v>
      </c>
      <c r="C5578" s="126">
        <f t="shared" si="527"/>
        <v>5</v>
      </c>
      <c r="D5578" s="127">
        <f>INDEX('365x24'!$D$4:$AA$369,'8760'!A5578,'8760'!C5578)</f>
        <v>2.86224504139757</v>
      </c>
      <c r="E5578" s="130">
        <f t="shared" si="522"/>
        <v>6.0625371545318352E-5</v>
      </c>
      <c r="O5578" s="220">
        <f t="shared" si="524"/>
        <v>43333.208333333336</v>
      </c>
      <c r="P5578">
        <f t="shared" si="525"/>
        <v>6.0625371545318352E-5</v>
      </c>
    </row>
    <row r="5579" spans="1:16">
      <c r="A5579">
        <f t="shared" si="523"/>
        <v>233</v>
      </c>
      <c r="B5579" s="128">
        <f t="shared" si="526"/>
        <v>43333</v>
      </c>
      <c r="C5579" s="126">
        <f t="shared" si="527"/>
        <v>6</v>
      </c>
      <c r="D5579" s="127">
        <f>INDEX('365x24'!$D$4:$AA$369,'8760'!A5579,'8760'!C5579)</f>
        <v>4.2990947579409671</v>
      </c>
      <c r="E5579" s="130">
        <f t="shared" si="522"/>
        <v>9.105936537195983E-5</v>
      </c>
      <c r="O5579" s="220">
        <f t="shared" si="524"/>
        <v>43333.25</v>
      </c>
      <c r="P5579">
        <f t="shared" si="525"/>
        <v>9.105936537195983E-5</v>
      </c>
    </row>
    <row r="5580" spans="1:16">
      <c r="A5580">
        <f t="shared" si="523"/>
        <v>233</v>
      </c>
      <c r="B5580" s="128">
        <f t="shared" si="526"/>
        <v>43333</v>
      </c>
      <c r="C5580" s="126">
        <f t="shared" si="527"/>
        <v>7</v>
      </c>
      <c r="D5580" s="127">
        <f>INDEX('365x24'!$D$4:$AA$369,'8760'!A5580,'8760'!C5580)</f>
        <v>4.5684984427890702</v>
      </c>
      <c r="E5580" s="130">
        <f t="shared" si="522"/>
        <v>9.6765619816764184E-5</v>
      </c>
      <c r="O5580" s="220">
        <f t="shared" si="524"/>
        <v>43333.291666666664</v>
      </c>
      <c r="P5580">
        <f t="shared" si="525"/>
        <v>9.6765619816764184E-5</v>
      </c>
    </row>
    <row r="5581" spans="1:16">
      <c r="A5581">
        <f t="shared" si="523"/>
        <v>233</v>
      </c>
      <c r="B5581" s="128">
        <f t="shared" si="526"/>
        <v>43333</v>
      </c>
      <c r="C5581" s="126">
        <f t="shared" si="527"/>
        <v>8</v>
      </c>
      <c r="D5581" s="127">
        <f>INDEX('365x24'!$D$4:$AA$369,'8760'!A5581,'8760'!C5581)</f>
        <v>4.4064684060198642</v>
      </c>
      <c r="E5581" s="130">
        <f t="shared" si="522"/>
        <v>9.333365258874576E-5</v>
      </c>
      <c r="O5581" s="220">
        <f t="shared" si="524"/>
        <v>43333.333333333336</v>
      </c>
      <c r="P5581">
        <f t="shared" si="525"/>
        <v>9.333365258874576E-5</v>
      </c>
    </row>
    <row r="5582" spans="1:16">
      <c r="A5582">
        <f t="shared" si="523"/>
        <v>233</v>
      </c>
      <c r="B5582" s="128">
        <f t="shared" si="526"/>
        <v>43333</v>
      </c>
      <c r="C5582" s="126">
        <f t="shared" si="527"/>
        <v>9</v>
      </c>
      <c r="D5582" s="127">
        <f>INDEX('365x24'!$D$4:$AA$369,'8760'!A5582,'8760'!C5582)</f>
        <v>4.6489948568255377</v>
      </c>
      <c r="E5582" s="130">
        <f t="shared" si="522"/>
        <v>9.8470618843208039E-5</v>
      </c>
      <c r="O5582" s="220">
        <f t="shared" si="524"/>
        <v>43333.375</v>
      </c>
      <c r="P5582">
        <f t="shared" si="525"/>
        <v>9.8470618843208039E-5</v>
      </c>
    </row>
    <row r="5583" spans="1:16">
      <c r="A5583">
        <f t="shared" si="523"/>
        <v>233</v>
      </c>
      <c r="B5583" s="128">
        <f t="shared" si="526"/>
        <v>43333</v>
      </c>
      <c r="C5583" s="126">
        <f t="shared" si="527"/>
        <v>10</v>
      </c>
      <c r="D5583" s="127">
        <f>INDEX('365x24'!$D$4:$AA$369,'8760'!A5583,'8760'!C5583)</f>
        <v>6.6328594205747393</v>
      </c>
      <c r="E5583" s="130">
        <f t="shared" si="522"/>
        <v>1.4049096459744852E-4</v>
      </c>
      <c r="O5583" s="220">
        <f t="shared" si="524"/>
        <v>43333.416666666664</v>
      </c>
      <c r="P5583">
        <f t="shared" si="525"/>
        <v>1.4049096459744852E-4</v>
      </c>
    </row>
    <row r="5584" spans="1:16">
      <c r="A5584">
        <f t="shared" si="523"/>
        <v>233</v>
      </c>
      <c r="B5584" s="128">
        <f t="shared" si="526"/>
        <v>43333</v>
      </c>
      <c r="C5584" s="126">
        <f t="shared" si="527"/>
        <v>11</v>
      </c>
      <c r="D5584" s="127">
        <f>INDEX('365x24'!$D$4:$AA$369,'8760'!A5584,'8760'!C5584)</f>
        <v>8.2968127455706053</v>
      </c>
      <c r="E5584" s="130">
        <f t="shared" si="522"/>
        <v>1.7573525259617482E-4</v>
      </c>
      <c r="O5584" s="220">
        <f t="shared" si="524"/>
        <v>43333.458333333336</v>
      </c>
      <c r="P5584">
        <f t="shared" si="525"/>
        <v>1.7573525259617482E-4</v>
      </c>
    </row>
    <row r="5585" spans="1:16">
      <c r="A5585">
        <f t="shared" si="523"/>
        <v>233</v>
      </c>
      <c r="B5585" s="128">
        <f t="shared" si="526"/>
        <v>43333</v>
      </c>
      <c r="C5585" s="126">
        <f t="shared" si="527"/>
        <v>12</v>
      </c>
      <c r="D5585" s="127">
        <f>INDEX('365x24'!$D$4:$AA$369,'8760'!A5585,'8760'!C5585)</f>
        <v>9.3095793934311146</v>
      </c>
      <c r="E5585" s="130">
        <f t="shared" si="522"/>
        <v>1.9718671933896287E-4</v>
      </c>
      <c r="O5585" s="220">
        <f t="shared" si="524"/>
        <v>43333.5</v>
      </c>
      <c r="P5585">
        <f t="shared" si="525"/>
        <v>1.9718671933896287E-4</v>
      </c>
    </row>
    <row r="5586" spans="1:16">
      <c r="A5586">
        <f t="shared" si="523"/>
        <v>233</v>
      </c>
      <c r="B5586" s="128">
        <f t="shared" si="526"/>
        <v>43333</v>
      </c>
      <c r="C5586" s="126">
        <f t="shared" si="527"/>
        <v>13</v>
      </c>
      <c r="D5586" s="127">
        <f>INDEX('365x24'!$D$4:$AA$369,'8760'!A5586,'8760'!C5586)</f>
        <v>10.063765403708929</v>
      </c>
      <c r="E5586" s="130">
        <f t="shared" si="522"/>
        <v>2.1316117520352729E-4</v>
      </c>
      <c r="O5586" s="220">
        <f t="shared" si="524"/>
        <v>43333.541666666664</v>
      </c>
      <c r="P5586">
        <f t="shared" si="525"/>
        <v>2.1316117520352729E-4</v>
      </c>
    </row>
    <row r="5587" spans="1:16">
      <c r="A5587">
        <f t="shared" si="523"/>
        <v>233</v>
      </c>
      <c r="B5587" s="128">
        <f t="shared" si="526"/>
        <v>43333</v>
      </c>
      <c r="C5587" s="126">
        <f t="shared" si="527"/>
        <v>14</v>
      </c>
      <c r="D5587" s="127">
        <f>INDEX('365x24'!$D$4:$AA$369,'8760'!A5587,'8760'!C5587)</f>
        <v>10.102998950046032</v>
      </c>
      <c r="E5587" s="130">
        <f t="shared" si="522"/>
        <v>2.1399218313238231E-4</v>
      </c>
      <c r="O5587" s="220">
        <f t="shared" si="524"/>
        <v>43333.583333333336</v>
      </c>
      <c r="P5587">
        <f t="shared" si="525"/>
        <v>2.1399218313238231E-4</v>
      </c>
    </row>
    <row r="5588" spans="1:16">
      <c r="A5588">
        <f t="shared" si="523"/>
        <v>233</v>
      </c>
      <c r="B5588" s="128">
        <f t="shared" si="526"/>
        <v>43333</v>
      </c>
      <c r="C5588" s="126">
        <f t="shared" si="527"/>
        <v>15</v>
      </c>
      <c r="D5588" s="127">
        <f>INDEX('365x24'!$D$4:$AA$369,'8760'!A5588,'8760'!C5588)</f>
        <v>10.243563276405515</v>
      </c>
      <c r="E5588" s="130">
        <f t="shared" si="522"/>
        <v>2.1696948395334906E-4</v>
      </c>
      <c r="O5588" s="220">
        <f t="shared" si="524"/>
        <v>43333.625</v>
      </c>
      <c r="P5588">
        <f t="shared" si="525"/>
        <v>2.1696948395334906E-4</v>
      </c>
    </row>
    <row r="5589" spans="1:16">
      <c r="A5589">
        <f t="shared" si="523"/>
        <v>233</v>
      </c>
      <c r="B5589" s="128">
        <f t="shared" si="526"/>
        <v>43333</v>
      </c>
      <c r="C5589" s="126">
        <f t="shared" si="527"/>
        <v>16</v>
      </c>
      <c r="D5589" s="127">
        <f>INDEX('365x24'!$D$4:$AA$369,'8760'!A5589,'8760'!C5589)</f>
        <v>10.294657078704292</v>
      </c>
      <c r="E5589" s="130">
        <f t="shared" si="522"/>
        <v>2.1805170462391537E-4</v>
      </c>
      <c r="O5589" s="220">
        <f t="shared" si="524"/>
        <v>43333.666666666664</v>
      </c>
      <c r="P5589">
        <f t="shared" si="525"/>
        <v>2.1805170462391537E-4</v>
      </c>
    </row>
    <row r="5590" spans="1:16">
      <c r="A5590">
        <f t="shared" si="523"/>
        <v>233</v>
      </c>
      <c r="B5590" s="128">
        <f t="shared" si="526"/>
        <v>43333</v>
      </c>
      <c r="C5590" s="126">
        <f t="shared" si="527"/>
        <v>17</v>
      </c>
      <c r="D5590" s="127">
        <f>INDEX('365x24'!$D$4:$AA$369,'8760'!A5590,'8760'!C5590)</f>
        <v>10.437205630395765</v>
      </c>
      <c r="E5590" s="130">
        <f t="shared" si="522"/>
        <v>2.2107103343208857E-4</v>
      </c>
      <c r="O5590" s="220">
        <f t="shared" si="524"/>
        <v>43333.708333333336</v>
      </c>
      <c r="P5590">
        <f t="shared" si="525"/>
        <v>2.2107103343208857E-4</v>
      </c>
    </row>
    <row r="5591" spans="1:16">
      <c r="A5591">
        <f t="shared" si="523"/>
        <v>233</v>
      </c>
      <c r="B5591" s="128">
        <f t="shared" si="526"/>
        <v>43333</v>
      </c>
      <c r="C5591" s="126">
        <f t="shared" si="527"/>
        <v>18</v>
      </c>
      <c r="D5591" s="127">
        <f>INDEX('365x24'!$D$4:$AA$369,'8760'!A5591,'8760'!C5591)</f>
        <v>9.9913862751215152</v>
      </c>
      <c r="E5591" s="130">
        <f t="shared" si="522"/>
        <v>2.116281088520189E-4</v>
      </c>
      <c r="O5591" s="220">
        <f t="shared" si="524"/>
        <v>43333.75</v>
      </c>
      <c r="P5591">
        <f t="shared" si="525"/>
        <v>2.116281088520189E-4</v>
      </c>
    </row>
    <row r="5592" spans="1:16">
      <c r="A5592">
        <f t="shared" si="523"/>
        <v>233</v>
      </c>
      <c r="B5592" s="128">
        <f t="shared" si="526"/>
        <v>43333</v>
      </c>
      <c r="C5592" s="126">
        <f t="shared" si="527"/>
        <v>19</v>
      </c>
      <c r="D5592" s="127">
        <f>INDEX('365x24'!$D$4:$AA$369,'8760'!A5592,'8760'!C5592)</f>
        <v>9.2504134017135549</v>
      </c>
      <c r="E5592" s="130">
        <f t="shared" si="522"/>
        <v>1.9593352117498847E-4</v>
      </c>
      <c r="O5592" s="220">
        <f t="shared" si="524"/>
        <v>43333.791666666664</v>
      </c>
      <c r="P5592">
        <f t="shared" si="525"/>
        <v>1.9593352117498847E-4</v>
      </c>
    </row>
    <row r="5593" spans="1:16">
      <c r="A5593">
        <f t="shared" si="523"/>
        <v>233</v>
      </c>
      <c r="B5593" s="128">
        <f t="shared" si="526"/>
        <v>43333</v>
      </c>
      <c r="C5593" s="126">
        <f t="shared" si="527"/>
        <v>20</v>
      </c>
      <c r="D5593" s="127">
        <f>INDEX('365x24'!$D$4:$AA$369,'8760'!A5593,'8760'!C5593)</f>
        <v>7.9144886009200803</v>
      </c>
      <c r="E5593" s="130">
        <f t="shared" si="522"/>
        <v>1.6763722360671186E-4</v>
      </c>
      <c r="O5593" s="220">
        <f t="shared" si="524"/>
        <v>43333.833333333336</v>
      </c>
      <c r="P5593">
        <f t="shared" si="525"/>
        <v>1.6763722360671186E-4</v>
      </c>
    </row>
    <row r="5594" spans="1:16">
      <c r="A5594">
        <f t="shared" si="523"/>
        <v>233</v>
      </c>
      <c r="B5594" s="128">
        <f t="shared" si="526"/>
        <v>43333</v>
      </c>
      <c r="C5594" s="126">
        <f t="shared" si="527"/>
        <v>21</v>
      </c>
      <c r="D5594" s="127">
        <f>INDEX('365x24'!$D$4:$AA$369,'8760'!A5594,'8760'!C5594)</f>
        <v>6.6375043116928119</v>
      </c>
      <c r="E5594" s="130">
        <f t="shared" si="522"/>
        <v>1.4058934829477279E-4</v>
      </c>
      <c r="O5594" s="220">
        <f t="shared" si="524"/>
        <v>43333.875</v>
      </c>
      <c r="P5594">
        <f t="shared" si="525"/>
        <v>1.4058934829477279E-4</v>
      </c>
    </row>
    <row r="5595" spans="1:16">
      <c r="A5595">
        <f t="shared" si="523"/>
        <v>233</v>
      </c>
      <c r="B5595" s="128">
        <f t="shared" si="526"/>
        <v>43333</v>
      </c>
      <c r="C5595" s="126">
        <f t="shared" si="527"/>
        <v>22</v>
      </c>
      <c r="D5595" s="127">
        <f>INDEX('365x24'!$D$4:$AA$369,'8760'!A5595,'8760'!C5595)</f>
        <v>5.6079619405709167</v>
      </c>
      <c r="E5595" s="130">
        <f t="shared" si="522"/>
        <v>1.1878255402378457E-4</v>
      </c>
      <c r="O5595" s="220">
        <f t="shared" si="524"/>
        <v>43333.916666666664</v>
      </c>
      <c r="P5595">
        <f t="shared" si="525"/>
        <v>1.1878255402378457E-4</v>
      </c>
    </row>
    <row r="5596" spans="1:16">
      <c r="A5596">
        <f t="shared" si="523"/>
        <v>233</v>
      </c>
      <c r="B5596" s="128">
        <f t="shared" si="526"/>
        <v>43333</v>
      </c>
      <c r="C5596" s="126">
        <f t="shared" si="527"/>
        <v>23</v>
      </c>
      <c r="D5596" s="127">
        <f>INDEX('365x24'!$D$4:$AA$369,'8760'!A5596,'8760'!C5596)</f>
        <v>4.9386917552962792</v>
      </c>
      <c r="E5596" s="130">
        <f t="shared" si="522"/>
        <v>1.0460670497535117E-4</v>
      </c>
      <c r="O5596" s="220">
        <f t="shared" si="524"/>
        <v>43333.958333333336</v>
      </c>
      <c r="P5596">
        <f t="shared" si="525"/>
        <v>1.0460670497535117E-4</v>
      </c>
    </row>
    <row r="5597" spans="1:16">
      <c r="A5597">
        <f t="shared" si="523"/>
        <v>233</v>
      </c>
      <c r="B5597" s="128">
        <f t="shared" si="526"/>
        <v>43333</v>
      </c>
      <c r="C5597" s="126">
        <f t="shared" si="527"/>
        <v>24</v>
      </c>
      <c r="D5597" s="127">
        <f>INDEX('365x24'!$D$4:$AA$369,'8760'!A5597,'8760'!C5597)</f>
        <v>1.4030276938389972</v>
      </c>
      <c r="E5597" s="130">
        <f t="shared" si="522"/>
        <v>2.9717607681076788E-5</v>
      </c>
      <c r="O5597" s="220">
        <f t="shared" si="524"/>
        <v>43334</v>
      </c>
      <c r="P5597">
        <f t="shared" si="525"/>
        <v>2.9717607681076788E-5</v>
      </c>
    </row>
    <row r="5598" spans="1:16">
      <c r="A5598">
        <f t="shared" si="523"/>
        <v>234</v>
      </c>
      <c r="B5598" s="128">
        <f t="shared" si="526"/>
        <v>43334</v>
      </c>
      <c r="C5598" s="126">
        <f t="shared" si="527"/>
        <v>1</v>
      </c>
      <c r="D5598" s="127">
        <f>INDEX('365x24'!$D$4:$AA$369,'8760'!A5598,'8760'!C5598)</f>
        <v>1.2714309765220233</v>
      </c>
      <c r="E5598" s="130">
        <f t="shared" si="522"/>
        <v>2.6930250286410729E-5</v>
      </c>
      <c r="O5598" s="220">
        <f t="shared" si="524"/>
        <v>43334.041666666664</v>
      </c>
      <c r="P5598">
        <f t="shared" si="525"/>
        <v>2.6930250286410729E-5</v>
      </c>
    </row>
    <row r="5599" spans="1:16">
      <c r="A5599">
        <f t="shared" si="523"/>
        <v>234</v>
      </c>
      <c r="B5599" s="128">
        <f t="shared" si="526"/>
        <v>43334</v>
      </c>
      <c r="C5599" s="126">
        <f t="shared" si="527"/>
        <v>2</v>
      </c>
      <c r="D5599" s="127">
        <f>INDEX('365x24'!$D$4:$AA$369,'8760'!A5599,'8760'!C5599)</f>
        <v>1.1614548793967003</v>
      </c>
      <c r="E5599" s="130">
        <f t="shared" si="522"/>
        <v>2.4600840451510217E-5</v>
      </c>
      <c r="O5599" s="220">
        <f t="shared" si="524"/>
        <v>43334.083333333336</v>
      </c>
      <c r="P5599">
        <f t="shared" si="525"/>
        <v>2.4600840451510217E-5</v>
      </c>
    </row>
    <row r="5600" spans="1:16">
      <c r="A5600">
        <f t="shared" si="523"/>
        <v>234</v>
      </c>
      <c r="B5600" s="128">
        <f t="shared" si="526"/>
        <v>43334</v>
      </c>
      <c r="C5600" s="126">
        <f t="shared" si="527"/>
        <v>3</v>
      </c>
      <c r="D5600" s="127">
        <f>INDEX('365x24'!$D$4:$AA$369,'8760'!A5600,'8760'!C5600)</f>
        <v>1.1287984076603002</v>
      </c>
      <c r="E5600" s="130">
        <f t="shared" si="522"/>
        <v>2.3909141905877749E-5</v>
      </c>
      <c r="O5600" s="220">
        <f t="shared" si="524"/>
        <v>43334.125</v>
      </c>
      <c r="P5600">
        <f t="shared" si="525"/>
        <v>2.3909141905877749E-5</v>
      </c>
    </row>
    <row r="5601" spans="1:16">
      <c r="A5601">
        <f t="shared" si="523"/>
        <v>234</v>
      </c>
      <c r="B5601" s="128">
        <f t="shared" si="526"/>
        <v>43334</v>
      </c>
      <c r="C5601" s="126">
        <f t="shared" si="527"/>
        <v>4</v>
      </c>
      <c r="D5601" s="127">
        <f>INDEX('365x24'!$D$4:$AA$369,'8760'!A5601,'8760'!C5601)</f>
        <v>1.324268892330202</v>
      </c>
      <c r="E5601" s="130">
        <f t="shared" si="522"/>
        <v>2.8049413122303695E-5</v>
      </c>
      <c r="O5601" s="220">
        <f t="shared" si="524"/>
        <v>43334.166666666664</v>
      </c>
      <c r="P5601">
        <f t="shared" si="525"/>
        <v>2.8049413122303695E-5</v>
      </c>
    </row>
    <row r="5602" spans="1:16">
      <c r="A5602">
        <f t="shared" si="523"/>
        <v>234</v>
      </c>
      <c r="B5602" s="128">
        <f t="shared" si="526"/>
        <v>43334</v>
      </c>
      <c r="C5602" s="126">
        <f t="shared" si="527"/>
        <v>5</v>
      </c>
      <c r="D5602" s="127">
        <f>INDEX('365x24'!$D$4:$AA$369,'8760'!A5602,'8760'!C5602)</f>
        <v>2.7023549688518123</v>
      </c>
      <c r="E5602" s="130">
        <f t="shared" si="522"/>
        <v>5.7238731018635358E-5</v>
      </c>
      <c r="O5602" s="220">
        <f t="shared" si="524"/>
        <v>43334.208333333336</v>
      </c>
      <c r="P5602">
        <f t="shared" si="525"/>
        <v>5.7238731018635358E-5</v>
      </c>
    </row>
    <row r="5603" spans="1:16">
      <c r="A5603">
        <f t="shared" si="523"/>
        <v>234</v>
      </c>
      <c r="B5603" s="128">
        <f t="shared" si="526"/>
        <v>43334</v>
      </c>
      <c r="C5603" s="126">
        <f t="shared" si="527"/>
        <v>6</v>
      </c>
      <c r="D5603" s="127">
        <f>INDEX('365x24'!$D$4:$AA$369,'8760'!A5603,'8760'!C5603)</f>
        <v>4.0589397178285962</v>
      </c>
      <c r="E5603" s="130">
        <f t="shared" si="522"/>
        <v>8.5972628099394147E-5</v>
      </c>
      <c r="O5603" s="220">
        <f t="shared" si="524"/>
        <v>43334.25</v>
      </c>
      <c r="P5603">
        <f t="shared" si="525"/>
        <v>8.5972628099394147E-5</v>
      </c>
    </row>
    <row r="5604" spans="1:16">
      <c r="A5604">
        <f t="shared" si="523"/>
        <v>234</v>
      </c>
      <c r="B5604" s="128">
        <f t="shared" si="526"/>
        <v>43334</v>
      </c>
      <c r="C5604" s="126">
        <f t="shared" si="527"/>
        <v>7</v>
      </c>
      <c r="D5604" s="127">
        <f>INDEX('365x24'!$D$4:$AA$369,'8760'!A5604,'8760'!C5604)</f>
        <v>4.3132940361509648</v>
      </c>
      <c r="E5604" s="130">
        <f t="shared" si="522"/>
        <v>9.1360121074111775E-5</v>
      </c>
      <c r="O5604" s="220">
        <f t="shared" si="524"/>
        <v>43334.291666666664</v>
      </c>
      <c r="P5604">
        <f t="shared" si="525"/>
        <v>9.1360121074111775E-5</v>
      </c>
    </row>
    <row r="5605" spans="1:16">
      <c r="A5605">
        <f t="shared" si="523"/>
        <v>234</v>
      </c>
      <c r="B5605" s="128">
        <f t="shared" si="526"/>
        <v>43334</v>
      </c>
      <c r="C5605" s="126">
        <f t="shared" si="527"/>
        <v>8</v>
      </c>
      <c r="D5605" s="127">
        <f>INDEX('365x24'!$D$4:$AA$369,'8760'!A5605,'8760'!C5605)</f>
        <v>4.1603152839359883</v>
      </c>
      <c r="E5605" s="130">
        <f t="shared" si="522"/>
        <v>8.8119869608065503E-5</v>
      </c>
      <c r="O5605" s="220">
        <f t="shared" si="524"/>
        <v>43334.333333333336</v>
      </c>
      <c r="P5605">
        <f t="shared" si="525"/>
        <v>8.8119869608065503E-5</v>
      </c>
    </row>
    <row r="5606" spans="1:16">
      <c r="A5606">
        <f t="shared" si="523"/>
        <v>234</v>
      </c>
      <c r="B5606" s="128">
        <f t="shared" si="526"/>
        <v>43334</v>
      </c>
      <c r="C5606" s="126">
        <f t="shared" si="527"/>
        <v>9</v>
      </c>
      <c r="D5606" s="127">
        <f>INDEX('365x24'!$D$4:$AA$369,'8760'!A5606,'8760'!C5606)</f>
        <v>4.3892937780668371</v>
      </c>
      <c r="E5606" s="130">
        <f t="shared" si="522"/>
        <v>9.2969875838067379E-5</v>
      </c>
      <c r="O5606" s="220">
        <f t="shared" si="524"/>
        <v>43334.375</v>
      </c>
      <c r="P5606">
        <f t="shared" si="525"/>
        <v>9.2969875838067379E-5</v>
      </c>
    </row>
    <row r="5607" spans="1:16">
      <c r="A5607">
        <f t="shared" si="523"/>
        <v>234</v>
      </c>
      <c r="B5607" s="128">
        <f t="shared" si="526"/>
        <v>43334</v>
      </c>
      <c r="C5607" s="126">
        <f t="shared" si="527"/>
        <v>10</v>
      </c>
      <c r="D5607" s="127">
        <f>INDEX('365x24'!$D$4:$AA$369,'8760'!A5607,'8760'!C5607)</f>
        <v>6.26233615698174</v>
      </c>
      <c r="E5607" s="130">
        <f t="shared" si="522"/>
        <v>1.3264289072654708E-4</v>
      </c>
      <c r="O5607" s="220">
        <f t="shared" si="524"/>
        <v>43334.416666666664</v>
      </c>
      <c r="P5607">
        <f t="shared" si="525"/>
        <v>1.3264289072654708E-4</v>
      </c>
    </row>
    <row r="5608" spans="1:16">
      <c r="A5608">
        <f t="shared" si="523"/>
        <v>234</v>
      </c>
      <c r="B5608" s="128">
        <f t="shared" si="526"/>
        <v>43334</v>
      </c>
      <c r="C5608" s="126">
        <f t="shared" si="527"/>
        <v>11</v>
      </c>
      <c r="D5608" s="127">
        <f>INDEX('365x24'!$D$4:$AA$369,'8760'!A5608,'8760'!C5608)</f>
        <v>7.8333381049996103</v>
      </c>
      <c r="E5608" s="130">
        <f t="shared" si="522"/>
        <v>1.6591837043547427E-4</v>
      </c>
      <c r="O5608" s="220">
        <f t="shared" si="524"/>
        <v>43334.458333333336</v>
      </c>
      <c r="P5608">
        <f t="shared" si="525"/>
        <v>1.6591837043547427E-4</v>
      </c>
    </row>
    <row r="5609" spans="1:16">
      <c r="A5609">
        <f t="shared" si="523"/>
        <v>234</v>
      </c>
      <c r="B5609" s="128">
        <f t="shared" si="526"/>
        <v>43334</v>
      </c>
      <c r="C5609" s="126">
        <f t="shared" si="527"/>
        <v>12</v>
      </c>
      <c r="D5609" s="127">
        <f>INDEX('365x24'!$D$4:$AA$369,'8760'!A5609,'8760'!C5609)</f>
        <v>8.7895298158941113</v>
      </c>
      <c r="E5609" s="130">
        <f t="shared" si="522"/>
        <v>1.861715202892085E-4</v>
      </c>
      <c r="O5609" s="220">
        <f t="shared" si="524"/>
        <v>43334.5</v>
      </c>
      <c r="P5609">
        <f t="shared" si="525"/>
        <v>1.861715202892085E-4</v>
      </c>
    </row>
    <row r="5610" spans="1:16">
      <c r="A5610">
        <f t="shared" si="523"/>
        <v>234</v>
      </c>
      <c r="B5610" s="128">
        <f t="shared" si="526"/>
        <v>43334</v>
      </c>
      <c r="C5610" s="126">
        <f t="shared" si="527"/>
        <v>13</v>
      </c>
      <c r="D5610" s="127">
        <f>INDEX('365x24'!$D$4:$AA$369,'8760'!A5610,'8760'!C5610)</f>
        <v>9.5015856611608136</v>
      </c>
      <c r="E5610" s="130">
        <f t="shared" si="522"/>
        <v>2.0125361478354686E-4</v>
      </c>
      <c r="O5610" s="220">
        <f t="shared" si="524"/>
        <v>43334.541666666664</v>
      </c>
      <c r="P5610">
        <f t="shared" si="525"/>
        <v>2.0125361478354686E-4</v>
      </c>
    </row>
    <row r="5611" spans="1:16">
      <c r="A5611">
        <f t="shared" si="523"/>
        <v>234</v>
      </c>
      <c r="B5611" s="128">
        <f t="shared" si="526"/>
        <v>43334</v>
      </c>
      <c r="C5611" s="126">
        <f t="shared" si="527"/>
        <v>14</v>
      </c>
      <c r="D5611" s="127">
        <f>INDEX('365x24'!$D$4:$AA$369,'8760'!A5611,'8760'!C5611)</f>
        <v>9.5386275521786352</v>
      </c>
      <c r="E5611" s="130">
        <f t="shared" si="522"/>
        <v>2.0203820113908827E-4</v>
      </c>
      <c r="O5611" s="220">
        <f t="shared" si="524"/>
        <v>43334.583333333336</v>
      </c>
      <c r="P5611">
        <f t="shared" si="525"/>
        <v>2.0203820113908827E-4</v>
      </c>
    </row>
    <row r="5612" spans="1:16">
      <c r="A5612">
        <f t="shared" si="523"/>
        <v>234</v>
      </c>
      <c r="B5612" s="128">
        <f t="shared" si="526"/>
        <v>43334</v>
      </c>
      <c r="C5612" s="126">
        <f t="shared" si="527"/>
        <v>15</v>
      </c>
      <c r="D5612" s="127">
        <f>INDEX('365x24'!$D$4:$AA$369,'8760'!A5612,'8760'!C5612)</f>
        <v>9.6713397065493805</v>
      </c>
      <c r="E5612" s="130">
        <f t="shared" si="522"/>
        <v>2.0484918466807974E-4</v>
      </c>
      <c r="O5612" s="220">
        <f t="shared" si="524"/>
        <v>43334.625</v>
      </c>
      <c r="P5612">
        <f t="shared" si="525"/>
        <v>2.0484918466807974E-4</v>
      </c>
    </row>
    <row r="5613" spans="1:16">
      <c r="A5613">
        <f t="shared" si="523"/>
        <v>234</v>
      </c>
      <c r="B5613" s="128">
        <f t="shared" si="526"/>
        <v>43334</v>
      </c>
      <c r="C5613" s="126">
        <f t="shared" si="527"/>
        <v>16</v>
      </c>
      <c r="D5613" s="127">
        <f>INDEX('365x24'!$D$4:$AA$369,'8760'!A5613,'8760'!C5613)</f>
        <v>9.7195793186450015</v>
      </c>
      <c r="E5613" s="130">
        <f t="shared" si="522"/>
        <v>2.0587095057707791E-4</v>
      </c>
      <c r="O5613" s="220">
        <f t="shared" si="524"/>
        <v>43334.666666666664</v>
      </c>
      <c r="P5613">
        <f t="shared" si="525"/>
        <v>2.0587095057707791E-4</v>
      </c>
    </row>
    <row r="5614" spans="1:16">
      <c r="A5614">
        <f t="shared" si="523"/>
        <v>234</v>
      </c>
      <c r="B5614" s="128">
        <f t="shared" si="526"/>
        <v>43334</v>
      </c>
      <c r="C5614" s="126">
        <f t="shared" si="527"/>
        <v>17</v>
      </c>
      <c r="D5614" s="127">
        <f>INDEX('365x24'!$D$4:$AA$369,'8760'!A5614,'8760'!C5614)</f>
        <v>9.854164856009751</v>
      </c>
      <c r="E5614" s="130">
        <f t="shared" si="522"/>
        <v>2.0872161433554504E-4</v>
      </c>
      <c r="O5614" s="220">
        <f t="shared" si="524"/>
        <v>43334.708333333336</v>
      </c>
      <c r="P5614">
        <f t="shared" si="525"/>
        <v>2.0872161433554504E-4</v>
      </c>
    </row>
    <row r="5615" spans="1:16">
      <c r="A5615">
        <f t="shared" si="523"/>
        <v>234</v>
      </c>
      <c r="B5615" s="128">
        <f t="shared" si="526"/>
        <v>43334</v>
      </c>
      <c r="C5615" s="126">
        <f t="shared" si="527"/>
        <v>18</v>
      </c>
      <c r="D5615" s="127">
        <f>INDEX('365x24'!$D$4:$AA$369,'8760'!A5615,'8760'!C5615)</f>
        <v>9.4332497587658679</v>
      </c>
      <c r="E5615" s="130">
        <f t="shared" si="522"/>
        <v>1.9980618823108254E-4</v>
      </c>
      <c r="O5615" s="220">
        <f t="shared" si="524"/>
        <v>43334.75</v>
      </c>
      <c r="P5615">
        <f t="shared" si="525"/>
        <v>1.9980618823108254E-4</v>
      </c>
    </row>
    <row r="5616" spans="1:16">
      <c r="A5616">
        <f t="shared" si="523"/>
        <v>234</v>
      </c>
      <c r="B5616" s="128">
        <f t="shared" si="526"/>
        <v>43334</v>
      </c>
      <c r="C5616" s="126">
        <f t="shared" si="527"/>
        <v>19</v>
      </c>
      <c r="D5616" s="127">
        <f>INDEX('365x24'!$D$4:$AA$369,'8760'!A5616,'8760'!C5616)</f>
        <v>8.7336689411637884</v>
      </c>
      <c r="E5616" s="130">
        <f t="shared" si="522"/>
        <v>1.8498832799211619E-4</v>
      </c>
      <c r="O5616" s="220">
        <f t="shared" si="524"/>
        <v>43334.791666666664</v>
      </c>
      <c r="P5616">
        <f t="shared" si="525"/>
        <v>1.8498832799211619E-4</v>
      </c>
    </row>
    <row r="5617" spans="1:16">
      <c r="A5617">
        <f t="shared" si="523"/>
        <v>234</v>
      </c>
      <c r="B5617" s="128">
        <f t="shared" si="526"/>
        <v>43334</v>
      </c>
      <c r="C5617" s="126">
        <f t="shared" si="527"/>
        <v>20</v>
      </c>
      <c r="D5617" s="127">
        <f>INDEX('365x24'!$D$4:$AA$369,'8760'!A5617,'8760'!C5617)</f>
        <v>7.472371263563879</v>
      </c>
      <c r="E5617" s="130">
        <f t="shared" si="522"/>
        <v>1.582727116742328E-4</v>
      </c>
      <c r="O5617" s="220">
        <f t="shared" si="524"/>
        <v>43334.833333333336</v>
      </c>
      <c r="P5617">
        <f t="shared" si="525"/>
        <v>1.582727116742328E-4</v>
      </c>
    </row>
    <row r="5618" spans="1:16">
      <c r="A5618">
        <f t="shared" si="523"/>
        <v>234</v>
      </c>
      <c r="B5618" s="128">
        <f t="shared" si="526"/>
        <v>43334</v>
      </c>
      <c r="C5618" s="126">
        <f t="shared" si="527"/>
        <v>21</v>
      </c>
      <c r="D5618" s="127">
        <f>INDEX('365x24'!$D$4:$AA$369,'8760'!A5618,'8760'!C5618)</f>
        <v>6.2667215762631621</v>
      </c>
      <c r="E5618" s="130">
        <f t="shared" si="522"/>
        <v>1.3273577853645604E-4</v>
      </c>
      <c r="O5618" s="220">
        <f t="shared" si="524"/>
        <v>43334.875</v>
      </c>
      <c r="P5618">
        <f t="shared" si="525"/>
        <v>1.3273577853645604E-4</v>
      </c>
    </row>
    <row r="5619" spans="1:16">
      <c r="A5619">
        <f t="shared" si="523"/>
        <v>234</v>
      </c>
      <c r="B5619" s="128">
        <f t="shared" si="526"/>
        <v>43334</v>
      </c>
      <c r="C5619" s="126">
        <f t="shared" si="527"/>
        <v>22</v>
      </c>
      <c r="D5619" s="127">
        <f>INDEX('365x24'!$D$4:$AA$369,'8760'!A5619,'8760'!C5619)</f>
        <v>5.2946912636920729</v>
      </c>
      <c r="E5619" s="130">
        <f t="shared" si="522"/>
        <v>1.12147150378973E-4</v>
      </c>
      <c r="O5619" s="220">
        <f t="shared" si="524"/>
        <v>43334.916666666664</v>
      </c>
      <c r="P5619">
        <f t="shared" si="525"/>
        <v>1.12147150378973E-4</v>
      </c>
    </row>
    <row r="5620" spans="1:16">
      <c r="A5620">
        <f t="shared" si="523"/>
        <v>234</v>
      </c>
      <c r="B5620" s="128">
        <f t="shared" si="526"/>
        <v>43334</v>
      </c>
      <c r="C5620" s="126">
        <f t="shared" si="527"/>
        <v>23</v>
      </c>
      <c r="D5620" s="127">
        <f>INDEX('365x24'!$D$4:$AA$369,'8760'!A5620,'8760'!C5620)</f>
        <v>4.6628076951915265</v>
      </c>
      <c r="E5620" s="130">
        <f t="shared" si="522"/>
        <v>9.8763189341513323E-5</v>
      </c>
      <c r="O5620" s="220">
        <f t="shared" si="524"/>
        <v>43334.958333333336</v>
      </c>
      <c r="P5620">
        <f t="shared" si="525"/>
        <v>9.8763189341513323E-5</v>
      </c>
    </row>
    <row r="5621" spans="1:16">
      <c r="A5621">
        <f t="shared" si="523"/>
        <v>234</v>
      </c>
      <c r="B5621" s="128">
        <f t="shared" si="526"/>
        <v>43334</v>
      </c>
      <c r="C5621" s="126">
        <f t="shared" si="527"/>
        <v>24</v>
      </c>
      <c r="D5621" s="127">
        <f>INDEX('365x24'!$D$4:$AA$369,'8760'!A5621,'8760'!C5621)</f>
        <v>1.3246520843062477</v>
      </c>
      <c r="E5621" s="130">
        <f t="shared" si="522"/>
        <v>2.8057529532878246E-5</v>
      </c>
      <c r="O5621" s="220">
        <f t="shared" si="524"/>
        <v>43335</v>
      </c>
      <c r="P5621">
        <f t="shared" si="525"/>
        <v>2.8057529532878246E-5</v>
      </c>
    </row>
    <row r="5622" spans="1:16">
      <c r="A5622">
        <f t="shared" si="523"/>
        <v>235</v>
      </c>
      <c r="B5622" s="128">
        <f t="shared" si="526"/>
        <v>43335</v>
      </c>
      <c r="C5622" s="126">
        <f t="shared" si="527"/>
        <v>1</v>
      </c>
      <c r="D5622" s="127">
        <f>INDEX('365x24'!$D$4:$AA$369,'8760'!A5622,'8760'!C5622)</f>
        <v>1.4218843354746442</v>
      </c>
      <c r="E5622" s="130">
        <f t="shared" si="522"/>
        <v>3.0117011257194026E-5</v>
      </c>
      <c r="O5622" s="220">
        <f t="shared" si="524"/>
        <v>43335.041666666664</v>
      </c>
      <c r="P5622">
        <f t="shared" si="525"/>
        <v>3.0117011257194026E-5</v>
      </c>
    </row>
    <row r="5623" spans="1:16">
      <c r="A5623">
        <f t="shared" si="523"/>
        <v>235</v>
      </c>
      <c r="B5623" s="128">
        <f t="shared" si="526"/>
        <v>43335</v>
      </c>
      <c r="C5623" s="126">
        <f t="shared" si="527"/>
        <v>2</v>
      </c>
      <c r="D5623" s="127">
        <f>INDEX('365x24'!$D$4:$AA$369,'8760'!A5623,'8760'!C5623)</f>
        <v>1.2988943402120692</v>
      </c>
      <c r="E5623" s="130">
        <f t="shared" si="522"/>
        <v>2.7511953321445166E-5</v>
      </c>
      <c r="O5623" s="220">
        <f t="shared" si="524"/>
        <v>43335.083333333336</v>
      </c>
      <c r="P5623">
        <f t="shared" si="525"/>
        <v>2.7511953321445166E-5</v>
      </c>
    </row>
    <row r="5624" spans="1:16">
      <c r="A5624">
        <f t="shared" si="523"/>
        <v>235</v>
      </c>
      <c r="B5624" s="128">
        <f t="shared" si="526"/>
        <v>43335</v>
      </c>
      <c r="C5624" s="126">
        <f t="shared" si="527"/>
        <v>3</v>
      </c>
      <c r="D5624" s="127">
        <f>INDEX('365x24'!$D$4:$AA$369,'8760'!A5624,'8760'!C5624)</f>
        <v>1.2623735015104067</v>
      </c>
      <c r="E5624" s="130">
        <f t="shared" si="522"/>
        <v>2.6738403404016074E-5</v>
      </c>
      <c r="O5624" s="220">
        <f t="shared" si="524"/>
        <v>43335.125</v>
      </c>
      <c r="P5624">
        <f t="shared" si="525"/>
        <v>2.6738403404016074E-5</v>
      </c>
    </row>
    <row r="5625" spans="1:16">
      <c r="A5625">
        <f t="shared" si="523"/>
        <v>235</v>
      </c>
      <c r="B5625" s="128">
        <f t="shared" si="526"/>
        <v>43335</v>
      </c>
      <c r="C5625" s="126">
        <f t="shared" si="527"/>
        <v>4</v>
      </c>
      <c r="D5625" s="127">
        <f>INDEX('365x24'!$D$4:$AA$369,'8760'!A5625,'8760'!C5625)</f>
        <v>1.4809747668028888</v>
      </c>
      <c r="E5625" s="130">
        <f t="shared" si="522"/>
        <v>3.1368608972356369E-5</v>
      </c>
      <c r="O5625" s="220">
        <f t="shared" si="524"/>
        <v>43335.166666666664</v>
      </c>
      <c r="P5625">
        <f t="shared" si="525"/>
        <v>3.1368608972356369E-5</v>
      </c>
    </row>
    <row r="5626" spans="1:16">
      <c r="A5626">
        <f t="shared" si="523"/>
        <v>235</v>
      </c>
      <c r="B5626" s="128">
        <f t="shared" si="526"/>
        <v>43335</v>
      </c>
      <c r="C5626" s="126">
        <f t="shared" si="527"/>
        <v>5</v>
      </c>
      <c r="D5626" s="127">
        <f>INDEX('365x24'!$D$4:$AA$369,'8760'!A5626,'8760'!C5626)</f>
        <v>3.0221351139433281</v>
      </c>
      <c r="E5626" s="130">
        <f t="shared" si="522"/>
        <v>6.4012012072001367E-5</v>
      </c>
      <c r="O5626" s="220">
        <f t="shared" si="524"/>
        <v>43335.208333333336</v>
      </c>
      <c r="P5626">
        <f t="shared" si="525"/>
        <v>6.4012012072001367E-5</v>
      </c>
    </row>
    <row r="5627" spans="1:16">
      <c r="A5627">
        <f t="shared" si="523"/>
        <v>235</v>
      </c>
      <c r="B5627" s="128">
        <f t="shared" si="526"/>
        <v>43335</v>
      </c>
      <c r="C5627" s="126">
        <f t="shared" si="527"/>
        <v>6</v>
      </c>
      <c r="D5627" s="127">
        <f>INDEX('365x24'!$D$4:$AA$369,'8760'!A5627,'8760'!C5627)</f>
        <v>4.5392497980533388</v>
      </c>
      <c r="E5627" s="130">
        <f t="shared" si="522"/>
        <v>9.6146102644525526E-5</v>
      </c>
      <c r="O5627" s="220">
        <f t="shared" si="524"/>
        <v>43335.25</v>
      </c>
      <c r="P5627">
        <f t="shared" si="525"/>
        <v>9.6146102644525526E-5</v>
      </c>
    </row>
    <row r="5628" spans="1:16">
      <c r="A5628">
        <f t="shared" si="523"/>
        <v>235</v>
      </c>
      <c r="B5628" s="128">
        <f t="shared" si="526"/>
        <v>43335</v>
      </c>
      <c r="C5628" s="126">
        <f t="shared" si="527"/>
        <v>7</v>
      </c>
      <c r="D5628" s="127">
        <f>INDEX('365x24'!$D$4:$AA$369,'8760'!A5628,'8760'!C5628)</f>
        <v>4.8237028494271765</v>
      </c>
      <c r="E5628" s="130">
        <f t="shared" si="522"/>
        <v>1.0217111855941661E-4</v>
      </c>
      <c r="O5628" s="220">
        <f t="shared" si="524"/>
        <v>43335.291666666664</v>
      </c>
      <c r="P5628">
        <f t="shared" si="525"/>
        <v>1.0217111855941661E-4</v>
      </c>
    </row>
    <row r="5629" spans="1:16">
      <c r="A5629">
        <f t="shared" si="523"/>
        <v>235</v>
      </c>
      <c r="B5629" s="128">
        <f t="shared" si="526"/>
        <v>43335</v>
      </c>
      <c r="C5629" s="126">
        <f t="shared" si="527"/>
        <v>8</v>
      </c>
      <c r="D5629" s="127">
        <f>INDEX('365x24'!$D$4:$AA$369,'8760'!A5629,'8760'!C5629)</f>
        <v>4.652621528103742</v>
      </c>
      <c r="E5629" s="130">
        <f t="shared" si="522"/>
        <v>9.8547435569426044E-5</v>
      </c>
      <c r="O5629" s="220">
        <f t="shared" si="524"/>
        <v>43335.333333333336</v>
      </c>
      <c r="P5629">
        <f t="shared" si="525"/>
        <v>9.8547435569426044E-5</v>
      </c>
    </row>
    <row r="5630" spans="1:16">
      <c r="A5630">
        <f t="shared" si="523"/>
        <v>235</v>
      </c>
      <c r="B5630" s="128">
        <f t="shared" si="526"/>
        <v>43335</v>
      </c>
      <c r="C5630" s="126">
        <f t="shared" si="527"/>
        <v>9</v>
      </c>
      <c r="D5630" s="127">
        <f>INDEX('365x24'!$D$4:$AA$369,'8760'!A5630,'8760'!C5630)</f>
        <v>4.9086959355842383</v>
      </c>
      <c r="E5630" s="130">
        <f t="shared" si="522"/>
        <v>1.039713618483487E-4</v>
      </c>
      <c r="O5630" s="220">
        <f t="shared" si="524"/>
        <v>43335.375</v>
      </c>
      <c r="P5630">
        <f t="shared" si="525"/>
        <v>1.039713618483487E-4</v>
      </c>
    </row>
    <row r="5631" spans="1:16">
      <c r="A5631">
        <f t="shared" si="523"/>
        <v>235</v>
      </c>
      <c r="B5631" s="128">
        <f t="shared" si="526"/>
        <v>43335</v>
      </c>
      <c r="C5631" s="126">
        <f t="shared" si="527"/>
        <v>10</v>
      </c>
      <c r="D5631" s="127">
        <f>INDEX('365x24'!$D$4:$AA$369,'8760'!A5631,'8760'!C5631)</f>
        <v>7.0033826841677405</v>
      </c>
      <c r="E5631" s="130">
        <f t="shared" si="522"/>
        <v>1.4833903846835002E-4</v>
      </c>
      <c r="O5631" s="220">
        <f t="shared" si="524"/>
        <v>43335.416666666664</v>
      </c>
      <c r="P5631">
        <f t="shared" si="525"/>
        <v>1.4833903846835002E-4</v>
      </c>
    </row>
    <row r="5632" spans="1:16">
      <c r="A5632">
        <f t="shared" si="523"/>
        <v>235</v>
      </c>
      <c r="B5632" s="128">
        <f t="shared" si="526"/>
        <v>43335</v>
      </c>
      <c r="C5632" s="126">
        <f t="shared" si="527"/>
        <v>11</v>
      </c>
      <c r="D5632" s="127">
        <f>INDEX('365x24'!$D$4:$AA$369,'8760'!A5632,'8760'!C5632)</f>
        <v>8.7602873861416022</v>
      </c>
      <c r="E5632" s="130">
        <f t="shared" si="522"/>
        <v>1.8555213475687543E-4</v>
      </c>
      <c r="O5632" s="220">
        <f t="shared" si="524"/>
        <v>43335.458333333336</v>
      </c>
      <c r="P5632">
        <f t="shared" si="525"/>
        <v>1.8555213475687543E-4</v>
      </c>
    </row>
    <row r="5633" spans="1:16">
      <c r="A5633">
        <f t="shared" si="523"/>
        <v>235</v>
      </c>
      <c r="B5633" s="128">
        <f t="shared" si="526"/>
        <v>43335</v>
      </c>
      <c r="C5633" s="126">
        <f t="shared" si="527"/>
        <v>12</v>
      </c>
      <c r="D5633" s="127">
        <f>INDEX('365x24'!$D$4:$AA$369,'8760'!A5633,'8760'!C5633)</f>
        <v>9.8296289709681215</v>
      </c>
      <c r="E5633" s="130">
        <f t="shared" si="522"/>
        <v>2.0820191838871732E-4</v>
      </c>
      <c r="O5633" s="220">
        <f t="shared" si="524"/>
        <v>43335.5</v>
      </c>
      <c r="P5633">
        <f t="shared" si="525"/>
        <v>2.0820191838871732E-4</v>
      </c>
    </row>
    <row r="5634" spans="1:16">
      <c r="A5634">
        <f t="shared" si="523"/>
        <v>235</v>
      </c>
      <c r="B5634" s="128">
        <f t="shared" si="526"/>
        <v>43335</v>
      </c>
      <c r="C5634" s="126">
        <f t="shared" si="527"/>
        <v>13</v>
      </c>
      <c r="D5634" s="127">
        <f>INDEX('365x24'!$D$4:$AA$369,'8760'!A5634,'8760'!C5634)</f>
        <v>10.625945146257049</v>
      </c>
      <c r="E5634" s="130">
        <f t="shared" si="522"/>
        <v>2.2506873562350778E-4</v>
      </c>
      <c r="O5634" s="220">
        <f t="shared" si="524"/>
        <v>43335.541666666664</v>
      </c>
      <c r="P5634">
        <f t="shared" si="525"/>
        <v>2.2506873562350778E-4</v>
      </c>
    </row>
    <row r="5635" spans="1:16">
      <c r="A5635">
        <f t="shared" si="523"/>
        <v>235</v>
      </c>
      <c r="B5635" s="128">
        <f t="shared" si="526"/>
        <v>43335</v>
      </c>
      <c r="C5635" s="126">
        <f t="shared" si="527"/>
        <v>14</v>
      </c>
      <c r="D5635" s="127">
        <f>INDEX('365x24'!$D$4:$AA$369,'8760'!A5635,'8760'!C5635)</f>
        <v>10.667370347913433</v>
      </c>
      <c r="E5635" s="130">
        <f t="shared" si="522"/>
        <v>2.2594616512567641E-4</v>
      </c>
      <c r="O5635" s="220">
        <f t="shared" si="524"/>
        <v>43335.583333333336</v>
      </c>
      <c r="P5635">
        <f t="shared" si="525"/>
        <v>2.2594616512567641E-4</v>
      </c>
    </row>
    <row r="5636" spans="1:16">
      <c r="A5636">
        <f t="shared" si="523"/>
        <v>235</v>
      </c>
      <c r="B5636" s="128">
        <f t="shared" si="526"/>
        <v>43335</v>
      </c>
      <c r="C5636" s="126">
        <f t="shared" si="527"/>
        <v>15</v>
      </c>
      <c r="D5636" s="127">
        <f>INDEX('365x24'!$D$4:$AA$369,'8760'!A5636,'8760'!C5636)</f>
        <v>10.815786846261652</v>
      </c>
      <c r="E5636" s="130">
        <f t="shared" si="522"/>
        <v>2.2908978323861841E-4</v>
      </c>
      <c r="O5636" s="220">
        <f t="shared" si="524"/>
        <v>43335.625</v>
      </c>
      <c r="P5636">
        <f t="shared" si="525"/>
        <v>2.2908978323861841E-4</v>
      </c>
    </row>
    <row r="5637" spans="1:16">
      <c r="A5637">
        <f t="shared" si="523"/>
        <v>235</v>
      </c>
      <c r="B5637" s="128">
        <f t="shared" si="526"/>
        <v>43335</v>
      </c>
      <c r="C5637" s="126">
        <f t="shared" si="527"/>
        <v>16</v>
      </c>
      <c r="D5637" s="127">
        <f>INDEX('365x24'!$D$4:$AA$369,'8760'!A5637,'8760'!C5637)</f>
        <v>10.869734838763584</v>
      </c>
      <c r="E5637" s="130">
        <f t="shared" si="522"/>
        <v>2.3023245867075288E-4</v>
      </c>
      <c r="O5637" s="220">
        <f t="shared" si="524"/>
        <v>43335.666666666664</v>
      </c>
      <c r="P5637">
        <f t="shared" si="525"/>
        <v>2.3023245867075288E-4</v>
      </c>
    </row>
    <row r="5638" spans="1:16">
      <c r="A5638">
        <f t="shared" si="523"/>
        <v>235</v>
      </c>
      <c r="B5638" s="128">
        <f t="shared" si="526"/>
        <v>43335</v>
      </c>
      <c r="C5638" s="126">
        <f t="shared" si="527"/>
        <v>17</v>
      </c>
      <c r="D5638" s="127">
        <f>INDEX('365x24'!$D$4:$AA$369,'8760'!A5638,'8760'!C5638)</f>
        <v>11.020246404781782</v>
      </c>
      <c r="E5638" s="130">
        <f t="shared" ref="E5638:E5701" si="528">D5638*$E$2</f>
        <v>2.3342045252863219E-4</v>
      </c>
      <c r="O5638" s="220">
        <f t="shared" si="524"/>
        <v>43335.708333333336</v>
      </c>
      <c r="P5638">
        <f t="shared" si="525"/>
        <v>2.3342045252863219E-4</v>
      </c>
    </row>
    <row r="5639" spans="1:16">
      <c r="A5639">
        <f t="shared" ref="A5639:A5702" si="529">IF(C5639=1,A5638+1,A5638)</f>
        <v>235</v>
      </c>
      <c r="B5639" s="128">
        <f t="shared" si="526"/>
        <v>43335</v>
      </c>
      <c r="C5639" s="126">
        <f t="shared" si="527"/>
        <v>18</v>
      </c>
      <c r="D5639" s="127">
        <f>INDEX('365x24'!$D$4:$AA$369,'8760'!A5639,'8760'!C5639)</f>
        <v>10.549522791477166</v>
      </c>
      <c r="E5639" s="130">
        <f t="shared" si="528"/>
        <v>2.2345002947295534E-4</v>
      </c>
      <c r="O5639" s="220">
        <f t="shared" ref="O5639:O5702" si="530">B5639+O$3*C5639</f>
        <v>43335.75</v>
      </c>
      <c r="P5639">
        <f t="shared" ref="P5639:P5702" si="531">E5639</f>
        <v>2.2345002947295534E-4</v>
      </c>
    </row>
    <row r="5640" spans="1:16">
      <c r="A5640">
        <f t="shared" si="529"/>
        <v>235</v>
      </c>
      <c r="B5640" s="128">
        <f t="shared" ref="B5640:B5703" si="532">IF(C5639=24,B5639+1,B5639)</f>
        <v>43335</v>
      </c>
      <c r="C5640" s="126">
        <f t="shared" ref="C5640:C5703" si="533">IF(C5639=24,1,C5639+1)</f>
        <v>19</v>
      </c>
      <c r="D5640" s="127">
        <f>INDEX('365x24'!$D$4:$AA$369,'8760'!A5640,'8760'!C5640)</f>
        <v>9.7671578622633213</v>
      </c>
      <c r="E5640" s="130">
        <f t="shared" si="528"/>
        <v>2.0687871435786075E-4</v>
      </c>
      <c r="O5640" s="220">
        <f t="shared" si="530"/>
        <v>43335.791666666664</v>
      </c>
      <c r="P5640">
        <f t="shared" si="531"/>
        <v>2.0687871435786075E-4</v>
      </c>
    </row>
    <row r="5641" spans="1:16">
      <c r="A5641">
        <f t="shared" si="529"/>
        <v>235</v>
      </c>
      <c r="B5641" s="128">
        <f t="shared" si="532"/>
        <v>43335</v>
      </c>
      <c r="C5641" s="126">
        <f t="shared" si="533"/>
        <v>20</v>
      </c>
      <c r="D5641" s="127">
        <f>INDEX('365x24'!$D$4:$AA$369,'8760'!A5641,'8760'!C5641)</f>
        <v>8.3566059382762834</v>
      </c>
      <c r="E5641" s="130">
        <f t="shared" si="528"/>
        <v>1.7700173553919098E-4</v>
      </c>
      <c r="O5641" s="220">
        <f t="shared" si="530"/>
        <v>43335.833333333336</v>
      </c>
      <c r="P5641">
        <f t="shared" si="531"/>
        <v>1.7700173553919098E-4</v>
      </c>
    </row>
    <row r="5642" spans="1:16">
      <c r="A5642">
        <f t="shared" si="529"/>
        <v>235</v>
      </c>
      <c r="B5642" s="128">
        <f t="shared" si="532"/>
        <v>43335</v>
      </c>
      <c r="C5642" s="126">
        <f t="shared" si="533"/>
        <v>21</v>
      </c>
      <c r="D5642" s="127">
        <f>INDEX('365x24'!$D$4:$AA$369,'8760'!A5642,'8760'!C5642)</f>
        <v>7.0082870471224634</v>
      </c>
      <c r="E5642" s="130">
        <f t="shared" si="528"/>
        <v>1.4844291805308956E-4</v>
      </c>
      <c r="O5642" s="220">
        <f t="shared" si="530"/>
        <v>43335.875</v>
      </c>
      <c r="P5642">
        <f t="shared" si="531"/>
        <v>1.4844291805308956E-4</v>
      </c>
    </row>
    <row r="5643" spans="1:16">
      <c r="A5643">
        <f t="shared" si="529"/>
        <v>235</v>
      </c>
      <c r="B5643" s="128">
        <f t="shared" si="532"/>
        <v>43335</v>
      </c>
      <c r="C5643" s="126">
        <f t="shared" si="533"/>
        <v>22</v>
      </c>
      <c r="D5643" s="127">
        <f>INDEX('365x24'!$D$4:$AA$369,'8760'!A5643,'8760'!C5643)</f>
        <v>5.9212326174497623</v>
      </c>
      <c r="E5643" s="130">
        <f t="shared" si="528"/>
        <v>1.2541795766859618E-4</v>
      </c>
      <c r="O5643" s="220">
        <f t="shared" si="530"/>
        <v>43335.916666666664</v>
      </c>
      <c r="P5643">
        <f t="shared" si="531"/>
        <v>1.2541795766859618E-4</v>
      </c>
    </row>
    <row r="5644" spans="1:16">
      <c r="A5644">
        <f t="shared" si="529"/>
        <v>235</v>
      </c>
      <c r="B5644" s="128">
        <f t="shared" si="532"/>
        <v>43335</v>
      </c>
      <c r="C5644" s="126">
        <f t="shared" si="533"/>
        <v>23</v>
      </c>
      <c r="D5644" s="127">
        <f>INDEX('365x24'!$D$4:$AA$369,'8760'!A5644,'8760'!C5644)</f>
        <v>5.2145758154010329</v>
      </c>
      <c r="E5644" s="130">
        <f t="shared" si="528"/>
        <v>1.1045022060918904E-4</v>
      </c>
      <c r="O5644" s="220">
        <f t="shared" si="530"/>
        <v>43335.958333333336</v>
      </c>
      <c r="P5644">
        <f t="shared" si="531"/>
        <v>1.1045022060918904E-4</v>
      </c>
    </row>
    <row r="5645" spans="1:16">
      <c r="A5645">
        <f t="shared" si="529"/>
        <v>235</v>
      </c>
      <c r="B5645" s="128">
        <f t="shared" si="532"/>
        <v>43335</v>
      </c>
      <c r="C5645" s="126">
        <f t="shared" si="533"/>
        <v>24</v>
      </c>
      <c r="D5645" s="127">
        <f>INDEX('365x24'!$D$4:$AA$369,'8760'!A5645,'8760'!C5645)</f>
        <v>1.4814033033717471</v>
      </c>
      <c r="E5645" s="130">
        <f t="shared" si="528"/>
        <v>3.1377685829275337E-5</v>
      </c>
      <c r="O5645" s="220">
        <f t="shared" si="530"/>
        <v>43336</v>
      </c>
      <c r="P5645">
        <f t="shared" si="531"/>
        <v>3.1377685829275337E-5</v>
      </c>
    </row>
    <row r="5646" spans="1:16">
      <c r="A5646">
        <f t="shared" si="529"/>
        <v>236</v>
      </c>
      <c r="B5646" s="128">
        <f t="shared" si="532"/>
        <v>43336</v>
      </c>
      <c r="C5646" s="126">
        <f t="shared" si="533"/>
        <v>1</v>
      </c>
      <c r="D5646" s="127">
        <f>INDEX('365x24'!$D$4:$AA$369,'8760'!A5646,'8760'!C5646)</f>
        <v>1.4218843354746442</v>
      </c>
      <c r="E5646" s="130">
        <f t="shared" si="528"/>
        <v>3.0117011257194026E-5</v>
      </c>
      <c r="O5646" s="220">
        <f t="shared" si="530"/>
        <v>43336.041666666664</v>
      </c>
      <c r="P5646">
        <f t="shared" si="531"/>
        <v>3.0117011257194026E-5</v>
      </c>
    </row>
    <row r="5647" spans="1:16">
      <c r="A5647">
        <f t="shared" si="529"/>
        <v>236</v>
      </c>
      <c r="B5647" s="128">
        <f t="shared" si="532"/>
        <v>43336</v>
      </c>
      <c r="C5647" s="126">
        <f t="shared" si="533"/>
        <v>2</v>
      </c>
      <c r="D5647" s="127">
        <f>INDEX('365x24'!$D$4:$AA$369,'8760'!A5647,'8760'!C5647)</f>
        <v>1.2988943402120692</v>
      </c>
      <c r="E5647" s="130">
        <f t="shared" si="528"/>
        <v>2.7511953321445166E-5</v>
      </c>
      <c r="O5647" s="220">
        <f t="shared" si="530"/>
        <v>43336.083333333336</v>
      </c>
      <c r="P5647">
        <f t="shared" si="531"/>
        <v>2.7511953321445166E-5</v>
      </c>
    </row>
    <row r="5648" spans="1:16">
      <c r="A5648">
        <f t="shared" si="529"/>
        <v>236</v>
      </c>
      <c r="B5648" s="128">
        <f t="shared" si="532"/>
        <v>43336</v>
      </c>
      <c r="C5648" s="126">
        <f t="shared" si="533"/>
        <v>3</v>
      </c>
      <c r="D5648" s="127">
        <f>INDEX('365x24'!$D$4:$AA$369,'8760'!A5648,'8760'!C5648)</f>
        <v>1.2623735015104067</v>
      </c>
      <c r="E5648" s="130">
        <f t="shared" si="528"/>
        <v>2.6738403404016074E-5</v>
      </c>
      <c r="O5648" s="220">
        <f t="shared" si="530"/>
        <v>43336.125</v>
      </c>
      <c r="P5648">
        <f t="shared" si="531"/>
        <v>2.6738403404016074E-5</v>
      </c>
    </row>
    <row r="5649" spans="1:16">
      <c r="A5649">
        <f t="shared" si="529"/>
        <v>236</v>
      </c>
      <c r="B5649" s="128">
        <f t="shared" si="532"/>
        <v>43336</v>
      </c>
      <c r="C5649" s="126">
        <f t="shared" si="533"/>
        <v>4</v>
      </c>
      <c r="D5649" s="127">
        <f>INDEX('365x24'!$D$4:$AA$369,'8760'!A5649,'8760'!C5649)</f>
        <v>1.4809747668028888</v>
      </c>
      <c r="E5649" s="130">
        <f t="shared" si="528"/>
        <v>3.1368608972356369E-5</v>
      </c>
      <c r="O5649" s="220">
        <f t="shared" si="530"/>
        <v>43336.166666666664</v>
      </c>
      <c r="P5649">
        <f t="shared" si="531"/>
        <v>3.1368608972356369E-5</v>
      </c>
    </row>
    <row r="5650" spans="1:16">
      <c r="A5650">
        <f t="shared" si="529"/>
        <v>236</v>
      </c>
      <c r="B5650" s="128">
        <f t="shared" si="532"/>
        <v>43336</v>
      </c>
      <c r="C5650" s="126">
        <f t="shared" si="533"/>
        <v>5</v>
      </c>
      <c r="D5650" s="127">
        <f>INDEX('365x24'!$D$4:$AA$369,'8760'!A5650,'8760'!C5650)</f>
        <v>3.0221351139433281</v>
      </c>
      <c r="E5650" s="130">
        <f t="shared" si="528"/>
        <v>6.4012012072001367E-5</v>
      </c>
      <c r="O5650" s="220">
        <f t="shared" si="530"/>
        <v>43336.208333333336</v>
      </c>
      <c r="P5650">
        <f t="shared" si="531"/>
        <v>6.4012012072001367E-5</v>
      </c>
    </row>
    <row r="5651" spans="1:16">
      <c r="A5651">
        <f t="shared" si="529"/>
        <v>236</v>
      </c>
      <c r="B5651" s="128">
        <f t="shared" si="532"/>
        <v>43336</v>
      </c>
      <c r="C5651" s="126">
        <f t="shared" si="533"/>
        <v>6</v>
      </c>
      <c r="D5651" s="127">
        <f>INDEX('365x24'!$D$4:$AA$369,'8760'!A5651,'8760'!C5651)</f>
        <v>4.5392497980533388</v>
      </c>
      <c r="E5651" s="130">
        <f t="shared" si="528"/>
        <v>9.6146102644525526E-5</v>
      </c>
      <c r="O5651" s="220">
        <f t="shared" si="530"/>
        <v>43336.25</v>
      </c>
      <c r="P5651">
        <f t="shared" si="531"/>
        <v>9.6146102644525526E-5</v>
      </c>
    </row>
    <row r="5652" spans="1:16">
      <c r="A5652">
        <f t="shared" si="529"/>
        <v>236</v>
      </c>
      <c r="B5652" s="128">
        <f t="shared" si="532"/>
        <v>43336</v>
      </c>
      <c r="C5652" s="126">
        <f t="shared" si="533"/>
        <v>7</v>
      </c>
      <c r="D5652" s="127">
        <f>INDEX('365x24'!$D$4:$AA$369,'8760'!A5652,'8760'!C5652)</f>
        <v>4.8237028494271765</v>
      </c>
      <c r="E5652" s="130">
        <f t="shared" si="528"/>
        <v>1.0217111855941661E-4</v>
      </c>
      <c r="O5652" s="220">
        <f t="shared" si="530"/>
        <v>43336.291666666664</v>
      </c>
      <c r="P5652">
        <f t="shared" si="531"/>
        <v>1.0217111855941661E-4</v>
      </c>
    </row>
    <row r="5653" spans="1:16">
      <c r="A5653">
        <f t="shared" si="529"/>
        <v>236</v>
      </c>
      <c r="B5653" s="128">
        <f t="shared" si="532"/>
        <v>43336</v>
      </c>
      <c r="C5653" s="126">
        <f t="shared" si="533"/>
        <v>8</v>
      </c>
      <c r="D5653" s="127">
        <f>INDEX('365x24'!$D$4:$AA$369,'8760'!A5653,'8760'!C5653)</f>
        <v>4.652621528103742</v>
      </c>
      <c r="E5653" s="130">
        <f t="shared" si="528"/>
        <v>9.8547435569426044E-5</v>
      </c>
      <c r="O5653" s="220">
        <f t="shared" si="530"/>
        <v>43336.333333333336</v>
      </c>
      <c r="P5653">
        <f t="shared" si="531"/>
        <v>9.8547435569426044E-5</v>
      </c>
    </row>
    <row r="5654" spans="1:16">
      <c r="A5654">
        <f t="shared" si="529"/>
        <v>236</v>
      </c>
      <c r="B5654" s="128">
        <f t="shared" si="532"/>
        <v>43336</v>
      </c>
      <c r="C5654" s="126">
        <f t="shared" si="533"/>
        <v>9</v>
      </c>
      <c r="D5654" s="127">
        <f>INDEX('365x24'!$D$4:$AA$369,'8760'!A5654,'8760'!C5654)</f>
        <v>4.9086959355842383</v>
      </c>
      <c r="E5654" s="130">
        <f t="shared" si="528"/>
        <v>1.039713618483487E-4</v>
      </c>
      <c r="O5654" s="220">
        <f t="shared" si="530"/>
        <v>43336.375</v>
      </c>
      <c r="P5654">
        <f t="shared" si="531"/>
        <v>1.039713618483487E-4</v>
      </c>
    </row>
    <row r="5655" spans="1:16">
      <c r="A5655">
        <f t="shared" si="529"/>
        <v>236</v>
      </c>
      <c r="B5655" s="128">
        <f t="shared" si="532"/>
        <v>43336</v>
      </c>
      <c r="C5655" s="126">
        <f t="shared" si="533"/>
        <v>10</v>
      </c>
      <c r="D5655" s="127">
        <f>INDEX('365x24'!$D$4:$AA$369,'8760'!A5655,'8760'!C5655)</f>
        <v>7.0033826841677405</v>
      </c>
      <c r="E5655" s="130">
        <f t="shared" si="528"/>
        <v>1.4833903846835002E-4</v>
      </c>
      <c r="O5655" s="220">
        <f t="shared" si="530"/>
        <v>43336.416666666664</v>
      </c>
      <c r="P5655">
        <f t="shared" si="531"/>
        <v>1.4833903846835002E-4</v>
      </c>
    </row>
    <row r="5656" spans="1:16">
      <c r="A5656">
        <f t="shared" si="529"/>
        <v>236</v>
      </c>
      <c r="B5656" s="128">
        <f t="shared" si="532"/>
        <v>43336</v>
      </c>
      <c r="C5656" s="126">
        <f t="shared" si="533"/>
        <v>11</v>
      </c>
      <c r="D5656" s="127">
        <f>INDEX('365x24'!$D$4:$AA$369,'8760'!A5656,'8760'!C5656)</f>
        <v>8.7602873861416022</v>
      </c>
      <c r="E5656" s="130">
        <f t="shared" si="528"/>
        <v>1.8555213475687543E-4</v>
      </c>
      <c r="O5656" s="220">
        <f t="shared" si="530"/>
        <v>43336.458333333336</v>
      </c>
      <c r="P5656">
        <f t="shared" si="531"/>
        <v>1.8555213475687543E-4</v>
      </c>
    </row>
    <row r="5657" spans="1:16">
      <c r="A5657">
        <f t="shared" si="529"/>
        <v>236</v>
      </c>
      <c r="B5657" s="128">
        <f t="shared" si="532"/>
        <v>43336</v>
      </c>
      <c r="C5657" s="126">
        <f t="shared" si="533"/>
        <v>12</v>
      </c>
      <c r="D5657" s="127">
        <f>INDEX('365x24'!$D$4:$AA$369,'8760'!A5657,'8760'!C5657)</f>
        <v>9.8296289709681215</v>
      </c>
      <c r="E5657" s="130">
        <f t="shared" si="528"/>
        <v>2.0820191838871732E-4</v>
      </c>
      <c r="O5657" s="220">
        <f t="shared" si="530"/>
        <v>43336.5</v>
      </c>
      <c r="P5657">
        <f t="shared" si="531"/>
        <v>2.0820191838871732E-4</v>
      </c>
    </row>
    <row r="5658" spans="1:16">
      <c r="A5658">
        <f t="shared" si="529"/>
        <v>236</v>
      </c>
      <c r="B5658" s="128">
        <f t="shared" si="532"/>
        <v>43336</v>
      </c>
      <c r="C5658" s="126">
        <f t="shared" si="533"/>
        <v>13</v>
      </c>
      <c r="D5658" s="127">
        <f>INDEX('365x24'!$D$4:$AA$369,'8760'!A5658,'8760'!C5658)</f>
        <v>10.625945146257049</v>
      </c>
      <c r="E5658" s="130">
        <f t="shared" si="528"/>
        <v>2.2506873562350778E-4</v>
      </c>
      <c r="O5658" s="220">
        <f t="shared" si="530"/>
        <v>43336.541666666664</v>
      </c>
      <c r="P5658">
        <f t="shared" si="531"/>
        <v>2.2506873562350778E-4</v>
      </c>
    </row>
    <row r="5659" spans="1:16">
      <c r="A5659">
        <f t="shared" si="529"/>
        <v>236</v>
      </c>
      <c r="B5659" s="128">
        <f t="shared" si="532"/>
        <v>43336</v>
      </c>
      <c r="C5659" s="126">
        <f t="shared" si="533"/>
        <v>14</v>
      </c>
      <c r="D5659" s="127">
        <f>INDEX('365x24'!$D$4:$AA$369,'8760'!A5659,'8760'!C5659)</f>
        <v>10.667370347913433</v>
      </c>
      <c r="E5659" s="130">
        <f t="shared" si="528"/>
        <v>2.2594616512567641E-4</v>
      </c>
      <c r="O5659" s="220">
        <f t="shared" si="530"/>
        <v>43336.583333333336</v>
      </c>
      <c r="P5659">
        <f t="shared" si="531"/>
        <v>2.2594616512567641E-4</v>
      </c>
    </row>
    <row r="5660" spans="1:16">
      <c r="A5660">
        <f t="shared" si="529"/>
        <v>236</v>
      </c>
      <c r="B5660" s="128">
        <f t="shared" si="532"/>
        <v>43336</v>
      </c>
      <c r="C5660" s="126">
        <f t="shared" si="533"/>
        <v>15</v>
      </c>
      <c r="D5660" s="127">
        <f>INDEX('365x24'!$D$4:$AA$369,'8760'!A5660,'8760'!C5660)</f>
        <v>10.815786846261652</v>
      </c>
      <c r="E5660" s="130">
        <f t="shared" si="528"/>
        <v>2.2908978323861841E-4</v>
      </c>
      <c r="O5660" s="220">
        <f t="shared" si="530"/>
        <v>43336.625</v>
      </c>
      <c r="P5660">
        <f t="shared" si="531"/>
        <v>2.2908978323861841E-4</v>
      </c>
    </row>
    <row r="5661" spans="1:16">
      <c r="A5661">
        <f t="shared" si="529"/>
        <v>236</v>
      </c>
      <c r="B5661" s="128">
        <f t="shared" si="532"/>
        <v>43336</v>
      </c>
      <c r="C5661" s="126">
        <f t="shared" si="533"/>
        <v>16</v>
      </c>
      <c r="D5661" s="127">
        <f>INDEX('365x24'!$D$4:$AA$369,'8760'!A5661,'8760'!C5661)</f>
        <v>10.869734838763584</v>
      </c>
      <c r="E5661" s="130">
        <f t="shared" si="528"/>
        <v>2.3023245867075288E-4</v>
      </c>
      <c r="O5661" s="220">
        <f t="shared" si="530"/>
        <v>43336.666666666664</v>
      </c>
      <c r="P5661">
        <f t="shared" si="531"/>
        <v>2.3023245867075288E-4</v>
      </c>
    </row>
    <row r="5662" spans="1:16">
      <c r="A5662">
        <f t="shared" si="529"/>
        <v>236</v>
      </c>
      <c r="B5662" s="128">
        <f t="shared" si="532"/>
        <v>43336</v>
      </c>
      <c r="C5662" s="126">
        <f t="shared" si="533"/>
        <v>17</v>
      </c>
      <c r="D5662" s="127">
        <f>INDEX('365x24'!$D$4:$AA$369,'8760'!A5662,'8760'!C5662)</f>
        <v>11.020246404781782</v>
      </c>
      <c r="E5662" s="130">
        <f t="shared" si="528"/>
        <v>2.3342045252863219E-4</v>
      </c>
      <c r="O5662" s="220">
        <f t="shared" si="530"/>
        <v>43336.708333333336</v>
      </c>
      <c r="P5662">
        <f t="shared" si="531"/>
        <v>2.3342045252863219E-4</v>
      </c>
    </row>
    <row r="5663" spans="1:16">
      <c r="A5663">
        <f t="shared" si="529"/>
        <v>236</v>
      </c>
      <c r="B5663" s="128">
        <f t="shared" si="532"/>
        <v>43336</v>
      </c>
      <c r="C5663" s="126">
        <f t="shared" si="533"/>
        <v>18</v>
      </c>
      <c r="D5663" s="127">
        <f>INDEX('365x24'!$D$4:$AA$369,'8760'!A5663,'8760'!C5663)</f>
        <v>10.549522791477166</v>
      </c>
      <c r="E5663" s="130">
        <f t="shared" si="528"/>
        <v>2.2345002947295534E-4</v>
      </c>
      <c r="O5663" s="220">
        <f t="shared" si="530"/>
        <v>43336.75</v>
      </c>
      <c r="P5663">
        <f t="shared" si="531"/>
        <v>2.2345002947295534E-4</v>
      </c>
    </row>
    <row r="5664" spans="1:16">
      <c r="A5664">
        <f t="shared" si="529"/>
        <v>236</v>
      </c>
      <c r="B5664" s="128">
        <f t="shared" si="532"/>
        <v>43336</v>
      </c>
      <c r="C5664" s="126">
        <f t="shared" si="533"/>
        <v>19</v>
      </c>
      <c r="D5664" s="127">
        <f>INDEX('365x24'!$D$4:$AA$369,'8760'!A5664,'8760'!C5664)</f>
        <v>9.7671578622633213</v>
      </c>
      <c r="E5664" s="130">
        <f t="shared" si="528"/>
        <v>2.0687871435786075E-4</v>
      </c>
      <c r="O5664" s="220">
        <f t="shared" si="530"/>
        <v>43336.791666666664</v>
      </c>
      <c r="P5664">
        <f t="shared" si="531"/>
        <v>2.0687871435786075E-4</v>
      </c>
    </row>
    <row r="5665" spans="1:16">
      <c r="A5665">
        <f t="shared" si="529"/>
        <v>236</v>
      </c>
      <c r="B5665" s="128">
        <f t="shared" si="532"/>
        <v>43336</v>
      </c>
      <c r="C5665" s="126">
        <f t="shared" si="533"/>
        <v>20</v>
      </c>
      <c r="D5665" s="127">
        <f>INDEX('365x24'!$D$4:$AA$369,'8760'!A5665,'8760'!C5665)</f>
        <v>8.3566059382762834</v>
      </c>
      <c r="E5665" s="130">
        <f t="shared" si="528"/>
        <v>1.7700173553919098E-4</v>
      </c>
      <c r="O5665" s="220">
        <f t="shared" si="530"/>
        <v>43336.833333333336</v>
      </c>
      <c r="P5665">
        <f t="shared" si="531"/>
        <v>1.7700173553919098E-4</v>
      </c>
    </row>
    <row r="5666" spans="1:16">
      <c r="A5666">
        <f t="shared" si="529"/>
        <v>236</v>
      </c>
      <c r="B5666" s="128">
        <f t="shared" si="532"/>
        <v>43336</v>
      </c>
      <c r="C5666" s="126">
        <f t="shared" si="533"/>
        <v>21</v>
      </c>
      <c r="D5666" s="127">
        <f>INDEX('365x24'!$D$4:$AA$369,'8760'!A5666,'8760'!C5666)</f>
        <v>7.0082870471224634</v>
      </c>
      <c r="E5666" s="130">
        <f t="shared" si="528"/>
        <v>1.4844291805308956E-4</v>
      </c>
      <c r="O5666" s="220">
        <f t="shared" si="530"/>
        <v>43336.875</v>
      </c>
      <c r="P5666">
        <f t="shared" si="531"/>
        <v>1.4844291805308956E-4</v>
      </c>
    </row>
    <row r="5667" spans="1:16">
      <c r="A5667">
        <f t="shared" si="529"/>
        <v>236</v>
      </c>
      <c r="B5667" s="128">
        <f t="shared" si="532"/>
        <v>43336</v>
      </c>
      <c r="C5667" s="126">
        <f t="shared" si="533"/>
        <v>22</v>
      </c>
      <c r="D5667" s="127">
        <f>INDEX('365x24'!$D$4:$AA$369,'8760'!A5667,'8760'!C5667)</f>
        <v>5.9212326174497623</v>
      </c>
      <c r="E5667" s="130">
        <f t="shared" si="528"/>
        <v>1.2541795766859618E-4</v>
      </c>
      <c r="O5667" s="220">
        <f t="shared" si="530"/>
        <v>43336.916666666664</v>
      </c>
      <c r="P5667">
        <f t="shared" si="531"/>
        <v>1.2541795766859618E-4</v>
      </c>
    </row>
    <row r="5668" spans="1:16">
      <c r="A5668">
        <f t="shared" si="529"/>
        <v>236</v>
      </c>
      <c r="B5668" s="128">
        <f t="shared" si="532"/>
        <v>43336</v>
      </c>
      <c r="C5668" s="126">
        <f t="shared" si="533"/>
        <v>23</v>
      </c>
      <c r="D5668" s="127">
        <f>INDEX('365x24'!$D$4:$AA$369,'8760'!A5668,'8760'!C5668)</f>
        <v>5.2145758154010329</v>
      </c>
      <c r="E5668" s="130">
        <f t="shared" si="528"/>
        <v>1.1045022060918904E-4</v>
      </c>
      <c r="O5668" s="220">
        <f t="shared" si="530"/>
        <v>43336.958333333336</v>
      </c>
      <c r="P5668">
        <f t="shared" si="531"/>
        <v>1.1045022060918904E-4</v>
      </c>
    </row>
    <row r="5669" spans="1:16">
      <c r="A5669">
        <f t="shared" si="529"/>
        <v>236</v>
      </c>
      <c r="B5669" s="128">
        <f t="shared" si="532"/>
        <v>43336</v>
      </c>
      <c r="C5669" s="126">
        <f t="shared" si="533"/>
        <v>24</v>
      </c>
      <c r="D5669" s="127">
        <f>INDEX('365x24'!$D$4:$AA$369,'8760'!A5669,'8760'!C5669)</f>
        <v>1.4814033033717471</v>
      </c>
      <c r="E5669" s="130">
        <f t="shared" si="528"/>
        <v>3.1377685829275337E-5</v>
      </c>
      <c r="O5669" s="220">
        <f t="shared" si="530"/>
        <v>43337</v>
      </c>
      <c r="P5669">
        <f t="shared" si="531"/>
        <v>3.1377685829275337E-5</v>
      </c>
    </row>
    <row r="5670" spans="1:16">
      <c r="A5670">
        <f t="shared" si="529"/>
        <v>237</v>
      </c>
      <c r="B5670" s="128">
        <f t="shared" si="532"/>
        <v>43337</v>
      </c>
      <c r="C5670" s="126">
        <f t="shared" si="533"/>
        <v>1</v>
      </c>
      <c r="D5670" s="127">
        <f>INDEX('365x24'!$D$4:$AA$369,'8760'!A5670,'8760'!C5670)</f>
        <v>1.2478984885178308</v>
      </c>
      <c r="E5670" s="130">
        <f t="shared" si="528"/>
        <v>2.6431807348085888E-5</v>
      </c>
      <c r="O5670" s="220">
        <f t="shared" si="530"/>
        <v>43337.041666666664</v>
      </c>
      <c r="P5670">
        <f t="shared" si="531"/>
        <v>2.6431807348085888E-5</v>
      </c>
    </row>
    <row r="5671" spans="1:16">
      <c r="A5671">
        <f t="shared" si="529"/>
        <v>237</v>
      </c>
      <c r="B5671" s="128">
        <f t="shared" si="532"/>
        <v>43337</v>
      </c>
      <c r="C5671" s="126">
        <f t="shared" si="533"/>
        <v>2</v>
      </c>
      <c r="D5671" s="127">
        <f>INDEX('365x24'!$D$4:$AA$369,'8760'!A5671,'8760'!C5671)</f>
        <v>1.2169010100370199</v>
      </c>
      <c r="E5671" s="130">
        <f t="shared" si="528"/>
        <v>2.5775248030945947E-5</v>
      </c>
      <c r="O5671" s="220">
        <f t="shared" si="530"/>
        <v>43337.083333333336</v>
      </c>
      <c r="P5671">
        <f t="shared" si="531"/>
        <v>2.5775248030945947E-5</v>
      </c>
    </row>
    <row r="5672" spans="1:16">
      <c r="A5672">
        <f t="shared" si="529"/>
        <v>237</v>
      </c>
      <c r="B5672" s="128">
        <f t="shared" si="532"/>
        <v>43337</v>
      </c>
      <c r="C5672" s="126">
        <f t="shared" si="533"/>
        <v>3</v>
      </c>
      <c r="D5672" s="127">
        <f>INDEX('365x24'!$D$4:$AA$369,'8760'!A5672,'8760'!C5672)</f>
        <v>1.2139012540550058</v>
      </c>
      <c r="E5672" s="130">
        <f t="shared" si="528"/>
        <v>2.5711710032513045E-5</v>
      </c>
      <c r="O5672" s="220">
        <f t="shared" si="530"/>
        <v>43337.125</v>
      </c>
      <c r="P5672">
        <f t="shared" si="531"/>
        <v>2.5711710032513045E-5</v>
      </c>
    </row>
    <row r="5673" spans="1:16">
      <c r="A5673">
        <f t="shared" si="529"/>
        <v>237</v>
      </c>
      <c r="B5673" s="128">
        <f t="shared" si="532"/>
        <v>43337</v>
      </c>
      <c r="C5673" s="126">
        <f t="shared" si="533"/>
        <v>4</v>
      </c>
      <c r="D5673" s="127">
        <f>INDEX('365x24'!$D$4:$AA$369,'8760'!A5673,'8760'!C5673)</f>
        <v>1.4284837986350747</v>
      </c>
      <c r="E5673" s="130">
        <f t="shared" si="528"/>
        <v>3.0256794853746393E-5</v>
      </c>
      <c r="O5673" s="220">
        <f t="shared" si="530"/>
        <v>43337.166666666664</v>
      </c>
      <c r="P5673">
        <f t="shared" si="531"/>
        <v>3.0256794853746393E-5</v>
      </c>
    </row>
    <row r="5674" spans="1:16">
      <c r="A5674">
        <f t="shared" si="529"/>
        <v>237</v>
      </c>
      <c r="B5674" s="128">
        <f t="shared" si="532"/>
        <v>43337</v>
      </c>
      <c r="C5674" s="126">
        <f t="shared" si="533"/>
        <v>5</v>
      </c>
      <c r="D5674" s="127">
        <f>INDEX('365x24'!$D$4:$AA$369,'8760'!A5674,'8760'!C5674)</f>
        <v>2.9673586174082653</v>
      </c>
      <c r="E5674" s="130">
        <f t="shared" si="528"/>
        <v>6.2851788049823461E-5</v>
      </c>
      <c r="O5674" s="220">
        <f t="shared" si="530"/>
        <v>43337.208333333336</v>
      </c>
      <c r="P5674">
        <f t="shared" si="531"/>
        <v>6.2851788049823461E-5</v>
      </c>
    </row>
    <row r="5675" spans="1:16">
      <c r="A5675">
        <f t="shared" si="529"/>
        <v>237</v>
      </c>
      <c r="B5675" s="128">
        <f t="shared" si="532"/>
        <v>43337</v>
      </c>
      <c r="C5675" s="126">
        <f t="shared" si="533"/>
        <v>6</v>
      </c>
      <c r="D5675" s="127">
        <f>INDEX('365x24'!$D$4:$AA$369,'8760'!A5675,'8760'!C5675)</f>
        <v>4.1892592207486423</v>
      </c>
      <c r="E5675" s="130">
        <f t="shared" si="528"/>
        <v>8.8732932744824253E-5</v>
      </c>
      <c r="O5675" s="220">
        <f t="shared" si="530"/>
        <v>43337.25</v>
      </c>
      <c r="P5675">
        <f t="shared" si="531"/>
        <v>8.8732932744824253E-5</v>
      </c>
    </row>
    <row r="5676" spans="1:16">
      <c r="A5676">
        <f t="shared" si="529"/>
        <v>237</v>
      </c>
      <c r="B5676" s="128">
        <f t="shared" si="532"/>
        <v>43337</v>
      </c>
      <c r="C5676" s="126">
        <f t="shared" si="533"/>
        <v>7</v>
      </c>
      <c r="D5676" s="127">
        <f>INDEX('365x24'!$D$4:$AA$369,'8760'!A5676,'8760'!C5676)</f>
        <v>4.3560456533486223</v>
      </c>
      <c r="E5676" s="130">
        <f t="shared" si="528"/>
        <v>9.2265645457693436E-5</v>
      </c>
      <c r="O5676" s="220">
        <f t="shared" si="530"/>
        <v>43337.291666666664</v>
      </c>
      <c r="P5676">
        <f t="shared" si="531"/>
        <v>9.2265645457693436E-5</v>
      </c>
    </row>
    <row r="5677" spans="1:16">
      <c r="A5677">
        <f t="shared" si="529"/>
        <v>237</v>
      </c>
      <c r="B5677" s="128">
        <f t="shared" si="532"/>
        <v>43337</v>
      </c>
      <c r="C5677" s="126">
        <f t="shared" si="533"/>
        <v>8</v>
      </c>
      <c r="D5677" s="127">
        <f>INDEX('365x24'!$D$4:$AA$369,'8760'!A5677,'8760'!C5677)</f>
        <v>4.1706607336601556</v>
      </c>
      <c r="E5677" s="130">
        <f t="shared" si="528"/>
        <v>8.8338997154540288E-5</v>
      </c>
      <c r="O5677" s="220">
        <f t="shared" si="530"/>
        <v>43337.333333333336</v>
      </c>
      <c r="P5677">
        <f t="shared" si="531"/>
        <v>8.8338997154540288E-5</v>
      </c>
    </row>
    <row r="5678" spans="1:16">
      <c r="A5678">
        <f t="shared" si="529"/>
        <v>237</v>
      </c>
      <c r="B5678" s="128">
        <f t="shared" si="532"/>
        <v>43337</v>
      </c>
      <c r="C5678" s="126">
        <f t="shared" si="533"/>
        <v>9</v>
      </c>
      <c r="D5678" s="127">
        <f>INDEX('365x24'!$D$4:$AA$369,'8760'!A5678,'8760'!C5678)</f>
        <v>4.3540458160272779</v>
      </c>
      <c r="E5678" s="130">
        <f t="shared" si="528"/>
        <v>9.222328679207147E-5</v>
      </c>
      <c r="O5678" s="220">
        <f t="shared" si="530"/>
        <v>43337.375</v>
      </c>
      <c r="P5678">
        <f t="shared" si="531"/>
        <v>9.222328679207147E-5</v>
      </c>
    </row>
    <row r="5679" spans="1:16">
      <c r="A5679">
        <f t="shared" si="529"/>
        <v>237</v>
      </c>
      <c r="B5679" s="128">
        <f t="shared" si="532"/>
        <v>43337</v>
      </c>
      <c r="C5679" s="126">
        <f t="shared" si="533"/>
        <v>10</v>
      </c>
      <c r="D5679" s="127">
        <f>INDEX('365x24'!$D$4:$AA$369,'8760'!A5679,'8760'!C5679)</f>
        <v>6.3490835277987347</v>
      </c>
      <c r="E5679" s="130">
        <f t="shared" si="528"/>
        <v>1.3448029161651137E-4</v>
      </c>
      <c r="O5679" s="220">
        <f t="shared" si="530"/>
        <v>43337.416666666664</v>
      </c>
      <c r="P5679">
        <f t="shared" si="531"/>
        <v>1.3448029161651137E-4</v>
      </c>
    </row>
    <row r="5680" spans="1:16">
      <c r="A5680">
        <f t="shared" si="529"/>
        <v>237</v>
      </c>
      <c r="B5680" s="128">
        <f t="shared" si="532"/>
        <v>43337</v>
      </c>
      <c r="C5680" s="126">
        <f t="shared" si="533"/>
        <v>11</v>
      </c>
      <c r="D5680" s="127">
        <f>INDEX('365x24'!$D$4:$AA$369,'8760'!A5680,'8760'!C5680)</f>
        <v>7.8028652685487936</v>
      </c>
      <c r="E5680" s="130">
        <f t="shared" si="528"/>
        <v>1.6527292359037521E-4</v>
      </c>
      <c r="O5680" s="220">
        <f t="shared" si="530"/>
        <v>43337.458333333336</v>
      </c>
      <c r="P5680">
        <f t="shared" si="531"/>
        <v>1.6527292359037521E-4</v>
      </c>
    </row>
    <row r="5681" spans="1:16">
      <c r="A5681">
        <f t="shared" si="529"/>
        <v>237</v>
      </c>
      <c r="B5681" s="128">
        <f t="shared" si="532"/>
        <v>43337</v>
      </c>
      <c r="C5681" s="126">
        <f t="shared" si="533"/>
        <v>12</v>
      </c>
      <c r="D5681" s="127">
        <f>INDEX('365x24'!$D$4:$AA$369,'8760'!A5681,'8760'!C5681)</f>
        <v>8.735189427758753</v>
      </c>
      <c r="E5681" s="130">
        <f t="shared" si="528"/>
        <v>1.850205335033202E-4</v>
      </c>
      <c r="O5681" s="220">
        <f t="shared" si="530"/>
        <v>43337.5</v>
      </c>
      <c r="P5681">
        <f t="shared" si="531"/>
        <v>1.850205335033202E-4</v>
      </c>
    </row>
    <row r="5682" spans="1:16">
      <c r="A5682">
        <f t="shared" si="529"/>
        <v>237</v>
      </c>
      <c r="B5682" s="128">
        <f t="shared" si="532"/>
        <v>43337</v>
      </c>
      <c r="C5682" s="126">
        <f t="shared" si="533"/>
        <v>13</v>
      </c>
      <c r="D5682" s="127">
        <f>INDEX('365x24'!$D$4:$AA$369,'8760'!A5682,'8760'!C5682)</f>
        <v>9.3879363294450027</v>
      </c>
      <c r="E5682" s="130">
        <f t="shared" si="528"/>
        <v>1.9884640196231898E-4</v>
      </c>
      <c r="O5682" s="220">
        <f t="shared" si="530"/>
        <v>43337.541666666664</v>
      </c>
      <c r="P5682">
        <f t="shared" si="531"/>
        <v>1.9884640196231898E-4</v>
      </c>
    </row>
    <row r="5683" spans="1:16">
      <c r="A5683">
        <f t="shared" si="529"/>
        <v>237</v>
      </c>
      <c r="B5683" s="128">
        <f t="shared" si="532"/>
        <v>43337</v>
      </c>
      <c r="C5683" s="126">
        <f t="shared" si="533"/>
        <v>14</v>
      </c>
      <c r="D5683" s="127">
        <f>INDEX('365x24'!$D$4:$AA$369,'8760'!A5683,'8760'!C5683)</f>
        <v>9.3481395667502802</v>
      </c>
      <c r="E5683" s="130">
        <f t="shared" si="528"/>
        <v>1.9800346451644244E-4</v>
      </c>
      <c r="O5683" s="220">
        <f t="shared" si="530"/>
        <v>43337.583333333336</v>
      </c>
      <c r="P5683">
        <f t="shared" si="531"/>
        <v>1.9800346451644244E-4</v>
      </c>
    </row>
    <row r="5684" spans="1:16">
      <c r="A5684">
        <f t="shared" si="529"/>
        <v>237</v>
      </c>
      <c r="B5684" s="128">
        <f t="shared" si="532"/>
        <v>43337</v>
      </c>
      <c r="C5684" s="126">
        <f t="shared" si="533"/>
        <v>15</v>
      </c>
      <c r="D5684" s="127">
        <f>INDEX('365x24'!$D$4:$AA$369,'8760'!A5684,'8760'!C5684)</f>
        <v>9.3671380213030364</v>
      </c>
      <c r="E5684" s="130">
        <f t="shared" si="528"/>
        <v>1.9840587183985082E-4</v>
      </c>
      <c r="O5684" s="220">
        <f t="shared" si="530"/>
        <v>43337.625</v>
      </c>
      <c r="P5684">
        <f t="shared" si="531"/>
        <v>1.9840587183985082E-4</v>
      </c>
    </row>
    <row r="5685" spans="1:16">
      <c r="A5685">
        <f t="shared" si="529"/>
        <v>237</v>
      </c>
      <c r="B5685" s="128">
        <f t="shared" si="532"/>
        <v>43337</v>
      </c>
      <c r="C5685" s="126">
        <f t="shared" si="533"/>
        <v>16</v>
      </c>
      <c r="D5685" s="127">
        <f>INDEX('365x24'!$D$4:$AA$369,'8760'!A5685,'8760'!C5685)</f>
        <v>9.3930359146144262</v>
      </c>
      <c r="E5685" s="130">
        <f t="shared" si="528"/>
        <v>1.989544165596549E-4</v>
      </c>
      <c r="O5685" s="220">
        <f t="shared" si="530"/>
        <v>43337.666666666664</v>
      </c>
      <c r="P5685">
        <f t="shared" si="531"/>
        <v>1.989544165596549E-4</v>
      </c>
    </row>
    <row r="5686" spans="1:16">
      <c r="A5686">
        <f t="shared" si="529"/>
        <v>237</v>
      </c>
      <c r="B5686" s="128">
        <f t="shared" si="532"/>
        <v>43337</v>
      </c>
      <c r="C5686" s="126">
        <f t="shared" si="533"/>
        <v>17</v>
      </c>
      <c r="D5686" s="127">
        <f>INDEX('365x24'!$D$4:$AA$369,'8760'!A5686,'8760'!C5686)</f>
        <v>9.5474233558220796</v>
      </c>
      <c r="E5686" s="130">
        <f t="shared" si="528"/>
        <v>2.0222450554566805E-4</v>
      </c>
      <c r="O5686" s="220">
        <f t="shared" si="530"/>
        <v>43337.708333333336</v>
      </c>
      <c r="P5686">
        <f t="shared" si="531"/>
        <v>2.0222450554566805E-4</v>
      </c>
    </row>
    <row r="5687" spans="1:16">
      <c r="A5687">
        <f t="shared" si="529"/>
        <v>237</v>
      </c>
      <c r="B5687" s="128">
        <f t="shared" si="532"/>
        <v>43337</v>
      </c>
      <c r="C5687" s="126">
        <f t="shared" si="533"/>
        <v>18</v>
      </c>
      <c r="D5687" s="127">
        <f>INDEX('365x24'!$D$4:$AA$369,'8760'!A5687,'8760'!C5687)</f>
        <v>9.2554471069060469</v>
      </c>
      <c r="E5687" s="130">
        <f t="shared" si="528"/>
        <v>1.9604014036486586E-4</v>
      </c>
      <c r="O5687" s="220">
        <f t="shared" si="530"/>
        <v>43337.75</v>
      </c>
      <c r="P5687">
        <f t="shared" si="531"/>
        <v>1.9604014036486586E-4</v>
      </c>
    </row>
    <row r="5688" spans="1:16">
      <c r="A5688">
        <f t="shared" si="529"/>
        <v>237</v>
      </c>
      <c r="B5688" s="128">
        <f t="shared" si="532"/>
        <v>43337</v>
      </c>
      <c r="C5688" s="126">
        <f t="shared" si="533"/>
        <v>19</v>
      </c>
      <c r="D5688" s="127">
        <f>INDEX('365x24'!$D$4:$AA$369,'8760'!A5688,'8760'!C5688)</f>
        <v>8.447512829083605</v>
      </c>
      <c r="E5688" s="130">
        <f t="shared" si="528"/>
        <v>1.7892723945360514E-4</v>
      </c>
      <c r="O5688" s="220">
        <f t="shared" si="530"/>
        <v>43337.791666666664</v>
      </c>
      <c r="P5688">
        <f t="shared" si="531"/>
        <v>1.7892723945360514E-4</v>
      </c>
    </row>
    <row r="5689" spans="1:16">
      <c r="A5689">
        <f t="shared" si="529"/>
        <v>237</v>
      </c>
      <c r="B5689" s="128">
        <f t="shared" si="532"/>
        <v>43337</v>
      </c>
      <c r="C5689" s="126">
        <f t="shared" si="533"/>
        <v>20</v>
      </c>
      <c r="D5689" s="127">
        <f>INDEX('365x24'!$D$4:$AA$369,'8760'!A5689,'8760'!C5689)</f>
        <v>6.7410516427818994</v>
      </c>
      <c r="E5689" s="130">
        <f t="shared" si="528"/>
        <v>1.4278259007841014E-4</v>
      </c>
      <c r="O5689" s="220">
        <f t="shared" si="530"/>
        <v>43337.833333333336</v>
      </c>
      <c r="P5689">
        <f t="shared" si="531"/>
        <v>1.4278259007841014E-4</v>
      </c>
    </row>
    <row r="5690" spans="1:16">
      <c r="A5690">
        <f t="shared" si="529"/>
        <v>237</v>
      </c>
      <c r="B5690" s="128">
        <f t="shared" si="532"/>
        <v>43337</v>
      </c>
      <c r="C5690" s="126">
        <f t="shared" si="533"/>
        <v>21</v>
      </c>
      <c r="D5690" s="127">
        <f>INDEX('365x24'!$D$4:$AA$369,'8760'!A5690,'8760'!C5690)</f>
        <v>5.8446245634900436</v>
      </c>
      <c r="E5690" s="130">
        <f t="shared" si="528"/>
        <v>1.2379531821337888E-4</v>
      </c>
      <c r="O5690" s="220">
        <f t="shared" si="530"/>
        <v>43337.875</v>
      </c>
      <c r="P5690">
        <f t="shared" si="531"/>
        <v>1.2379531821337888E-4</v>
      </c>
    </row>
    <row r="5691" spans="1:16">
      <c r="A5691">
        <f t="shared" si="529"/>
        <v>237</v>
      </c>
      <c r="B5691" s="128">
        <f t="shared" si="532"/>
        <v>43337</v>
      </c>
      <c r="C5691" s="126">
        <f t="shared" si="533"/>
        <v>22</v>
      </c>
      <c r="D5691" s="127">
        <f>INDEX('365x24'!$D$4:$AA$369,'8760'!A5691,'8760'!C5691)</f>
        <v>5.2395737819178168</v>
      </c>
      <c r="E5691" s="130">
        <f t="shared" si="528"/>
        <v>1.109797039294632E-4</v>
      </c>
      <c r="O5691" s="220">
        <f t="shared" si="530"/>
        <v>43337.916666666664</v>
      </c>
      <c r="P5691">
        <f t="shared" si="531"/>
        <v>1.109797039294632E-4</v>
      </c>
    </row>
    <row r="5692" spans="1:16">
      <c r="A5692">
        <f t="shared" si="529"/>
        <v>237</v>
      </c>
      <c r="B5692" s="128">
        <f t="shared" si="532"/>
        <v>43337</v>
      </c>
      <c r="C5692" s="126">
        <f t="shared" si="533"/>
        <v>23</v>
      </c>
      <c r="D5692" s="127">
        <f>INDEX('365x24'!$D$4:$AA$369,'8760'!A5692,'8760'!C5692)</f>
        <v>4.1716606523208268</v>
      </c>
      <c r="E5692" s="130">
        <f t="shared" si="528"/>
        <v>8.8360176487351251E-5</v>
      </c>
      <c r="O5692" s="220">
        <f t="shared" si="530"/>
        <v>43337.958333333336</v>
      </c>
      <c r="P5692">
        <f t="shared" si="531"/>
        <v>8.8360176487351251E-5</v>
      </c>
    </row>
    <row r="5693" spans="1:16">
      <c r="A5693">
        <f t="shared" si="529"/>
        <v>237</v>
      </c>
      <c r="B5693" s="128">
        <f t="shared" si="532"/>
        <v>43337</v>
      </c>
      <c r="C5693" s="126">
        <f t="shared" si="533"/>
        <v>24</v>
      </c>
      <c r="D5693" s="127">
        <f>INDEX('365x24'!$D$4:$AA$369,'8760'!A5693,'8760'!C5693)</f>
        <v>1.405885636903903</v>
      </c>
      <c r="E5693" s="130">
        <f t="shared" si="528"/>
        <v>2.9778141932218571E-5</v>
      </c>
      <c r="O5693" s="220">
        <f t="shared" si="530"/>
        <v>43338</v>
      </c>
      <c r="P5693">
        <f t="shared" si="531"/>
        <v>2.9778141932218571E-5</v>
      </c>
    </row>
    <row r="5694" spans="1:16">
      <c r="A5694">
        <f t="shared" si="529"/>
        <v>238</v>
      </c>
      <c r="B5694" s="128">
        <f t="shared" si="532"/>
        <v>43338</v>
      </c>
      <c r="C5694" s="126">
        <f t="shared" si="533"/>
        <v>1</v>
      </c>
      <c r="D5694" s="127">
        <f>INDEX('365x24'!$D$4:$AA$369,'8760'!A5694,'8760'!C5694)</f>
        <v>1.2478984885178308</v>
      </c>
      <c r="E5694" s="130">
        <f t="shared" si="528"/>
        <v>2.6431807348085888E-5</v>
      </c>
      <c r="O5694" s="220">
        <f t="shared" si="530"/>
        <v>43338.041666666664</v>
      </c>
      <c r="P5694">
        <f t="shared" si="531"/>
        <v>2.6431807348085888E-5</v>
      </c>
    </row>
    <row r="5695" spans="1:16">
      <c r="A5695">
        <f t="shared" si="529"/>
        <v>238</v>
      </c>
      <c r="B5695" s="128">
        <f t="shared" si="532"/>
        <v>43338</v>
      </c>
      <c r="C5695" s="126">
        <f t="shared" si="533"/>
        <v>2</v>
      </c>
      <c r="D5695" s="127">
        <f>INDEX('365x24'!$D$4:$AA$369,'8760'!A5695,'8760'!C5695)</f>
        <v>1.2169010100370199</v>
      </c>
      <c r="E5695" s="130">
        <f t="shared" si="528"/>
        <v>2.5775248030945947E-5</v>
      </c>
      <c r="O5695" s="220">
        <f t="shared" si="530"/>
        <v>43338.083333333336</v>
      </c>
      <c r="P5695">
        <f t="shared" si="531"/>
        <v>2.5775248030945947E-5</v>
      </c>
    </row>
    <row r="5696" spans="1:16">
      <c r="A5696">
        <f t="shared" si="529"/>
        <v>238</v>
      </c>
      <c r="B5696" s="128">
        <f t="shared" si="532"/>
        <v>43338</v>
      </c>
      <c r="C5696" s="126">
        <f t="shared" si="533"/>
        <v>3</v>
      </c>
      <c r="D5696" s="127">
        <f>INDEX('365x24'!$D$4:$AA$369,'8760'!A5696,'8760'!C5696)</f>
        <v>1.2139012540550058</v>
      </c>
      <c r="E5696" s="130">
        <f t="shared" si="528"/>
        <v>2.5711710032513045E-5</v>
      </c>
      <c r="O5696" s="220">
        <f t="shared" si="530"/>
        <v>43338.125</v>
      </c>
      <c r="P5696">
        <f t="shared" si="531"/>
        <v>2.5711710032513045E-5</v>
      </c>
    </row>
    <row r="5697" spans="1:16">
      <c r="A5697">
        <f t="shared" si="529"/>
        <v>238</v>
      </c>
      <c r="B5697" s="128">
        <f t="shared" si="532"/>
        <v>43338</v>
      </c>
      <c r="C5697" s="126">
        <f t="shared" si="533"/>
        <v>4</v>
      </c>
      <c r="D5697" s="127">
        <f>INDEX('365x24'!$D$4:$AA$369,'8760'!A5697,'8760'!C5697)</f>
        <v>1.4284837986350747</v>
      </c>
      <c r="E5697" s="130">
        <f t="shared" si="528"/>
        <v>3.0256794853746393E-5</v>
      </c>
      <c r="O5697" s="220">
        <f t="shared" si="530"/>
        <v>43338.166666666664</v>
      </c>
      <c r="P5697">
        <f t="shared" si="531"/>
        <v>3.0256794853746393E-5</v>
      </c>
    </row>
    <row r="5698" spans="1:16">
      <c r="A5698">
        <f t="shared" si="529"/>
        <v>238</v>
      </c>
      <c r="B5698" s="128">
        <f t="shared" si="532"/>
        <v>43338</v>
      </c>
      <c r="C5698" s="126">
        <f t="shared" si="533"/>
        <v>5</v>
      </c>
      <c r="D5698" s="127">
        <f>INDEX('365x24'!$D$4:$AA$369,'8760'!A5698,'8760'!C5698)</f>
        <v>2.9673586174082653</v>
      </c>
      <c r="E5698" s="130">
        <f t="shared" si="528"/>
        <v>6.2851788049823461E-5</v>
      </c>
      <c r="O5698" s="220">
        <f t="shared" si="530"/>
        <v>43338.208333333336</v>
      </c>
      <c r="P5698">
        <f t="shared" si="531"/>
        <v>6.2851788049823461E-5</v>
      </c>
    </row>
    <row r="5699" spans="1:16">
      <c r="A5699">
        <f t="shared" si="529"/>
        <v>238</v>
      </c>
      <c r="B5699" s="128">
        <f t="shared" si="532"/>
        <v>43338</v>
      </c>
      <c r="C5699" s="126">
        <f t="shared" si="533"/>
        <v>6</v>
      </c>
      <c r="D5699" s="127">
        <f>INDEX('365x24'!$D$4:$AA$369,'8760'!A5699,'8760'!C5699)</f>
        <v>4.1892592207486423</v>
      </c>
      <c r="E5699" s="130">
        <f t="shared" si="528"/>
        <v>8.8732932744824253E-5</v>
      </c>
      <c r="O5699" s="220">
        <f t="shared" si="530"/>
        <v>43338.25</v>
      </c>
      <c r="P5699">
        <f t="shared" si="531"/>
        <v>8.8732932744824253E-5</v>
      </c>
    </row>
    <row r="5700" spans="1:16">
      <c r="A5700">
        <f t="shared" si="529"/>
        <v>238</v>
      </c>
      <c r="B5700" s="128">
        <f t="shared" si="532"/>
        <v>43338</v>
      </c>
      <c r="C5700" s="126">
        <f t="shared" si="533"/>
        <v>7</v>
      </c>
      <c r="D5700" s="127">
        <f>INDEX('365x24'!$D$4:$AA$369,'8760'!A5700,'8760'!C5700)</f>
        <v>4.3560456533486223</v>
      </c>
      <c r="E5700" s="130">
        <f t="shared" si="528"/>
        <v>9.2265645457693436E-5</v>
      </c>
      <c r="O5700" s="220">
        <f t="shared" si="530"/>
        <v>43338.291666666664</v>
      </c>
      <c r="P5700">
        <f t="shared" si="531"/>
        <v>9.2265645457693436E-5</v>
      </c>
    </row>
    <row r="5701" spans="1:16">
      <c r="A5701">
        <f t="shared" si="529"/>
        <v>238</v>
      </c>
      <c r="B5701" s="128">
        <f t="shared" si="532"/>
        <v>43338</v>
      </c>
      <c r="C5701" s="126">
        <f t="shared" si="533"/>
        <v>8</v>
      </c>
      <c r="D5701" s="127">
        <f>INDEX('365x24'!$D$4:$AA$369,'8760'!A5701,'8760'!C5701)</f>
        <v>4.1706607336601556</v>
      </c>
      <c r="E5701" s="130">
        <f t="shared" si="528"/>
        <v>8.8338997154540288E-5</v>
      </c>
      <c r="O5701" s="220">
        <f t="shared" si="530"/>
        <v>43338.333333333336</v>
      </c>
      <c r="P5701">
        <f t="shared" si="531"/>
        <v>8.8338997154540288E-5</v>
      </c>
    </row>
    <row r="5702" spans="1:16">
      <c r="A5702">
        <f t="shared" si="529"/>
        <v>238</v>
      </c>
      <c r="B5702" s="128">
        <f t="shared" si="532"/>
        <v>43338</v>
      </c>
      <c r="C5702" s="126">
        <f t="shared" si="533"/>
        <v>9</v>
      </c>
      <c r="D5702" s="127">
        <f>INDEX('365x24'!$D$4:$AA$369,'8760'!A5702,'8760'!C5702)</f>
        <v>4.3540458160272779</v>
      </c>
      <c r="E5702" s="130">
        <f t="shared" ref="E5702:E5765" si="534">D5702*$E$2</f>
        <v>9.222328679207147E-5</v>
      </c>
      <c r="O5702" s="220">
        <f t="shared" si="530"/>
        <v>43338.375</v>
      </c>
      <c r="P5702">
        <f t="shared" si="531"/>
        <v>9.222328679207147E-5</v>
      </c>
    </row>
    <row r="5703" spans="1:16">
      <c r="A5703">
        <f t="shared" ref="A5703:A5766" si="535">IF(C5703=1,A5702+1,A5702)</f>
        <v>238</v>
      </c>
      <c r="B5703" s="128">
        <f t="shared" si="532"/>
        <v>43338</v>
      </c>
      <c r="C5703" s="126">
        <f t="shared" si="533"/>
        <v>10</v>
      </c>
      <c r="D5703" s="127">
        <f>INDEX('365x24'!$D$4:$AA$369,'8760'!A5703,'8760'!C5703)</f>
        <v>6.3490835277987347</v>
      </c>
      <c r="E5703" s="130">
        <f t="shared" si="534"/>
        <v>1.3448029161651137E-4</v>
      </c>
      <c r="O5703" s="220">
        <f t="shared" ref="O5703:O5766" si="536">B5703+O$3*C5703</f>
        <v>43338.416666666664</v>
      </c>
      <c r="P5703">
        <f t="shared" ref="P5703:P5766" si="537">E5703</f>
        <v>1.3448029161651137E-4</v>
      </c>
    </row>
    <row r="5704" spans="1:16">
      <c r="A5704">
        <f t="shared" si="535"/>
        <v>238</v>
      </c>
      <c r="B5704" s="128">
        <f t="shared" ref="B5704:B5767" si="538">IF(C5703=24,B5703+1,B5703)</f>
        <v>43338</v>
      </c>
      <c r="C5704" s="126">
        <f t="shared" ref="C5704:C5767" si="539">IF(C5703=24,1,C5703+1)</f>
        <v>11</v>
      </c>
      <c r="D5704" s="127">
        <f>INDEX('365x24'!$D$4:$AA$369,'8760'!A5704,'8760'!C5704)</f>
        <v>7.8028652685487936</v>
      </c>
      <c r="E5704" s="130">
        <f t="shared" si="534"/>
        <v>1.6527292359037521E-4</v>
      </c>
      <c r="O5704" s="220">
        <f t="shared" si="536"/>
        <v>43338.458333333336</v>
      </c>
      <c r="P5704">
        <f t="shared" si="537"/>
        <v>1.6527292359037521E-4</v>
      </c>
    </row>
    <row r="5705" spans="1:16">
      <c r="A5705">
        <f t="shared" si="535"/>
        <v>238</v>
      </c>
      <c r="B5705" s="128">
        <f t="shared" si="538"/>
        <v>43338</v>
      </c>
      <c r="C5705" s="126">
        <f t="shared" si="539"/>
        <v>12</v>
      </c>
      <c r="D5705" s="127">
        <f>INDEX('365x24'!$D$4:$AA$369,'8760'!A5705,'8760'!C5705)</f>
        <v>8.735189427758753</v>
      </c>
      <c r="E5705" s="130">
        <f t="shared" si="534"/>
        <v>1.850205335033202E-4</v>
      </c>
      <c r="O5705" s="220">
        <f t="shared" si="536"/>
        <v>43338.5</v>
      </c>
      <c r="P5705">
        <f t="shared" si="537"/>
        <v>1.850205335033202E-4</v>
      </c>
    </row>
    <row r="5706" spans="1:16">
      <c r="A5706">
        <f t="shared" si="535"/>
        <v>238</v>
      </c>
      <c r="B5706" s="128">
        <f t="shared" si="538"/>
        <v>43338</v>
      </c>
      <c r="C5706" s="126">
        <f t="shared" si="539"/>
        <v>13</v>
      </c>
      <c r="D5706" s="127">
        <f>INDEX('365x24'!$D$4:$AA$369,'8760'!A5706,'8760'!C5706)</f>
        <v>9.3879363294450027</v>
      </c>
      <c r="E5706" s="130">
        <f t="shared" si="534"/>
        <v>1.9884640196231898E-4</v>
      </c>
      <c r="O5706" s="220">
        <f t="shared" si="536"/>
        <v>43338.541666666664</v>
      </c>
      <c r="P5706">
        <f t="shared" si="537"/>
        <v>1.9884640196231898E-4</v>
      </c>
    </row>
    <row r="5707" spans="1:16">
      <c r="A5707">
        <f t="shared" si="535"/>
        <v>238</v>
      </c>
      <c r="B5707" s="128">
        <f t="shared" si="538"/>
        <v>43338</v>
      </c>
      <c r="C5707" s="126">
        <f t="shared" si="539"/>
        <v>14</v>
      </c>
      <c r="D5707" s="127">
        <f>INDEX('365x24'!$D$4:$AA$369,'8760'!A5707,'8760'!C5707)</f>
        <v>9.3481395667502802</v>
      </c>
      <c r="E5707" s="130">
        <f t="shared" si="534"/>
        <v>1.9800346451644244E-4</v>
      </c>
      <c r="O5707" s="220">
        <f t="shared" si="536"/>
        <v>43338.583333333336</v>
      </c>
      <c r="P5707">
        <f t="shared" si="537"/>
        <v>1.9800346451644244E-4</v>
      </c>
    </row>
    <row r="5708" spans="1:16">
      <c r="A5708">
        <f t="shared" si="535"/>
        <v>238</v>
      </c>
      <c r="B5708" s="128">
        <f t="shared" si="538"/>
        <v>43338</v>
      </c>
      <c r="C5708" s="126">
        <f t="shared" si="539"/>
        <v>15</v>
      </c>
      <c r="D5708" s="127">
        <f>INDEX('365x24'!$D$4:$AA$369,'8760'!A5708,'8760'!C5708)</f>
        <v>9.3671380213030364</v>
      </c>
      <c r="E5708" s="130">
        <f t="shared" si="534"/>
        <v>1.9840587183985082E-4</v>
      </c>
      <c r="O5708" s="220">
        <f t="shared" si="536"/>
        <v>43338.625</v>
      </c>
      <c r="P5708">
        <f t="shared" si="537"/>
        <v>1.9840587183985082E-4</v>
      </c>
    </row>
    <row r="5709" spans="1:16">
      <c r="A5709">
        <f t="shared" si="535"/>
        <v>238</v>
      </c>
      <c r="B5709" s="128">
        <f t="shared" si="538"/>
        <v>43338</v>
      </c>
      <c r="C5709" s="126">
        <f t="shared" si="539"/>
        <v>16</v>
      </c>
      <c r="D5709" s="127">
        <f>INDEX('365x24'!$D$4:$AA$369,'8760'!A5709,'8760'!C5709)</f>
        <v>9.3930359146144262</v>
      </c>
      <c r="E5709" s="130">
        <f t="shared" si="534"/>
        <v>1.989544165596549E-4</v>
      </c>
      <c r="O5709" s="220">
        <f t="shared" si="536"/>
        <v>43338.666666666664</v>
      </c>
      <c r="P5709">
        <f t="shared" si="537"/>
        <v>1.989544165596549E-4</v>
      </c>
    </row>
    <row r="5710" spans="1:16">
      <c r="A5710">
        <f t="shared" si="535"/>
        <v>238</v>
      </c>
      <c r="B5710" s="128">
        <f t="shared" si="538"/>
        <v>43338</v>
      </c>
      <c r="C5710" s="126">
        <f t="shared" si="539"/>
        <v>17</v>
      </c>
      <c r="D5710" s="127">
        <f>INDEX('365x24'!$D$4:$AA$369,'8760'!A5710,'8760'!C5710)</f>
        <v>9.5474233558220796</v>
      </c>
      <c r="E5710" s="130">
        <f t="shared" si="534"/>
        <v>2.0222450554566805E-4</v>
      </c>
      <c r="O5710" s="220">
        <f t="shared" si="536"/>
        <v>43338.708333333336</v>
      </c>
      <c r="P5710">
        <f t="shared" si="537"/>
        <v>2.0222450554566805E-4</v>
      </c>
    </row>
    <row r="5711" spans="1:16">
      <c r="A5711">
        <f t="shared" si="535"/>
        <v>238</v>
      </c>
      <c r="B5711" s="128">
        <f t="shared" si="538"/>
        <v>43338</v>
      </c>
      <c r="C5711" s="126">
        <f t="shared" si="539"/>
        <v>18</v>
      </c>
      <c r="D5711" s="127">
        <f>INDEX('365x24'!$D$4:$AA$369,'8760'!A5711,'8760'!C5711)</f>
        <v>9.2554471069060469</v>
      </c>
      <c r="E5711" s="130">
        <f t="shared" si="534"/>
        <v>1.9604014036486586E-4</v>
      </c>
      <c r="O5711" s="220">
        <f t="shared" si="536"/>
        <v>43338.75</v>
      </c>
      <c r="P5711">
        <f t="shared" si="537"/>
        <v>1.9604014036486586E-4</v>
      </c>
    </row>
    <row r="5712" spans="1:16">
      <c r="A5712">
        <f t="shared" si="535"/>
        <v>238</v>
      </c>
      <c r="B5712" s="128">
        <f t="shared" si="538"/>
        <v>43338</v>
      </c>
      <c r="C5712" s="126">
        <f t="shared" si="539"/>
        <v>19</v>
      </c>
      <c r="D5712" s="127">
        <f>INDEX('365x24'!$D$4:$AA$369,'8760'!A5712,'8760'!C5712)</f>
        <v>8.447512829083605</v>
      </c>
      <c r="E5712" s="130">
        <f t="shared" si="534"/>
        <v>1.7892723945360514E-4</v>
      </c>
      <c r="O5712" s="220">
        <f t="shared" si="536"/>
        <v>43338.791666666664</v>
      </c>
      <c r="P5712">
        <f t="shared" si="537"/>
        <v>1.7892723945360514E-4</v>
      </c>
    </row>
    <row r="5713" spans="1:16">
      <c r="A5713">
        <f t="shared" si="535"/>
        <v>238</v>
      </c>
      <c r="B5713" s="128">
        <f t="shared" si="538"/>
        <v>43338</v>
      </c>
      <c r="C5713" s="126">
        <f t="shared" si="539"/>
        <v>20</v>
      </c>
      <c r="D5713" s="127">
        <f>INDEX('365x24'!$D$4:$AA$369,'8760'!A5713,'8760'!C5713)</f>
        <v>6.7410516427818994</v>
      </c>
      <c r="E5713" s="130">
        <f t="shared" si="534"/>
        <v>1.4278259007841014E-4</v>
      </c>
      <c r="O5713" s="220">
        <f t="shared" si="536"/>
        <v>43338.833333333336</v>
      </c>
      <c r="P5713">
        <f t="shared" si="537"/>
        <v>1.4278259007841014E-4</v>
      </c>
    </row>
    <row r="5714" spans="1:16">
      <c r="A5714">
        <f t="shared" si="535"/>
        <v>238</v>
      </c>
      <c r="B5714" s="128">
        <f t="shared" si="538"/>
        <v>43338</v>
      </c>
      <c r="C5714" s="126">
        <f t="shared" si="539"/>
        <v>21</v>
      </c>
      <c r="D5714" s="127">
        <f>INDEX('365x24'!$D$4:$AA$369,'8760'!A5714,'8760'!C5714)</f>
        <v>5.8446245634900436</v>
      </c>
      <c r="E5714" s="130">
        <f t="shared" si="534"/>
        <v>1.2379531821337888E-4</v>
      </c>
      <c r="O5714" s="220">
        <f t="shared" si="536"/>
        <v>43338.875</v>
      </c>
      <c r="P5714">
        <f t="shared" si="537"/>
        <v>1.2379531821337888E-4</v>
      </c>
    </row>
    <row r="5715" spans="1:16">
      <c r="A5715">
        <f t="shared" si="535"/>
        <v>238</v>
      </c>
      <c r="B5715" s="128">
        <f t="shared" si="538"/>
        <v>43338</v>
      </c>
      <c r="C5715" s="126">
        <f t="shared" si="539"/>
        <v>22</v>
      </c>
      <c r="D5715" s="127">
        <f>INDEX('365x24'!$D$4:$AA$369,'8760'!A5715,'8760'!C5715)</f>
        <v>5.2395737819178168</v>
      </c>
      <c r="E5715" s="130">
        <f t="shared" si="534"/>
        <v>1.109797039294632E-4</v>
      </c>
      <c r="O5715" s="220">
        <f t="shared" si="536"/>
        <v>43338.916666666664</v>
      </c>
      <c r="P5715">
        <f t="shared" si="537"/>
        <v>1.109797039294632E-4</v>
      </c>
    </row>
    <row r="5716" spans="1:16">
      <c r="A5716">
        <f t="shared" si="535"/>
        <v>238</v>
      </c>
      <c r="B5716" s="128">
        <f t="shared" si="538"/>
        <v>43338</v>
      </c>
      <c r="C5716" s="126">
        <f t="shared" si="539"/>
        <v>23</v>
      </c>
      <c r="D5716" s="127">
        <f>INDEX('365x24'!$D$4:$AA$369,'8760'!A5716,'8760'!C5716)</f>
        <v>4.1716606523208268</v>
      </c>
      <c r="E5716" s="130">
        <f t="shared" si="534"/>
        <v>8.8360176487351251E-5</v>
      </c>
      <c r="O5716" s="220">
        <f t="shared" si="536"/>
        <v>43338.958333333336</v>
      </c>
      <c r="P5716">
        <f t="shared" si="537"/>
        <v>8.8360176487351251E-5</v>
      </c>
    </row>
    <row r="5717" spans="1:16">
      <c r="A5717">
        <f t="shared" si="535"/>
        <v>238</v>
      </c>
      <c r="B5717" s="128">
        <f t="shared" si="538"/>
        <v>43338</v>
      </c>
      <c r="C5717" s="126">
        <f t="shared" si="539"/>
        <v>24</v>
      </c>
      <c r="D5717" s="127">
        <f>INDEX('365x24'!$D$4:$AA$369,'8760'!A5717,'8760'!C5717)</f>
        <v>1.405885636903903</v>
      </c>
      <c r="E5717" s="130">
        <f t="shared" si="534"/>
        <v>2.9778141932218571E-5</v>
      </c>
      <c r="O5717" s="220">
        <f t="shared" si="536"/>
        <v>43339</v>
      </c>
      <c r="P5717">
        <f t="shared" si="537"/>
        <v>2.9778141932218571E-5</v>
      </c>
    </row>
    <row r="5718" spans="1:16">
      <c r="A5718">
        <f t="shared" si="535"/>
        <v>239</v>
      </c>
      <c r="B5718" s="128">
        <f t="shared" si="538"/>
        <v>43339</v>
      </c>
      <c r="C5718" s="126">
        <f t="shared" si="539"/>
        <v>1</v>
      </c>
      <c r="D5718" s="127">
        <f>INDEX('365x24'!$D$4:$AA$369,'8760'!A5718,'8760'!C5718)</f>
        <v>1.4971110149509548</v>
      </c>
      <c r="E5718" s="130">
        <f t="shared" si="534"/>
        <v>3.1710391742585676E-5</v>
      </c>
      <c r="O5718" s="220">
        <f t="shared" si="536"/>
        <v>43339.041666666664</v>
      </c>
      <c r="P5718">
        <f t="shared" si="537"/>
        <v>3.1710391742585676E-5</v>
      </c>
    </row>
    <row r="5719" spans="1:16">
      <c r="A5719">
        <f t="shared" si="535"/>
        <v>239</v>
      </c>
      <c r="B5719" s="128">
        <f t="shared" si="538"/>
        <v>43339</v>
      </c>
      <c r="C5719" s="126">
        <f t="shared" si="539"/>
        <v>2</v>
      </c>
      <c r="D5719" s="127">
        <f>INDEX('365x24'!$D$4:$AA$369,'8760'!A5719,'8760'!C5719)</f>
        <v>1.3676140706197537</v>
      </c>
      <c r="E5719" s="130">
        <f t="shared" si="534"/>
        <v>2.8967509756412644E-5</v>
      </c>
      <c r="O5719" s="220">
        <f t="shared" si="536"/>
        <v>43339.083333333336</v>
      </c>
      <c r="P5719">
        <f t="shared" si="537"/>
        <v>2.8967509756412644E-5</v>
      </c>
    </row>
    <row r="5720" spans="1:16">
      <c r="A5720">
        <f t="shared" si="535"/>
        <v>239</v>
      </c>
      <c r="B5720" s="128">
        <f t="shared" si="538"/>
        <v>43339</v>
      </c>
      <c r="C5720" s="126">
        <f t="shared" si="539"/>
        <v>3</v>
      </c>
      <c r="D5720" s="127">
        <f>INDEX('365x24'!$D$4:$AA$369,'8760'!A5720,'8760'!C5720)</f>
        <v>1.3291610484354601</v>
      </c>
      <c r="E5720" s="130">
        <f t="shared" si="534"/>
        <v>2.8153034153085236E-5</v>
      </c>
      <c r="O5720" s="220">
        <f t="shared" si="536"/>
        <v>43339.125</v>
      </c>
      <c r="P5720">
        <f t="shared" si="537"/>
        <v>2.8153034153085236E-5</v>
      </c>
    </row>
    <row r="5721" spans="1:16">
      <c r="A5721">
        <f t="shared" si="535"/>
        <v>239</v>
      </c>
      <c r="B5721" s="128">
        <f t="shared" si="538"/>
        <v>43339</v>
      </c>
      <c r="C5721" s="126">
        <f t="shared" si="539"/>
        <v>4</v>
      </c>
      <c r="D5721" s="127">
        <f>INDEX('365x24'!$D$4:$AA$369,'8760'!A5721,'8760'!C5721)</f>
        <v>1.5593277040392322</v>
      </c>
      <c r="E5721" s="130">
        <f t="shared" si="534"/>
        <v>3.3028206897382706E-5</v>
      </c>
      <c r="O5721" s="220">
        <f t="shared" si="536"/>
        <v>43339.166666666664</v>
      </c>
      <c r="P5721">
        <f t="shared" si="537"/>
        <v>3.3028206897382706E-5</v>
      </c>
    </row>
    <row r="5722" spans="1:16">
      <c r="A5722">
        <f t="shared" si="535"/>
        <v>239</v>
      </c>
      <c r="B5722" s="128">
        <f t="shared" si="538"/>
        <v>43339</v>
      </c>
      <c r="C5722" s="126">
        <f t="shared" si="539"/>
        <v>5</v>
      </c>
      <c r="D5722" s="127">
        <f>INDEX('365x24'!$D$4:$AA$369,'8760'!A5722,'8760'!C5722)</f>
        <v>3.1820251864890863</v>
      </c>
      <c r="E5722" s="130">
        <f t="shared" si="534"/>
        <v>6.7398652598684369E-5</v>
      </c>
      <c r="O5722" s="220">
        <f t="shared" si="536"/>
        <v>43339.208333333336</v>
      </c>
      <c r="P5722">
        <f t="shared" si="537"/>
        <v>6.7398652598684369E-5</v>
      </c>
    </row>
    <row r="5723" spans="1:16">
      <c r="A5723">
        <f t="shared" si="535"/>
        <v>239</v>
      </c>
      <c r="B5723" s="128">
        <f t="shared" si="538"/>
        <v>43339</v>
      </c>
      <c r="C5723" s="126">
        <f t="shared" si="539"/>
        <v>6</v>
      </c>
      <c r="D5723" s="127">
        <f>INDEX('365x24'!$D$4:$AA$369,'8760'!A5723,'8760'!C5723)</f>
        <v>4.7794048381657106</v>
      </c>
      <c r="E5723" s="130">
        <f t="shared" si="534"/>
        <v>1.0123283991709122E-4</v>
      </c>
      <c r="O5723" s="220">
        <f t="shared" si="536"/>
        <v>43339.25</v>
      </c>
      <c r="P5723">
        <f t="shared" si="537"/>
        <v>1.0123283991709122E-4</v>
      </c>
    </row>
    <row r="5724" spans="1:16">
      <c r="A5724">
        <f t="shared" si="535"/>
        <v>239</v>
      </c>
      <c r="B5724" s="128">
        <f t="shared" si="538"/>
        <v>43339</v>
      </c>
      <c r="C5724" s="126">
        <f t="shared" si="539"/>
        <v>7</v>
      </c>
      <c r="D5724" s="127">
        <f>INDEX('365x24'!$D$4:$AA$369,'8760'!A5724,'8760'!C5724)</f>
        <v>5.0789072560652819</v>
      </c>
      <c r="E5724" s="130">
        <f t="shared" si="534"/>
        <v>1.0757661730206901E-4</v>
      </c>
      <c r="O5724" s="220">
        <f t="shared" si="536"/>
        <v>43339.291666666664</v>
      </c>
      <c r="P5724">
        <f t="shared" si="537"/>
        <v>1.0757661730206901E-4</v>
      </c>
    </row>
    <row r="5725" spans="1:16">
      <c r="A5725">
        <f t="shared" si="535"/>
        <v>239</v>
      </c>
      <c r="B5725" s="128">
        <f t="shared" si="538"/>
        <v>43339</v>
      </c>
      <c r="C5725" s="126">
        <f t="shared" si="539"/>
        <v>8</v>
      </c>
      <c r="D5725" s="127">
        <f>INDEX('365x24'!$D$4:$AA$369,'8760'!A5725,'8760'!C5725)</f>
        <v>4.8987746501876188</v>
      </c>
      <c r="E5725" s="130">
        <f t="shared" si="534"/>
        <v>1.0376121855010631E-4</v>
      </c>
      <c r="O5725" s="220">
        <f t="shared" si="536"/>
        <v>43339.333333333336</v>
      </c>
      <c r="P5725">
        <f t="shared" si="537"/>
        <v>1.0376121855010631E-4</v>
      </c>
    </row>
    <row r="5726" spans="1:16">
      <c r="A5726">
        <f t="shared" si="535"/>
        <v>239</v>
      </c>
      <c r="B5726" s="128">
        <f t="shared" si="538"/>
        <v>43339</v>
      </c>
      <c r="C5726" s="126">
        <f t="shared" si="539"/>
        <v>9</v>
      </c>
      <c r="D5726" s="127">
        <f>INDEX('365x24'!$D$4:$AA$369,'8760'!A5726,'8760'!C5726)</f>
        <v>5.1683970143429399</v>
      </c>
      <c r="E5726" s="130">
        <f t="shared" si="534"/>
        <v>1.0947210485348937E-4</v>
      </c>
      <c r="O5726" s="220">
        <f t="shared" si="536"/>
        <v>43339.375</v>
      </c>
      <c r="P5726">
        <f t="shared" si="537"/>
        <v>1.0947210485348937E-4</v>
      </c>
    </row>
    <row r="5727" spans="1:16">
      <c r="A5727">
        <f t="shared" si="535"/>
        <v>239</v>
      </c>
      <c r="B5727" s="128">
        <f t="shared" si="538"/>
        <v>43339</v>
      </c>
      <c r="C5727" s="126">
        <f t="shared" si="539"/>
        <v>10</v>
      </c>
      <c r="D5727" s="127">
        <f>INDEX('365x24'!$D$4:$AA$369,'8760'!A5727,'8760'!C5727)</f>
        <v>7.3739059477607416</v>
      </c>
      <c r="E5727" s="130">
        <f t="shared" si="534"/>
        <v>1.561871123392515E-4</v>
      </c>
      <c r="O5727" s="220">
        <f t="shared" si="536"/>
        <v>43339.416666666664</v>
      </c>
      <c r="P5727">
        <f t="shared" si="537"/>
        <v>1.561871123392515E-4</v>
      </c>
    </row>
    <row r="5728" spans="1:16">
      <c r="A5728">
        <f t="shared" si="535"/>
        <v>239</v>
      </c>
      <c r="B5728" s="128">
        <f t="shared" si="538"/>
        <v>43339</v>
      </c>
      <c r="C5728" s="126">
        <f t="shared" si="539"/>
        <v>11</v>
      </c>
      <c r="D5728" s="127">
        <f>INDEX('365x24'!$D$4:$AA$369,'8760'!A5728,'8760'!C5728)</f>
        <v>9.223762026712599</v>
      </c>
      <c r="E5728" s="130">
        <f t="shared" si="534"/>
        <v>1.9536901691757604E-4</v>
      </c>
      <c r="O5728" s="220">
        <f t="shared" si="536"/>
        <v>43339.458333333336</v>
      </c>
      <c r="P5728">
        <f t="shared" si="537"/>
        <v>1.9536901691757604E-4</v>
      </c>
    </row>
    <row r="5729" spans="1:16">
      <c r="A5729">
        <f t="shared" si="535"/>
        <v>239</v>
      </c>
      <c r="B5729" s="128">
        <f t="shared" si="538"/>
        <v>43339</v>
      </c>
      <c r="C5729" s="126">
        <f t="shared" si="539"/>
        <v>12</v>
      </c>
      <c r="D5729" s="127">
        <f>INDEX('365x24'!$D$4:$AA$369,'8760'!A5729,'8760'!C5729)</f>
        <v>10.349678548505128</v>
      </c>
      <c r="E5729" s="130">
        <f t="shared" si="534"/>
        <v>2.1921711743847177E-4</v>
      </c>
      <c r="O5729" s="220">
        <f t="shared" si="536"/>
        <v>43339.5</v>
      </c>
      <c r="P5729">
        <f t="shared" si="537"/>
        <v>2.1921711743847177E-4</v>
      </c>
    </row>
    <row r="5730" spans="1:16">
      <c r="A5730">
        <f t="shared" si="535"/>
        <v>239</v>
      </c>
      <c r="B5730" s="128">
        <f t="shared" si="538"/>
        <v>43339</v>
      </c>
      <c r="C5730" s="126">
        <f t="shared" si="539"/>
        <v>13</v>
      </c>
      <c r="D5730" s="127">
        <f>INDEX('365x24'!$D$4:$AA$369,'8760'!A5730,'8760'!C5730)</f>
        <v>11.188124888805167</v>
      </c>
      <c r="E5730" s="130">
        <f t="shared" si="534"/>
        <v>2.3697629604348824E-4</v>
      </c>
      <c r="O5730" s="220">
        <f t="shared" si="536"/>
        <v>43339.541666666664</v>
      </c>
      <c r="P5730">
        <f t="shared" si="537"/>
        <v>2.3697629604348824E-4</v>
      </c>
    </row>
    <row r="5731" spans="1:16">
      <c r="A5731">
        <f t="shared" si="535"/>
        <v>239</v>
      </c>
      <c r="B5731" s="128">
        <f t="shared" si="538"/>
        <v>43339</v>
      </c>
      <c r="C5731" s="126">
        <f t="shared" si="539"/>
        <v>14</v>
      </c>
      <c r="D5731" s="127">
        <f>INDEX('365x24'!$D$4:$AA$369,'8760'!A5731,'8760'!C5731)</f>
        <v>11.231741745780832</v>
      </c>
      <c r="E5731" s="130">
        <f t="shared" si="534"/>
        <v>2.3790014711897044E-4</v>
      </c>
      <c r="O5731" s="220">
        <f t="shared" si="536"/>
        <v>43339.583333333336</v>
      </c>
      <c r="P5731">
        <f t="shared" si="537"/>
        <v>2.3790014711897044E-4</v>
      </c>
    </row>
    <row r="5732" spans="1:16">
      <c r="A5732">
        <f t="shared" si="535"/>
        <v>239</v>
      </c>
      <c r="B5732" s="128">
        <f t="shared" si="538"/>
        <v>43339</v>
      </c>
      <c r="C5732" s="126">
        <f t="shared" si="539"/>
        <v>15</v>
      </c>
      <c r="D5732" s="127">
        <f>INDEX('365x24'!$D$4:$AA$369,'8760'!A5732,'8760'!C5732)</f>
        <v>11.388010416117789</v>
      </c>
      <c r="E5732" s="130">
        <f t="shared" si="534"/>
        <v>2.4121008252388776E-4</v>
      </c>
      <c r="O5732" s="220">
        <f t="shared" si="536"/>
        <v>43339.625</v>
      </c>
      <c r="P5732">
        <f t="shared" si="537"/>
        <v>2.4121008252388776E-4</v>
      </c>
    </row>
    <row r="5733" spans="1:16">
      <c r="A5733">
        <f t="shared" si="535"/>
        <v>239</v>
      </c>
      <c r="B5733" s="128">
        <f t="shared" si="538"/>
        <v>43339</v>
      </c>
      <c r="C5733" s="126">
        <f t="shared" si="539"/>
        <v>16</v>
      </c>
      <c r="D5733" s="127">
        <f>INDEX('365x24'!$D$4:$AA$369,'8760'!A5733,'8760'!C5733)</f>
        <v>11.444812598822878</v>
      </c>
      <c r="E5733" s="130">
        <f t="shared" si="534"/>
        <v>2.4241321271759042E-4</v>
      </c>
      <c r="O5733" s="220">
        <f t="shared" si="536"/>
        <v>43339.666666666664</v>
      </c>
      <c r="P5733">
        <f t="shared" si="537"/>
        <v>2.4241321271759042E-4</v>
      </c>
    </row>
    <row r="5734" spans="1:16">
      <c r="A5734">
        <f t="shared" si="535"/>
        <v>239</v>
      </c>
      <c r="B5734" s="128">
        <f t="shared" si="538"/>
        <v>43339</v>
      </c>
      <c r="C5734" s="126">
        <f t="shared" si="539"/>
        <v>17</v>
      </c>
      <c r="D5734" s="127">
        <f>INDEX('365x24'!$D$4:$AA$369,'8760'!A5734,'8760'!C5734)</f>
        <v>11.603287179167799</v>
      </c>
      <c r="E5734" s="130">
        <f t="shared" si="534"/>
        <v>2.457698716251758E-4</v>
      </c>
      <c r="O5734" s="220">
        <f t="shared" si="536"/>
        <v>43339.708333333336</v>
      </c>
      <c r="P5734">
        <f t="shared" si="537"/>
        <v>2.457698716251758E-4</v>
      </c>
    </row>
    <row r="5735" spans="1:16">
      <c r="A5735">
        <f t="shared" si="535"/>
        <v>239</v>
      </c>
      <c r="B5735" s="128">
        <f t="shared" si="538"/>
        <v>43339</v>
      </c>
      <c r="C5735" s="126">
        <f t="shared" si="539"/>
        <v>18</v>
      </c>
      <c r="D5735" s="127">
        <f>INDEX('365x24'!$D$4:$AA$369,'8760'!A5735,'8760'!C5735)</f>
        <v>11.107659307832815</v>
      </c>
      <c r="E5735" s="130">
        <f t="shared" si="534"/>
        <v>2.3527195009389172E-4</v>
      </c>
      <c r="O5735" s="220">
        <f t="shared" si="536"/>
        <v>43339.75</v>
      </c>
      <c r="P5735">
        <f t="shared" si="537"/>
        <v>2.3527195009389172E-4</v>
      </c>
    </row>
    <row r="5736" spans="1:16">
      <c r="A5736">
        <f t="shared" si="535"/>
        <v>239</v>
      </c>
      <c r="B5736" s="128">
        <f t="shared" si="538"/>
        <v>43339</v>
      </c>
      <c r="C5736" s="126">
        <f t="shared" si="539"/>
        <v>19</v>
      </c>
      <c r="D5736" s="127">
        <f>INDEX('365x24'!$D$4:$AA$369,'8760'!A5736,'8760'!C5736)</f>
        <v>10.283902322813089</v>
      </c>
      <c r="E5736" s="130">
        <f t="shared" si="534"/>
        <v>2.1782390754073309E-4</v>
      </c>
      <c r="O5736" s="220">
        <f t="shared" si="536"/>
        <v>43339.791666666664</v>
      </c>
      <c r="P5736">
        <f t="shared" si="537"/>
        <v>2.1782390754073309E-4</v>
      </c>
    </row>
    <row r="5737" spans="1:16">
      <c r="A5737">
        <f t="shared" si="535"/>
        <v>239</v>
      </c>
      <c r="B5737" s="128">
        <f t="shared" si="538"/>
        <v>43339</v>
      </c>
      <c r="C5737" s="126">
        <f t="shared" si="539"/>
        <v>20</v>
      </c>
      <c r="D5737" s="127">
        <f>INDEX('365x24'!$D$4:$AA$369,'8760'!A5737,'8760'!C5737)</f>
        <v>8.7987232756324865</v>
      </c>
      <c r="E5737" s="130">
        <f t="shared" si="534"/>
        <v>1.8636624747167007E-4</v>
      </c>
      <c r="O5737" s="220">
        <f t="shared" si="536"/>
        <v>43339.833333333336</v>
      </c>
      <c r="P5737">
        <f t="shared" si="537"/>
        <v>1.8636624747167007E-4</v>
      </c>
    </row>
    <row r="5738" spans="1:16">
      <c r="A5738">
        <f t="shared" si="535"/>
        <v>239</v>
      </c>
      <c r="B5738" s="128">
        <f t="shared" si="538"/>
        <v>43339</v>
      </c>
      <c r="C5738" s="126">
        <f t="shared" si="539"/>
        <v>21</v>
      </c>
      <c r="D5738" s="127">
        <f>INDEX('365x24'!$D$4:$AA$369,'8760'!A5738,'8760'!C5738)</f>
        <v>7.379069782552115</v>
      </c>
      <c r="E5738" s="130">
        <f t="shared" si="534"/>
        <v>1.5629648781140634E-4</v>
      </c>
      <c r="O5738" s="220">
        <f t="shared" si="536"/>
        <v>43339.875</v>
      </c>
      <c r="P5738">
        <f t="shared" si="537"/>
        <v>1.5629648781140634E-4</v>
      </c>
    </row>
    <row r="5739" spans="1:16">
      <c r="A5739">
        <f t="shared" si="535"/>
        <v>239</v>
      </c>
      <c r="B5739" s="128">
        <f t="shared" si="538"/>
        <v>43339</v>
      </c>
      <c r="C5739" s="126">
        <f t="shared" si="539"/>
        <v>22</v>
      </c>
      <c r="D5739" s="127">
        <f>INDEX('365x24'!$D$4:$AA$369,'8760'!A5739,'8760'!C5739)</f>
        <v>6.2345032943286078</v>
      </c>
      <c r="E5739" s="130">
        <f t="shared" si="534"/>
        <v>1.3205336131340777E-4</v>
      </c>
      <c r="O5739" s="220">
        <f t="shared" si="536"/>
        <v>43339.916666666664</v>
      </c>
      <c r="P5739">
        <f t="shared" si="537"/>
        <v>1.3205336131340777E-4</v>
      </c>
    </row>
    <row r="5740" spans="1:16">
      <c r="A5740">
        <f t="shared" si="535"/>
        <v>239</v>
      </c>
      <c r="B5740" s="128">
        <f t="shared" si="538"/>
        <v>43339</v>
      </c>
      <c r="C5740" s="126">
        <f t="shared" si="539"/>
        <v>23</v>
      </c>
      <c r="D5740" s="127">
        <f>INDEX('365x24'!$D$4:$AA$369,'8760'!A5740,'8760'!C5740)</f>
        <v>5.4904598755057874</v>
      </c>
      <c r="E5740" s="130">
        <f t="shared" si="534"/>
        <v>1.1629373624302693E-4</v>
      </c>
      <c r="O5740" s="220">
        <f t="shared" si="536"/>
        <v>43339.958333333336</v>
      </c>
      <c r="P5740">
        <f t="shared" si="537"/>
        <v>1.1629373624302693E-4</v>
      </c>
    </row>
    <row r="5741" spans="1:16">
      <c r="A5741">
        <f t="shared" si="535"/>
        <v>239</v>
      </c>
      <c r="B5741" s="128">
        <f t="shared" si="538"/>
        <v>43339</v>
      </c>
      <c r="C5741" s="126">
        <f t="shared" si="539"/>
        <v>24</v>
      </c>
      <c r="D5741" s="127">
        <f>INDEX('365x24'!$D$4:$AA$369,'8760'!A5741,'8760'!C5741)</f>
        <v>1.5597789129044968</v>
      </c>
      <c r="E5741" s="130">
        <f t="shared" si="534"/>
        <v>3.3037763977473883E-5</v>
      </c>
      <c r="O5741" s="220">
        <f t="shared" si="536"/>
        <v>43340</v>
      </c>
      <c r="P5741">
        <f t="shared" si="537"/>
        <v>3.3037763977473883E-5</v>
      </c>
    </row>
    <row r="5742" spans="1:16">
      <c r="A5742">
        <f t="shared" si="535"/>
        <v>240</v>
      </c>
      <c r="B5742" s="128">
        <f t="shared" si="538"/>
        <v>43340</v>
      </c>
      <c r="C5742" s="126">
        <f t="shared" si="539"/>
        <v>1</v>
      </c>
      <c r="D5742" s="127">
        <f>INDEX('365x24'!$D$4:$AA$369,'8760'!A5742,'8760'!C5742)</f>
        <v>1.5723376944272651</v>
      </c>
      <c r="E5742" s="130">
        <f t="shared" si="534"/>
        <v>3.330377222797732E-5</v>
      </c>
      <c r="O5742" s="220">
        <f t="shared" si="536"/>
        <v>43340.041666666664</v>
      </c>
      <c r="P5742">
        <f t="shared" si="537"/>
        <v>3.330377222797732E-5</v>
      </c>
    </row>
    <row r="5743" spans="1:16">
      <c r="A5743">
        <f t="shared" si="535"/>
        <v>240</v>
      </c>
      <c r="B5743" s="128">
        <f t="shared" si="538"/>
        <v>43340</v>
      </c>
      <c r="C5743" s="126">
        <f t="shared" si="539"/>
        <v>2</v>
      </c>
      <c r="D5743" s="127">
        <f>INDEX('365x24'!$D$4:$AA$369,'8760'!A5743,'8760'!C5743)</f>
        <v>1.436333801027438</v>
      </c>
      <c r="E5743" s="130">
        <f t="shared" si="534"/>
        <v>3.0423066191380119E-5</v>
      </c>
      <c r="O5743" s="220">
        <f t="shared" si="536"/>
        <v>43340.083333333336</v>
      </c>
      <c r="P5743">
        <f t="shared" si="537"/>
        <v>3.0423066191380119E-5</v>
      </c>
    </row>
    <row r="5744" spans="1:16">
      <c r="A5744">
        <f t="shared" si="535"/>
        <v>240</v>
      </c>
      <c r="B5744" s="128">
        <f t="shared" si="538"/>
        <v>43340</v>
      </c>
      <c r="C5744" s="126">
        <f t="shared" si="539"/>
        <v>3</v>
      </c>
      <c r="D5744" s="127">
        <f>INDEX('365x24'!$D$4:$AA$369,'8760'!A5744,'8760'!C5744)</f>
        <v>1.3959485953605135</v>
      </c>
      <c r="E5744" s="130">
        <f t="shared" si="534"/>
        <v>2.9567664902154402E-5</v>
      </c>
      <c r="O5744" s="220">
        <f t="shared" si="536"/>
        <v>43340.125</v>
      </c>
      <c r="P5744">
        <f t="shared" si="537"/>
        <v>2.9567664902154402E-5</v>
      </c>
    </row>
    <row r="5745" spans="1:16">
      <c r="A5745">
        <f t="shared" si="535"/>
        <v>240</v>
      </c>
      <c r="B5745" s="128">
        <f t="shared" si="538"/>
        <v>43340</v>
      </c>
      <c r="C5745" s="126">
        <f t="shared" si="539"/>
        <v>4</v>
      </c>
      <c r="D5745" s="127">
        <f>INDEX('365x24'!$D$4:$AA$369,'8760'!A5745,'8760'!C5745)</f>
        <v>1.6376806412755753</v>
      </c>
      <c r="E5745" s="130">
        <f t="shared" si="534"/>
        <v>3.4687804822409037E-5</v>
      </c>
      <c r="O5745" s="220">
        <f t="shared" si="536"/>
        <v>43340.166666666664</v>
      </c>
      <c r="P5745">
        <f t="shared" si="537"/>
        <v>3.4687804822409037E-5</v>
      </c>
    </row>
    <row r="5746" spans="1:16">
      <c r="A5746">
        <f t="shared" si="535"/>
        <v>240</v>
      </c>
      <c r="B5746" s="128">
        <f t="shared" si="538"/>
        <v>43340</v>
      </c>
      <c r="C5746" s="126">
        <f t="shared" si="539"/>
        <v>5</v>
      </c>
      <c r="D5746" s="127">
        <f>INDEX('365x24'!$D$4:$AA$369,'8760'!A5746,'8760'!C5746)</f>
        <v>3.341915259034844</v>
      </c>
      <c r="E5746" s="130">
        <f t="shared" si="534"/>
        <v>7.078529312536737E-5</v>
      </c>
      <c r="O5746" s="220">
        <f t="shared" si="536"/>
        <v>43340.208333333336</v>
      </c>
      <c r="P5746">
        <f t="shared" si="537"/>
        <v>7.078529312536737E-5</v>
      </c>
    </row>
    <row r="5747" spans="1:16">
      <c r="A5747">
        <f t="shared" si="535"/>
        <v>240</v>
      </c>
      <c r="B5747" s="128">
        <f t="shared" si="538"/>
        <v>43340</v>
      </c>
      <c r="C5747" s="126">
        <f t="shared" si="539"/>
        <v>6</v>
      </c>
      <c r="D5747" s="127">
        <f>INDEX('365x24'!$D$4:$AA$369,'8760'!A5747,'8760'!C5747)</f>
        <v>5.0195598782780815</v>
      </c>
      <c r="E5747" s="130">
        <f t="shared" si="534"/>
        <v>1.0631957718965691E-4</v>
      </c>
      <c r="O5747" s="220">
        <f t="shared" si="536"/>
        <v>43340.25</v>
      </c>
      <c r="P5747">
        <f t="shared" si="537"/>
        <v>1.0631957718965691E-4</v>
      </c>
    </row>
    <row r="5748" spans="1:16">
      <c r="A5748">
        <f t="shared" si="535"/>
        <v>240</v>
      </c>
      <c r="B5748" s="128">
        <f t="shared" si="538"/>
        <v>43340</v>
      </c>
      <c r="C5748" s="126">
        <f t="shared" si="539"/>
        <v>7</v>
      </c>
      <c r="D5748" s="127">
        <f>INDEX('365x24'!$D$4:$AA$369,'8760'!A5748,'8760'!C5748)</f>
        <v>5.3341116627033873</v>
      </c>
      <c r="E5748" s="130">
        <f t="shared" si="534"/>
        <v>1.1298211604472142E-4</v>
      </c>
      <c r="O5748" s="220">
        <f t="shared" si="536"/>
        <v>43340.291666666664</v>
      </c>
      <c r="P5748">
        <f t="shared" si="537"/>
        <v>1.1298211604472142E-4</v>
      </c>
    </row>
    <row r="5749" spans="1:16">
      <c r="A5749">
        <f t="shared" si="535"/>
        <v>240</v>
      </c>
      <c r="B5749" s="128">
        <f t="shared" si="538"/>
        <v>43340</v>
      </c>
      <c r="C5749" s="126">
        <f t="shared" si="539"/>
        <v>8</v>
      </c>
      <c r="D5749" s="127">
        <f>INDEX('365x24'!$D$4:$AA$369,'8760'!A5749,'8760'!C5749)</f>
        <v>5.1449277722714948</v>
      </c>
      <c r="E5749" s="130">
        <f t="shared" si="534"/>
        <v>1.0897500153078656E-4</v>
      </c>
      <c r="O5749" s="220">
        <f t="shared" si="536"/>
        <v>43340.333333333336</v>
      </c>
      <c r="P5749">
        <f t="shared" si="537"/>
        <v>1.0897500153078656E-4</v>
      </c>
    </row>
    <row r="5750" spans="1:16">
      <c r="A5750">
        <f t="shared" si="535"/>
        <v>240</v>
      </c>
      <c r="B5750" s="128">
        <f t="shared" si="538"/>
        <v>43340</v>
      </c>
      <c r="C5750" s="126">
        <f t="shared" si="539"/>
        <v>9</v>
      </c>
      <c r="D5750" s="127">
        <f>INDEX('365x24'!$D$4:$AA$369,'8760'!A5750,'8760'!C5750)</f>
        <v>5.4280980931016405</v>
      </c>
      <c r="E5750" s="130">
        <f t="shared" si="534"/>
        <v>1.1497284785863002E-4</v>
      </c>
      <c r="O5750" s="220">
        <f t="shared" si="536"/>
        <v>43340.375</v>
      </c>
      <c r="P5750">
        <f t="shared" si="537"/>
        <v>1.1497284785863002E-4</v>
      </c>
    </row>
    <row r="5751" spans="1:16">
      <c r="A5751">
        <f t="shared" si="535"/>
        <v>240</v>
      </c>
      <c r="B5751" s="128">
        <f t="shared" si="538"/>
        <v>43340</v>
      </c>
      <c r="C5751" s="126">
        <f t="shared" si="539"/>
        <v>10</v>
      </c>
      <c r="D5751" s="127">
        <f>INDEX('365x24'!$D$4:$AA$369,'8760'!A5751,'8760'!C5751)</f>
        <v>7.744429211353741</v>
      </c>
      <c r="E5751" s="130">
        <f t="shared" si="534"/>
        <v>1.6403518621015297E-4</v>
      </c>
      <c r="O5751" s="220">
        <f t="shared" si="536"/>
        <v>43340.416666666664</v>
      </c>
      <c r="P5751">
        <f t="shared" si="537"/>
        <v>1.6403518621015297E-4</v>
      </c>
    </row>
    <row r="5752" spans="1:16">
      <c r="A5752">
        <f t="shared" si="535"/>
        <v>240</v>
      </c>
      <c r="B5752" s="128">
        <f t="shared" si="538"/>
        <v>43340</v>
      </c>
      <c r="C5752" s="126">
        <f t="shared" si="539"/>
        <v>11</v>
      </c>
      <c r="D5752" s="127">
        <f>INDEX('365x24'!$D$4:$AA$369,'8760'!A5752,'8760'!C5752)</f>
        <v>9.6872366672835941</v>
      </c>
      <c r="E5752" s="130">
        <f t="shared" si="534"/>
        <v>2.051858990782766E-4</v>
      </c>
      <c r="O5752" s="220">
        <f t="shared" si="536"/>
        <v>43340.458333333336</v>
      </c>
      <c r="P5752">
        <f t="shared" si="537"/>
        <v>2.051858990782766E-4</v>
      </c>
    </row>
    <row r="5753" spans="1:16">
      <c r="A5753">
        <f t="shared" si="535"/>
        <v>240</v>
      </c>
      <c r="B5753" s="128">
        <f t="shared" si="538"/>
        <v>43340</v>
      </c>
      <c r="C5753" s="126">
        <f t="shared" si="539"/>
        <v>12</v>
      </c>
      <c r="D5753" s="127">
        <f>INDEX('365x24'!$D$4:$AA$369,'8760'!A5753,'8760'!C5753)</f>
        <v>10.869728126042132</v>
      </c>
      <c r="E5753" s="130">
        <f t="shared" si="534"/>
        <v>2.3023231648822614E-4</v>
      </c>
      <c r="O5753" s="220">
        <f t="shared" si="536"/>
        <v>43340.5</v>
      </c>
      <c r="P5753">
        <f t="shared" si="537"/>
        <v>2.3023231648822614E-4</v>
      </c>
    </row>
    <row r="5754" spans="1:16">
      <c r="A5754">
        <f t="shared" si="535"/>
        <v>240</v>
      </c>
      <c r="B5754" s="128">
        <f t="shared" si="538"/>
        <v>43340</v>
      </c>
      <c r="C5754" s="126">
        <f t="shared" si="539"/>
        <v>13</v>
      </c>
      <c r="D5754" s="127">
        <f>INDEX('365x24'!$D$4:$AA$369,'8760'!A5754,'8760'!C5754)</f>
        <v>11.750304631353282</v>
      </c>
      <c r="E5754" s="130">
        <f t="shared" si="534"/>
        <v>2.488838564634687E-4</v>
      </c>
      <c r="O5754" s="220">
        <f t="shared" si="536"/>
        <v>43340.541666666664</v>
      </c>
      <c r="P5754">
        <f t="shared" si="537"/>
        <v>2.488838564634687E-4</v>
      </c>
    </row>
    <row r="5755" spans="1:16">
      <c r="A5755">
        <f t="shared" si="535"/>
        <v>240</v>
      </c>
      <c r="B5755" s="128">
        <f t="shared" si="538"/>
        <v>43340</v>
      </c>
      <c r="C5755" s="126">
        <f t="shared" si="539"/>
        <v>14</v>
      </c>
      <c r="D5755" s="127">
        <f>INDEX('365x24'!$D$4:$AA$369,'8760'!A5755,'8760'!C5755)</f>
        <v>11.796113143648229</v>
      </c>
      <c r="E5755" s="130">
        <f t="shared" si="534"/>
        <v>2.4985412911226448E-4</v>
      </c>
      <c r="O5755" s="220">
        <f t="shared" si="536"/>
        <v>43340.583333333336</v>
      </c>
      <c r="P5755">
        <f t="shared" si="537"/>
        <v>2.4985412911226448E-4</v>
      </c>
    </row>
    <row r="5756" spans="1:16">
      <c r="A5756">
        <f t="shared" si="535"/>
        <v>240</v>
      </c>
      <c r="B5756" s="128">
        <f t="shared" si="538"/>
        <v>43340</v>
      </c>
      <c r="C5756" s="126">
        <f t="shared" si="539"/>
        <v>15</v>
      </c>
      <c r="D5756" s="127">
        <f>INDEX('365x24'!$D$4:$AA$369,'8760'!A5756,'8760'!C5756)</f>
        <v>11.960233985973924</v>
      </c>
      <c r="E5756" s="130">
        <f t="shared" si="534"/>
        <v>2.5333038180915706E-4</v>
      </c>
      <c r="O5756" s="220">
        <f t="shared" si="536"/>
        <v>43340.625</v>
      </c>
      <c r="P5756">
        <f t="shared" si="537"/>
        <v>2.5333038180915706E-4</v>
      </c>
    </row>
    <row r="5757" spans="1:16">
      <c r="A5757">
        <f t="shared" si="535"/>
        <v>240</v>
      </c>
      <c r="B5757" s="128">
        <f t="shared" si="538"/>
        <v>43340</v>
      </c>
      <c r="C5757" s="126">
        <f t="shared" si="539"/>
        <v>16</v>
      </c>
      <c r="D5757" s="127">
        <f>INDEX('365x24'!$D$4:$AA$369,'8760'!A5757,'8760'!C5757)</f>
        <v>12.019890358882169</v>
      </c>
      <c r="E5757" s="130">
        <f t="shared" si="534"/>
        <v>2.545939667644279E-4</v>
      </c>
      <c r="O5757" s="220">
        <f t="shared" si="536"/>
        <v>43340.666666666664</v>
      </c>
      <c r="P5757">
        <f t="shared" si="537"/>
        <v>2.545939667644279E-4</v>
      </c>
    </row>
    <row r="5758" spans="1:16">
      <c r="A5758">
        <f t="shared" si="535"/>
        <v>240</v>
      </c>
      <c r="B5758" s="128">
        <f t="shared" si="538"/>
        <v>43340</v>
      </c>
      <c r="C5758" s="126">
        <f t="shared" si="539"/>
        <v>17</v>
      </c>
      <c r="D5758" s="127">
        <f>INDEX('365x24'!$D$4:$AA$369,'8760'!A5758,'8760'!C5758)</f>
        <v>12.186327953553814</v>
      </c>
      <c r="E5758" s="130">
        <f t="shared" si="534"/>
        <v>2.5811929072171939E-4</v>
      </c>
      <c r="O5758" s="220">
        <f t="shared" si="536"/>
        <v>43340.708333333336</v>
      </c>
      <c r="P5758">
        <f t="shared" si="537"/>
        <v>2.5811929072171939E-4</v>
      </c>
    </row>
    <row r="5759" spans="1:16">
      <c r="A5759">
        <f t="shared" si="535"/>
        <v>240</v>
      </c>
      <c r="B5759" s="128">
        <f t="shared" si="538"/>
        <v>43340</v>
      </c>
      <c r="C5759" s="126">
        <f t="shared" si="539"/>
        <v>18</v>
      </c>
      <c r="D5759" s="127">
        <f>INDEX('365x24'!$D$4:$AA$369,'8760'!A5759,'8760'!C5759)</f>
        <v>11.665795824188464</v>
      </c>
      <c r="E5759" s="130">
        <f t="shared" si="534"/>
        <v>2.4709387071482813E-4</v>
      </c>
      <c r="O5759" s="220">
        <f t="shared" si="536"/>
        <v>43340.75</v>
      </c>
      <c r="P5759">
        <f t="shared" si="537"/>
        <v>2.4709387071482813E-4</v>
      </c>
    </row>
    <row r="5760" spans="1:16">
      <c r="A5760">
        <f t="shared" si="535"/>
        <v>240</v>
      </c>
      <c r="B5760" s="128">
        <f t="shared" si="538"/>
        <v>43340</v>
      </c>
      <c r="C5760" s="126">
        <f t="shared" si="539"/>
        <v>19</v>
      </c>
      <c r="D5760" s="127">
        <f>INDEX('365x24'!$D$4:$AA$369,'8760'!A5760,'8760'!C5760)</f>
        <v>10.800646783362856</v>
      </c>
      <c r="E5760" s="130">
        <f t="shared" si="534"/>
        <v>2.2876910072360538E-4</v>
      </c>
      <c r="O5760" s="220">
        <f t="shared" si="536"/>
        <v>43340.791666666664</v>
      </c>
      <c r="P5760">
        <f t="shared" si="537"/>
        <v>2.2876910072360538E-4</v>
      </c>
    </row>
    <row r="5761" spans="1:16">
      <c r="A5761">
        <f t="shared" si="535"/>
        <v>240</v>
      </c>
      <c r="B5761" s="128">
        <f t="shared" si="538"/>
        <v>43340</v>
      </c>
      <c r="C5761" s="126">
        <f t="shared" si="539"/>
        <v>20</v>
      </c>
      <c r="D5761" s="127">
        <f>INDEX('365x24'!$D$4:$AA$369,'8760'!A5761,'8760'!C5761)</f>
        <v>9.2408406129886878</v>
      </c>
      <c r="E5761" s="130">
        <f t="shared" si="534"/>
        <v>1.9573075940414913E-4</v>
      </c>
      <c r="O5761" s="220">
        <f t="shared" si="536"/>
        <v>43340.833333333336</v>
      </c>
      <c r="P5761">
        <f t="shared" si="537"/>
        <v>1.9573075940414913E-4</v>
      </c>
    </row>
    <row r="5762" spans="1:16">
      <c r="A5762">
        <f t="shared" si="535"/>
        <v>240</v>
      </c>
      <c r="B5762" s="128">
        <f t="shared" si="538"/>
        <v>43340</v>
      </c>
      <c r="C5762" s="126">
        <f t="shared" si="539"/>
        <v>21</v>
      </c>
      <c r="D5762" s="127">
        <f>INDEX('365x24'!$D$4:$AA$369,'8760'!A5762,'8760'!C5762)</f>
        <v>7.7498525179817648</v>
      </c>
      <c r="E5762" s="130">
        <f t="shared" si="534"/>
        <v>1.6415005756972306E-4</v>
      </c>
      <c r="O5762" s="220">
        <f t="shared" si="536"/>
        <v>43340.875</v>
      </c>
      <c r="P5762">
        <f t="shared" si="537"/>
        <v>1.6415005756972306E-4</v>
      </c>
    </row>
    <row r="5763" spans="1:16">
      <c r="A5763">
        <f t="shared" si="535"/>
        <v>240</v>
      </c>
      <c r="B5763" s="128">
        <f t="shared" si="538"/>
        <v>43340</v>
      </c>
      <c r="C5763" s="126">
        <f t="shared" si="539"/>
        <v>22</v>
      </c>
      <c r="D5763" s="127">
        <f>INDEX('365x24'!$D$4:$AA$369,'8760'!A5763,'8760'!C5763)</f>
        <v>6.5477739712074516</v>
      </c>
      <c r="E5763" s="130">
        <f t="shared" si="534"/>
        <v>1.3868876495821936E-4</v>
      </c>
      <c r="O5763" s="220">
        <f t="shared" si="536"/>
        <v>43340.916666666664</v>
      </c>
      <c r="P5763">
        <f t="shared" si="537"/>
        <v>1.3868876495821936E-4</v>
      </c>
    </row>
    <row r="5764" spans="1:16">
      <c r="A5764">
        <f t="shared" si="535"/>
        <v>240</v>
      </c>
      <c r="B5764" s="128">
        <f t="shared" si="538"/>
        <v>43340</v>
      </c>
      <c r="C5764" s="126">
        <f t="shared" si="539"/>
        <v>23</v>
      </c>
      <c r="D5764" s="127">
        <f>INDEX('365x24'!$D$4:$AA$369,'8760'!A5764,'8760'!C5764)</f>
        <v>5.7663439356105402</v>
      </c>
      <c r="E5764" s="130">
        <f t="shared" si="534"/>
        <v>1.221372518768648E-4</v>
      </c>
      <c r="O5764" s="220">
        <f t="shared" si="536"/>
        <v>43340.958333333336</v>
      </c>
      <c r="P5764">
        <f t="shared" si="537"/>
        <v>1.221372518768648E-4</v>
      </c>
    </row>
    <row r="5765" spans="1:16">
      <c r="A5765">
        <f t="shared" si="535"/>
        <v>240</v>
      </c>
      <c r="B5765" s="128">
        <f t="shared" si="538"/>
        <v>43340</v>
      </c>
      <c r="C5765" s="126">
        <f t="shared" si="539"/>
        <v>24</v>
      </c>
      <c r="D5765" s="127">
        <f>INDEX('365x24'!$D$4:$AA$369,'8760'!A5765,'8760'!C5765)</f>
        <v>1.6381545224372465</v>
      </c>
      <c r="E5765" s="130">
        <f t="shared" si="534"/>
        <v>3.4697842125672428E-5</v>
      </c>
      <c r="O5765" s="220">
        <f t="shared" si="536"/>
        <v>43341</v>
      </c>
      <c r="P5765">
        <f t="shared" si="537"/>
        <v>3.4697842125672428E-5</v>
      </c>
    </row>
    <row r="5766" spans="1:16">
      <c r="A5766">
        <f t="shared" si="535"/>
        <v>241</v>
      </c>
      <c r="B5766" s="128">
        <f t="shared" si="538"/>
        <v>43341</v>
      </c>
      <c r="C5766" s="126">
        <f t="shared" si="539"/>
        <v>1</v>
      </c>
      <c r="D5766" s="127">
        <f>INDEX('365x24'!$D$4:$AA$369,'8760'!A5766,'8760'!C5766)</f>
        <v>1.4218843354746442</v>
      </c>
      <c r="E5766" s="130">
        <f t="shared" ref="E5766:E5829" si="540">D5766*$E$2</f>
        <v>3.0117011257194026E-5</v>
      </c>
      <c r="O5766" s="220">
        <f t="shared" si="536"/>
        <v>43341.041666666664</v>
      </c>
      <c r="P5766">
        <f t="shared" si="537"/>
        <v>3.0117011257194026E-5</v>
      </c>
    </row>
    <row r="5767" spans="1:16">
      <c r="A5767">
        <f t="shared" ref="A5767:A5830" si="541">IF(C5767=1,A5766+1,A5766)</f>
        <v>241</v>
      </c>
      <c r="B5767" s="128">
        <f t="shared" si="538"/>
        <v>43341</v>
      </c>
      <c r="C5767" s="126">
        <f t="shared" si="539"/>
        <v>2</v>
      </c>
      <c r="D5767" s="127">
        <f>INDEX('365x24'!$D$4:$AA$369,'8760'!A5767,'8760'!C5767)</f>
        <v>1.2988943402120692</v>
      </c>
      <c r="E5767" s="130">
        <f t="shared" si="540"/>
        <v>2.7511953321445166E-5</v>
      </c>
      <c r="O5767" s="220">
        <f t="shared" ref="O5767:O5830" si="542">B5767+O$3*C5767</f>
        <v>43341.083333333336</v>
      </c>
      <c r="P5767">
        <f t="shared" ref="P5767:P5830" si="543">E5767</f>
        <v>2.7511953321445166E-5</v>
      </c>
    </row>
    <row r="5768" spans="1:16">
      <c r="A5768">
        <f t="shared" si="541"/>
        <v>241</v>
      </c>
      <c r="B5768" s="128">
        <f t="shared" ref="B5768:B5831" si="544">IF(C5767=24,B5767+1,B5767)</f>
        <v>43341</v>
      </c>
      <c r="C5768" s="126">
        <f t="shared" ref="C5768:C5831" si="545">IF(C5767=24,1,C5767+1)</f>
        <v>3</v>
      </c>
      <c r="D5768" s="127">
        <f>INDEX('365x24'!$D$4:$AA$369,'8760'!A5768,'8760'!C5768)</f>
        <v>1.2623735015104067</v>
      </c>
      <c r="E5768" s="130">
        <f t="shared" si="540"/>
        <v>2.6738403404016074E-5</v>
      </c>
      <c r="O5768" s="220">
        <f t="shared" si="542"/>
        <v>43341.125</v>
      </c>
      <c r="P5768">
        <f t="shared" si="543"/>
        <v>2.6738403404016074E-5</v>
      </c>
    </row>
    <row r="5769" spans="1:16">
      <c r="A5769">
        <f t="shared" si="541"/>
        <v>241</v>
      </c>
      <c r="B5769" s="128">
        <f t="shared" si="544"/>
        <v>43341</v>
      </c>
      <c r="C5769" s="126">
        <f t="shared" si="545"/>
        <v>4</v>
      </c>
      <c r="D5769" s="127">
        <f>INDEX('365x24'!$D$4:$AA$369,'8760'!A5769,'8760'!C5769)</f>
        <v>1.4809747668028888</v>
      </c>
      <c r="E5769" s="130">
        <f t="shared" si="540"/>
        <v>3.1368608972356369E-5</v>
      </c>
      <c r="O5769" s="220">
        <f t="shared" si="542"/>
        <v>43341.166666666664</v>
      </c>
      <c r="P5769">
        <f t="shared" si="543"/>
        <v>3.1368608972356369E-5</v>
      </c>
    </row>
    <row r="5770" spans="1:16">
      <c r="A5770">
        <f t="shared" si="541"/>
        <v>241</v>
      </c>
      <c r="B5770" s="128">
        <f t="shared" si="544"/>
        <v>43341</v>
      </c>
      <c r="C5770" s="126">
        <f t="shared" si="545"/>
        <v>5</v>
      </c>
      <c r="D5770" s="127">
        <f>INDEX('365x24'!$D$4:$AA$369,'8760'!A5770,'8760'!C5770)</f>
        <v>3.0221351139433281</v>
      </c>
      <c r="E5770" s="130">
        <f t="shared" si="540"/>
        <v>6.4012012072001367E-5</v>
      </c>
      <c r="O5770" s="220">
        <f t="shared" si="542"/>
        <v>43341.208333333336</v>
      </c>
      <c r="P5770">
        <f t="shared" si="543"/>
        <v>6.4012012072001367E-5</v>
      </c>
    </row>
    <row r="5771" spans="1:16">
      <c r="A5771">
        <f t="shared" si="541"/>
        <v>241</v>
      </c>
      <c r="B5771" s="128">
        <f t="shared" si="544"/>
        <v>43341</v>
      </c>
      <c r="C5771" s="126">
        <f t="shared" si="545"/>
        <v>6</v>
      </c>
      <c r="D5771" s="127">
        <f>INDEX('365x24'!$D$4:$AA$369,'8760'!A5771,'8760'!C5771)</f>
        <v>4.5392497980533388</v>
      </c>
      <c r="E5771" s="130">
        <f t="shared" si="540"/>
        <v>9.6146102644525526E-5</v>
      </c>
      <c r="O5771" s="220">
        <f t="shared" si="542"/>
        <v>43341.25</v>
      </c>
      <c r="P5771">
        <f t="shared" si="543"/>
        <v>9.6146102644525526E-5</v>
      </c>
    </row>
    <row r="5772" spans="1:16">
      <c r="A5772">
        <f t="shared" si="541"/>
        <v>241</v>
      </c>
      <c r="B5772" s="128">
        <f t="shared" si="544"/>
        <v>43341</v>
      </c>
      <c r="C5772" s="126">
        <f t="shared" si="545"/>
        <v>7</v>
      </c>
      <c r="D5772" s="127">
        <f>INDEX('365x24'!$D$4:$AA$369,'8760'!A5772,'8760'!C5772)</f>
        <v>4.8237028494271765</v>
      </c>
      <c r="E5772" s="130">
        <f t="shared" si="540"/>
        <v>1.0217111855941661E-4</v>
      </c>
      <c r="O5772" s="220">
        <f t="shared" si="542"/>
        <v>43341.291666666664</v>
      </c>
      <c r="P5772">
        <f t="shared" si="543"/>
        <v>1.0217111855941661E-4</v>
      </c>
    </row>
    <row r="5773" spans="1:16">
      <c r="A5773">
        <f t="shared" si="541"/>
        <v>241</v>
      </c>
      <c r="B5773" s="128">
        <f t="shared" si="544"/>
        <v>43341</v>
      </c>
      <c r="C5773" s="126">
        <f t="shared" si="545"/>
        <v>8</v>
      </c>
      <c r="D5773" s="127">
        <f>INDEX('365x24'!$D$4:$AA$369,'8760'!A5773,'8760'!C5773)</f>
        <v>4.652621528103742</v>
      </c>
      <c r="E5773" s="130">
        <f t="shared" si="540"/>
        <v>9.8547435569426044E-5</v>
      </c>
      <c r="O5773" s="220">
        <f t="shared" si="542"/>
        <v>43341.333333333336</v>
      </c>
      <c r="P5773">
        <f t="shared" si="543"/>
        <v>9.8547435569426044E-5</v>
      </c>
    </row>
    <row r="5774" spans="1:16">
      <c r="A5774">
        <f t="shared" si="541"/>
        <v>241</v>
      </c>
      <c r="B5774" s="128">
        <f t="shared" si="544"/>
        <v>43341</v>
      </c>
      <c r="C5774" s="126">
        <f t="shared" si="545"/>
        <v>9</v>
      </c>
      <c r="D5774" s="127">
        <f>INDEX('365x24'!$D$4:$AA$369,'8760'!A5774,'8760'!C5774)</f>
        <v>4.9086959355842383</v>
      </c>
      <c r="E5774" s="130">
        <f t="shared" si="540"/>
        <v>1.039713618483487E-4</v>
      </c>
      <c r="O5774" s="220">
        <f t="shared" si="542"/>
        <v>43341.375</v>
      </c>
      <c r="P5774">
        <f t="shared" si="543"/>
        <v>1.039713618483487E-4</v>
      </c>
    </row>
    <row r="5775" spans="1:16">
      <c r="A5775">
        <f t="shared" si="541"/>
        <v>241</v>
      </c>
      <c r="B5775" s="128">
        <f t="shared" si="544"/>
        <v>43341</v>
      </c>
      <c r="C5775" s="126">
        <f t="shared" si="545"/>
        <v>10</v>
      </c>
      <c r="D5775" s="127">
        <f>INDEX('365x24'!$D$4:$AA$369,'8760'!A5775,'8760'!C5775)</f>
        <v>7.0033826841677405</v>
      </c>
      <c r="E5775" s="130">
        <f t="shared" si="540"/>
        <v>1.4833903846835002E-4</v>
      </c>
      <c r="O5775" s="220">
        <f t="shared" si="542"/>
        <v>43341.416666666664</v>
      </c>
      <c r="P5775">
        <f t="shared" si="543"/>
        <v>1.4833903846835002E-4</v>
      </c>
    </row>
    <row r="5776" spans="1:16">
      <c r="A5776">
        <f t="shared" si="541"/>
        <v>241</v>
      </c>
      <c r="B5776" s="128">
        <f t="shared" si="544"/>
        <v>43341</v>
      </c>
      <c r="C5776" s="126">
        <f t="shared" si="545"/>
        <v>11</v>
      </c>
      <c r="D5776" s="127">
        <f>INDEX('365x24'!$D$4:$AA$369,'8760'!A5776,'8760'!C5776)</f>
        <v>8.7602873861416022</v>
      </c>
      <c r="E5776" s="130">
        <f t="shared" si="540"/>
        <v>1.8555213475687543E-4</v>
      </c>
      <c r="O5776" s="220">
        <f t="shared" si="542"/>
        <v>43341.458333333336</v>
      </c>
      <c r="P5776">
        <f t="shared" si="543"/>
        <v>1.8555213475687543E-4</v>
      </c>
    </row>
    <row r="5777" spans="1:16">
      <c r="A5777">
        <f t="shared" si="541"/>
        <v>241</v>
      </c>
      <c r="B5777" s="128">
        <f t="shared" si="544"/>
        <v>43341</v>
      </c>
      <c r="C5777" s="126">
        <f t="shared" si="545"/>
        <v>12</v>
      </c>
      <c r="D5777" s="127">
        <f>INDEX('365x24'!$D$4:$AA$369,'8760'!A5777,'8760'!C5777)</f>
        <v>9.8296289709681215</v>
      </c>
      <c r="E5777" s="130">
        <f t="shared" si="540"/>
        <v>2.0820191838871732E-4</v>
      </c>
      <c r="O5777" s="220">
        <f t="shared" si="542"/>
        <v>43341.5</v>
      </c>
      <c r="P5777">
        <f t="shared" si="543"/>
        <v>2.0820191838871732E-4</v>
      </c>
    </row>
    <row r="5778" spans="1:16">
      <c r="A5778">
        <f t="shared" si="541"/>
        <v>241</v>
      </c>
      <c r="B5778" s="128">
        <f t="shared" si="544"/>
        <v>43341</v>
      </c>
      <c r="C5778" s="126">
        <f t="shared" si="545"/>
        <v>13</v>
      </c>
      <c r="D5778" s="127">
        <f>INDEX('365x24'!$D$4:$AA$369,'8760'!A5778,'8760'!C5778)</f>
        <v>10.625945146257049</v>
      </c>
      <c r="E5778" s="130">
        <f t="shared" si="540"/>
        <v>2.2506873562350778E-4</v>
      </c>
      <c r="O5778" s="220">
        <f t="shared" si="542"/>
        <v>43341.541666666664</v>
      </c>
      <c r="P5778">
        <f t="shared" si="543"/>
        <v>2.2506873562350778E-4</v>
      </c>
    </row>
    <row r="5779" spans="1:16">
      <c r="A5779">
        <f t="shared" si="541"/>
        <v>241</v>
      </c>
      <c r="B5779" s="128">
        <f t="shared" si="544"/>
        <v>43341</v>
      </c>
      <c r="C5779" s="126">
        <f t="shared" si="545"/>
        <v>14</v>
      </c>
      <c r="D5779" s="127">
        <f>INDEX('365x24'!$D$4:$AA$369,'8760'!A5779,'8760'!C5779)</f>
        <v>10.667370347913433</v>
      </c>
      <c r="E5779" s="130">
        <f t="shared" si="540"/>
        <v>2.2594616512567641E-4</v>
      </c>
      <c r="O5779" s="220">
        <f t="shared" si="542"/>
        <v>43341.583333333336</v>
      </c>
      <c r="P5779">
        <f t="shared" si="543"/>
        <v>2.2594616512567641E-4</v>
      </c>
    </row>
    <row r="5780" spans="1:16">
      <c r="A5780">
        <f t="shared" si="541"/>
        <v>241</v>
      </c>
      <c r="B5780" s="128">
        <f t="shared" si="544"/>
        <v>43341</v>
      </c>
      <c r="C5780" s="126">
        <f t="shared" si="545"/>
        <v>15</v>
      </c>
      <c r="D5780" s="127">
        <f>INDEX('365x24'!$D$4:$AA$369,'8760'!A5780,'8760'!C5780)</f>
        <v>10.815786846261652</v>
      </c>
      <c r="E5780" s="130">
        <f t="shared" si="540"/>
        <v>2.2908978323861841E-4</v>
      </c>
      <c r="O5780" s="220">
        <f t="shared" si="542"/>
        <v>43341.625</v>
      </c>
      <c r="P5780">
        <f t="shared" si="543"/>
        <v>2.2908978323861841E-4</v>
      </c>
    </row>
    <row r="5781" spans="1:16">
      <c r="A5781">
        <f t="shared" si="541"/>
        <v>241</v>
      </c>
      <c r="B5781" s="128">
        <f t="shared" si="544"/>
        <v>43341</v>
      </c>
      <c r="C5781" s="126">
        <f t="shared" si="545"/>
        <v>16</v>
      </c>
      <c r="D5781" s="127">
        <f>INDEX('365x24'!$D$4:$AA$369,'8760'!A5781,'8760'!C5781)</f>
        <v>10.869734838763584</v>
      </c>
      <c r="E5781" s="130">
        <f t="shared" si="540"/>
        <v>2.3023245867075288E-4</v>
      </c>
      <c r="O5781" s="220">
        <f t="shared" si="542"/>
        <v>43341.666666666664</v>
      </c>
      <c r="P5781">
        <f t="shared" si="543"/>
        <v>2.3023245867075288E-4</v>
      </c>
    </row>
    <row r="5782" spans="1:16">
      <c r="A5782">
        <f t="shared" si="541"/>
        <v>241</v>
      </c>
      <c r="B5782" s="128">
        <f t="shared" si="544"/>
        <v>43341</v>
      </c>
      <c r="C5782" s="126">
        <f t="shared" si="545"/>
        <v>17</v>
      </c>
      <c r="D5782" s="127">
        <f>INDEX('365x24'!$D$4:$AA$369,'8760'!A5782,'8760'!C5782)</f>
        <v>11.020246404781782</v>
      </c>
      <c r="E5782" s="130">
        <f t="shared" si="540"/>
        <v>2.3342045252863219E-4</v>
      </c>
      <c r="O5782" s="220">
        <f t="shared" si="542"/>
        <v>43341.708333333336</v>
      </c>
      <c r="P5782">
        <f t="shared" si="543"/>
        <v>2.3342045252863219E-4</v>
      </c>
    </row>
    <row r="5783" spans="1:16">
      <c r="A5783">
        <f t="shared" si="541"/>
        <v>241</v>
      </c>
      <c r="B5783" s="128">
        <f t="shared" si="544"/>
        <v>43341</v>
      </c>
      <c r="C5783" s="126">
        <f t="shared" si="545"/>
        <v>18</v>
      </c>
      <c r="D5783" s="127">
        <f>INDEX('365x24'!$D$4:$AA$369,'8760'!A5783,'8760'!C5783)</f>
        <v>10.549522791477166</v>
      </c>
      <c r="E5783" s="130">
        <f t="shared" si="540"/>
        <v>2.2345002947295534E-4</v>
      </c>
      <c r="O5783" s="220">
        <f t="shared" si="542"/>
        <v>43341.75</v>
      </c>
      <c r="P5783">
        <f t="shared" si="543"/>
        <v>2.2345002947295534E-4</v>
      </c>
    </row>
    <row r="5784" spans="1:16">
      <c r="A5784">
        <f t="shared" si="541"/>
        <v>241</v>
      </c>
      <c r="B5784" s="128">
        <f t="shared" si="544"/>
        <v>43341</v>
      </c>
      <c r="C5784" s="126">
        <f t="shared" si="545"/>
        <v>19</v>
      </c>
      <c r="D5784" s="127">
        <f>INDEX('365x24'!$D$4:$AA$369,'8760'!A5784,'8760'!C5784)</f>
        <v>9.7671578622633213</v>
      </c>
      <c r="E5784" s="130">
        <f t="shared" si="540"/>
        <v>2.0687871435786075E-4</v>
      </c>
      <c r="O5784" s="220">
        <f t="shared" si="542"/>
        <v>43341.791666666664</v>
      </c>
      <c r="P5784">
        <f t="shared" si="543"/>
        <v>2.0687871435786075E-4</v>
      </c>
    </row>
    <row r="5785" spans="1:16">
      <c r="A5785">
        <f t="shared" si="541"/>
        <v>241</v>
      </c>
      <c r="B5785" s="128">
        <f t="shared" si="544"/>
        <v>43341</v>
      </c>
      <c r="C5785" s="126">
        <f t="shared" si="545"/>
        <v>20</v>
      </c>
      <c r="D5785" s="127">
        <f>INDEX('365x24'!$D$4:$AA$369,'8760'!A5785,'8760'!C5785)</f>
        <v>8.3566059382762834</v>
      </c>
      <c r="E5785" s="130">
        <f t="shared" si="540"/>
        <v>1.7700173553919098E-4</v>
      </c>
      <c r="O5785" s="220">
        <f t="shared" si="542"/>
        <v>43341.833333333336</v>
      </c>
      <c r="P5785">
        <f t="shared" si="543"/>
        <v>1.7700173553919098E-4</v>
      </c>
    </row>
    <row r="5786" spans="1:16">
      <c r="A5786">
        <f t="shared" si="541"/>
        <v>241</v>
      </c>
      <c r="B5786" s="128">
        <f t="shared" si="544"/>
        <v>43341</v>
      </c>
      <c r="C5786" s="126">
        <f t="shared" si="545"/>
        <v>21</v>
      </c>
      <c r="D5786" s="127">
        <f>INDEX('365x24'!$D$4:$AA$369,'8760'!A5786,'8760'!C5786)</f>
        <v>7.0082870471224634</v>
      </c>
      <c r="E5786" s="130">
        <f t="shared" si="540"/>
        <v>1.4844291805308956E-4</v>
      </c>
      <c r="O5786" s="220">
        <f t="shared" si="542"/>
        <v>43341.875</v>
      </c>
      <c r="P5786">
        <f t="shared" si="543"/>
        <v>1.4844291805308956E-4</v>
      </c>
    </row>
    <row r="5787" spans="1:16">
      <c r="A5787">
        <f t="shared" si="541"/>
        <v>241</v>
      </c>
      <c r="B5787" s="128">
        <f t="shared" si="544"/>
        <v>43341</v>
      </c>
      <c r="C5787" s="126">
        <f t="shared" si="545"/>
        <v>22</v>
      </c>
      <c r="D5787" s="127">
        <f>INDEX('365x24'!$D$4:$AA$369,'8760'!A5787,'8760'!C5787)</f>
        <v>5.9212326174497623</v>
      </c>
      <c r="E5787" s="130">
        <f t="shared" si="540"/>
        <v>1.2541795766859618E-4</v>
      </c>
      <c r="O5787" s="220">
        <f t="shared" si="542"/>
        <v>43341.916666666664</v>
      </c>
      <c r="P5787">
        <f t="shared" si="543"/>
        <v>1.2541795766859618E-4</v>
      </c>
    </row>
    <row r="5788" spans="1:16">
      <c r="A5788">
        <f t="shared" si="541"/>
        <v>241</v>
      </c>
      <c r="B5788" s="128">
        <f t="shared" si="544"/>
        <v>43341</v>
      </c>
      <c r="C5788" s="126">
        <f t="shared" si="545"/>
        <v>23</v>
      </c>
      <c r="D5788" s="127">
        <f>INDEX('365x24'!$D$4:$AA$369,'8760'!A5788,'8760'!C5788)</f>
        <v>5.2145758154010329</v>
      </c>
      <c r="E5788" s="130">
        <f t="shared" si="540"/>
        <v>1.1045022060918904E-4</v>
      </c>
      <c r="O5788" s="220">
        <f t="shared" si="542"/>
        <v>43341.958333333336</v>
      </c>
      <c r="P5788">
        <f t="shared" si="543"/>
        <v>1.1045022060918904E-4</v>
      </c>
    </row>
    <row r="5789" spans="1:16">
      <c r="A5789">
        <f t="shared" si="541"/>
        <v>241</v>
      </c>
      <c r="B5789" s="128">
        <f t="shared" si="544"/>
        <v>43341</v>
      </c>
      <c r="C5789" s="126">
        <f t="shared" si="545"/>
        <v>24</v>
      </c>
      <c r="D5789" s="127">
        <f>INDEX('365x24'!$D$4:$AA$369,'8760'!A5789,'8760'!C5789)</f>
        <v>1.4814033033717471</v>
      </c>
      <c r="E5789" s="130">
        <f t="shared" si="540"/>
        <v>3.1377685829275337E-5</v>
      </c>
      <c r="O5789" s="220">
        <f t="shared" si="542"/>
        <v>43342</v>
      </c>
      <c r="P5789">
        <f t="shared" si="543"/>
        <v>3.1377685829275337E-5</v>
      </c>
    </row>
    <row r="5790" spans="1:16">
      <c r="A5790">
        <f t="shared" si="541"/>
        <v>242</v>
      </c>
      <c r="B5790" s="128">
        <f t="shared" si="544"/>
        <v>43342</v>
      </c>
      <c r="C5790" s="126">
        <f t="shared" si="545"/>
        <v>1</v>
      </c>
      <c r="D5790" s="127">
        <f>INDEX('365x24'!$D$4:$AA$369,'8760'!A5790,'8760'!C5790)</f>
        <v>1.4218843354746442</v>
      </c>
      <c r="E5790" s="130">
        <f t="shared" si="540"/>
        <v>3.0117011257194026E-5</v>
      </c>
      <c r="O5790" s="220">
        <f t="shared" si="542"/>
        <v>43342.041666666664</v>
      </c>
      <c r="P5790">
        <f t="shared" si="543"/>
        <v>3.0117011257194026E-5</v>
      </c>
    </row>
    <row r="5791" spans="1:16">
      <c r="A5791">
        <f t="shared" si="541"/>
        <v>242</v>
      </c>
      <c r="B5791" s="128">
        <f t="shared" si="544"/>
        <v>43342</v>
      </c>
      <c r="C5791" s="126">
        <f t="shared" si="545"/>
        <v>2</v>
      </c>
      <c r="D5791" s="127">
        <f>INDEX('365x24'!$D$4:$AA$369,'8760'!A5791,'8760'!C5791)</f>
        <v>1.2988943402120692</v>
      </c>
      <c r="E5791" s="130">
        <f t="shared" si="540"/>
        <v>2.7511953321445166E-5</v>
      </c>
      <c r="O5791" s="220">
        <f t="shared" si="542"/>
        <v>43342.083333333336</v>
      </c>
      <c r="P5791">
        <f t="shared" si="543"/>
        <v>2.7511953321445166E-5</v>
      </c>
    </row>
    <row r="5792" spans="1:16">
      <c r="A5792">
        <f t="shared" si="541"/>
        <v>242</v>
      </c>
      <c r="B5792" s="128">
        <f t="shared" si="544"/>
        <v>43342</v>
      </c>
      <c r="C5792" s="126">
        <f t="shared" si="545"/>
        <v>3</v>
      </c>
      <c r="D5792" s="127">
        <f>INDEX('365x24'!$D$4:$AA$369,'8760'!A5792,'8760'!C5792)</f>
        <v>1.2623735015104067</v>
      </c>
      <c r="E5792" s="130">
        <f t="shared" si="540"/>
        <v>2.6738403404016074E-5</v>
      </c>
      <c r="O5792" s="220">
        <f t="shared" si="542"/>
        <v>43342.125</v>
      </c>
      <c r="P5792">
        <f t="shared" si="543"/>
        <v>2.6738403404016074E-5</v>
      </c>
    </row>
    <row r="5793" spans="1:16">
      <c r="A5793">
        <f t="shared" si="541"/>
        <v>242</v>
      </c>
      <c r="B5793" s="128">
        <f t="shared" si="544"/>
        <v>43342</v>
      </c>
      <c r="C5793" s="126">
        <f t="shared" si="545"/>
        <v>4</v>
      </c>
      <c r="D5793" s="127">
        <f>INDEX('365x24'!$D$4:$AA$369,'8760'!A5793,'8760'!C5793)</f>
        <v>1.4809747668028888</v>
      </c>
      <c r="E5793" s="130">
        <f t="shared" si="540"/>
        <v>3.1368608972356369E-5</v>
      </c>
      <c r="O5793" s="220">
        <f t="shared" si="542"/>
        <v>43342.166666666664</v>
      </c>
      <c r="P5793">
        <f t="shared" si="543"/>
        <v>3.1368608972356369E-5</v>
      </c>
    </row>
    <row r="5794" spans="1:16">
      <c r="A5794">
        <f t="shared" si="541"/>
        <v>242</v>
      </c>
      <c r="B5794" s="128">
        <f t="shared" si="544"/>
        <v>43342</v>
      </c>
      <c r="C5794" s="126">
        <f t="shared" si="545"/>
        <v>5</v>
      </c>
      <c r="D5794" s="127">
        <f>INDEX('365x24'!$D$4:$AA$369,'8760'!A5794,'8760'!C5794)</f>
        <v>3.0221351139433281</v>
      </c>
      <c r="E5794" s="130">
        <f t="shared" si="540"/>
        <v>6.4012012072001367E-5</v>
      </c>
      <c r="O5794" s="220">
        <f t="shared" si="542"/>
        <v>43342.208333333336</v>
      </c>
      <c r="P5794">
        <f t="shared" si="543"/>
        <v>6.4012012072001367E-5</v>
      </c>
    </row>
    <row r="5795" spans="1:16">
      <c r="A5795">
        <f t="shared" si="541"/>
        <v>242</v>
      </c>
      <c r="B5795" s="128">
        <f t="shared" si="544"/>
        <v>43342</v>
      </c>
      <c r="C5795" s="126">
        <f t="shared" si="545"/>
        <v>6</v>
      </c>
      <c r="D5795" s="127">
        <f>INDEX('365x24'!$D$4:$AA$369,'8760'!A5795,'8760'!C5795)</f>
        <v>4.5392497980533388</v>
      </c>
      <c r="E5795" s="130">
        <f t="shared" si="540"/>
        <v>9.6146102644525526E-5</v>
      </c>
      <c r="O5795" s="220">
        <f t="shared" si="542"/>
        <v>43342.25</v>
      </c>
      <c r="P5795">
        <f t="shared" si="543"/>
        <v>9.6146102644525526E-5</v>
      </c>
    </row>
    <row r="5796" spans="1:16">
      <c r="A5796">
        <f t="shared" si="541"/>
        <v>242</v>
      </c>
      <c r="B5796" s="128">
        <f t="shared" si="544"/>
        <v>43342</v>
      </c>
      <c r="C5796" s="126">
        <f t="shared" si="545"/>
        <v>7</v>
      </c>
      <c r="D5796" s="127">
        <f>INDEX('365x24'!$D$4:$AA$369,'8760'!A5796,'8760'!C5796)</f>
        <v>4.8237028494271765</v>
      </c>
      <c r="E5796" s="130">
        <f t="shared" si="540"/>
        <v>1.0217111855941661E-4</v>
      </c>
      <c r="O5796" s="220">
        <f t="shared" si="542"/>
        <v>43342.291666666664</v>
      </c>
      <c r="P5796">
        <f t="shared" si="543"/>
        <v>1.0217111855941661E-4</v>
      </c>
    </row>
    <row r="5797" spans="1:16">
      <c r="A5797">
        <f t="shared" si="541"/>
        <v>242</v>
      </c>
      <c r="B5797" s="128">
        <f t="shared" si="544"/>
        <v>43342</v>
      </c>
      <c r="C5797" s="126">
        <f t="shared" si="545"/>
        <v>8</v>
      </c>
      <c r="D5797" s="127">
        <f>INDEX('365x24'!$D$4:$AA$369,'8760'!A5797,'8760'!C5797)</f>
        <v>4.652621528103742</v>
      </c>
      <c r="E5797" s="130">
        <f t="shared" si="540"/>
        <v>9.8547435569426044E-5</v>
      </c>
      <c r="O5797" s="220">
        <f t="shared" si="542"/>
        <v>43342.333333333336</v>
      </c>
      <c r="P5797">
        <f t="shared" si="543"/>
        <v>9.8547435569426044E-5</v>
      </c>
    </row>
    <row r="5798" spans="1:16">
      <c r="A5798">
        <f t="shared" si="541"/>
        <v>242</v>
      </c>
      <c r="B5798" s="128">
        <f t="shared" si="544"/>
        <v>43342</v>
      </c>
      <c r="C5798" s="126">
        <f t="shared" si="545"/>
        <v>9</v>
      </c>
      <c r="D5798" s="127">
        <f>INDEX('365x24'!$D$4:$AA$369,'8760'!A5798,'8760'!C5798)</f>
        <v>4.9086959355842383</v>
      </c>
      <c r="E5798" s="130">
        <f t="shared" si="540"/>
        <v>1.039713618483487E-4</v>
      </c>
      <c r="O5798" s="220">
        <f t="shared" si="542"/>
        <v>43342.375</v>
      </c>
      <c r="P5798">
        <f t="shared" si="543"/>
        <v>1.039713618483487E-4</v>
      </c>
    </row>
    <row r="5799" spans="1:16">
      <c r="A5799">
        <f t="shared" si="541"/>
        <v>242</v>
      </c>
      <c r="B5799" s="128">
        <f t="shared" si="544"/>
        <v>43342</v>
      </c>
      <c r="C5799" s="126">
        <f t="shared" si="545"/>
        <v>10</v>
      </c>
      <c r="D5799" s="127">
        <f>INDEX('365x24'!$D$4:$AA$369,'8760'!A5799,'8760'!C5799)</f>
        <v>7.0033826841677405</v>
      </c>
      <c r="E5799" s="130">
        <f t="shared" si="540"/>
        <v>1.4833903846835002E-4</v>
      </c>
      <c r="O5799" s="220">
        <f t="shared" si="542"/>
        <v>43342.416666666664</v>
      </c>
      <c r="P5799">
        <f t="shared" si="543"/>
        <v>1.4833903846835002E-4</v>
      </c>
    </row>
    <row r="5800" spans="1:16">
      <c r="A5800">
        <f t="shared" si="541"/>
        <v>242</v>
      </c>
      <c r="B5800" s="128">
        <f t="shared" si="544"/>
        <v>43342</v>
      </c>
      <c r="C5800" s="126">
        <f t="shared" si="545"/>
        <v>11</v>
      </c>
      <c r="D5800" s="127">
        <f>INDEX('365x24'!$D$4:$AA$369,'8760'!A5800,'8760'!C5800)</f>
        <v>8.7602873861416022</v>
      </c>
      <c r="E5800" s="130">
        <f t="shared" si="540"/>
        <v>1.8555213475687543E-4</v>
      </c>
      <c r="O5800" s="220">
        <f t="shared" si="542"/>
        <v>43342.458333333336</v>
      </c>
      <c r="P5800">
        <f t="shared" si="543"/>
        <v>1.8555213475687543E-4</v>
      </c>
    </row>
    <row r="5801" spans="1:16">
      <c r="A5801">
        <f t="shared" si="541"/>
        <v>242</v>
      </c>
      <c r="B5801" s="128">
        <f t="shared" si="544"/>
        <v>43342</v>
      </c>
      <c r="C5801" s="126">
        <f t="shared" si="545"/>
        <v>12</v>
      </c>
      <c r="D5801" s="127">
        <f>INDEX('365x24'!$D$4:$AA$369,'8760'!A5801,'8760'!C5801)</f>
        <v>9.8296289709681215</v>
      </c>
      <c r="E5801" s="130">
        <f t="shared" si="540"/>
        <v>2.0820191838871732E-4</v>
      </c>
      <c r="O5801" s="220">
        <f t="shared" si="542"/>
        <v>43342.5</v>
      </c>
      <c r="P5801">
        <f t="shared" si="543"/>
        <v>2.0820191838871732E-4</v>
      </c>
    </row>
    <row r="5802" spans="1:16">
      <c r="A5802">
        <f t="shared" si="541"/>
        <v>242</v>
      </c>
      <c r="B5802" s="128">
        <f t="shared" si="544"/>
        <v>43342</v>
      </c>
      <c r="C5802" s="126">
        <f t="shared" si="545"/>
        <v>13</v>
      </c>
      <c r="D5802" s="127">
        <f>INDEX('365x24'!$D$4:$AA$369,'8760'!A5802,'8760'!C5802)</f>
        <v>10.625945146257049</v>
      </c>
      <c r="E5802" s="130">
        <f t="shared" si="540"/>
        <v>2.2506873562350778E-4</v>
      </c>
      <c r="O5802" s="220">
        <f t="shared" si="542"/>
        <v>43342.541666666664</v>
      </c>
      <c r="P5802">
        <f t="shared" si="543"/>
        <v>2.2506873562350778E-4</v>
      </c>
    </row>
    <row r="5803" spans="1:16">
      <c r="A5803">
        <f t="shared" si="541"/>
        <v>242</v>
      </c>
      <c r="B5803" s="128">
        <f t="shared" si="544"/>
        <v>43342</v>
      </c>
      <c r="C5803" s="126">
        <f t="shared" si="545"/>
        <v>14</v>
      </c>
      <c r="D5803" s="127">
        <f>INDEX('365x24'!$D$4:$AA$369,'8760'!A5803,'8760'!C5803)</f>
        <v>10.667370347913433</v>
      </c>
      <c r="E5803" s="130">
        <f t="shared" si="540"/>
        <v>2.2594616512567641E-4</v>
      </c>
      <c r="O5803" s="220">
        <f t="shared" si="542"/>
        <v>43342.583333333336</v>
      </c>
      <c r="P5803">
        <f t="shared" si="543"/>
        <v>2.2594616512567641E-4</v>
      </c>
    </row>
    <row r="5804" spans="1:16">
      <c r="A5804">
        <f t="shared" si="541"/>
        <v>242</v>
      </c>
      <c r="B5804" s="128">
        <f t="shared" si="544"/>
        <v>43342</v>
      </c>
      <c r="C5804" s="126">
        <f t="shared" si="545"/>
        <v>15</v>
      </c>
      <c r="D5804" s="127">
        <f>INDEX('365x24'!$D$4:$AA$369,'8760'!A5804,'8760'!C5804)</f>
        <v>10.815786846261652</v>
      </c>
      <c r="E5804" s="130">
        <f t="shared" si="540"/>
        <v>2.2908978323861841E-4</v>
      </c>
      <c r="O5804" s="220">
        <f t="shared" si="542"/>
        <v>43342.625</v>
      </c>
      <c r="P5804">
        <f t="shared" si="543"/>
        <v>2.2908978323861841E-4</v>
      </c>
    </row>
    <row r="5805" spans="1:16">
      <c r="A5805">
        <f t="shared" si="541"/>
        <v>242</v>
      </c>
      <c r="B5805" s="128">
        <f t="shared" si="544"/>
        <v>43342</v>
      </c>
      <c r="C5805" s="126">
        <f t="shared" si="545"/>
        <v>16</v>
      </c>
      <c r="D5805" s="127">
        <f>INDEX('365x24'!$D$4:$AA$369,'8760'!A5805,'8760'!C5805)</f>
        <v>10.869734838763584</v>
      </c>
      <c r="E5805" s="130">
        <f t="shared" si="540"/>
        <v>2.3023245867075288E-4</v>
      </c>
      <c r="O5805" s="220">
        <f t="shared" si="542"/>
        <v>43342.666666666664</v>
      </c>
      <c r="P5805">
        <f t="shared" si="543"/>
        <v>2.3023245867075288E-4</v>
      </c>
    </row>
    <row r="5806" spans="1:16">
      <c r="A5806">
        <f t="shared" si="541"/>
        <v>242</v>
      </c>
      <c r="B5806" s="128">
        <f t="shared" si="544"/>
        <v>43342</v>
      </c>
      <c r="C5806" s="126">
        <f t="shared" si="545"/>
        <v>17</v>
      </c>
      <c r="D5806" s="127">
        <f>INDEX('365x24'!$D$4:$AA$369,'8760'!A5806,'8760'!C5806)</f>
        <v>11.020246404781782</v>
      </c>
      <c r="E5806" s="130">
        <f t="shared" si="540"/>
        <v>2.3342045252863219E-4</v>
      </c>
      <c r="O5806" s="220">
        <f t="shared" si="542"/>
        <v>43342.708333333336</v>
      </c>
      <c r="P5806">
        <f t="shared" si="543"/>
        <v>2.3342045252863219E-4</v>
      </c>
    </row>
    <row r="5807" spans="1:16">
      <c r="A5807">
        <f t="shared" si="541"/>
        <v>242</v>
      </c>
      <c r="B5807" s="128">
        <f t="shared" si="544"/>
        <v>43342</v>
      </c>
      <c r="C5807" s="126">
        <f t="shared" si="545"/>
        <v>18</v>
      </c>
      <c r="D5807" s="127">
        <f>INDEX('365x24'!$D$4:$AA$369,'8760'!A5807,'8760'!C5807)</f>
        <v>10.549522791477166</v>
      </c>
      <c r="E5807" s="130">
        <f t="shared" si="540"/>
        <v>2.2345002947295534E-4</v>
      </c>
      <c r="O5807" s="220">
        <f t="shared" si="542"/>
        <v>43342.75</v>
      </c>
      <c r="P5807">
        <f t="shared" si="543"/>
        <v>2.2345002947295534E-4</v>
      </c>
    </row>
    <row r="5808" spans="1:16">
      <c r="A5808">
        <f t="shared" si="541"/>
        <v>242</v>
      </c>
      <c r="B5808" s="128">
        <f t="shared" si="544"/>
        <v>43342</v>
      </c>
      <c r="C5808" s="126">
        <f t="shared" si="545"/>
        <v>19</v>
      </c>
      <c r="D5808" s="127">
        <f>INDEX('365x24'!$D$4:$AA$369,'8760'!A5808,'8760'!C5808)</f>
        <v>9.7671578622633213</v>
      </c>
      <c r="E5808" s="130">
        <f t="shared" si="540"/>
        <v>2.0687871435786075E-4</v>
      </c>
      <c r="O5808" s="220">
        <f t="shared" si="542"/>
        <v>43342.791666666664</v>
      </c>
      <c r="P5808">
        <f t="shared" si="543"/>
        <v>2.0687871435786075E-4</v>
      </c>
    </row>
    <row r="5809" spans="1:16">
      <c r="A5809">
        <f t="shared" si="541"/>
        <v>242</v>
      </c>
      <c r="B5809" s="128">
        <f t="shared" si="544"/>
        <v>43342</v>
      </c>
      <c r="C5809" s="126">
        <f t="shared" si="545"/>
        <v>20</v>
      </c>
      <c r="D5809" s="127">
        <f>INDEX('365x24'!$D$4:$AA$369,'8760'!A5809,'8760'!C5809)</f>
        <v>8.3566059382762834</v>
      </c>
      <c r="E5809" s="130">
        <f t="shared" si="540"/>
        <v>1.7700173553919098E-4</v>
      </c>
      <c r="O5809" s="220">
        <f t="shared" si="542"/>
        <v>43342.833333333336</v>
      </c>
      <c r="P5809">
        <f t="shared" si="543"/>
        <v>1.7700173553919098E-4</v>
      </c>
    </row>
    <row r="5810" spans="1:16">
      <c r="A5810">
        <f t="shared" si="541"/>
        <v>242</v>
      </c>
      <c r="B5810" s="128">
        <f t="shared" si="544"/>
        <v>43342</v>
      </c>
      <c r="C5810" s="126">
        <f t="shared" si="545"/>
        <v>21</v>
      </c>
      <c r="D5810" s="127">
        <f>INDEX('365x24'!$D$4:$AA$369,'8760'!A5810,'8760'!C5810)</f>
        <v>7.0082870471224634</v>
      </c>
      <c r="E5810" s="130">
        <f t="shared" si="540"/>
        <v>1.4844291805308956E-4</v>
      </c>
      <c r="O5810" s="220">
        <f t="shared" si="542"/>
        <v>43342.875</v>
      </c>
      <c r="P5810">
        <f t="shared" si="543"/>
        <v>1.4844291805308956E-4</v>
      </c>
    </row>
    <row r="5811" spans="1:16">
      <c r="A5811">
        <f t="shared" si="541"/>
        <v>242</v>
      </c>
      <c r="B5811" s="128">
        <f t="shared" si="544"/>
        <v>43342</v>
      </c>
      <c r="C5811" s="126">
        <f t="shared" si="545"/>
        <v>22</v>
      </c>
      <c r="D5811" s="127">
        <f>INDEX('365x24'!$D$4:$AA$369,'8760'!A5811,'8760'!C5811)</f>
        <v>5.9212326174497623</v>
      </c>
      <c r="E5811" s="130">
        <f t="shared" si="540"/>
        <v>1.2541795766859618E-4</v>
      </c>
      <c r="O5811" s="220">
        <f t="shared" si="542"/>
        <v>43342.916666666664</v>
      </c>
      <c r="P5811">
        <f t="shared" si="543"/>
        <v>1.2541795766859618E-4</v>
      </c>
    </row>
    <row r="5812" spans="1:16">
      <c r="A5812">
        <f t="shared" si="541"/>
        <v>242</v>
      </c>
      <c r="B5812" s="128">
        <f t="shared" si="544"/>
        <v>43342</v>
      </c>
      <c r="C5812" s="126">
        <f t="shared" si="545"/>
        <v>23</v>
      </c>
      <c r="D5812" s="127">
        <f>INDEX('365x24'!$D$4:$AA$369,'8760'!A5812,'8760'!C5812)</f>
        <v>5.2145758154010329</v>
      </c>
      <c r="E5812" s="130">
        <f t="shared" si="540"/>
        <v>1.1045022060918904E-4</v>
      </c>
      <c r="O5812" s="220">
        <f t="shared" si="542"/>
        <v>43342.958333333336</v>
      </c>
      <c r="P5812">
        <f t="shared" si="543"/>
        <v>1.1045022060918904E-4</v>
      </c>
    </row>
    <row r="5813" spans="1:16">
      <c r="A5813">
        <f t="shared" si="541"/>
        <v>242</v>
      </c>
      <c r="B5813" s="128">
        <f t="shared" si="544"/>
        <v>43342</v>
      </c>
      <c r="C5813" s="126">
        <f t="shared" si="545"/>
        <v>24</v>
      </c>
      <c r="D5813" s="127">
        <f>INDEX('365x24'!$D$4:$AA$369,'8760'!A5813,'8760'!C5813)</f>
        <v>1.4814033033717471</v>
      </c>
      <c r="E5813" s="130">
        <f t="shared" si="540"/>
        <v>3.1377685829275337E-5</v>
      </c>
      <c r="O5813" s="220">
        <f t="shared" si="542"/>
        <v>43343</v>
      </c>
      <c r="P5813">
        <f t="shared" si="543"/>
        <v>3.1377685829275337E-5</v>
      </c>
    </row>
    <row r="5814" spans="1:16">
      <c r="A5814">
        <f t="shared" si="541"/>
        <v>243</v>
      </c>
      <c r="B5814" s="128">
        <f t="shared" si="544"/>
        <v>43343</v>
      </c>
      <c r="C5814" s="126">
        <f t="shared" si="545"/>
        <v>1</v>
      </c>
      <c r="D5814" s="127">
        <f>INDEX('365x24'!$D$4:$AA$369,'8760'!A5814,'8760'!C5814)</f>
        <v>1.4218843354746442</v>
      </c>
      <c r="E5814" s="130">
        <f t="shared" si="540"/>
        <v>3.0117011257194026E-5</v>
      </c>
      <c r="O5814" s="220">
        <f t="shared" si="542"/>
        <v>43343.041666666664</v>
      </c>
      <c r="P5814">
        <f t="shared" si="543"/>
        <v>3.0117011257194026E-5</v>
      </c>
    </row>
    <row r="5815" spans="1:16">
      <c r="A5815">
        <f t="shared" si="541"/>
        <v>243</v>
      </c>
      <c r="B5815" s="128">
        <f t="shared" si="544"/>
        <v>43343</v>
      </c>
      <c r="C5815" s="126">
        <f t="shared" si="545"/>
        <v>2</v>
      </c>
      <c r="D5815" s="127">
        <f>INDEX('365x24'!$D$4:$AA$369,'8760'!A5815,'8760'!C5815)</f>
        <v>1.2988943402120692</v>
      </c>
      <c r="E5815" s="130">
        <f t="shared" si="540"/>
        <v>2.7511953321445166E-5</v>
      </c>
      <c r="O5815" s="220">
        <f t="shared" si="542"/>
        <v>43343.083333333336</v>
      </c>
      <c r="P5815">
        <f t="shared" si="543"/>
        <v>2.7511953321445166E-5</v>
      </c>
    </row>
    <row r="5816" spans="1:16">
      <c r="A5816">
        <f t="shared" si="541"/>
        <v>243</v>
      </c>
      <c r="B5816" s="128">
        <f t="shared" si="544"/>
        <v>43343</v>
      </c>
      <c r="C5816" s="126">
        <f t="shared" si="545"/>
        <v>3</v>
      </c>
      <c r="D5816" s="127">
        <f>INDEX('365x24'!$D$4:$AA$369,'8760'!A5816,'8760'!C5816)</f>
        <v>1.2623735015104067</v>
      </c>
      <c r="E5816" s="130">
        <f t="shared" si="540"/>
        <v>2.6738403404016074E-5</v>
      </c>
      <c r="O5816" s="220">
        <f t="shared" si="542"/>
        <v>43343.125</v>
      </c>
      <c r="P5816">
        <f t="shared" si="543"/>
        <v>2.6738403404016074E-5</v>
      </c>
    </row>
    <row r="5817" spans="1:16">
      <c r="A5817">
        <f t="shared" si="541"/>
        <v>243</v>
      </c>
      <c r="B5817" s="128">
        <f t="shared" si="544"/>
        <v>43343</v>
      </c>
      <c r="C5817" s="126">
        <f t="shared" si="545"/>
        <v>4</v>
      </c>
      <c r="D5817" s="127">
        <f>INDEX('365x24'!$D$4:$AA$369,'8760'!A5817,'8760'!C5817)</f>
        <v>1.4809747668028888</v>
      </c>
      <c r="E5817" s="130">
        <f t="shared" si="540"/>
        <v>3.1368608972356369E-5</v>
      </c>
      <c r="O5817" s="220">
        <f t="shared" si="542"/>
        <v>43343.166666666664</v>
      </c>
      <c r="P5817">
        <f t="shared" si="543"/>
        <v>3.1368608972356369E-5</v>
      </c>
    </row>
    <row r="5818" spans="1:16">
      <c r="A5818">
        <f t="shared" si="541"/>
        <v>243</v>
      </c>
      <c r="B5818" s="128">
        <f t="shared" si="544"/>
        <v>43343</v>
      </c>
      <c r="C5818" s="126">
        <f t="shared" si="545"/>
        <v>5</v>
      </c>
      <c r="D5818" s="127">
        <f>INDEX('365x24'!$D$4:$AA$369,'8760'!A5818,'8760'!C5818)</f>
        <v>3.0221351139433281</v>
      </c>
      <c r="E5818" s="130">
        <f t="shared" si="540"/>
        <v>6.4012012072001367E-5</v>
      </c>
      <c r="O5818" s="220">
        <f t="shared" si="542"/>
        <v>43343.208333333336</v>
      </c>
      <c r="P5818">
        <f t="shared" si="543"/>
        <v>6.4012012072001367E-5</v>
      </c>
    </row>
    <row r="5819" spans="1:16">
      <c r="A5819">
        <f t="shared" si="541"/>
        <v>243</v>
      </c>
      <c r="B5819" s="128">
        <f t="shared" si="544"/>
        <v>43343</v>
      </c>
      <c r="C5819" s="126">
        <f t="shared" si="545"/>
        <v>6</v>
      </c>
      <c r="D5819" s="127">
        <f>INDEX('365x24'!$D$4:$AA$369,'8760'!A5819,'8760'!C5819)</f>
        <v>4.5392497980533388</v>
      </c>
      <c r="E5819" s="130">
        <f t="shared" si="540"/>
        <v>9.6146102644525526E-5</v>
      </c>
      <c r="O5819" s="220">
        <f t="shared" si="542"/>
        <v>43343.25</v>
      </c>
      <c r="P5819">
        <f t="shared" si="543"/>
        <v>9.6146102644525526E-5</v>
      </c>
    </row>
    <row r="5820" spans="1:16">
      <c r="A5820">
        <f t="shared" si="541"/>
        <v>243</v>
      </c>
      <c r="B5820" s="128">
        <f t="shared" si="544"/>
        <v>43343</v>
      </c>
      <c r="C5820" s="126">
        <f t="shared" si="545"/>
        <v>7</v>
      </c>
      <c r="D5820" s="127">
        <f>INDEX('365x24'!$D$4:$AA$369,'8760'!A5820,'8760'!C5820)</f>
        <v>4.8237028494271765</v>
      </c>
      <c r="E5820" s="130">
        <f t="shared" si="540"/>
        <v>1.0217111855941661E-4</v>
      </c>
      <c r="O5820" s="220">
        <f t="shared" si="542"/>
        <v>43343.291666666664</v>
      </c>
      <c r="P5820">
        <f t="shared" si="543"/>
        <v>1.0217111855941661E-4</v>
      </c>
    </row>
    <row r="5821" spans="1:16">
      <c r="A5821">
        <f t="shared" si="541"/>
        <v>243</v>
      </c>
      <c r="B5821" s="128">
        <f t="shared" si="544"/>
        <v>43343</v>
      </c>
      <c r="C5821" s="126">
        <f t="shared" si="545"/>
        <v>8</v>
      </c>
      <c r="D5821" s="127">
        <f>INDEX('365x24'!$D$4:$AA$369,'8760'!A5821,'8760'!C5821)</f>
        <v>4.652621528103742</v>
      </c>
      <c r="E5821" s="130">
        <f t="shared" si="540"/>
        <v>9.8547435569426044E-5</v>
      </c>
      <c r="O5821" s="220">
        <f t="shared" si="542"/>
        <v>43343.333333333336</v>
      </c>
      <c r="P5821">
        <f t="shared" si="543"/>
        <v>9.8547435569426044E-5</v>
      </c>
    </row>
    <row r="5822" spans="1:16">
      <c r="A5822">
        <f t="shared" si="541"/>
        <v>243</v>
      </c>
      <c r="B5822" s="128">
        <f t="shared" si="544"/>
        <v>43343</v>
      </c>
      <c r="C5822" s="126">
        <f t="shared" si="545"/>
        <v>9</v>
      </c>
      <c r="D5822" s="127">
        <f>INDEX('365x24'!$D$4:$AA$369,'8760'!A5822,'8760'!C5822)</f>
        <v>4.9086959355842383</v>
      </c>
      <c r="E5822" s="130">
        <f t="shared" si="540"/>
        <v>1.039713618483487E-4</v>
      </c>
      <c r="O5822" s="220">
        <f t="shared" si="542"/>
        <v>43343.375</v>
      </c>
      <c r="P5822">
        <f t="shared" si="543"/>
        <v>1.039713618483487E-4</v>
      </c>
    </row>
    <row r="5823" spans="1:16">
      <c r="A5823">
        <f t="shared" si="541"/>
        <v>243</v>
      </c>
      <c r="B5823" s="128">
        <f t="shared" si="544"/>
        <v>43343</v>
      </c>
      <c r="C5823" s="126">
        <f t="shared" si="545"/>
        <v>10</v>
      </c>
      <c r="D5823" s="127">
        <f>INDEX('365x24'!$D$4:$AA$369,'8760'!A5823,'8760'!C5823)</f>
        <v>7.0033826841677405</v>
      </c>
      <c r="E5823" s="130">
        <f t="shared" si="540"/>
        <v>1.4833903846835002E-4</v>
      </c>
      <c r="O5823" s="220">
        <f t="shared" si="542"/>
        <v>43343.416666666664</v>
      </c>
      <c r="P5823">
        <f t="shared" si="543"/>
        <v>1.4833903846835002E-4</v>
      </c>
    </row>
    <row r="5824" spans="1:16">
      <c r="A5824">
        <f t="shared" si="541"/>
        <v>243</v>
      </c>
      <c r="B5824" s="128">
        <f t="shared" si="544"/>
        <v>43343</v>
      </c>
      <c r="C5824" s="126">
        <f t="shared" si="545"/>
        <v>11</v>
      </c>
      <c r="D5824" s="127">
        <f>INDEX('365x24'!$D$4:$AA$369,'8760'!A5824,'8760'!C5824)</f>
        <v>8.7602873861416022</v>
      </c>
      <c r="E5824" s="130">
        <f t="shared" si="540"/>
        <v>1.8555213475687543E-4</v>
      </c>
      <c r="O5824" s="220">
        <f t="shared" si="542"/>
        <v>43343.458333333336</v>
      </c>
      <c r="P5824">
        <f t="shared" si="543"/>
        <v>1.8555213475687543E-4</v>
      </c>
    </row>
    <row r="5825" spans="1:16">
      <c r="A5825">
        <f t="shared" si="541"/>
        <v>243</v>
      </c>
      <c r="B5825" s="128">
        <f t="shared" si="544"/>
        <v>43343</v>
      </c>
      <c r="C5825" s="126">
        <f t="shared" si="545"/>
        <v>12</v>
      </c>
      <c r="D5825" s="127">
        <f>INDEX('365x24'!$D$4:$AA$369,'8760'!A5825,'8760'!C5825)</f>
        <v>9.8296289709681215</v>
      </c>
      <c r="E5825" s="130">
        <f t="shared" si="540"/>
        <v>2.0820191838871732E-4</v>
      </c>
      <c r="O5825" s="220">
        <f t="shared" si="542"/>
        <v>43343.5</v>
      </c>
      <c r="P5825">
        <f t="shared" si="543"/>
        <v>2.0820191838871732E-4</v>
      </c>
    </row>
    <row r="5826" spans="1:16">
      <c r="A5826">
        <f t="shared" si="541"/>
        <v>243</v>
      </c>
      <c r="B5826" s="128">
        <f t="shared" si="544"/>
        <v>43343</v>
      </c>
      <c r="C5826" s="126">
        <f t="shared" si="545"/>
        <v>13</v>
      </c>
      <c r="D5826" s="127">
        <f>INDEX('365x24'!$D$4:$AA$369,'8760'!A5826,'8760'!C5826)</f>
        <v>10.625945146257049</v>
      </c>
      <c r="E5826" s="130">
        <f t="shared" si="540"/>
        <v>2.2506873562350778E-4</v>
      </c>
      <c r="O5826" s="220">
        <f t="shared" si="542"/>
        <v>43343.541666666664</v>
      </c>
      <c r="P5826">
        <f t="shared" si="543"/>
        <v>2.2506873562350778E-4</v>
      </c>
    </row>
    <row r="5827" spans="1:16">
      <c r="A5827">
        <f t="shared" si="541"/>
        <v>243</v>
      </c>
      <c r="B5827" s="128">
        <f t="shared" si="544"/>
        <v>43343</v>
      </c>
      <c r="C5827" s="126">
        <f t="shared" si="545"/>
        <v>14</v>
      </c>
      <c r="D5827" s="127">
        <f>INDEX('365x24'!$D$4:$AA$369,'8760'!A5827,'8760'!C5827)</f>
        <v>10.667370347913433</v>
      </c>
      <c r="E5827" s="130">
        <f t="shared" si="540"/>
        <v>2.2594616512567641E-4</v>
      </c>
      <c r="O5827" s="220">
        <f t="shared" si="542"/>
        <v>43343.583333333336</v>
      </c>
      <c r="P5827">
        <f t="shared" si="543"/>
        <v>2.2594616512567641E-4</v>
      </c>
    </row>
    <row r="5828" spans="1:16">
      <c r="A5828">
        <f t="shared" si="541"/>
        <v>243</v>
      </c>
      <c r="B5828" s="128">
        <f t="shared" si="544"/>
        <v>43343</v>
      </c>
      <c r="C5828" s="126">
        <f t="shared" si="545"/>
        <v>15</v>
      </c>
      <c r="D5828" s="127">
        <f>INDEX('365x24'!$D$4:$AA$369,'8760'!A5828,'8760'!C5828)</f>
        <v>10.815786846261652</v>
      </c>
      <c r="E5828" s="130">
        <f t="shared" si="540"/>
        <v>2.2908978323861841E-4</v>
      </c>
      <c r="O5828" s="220">
        <f t="shared" si="542"/>
        <v>43343.625</v>
      </c>
      <c r="P5828">
        <f t="shared" si="543"/>
        <v>2.2908978323861841E-4</v>
      </c>
    </row>
    <row r="5829" spans="1:16">
      <c r="A5829">
        <f t="shared" si="541"/>
        <v>243</v>
      </c>
      <c r="B5829" s="128">
        <f t="shared" si="544"/>
        <v>43343</v>
      </c>
      <c r="C5829" s="126">
        <f t="shared" si="545"/>
        <v>16</v>
      </c>
      <c r="D5829" s="127">
        <f>INDEX('365x24'!$D$4:$AA$369,'8760'!A5829,'8760'!C5829)</f>
        <v>10.869734838763584</v>
      </c>
      <c r="E5829" s="130">
        <f t="shared" si="540"/>
        <v>2.3023245867075288E-4</v>
      </c>
      <c r="O5829" s="220">
        <f t="shared" si="542"/>
        <v>43343.666666666664</v>
      </c>
      <c r="P5829">
        <f t="shared" si="543"/>
        <v>2.3023245867075288E-4</v>
      </c>
    </row>
    <row r="5830" spans="1:16">
      <c r="A5830">
        <f t="shared" si="541"/>
        <v>243</v>
      </c>
      <c r="B5830" s="128">
        <f t="shared" si="544"/>
        <v>43343</v>
      </c>
      <c r="C5830" s="126">
        <f t="shared" si="545"/>
        <v>17</v>
      </c>
      <c r="D5830" s="127">
        <f>INDEX('365x24'!$D$4:$AA$369,'8760'!A5830,'8760'!C5830)</f>
        <v>11.020246404781782</v>
      </c>
      <c r="E5830" s="130">
        <f t="shared" ref="E5830:E5893" si="546">D5830*$E$2</f>
        <v>2.3342045252863219E-4</v>
      </c>
      <c r="O5830" s="220">
        <f t="shared" si="542"/>
        <v>43343.708333333336</v>
      </c>
      <c r="P5830">
        <f t="shared" si="543"/>
        <v>2.3342045252863219E-4</v>
      </c>
    </row>
    <row r="5831" spans="1:16">
      <c r="A5831">
        <f t="shared" ref="A5831:A5894" si="547">IF(C5831=1,A5830+1,A5830)</f>
        <v>243</v>
      </c>
      <c r="B5831" s="128">
        <f t="shared" si="544"/>
        <v>43343</v>
      </c>
      <c r="C5831" s="126">
        <f t="shared" si="545"/>
        <v>18</v>
      </c>
      <c r="D5831" s="127">
        <f>INDEX('365x24'!$D$4:$AA$369,'8760'!A5831,'8760'!C5831)</f>
        <v>10.549522791477166</v>
      </c>
      <c r="E5831" s="130">
        <f t="shared" si="546"/>
        <v>2.2345002947295534E-4</v>
      </c>
      <c r="O5831" s="220">
        <f t="shared" ref="O5831:O5894" si="548">B5831+O$3*C5831</f>
        <v>43343.75</v>
      </c>
      <c r="P5831">
        <f t="shared" ref="P5831:P5894" si="549">E5831</f>
        <v>2.2345002947295534E-4</v>
      </c>
    </row>
    <row r="5832" spans="1:16">
      <c r="A5832">
        <f t="shared" si="547"/>
        <v>243</v>
      </c>
      <c r="B5832" s="128">
        <f t="shared" ref="B5832:B5895" si="550">IF(C5831=24,B5831+1,B5831)</f>
        <v>43343</v>
      </c>
      <c r="C5832" s="126">
        <f t="shared" ref="C5832:C5895" si="551">IF(C5831=24,1,C5831+1)</f>
        <v>19</v>
      </c>
      <c r="D5832" s="127">
        <f>INDEX('365x24'!$D$4:$AA$369,'8760'!A5832,'8760'!C5832)</f>
        <v>9.7671578622633213</v>
      </c>
      <c r="E5832" s="130">
        <f t="shared" si="546"/>
        <v>2.0687871435786075E-4</v>
      </c>
      <c r="O5832" s="220">
        <f t="shared" si="548"/>
        <v>43343.791666666664</v>
      </c>
      <c r="P5832">
        <f t="shared" si="549"/>
        <v>2.0687871435786075E-4</v>
      </c>
    </row>
    <row r="5833" spans="1:16">
      <c r="A5833">
        <f t="shared" si="547"/>
        <v>243</v>
      </c>
      <c r="B5833" s="128">
        <f t="shared" si="550"/>
        <v>43343</v>
      </c>
      <c r="C5833" s="126">
        <f t="shared" si="551"/>
        <v>20</v>
      </c>
      <c r="D5833" s="127">
        <f>INDEX('365x24'!$D$4:$AA$369,'8760'!A5833,'8760'!C5833)</f>
        <v>8.3566059382762834</v>
      </c>
      <c r="E5833" s="130">
        <f t="shared" si="546"/>
        <v>1.7700173553919098E-4</v>
      </c>
      <c r="O5833" s="220">
        <f t="shared" si="548"/>
        <v>43343.833333333336</v>
      </c>
      <c r="P5833">
        <f t="shared" si="549"/>
        <v>1.7700173553919098E-4</v>
      </c>
    </row>
    <row r="5834" spans="1:16">
      <c r="A5834">
        <f t="shared" si="547"/>
        <v>243</v>
      </c>
      <c r="B5834" s="128">
        <f t="shared" si="550"/>
        <v>43343</v>
      </c>
      <c r="C5834" s="126">
        <f t="shared" si="551"/>
        <v>21</v>
      </c>
      <c r="D5834" s="127">
        <f>INDEX('365x24'!$D$4:$AA$369,'8760'!A5834,'8760'!C5834)</f>
        <v>7.0082870471224634</v>
      </c>
      <c r="E5834" s="130">
        <f t="shared" si="546"/>
        <v>1.4844291805308956E-4</v>
      </c>
      <c r="O5834" s="220">
        <f t="shared" si="548"/>
        <v>43343.875</v>
      </c>
      <c r="P5834">
        <f t="shared" si="549"/>
        <v>1.4844291805308956E-4</v>
      </c>
    </row>
    <row r="5835" spans="1:16">
      <c r="A5835">
        <f t="shared" si="547"/>
        <v>243</v>
      </c>
      <c r="B5835" s="128">
        <f t="shared" si="550"/>
        <v>43343</v>
      </c>
      <c r="C5835" s="126">
        <f t="shared" si="551"/>
        <v>22</v>
      </c>
      <c r="D5835" s="127">
        <f>INDEX('365x24'!$D$4:$AA$369,'8760'!A5835,'8760'!C5835)</f>
        <v>5.9212326174497623</v>
      </c>
      <c r="E5835" s="130">
        <f t="shared" si="546"/>
        <v>1.2541795766859618E-4</v>
      </c>
      <c r="O5835" s="220">
        <f t="shared" si="548"/>
        <v>43343.916666666664</v>
      </c>
      <c r="P5835">
        <f t="shared" si="549"/>
        <v>1.2541795766859618E-4</v>
      </c>
    </row>
    <row r="5836" spans="1:16">
      <c r="A5836">
        <f t="shared" si="547"/>
        <v>243</v>
      </c>
      <c r="B5836" s="128">
        <f t="shared" si="550"/>
        <v>43343</v>
      </c>
      <c r="C5836" s="126">
        <f t="shared" si="551"/>
        <v>23</v>
      </c>
      <c r="D5836" s="127">
        <f>INDEX('365x24'!$D$4:$AA$369,'8760'!A5836,'8760'!C5836)</f>
        <v>5.2145758154010329</v>
      </c>
      <c r="E5836" s="130">
        <f t="shared" si="546"/>
        <v>1.1045022060918904E-4</v>
      </c>
      <c r="O5836" s="220">
        <f t="shared" si="548"/>
        <v>43343.958333333336</v>
      </c>
      <c r="P5836">
        <f t="shared" si="549"/>
        <v>1.1045022060918904E-4</v>
      </c>
    </row>
    <row r="5837" spans="1:16">
      <c r="A5837">
        <f t="shared" si="547"/>
        <v>243</v>
      </c>
      <c r="B5837" s="128">
        <f t="shared" si="550"/>
        <v>43343</v>
      </c>
      <c r="C5837" s="126">
        <f t="shared" si="551"/>
        <v>24</v>
      </c>
      <c r="D5837" s="127">
        <f>INDEX('365x24'!$D$4:$AA$369,'8760'!A5837,'8760'!C5837)</f>
        <v>1.4814033033717471</v>
      </c>
      <c r="E5837" s="130">
        <f t="shared" si="546"/>
        <v>3.1377685829275337E-5</v>
      </c>
      <c r="O5837" s="220">
        <f t="shared" si="548"/>
        <v>43344</v>
      </c>
      <c r="P5837">
        <f t="shared" si="549"/>
        <v>3.1377685829275337E-5</v>
      </c>
    </row>
    <row r="5838" spans="1:16">
      <c r="A5838">
        <f t="shared" si="547"/>
        <v>244</v>
      </c>
      <c r="B5838" s="128">
        <f t="shared" si="550"/>
        <v>43344</v>
      </c>
      <c r="C5838" s="126">
        <f t="shared" si="551"/>
        <v>1</v>
      </c>
      <c r="D5838" s="127">
        <f>INDEX('365x24'!$D$4:$AA$369,'8760'!A5838,'8760'!C5838)</f>
        <v>1.3352247182164612</v>
      </c>
      <c r="E5838" s="130">
        <f t="shared" si="546"/>
        <v>2.8281469080243607E-5</v>
      </c>
      <c r="O5838" s="220">
        <f t="shared" si="548"/>
        <v>43344.041666666664</v>
      </c>
      <c r="P5838">
        <f t="shared" si="549"/>
        <v>2.8281469080243607E-5</v>
      </c>
    </row>
    <row r="5839" spans="1:16">
      <c r="A5839">
        <f t="shared" si="547"/>
        <v>244</v>
      </c>
      <c r="B5839" s="128">
        <f t="shared" si="550"/>
        <v>43344</v>
      </c>
      <c r="C5839" s="126">
        <f t="shared" si="551"/>
        <v>2</v>
      </c>
      <c r="D5839" s="127">
        <f>INDEX('365x24'!$D$4:$AA$369,'8760'!A5839,'8760'!C5839)</f>
        <v>1.3042272397356498</v>
      </c>
      <c r="E5839" s="130">
        <f t="shared" si="546"/>
        <v>2.7624909763103659E-5</v>
      </c>
      <c r="O5839" s="220">
        <f t="shared" si="548"/>
        <v>43344.083333333336</v>
      </c>
      <c r="P5839">
        <f t="shared" si="549"/>
        <v>2.7624909763103659E-5</v>
      </c>
    </row>
    <row r="5840" spans="1:16">
      <c r="A5840">
        <f t="shared" si="547"/>
        <v>244</v>
      </c>
      <c r="B5840" s="128">
        <f t="shared" si="550"/>
        <v>43344</v>
      </c>
      <c r="C5840" s="126">
        <f t="shared" si="551"/>
        <v>3</v>
      </c>
      <c r="D5840" s="127">
        <f>INDEX('365x24'!$D$4:$AA$369,'8760'!A5840,'8760'!C5840)</f>
        <v>1.3303362269865127</v>
      </c>
      <c r="E5840" s="130">
        <f t="shared" si="546"/>
        <v>2.8177925675390003E-5</v>
      </c>
      <c r="O5840" s="220">
        <f t="shared" si="548"/>
        <v>43344.125</v>
      </c>
      <c r="P5840">
        <f t="shared" si="549"/>
        <v>2.8177925675390003E-5</v>
      </c>
    </row>
    <row r="5841" spans="1:16">
      <c r="A5841">
        <f t="shared" si="547"/>
        <v>244</v>
      </c>
      <c r="B5841" s="128">
        <f t="shared" si="550"/>
        <v>43344</v>
      </c>
      <c r="C5841" s="126">
        <f t="shared" si="551"/>
        <v>4</v>
      </c>
      <c r="D5841" s="127">
        <f>INDEX('365x24'!$D$4:$AA$369,'8760'!A5841,'8760'!C5841)</f>
        <v>1.5392081249934142</v>
      </c>
      <c r="E5841" s="130">
        <f t="shared" si="546"/>
        <v>3.2602052973680723E-5</v>
      </c>
      <c r="O5841" s="220">
        <f t="shared" si="548"/>
        <v>43344.166666666664</v>
      </c>
      <c r="P5841">
        <f t="shared" si="549"/>
        <v>3.2602052973680723E-5</v>
      </c>
    </row>
    <row r="5842" spans="1:16">
      <c r="A5842">
        <f t="shared" si="547"/>
        <v>244</v>
      </c>
      <c r="B5842" s="128">
        <f t="shared" si="550"/>
        <v>43344</v>
      </c>
      <c r="C5842" s="126">
        <f t="shared" si="551"/>
        <v>5</v>
      </c>
      <c r="D5842" s="127">
        <f>INDEX('365x24'!$D$4:$AA$369,'8760'!A5842,'8760'!C5842)</f>
        <v>3.0900819676946605</v>
      </c>
      <c r="E5842" s="130">
        <f t="shared" si="546"/>
        <v>6.5451198163489382E-5</v>
      </c>
      <c r="O5842" s="220">
        <f t="shared" si="548"/>
        <v>43344.208333333336</v>
      </c>
      <c r="P5842">
        <f t="shared" si="549"/>
        <v>6.5451198163489382E-5</v>
      </c>
    </row>
    <row r="5843" spans="1:16">
      <c r="A5843">
        <f t="shared" si="547"/>
        <v>244</v>
      </c>
      <c r="B5843" s="128">
        <f t="shared" si="550"/>
        <v>43344</v>
      </c>
      <c r="C5843" s="126">
        <f t="shared" si="551"/>
        <v>6</v>
      </c>
      <c r="D5843" s="127">
        <f>INDEX('365x24'!$D$4:$AA$369,'8760'!A5843,'8760'!C5843)</f>
        <v>4.3119825710350366</v>
      </c>
      <c r="E5843" s="130">
        <f t="shared" si="546"/>
        <v>9.1332342858490147E-5</v>
      </c>
      <c r="O5843" s="220">
        <f t="shared" si="548"/>
        <v>43344.25</v>
      </c>
      <c r="P5843">
        <f t="shared" si="549"/>
        <v>9.1332342858490147E-5</v>
      </c>
    </row>
    <row r="5844" spans="1:16">
      <c r="A5844">
        <f t="shared" si="547"/>
        <v>244</v>
      </c>
      <c r="B5844" s="128">
        <f t="shared" si="550"/>
        <v>43344</v>
      </c>
      <c r="C5844" s="126">
        <f t="shared" si="551"/>
        <v>7</v>
      </c>
      <c r="D5844" s="127">
        <f>INDEX('365x24'!$D$4:$AA$369,'8760'!A5844,'8760'!C5844)</f>
        <v>4.4783023749267024</v>
      </c>
      <c r="E5844" s="130">
        <f t="shared" si="546"/>
        <v>9.4855171882714197E-5</v>
      </c>
      <c r="O5844" s="220">
        <f t="shared" si="548"/>
        <v>43344.291666666664</v>
      </c>
      <c r="P5844">
        <f t="shared" si="549"/>
        <v>9.4855171882714197E-5</v>
      </c>
    </row>
    <row r="5845" spans="1:16">
      <c r="A5845">
        <f t="shared" si="547"/>
        <v>244</v>
      </c>
      <c r="B5845" s="128">
        <f t="shared" si="550"/>
        <v>43344</v>
      </c>
      <c r="C5845" s="126">
        <f t="shared" si="551"/>
        <v>8</v>
      </c>
      <c r="D5845" s="127">
        <f>INDEX('365x24'!$D$4:$AA$369,'8760'!A5845,'8760'!C5845)</f>
        <v>4.2870957065916615</v>
      </c>
      <c r="E5845" s="130">
        <f t="shared" si="546"/>
        <v>9.0805212797417215E-5</v>
      </c>
      <c r="O5845" s="220">
        <f t="shared" si="548"/>
        <v>43344.333333333336</v>
      </c>
      <c r="P5845">
        <f t="shared" si="549"/>
        <v>9.0805212797417215E-5</v>
      </c>
    </row>
    <row r="5846" spans="1:16">
      <c r="A5846">
        <f t="shared" si="547"/>
        <v>244</v>
      </c>
      <c r="B5846" s="128">
        <f t="shared" si="550"/>
        <v>43344</v>
      </c>
      <c r="C5846" s="126">
        <f t="shared" si="551"/>
        <v>9</v>
      </c>
      <c r="D5846" s="127">
        <f>INDEX('365x24'!$D$4:$AA$369,'8760'!A5846,'8760'!C5846)</f>
        <v>4.4561930623185262</v>
      </c>
      <c r="E5846" s="130">
        <f t="shared" si="546"/>
        <v>9.4386873301671742E-5</v>
      </c>
      <c r="O5846" s="220">
        <f t="shared" si="548"/>
        <v>43344.375</v>
      </c>
      <c r="P5846">
        <f t="shared" si="549"/>
        <v>9.4386873301671742E-5</v>
      </c>
    </row>
    <row r="5847" spans="1:16">
      <c r="A5847">
        <f t="shared" si="547"/>
        <v>244</v>
      </c>
      <c r="B5847" s="128">
        <f t="shared" si="550"/>
        <v>43344</v>
      </c>
      <c r="C5847" s="126">
        <f t="shared" si="551"/>
        <v>10</v>
      </c>
      <c r="D5847" s="127">
        <f>INDEX('365x24'!$D$4:$AA$369,'8760'!A5847,'8760'!C5847)</f>
        <v>6.0832829273776108</v>
      </c>
      <c r="E5847" s="130">
        <f t="shared" si="546"/>
        <v>1.2885035430351628E-4</v>
      </c>
      <c r="O5847" s="220">
        <f t="shared" si="548"/>
        <v>43344.416666666664</v>
      </c>
      <c r="P5847">
        <f t="shared" si="549"/>
        <v>1.2885035430351628E-4</v>
      </c>
    </row>
    <row r="5848" spans="1:16">
      <c r="A5848">
        <f t="shared" si="547"/>
        <v>244</v>
      </c>
      <c r="B5848" s="128">
        <f t="shared" si="550"/>
        <v>43344</v>
      </c>
      <c r="C5848" s="126">
        <f t="shared" si="551"/>
        <v>11</v>
      </c>
      <c r="D5848" s="127">
        <f>INDEX('365x24'!$D$4:$AA$369,'8760'!A5848,'8760'!C5848)</f>
        <v>7.1004224094271784</v>
      </c>
      <c r="E5848" s="130">
        <f t="shared" si="546"/>
        <v>1.5039444229067141E-4</v>
      </c>
      <c r="O5848" s="220">
        <f t="shared" si="548"/>
        <v>43344.458333333336</v>
      </c>
      <c r="P5848">
        <f t="shared" si="549"/>
        <v>1.5039444229067141E-4</v>
      </c>
    </row>
    <row r="5849" spans="1:16">
      <c r="A5849">
        <f t="shared" si="547"/>
        <v>244</v>
      </c>
      <c r="B5849" s="128">
        <f t="shared" si="550"/>
        <v>43344</v>
      </c>
      <c r="C5849" s="126">
        <f t="shared" si="551"/>
        <v>12</v>
      </c>
      <c r="D5849" s="127">
        <f>INDEX('365x24'!$D$4:$AA$369,'8760'!A5849,'8760'!C5849)</f>
        <v>7.6617100842840218</v>
      </c>
      <c r="E5849" s="130">
        <f t="shared" si="546"/>
        <v>1.622831077752271E-4</v>
      </c>
      <c r="O5849" s="220">
        <f t="shared" si="548"/>
        <v>43344.5</v>
      </c>
      <c r="P5849">
        <f t="shared" si="549"/>
        <v>1.622831077752271E-4</v>
      </c>
    </row>
    <row r="5850" spans="1:16">
      <c r="A5850">
        <f t="shared" si="547"/>
        <v>244</v>
      </c>
      <c r="B5850" s="128">
        <f t="shared" si="550"/>
        <v>43344</v>
      </c>
      <c r="C5850" s="126">
        <f t="shared" si="551"/>
        <v>13</v>
      </c>
      <c r="D5850" s="127">
        <f>INDEX('365x24'!$D$4:$AA$369,'8760'!A5850,'8760'!C5850)</f>
        <v>8.2503288691992154</v>
      </c>
      <c r="E5850" s="130">
        <f t="shared" si="546"/>
        <v>1.7475067502328254E-4</v>
      </c>
      <c r="O5850" s="220">
        <f t="shared" si="548"/>
        <v>43344.541666666664</v>
      </c>
      <c r="P5850">
        <f t="shared" si="549"/>
        <v>1.7475067502328254E-4</v>
      </c>
    </row>
    <row r="5851" spans="1:16">
      <c r="A5851">
        <f t="shared" si="547"/>
        <v>244</v>
      </c>
      <c r="B5851" s="128">
        <f t="shared" si="550"/>
        <v>43344</v>
      </c>
      <c r="C5851" s="126">
        <f t="shared" si="551"/>
        <v>14</v>
      </c>
      <c r="D5851" s="127">
        <f>INDEX('365x24'!$D$4:$AA$369,'8760'!A5851,'8760'!C5851)</f>
        <v>8.3242117480154896</v>
      </c>
      <c r="E5851" s="130">
        <f t="shared" si="546"/>
        <v>1.7631559239209289E-4</v>
      </c>
      <c r="O5851" s="220">
        <f t="shared" si="548"/>
        <v>43344.583333333336</v>
      </c>
      <c r="P5851">
        <f t="shared" si="549"/>
        <v>1.7631559239209289E-4</v>
      </c>
    </row>
    <row r="5852" spans="1:16">
      <c r="A5852">
        <f t="shared" si="547"/>
        <v>244</v>
      </c>
      <c r="B5852" s="128">
        <f t="shared" si="550"/>
        <v>43344</v>
      </c>
      <c r="C5852" s="126">
        <f t="shared" si="551"/>
        <v>15</v>
      </c>
      <c r="D5852" s="127">
        <f>INDEX('365x24'!$D$4:$AA$369,'8760'!A5852,'8760'!C5852)</f>
        <v>8.5994115838469209</v>
      </c>
      <c r="E5852" s="130">
        <f t="shared" si="546"/>
        <v>1.8214461543351101E-4</v>
      </c>
      <c r="O5852" s="220">
        <f t="shared" si="548"/>
        <v>43344.625</v>
      </c>
      <c r="P5852">
        <f t="shared" si="549"/>
        <v>1.8214461543351101E-4</v>
      </c>
    </row>
    <row r="5853" spans="1:16">
      <c r="A5853">
        <f t="shared" si="547"/>
        <v>244</v>
      </c>
      <c r="B5853" s="128">
        <f t="shared" si="550"/>
        <v>43344</v>
      </c>
      <c r="C5853" s="126">
        <f t="shared" si="551"/>
        <v>16</v>
      </c>
      <c r="D5853" s="127">
        <f>INDEX('365x24'!$D$4:$AA$369,'8760'!A5853,'8760'!C5853)</f>
        <v>8.5966340320117212</v>
      </c>
      <c r="E5853" s="130">
        <f t="shared" si="546"/>
        <v>1.8208578395348052E-4</v>
      </c>
      <c r="O5853" s="220">
        <f t="shared" si="548"/>
        <v>43344.666666666664</v>
      </c>
      <c r="P5853">
        <f t="shared" si="549"/>
        <v>1.8208578395348052E-4</v>
      </c>
    </row>
    <row r="5854" spans="1:16">
      <c r="A5854">
        <f t="shared" si="547"/>
        <v>244</v>
      </c>
      <c r="B5854" s="128">
        <f t="shared" si="550"/>
        <v>43344</v>
      </c>
      <c r="C5854" s="126">
        <f t="shared" si="551"/>
        <v>17</v>
      </c>
      <c r="D5854" s="127">
        <f>INDEX('365x24'!$D$4:$AA$369,'8760'!A5854,'8760'!C5854)</f>
        <v>8.7589541612607054</v>
      </c>
      <c r="E5854" s="130">
        <f t="shared" si="546"/>
        <v>1.8552389564646077E-4</v>
      </c>
      <c r="O5854" s="220">
        <f t="shared" si="548"/>
        <v>43344.708333333336</v>
      </c>
      <c r="P5854">
        <f t="shared" si="549"/>
        <v>1.8552389564646077E-4</v>
      </c>
    </row>
    <row r="5855" spans="1:16">
      <c r="A5855">
        <f t="shared" si="547"/>
        <v>244</v>
      </c>
      <c r="B5855" s="128">
        <f t="shared" si="550"/>
        <v>43344</v>
      </c>
      <c r="C5855" s="126">
        <f t="shared" si="551"/>
        <v>18</v>
      </c>
      <c r="D5855" s="127">
        <f>INDEX('365x24'!$D$4:$AA$369,'8760'!A5855,'8760'!C5855)</f>
        <v>8.2318859250135024</v>
      </c>
      <c r="E5855" s="130">
        <f t="shared" si="546"/>
        <v>1.7436003399588033E-4</v>
      </c>
      <c r="O5855" s="220">
        <f t="shared" si="548"/>
        <v>43344.75</v>
      </c>
      <c r="P5855">
        <f t="shared" si="549"/>
        <v>1.7436003399588033E-4</v>
      </c>
    </row>
    <row r="5856" spans="1:16">
      <c r="A5856">
        <f t="shared" si="547"/>
        <v>244</v>
      </c>
      <c r="B5856" s="128">
        <f t="shared" si="550"/>
        <v>43344</v>
      </c>
      <c r="C5856" s="126">
        <f t="shared" si="551"/>
        <v>19</v>
      </c>
      <c r="D5856" s="127">
        <f>INDEX('365x24'!$D$4:$AA$369,'8760'!A5856,'8760'!C5856)</f>
        <v>7.6228243585912487</v>
      </c>
      <c r="E5856" s="130">
        <f t="shared" si="546"/>
        <v>1.6145946705480068E-4</v>
      </c>
      <c r="O5856" s="220">
        <f t="shared" si="548"/>
        <v>43344.791666666664</v>
      </c>
      <c r="P5856">
        <f t="shared" si="549"/>
        <v>1.6145946705480068E-4</v>
      </c>
    </row>
    <row r="5857" spans="1:16">
      <c r="A5857">
        <f t="shared" si="547"/>
        <v>244</v>
      </c>
      <c r="B5857" s="128">
        <f t="shared" si="550"/>
        <v>43344</v>
      </c>
      <c r="C5857" s="126">
        <f t="shared" si="551"/>
        <v>20</v>
      </c>
      <c r="D5857" s="127">
        <f>INDEX('365x24'!$D$4:$AA$369,'8760'!A5857,'8760'!C5857)</f>
        <v>6.4021458780583584</v>
      </c>
      <c r="E5857" s="130">
        <f t="shared" si="546"/>
        <v>1.3560420821101329E-4</v>
      </c>
      <c r="O5857" s="220">
        <f t="shared" si="548"/>
        <v>43344.833333333336</v>
      </c>
      <c r="P5857">
        <f t="shared" si="549"/>
        <v>1.3560420821101329E-4</v>
      </c>
    </row>
    <row r="5858" spans="1:16">
      <c r="A5858">
        <f t="shared" si="547"/>
        <v>244</v>
      </c>
      <c r="B5858" s="128">
        <f t="shared" si="550"/>
        <v>43344</v>
      </c>
      <c r="C5858" s="126">
        <f t="shared" si="551"/>
        <v>21</v>
      </c>
      <c r="D5858" s="127">
        <f>INDEX('365x24'!$D$4:$AA$369,'8760'!A5858,'8760'!C5858)</f>
        <v>5.7298672318669972</v>
      </c>
      <c r="E5858" s="130">
        <f t="shared" si="546"/>
        <v>1.2136463678444035E-4</v>
      </c>
      <c r="O5858" s="220">
        <f t="shared" si="548"/>
        <v>43344.875</v>
      </c>
      <c r="P5858">
        <f t="shared" si="549"/>
        <v>1.2136463678444035E-4</v>
      </c>
    </row>
    <row r="5859" spans="1:16">
      <c r="A5859">
        <f t="shared" si="547"/>
        <v>244</v>
      </c>
      <c r="B5859" s="128">
        <f t="shared" si="550"/>
        <v>43344</v>
      </c>
      <c r="C5859" s="126">
        <f t="shared" si="551"/>
        <v>22</v>
      </c>
      <c r="D5859" s="127">
        <f>INDEX('365x24'!$D$4:$AA$369,'8760'!A5859,'8760'!C5859)</f>
        <v>5.1776899270295997</v>
      </c>
      <c r="E5859" s="130">
        <f t="shared" si="546"/>
        <v>1.0966893855438449E-4</v>
      </c>
      <c r="O5859" s="220">
        <f t="shared" si="548"/>
        <v>43344.916666666664</v>
      </c>
      <c r="P5859">
        <f t="shared" si="549"/>
        <v>1.0966893855438449E-4</v>
      </c>
    </row>
    <row r="5860" spans="1:16">
      <c r="A5860">
        <f t="shared" si="547"/>
        <v>244</v>
      </c>
      <c r="B5860" s="128">
        <f t="shared" si="550"/>
        <v>43344</v>
      </c>
      <c r="C5860" s="126">
        <f t="shared" si="551"/>
        <v>23</v>
      </c>
      <c r="D5860" s="127">
        <f>INDEX('365x24'!$D$4:$AA$369,'8760'!A5860,'8760'!C5860)</f>
        <v>4.1614392615672964</v>
      </c>
      <c r="E5860" s="130">
        <f t="shared" si="546"/>
        <v>8.8143676640839129E-5</v>
      </c>
      <c r="O5860" s="220">
        <f t="shared" si="548"/>
        <v>43344.958333333336</v>
      </c>
      <c r="P5860">
        <f t="shared" si="549"/>
        <v>8.8143676640839129E-5</v>
      </c>
    </row>
    <row r="5861" spans="1:16">
      <c r="A5861">
        <f t="shared" si="547"/>
        <v>244</v>
      </c>
      <c r="B5861" s="128">
        <f t="shared" si="550"/>
        <v>43344</v>
      </c>
      <c r="C5861" s="126">
        <f t="shared" si="551"/>
        <v>24</v>
      </c>
      <c r="D5861" s="127">
        <f>INDEX('365x24'!$D$4:$AA$369,'8760'!A5861,'8760'!C5861)</f>
        <v>1.3923311839481354</v>
      </c>
      <c r="E5861" s="130">
        <f t="shared" si="546"/>
        <v>2.9491044309669902E-5</v>
      </c>
      <c r="O5861" s="220">
        <f t="shared" si="548"/>
        <v>43345</v>
      </c>
      <c r="P5861">
        <f t="shared" si="549"/>
        <v>2.9491044309669902E-5</v>
      </c>
    </row>
    <row r="5862" spans="1:16">
      <c r="A5862">
        <f t="shared" si="547"/>
        <v>245</v>
      </c>
      <c r="B5862" s="128">
        <f t="shared" si="550"/>
        <v>43345</v>
      </c>
      <c r="C5862" s="126">
        <f t="shared" si="551"/>
        <v>1</v>
      </c>
      <c r="D5862" s="127">
        <f>INDEX('365x24'!$D$4:$AA$369,'8760'!A5862,'8760'!C5862)</f>
        <v>1.3352247182164612</v>
      </c>
      <c r="E5862" s="130">
        <f t="shared" si="546"/>
        <v>2.8281469080243607E-5</v>
      </c>
      <c r="O5862" s="220">
        <f t="shared" si="548"/>
        <v>43345.041666666664</v>
      </c>
      <c r="P5862">
        <f t="shared" si="549"/>
        <v>2.8281469080243607E-5</v>
      </c>
    </row>
    <row r="5863" spans="1:16">
      <c r="A5863">
        <f t="shared" si="547"/>
        <v>245</v>
      </c>
      <c r="B5863" s="128">
        <f t="shared" si="550"/>
        <v>43345</v>
      </c>
      <c r="C5863" s="126">
        <f t="shared" si="551"/>
        <v>2</v>
      </c>
      <c r="D5863" s="127">
        <f>INDEX('365x24'!$D$4:$AA$369,'8760'!A5863,'8760'!C5863)</f>
        <v>1.3042272397356498</v>
      </c>
      <c r="E5863" s="130">
        <f t="shared" si="546"/>
        <v>2.7624909763103659E-5</v>
      </c>
      <c r="O5863" s="220">
        <f t="shared" si="548"/>
        <v>43345.083333333336</v>
      </c>
      <c r="P5863">
        <f t="shared" si="549"/>
        <v>2.7624909763103659E-5</v>
      </c>
    </row>
    <row r="5864" spans="1:16">
      <c r="A5864">
        <f t="shared" si="547"/>
        <v>245</v>
      </c>
      <c r="B5864" s="128">
        <f t="shared" si="550"/>
        <v>43345</v>
      </c>
      <c r="C5864" s="126">
        <f t="shared" si="551"/>
        <v>3</v>
      </c>
      <c r="D5864" s="127">
        <f>INDEX('365x24'!$D$4:$AA$369,'8760'!A5864,'8760'!C5864)</f>
        <v>1.3303362269865127</v>
      </c>
      <c r="E5864" s="130">
        <f t="shared" si="546"/>
        <v>2.8177925675390003E-5</v>
      </c>
      <c r="O5864" s="220">
        <f t="shared" si="548"/>
        <v>43345.125</v>
      </c>
      <c r="P5864">
        <f t="shared" si="549"/>
        <v>2.8177925675390003E-5</v>
      </c>
    </row>
    <row r="5865" spans="1:16">
      <c r="A5865">
        <f t="shared" si="547"/>
        <v>245</v>
      </c>
      <c r="B5865" s="128">
        <f t="shared" si="550"/>
        <v>43345</v>
      </c>
      <c r="C5865" s="126">
        <f t="shared" si="551"/>
        <v>4</v>
      </c>
      <c r="D5865" s="127">
        <f>INDEX('365x24'!$D$4:$AA$369,'8760'!A5865,'8760'!C5865)</f>
        <v>1.5392081249934142</v>
      </c>
      <c r="E5865" s="130">
        <f t="shared" si="546"/>
        <v>3.2602052973680723E-5</v>
      </c>
      <c r="O5865" s="220">
        <f t="shared" si="548"/>
        <v>43345.166666666664</v>
      </c>
      <c r="P5865">
        <f t="shared" si="549"/>
        <v>3.2602052973680723E-5</v>
      </c>
    </row>
    <row r="5866" spans="1:16">
      <c r="A5866">
        <f t="shared" si="547"/>
        <v>245</v>
      </c>
      <c r="B5866" s="128">
        <f t="shared" si="550"/>
        <v>43345</v>
      </c>
      <c r="C5866" s="126">
        <f t="shared" si="551"/>
        <v>5</v>
      </c>
      <c r="D5866" s="127">
        <f>INDEX('365x24'!$D$4:$AA$369,'8760'!A5866,'8760'!C5866)</f>
        <v>3.0900819676946605</v>
      </c>
      <c r="E5866" s="130">
        <f t="shared" si="546"/>
        <v>6.5451198163489382E-5</v>
      </c>
      <c r="O5866" s="220">
        <f t="shared" si="548"/>
        <v>43345.208333333336</v>
      </c>
      <c r="P5866">
        <f t="shared" si="549"/>
        <v>6.5451198163489382E-5</v>
      </c>
    </row>
    <row r="5867" spans="1:16">
      <c r="A5867">
        <f t="shared" si="547"/>
        <v>245</v>
      </c>
      <c r="B5867" s="128">
        <f t="shared" si="550"/>
        <v>43345</v>
      </c>
      <c r="C5867" s="126">
        <f t="shared" si="551"/>
        <v>6</v>
      </c>
      <c r="D5867" s="127">
        <f>INDEX('365x24'!$D$4:$AA$369,'8760'!A5867,'8760'!C5867)</f>
        <v>4.3119825710350366</v>
      </c>
      <c r="E5867" s="130">
        <f t="shared" si="546"/>
        <v>9.1332342858490147E-5</v>
      </c>
      <c r="O5867" s="220">
        <f t="shared" si="548"/>
        <v>43345.25</v>
      </c>
      <c r="P5867">
        <f t="shared" si="549"/>
        <v>9.1332342858490147E-5</v>
      </c>
    </row>
    <row r="5868" spans="1:16">
      <c r="A5868">
        <f t="shared" si="547"/>
        <v>245</v>
      </c>
      <c r="B5868" s="128">
        <f t="shared" si="550"/>
        <v>43345</v>
      </c>
      <c r="C5868" s="126">
        <f t="shared" si="551"/>
        <v>7</v>
      </c>
      <c r="D5868" s="127">
        <f>INDEX('365x24'!$D$4:$AA$369,'8760'!A5868,'8760'!C5868)</f>
        <v>4.4783023749267024</v>
      </c>
      <c r="E5868" s="130">
        <f t="shared" si="546"/>
        <v>9.4855171882714197E-5</v>
      </c>
      <c r="O5868" s="220">
        <f t="shared" si="548"/>
        <v>43345.291666666664</v>
      </c>
      <c r="P5868">
        <f t="shared" si="549"/>
        <v>9.4855171882714197E-5</v>
      </c>
    </row>
    <row r="5869" spans="1:16">
      <c r="A5869">
        <f t="shared" si="547"/>
        <v>245</v>
      </c>
      <c r="B5869" s="128">
        <f t="shared" si="550"/>
        <v>43345</v>
      </c>
      <c r="C5869" s="126">
        <f t="shared" si="551"/>
        <v>8</v>
      </c>
      <c r="D5869" s="127">
        <f>INDEX('365x24'!$D$4:$AA$369,'8760'!A5869,'8760'!C5869)</f>
        <v>4.2870957065916615</v>
      </c>
      <c r="E5869" s="130">
        <f t="shared" si="546"/>
        <v>9.0805212797417215E-5</v>
      </c>
      <c r="O5869" s="220">
        <f t="shared" si="548"/>
        <v>43345.333333333336</v>
      </c>
      <c r="P5869">
        <f t="shared" si="549"/>
        <v>9.0805212797417215E-5</v>
      </c>
    </row>
    <row r="5870" spans="1:16">
      <c r="A5870">
        <f t="shared" si="547"/>
        <v>245</v>
      </c>
      <c r="B5870" s="128">
        <f t="shared" si="550"/>
        <v>43345</v>
      </c>
      <c r="C5870" s="126">
        <f t="shared" si="551"/>
        <v>9</v>
      </c>
      <c r="D5870" s="127">
        <f>INDEX('365x24'!$D$4:$AA$369,'8760'!A5870,'8760'!C5870)</f>
        <v>4.4561930623185262</v>
      </c>
      <c r="E5870" s="130">
        <f t="shared" si="546"/>
        <v>9.4386873301671742E-5</v>
      </c>
      <c r="O5870" s="220">
        <f t="shared" si="548"/>
        <v>43345.375</v>
      </c>
      <c r="P5870">
        <f t="shared" si="549"/>
        <v>9.4386873301671742E-5</v>
      </c>
    </row>
    <row r="5871" spans="1:16">
      <c r="A5871">
        <f t="shared" si="547"/>
        <v>245</v>
      </c>
      <c r="B5871" s="128">
        <f t="shared" si="550"/>
        <v>43345</v>
      </c>
      <c r="C5871" s="126">
        <f t="shared" si="551"/>
        <v>10</v>
      </c>
      <c r="D5871" s="127">
        <f>INDEX('365x24'!$D$4:$AA$369,'8760'!A5871,'8760'!C5871)</f>
        <v>6.0832829273776108</v>
      </c>
      <c r="E5871" s="130">
        <f t="shared" si="546"/>
        <v>1.2885035430351628E-4</v>
      </c>
      <c r="O5871" s="220">
        <f t="shared" si="548"/>
        <v>43345.416666666664</v>
      </c>
      <c r="P5871">
        <f t="shared" si="549"/>
        <v>1.2885035430351628E-4</v>
      </c>
    </row>
    <row r="5872" spans="1:16">
      <c r="A5872">
        <f t="shared" si="547"/>
        <v>245</v>
      </c>
      <c r="B5872" s="128">
        <f t="shared" si="550"/>
        <v>43345</v>
      </c>
      <c r="C5872" s="126">
        <f t="shared" si="551"/>
        <v>11</v>
      </c>
      <c r="D5872" s="127">
        <f>INDEX('365x24'!$D$4:$AA$369,'8760'!A5872,'8760'!C5872)</f>
        <v>7.1004224094271784</v>
      </c>
      <c r="E5872" s="130">
        <f t="shared" si="546"/>
        <v>1.5039444229067141E-4</v>
      </c>
      <c r="O5872" s="220">
        <f t="shared" si="548"/>
        <v>43345.458333333336</v>
      </c>
      <c r="P5872">
        <f t="shared" si="549"/>
        <v>1.5039444229067141E-4</v>
      </c>
    </row>
    <row r="5873" spans="1:16">
      <c r="A5873">
        <f t="shared" si="547"/>
        <v>245</v>
      </c>
      <c r="B5873" s="128">
        <f t="shared" si="550"/>
        <v>43345</v>
      </c>
      <c r="C5873" s="126">
        <f t="shared" si="551"/>
        <v>12</v>
      </c>
      <c r="D5873" s="127">
        <f>INDEX('365x24'!$D$4:$AA$369,'8760'!A5873,'8760'!C5873)</f>
        <v>7.6617100842840218</v>
      </c>
      <c r="E5873" s="130">
        <f t="shared" si="546"/>
        <v>1.622831077752271E-4</v>
      </c>
      <c r="O5873" s="220">
        <f t="shared" si="548"/>
        <v>43345.5</v>
      </c>
      <c r="P5873">
        <f t="shared" si="549"/>
        <v>1.622831077752271E-4</v>
      </c>
    </row>
    <row r="5874" spans="1:16">
      <c r="A5874">
        <f t="shared" si="547"/>
        <v>245</v>
      </c>
      <c r="B5874" s="128">
        <f t="shared" si="550"/>
        <v>43345</v>
      </c>
      <c r="C5874" s="126">
        <f t="shared" si="551"/>
        <v>13</v>
      </c>
      <c r="D5874" s="127">
        <f>INDEX('365x24'!$D$4:$AA$369,'8760'!A5874,'8760'!C5874)</f>
        <v>8.2503288691992154</v>
      </c>
      <c r="E5874" s="130">
        <f t="shared" si="546"/>
        <v>1.7475067502328254E-4</v>
      </c>
      <c r="O5874" s="220">
        <f t="shared" si="548"/>
        <v>43345.541666666664</v>
      </c>
      <c r="P5874">
        <f t="shared" si="549"/>
        <v>1.7475067502328254E-4</v>
      </c>
    </row>
    <row r="5875" spans="1:16">
      <c r="A5875">
        <f t="shared" si="547"/>
        <v>245</v>
      </c>
      <c r="B5875" s="128">
        <f t="shared" si="550"/>
        <v>43345</v>
      </c>
      <c r="C5875" s="126">
        <f t="shared" si="551"/>
        <v>14</v>
      </c>
      <c r="D5875" s="127">
        <f>INDEX('365x24'!$D$4:$AA$369,'8760'!A5875,'8760'!C5875)</f>
        <v>8.3242117480154896</v>
      </c>
      <c r="E5875" s="130">
        <f t="shared" si="546"/>
        <v>1.7631559239209289E-4</v>
      </c>
      <c r="O5875" s="220">
        <f t="shared" si="548"/>
        <v>43345.583333333336</v>
      </c>
      <c r="P5875">
        <f t="shared" si="549"/>
        <v>1.7631559239209289E-4</v>
      </c>
    </row>
    <row r="5876" spans="1:16">
      <c r="A5876">
        <f t="shared" si="547"/>
        <v>245</v>
      </c>
      <c r="B5876" s="128">
        <f t="shared" si="550"/>
        <v>43345</v>
      </c>
      <c r="C5876" s="126">
        <f t="shared" si="551"/>
        <v>15</v>
      </c>
      <c r="D5876" s="127">
        <f>INDEX('365x24'!$D$4:$AA$369,'8760'!A5876,'8760'!C5876)</f>
        <v>8.5994115838469209</v>
      </c>
      <c r="E5876" s="130">
        <f t="shared" si="546"/>
        <v>1.8214461543351101E-4</v>
      </c>
      <c r="O5876" s="220">
        <f t="shared" si="548"/>
        <v>43345.625</v>
      </c>
      <c r="P5876">
        <f t="shared" si="549"/>
        <v>1.8214461543351101E-4</v>
      </c>
    </row>
    <row r="5877" spans="1:16">
      <c r="A5877">
        <f t="shared" si="547"/>
        <v>245</v>
      </c>
      <c r="B5877" s="128">
        <f t="shared" si="550"/>
        <v>43345</v>
      </c>
      <c r="C5877" s="126">
        <f t="shared" si="551"/>
        <v>16</v>
      </c>
      <c r="D5877" s="127">
        <f>INDEX('365x24'!$D$4:$AA$369,'8760'!A5877,'8760'!C5877)</f>
        <v>8.5966340320117212</v>
      </c>
      <c r="E5877" s="130">
        <f t="shared" si="546"/>
        <v>1.8208578395348052E-4</v>
      </c>
      <c r="O5877" s="220">
        <f t="shared" si="548"/>
        <v>43345.666666666664</v>
      </c>
      <c r="P5877">
        <f t="shared" si="549"/>
        <v>1.8208578395348052E-4</v>
      </c>
    </row>
    <row r="5878" spans="1:16">
      <c r="A5878">
        <f t="shared" si="547"/>
        <v>245</v>
      </c>
      <c r="B5878" s="128">
        <f t="shared" si="550"/>
        <v>43345</v>
      </c>
      <c r="C5878" s="126">
        <f t="shared" si="551"/>
        <v>17</v>
      </c>
      <c r="D5878" s="127">
        <f>INDEX('365x24'!$D$4:$AA$369,'8760'!A5878,'8760'!C5878)</f>
        <v>8.7589541612607054</v>
      </c>
      <c r="E5878" s="130">
        <f t="shared" si="546"/>
        <v>1.8552389564646077E-4</v>
      </c>
      <c r="O5878" s="220">
        <f t="shared" si="548"/>
        <v>43345.708333333336</v>
      </c>
      <c r="P5878">
        <f t="shared" si="549"/>
        <v>1.8552389564646077E-4</v>
      </c>
    </row>
    <row r="5879" spans="1:16">
      <c r="A5879">
        <f t="shared" si="547"/>
        <v>245</v>
      </c>
      <c r="B5879" s="128">
        <f t="shared" si="550"/>
        <v>43345</v>
      </c>
      <c r="C5879" s="126">
        <f t="shared" si="551"/>
        <v>18</v>
      </c>
      <c r="D5879" s="127">
        <f>INDEX('365x24'!$D$4:$AA$369,'8760'!A5879,'8760'!C5879)</f>
        <v>8.2318859250135024</v>
      </c>
      <c r="E5879" s="130">
        <f t="shared" si="546"/>
        <v>1.7436003399588033E-4</v>
      </c>
      <c r="O5879" s="220">
        <f t="shared" si="548"/>
        <v>43345.75</v>
      </c>
      <c r="P5879">
        <f t="shared" si="549"/>
        <v>1.7436003399588033E-4</v>
      </c>
    </row>
    <row r="5880" spans="1:16">
      <c r="A5880">
        <f t="shared" si="547"/>
        <v>245</v>
      </c>
      <c r="B5880" s="128">
        <f t="shared" si="550"/>
        <v>43345</v>
      </c>
      <c r="C5880" s="126">
        <f t="shared" si="551"/>
        <v>19</v>
      </c>
      <c r="D5880" s="127">
        <f>INDEX('365x24'!$D$4:$AA$369,'8760'!A5880,'8760'!C5880)</f>
        <v>7.6228243585912487</v>
      </c>
      <c r="E5880" s="130">
        <f t="shared" si="546"/>
        <v>1.6145946705480068E-4</v>
      </c>
      <c r="O5880" s="220">
        <f t="shared" si="548"/>
        <v>43345.791666666664</v>
      </c>
      <c r="P5880">
        <f t="shared" si="549"/>
        <v>1.6145946705480068E-4</v>
      </c>
    </row>
    <row r="5881" spans="1:16">
      <c r="A5881">
        <f t="shared" si="547"/>
        <v>245</v>
      </c>
      <c r="B5881" s="128">
        <f t="shared" si="550"/>
        <v>43345</v>
      </c>
      <c r="C5881" s="126">
        <f t="shared" si="551"/>
        <v>20</v>
      </c>
      <c r="D5881" s="127">
        <f>INDEX('365x24'!$D$4:$AA$369,'8760'!A5881,'8760'!C5881)</f>
        <v>6.4021458780583584</v>
      </c>
      <c r="E5881" s="130">
        <f t="shared" si="546"/>
        <v>1.3560420821101329E-4</v>
      </c>
      <c r="O5881" s="220">
        <f t="shared" si="548"/>
        <v>43345.833333333336</v>
      </c>
      <c r="P5881">
        <f t="shared" si="549"/>
        <v>1.3560420821101329E-4</v>
      </c>
    </row>
    <row r="5882" spans="1:16">
      <c r="A5882">
        <f t="shared" si="547"/>
        <v>245</v>
      </c>
      <c r="B5882" s="128">
        <f t="shared" si="550"/>
        <v>43345</v>
      </c>
      <c r="C5882" s="126">
        <f t="shared" si="551"/>
        <v>21</v>
      </c>
      <c r="D5882" s="127">
        <f>INDEX('365x24'!$D$4:$AA$369,'8760'!A5882,'8760'!C5882)</f>
        <v>5.7298672318669972</v>
      </c>
      <c r="E5882" s="130">
        <f t="shared" si="546"/>
        <v>1.2136463678444035E-4</v>
      </c>
      <c r="O5882" s="220">
        <f t="shared" si="548"/>
        <v>43345.875</v>
      </c>
      <c r="P5882">
        <f t="shared" si="549"/>
        <v>1.2136463678444035E-4</v>
      </c>
    </row>
    <row r="5883" spans="1:16">
      <c r="A5883">
        <f t="shared" si="547"/>
        <v>245</v>
      </c>
      <c r="B5883" s="128">
        <f t="shared" si="550"/>
        <v>43345</v>
      </c>
      <c r="C5883" s="126">
        <f t="shared" si="551"/>
        <v>22</v>
      </c>
      <c r="D5883" s="127">
        <f>INDEX('365x24'!$D$4:$AA$369,'8760'!A5883,'8760'!C5883)</f>
        <v>5.1776899270295997</v>
      </c>
      <c r="E5883" s="130">
        <f t="shared" si="546"/>
        <v>1.0966893855438449E-4</v>
      </c>
      <c r="O5883" s="220">
        <f t="shared" si="548"/>
        <v>43345.916666666664</v>
      </c>
      <c r="P5883">
        <f t="shared" si="549"/>
        <v>1.0966893855438449E-4</v>
      </c>
    </row>
    <row r="5884" spans="1:16">
      <c r="A5884">
        <f t="shared" si="547"/>
        <v>245</v>
      </c>
      <c r="B5884" s="128">
        <f t="shared" si="550"/>
        <v>43345</v>
      </c>
      <c r="C5884" s="126">
        <f t="shared" si="551"/>
        <v>23</v>
      </c>
      <c r="D5884" s="127">
        <f>INDEX('365x24'!$D$4:$AA$369,'8760'!A5884,'8760'!C5884)</f>
        <v>4.1614392615672964</v>
      </c>
      <c r="E5884" s="130">
        <f t="shared" si="546"/>
        <v>8.8143676640839129E-5</v>
      </c>
      <c r="O5884" s="220">
        <f t="shared" si="548"/>
        <v>43345.958333333336</v>
      </c>
      <c r="P5884">
        <f t="shared" si="549"/>
        <v>8.8143676640839129E-5</v>
      </c>
    </row>
    <row r="5885" spans="1:16">
      <c r="A5885">
        <f t="shared" si="547"/>
        <v>245</v>
      </c>
      <c r="B5885" s="128">
        <f t="shared" si="550"/>
        <v>43345</v>
      </c>
      <c r="C5885" s="126">
        <f t="shared" si="551"/>
        <v>24</v>
      </c>
      <c r="D5885" s="127">
        <f>INDEX('365x24'!$D$4:$AA$369,'8760'!A5885,'8760'!C5885)</f>
        <v>1.3923311839481354</v>
      </c>
      <c r="E5885" s="130">
        <f t="shared" si="546"/>
        <v>2.9491044309669902E-5</v>
      </c>
      <c r="O5885" s="220">
        <f t="shared" si="548"/>
        <v>43346</v>
      </c>
      <c r="P5885">
        <f t="shared" si="549"/>
        <v>2.9491044309669902E-5</v>
      </c>
    </row>
    <row r="5886" spans="1:16">
      <c r="A5886">
        <f t="shared" si="547"/>
        <v>246</v>
      </c>
      <c r="B5886" s="128">
        <f t="shared" si="550"/>
        <v>43346</v>
      </c>
      <c r="C5886" s="126">
        <f t="shared" si="551"/>
        <v>1</v>
      </c>
      <c r="D5886" s="127">
        <f>INDEX('365x24'!$D$4:$AA$369,'8760'!A5886,'8760'!C5886)</f>
        <v>1.3352247182164612</v>
      </c>
      <c r="E5886" s="130">
        <f t="shared" si="546"/>
        <v>2.8281469080243607E-5</v>
      </c>
      <c r="O5886" s="220">
        <f t="shared" si="548"/>
        <v>43346.041666666664</v>
      </c>
      <c r="P5886">
        <f t="shared" si="549"/>
        <v>2.8281469080243607E-5</v>
      </c>
    </row>
    <row r="5887" spans="1:16">
      <c r="A5887">
        <f t="shared" si="547"/>
        <v>246</v>
      </c>
      <c r="B5887" s="128">
        <f t="shared" si="550"/>
        <v>43346</v>
      </c>
      <c r="C5887" s="126">
        <f t="shared" si="551"/>
        <v>2</v>
      </c>
      <c r="D5887" s="127">
        <f>INDEX('365x24'!$D$4:$AA$369,'8760'!A5887,'8760'!C5887)</f>
        <v>1.3042272397356498</v>
      </c>
      <c r="E5887" s="130">
        <f t="shared" si="546"/>
        <v>2.7624909763103659E-5</v>
      </c>
      <c r="O5887" s="220">
        <f t="shared" si="548"/>
        <v>43346.083333333336</v>
      </c>
      <c r="P5887">
        <f t="shared" si="549"/>
        <v>2.7624909763103659E-5</v>
      </c>
    </row>
    <row r="5888" spans="1:16">
      <c r="A5888">
        <f t="shared" si="547"/>
        <v>246</v>
      </c>
      <c r="B5888" s="128">
        <f t="shared" si="550"/>
        <v>43346</v>
      </c>
      <c r="C5888" s="126">
        <f t="shared" si="551"/>
        <v>3</v>
      </c>
      <c r="D5888" s="127">
        <f>INDEX('365x24'!$D$4:$AA$369,'8760'!A5888,'8760'!C5888)</f>
        <v>1.3303362269865127</v>
      </c>
      <c r="E5888" s="130">
        <f t="shared" si="546"/>
        <v>2.8177925675390003E-5</v>
      </c>
      <c r="O5888" s="220">
        <f t="shared" si="548"/>
        <v>43346.125</v>
      </c>
      <c r="P5888">
        <f t="shared" si="549"/>
        <v>2.8177925675390003E-5</v>
      </c>
    </row>
    <row r="5889" spans="1:16">
      <c r="A5889">
        <f t="shared" si="547"/>
        <v>246</v>
      </c>
      <c r="B5889" s="128">
        <f t="shared" si="550"/>
        <v>43346</v>
      </c>
      <c r="C5889" s="126">
        <f t="shared" si="551"/>
        <v>4</v>
      </c>
      <c r="D5889" s="127">
        <f>INDEX('365x24'!$D$4:$AA$369,'8760'!A5889,'8760'!C5889)</f>
        <v>1.5392081249934142</v>
      </c>
      <c r="E5889" s="130">
        <f t="shared" si="546"/>
        <v>3.2602052973680723E-5</v>
      </c>
      <c r="O5889" s="220">
        <f t="shared" si="548"/>
        <v>43346.166666666664</v>
      </c>
      <c r="P5889">
        <f t="shared" si="549"/>
        <v>3.2602052973680723E-5</v>
      </c>
    </row>
    <row r="5890" spans="1:16">
      <c r="A5890">
        <f t="shared" si="547"/>
        <v>246</v>
      </c>
      <c r="B5890" s="128">
        <f t="shared" si="550"/>
        <v>43346</v>
      </c>
      <c r="C5890" s="126">
        <f t="shared" si="551"/>
        <v>5</v>
      </c>
      <c r="D5890" s="127">
        <f>INDEX('365x24'!$D$4:$AA$369,'8760'!A5890,'8760'!C5890)</f>
        <v>3.0900819676946605</v>
      </c>
      <c r="E5890" s="130">
        <f t="shared" si="546"/>
        <v>6.5451198163489382E-5</v>
      </c>
      <c r="O5890" s="220">
        <f t="shared" si="548"/>
        <v>43346.208333333336</v>
      </c>
      <c r="P5890">
        <f t="shared" si="549"/>
        <v>6.5451198163489382E-5</v>
      </c>
    </row>
    <row r="5891" spans="1:16">
      <c r="A5891">
        <f t="shared" si="547"/>
        <v>246</v>
      </c>
      <c r="B5891" s="128">
        <f t="shared" si="550"/>
        <v>43346</v>
      </c>
      <c r="C5891" s="126">
        <f t="shared" si="551"/>
        <v>6</v>
      </c>
      <c r="D5891" s="127">
        <f>INDEX('365x24'!$D$4:$AA$369,'8760'!A5891,'8760'!C5891)</f>
        <v>4.3119825710350366</v>
      </c>
      <c r="E5891" s="130">
        <f t="shared" si="546"/>
        <v>9.1332342858490147E-5</v>
      </c>
      <c r="O5891" s="220">
        <f t="shared" si="548"/>
        <v>43346.25</v>
      </c>
      <c r="P5891">
        <f t="shared" si="549"/>
        <v>9.1332342858490147E-5</v>
      </c>
    </row>
    <row r="5892" spans="1:16">
      <c r="A5892">
        <f t="shared" si="547"/>
        <v>246</v>
      </c>
      <c r="B5892" s="128">
        <f t="shared" si="550"/>
        <v>43346</v>
      </c>
      <c r="C5892" s="126">
        <f t="shared" si="551"/>
        <v>7</v>
      </c>
      <c r="D5892" s="127">
        <f>INDEX('365x24'!$D$4:$AA$369,'8760'!A5892,'8760'!C5892)</f>
        <v>4.4783023749267024</v>
      </c>
      <c r="E5892" s="130">
        <f t="shared" si="546"/>
        <v>9.4855171882714197E-5</v>
      </c>
      <c r="O5892" s="220">
        <f t="shared" si="548"/>
        <v>43346.291666666664</v>
      </c>
      <c r="P5892">
        <f t="shared" si="549"/>
        <v>9.4855171882714197E-5</v>
      </c>
    </row>
    <row r="5893" spans="1:16">
      <c r="A5893">
        <f t="shared" si="547"/>
        <v>246</v>
      </c>
      <c r="B5893" s="128">
        <f t="shared" si="550"/>
        <v>43346</v>
      </c>
      <c r="C5893" s="126">
        <f t="shared" si="551"/>
        <v>8</v>
      </c>
      <c r="D5893" s="127">
        <f>INDEX('365x24'!$D$4:$AA$369,'8760'!A5893,'8760'!C5893)</f>
        <v>4.2870957065916615</v>
      </c>
      <c r="E5893" s="130">
        <f t="shared" si="546"/>
        <v>9.0805212797417215E-5</v>
      </c>
      <c r="O5893" s="220">
        <f t="shared" si="548"/>
        <v>43346.333333333336</v>
      </c>
      <c r="P5893">
        <f t="shared" si="549"/>
        <v>9.0805212797417215E-5</v>
      </c>
    </row>
    <row r="5894" spans="1:16">
      <c r="A5894">
        <f t="shared" si="547"/>
        <v>246</v>
      </c>
      <c r="B5894" s="128">
        <f t="shared" si="550"/>
        <v>43346</v>
      </c>
      <c r="C5894" s="126">
        <f t="shared" si="551"/>
        <v>9</v>
      </c>
      <c r="D5894" s="127">
        <f>INDEX('365x24'!$D$4:$AA$369,'8760'!A5894,'8760'!C5894)</f>
        <v>4.4561930623185262</v>
      </c>
      <c r="E5894" s="130">
        <f t="shared" ref="E5894:E5957" si="552">D5894*$E$2</f>
        <v>9.4386873301671742E-5</v>
      </c>
      <c r="O5894" s="220">
        <f t="shared" si="548"/>
        <v>43346.375</v>
      </c>
      <c r="P5894">
        <f t="shared" si="549"/>
        <v>9.4386873301671742E-5</v>
      </c>
    </row>
    <row r="5895" spans="1:16">
      <c r="A5895">
        <f t="shared" ref="A5895:A5958" si="553">IF(C5895=1,A5894+1,A5894)</f>
        <v>246</v>
      </c>
      <c r="B5895" s="128">
        <f t="shared" si="550"/>
        <v>43346</v>
      </c>
      <c r="C5895" s="126">
        <f t="shared" si="551"/>
        <v>10</v>
      </c>
      <c r="D5895" s="127">
        <f>INDEX('365x24'!$D$4:$AA$369,'8760'!A5895,'8760'!C5895)</f>
        <v>6.0832829273776108</v>
      </c>
      <c r="E5895" s="130">
        <f t="shared" si="552"/>
        <v>1.2885035430351628E-4</v>
      </c>
      <c r="O5895" s="220">
        <f t="shared" ref="O5895:O5958" si="554">B5895+O$3*C5895</f>
        <v>43346.416666666664</v>
      </c>
      <c r="P5895">
        <f t="shared" ref="P5895:P5958" si="555">E5895</f>
        <v>1.2885035430351628E-4</v>
      </c>
    </row>
    <row r="5896" spans="1:16">
      <c r="A5896">
        <f t="shared" si="553"/>
        <v>246</v>
      </c>
      <c r="B5896" s="128">
        <f t="shared" ref="B5896:B5959" si="556">IF(C5895=24,B5895+1,B5895)</f>
        <v>43346</v>
      </c>
      <c r="C5896" s="126">
        <f t="shared" ref="C5896:C5959" si="557">IF(C5895=24,1,C5895+1)</f>
        <v>11</v>
      </c>
      <c r="D5896" s="127">
        <f>INDEX('365x24'!$D$4:$AA$369,'8760'!A5896,'8760'!C5896)</f>
        <v>7.1004224094271784</v>
      </c>
      <c r="E5896" s="130">
        <f t="shared" si="552"/>
        <v>1.5039444229067141E-4</v>
      </c>
      <c r="O5896" s="220">
        <f t="shared" si="554"/>
        <v>43346.458333333336</v>
      </c>
      <c r="P5896">
        <f t="shared" si="555"/>
        <v>1.5039444229067141E-4</v>
      </c>
    </row>
    <row r="5897" spans="1:16">
      <c r="A5897">
        <f t="shared" si="553"/>
        <v>246</v>
      </c>
      <c r="B5897" s="128">
        <f t="shared" si="556"/>
        <v>43346</v>
      </c>
      <c r="C5897" s="126">
        <f t="shared" si="557"/>
        <v>12</v>
      </c>
      <c r="D5897" s="127">
        <f>INDEX('365x24'!$D$4:$AA$369,'8760'!A5897,'8760'!C5897)</f>
        <v>7.6617100842840218</v>
      </c>
      <c r="E5897" s="130">
        <f t="shared" si="552"/>
        <v>1.622831077752271E-4</v>
      </c>
      <c r="O5897" s="220">
        <f t="shared" si="554"/>
        <v>43346.5</v>
      </c>
      <c r="P5897">
        <f t="shared" si="555"/>
        <v>1.622831077752271E-4</v>
      </c>
    </row>
    <row r="5898" spans="1:16">
      <c r="A5898">
        <f t="shared" si="553"/>
        <v>246</v>
      </c>
      <c r="B5898" s="128">
        <f t="shared" si="556"/>
        <v>43346</v>
      </c>
      <c r="C5898" s="126">
        <f t="shared" si="557"/>
        <v>13</v>
      </c>
      <c r="D5898" s="127">
        <f>INDEX('365x24'!$D$4:$AA$369,'8760'!A5898,'8760'!C5898)</f>
        <v>8.2503288691992154</v>
      </c>
      <c r="E5898" s="130">
        <f t="shared" si="552"/>
        <v>1.7475067502328254E-4</v>
      </c>
      <c r="O5898" s="220">
        <f t="shared" si="554"/>
        <v>43346.541666666664</v>
      </c>
      <c r="P5898">
        <f t="shared" si="555"/>
        <v>1.7475067502328254E-4</v>
      </c>
    </row>
    <row r="5899" spans="1:16">
      <c r="A5899">
        <f t="shared" si="553"/>
        <v>246</v>
      </c>
      <c r="B5899" s="128">
        <f t="shared" si="556"/>
        <v>43346</v>
      </c>
      <c r="C5899" s="126">
        <f t="shared" si="557"/>
        <v>14</v>
      </c>
      <c r="D5899" s="127">
        <f>INDEX('365x24'!$D$4:$AA$369,'8760'!A5899,'8760'!C5899)</f>
        <v>8.3242117480154896</v>
      </c>
      <c r="E5899" s="130">
        <f t="shared" si="552"/>
        <v>1.7631559239209289E-4</v>
      </c>
      <c r="O5899" s="220">
        <f t="shared" si="554"/>
        <v>43346.583333333336</v>
      </c>
      <c r="P5899">
        <f t="shared" si="555"/>
        <v>1.7631559239209289E-4</v>
      </c>
    </row>
    <row r="5900" spans="1:16">
      <c r="A5900">
        <f t="shared" si="553"/>
        <v>246</v>
      </c>
      <c r="B5900" s="128">
        <f t="shared" si="556"/>
        <v>43346</v>
      </c>
      <c r="C5900" s="126">
        <f t="shared" si="557"/>
        <v>15</v>
      </c>
      <c r="D5900" s="127">
        <f>INDEX('365x24'!$D$4:$AA$369,'8760'!A5900,'8760'!C5900)</f>
        <v>8.5994115838469209</v>
      </c>
      <c r="E5900" s="130">
        <f t="shared" si="552"/>
        <v>1.8214461543351101E-4</v>
      </c>
      <c r="O5900" s="220">
        <f t="shared" si="554"/>
        <v>43346.625</v>
      </c>
      <c r="P5900">
        <f t="shared" si="555"/>
        <v>1.8214461543351101E-4</v>
      </c>
    </row>
    <row r="5901" spans="1:16">
      <c r="A5901">
        <f t="shared" si="553"/>
        <v>246</v>
      </c>
      <c r="B5901" s="128">
        <f t="shared" si="556"/>
        <v>43346</v>
      </c>
      <c r="C5901" s="126">
        <f t="shared" si="557"/>
        <v>16</v>
      </c>
      <c r="D5901" s="127">
        <f>INDEX('365x24'!$D$4:$AA$369,'8760'!A5901,'8760'!C5901)</f>
        <v>8.5966340320117212</v>
      </c>
      <c r="E5901" s="130">
        <f t="shared" si="552"/>
        <v>1.8208578395348052E-4</v>
      </c>
      <c r="O5901" s="220">
        <f t="shared" si="554"/>
        <v>43346.666666666664</v>
      </c>
      <c r="P5901">
        <f t="shared" si="555"/>
        <v>1.8208578395348052E-4</v>
      </c>
    </row>
    <row r="5902" spans="1:16">
      <c r="A5902">
        <f t="shared" si="553"/>
        <v>246</v>
      </c>
      <c r="B5902" s="128">
        <f t="shared" si="556"/>
        <v>43346</v>
      </c>
      <c r="C5902" s="126">
        <f t="shared" si="557"/>
        <v>17</v>
      </c>
      <c r="D5902" s="127">
        <f>INDEX('365x24'!$D$4:$AA$369,'8760'!A5902,'8760'!C5902)</f>
        <v>8.7589541612607054</v>
      </c>
      <c r="E5902" s="130">
        <f t="shared" si="552"/>
        <v>1.8552389564646077E-4</v>
      </c>
      <c r="O5902" s="220">
        <f t="shared" si="554"/>
        <v>43346.708333333336</v>
      </c>
      <c r="P5902">
        <f t="shared" si="555"/>
        <v>1.8552389564646077E-4</v>
      </c>
    </row>
    <row r="5903" spans="1:16">
      <c r="A5903">
        <f t="shared" si="553"/>
        <v>246</v>
      </c>
      <c r="B5903" s="128">
        <f t="shared" si="556"/>
        <v>43346</v>
      </c>
      <c r="C5903" s="126">
        <f t="shared" si="557"/>
        <v>18</v>
      </c>
      <c r="D5903" s="127">
        <f>INDEX('365x24'!$D$4:$AA$369,'8760'!A5903,'8760'!C5903)</f>
        <v>8.2318859250135024</v>
      </c>
      <c r="E5903" s="130">
        <f t="shared" si="552"/>
        <v>1.7436003399588033E-4</v>
      </c>
      <c r="O5903" s="220">
        <f t="shared" si="554"/>
        <v>43346.75</v>
      </c>
      <c r="P5903">
        <f t="shared" si="555"/>
        <v>1.7436003399588033E-4</v>
      </c>
    </row>
    <row r="5904" spans="1:16">
      <c r="A5904">
        <f t="shared" si="553"/>
        <v>246</v>
      </c>
      <c r="B5904" s="128">
        <f t="shared" si="556"/>
        <v>43346</v>
      </c>
      <c r="C5904" s="126">
        <f t="shared" si="557"/>
        <v>19</v>
      </c>
      <c r="D5904" s="127">
        <f>INDEX('365x24'!$D$4:$AA$369,'8760'!A5904,'8760'!C5904)</f>
        <v>7.6228243585912487</v>
      </c>
      <c r="E5904" s="130">
        <f t="shared" si="552"/>
        <v>1.6145946705480068E-4</v>
      </c>
      <c r="O5904" s="220">
        <f t="shared" si="554"/>
        <v>43346.791666666664</v>
      </c>
      <c r="P5904">
        <f t="shared" si="555"/>
        <v>1.6145946705480068E-4</v>
      </c>
    </row>
    <row r="5905" spans="1:16">
      <c r="A5905">
        <f t="shared" si="553"/>
        <v>246</v>
      </c>
      <c r="B5905" s="128">
        <f t="shared" si="556"/>
        <v>43346</v>
      </c>
      <c r="C5905" s="126">
        <f t="shared" si="557"/>
        <v>20</v>
      </c>
      <c r="D5905" s="127">
        <f>INDEX('365x24'!$D$4:$AA$369,'8760'!A5905,'8760'!C5905)</f>
        <v>6.4021458780583584</v>
      </c>
      <c r="E5905" s="130">
        <f t="shared" si="552"/>
        <v>1.3560420821101329E-4</v>
      </c>
      <c r="O5905" s="220">
        <f t="shared" si="554"/>
        <v>43346.833333333336</v>
      </c>
      <c r="P5905">
        <f t="shared" si="555"/>
        <v>1.3560420821101329E-4</v>
      </c>
    </row>
    <row r="5906" spans="1:16">
      <c r="A5906">
        <f t="shared" si="553"/>
        <v>246</v>
      </c>
      <c r="B5906" s="128">
        <f t="shared" si="556"/>
        <v>43346</v>
      </c>
      <c r="C5906" s="126">
        <f t="shared" si="557"/>
        <v>21</v>
      </c>
      <c r="D5906" s="127">
        <f>INDEX('365x24'!$D$4:$AA$369,'8760'!A5906,'8760'!C5906)</f>
        <v>5.7298672318669972</v>
      </c>
      <c r="E5906" s="130">
        <f t="shared" si="552"/>
        <v>1.2136463678444035E-4</v>
      </c>
      <c r="O5906" s="220">
        <f t="shared" si="554"/>
        <v>43346.875</v>
      </c>
      <c r="P5906">
        <f t="shared" si="555"/>
        <v>1.2136463678444035E-4</v>
      </c>
    </row>
    <row r="5907" spans="1:16">
      <c r="A5907">
        <f t="shared" si="553"/>
        <v>246</v>
      </c>
      <c r="B5907" s="128">
        <f t="shared" si="556"/>
        <v>43346</v>
      </c>
      <c r="C5907" s="126">
        <f t="shared" si="557"/>
        <v>22</v>
      </c>
      <c r="D5907" s="127">
        <f>INDEX('365x24'!$D$4:$AA$369,'8760'!A5907,'8760'!C5907)</f>
        <v>5.1776899270295997</v>
      </c>
      <c r="E5907" s="130">
        <f t="shared" si="552"/>
        <v>1.0966893855438449E-4</v>
      </c>
      <c r="O5907" s="220">
        <f t="shared" si="554"/>
        <v>43346.916666666664</v>
      </c>
      <c r="P5907">
        <f t="shared" si="555"/>
        <v>1.0966893855438449E-4</v>
      </c>
    </row>
    <row r="5908" spans="1:16">
      <c r="A5908">
        <f t="shared" si="553"/>
        <v>246</v>
      </c>
      <c r="B5908" s="128">
        <f t="shared" si="556"/>
        <v>43346</v>
      </c>
      <c r="C5908" s="126">
        <f t="shared" si="557"/>
        <v>23</v>
      </c>
      <c r="D5908" s="127">
        <f>INDEX('365x24'!$D$4:$AA$369,'8760'!A5908,'8760'!C5908)</f>
        <v>4.1614392615672964</v>
      </c>
      <c r="E5908" s="130">
        <f t="shared" si="552"/>
        <v>8.8143676640839129E-5</v>
      </c>
      <c r="O5908" s="220">
        <f t="shared" si="554"/>
        <v>43346.958333333336</v>
      </c>
      <c r="P5908">
        <f t="shared" si="555"/>
        <v>8.8143676640839129E-5</v>
      </c>
    </row>
    <row r="5909" spans="1:16">
      <c r="A5909">
        <f t="shared" si="553"/>
        <v>246</v>
      </c>
      <c r="B5909" s="128">
        <f t="shared" si="556"/>
        <v>43346</v>
      </c>
      <c r="C5909" s="126">
        <f t="shared" si="557"/>
        <v>24</v>
      </c>
      <c r="D5909" s="127">
        <f>INDEX('365x24'!$D$4:$AA$369,'8760'!A5909,'8760'!C5909)</f>
        <v>1.3923311839481354</v>
      </c>
      <c r="E5909" s="130">
        <f t="shared" si="552"/>
        <v>2.9491044309669902E-5</v>
      </c>
      <c r="O5909" s="220">
        <f t="shared" si="554"/>
        <v>43347</v>
      </c>
      <c r="P5909">
        <f t="shared" si="555"/>
        <v>2.9491044309669902E-5</v>
      </c>
    </row>
    <row r="5910" spans="1:16">
      <c r="A5910">
        <f t="shared" si="553"/>
        <v>247</v>
      </c>
      <c r="B5910" s="128">
        <f t="shared" si="556"/>
        <v>43347</v>
      </c>
      <c r="C5910" s="126">
        <f t="shared" si="557"/>
        <v>1</v>
      </c>
      <c r="D5910" s="127">
        <f>INDEX('365x24'!$D$4:$AA$369,'8760'!A5910,'8760'!C5910)</f>
        <v>1.379440427511224</v>
      </c>
      <c r="E5910" s="130">
        <f t="shared" si="552"/>
        <v>2.9218004480031011E-5</v>
      </c>
      <c r="O5910" s="220">
        <f t="shared" si="554"/>
        <v>43347.041666666664</v>
      </c>
      <c r="P5910">
        <f t="shared" si="555"/>
        <v>2.9218004480031011E-5</v>
      </c>
    </row>
    <row r="5911" spans="1:16">
      <c r="A5911">
        <f t="shared" si="553"/>
        <v>247</v>
      </c>
      <c r="B5911" s="128">
        <f t="shared" si="556"/>
        <v>43347</v>
      </c>
      <c r="C5911" s="126">
        <f t="shared" si="557"/>
        <v>2</v>
      </c>
      <c r="D5911" s="127">
        <f>INDEX('365x24'!$D$4:$AA$369,'8760'!A5911,'8760'!C5911)</f>
        <v>1.2750294199804404</v>
      </c>
      <c r="E5911" s="130">
        <f t="shared" si="552"/>
        <v>2.7006469117606552E-5</v>
      </c>
      <c r="O5911" s="220">
        <f t="shared" si="554"/>
        <v>43347.083333333336</v>
      </c>
      <c r="P5911">
        <f t="shared" si="555"/>
        <v>2.7006469117606552E-5</v>
      </c>
    </row>
    <row r="5912" spans="1:16">
      <c r="A5912">
        <f t="shared" si="553"/>
        <v>247</v>
      </c>
      <c r="B5912" s="128">
        <f t="shared" si="556"/>
        <v>43347</v>
      </c>
      <c r="C5912" s="126">
        <f t="shared" si="557"/>
        <v>3</v>
      </c>
      <c r="D5912" s="127">
        <f>INDEX('365x24'!$D$4:$AA$369,'8760'!A5912,'8760'!C5912)</f>
        <v>1.2992869773334979</v>
      </c>
      <c r="E5912" s="130">
        <f t="shared" si="552"/>
        <v>2.752026979016983E-5</v>
      </c>
      <c r="O5912" s="220">
        <f t="shared" si="554"/>
        <v>43347.125</v>
      </c>
      <c r="P5912">
        <f t="shared" si="555"/>
        <v>2.752026979016983E-5</v>
      </c>
    </row>
    <row r="5913" spans="1:16">
      <c r="A5913">
        <f t="shared" si="553"/>
        <v>247</v>
      </c>
      <c r="B5913" s="128">
        <f t="shared" si="556"/>
        <v>43347</v>
      </c>
      <c r="C5913" s="126">
        <f t="shared" si="557"/>
        <v>4</v>
      </c>
      <c r="D5913" s="127">
        <f>INDEX('365x24'!$D$4:$AA$369,'8760'!A5913,'8760'!C5913)</f>
        <v>1.4944725547735866</v>
      </c>
      <c r="E5913" s="130">
        <f t="shared" si="552"/>
        <v>3.1654506370702082E-5</v>
      </c>
      <c r="O5913" s="220">
        <f t="shared" si="554"/>
        <v>43347.166666666664</v>
      </c>
      <c r="P5913">
        <f t="shared" si="555"/>
        <v>3.1654506370702082E-5</v>
      </c>
    </row>
    <row r="5914" spans="1:16">
      <c r="A5914">
        <f t="shared" si="553"/>
        <v>247</v>
      </c>
      <c r="B5914" s="128">
        <f t="shared" si="556"/>
        <v>43347</v>
      </c>
      <c r="C5914" s="126">
        <f t="shared" si="557"/>
        <v>5</v>
      </c>
      <c r="D5914" s="127">
        <f>INDEX('365x24'!$D$4:$AA$369,'8760'!A5914,'8760'!C5914)</f>
        <v>2.9154073568293728</v>
      </c>
      <c r="E5914" s="130">
        <f t="shared" si="552"/>
        <v>6.1751405507696621E-5</v>
      </c>
      <c r="O5914" s="220">
        <f t="shared" si="554"/>
        <v>43347.208333333336</v>
      </c>
      <c r="P5914">
        <f t="shared" si="555"/>
        <v>6.1751405507696621E-5</v>
      </c>
    </row>
    <row r="5915" spans="1:16">
      <c r="A5915">
        <f t="shared" si="553"/>
        <v>247</v>
      </c>
      <c r="B5915" s="128">
        <f t="shared" si="556"/>
        <v>43347</v>
      </c>
      <c r="C5915" s="126">
        <f t="shared" si="557"/>
        <v>6</v>
      </c>
      <c r="D5915" s="127">
        <f>INDEX('365x24'!$D$4:$AA$369,'8760'!A5915,'8760'!C5915)</f>
        <v>4.3614098016414697</v>
      </c>
      <c r="E5915" s="130">
        <f t="shared" si="552"/>
        <v>9.2379263781273196E-5</v>
      </c>
      <c r="O5915" s="220">
        <f t="shared" si="554"/>
        <v>43347.25</v>
      </c>
      <c r="P5915">
        <f t="shared" si="555"/>
        <v>9.2379263781273196E-5</v>
      </c>
    </row>
    <row r="5916" spans="1:16">
      <c r="A5916">
        <f t="shared" si="553"/>
        <v>247</v>
      </c>
      <c r="B5916" s="128">
        <f t="shared" si="556"/>
        <v>43347</v>
      </c>
      <c r="C5916" s="126">
        <f t="shared" si="557"/>
        <v>7</v>
      </c>
      <c r="D5916" s="127">
        <f>INDEX('365x24'!$D$4:$AA$369,'8760'!A5916,'8760'!C5916)</f>
        <v>4.6421043938697037</v>
      </c>
      <c r="E5916" s="130">
        <f t="shared" si="552"/>
        <v>9.832467156379107E-5</v>
      </c>
      <c r="O5916" s="220">
        <f t="shared" si="554"/>
        <v>43347.291666666664</v>
      </c>
      <c r="P5916">
        <f t="shared" si="555"/>
        <v>9.832467156379107E-5</v>
      </c>
    </row>
    <row r="5917" spans="1:16">
      <c r="A5917">
        <f t="shared" si="553"/>
        <v>247</v>
      </c>
      <c r="B5917" s="128">
        <f t="shared" si="556"/>
        <v>43347</v>
      </c>
      <c r="C5917" s="126">
        <f t="shared" si="557"/>
        <v>8</v>
      </c>
      <c r="D5917" s="127">
        <f>INDEX('365x24'!$D$4:$AA$369,'8760'!A5917,'8760'!C5917)</f>
        <v>4.4918785563103247</v>
      </c>
      <c r="E5917" s="130">
        <f t="shared" si="552"/>
        <v>9.5142729736302748E-5</v>
      </c>
      <c r="O5917" s="220">
        <f t="shared" si="554"/>
        <v>43347.333333333336</v>
      </c>
      <c r="P5917">
        <f t="shared" si="555"/>
        <v>9.5142729736302748E-5</v>
      </c>
    </row>
    <row r="5918" spans="1:16">
      <c r="A5918">
        <f t="shared" si="553"/>
        <v>247</v>
      </c>
      <c r="B5918" s="128">
        <f t="shared" si="556"/>
        <v>43347</v>
      </c>
      <c r="C5918" s="126">
        <f t="shared" si="557"/>
        <v>9</v>
      </c>
      <c r="D5918" s="127">
        <f>INDEX('365x24'!$D$4:$AA$369,'8760'!A5918,'8760'!C5918)</f>
        <v>4.6900794516403108</v>
      </c>
      <c r="E5918" s="130">
        <f t="shared" si="552"/>
        <v>9.9340833932905012E-5</v>
      </c>
      <c r="O5918" s="220">
        <f t="shared" si="554"/>
        <v>43347.375</v>
      </c>
      <c r="P5918">
        <f t="shared" si="555"/>
        <v>9.9340833932905012E-5</v>
      </c>
    </row>
    <row r="5919" spans="1:16">
      <c r="A5919">
        <f t="shared" si="553"/>
        <v>247</v>
      </c>
      <c r="B5919" s="128">
        <f t="shared" si="556"/>
        <v>43347</v>
      </c>
      <c r="C5919" s="126">
        <f t="shared" si="557"/>
        <v>10</v>
      </c>
      <c r="D5919" s="127">
        <f>INDEX('365x24'!$D$4:$AA$369,'8760'!A5919,'8760'!C5919)</f>
        <v>6.3593054297940848</v>
      </c>
      <c r="E5919" s="130">
        <f t="shared" si="552"/>
        <v>1.3469680229166495E-4</v>
      </c>
      <c r="O5919" s="220">
        <f t="shared" si="554"/>
        <v>43347.416666666664</v>
      </c>
      <c r="P5919">
        <f t="shared" si="555"/>
        <v>1.3469680229166495E-4</v>
      </c>
    </row>
    <row r="5920" spans="1:16">
      <c r="A5920">
        <f t="shared" si="553"/>
        <v>247</v>
      </c>
      <c r="B5920" s="128">
        <f t="shared" si="556"/>
        <v>43347</v>
      </c>
      <c r="C5920" s="126">
        <f t="shared" si="557"/>
        <v>11</v>
      </c>
      <c r="D5920" s="127">
        <f>INDEX('365x24'!$D$4:$AA$369,'8760'!A5920,'8760'!C5920)</f>
        <v>7.9595841391818398</v>
      </c>
      <c r="E5920" s="130">
        <f t="shared" si="552"/>
        <v>1.6859239471282386E-4</v>
      </c>
      <c r="O5920" s="220">
        <f t="shared" si="554"/>
        <v>43347.458333333336</v>
      </c>
      <c r="P5920">
        <f t="shared" si="555"/>
        <v>1.6859239471282386E-4</v>
      </c>
    </row>
    <row r="5921" spans="1:16">
      <c r="A5921">
        <f t="shared" si="553"/>
        <v>247</v>
      </c>
      <c r="B5921" s="128">
        <f t="shared" si="556"/>
        <v>43347</v>
      </c>
      <c r="C5921" s="126">
        <f t="shared" si="557"/>
        <v>12</v>
      </c>
      <c r="D5921" s="127">
        <f>INDEX('365x24'!$D$4:$AA$369,'8760'!A5921,'8760'!C5921)</f>
        <v>9.0313271276896305</v>
      </c>
      <c r="E5921" s="130">
        <f t="shared" si="552"/>
        <v>1.9129304260971004E-4</v>
      </c>
      <c r="O5921" s="220">
        <f t="shared" si="554"/>
        <v>43347.5</v>
      </c>
      <c r="P5921">
        <f t="shared" si="555"/>
        <v>1.9129304260971004E-4</v>
      </c>
    </row>
    <row r="5922" spans="1:16">
      <c r="A5922">
        <f t="shared" si="553"/>
        <v>247</v>
      </c>
      <c r="B5922" s="128">
        <f t="shared" si="556"/>
        <v>43347</v>
      </c>
      <c r="C5922" s="126">
        <f t="shared" si="557"/>
        <v>13</v>
      </c>
      <c r="D5922" s="127">
        <f>INDEX('365x24'!$D$4:$AA$369,'8760'!A5922,'8760'!C5922)</f>
        <v>9.7136890656989969</v>
      </c>
      <c r="E5922" s="130">
        <f t="shared" si="552"/>
        <v>2.0574618880155464E-4</v>
      </c>
      <c r="O5922" s="220">
        <f t="shared" si="554"/>
        <v>43347.541666666664</v>
      </c>
      <c r="P5922">
        <f t="shared" si="555"/>
        <v>2.0574618880155464E-4</v>
      </c>
    </row>
    <row r="5923" spans="1:16">
      <c r="A5923">
        <f t="shared" si="553"/>
        <v>247</v>
      </c>
      <c r="B5923" s="128">
        <f t="shared" si="556"/>
        <v>43347</v>
      </c>
      <c r="C5923" s="126">
        <f t="shared" si="557"/>
        <v>14</v>
      </c>
      <c r="D5923" s="127">
        <f>INDEX('365x24'!$D$4:$AA$369,'8760'!A5923,'8760'!C5923)</f>
        <v>9.8122044516838649</v>
      </c>
      <c r="E5923" s="130">
        <f t="shared" si="552"/>
        <v>2.0783284867584227E-4</v>
      </c>
      <c r="O5923" s="220">
        <f t="shared" si="554"/>
        <v>43347.583333333336</v>
      </c>
      <c r="P5923">
        <f t="shared" si="555"/>
        <v>2.0783284867584227E-4</v>
      </c>
    </row>
    <row r="5924" spans="1:16">
      <c r="A5924">
        <f t="shared" si="553"/>
        <v>247</v>
      </c>
      <c r="B5924" s="128">
        <f t="shared" si="556"/>
        <v>43347</v>
      </c>
      <c r="C5924" s="126">
        <f t="shared" si="557"/>
        <v>15</v>
      </c>
      <c r="D5924" s="127">
        <f>INDEX('365x24'!$D$4:$AA$369,'8760'!A5924,'8760'!C5924)</f>
        <v>9.9682809060445337</v>
      </c>
      <c r="E5924" s="130">
        <f t="shared" si="552"/>
        <v>2.1113871274346636E-4</v>
      </c>
      <c r="O5924" s="220">
        <f t="shared" si="554"/>
        <v>43347.625</v>
      </c>
      <c r="P5924">
        <f t="shared" si="555"/>
        <v>2.1113871274346636E-4</v>
      </c>
    </row>
    <row r="5925" spans="1:16">
      <c r="A5925">
        <f t="shared" si="553"/>
        <v>247</v>
      </c>
      <c r="B5925" s="128">
        <f t="shared" si="556"/>
        <v>43347</v>
      </c>
      <c r="C5925" s="126">
        <f t="shared" si="557"/>
        <v>16</v>
      </c>
      <c r="D5925" s="127">
        <f>INDEX('365x24'!$D$4:$AA$369,'8760'!A5925,'8760'!C5925)</f>
        <v>9.8189551633776642</v>
      </c>
      <c r="E5925" s="130">
        <f t="shared" si="552"/>
        <v>2.0797583587599901E-4</v>
      </c>
      <c r="O5925" s="220">
        <f t="shared" si="554"/>
        <v>43347.666666666664</v>
      </c>
      <c r="P5925">
        <f t="shared" si="555"/>
        <v>2.0797583587599901E-4</v>
      </c>
    </row>
    <row r="5926" spans="1:16">
      <c r="A5926">
        <f t="shared" si="553"/>
        <v>247</v>
      </c>
      <c r="B5926" s="128">
        <f t="shared" si="556"/>
        <v>43347</v>
      </c>
      <c r="C5926" s="126">
        <f t="shared" si="557"/>
        <v>17</v>
      </c>
      <c r="D5926" s="127">
        <f>INDEX('365x24'!$D$4:$AA$369,'8760'!A5926,'8760'!C5926)</f>
        <v>9.9332222099813965</v>
      </c>
      <c r="E5926" s="130">
        <f t="shared" si="552"/>
        <v>2.1039613255065232E-4</v>
      </c>
      <c r="O5926" s="220">
        <f t="shared" si="554"/>
        <v>43347.708333333336</v>
      </c>
      <c r="P5926">
        <f t="shared" si="555"/>
        <v>2.1039613255065232E-4</v>
      </c>
    </row>
    <row r="5927" spans="1:16">
      <c r="A5927">
        <f t="shared" si="553"/>
        <v>247</v>
      </c>
      <c r="B5927" s="128">
        <f t="shared" si="556"/>
        <v>43347</v>
      </c>
      <c r="C5927" s="126">
        <f t="shared" si="557"/>
        <v>18</v>
      </c>
      <c r="D5927" s="127">
        <f>INDEX('365x24'!$D$4:$AA$369,'8760'!A5927,'8760'!C5927)</f>
        <v>9.339564623628565</v>
      </c>
      <c r="E5927" s="130">
        <f t="shared" si="552"/>
        <v>1.9782183816886736E-4</v>
      </c>
      <c r="O5927" s="220">
        <f t="shared" si="554"/>
        <v>43347.75</v>
      </c>
      <c r="P5927">
        <f t="shared" si="555"/>
        <v>1.9782183816886736E-4</v>
      </c>
    </row>
    <row r="5928" spans="1:16">
      <c r="A5928">
        <f t="shared" si="553"/>
        <v>247</v>
      </c>
      <c r="B5928" s="128">
        <f t="shared" si="556"/>
        <v>43347</v>
      </c>
      <c r="C5928" s="126">
        <f t="shared" si="557"/>
        <v>19</v>
      </c>
      <c r="D5928" s="127">
        <f>INDEX('365x24'!$D$4:$AA$369,'8760'!A5928,'8760'!C5928)</f>
        <v>8.6873558645181745</v>
      </c>
      <c r="E5928" s="130">
        <f t="shared" si="552"/>
        <v>1.8400736813772294E-4</v>
      </c>
      <c r="O5928" s="220">
        <f t="shared" si="554"/>
        <v>43347.791666666664</v>
      </c>
      <c r="P5928">
        <f t="shared" si="555"/>
        <v>1.8400736813772294E-4</v>
      </c>
    </row>
    <row r="5929" spans="1:16">
      <c r="A5929">
        <f t="shared" si="553"/>
        <v>247</v>
      </c>
      <c r="B5929" s="128">
        <f t="shared" si="556"/>
        <v>43347</v>
      </c>
      <c r="C5929" s="126">
        <f t="shared" si="557"/>
        <v>20</v>
      </c>
      <c r="D5929" s="127">
        <f>INDEX('365x24'!$D$4:$AA$369,'8760'!A5929,'8760'!C5929)</f>
        <v>7.2292921481464862</v>
      </c>
      <c r="E5929" s="130">
        <f t="shared" si="552"/>
        <v>1.5312403939986627E-4</v>
      </c>
      <c r="O5929" s="220">
        <f t="shared" si="554"/>
        <v>43347.833333333336</v>
      </c>
      <c r="P5929">
        <f t="shared" si="555"/>
        <v>1.5312403939986627E-4</v>
      </c>
    </row>
    <row r="5930" spans="1:16">
      <c r="A5930">
        <f t="shared" si="553"/>
        <v>247</v>
      </c>
      <c r="B5930" s="128">
        <f t="shared" si="556"/>
        <v>43347</v>
      </c>
      <c r="C5930" s="126">
        <f t="shared" si="557"/>
        <v>21</v>
      </c>
      <c r="D5930" s="127">
        <f>INDEX('365x24'!$D$4:$AA$369,'8760'!A5930,'8760'!C5930)</f>
        <v>6.1142095905644966</v>
      </c>
      <c r="E5930" s="130">
        <f t="shared" si="552"/>
        <v>1.2950541367797377E-4</v>
      </c>
      <c r="O5930" s="220">
        <f t="shared" si="554"/>
        <v>43347.875</v>
      </c>
      <c r="P5930">
        <f t="shared" si="555"/>
        <v>1.2950541367797377E-4</v>
      </c>
    </row>
    <row r="5931" spans="1:16">
      <c r="A5931">
        <f t="shared" si="553"/>
        <v>247</v>
      </c>
      <c r="B5931" s="128">
        <f t="shared" si="556"/>
        <v>43347</v>
      </c>
      <c r="C5931" s="126">
        <f t="shared" si="557"/>
        <v>22</v>
      </c>
      <c r="D5931" s="127">
        <f>INDEX('365x24'!$D$4:$AA$369,'8760'!A5931,'8760'!C5931)</f>
        <v>5.4190213003369037</v>
      </c>
      <c r="E5931" s="130">
        <f t="shared" si="552"/>
        <v>1.1478059180583122E-4</v>
      </c>
      <c r="O5931" s="220">
        <f t="shared" si="554"/>
        <v>43347.916666666664</v>
      </c>
      <c r="P5931">
        <f t="shared" si="555"/>
        <v>1.1478059180583122E-4</v>
      </c>
    </row>
    <row r="5932" spans="1:16">
      <c r="A5932">
        <f t="shared" si="553"/>
        <v>247</v>
      </c>
      <c r="B5932" s="128">
        <f t="shared" si="556"/>
        <v>43347</v>
      </c>
      <c r="C5932" s="126">
        <f t="shared" si="557"/>
        <v>23</v>
      </c>
      <c r="D5932" s="127">
        <f>INDEX('365x24'!$D$4:$AA$369,'8760'!A5932,'8760'!C5932)</f>
        <v>4.8532216509071588</v>
      </c>
      <c r="E5932" s="130">
        <f t="shared" si="552"/>
        <v>1.0279635793669319E-4</v>
      </c>
      <c r="O5932" s="220">
        <f t="shared" si="554"/>
        <v>43347.958333333336</v>
      </c>
      <c r="P5932">
        <f t="shared" si="555"/>
        <v>1.0279635793669319E-4</v>
      </c>
    </row>
    <row r="5933" spans="1:16">
      <c r="A5933">
        <f t="shared" si="553"/>
        <v>247</v>
      </c>
      <c r="B5933" s="128">
        <f t="shared" si="556"/>
        <v>43347</v>
      </c>
      <c r="C5933" s="126">
        <f t="shared" si="557"/>
        <v>24</v>
      </c>
      <c r="D5933" s="127">
        <f>INDEX('365x24'!$D$4:$AA$369,'8760'!A5933,'8760'!C5933)</f>
        <v>1.4119788578753425</v>
      </c>
      <c r="E5933" s="130">
        <f t="shared" si="552"/>
        <v>2.9907202784786549E-5</v>
      </c>
      <c r="O5933" s="220">
        <f t="shared" si="554"/>
        <v>43348</v>
      </c>
      <c r="P5933">
        <f t="shared" si="555"/>
        <v>2.9907202784786549E-5</v>
      </c>
    </row>
    <row r="5934" spans="1:16">
      <c r="A5934">
        <f t="shared" si="553"/>
        <v>248</v>
      </c>
      <c r="B5934" s="128">
        <f t="shared" si="556"/>
        <v>43348</v>
      </c>
      <c r="C5934" s="126">
        <f t="shared" si="557"/>
        <v>1</v>
      </c>
      <c r="D5934" s="127">
        <f>INDEX('365x24'!$D$4:$AA$369,'8760'!A5934,'8760'!C5934)</f>
        <v>1.421884335474644</v>
      </c>
      <c r="E5934" s="130">
        <f t="shared" si="552"/>
        <v>3.0117011257194019E-5</v>
      </c>
      <c r="O5934" s="220">
        <f t="shared" si="554"/>
        <v>43348.041666666664</v>
      </c>
      <c r="P5934">
        <f t="shared" si="555"/>
        <v>3.0117011257194019E-5</v>
      </c>
    </row>
    <row r="5935" spans="1:16">
      <c r="A5935">
        <f t="shared" si="553"/>
        <v>248</v>
      </c>
      <c r="B5935" s="128">
        <f t="shared" si="556"/>
        <v>43348</v>
      </c>
      <c r="C5935" s="126">
        <f t="shared" si="557"/>
        <v>2</v>
      </c>
      <c r="D5935" s="127">
        <f>INDEX('365x24'!$D$4:$AA$369,'8760'!A5935,'8760'!C5935)</f>
        <v>1.2988943402120694</v>
      </c>
      <c r="E5935" s="130">
        <f t="shared" si="552"/>
        <v>2.7511953321445173E-5</v>
      </c>
      <c r="O5935" s="220">
        <f t="shared" si="554"/>
        <v>43348.083333333336</v>
      </c>
      <c r="P5935">
        <f t="shared" si="555"/>
        <v>2.7511953321445173E-5</v>
      </c>
    </row>
    <row r="5936" spans="1:16">
      <c r="A5936">
        <f t="shared" si="553"/>
        <v>248</v>
      </c>
      <c r="B5936" s="128">
        <f t="shared" si="556"/>
        <v>43348</v>
      </c>
      <c r="C5936" s="126">
        <f t="shared" si="557"/>
        <v>3</v>
      </c>
      <c r="D5936" s="127">
        <f>INDEX('365x24'!$D$4:$AA$369,'8760'!A5936,'8760'!C5936)</f>
        <v>1.2498983258391738</v>
      </c>
      <c r="E5936" s="130">
        <f t="shared" si="552"/>
        <v>2.6474166013707827E-5</v>
      </c>
      <c r="O5936" s="220">
        <f t="shared" si="554"/>
        <v>43348.125</v>
      </c>
      <c r="P5936">
        <f t="shared" si="555"/>
        <v>2.6474166013707827E-5</v>
      </c>
    </row>
    <row r="5937" spans="1:16">
      <c r="A5937">
        <f t="shared" si="553"/>
        <v>248</v>
      </c>
      <c r="B5937" s="128">
        <f t="shared" si="556"/>
        <v>43348</v>
      </c>
      <c r="C5937" s="126">
        <f t="shared" si="557"/>
        <v>4</v>
      </c>
      <c r="D5937" s="127">
        <f>INDEX('365x24'!$D$4:$AA$369,'8760'!A5937,'8760'!C5937)</f>
        <v>1.4998779910070084</v>
      </c>
      <c r="E5937" s="130">
        <f t="shared" si="552"/>
        <v>3.1768999216449387E-5</v>
      </c>
      <c r="O5937" s="220">
        <f t="shared" si="554"/>
        <v>43348.166666666664</v>
      </c>
      <c r="P5937">
        <f t="shared" si="555"/>
        <v>3.1768999216449387E-5</v>
      </c>
    </row>
    <row r="5938" spans="1:16">
      <c r="A5938">
        <f t="shared" si="553"/>
        <v>248</v>
      </c>
      <c r="B5938" s="128">
        <f t="shared" si="556"/>
        <v>43348</v>
      </c>
      <c r="C5938" s="126">
        <f t="shared" si="557"/>
        <v>5</v>
      </c>
      <c r="D5938" s="127">
        <f>INDEX('365x24'!$D$4:$AA$369,'8760'!A5938,'8760'!C5938)</f>
        <v>2.9597592355871631</v>
      </c>
      <c r="E5938" s="130">
        <f t="shared" si="552"/>
        <v>6.2690825120460128E-5</v>
      </c>
      <c r="O5938" s="220">
        <f t="shared" si="554"/>
        <v>43348.208333333336</v>
      </c>
      <c r="P5938">
        <f t="shared" si="555"/>
        <v>6.2690825120460128E-5</v>
      </c>
    </row>
    <row r="5939" spans="1:16">
      <c r="A5939">
        <f t="shared" si="553"/>
        <v>248</v>
      </c>
      <c r="B5939" s="128">
        <f t="shared" si="556"/>
        <v>43348</v>
      </c>
      <c r="C5939" s="126">
        <f t="shared" si="557"/>
        <v>6</v>
      </c>
      <c r="D5939" s="127">
        <f>INDEX('365x24'!$D$4:$AA$369,'8760'!A5939,'8760'!C5939)</f>
        <v>4.4766358438255862</v>
      </c>
      <c r="E5939" s="130">
        <f t="shared" si="552"/>
        <v>9.4819872994695984E-5</v>
      </c>
      <c r="O5939" s="220">
        <f t="shared" si="554"/>
        <v>43348.25</v>
      </c>
      <c r="P5939">
        <f t="shared" si="555"/>
        <v>9.4819872994695984E-5</v>
      </c>
    </row>
    <row r="5940" spans="1:16">
      <c r="A5940">
        <f t="shared" si="553"/>
        <v>248</v>
      </c>
      <c r="B5940" s="128">
        <f t="shared" si="556"/>
        <v>43348</v>
      </c>
      <c r="C5940" s="126">
        <f t="shared" si="557"/>
        <v>7</v>
      </c>
      <c r="D5940" s="127">
        <f>INDEX('365x24'!$D$4:$AA$369,'8760'!A5940,'8760'!C5940)</f>
        <v>4.7736116860449727</v>
      </c>
      <c r="E5940" s="130">
        <f t="shared" si="552"/>
        <v>1.0111013483955293E-4</v>
      </c>
      <c r="O5940" s="220">
        <f t="shared" si="554"/>
        <v>43348.291666666664</v>
      </c>
      <c r="P5940">
        <f t="shared" si="555"/>
        <v>1.0111013483955293E-4</v>
      </c>
    </row>
    <row r="5941" spans="1:16">
      <c r="A5941">
        <f t="shared" si="553"/>
        <v>248</v>
      </c>
      <c r="B5941" s="128">
        <f t="shared" si="556"/>
        <v>43348</v>
      </c>
      <c r="C5941" s="126">
        <f t="shared" si="557"/>
        <v>8</v>
      </c>
      <c r="D5941" s="127">
        <f>INDEX('365x24'!$D$4:$AA$369,'8760'!A5941,'8760'!C5941)</f>
        <v>4.6526215281037402</v>
      </c>
      <c r="E5941" s="130">
        <f t="shared" si="552"/>
        <v>9.8547435569426003E-5</v>
      </c>
      <c r="O5941" s="220">
        <f t="shared" si="554"/>
        <v>43348.333333333336</v>
      </c>
      <c r="P5941">
        <f t="shared" si="555"/>
        <v>9.8547435569426003E-5</v>
      </c>
    </row>
    <row r="5942" spans="1:16">
      <c r="A5942">
        <f t="shared" si="553"/>
        <v>248</v>
      </c>
      <c r="B5942" s="128">
        <f t="shared" si="556"/>
        <v>43348</v>
      </c>
      <c r="C5942" s="126">
        <f t="shared" si="557"/>
        <v>9</v>
      </c>
      <c r="D5942" s="127">
        <f>INDEX('365x24'!$D$4:$AA$369,'8760'!A5942,'8760'!C5942)</f>
        <v>5.4582226623846166</v>
      </c>
      <c r="E5942" s="130">
        <f t="shared" si="552"/>
        <v>1.1561091803746118E-4</v>
      </c>
      <c r="O5942" s="220">
        <f t="shared" si="554"/>
        <v>43348.375</v>
      </c>
      <c r="P5942">
        <f t="shared" si="555"/>
        <v>1.1561091803746118E-4</v>
      </c>
    </row>
    <row r="5943" spans="1:16">
      <c r="A5943">
        <f t="shared" si="553"/>
        <v>248</v>
      </c>
      <c r="B5943" s="128">
        <f t="shared" si="556"/>
        <v>43348</v>
      </c>
      <c r="C5943" s="126">
        <f t="shared" si="557"/>
        <v>10</v>
      </c>
      <c r="D5943" s="127">
        <f>INDEX('365x24'!$D$4:$AA$369,'8760'!A5943,'8760'!C5943)</f>
        <v>8.3536537974685903</v>
      </c>
      <c r="E5943" s="130">
        <f t="shared" si="552"/>
        <v>1.7693920608041582E-4</v>
      </c>
      <c r="O5943" s="220">
        <f t="shared" si="554"/>
        <v>43348.416666666664</v>
      </c>
      <c r="P5943">
        <f t="shared" si="555"/>
        <v>1.7693920608041582E-4</v>
      </c>
    </row>
    <row r="5944" spans="1:16">
      <c r="A5944">
        <f t="shared" si="553"/>
        <v>248</v>
      </c>
      <c r="B5944" s="128">
        <f t="shared" si="556"/>
        <v>43348</v>
      </c>
      <c r="C5944" s="126">
        <f t="shared" si="557"/>
        <v>11</v>
      </c>
      <c r="D5944" s="127">
        <f>INDEX('365x24'!$D$4:$AA$369,'8760'!A5944,'8760'!C5944)</f>
        <v>10.370156429822458</v>
      </c>
      <c r="E5944" s="130">
        <f t="shared" si="552"/>
        <v>2.1965086058253113E-4</v>
      </c>
      <c r="O5944" s="220">
        <f t="shared" si="554"/>
        <v>43348.458333333336</v>
      </c>
      <c r="P5944">
        <f t="shared" si="555"/>
        <v>2.1965086058253113E-4</v>
      </c>
    </row>
    <row r="5945" spans="1:16">
      <c r="A5945">
        <f t="shared" si="553"/>
        <v>248</v>
      </c>
      <c r="B5945" s="128">
        <f t="shared" si="556"/>
        <v>43348</v>
      </c>
      <c r="C5945" s="126">
        <f t="shared" si="557"/>
        <v>12</v>
      </c>
      <c r="D5945" s="127">
        <f>INDEX('365x24'!$D$4:$AA$369,'8760'!A5945,'8760'!C5945)</f>
        <v>11.390073463707223</v>
      </c>
      <c r="E5945" s="130">
        <f t="shared" si="552"/>
        <v>2.4125378004971669E-4</v>
      </c>
      <c r="O5945" s="220">
        <f t="shared" si="554"/>
        <v>43348.5</v>
      </c>
      <c r="P5945">
        <f t="shared" si="555"/>
        <v>2.4125378004971669E-4</v>
      </c>
    </row>
    <row r="5946" spans="1:16">
      <c r="A5946">
        <f t="shared" si="553"/>
        <v>248</v>
      </c>
      <c r="B5946" s="128">
        <f t="shared" si="556"/>
        <v>43348</v>
      </c>
      <c r="C5946" s="126">
        <f t="shared" si="557"/>
        <v>13</v>
      </c>
      <c r="D5946" s="127">
        <f>INDEX('365x24'!$D$4:$AA$369,'8760'!A5946,'8760'!C5946)</f>
        <v>12.040687205584041</v>
      </c>
      <c r="E5946" s="130">
        <f t="shared" si="552"/>
        <v>2.5503446593205207E-4</v>
      </c>
      <c r="O5946" s="220">
        <f t="shared" si="554"/>
        <v>43348.541666666664</v>
      </c>
      <c r="P5946">
        <f t="shared" si="555"/>
        <v>2.5503446593205207E-4</v>
      </c>
    </row>
    <row r="5947" spans="1:16">
      <c r="A5947">
        <f t="shared" si="553"/>
        <v>248</v>
      </c>
      <c r="B5947" s="128">
        <f t="shared" si="556"/>
        <v>43348</v>
      </c>
      <c r="C5947" s="126">
        <f t="shared" si="557"/>
        <v>14</v>
      </c>
      <c r="D5947" s="127">
        <f>INDEX('365x24'!$D$4:$AA$369,'8760'!A5947,'8760'!C5947)</f>
        <v>12.224338932927342</v>
      </c>
      <c r="E5947" s="130">
        <f t="shared" si="552"/>
        <v>2.5892440339166616E-4</v>
      </c>
      <c r="O5947" s="220">
        <f t="shared" si="554"/>
        <v>43348.583333333336</v>
      </c>
      <c r="P5947">
        <f t="shared" si="555"/>
        <v>2.5892440339166616E-4</v>
      </c>
    </row>
    <row r="5948" spans="1:16">
      <c r="A5948">
        <f t="shared" si="553"/>
        <v>248</v>
      </c>
      <c r="B5948" s="128">
        <f t="shared" si="556"/>
        <v>43348</v>
      </c>
      <c r="C5948" s="126">
        <f t="shared" si="557"/>
        <v>15</v>
      </c>
      <c r="D5948" s="127">
        <f>INDEX('365x24'!$D$4:$AA$369,'8760'!A5948,'8760'!C5948)</f>
        <v>12.336996435362982</v>
      </c>
      <c r="E5948" s="130">
        <f t="shared" si="552"/>
        <v>2.6131060822170174E-4</v>
      </c>
      <c r="O5948" s="220">
        <f t="shared" si="554"/>
        <v>43348.625</v>
      </c>
      <c r="P5948">
        <f t="shared" si="555"/>
        <v>2.6131060822170174E-4</v>
      </c>
    </row>
    <row r="5949" spans="1:16">
      <c r="A5949">
        <f t="shared" si="553"/>
        <v>248</v>
      </c>
      <c r="B5949" s="128">
        <f t="shared" si="556"/>
        <v>43348</v>
      </c>
      <c r="C5949" s="126">
        <f t="shared" si="557"/>
        <v>16</v>
      </c>
      <c r="D5949" s="127">
        <f>INDEX('365x24'!$D$4:$AA$369,'8760'!A5949,'8760'!C5949)</f>
        <v>12.298332913817021</v>
      </c>
      <c r="E5949" s="130">
        <f t="shared" si="552"/>
        <v>2.6049167401967765E-4</v>
      </c>
      <c r="O5949" s="220">
        <f t="shared" si="554"/>
        <v>43348.666666666664</v>
      </c>
      <c r="P5949">
        <f t="shared" si="555"/>
        <v>2.6049167401967765E-4</v>
      </c>
    </row>
    <row r="5950" spans="1:16">
      <c r="A5950">
        <f t="shared" si="553"/>
        <v>248</v>
      </c>
      <c r="B5950" s="128">
        <f t="shared" si="556"/>
        <v>43348</v>
      </c>
      <c r="C5950" s="126">
        <f t="shared" si="557"/>
        <v>17</v>
      </c>
      <c r="D5950" s="127">
        <f>INDEX('365x24'!$D$4:$AA$369,'8760'!A5950,'8760'!C5950)</f>
        <v>12.516981794283824</v>
      </c>
      <c r="E5950" s="130">
        <f t="shared" si="552"/>
        <v>2.6512288812767569E-4</v>
      </c>
      <c r="O5950" s="220">
        <f t="shared" si="554"/>
        <v>43348.708333333336</v>
      </c>
      <c r="P5950">
        <f t="shared" si="555"/>
        <v>2.6512288812767569E-4</v>
      </c>
    </row>
    <row r="5951" spans="1:16">
      <c r="A5951">
        <f t="shared" si="553"/>
        <v>248</v>
      </c>
      <c r="B5951" s="128">
        <f t="shared" si="556"/>
        <v>43348</v>
      </c>
      <c r="C5951" s="126">
        <f t="shared" si="557"/>
        <v>18</v>
      </c>
      <c r="D5951" s="127">
        <f>INDEX('365x24'!$D$4:$AA$369,'8760'!A5951,'8760'!C5951)</f>
        <v>12.037687449602025</v>
      </c>
      <c r="E5951" s="130">
        <f t="shared" si="552"/>
        <v>2.5497092793361914E-4</v>
      </c>
      <c r="O5951" s="220">
        <f t="shared" si="554"/>
        <v>43348.75</v>
      </c>
      <c r="P5951">
        <f t="shared" si="555"/>
        <v>2.5497092793361914E-4</v>
      </c>
    </row>
    <row r="5952" spans="1:16">
      <c r="A5952">
        <f t="shared" si="553"/>
        <v>248</v>
      </c>
      <c r="B5952" s="128">
        <f t="shared" si="556"/>
        <v>43348</v>
      </c>
      <c r="C5952" s="126">
        <f t="shared" si="557"/>
        <v>19</v>
      </c>
      <c r="D5952" s="127">
        <f>INDEX('365x24'!$D$4:$AA$369,'8760'!A5952,'8760'!C5952)</f>
        <v>11.339744224453435</v>
      </c>
      <c r="E5952" s="130">
        <f t="shared" si="552"/>
        <v>2.4018775363156476E-4</v>
      </c>
      <c r="O5952" s="220">
        <f t="shared" si="554"/>
        <v>43348.791666666664</v>
      </c>
      <c r="P5952">
        <f t="shared" si="555"/>
        <v>2.4018775363156476E-4</v>
      </c>
    </row>
    <row r="5953" spans="1:16">
      <c r="A5953">
        <f t="shared" si="553"/>
        <v>248</v>
      </c>
      <c r="B5953" s="128">
        <f t="shared" si="556"/>
        <v>43348</v>
      </c>
      <c r="C5953" s="126">
        <f t="shared" si="557"/>
        <v>20</v>
      </c>
      <c r="D5953" s="127">
        <f>INDEX('365x24'!$D$4:$AA$369,'8760'!A5953,'8760'!C5953)</f>
        <v>9.8651975061834296</v>
      </c>
      <c r="E5953" s="130">
        <f t="shared" si="552"/>
        <v>2.0895529751299309E-4</v>
      </c>
      <c r="O5953" s="220">
        <f t="shared" si="554"/>
        <v>43348.833333333336</v>
      </c>
      <c r="P5953">
        <f t="shared" si="555"/>
        <v>2.0895529751299309E-4</v>
      </c>
    </row>
    <row r="5954" spans="1:16">
      <c r="A5954">
        <f t="shared" si="553"/>
        <v>248</v>
      </c>
      <c r="B5954" s="128">
        <f t="shared" si="556"/>
        <v>43348</v>
      </c>
      <c r="C5954" s="126">
        <f t="shared" si="557"/>
        <v>21</v>
      </c>
      <c r="D5954" s="127">
        <f>INDEX('365x24'!$D$4:$AA$369,'8760'!A5954,'8760'!C5954)</f>
        <v>8.2179981658375123</v>
      </c>
      <c r="E5954" s="130">
        <f t="shared" si="552"/>
        <v>1.7406587659572805E-4</v>
      </c>
      <c r="O5954" s="220">
        <f t="shared" si="554"/>
        <v>43348.875</v>
      </c>
      <c r="P5954">
        <f t="shared" si="555"/>
        <v>1.7406587659572805E-4</v>
      </c>
    </row>
    <row r="5955" spans="1:16">
      <c r="A5955">
        <f t="shared" si="553"/>
        <v>248</v>
      </c>
      <c r="B5955" s="128">
        <f t="shared" si="556"/>
        <v>43348</v>
      </c>
      <c r="C5955" s="126">
        <f t="shared" si="557"/>
        <v>22</v>
      </c>
      <c r="D5955" s="127">
        <f>INDEX('365x24'!$D$4:$AA$369,'8760'!A5955,'8760'!C5955)</f>
        <v>7.0694249309463677</v>
      </c>
      <c r="E5955" s="130">
        <f t="shared" si="552"/>
        <v>1.4973788297353147E-4</v>
      </c>
      <c r="O5955" s="220">
        <f t="shared" si="554"/>
        <v>43348.916666666664</v>
      </c>
      <c r="P5955">
        <f t="shared" si="555"/>
        <v>1.4973788297353147E-4</v>
      </c>
    </row>
    <row r="5956" spans="1:16">
      <c r="A5956">
        <f t="shared" si="553"/>
        <v>248</v>
      </c>
      <c r="B5956" s="128">
        <f t="shared" si="556"/>
        <v>43348</v>
      </c>
      <c r="C5956" s="126">
        <f t="shared" si="557"/>
        <v>23</v>
      </c>
      <c r="D5956" s="127">
        <f>INDEX('365x24'!$D$4:$AA$369,'8760'!A5956,'8760'!C5956)</f>
        <v>5.893520585996872</v>
      </c>
      <c r="E5956" s="130">
        <f t="shared" si="552"/>
        <v>1.2483098758783514E-4</v>
      </c>
      <c r="O5956" s="220">
        <f t="shared" si="554"/>
        <v>43348.958333333336</v>
      </c>
      <c r="P5956">
        <f t="shared" si="555"/>
        <v>1.2483098758783514E-4</v>
      </c>
    </row>
    <row r="5957" spans="1:16">
      <c r="A5957">
        <f t="shared" si="553"/>
        <v>248</v>
      </c>
      <c r="B5957" s="128">
        <f t="shared" si="556"/>
        <v>43348</v>
      </c>
      <c r="C5957" s="126">
        <f t="shared" si="557"/>
        <v>24</v>
      </c>
      <c r="D5957" s="127">
        <f>INDEX('365x24'!$D$4:$AA$369,'8760'!A5957,'8760'!C5957)</f>
        <v>1.4465489957712039</v>
      </c>
      <c r="E5957" s="130">
        <f t="shared" si="552"/>
        <v>3.0639434799864525E-5</v>
      </c>
      <c r="O5957" s="220">
        <f t="shared" si="554"/>
        <v>43349</v>
      </c>
      <c r="P5957">
        <f t="shared" si="555"/>
        <v>3.0639434799864525E-5</v>
      </c>
    </row>
    <row r="5958" spans="1:16">
      <c r="A5958">
        <f t="shared" si="553"/>
        <v>249</v>
      </c>
      <c r="B5958" s="128">
        <f t="shared" si="556"/>
        <v>43349</v>
      </c>
      <c r="C5958" s="126">
        <f t="shared" si="557"/>
        <v>1</v>
      </c>
      <c r="D5958" s="127">
        <f>INDEX('365x24'!$D$4:$AA$369,'8760'!A5958,'8760'!C5958)</f>
        <v>1.2994281470111519</v>
      </c>
      <c r="E5958" s="130">
        <f t="shared" ref="E5958:E6021" si="558">D5958*$E$2</f>
        <v>2.7523259912970263E-5</v>
      </c>
      <c r="O5958" s="220">
        <f t="shared" si="554"/>
        <v>43349.041666666664</v>
      </c>
      <c r="P5958">
        <f t="shared" si="555"/>
        <v>2.7523259912970263E-5</v>
      </c>
    </row>
    <row r="5959" spans="1:16">
      <c r="A5959">
        <f t="shared" ref="A5959:A6022" si="559">IF(C5959=1,A5958+1,A5958)</f>
        <v>249</v>
      </c>
      <c r="B5959" s="128">
        <f t="shared" si="556"/>
        <v>43349</v>
      </c>
      <c r="C5959" s="126">
        <f t="shared" si="557"/>
        <v>2</v>
      </c>
      <c r="D5959" s="127">
        <f>INDEX('365x24'!$D$4:$AA$369,'8760'!A5959,'8760'!C5959)</f>
        <v>1.2010733363666093</v>
      </c>
      <c r="E5959" s="130">
        <f t="shared" si="558"/>
        <v>2.544000119390429E-5</v>
      </c>
      <c r="O5959" s="220">
        <f t="shared" ref="O5959:O6022" si="560">B5959+O$3*C5959</f>
        <v>43349.083333333336</v>
      </c>
      <c r="P5959">
        <f t="shared" ref="P5959:P6022" si="561">E5959</f>
        <v>2.544000119390429E-5</v>
      </c>
    </row>
    <row r="5960" spans="1:16">
      <c r="A5960">
        <f t="shared" si="559"/>
        <v>249</v>
      </c>
      <c r="B5960" s="128">
        <f t="shared" ref="B5960:B6023" si="562">IF(C5959=24,B5959+1,B5959)</f>
        <v>43349</v>
      </c>
      <c r="C5960" s="126">
        <f t="shared" ref="C5960:C6023" si="563">IF(C5959=24,1,C5959+1)</f>
        <v>3</v>
      </c>
      <c r="D5960" s="127">
        <f>INDEX('365x24'!$D$4:$AA$369,'8760'!A5960,'8760'!C5960)</f>
        <v>1.2239238721154928</v>
      </c>
      <c r="E5960" s="130">
        <f t="shared" si="558"/>
        <v>2.592399966354937E-5</v>
      </c>
      <c r="O5960" s="220">
        <f t="shared" si="560"/>
        <v>43349.125</v>
      </c>
      <c r="P5960">
        <f t="shared" si="561"/>
        <v>2.592399966354937E-5</v>
      </c>
    </row>
    <row r="5961" spans="1:16">
      <c r="A5961">
        <f t="shared" si="559"/>
        <v>249</v>
      </c>
      <c r="B5961" s="128">
        <f t="shared" si="562"/>
        <v>43349</v>
      </c>
      <c r="C5961" s="126">
        <f t="shared" si="563"/>
        <v>4</v>
      </c>
      <c r="D5961" s="127">
        <f>INDEX('365x24'!$D$4:$AA$369,'8760'!A5961,'8760'!C5961)</f>
        <v>1.4077880159798803</v>
      </c>
      <c r="E5961" s="130">
        <f t="shared" si="558"/>
        <v>2.9818436329320522E-5</v>
      </c>
      <c r="O5961" s="220">
        <f t="shared" si="560"/>
        <v>43349.166666666664</v>
      </c>
      <c r="P5961">
        <f t="shared" si="561"/>
        <v>2.9818436329320522E-5</v>
      </c>
    </row>
    <row r="5962" spans="1:16">
      <c r="A5962">
        <f t="shared" si="559"/>
        <v>249</v>
      </c>
      <c r="B5962" s="128">
        <f t="shared" si="562"/>
        <v>43349</v>
      </c>
      <c r="C5962" s="126">
        <f t="shared" si="563"/>
        <v>5</v>
      </c>
      <c r="D5962" s="127">
        <f>INDEX('365x24'!$D$4:$AA$369,'8760'!A5962,'8760'!C5962)</f>
        <v>2.7463037213592525</v>
      </c>
      <c r="E5962" s="130">
        <f t="shared" si="558"/>
        <v>5.8169611991850648E-5</v>
      </c>
      <c r="O5962" s="220">
        <f t="shared" si="560"/>
        <v>43349.208333333336</v>
      </c>
      <c r="P5962">
        <f t="shared" si="561"/>
        <v>5.8169611991850648E-5</v>
      </c>
    </row>
    <row r="5963" spans="1:16">
      <c r="A5963">
        <f t="shared" si="559"/>
        <v>249</v>
      </c>
      <c r="B5963" s="128">
        <f t="shared" si="562"/>
        <v>43349</v>
      </c>
      <c r="C5963" s="126">
        <f t="shared" si="563"/>
        <v>6</v>
      </c>
      <c r="D5963" s="127">
        <f>INDEX('365x24'!$D$4:$AA$369,'8760'!A5963,'8760'!C5963)</f>
        <v>4.1084330601562984</v>
      </c>
      <c r="E5963" s="130">
        <f t="shared" si="558"/>
        <v>8.7020949338225426E-5</v>
      </c>
      <c r="O5963" s="220">
        <f t="shared" si="560"/>
        <v>43349.25</v>
      </c>
      <c r="P5963">
        <f t="shared" si="561"/>
        <v>8.7020949338225426E-5</v>
      </c>
    </row>
    <row r="5964" spans="1:16">
      <c r="A5964">
        <f t="shared" si="559"/>
        <v>249</v>
      </c>
      <c r="B5964" s="128">
        <f t="shared" si="562"/>
        <v>43349</v>
      </c>
      <c r="C5964" s="126">
        <f t="shared" si="563"/>
        <v>7</v>
      </c>
      <c r="D5964" s="127">
        <f>INDEX('365x24'!$D$4:$AA$369,'8760'!A5964,'8760'!C5964)</f>
        <v>4.3728464023933755</v>
      </c>
      <c r="E5964" s="130">
        <f t="shared" si="558"/>
        <v>9.262150305840413E-5</v>
      </c>
      <c r="O5964" s="220">
        <f t="shared" si="560"/>
        <v>43349.291666666664</v>
      </c>
      <c r="P5964">
        <f t="shared" si="561"/>
        <v>9.262150305840413E-5</v>
      </c>
    </row>
    <row r="5965" spans="1:16">
      <c r="A5965">
        <f t="shared" si="559"/>
        <v>249</v>
      </c>
      <c r="B5965" s="128">
        <f t="shared" si="562"/>
        <v>43349</v>
      </c>
      <c r="C5965" s="126">
        <f t="shared" si="563"/>
        <v>8</v>
      </c>
      <c r="D5965" s="127">
        <f>INDEX('365x24'!$D$4:$AA$369,'8760'!A5965,'8760'!C5965)</f>
        <v>4.2313341791470451</v>
      </c>
      <c r="E5965" s="130">
        <f t="shared" si="558"/>
        <v>8.9624124780713493E-5</v>
      </c>
      <c r="O5965" s="220">
        <f t="shared" si="560"/>
        <v>43349.333333333336</v>
      </c>
      <c r="P5965">
        <f t="shared" si="561"/>
        <v>8.9624124780713493E-5</v>
      </c>
    </row>
    <row r="5966" spans="1:16">
      <c r="A5966">
        <f t="shared" si="559"/>
        <v>249</v>
      </c>
      <c r="B5966" s="128">
        <f t="shared" si="562"/>
        <v>43349</v>
      </c>
      <c r="C5966" s="126">
        <f t="shared" si="563"/>
        <v>9</v>
      </c>
      <c r="D5966" s="127">
        <f>INDEX('365x24'!$D$4:$AA$369,'8760'!A5966,'8760'!C5966)</f>
        <v>4.4180387421119427</v>
      </c>
      <c r="E5966" s="130">
        <f t="shared" si="558"/>
        <v>9.3578724521561104E-5</v>
      </c>
      <c r="O5966" s="220">
        <f t="shared" si="560"/>
        <v>43349.375</v>
      </c>
      <c r="P5966">
        <f t="shared" si="561"/>
        <v>9.3578724521561104E-5</v>
      </c>
    </row>
    <row r="5967" spans="1:16">
      <c r="A5967">
        <f t="shared" si="559"/>
        <v>249</v>
      </c>
      <c r="B5967" s="128">
        <f t="shared" si="562"/>
        <v>43349</v>
      </c>
      <c r="C5967" s="126">
        <f t="shared" si="563"/>
        <v>10</v>
      </c>
      <c r="D5967" s="127">
        <f>INDEX('365x24'!$D$4:$AA$369,'8760'!A5967,'8760'!C5967)</f>
        <v>5.9904438829766349</v>
      </c>
      <c r="E5967" s="130">
        <f t="shared" si="558"/>
        <v>1.2688392533628389E-4</v>
      </c>
      <c r="O5967" s="220">
        <f t="shared" si="560"/>
        <v>43349.416666666664</v>
      </c>
      <c r="P5967">
        <f t="shared" si="561"/>
        <v>1.2688392533628389E-4</v>
      </c>
    </row>
    <row r="5968" spans="1:16">
      <c r="A5968">
        <f t="shared" si="559"/>
        <v>249</v>
      </c>
      <c r="B5968" s="128">
        <f t="shared" si="562"/>
        <v>43349</v>
      </c>
      <c r="C5968" s="126">
        <f t="shared" si="563"/>
        <v>11</v>
      </c>
      <c r="D5968" s="127">
        <f>INDEX('365x24'!$D$4:$AA$369,'8760'!A5968,'8760'!C5968)</f>
        <v>7.4979009333639794</v>
      </c>
      <c r="E5968" s="130">
        <f t="shared" si="558"/>
        <v>1.5881345703134753E-4</v>
      </c>
      <c r="O5968" s="220">
        <f t="shared" si="560"/>
        <v>43349.458333333336</v>
      </c>
      <c r="P5968">
        <f t="shared" si="561"/>
        <v>1.5881345703134753E-4</v>
      </c>
    </row>
    <row r="5969" spans="1:16">
      <c r="A5969">
        <f t="shared" si="559"/>
        <v>249</v>
      </c>
      <c r="B5969" s="128">
        <f t="shared" si="562"/>
        <v>43349</v>
      </c>
      <c r="C5969" s="126">
        <f t="shared" si="563"/>
        <v>12</v>
      </c>
      <c r="D5969" s="127">
        <f>INDEX('365x24'!$D$4:$AA$369,'8760'!A5969,'8760'!C5969)</f>
        <v>8.5074791491782626</v>
      </c>
      <c r="E5969" s="130">
        <f t="shared" si="558"/>
        <v>1.8019738941748418E-4</v>
      </c>
      <c r="O5969" s="220">
        <f t="shared" si="560"/>
        <v>43349.5</v>
      </c>
      <c r="P5969">
        <f t="shared" si="561"/>
        <v>1.8019738941748418E-4</v>
      </c>
    </row>
    <row r="5970" spans="1:16">
      <c r="A5970">
        <f t="shared" si="559"/>
        <v>249</v>
      </c>
      <c r="B5970" s="128">
        <f t="shared" si="562"/>
        <v>43349</v>
      </c>
      <c r="C5970" s="126">
        <f t="shared" si="563"/>
        <v>13</v>
      </c>
      <c r="D5970" s="127">
        <f>INDEX('365x24'!$D$4:$AA$369,'8760'!A5970,'8760'!C5970)</f>
        <v>9.1502617521922929</v>
      </c>
      <c r="E5970" s="130">
        <f t="shared" si="558"/>
        <v>1.9381220351165579E-4</v>
      </c>
      <c r="O5970" s="220">
        <f t="shared" si="560"/>
        <v>43349.541666666664</v>
      </c>
      <c r="P5970">
        <f t="shared" si="561"/>
        <v>1.9381220351165579E-4</v>
      </c>
    </row>
    <row r="5971" spans="1:16">
      <c r="A5971">
        <f t="shared" si="559"/>
        <v>249</v>
      </c>
      <c r="B5971" s="128">
        <f t="shared" si="562"/>
        <v>43349</v>
      </c>
      <c r="C5971" s="126">
        <f t="shared" si="563"/>
        <v>14</v>
      </c>
      <c r="D5971" s="127">
        <f>INDEX('365x24'!$D$4:$AA$369,'8760'!A5971,'8760'!C5971)</f>
        <v>9.2430629075806152</v>
      </c>
      <c r="E5971" s="130">
        <f t="shared" si="558"/>
        <v>1.9577782994960213E-4</v>
      </c>
      <c r="O5971" s="220">
        <f t="shared" si="560"/>
        <v>43349.583333333336</v>
      </c>
      <c r="P5971">
        <f t="shared" si="561"/>
        <v>1.9577782994960213E-4</v>
      </c>
    </row>
    <row r="5972" spans="1:16">
      <c r="A5972">
        <f t="shared" si="559"/>
        <v>249</v>
      </c>
      <c r="B5972" s="128">
        <f t="shared" si="562"/>
        <v>43349</v>
      </c>
      <c r="C5972" s="126">
        <f t="shared" si="563"/>
        <v>15</v>
      </c>
      <c r="D5972" s="127">
        <f>INDEX('365x24'!$D$4:$AA$369,'8760'!A5972,'8760'!C5972)</f>
        <v>9.3900863917682322</v>
      </c>
      <c r="E5972" s="130">
        <f t="shared" si="558"/>
        <v>1.9889194255206797E-4</v>
      </c>
      <c r="O5972" s="220">
        <f t="shared" si="560"/>
        <v>43349.625</v>
      </c>
      <c r="P5972">
        <f t="shared" si="561"/>
        <v>1.9889194255206797E-4</v>
      </c>
    </row>
    <row r="5973" spans="1:16">
      <c r="A5973">
        <f t="shared" si="559"/>
        <v>249</v>
      </c>
      <c r="B5973" s="128">
        <f t="shared" si="562"/>
        <v>43349</v>
      </c>
      <c r="C5973" s="126">
        <f t="shared" si="563"/>
        <v>16</v>
      </c>
      <c r="D5973" s="127">
        <f>INDEX('365x24'!$D$4:$AA$369,'8760'!A5973,'8760'!C5973)</f>
        <v>9.2494220548205632</v>
      </c>
      <c r="E5973" s="130">
        <f t="shared" si="558"/>
        <v>1.9591252340126587E-4</v>
      </c>
      <c r="O5973" s="220">
        <f t="shared" si="560"/>
        <v>43349.666666666664</v>
      </c>
      <c r="P5973">
        <f t="shared" si="561"/>
        <v>1.9591252340126587E-4</v>
      </c>
    </row>
    <row r="5974" spans="1:16">
      <c r="A5974">
        <f t="shared" si="559"/>
        <v>249</v>
      </c>
      <c r="B5974" s="128">
        <f t="shared" si="562"/>
        <v>43349</v>
      </c>
      <c r="C5974" s="126">
        <f t="shared" si="563"/>
        <v>17</v>
      </c>
      <c r="D5974" s="127">
        <f>INDEX('365x24'!$D$4:$AA$369,'8760'!A5974,'8760'!C5974)</f>
        <v>9.3570612204354315</v>
      </c>
      <c r="E5974" s="130">
        <f t="shared" si="558"/>
        <v>1.981924345597609E-4</v>
      </c>
      <c r="O5974" s="220">
        <f t="shared" si="560"/>
        <v>43349.708333333336</v>
      </c>
      <c r="P5974">
        <f t="shared" si="561"/>
        <v>1.981924345597609E-4</v>
      </c>
    </row>
    <row r="5975" spans="1:16">
      <c r="A5975">
        <f t="shared" si="559"/>
        <v>249</v>
      </c>
      <c r="B5975" s="128">
        <f t="shared" si="562"/>
        <v>43349</v>
      </c>
      <c r="C5975" s="126">
        <f t="shared" si="563"/>
        <v>18</v>
      </c>
      <c r="D5975" s="127">
        <f>INDEX('365x24'!$D$4:$AA$369,'8760'!A5975,'8760'!C5975)</f>
        <v>8.7978378121543255</v>
      </c>
      <c r="E5975" s="130">
        <f t="shared" si="558"/>
        <v>1.8634749242045086E-4</v>
      </c>
      <c r="O5975" s="220">
        <f t="shared" si="560"/>
        <v>43349.75</v>
      </c>
      <c r="P5975">
        <f t="shared" si="561"/>
        <v>1.8634749242045086E-4</v>
      </c>
    </row>
    <row r="5976" spans="1:16">
      <c r="A5976">
        <f t="shared" si="559"/>
        <v>249</v>
      </c>
      <c r="B5976" s="128">
        <f t="shared" si="562"/>
        <v>43349</v>
      </c>
      <c r="C5976" s="126">
        <f t="shared" si="563"/>
        <v>19</v>
      </c>
      <c r="D5976" s="127">
        <f>INDEX('365x24'!$D$4:$AA$369,'8760'!A5976,'8760'!C5976)</f>
        <v>8.1834594001454004</v>
      </c>
      <c r="E5976" s="130">
        <f t="shared" si="558"/>
        <v>1.7333430907704399E-4</v>
      </c>
      <c r="O5976" s="220">
        <f t="shared" si="560"/>
        <v>43349.791666666664</v>
      </c>
      <c r="P5976">
        <f t="shared" si="561"/>
        <v>1.7333430907704399E-4</v>
      </c>
    </row>
    <row r="5977" spans="1:16">
      <c r="A5977">
        <f t="shared" si="559"/>
        <v>249</v>
      </c>
      <c r="B5977" s="128">
        <f t="shared" si="562"/>
        <v>43349</v>
      </c>
      <c r="C5977" s="126">
        <f t="shared" si="563"/>
        <v>20</v>
      </c>
      <c r="D5977" s="127">
        <f>INDEX('365x24'!$D$4:$AA$369,'8760'!A5977,'8760'!C5977)</f>
        <v>6.8099683849463117</v>
      </c>
      <c r="E5977" s="130">
        <f t="shared" si="558"/>
        <v>1.4424231943036331E-4</v>
      </c>
      <c r="O5977" s="220">
        <f t="shared" si="560"/>
        <v>43349.833333333336</v>
      </c>
      <c r="P5977">
        <f t="shared" si="561"/>
        <v>1.4424231943036331E-4</v>
      </c>
    </row>
    <row r="5978" spans="1:16">
      <c r="A5978">
        <f t="shared" si="559"/>
        <v>249</v>
      </c>
      <c r="B5978" s="128">
        <f t="shared" si="562"/>
        <v>43349</v>
      </c>
      <c r="C5978" s="126">
        <f t="shared" si="563"/>
        <v>21</v>
      </c>
      <c r="D5978" s="127">
        <f>INDEX('365x24'!$D$4:$AA$369,'8760'!A5978,'8760'!C5978)</f>
        <v>5.7595644438515583</v>
      </c>
      <c r="E5978" s="130">
        <f t="shared" si="558"/>
        <v>1.2199365508454543E-4</v>
      </c>
      <c r="O5978" s="220">
        <f t="shared" si="560"/>
        <v>43349.875</v>
      </c>
      <c r="P5978">
        <f t="shared" si="561"/>
        <v>1.2199365508454543E-4</v>
      </c>
    </row>
    <row r="5979" spans="1:16">
      <c r="A5979">
        <f t="shared" si="559"/>
        <v>249</v>
      </c>
      <c r="B5979" s="128">
        <f t="shared" si="562"/>
        <v>43349</v>
      </c>
      <c r="C5979" s="126">
        <f t="shared" si="563"/>
        <v>22</v>
      </c>
      <c r="D5979" s="127">
        <f>INDEX('365x24'!$D$4:$AA$369,'8760'!A5979,'8760'!C5979)</f>
        <v>5.104699461081621</v>
      </c>
      <c r="E5979" s="130">
        <f t="shared" si="558"/>
        <v>1.0812292343221261E-4</v>
      </c>
      <c r="O5979" s="220">
        <f t="shared" si="560"/>
        <v>43349.916666666664</v>
      </c>
      <c r="P5979">
        <f t="shared" si="561"/>
        <v>1.0812292343221261E-4</v>
      </c>
    </row>
    <row r="5980" spans="1:16">
      <c r="A5980">
        <f t="shared" si="559"/>
        <v>249</v>
      </c>
      <c r="B5980" s="128">
        <f t="shared" si="562"/>
        <v>43349</v>
      </c>
      <c r="C5980" s="126">
        <f t="shared" si="563"/>
        <v>23</v>
      </c>
      <c r="D5980" s="127">
        <f>INDEX('365x24'!$D$4:$AA$369,'8760'!A5980,'8760'!C5980)</f>
        <v>4.5717181337440405</v>
      </c>
      <c r="E5980" s="130">
        <f t="shared" si="558"/>
        <v>9.6833816270101681E-5</v>
      </c>
      <c r="O5980" s="220">
        <f t="shared" si="560"/>
        <v>43349.958333333336</v>
      </c>
      <c r="P5980">
        <f t="shared" si="561"/>
        <v>9.6833816270101681E-5</v>
      </c>
    </row>
    <row r="5981" spans="1:16">
      <c r="A5981">
        <f t="shared" si="559"/>
        <v>249</v>
      </c>
      <c r="B5981" s="128">
        <f t="shared" si="562"/>
        <v>43349</v>
      </c>
      <c r="C5981" s="126">
        <f t="shared" si="563"/>
        <v>24</v>
      </c>
      <c r="D5981" s="127">
        <f>INDEX('365x24'!$D$4:$AA$369,'8760'!A5981,'8760'!C5981)</f>
        <v>1.330079236707705</v>
      </c>
      <c r="E5981" s="130">
        <f t="shared" si="558"/>
        <v>2.8172482349989517E-5</v>
      </c>
      <c r="O5981" s="220">
        <f t="shared" si="560"/>
        <v>43350</v>
      </c>
      <c r="P5981">
        <f t="shared" si="561"/>
        <v>2.8172482349989517E-5</v>
      </c>
    </row>
    <row r="5982" spans="1:16">
      <c r="A5982">
        <f t="shared" si="559"/>
        <v>250</v>
      </c>
      <c r="B5982" s="128">
        <f t="shared" si="562"/>
        <v>43350</v>
      </c>
      <c r="C5982" s="126">
        <f t="shared" si="563"/>
        <v>1</v>
      </c>
      <c r="D5982" s="127">
        <f>INDEX('365x24'!$D$4:$AA$369,'8760'!A5982,'8760'!C5982)</f>
        <v>1.6194772690114398</v>
      </c>
      <c r="E5982" s="130">
        <f t="shared" si="558"/>
        <v>3.4302238181213248E-5</v>
      </c>
      <c r="O5982" s="220">
        <f t="shared" si="560"/>
        <v>43350.041666666664</v>
      </c>
      <c r="P5982">
        <f t="shared" si="561"/>
        <v>3.4302238181213248E-5</v>
      </c>
    </row>
    <row r="5983" spans="1:16">
      <c r="A5983">
        <f t="shared" si="559"/>
        <v>250</v>
      </c>
      <c r="B5983" s="128">
        <f t="shared" si="562"/>
        <v>43350</v>
      </c>
      <c r="C5983" s="126">
        <f t="shared" si="563"/>
        <v>2</v>
      </c>
      <c r="D5983" s="127">
        <f>INDEX('365x24'!$D$4:$AA$369,'8760'!A5983,'8760'!C5983)</f>
        <v>1.4968976708219339</v>
      </c>
      <c r="E5983" s="130">
        <f t="shared" si="558"/>
        <v>3.1705872888713339E-5</v>
      </c>
      <c r="O5983" s="220">
        <f t="shared" si="560"/>
        <v>43350.083333333336</v>
      </c>
      <c r="P5983">
        <f t="shared" si="561"/>
        <v>3.1705872888713339E-5</v>
      </c>
    </row>
    <row r="5984" spans="1:16">
      <c r="A5984">
        <f t="shared" si="559"/>
        <v>250</v>
      </c>
      <c r="B5984" s="128">
        <f t="shared" si="562"/>
        <v>43350</v>
      </c>
      <c r="C5984" s="126">
        <f t="shared" si="563"/>
        <v>3</v>
      </c>
      <c r="D5984" s="127">
        <f>INDEX('365x24'!$D$4:$AA$369,'8760'!A5984,'8760'!C5984)</f>
        <v>1.5253762929875136</v>
      </c>
      <c r="E5984" s="130">
        <f t="shared" si="558"/>
        <v>3.2309080170031216E-5</v>
      </c>
      <c r="O5984" s="220">
        <f t="shared" si="560"/>
        <v>43350.125</v>
      </c>
      <c r="P5984">
        <f t="shared" si="561"/>
        <v>3.2309080170031216E-5</v>
      </c>
    </row>
    <row r="5985" spans="1:16">
      <c r="A5985">
        <f t="shared" si="559"/>
        <v>250</v>
      </c>
      <c r="B5985" s="128">
        <f t="shared" si="562"/>
        <v>43350</v>
      </c>
      <c r="C5985" s="126">
        <f t="shared" si="563"/>
        <v>4</v>
      </c>
      <c r="D5985" s="127">
        <f>INDEX('365x24'!$D$4:$AA$369,'8760'!A5985,'8760'!C5985)</f>
        <v>1.7545261711547053</v>
      </c>
      <c r="E5985" s="130">
        <f t="shared" si="558"/>
        <v>3.7162716494846764E-5</v>
      </c>
      <c r="O5985" s="220">
        <f t="shared" si="560"/>
        <v>43350.166666666664</v>
      </c>
      <c r="P5985">
        <f t="shared" si="561"/>
        <v>3.7162716494846764E-5</v>
      </c>
    </row>
    <row r="5986" spans="1:16">
      <c r="A5986">
        <f t="shared" si="559"/>
        <v>250</v>
      </c>
      <c r="B5986" s="128">
        <f t="shared" si="562"/>
        <v>43350</v>
      </c>
      <c r="C5986" s="126">
        <f t="shared" si="563"/>
        <v>5</v>
      </c>
      <c r="D5986" s="127">
        <f>INDEX('365x24'!$D$4:$AA$369,'8760'!A5986,'8760'!C5986)</f>
        <v>3.4227182632397346</v>
      </c>
      <c r="E5986" s="130">
        <f t="shared" si="558"/>
        <v>7.249678605523458E-5</v>
      </c>
      <c r="O5986" s="220">
        <f t="shared" si="560"/>
        <v>43350.208333333336</v>
      </c>
      <c r="P5986">
        <f t="shared" si="561"/>
        <v>7.249678605523458E-5</v>
      </c>
    </row>
    <row r="5987" spans="1:16">
      <c r="A5987">
        <f t="shared" si="559"/>
        <v>250</v>
      </c>
      <c r="B5987" s="128">
        <f t="shared" si="562"/>
        <v>43350</v>
      </c>
      <c r="C5987" s="126">
        <f t="shared" si="563"/>
        <v>6</v>
      </c>
      <c r="D5987" s="127">
        <f>INDEX('365x24'!$D$4:$AA$369,'8760'!A5987,'8760'!C5987)</f>
        <v>5.120340026096982</v>
      </c>
      <c r="E5987" s="130">
        <f t="shared" si="558"/>
        <v>1.0845420711041647E-4</v>
      </c>
      <c r="O5987" s="220">
        <f t="shared" si="560"/>
        <v>43350.25</v>
      </c>
      <c r="P5987">
        <f t="shared" si="561"/>
        <v>1.0845420711041647E-4</v>
      </c>
    </row>
    <row r="5988" spans="1:16">
      <c r="A5988">
        <f t="shared" si="559"/>
        <v>250</v>
      </c>
      <c r="B5988" s="128">
        <f t="shared" si="562"/>
        <v>43350</v>
      </c>
      <c r="C5988" s="126">
        <f t="shared" si="563"/>
        <v>7</v>
      </c>
      <c r="D5988" s="127">
        <f>INDEX('365x24'!$D$4:$AA$369,'8760'!A5988,'8760'!C5988)</f>
        <v>5.4498783682986875</v>
      </c>
      <c r="E5988" s="130">
        <f t="shared" si="558"/>
        <v>1.1543417707995188E-4</v>
      </c>
      <c r="O5988" s="220">
        <f t="shared" si="560"/>
        <v>43350.291666666664</v>
      </c>
      <c r="P5988">
        <f t="shared" si="561"/>
        <v>1.1543417707995188E-4</v>
      </c>
    </row>
    <row r="5989" spans="1:16">
      <c r="A5989">
        <f t="shared" si="559"/>
        <v>250</v>
      </c>
      <c r="B5989" s="128">
        <f t="shared" si="562"/>
        <v>43350</v>
      </c>
      <c r="C5989" s="126">
        <f t="shared" si="563"/>
        <v>8</v>
      </c>
      <c r="D5989" s="127">
        <f>INDEX('365x24'!$D$4:$AA$369,'8760'!A5989,'8760'!C5989)</f>
        <v>5.2735116878001644</v>
      </c>
      <c r="E5989" s="130">
        <f t="shared" si="558"/>
        <v>1.1169854460307051E-4</v>
      </c>
      <c r="O5989" s="220">
        <f t="shared" si="560"/>
        <v>43350.333333333336</v>
      </c>
      <c r="P5989">
        <f t="shared" si="561"/>
        <v>1.1169854460307051E-4</v>
      </c>
    </row>
    <row r="5990" spans="1:16">
      <c r="A5990">
        <f t="shared" si="559"/>
        <v>250</v>
      </c>
      <c r="B5990" s="128">
        <f t="shared" si="562"/>
        <v>43350</v>
      </c>
      <c r="C5990" s="126">
        <f t="shared" si="563"/>
        <v>9</v>
      </c>
      <c r="D5990" s="127">
        <f>INDEX('365x24'!$D$4:$AA$369,'8760'!A5990,'8760'!C5990)</f>
        <v>5.5062015802254134</v>
      </c>
      <c r="E5990" s="130">
        <f t="shared" si="558"/>
        <v>1.1662716216693666E-4</v>
      </c>
      <c r="O5990" s="220">
        <f t="shared" si="560"/>
        <v>43350.375</v>
      </c>
      <c r="P5990">
        <f t="shared" si="561"/>
        <v>1.1662716216693666E-4</v>
      </c>
    </row>
    <row r="5991" spans="1:16">
      <c r="A5991">
        <f t="shared" si="559"/>
        <v>250</v>
      </c>
      <c r="B5991" s="128">
        <f t="shared" si="562"/>
        <v>43350</v>
      </c>
      <c r="C5991" s="126">
        <f t="shared" si="563"/>
        <v>10</v>
      </c>
      <c r="D5991" s="127">
        <f>INDEX('365x24'!$D$4:$AA$369,'8760'!A5991,'8760'!C5991)</f>
        <v>7.4658900702464361</v>
      </c>
      <c r="E5991" s="130">
        <f t="shared" si="558"/>
        <v>1.581354331578081E-4</v>
      </c>
      <c r="O5991" s="220">
        <f t="shared" si="560"/>
        <v>43350.416666666664</v>
      </c>
      <c r="P5991">
        <f t="shared" si="561"/>
        <v>1.581354331578081E-4</v>
      </c>
    </row>
    <row r="5992" spans="1:16">
      <c r="A5992">
        <f t="shared" si="559"/>
        <v>250</v>
      </c>
      <c r="B5992" s="128">
        <f t="shared" si="562"/>
        <v>43350</v>
      </c>
      <c r="C5992" s="126">
        <f t="shared" si="563"/>
        <v>11</v>
      </c>
      <c r="D5992" s="127">
        <f>INDEX('365x24'!$D$4:$AA$369,'8760'!A5992,'8760'!C5992)</f>
        <v>9.3446337566354192</v>
      </c>
      <c r="E5992" s="130">
        <f t="shared" si="558"/>
        <v>1.9792920775725282E-4</v>
      </c>
      <c r="O5992" s="220">
        <f t="shared" si="560"/>
        <v>43350.458333333336</v>
      </c>
      <c r="P5992">
        <f t="shared" si="561"/>
        <v>1.9792920775725282E-4</v>
      </c>
    </row>
    <row r="5993" spans="1:16">
      <c r="A5993">
        <f t="shared" si="559"/>
        <v>250</v>
      </c>
      <c r="B5993" s="128">
        <f t="shared" si="562"/>
        <v>43350</v>
      </c>
      <c r="C5993" s="126">
        <f t="shared" si="563"/>
        <v>12</v>
      </c>
      <c r="D5993" s="127">
        <f>INDEX('365x24'!$D$4:$AA$369,'8760'!A5993,'8760'!C5993)</f>
        <v>10.602871063223734</v>
      </c>
      <c r="E5993" s="130">
        <f t="shared" si="558"/>
        <v>2.2458000218638768E-4</v>
      </c>
      <c r="O5993" s="220">
        <f t="shared" si="560"/>
        <v>43350.5</v>
      </c>
      <c r="P5993">
        <f t="shared" si="561"/>
        <v>2.2458000218638768E-4</v>
      </c>
    </row>
    <row r="5994" spans="1:16">
      <c r="A5994">
        <f t="shared" si="559"/>
        <v>250</v>
      </c>
      <c r="B5994" s="128">
        <f t="shared" si="562"/>
        <v>43350</v>
      </c>
      <c r="C5994" s="126">
        <f t="shared" si="563"/>
        <v>13</v>
      </c>
      <c r="D5994" s="127">
        <f>INDEX('365x24'!$D$4:$AA$369,'8760'!A5994,'8760'!C5994)</f>
        <v>11.403971006219114</v>
      </c>
      <c r="E5994" s="130">
        <f t="shared" si="558"/>
        <v>2.4154814467125128E-4</v>
      </c>
      <c r="O5994" s="220">
        <f t="shared" si="560"/>
        <v>43350.541666666664</v>
      </c>
      <c r="P5994">
        <f t="shared" si="561"/>
        <v>2.4154814467125128E-4</v>
      </c>
    </row>
    <row r="5995" spans="1:16">
      <c r="A5995">
        <f t="shared" si="559"/>
        <v>250</v>
      </c>
      <c r="B5995" s="128">
        <f t="shared" si="562"/>
        <v>43350</v>
      </c>
      <c r="C5995" s="126">
        <f t="shared" si="563"/>
        <v>14</v>
      </c>
      <c r="D5995" s="127">
        <f>INDEX('365x24'!$D$4:$AA$369,'8760'!A5995,'8760'!C5995)</f>
        <v>11.519629083993612</v>
      </c>
      <c r="E5995" s="130">
        <f t="shared" si="558"/>
        <v>2.4399790485456267E-4</v>
      </c>
      <c r="O5995" s="220">
        <f t="shared" si="560"/>
        <v>43350.583333333336</v>
      </c>
      <c r="P5995">
        <f t="shared" si="561"/>
        <v>2.4399790485456267E-4</v>
      </c>
    </row>
    <row r="5996" spans="1:16">
      <c r="A5996">
        <f t="shared" si="559"/>
        <v>250</v>
      </c>
      <c r="B5996" s="128">
        <f t="shared" si="562"/>
        <v>43350</v>
      </c>
      <c r="C5996" s="126">
        <f t="shared" si="563"/>
        <v>15</v>
      </c>
      <c r="D5996" s="127">
        <f>INDEX('365x24'!$D$4:$AA$369,'8760'!A5996,'8760'!C5996)</f>
        <v>11.70286444887344</v>
      </c>
      <c r="E5996" s="130">
        <f t="shared" si="558"/>
        <v>2.4787902331766161E-4</v>
      </c>
      <c r="O5996" s="220">
        <f t="shared" si="560"/>
        <v>43350.625</v>
      </c>
      <c r="P5996">
        <f t="shared" si="561"/>
        <v>2.4787902331766161E-4</v>
      </c>
    </row>
    <row r="5997" spans="1:16">
      <c r="A5997">
        <f t="shared" si="559"/>
        <v>250</v>
      </c>
      <c r="B5997" s="128">
        <f t="shared" si="562"/>
        <v>43350</v>
      </c>
      <c r="C5997" s="126">
        <f t="shared" si="563"/>
        <v>16</v>
      </c>
      <c r="D5997" s="127">
        <f>INDEX('365x24'!$D$4:$AA$369,'8760'!A5997,'8760'!C5997)</f>
        <v>11.527554489048967</v>
      </c>
      <c r="E5997" s="130">
        <f t="shared" si="558"/>
        <v>2.4416577330019842E-4</v>
      </c>
      <c r="O5997" s="220">
        <f t="shared" si="560"/>
        <v>43350.666666666664</v>
      </c>
      <c r="P5997">
        <f t="shared" si="561"/>
        <v>2.4416577330019842E-4</v>
      </c>
    </row>
    <row r="5998" spans="1:16">
      <c r="A5998">
        <f t="shared" si="559"/>
        <v>250</v>
      </c>
      <c r="B5998" s="128">
        <f t="shared" si="562"/>
        <v>43350</v>
      </c>
      <c r="C5998" s="126">
        <f t="shared" si="563"/>
        <v>17</v>
      </c>
      <c r="D5998" s="127">
        <f>INDEX('365x24'!$D$4:$AA$369,'8760'!A5998,'8760'!C5998)</f>
        <v>11.661705178619293</v>
      </c>
      <c r="E5998" s="130">
        <f t="shared" si="558"/>
        <v>2.4700722652332656E-4</v>
      </c>
      <c r="O5998" s="220">
        <f t="shared" si="560"/>
        <v>43350.708333333336</v>
      </c>
      <c r="P5998">
        <f t="shared" si="561"/>
        <v>2.4700722652332656E-4</v>
      </c>
    </row>
    <row r="5999" spans="1:16">
      <c r="A5999">
        <f t="shared" si="559"/>
        <v>250</v>
      </c>
      <c r="B5999" s="128">
        <f t="shared" si="562"/>
        <v>43350</v>
      </c>
      <c r="C5999" s="126">
        <f t="shared" si="563"/>
        <v>18</v>
      </c>
      <c r="D5999" s="127">
        <f>INDEX('365x24'!$D$4:$AA$369,'8760'!A5999,'8760'!C5999)</f>
        <v>10.964745058051285</v>
      </c>
      <c r="E5999" s="130">
        <f t="shared" si="558"/>
        <v>2.3224487541411687E-4</v>
      </c>
      <c r="O5999" s="220">
        <f t="shared" si="560"/>
        <v>43350.75</v>
      </c>
      <c r="P5999">
        <f t="shared" si="561"/>
        <v>2.3224487541411687E-4</v>
      </c>
    </row>
    <row r="6000" spans="1:16">
      <c r="A6000">
        <f t="shared" si="559"/>
        <v>250</v>
      </c>
      <c r="B6000" s="128">
        <f t="shared" si="562"/>
        <v>43350</v>
      </c>
      <c r="C6000" s="126">
        <f t="shared" si="563"/>
        <v>19</v>
      </c>
      <c r="D6000" s="127">
        <f>INDEX('365x24'!$D$4:$AA$369,'8760'!A6000,'8760'!C6000)</f>
        <v>10.199045257636495</v>
      </c>
      <c r="E6000" s="130">
        <f t="shared" si="558"/>
        <v>2.1602654531975972E-4</v>
      </c>
      <c r="O6000" s="220">
        <f t="shared" si="560"/>
        <v>43350.791666666664</v>
      </c>
      <c r="P6000">
        <f t="shared" si="561"/>
        <v>2.1602654531975972E-4</v>
      </c>
    </row>
    <row r="6001" spans="1:16">
      <c r="A6001">
        <f t="shared" si="559"/>
        <v>250</v>
      </c>
      <c r="B6001" s="128">
        <f t="shared" si="562"/>
        <v>43350</v>
      </c>
      <c r="C6001" s="126">
        <f t="shared" si="563"/>
        <v>20</v>
      </c>
      <c r="D6001" s="127">
        <f>INDEX('365x24'!$D$4:$AA$369,'8760'!A6001,'8760'!C6001)</f>
        <v>8.4872634377470106</v>
      </c>
      <c r="E6001" s="130">
        <f t="shared" si="558"/>
        <v>1.7976919930837523E-4</v>
      </c>
      <c r="O6001" s="220">
        <f t="shared" si="560"/>
        <v>43350.833333333336</v>
      </c>
      <c r="P6001">
        <f t="shared" si="561"/>
        <v>1.7976919930837523E-4</v>
      </c>
    </row>
    <row r="6002" spans="1:16">
      <c r="A6002">
        <f t="shared" si="559"/>
        <v>250</v>
      </c>
      <c r="B6002" s="128">
        <f t="shared" si="562"/>
        <v>43350</v>
      </c>
      <c r="C6002" s="126">
        <f t="shared" si="563"/>
        <v>21</v>
      </c>
      <c r="D6002" s="127">
        <f>INDEX('365x24'!$D$4:$AA$369,'8760'!A6002,'8760'!C6002)</f>
        <v>7.1781450307033126</v>
      </c>
      <c r="E6002" s="130">
        <f t="shared" si="558"/>
        <v>1.5204068945825878E-4</v>
      </c>
      <c r="O6002" s="220">
        <f t="shared" si="560"/>
        <v>43350.875</v>
      </c>
      <c r="P6002">
        <f t="shared" si="561"/>
        <v>1.5204068945825878E-4</v>
      </c>
    </row>
    <row r="6003" spans="1:16">
      <c r="A6003">
        <f t="shared" si="559"/>
        <v>250</v>
      </c>
      <c r="B6003" s="128">
        <f t="shared" si="562"/>
        <v>43350</v>
      </c>
      <c r="C6003" s="126">
        <f t="shared" si="563"/>
        <v>22</v>
      </c>
      <c r="D6003" s="127">
        <f>INDEX('365x24'!$D$4:$AA$369,'8760'!A6003,'8760'!C6003)</f>
        <v>6.3619868181027508</v>
      </c>
      <c r="E6003" s="130">
        <f t="shared" si="558"/>
        <v>1.347535969266871E-4</v>
      </c>
      <c r="O6003" s="220">
        <f t="shared" si="560"/>
        <v>43350.916666666664</v>
      </c>
      <c r="P6003">
        <f t="shared" si="561"/>
        <v>1.347535969266871E-4</v>
      </c>
    </row>
    <row r="6004" spans="1:16">
      <c r="A6004">
        <f t="shared" si="559"/>
        <v>250</v>
      </c>
      <c r="B6004" s="128">
        <f t="shared" si="562"/>
        <v>43350</v>
      </c>
      <c r="C6004" s="126">
        <f t="shared" si="563"/>
        <v>23</v>
      </c>
      <c r="D6004" s="127">
        <f>INDEX('365x24'!$D$4:$AA$369,'8760'!A6004,'8760'!C6004)</f>
        <v>5.6977322023965158</v>
      </c>
      <c r="E6004" s="130">
        <f t="shared" si="558"/>
        <v>1.2068398293646777E-4</v>
      </c>
      <c r="O6004" s="220">
        <f t="shared" si="560"/>
        <v>43350.958333333336</v>
      </c>
      <c r="P6004">
        <f t="shared" si="561"/>
        <v>1.2068398293646777E-4</v>
      </c>
    </row>
    <row r="6005" spans="1:16">
      <c r="A6005">
        <f t="shared" si="559"/>
        <v>250</v>
      </c>
      <c r="B6005" s="128">
        <f t="shared" si="562"/>
        <v>43350</v>
      </c>
      <c r="C6005" s="126">
        <f t="shared" si="563"/>
        <v>24</v>
      </c>
      <c r="D6005" s="127">
        <f>INDEX('365x24'!$D$4:$AA$369,'8760'!A6005,'8760'!C6005)</f>
        <v>1.657677721378255</v>
      </c>
      <c r="E6005" s="130">
        <f t="shared" si="558"/>
        <v>3.5111364089177647E-5</v>
      </c>
      <c r="O6005" s="220">
        <f t="shared" si="560"/>
        <v>43351</v>
      </c>
      <c r="P6005">
        <f t="shared" si="561"/>
        <v>3.5111364089177647E-5</v>
      </c>
    </row>
    <row r="6006" spans="1:16">
      <c r="A6006">
        <f t="shared" si="559"/>
        <v>251</v>
      </c>
      <c r="B6006" s="128">
        <f t="shared" si="562"/>
        <v>43351</v>
      </c>
      <c r="C6006" s="126">
        <f t="shared" si="563"/>
        <v>1</v>
      </c>
      <c r="D6006" s="127">
        <f>INDEX('365x24'!$D$4:$AA$369,'8760'!A6006,'8760'!C6006)</f>
        <v>1.3352247182164612</v>
      </c>
      <c r="E6006" s="130">
        <f t="shared" si="558"/>
        <v>2.8281469080243607E-5</v>
      </c>
      <c r="O6006" s="220">
        <f t="shared" si="560"/>
        <v>43351.041666666664</v>
      </c>
      <c r="P6006">
        <f t="shared" si="561"/>
        <v>2.8281469080243607E-5</v>
      </c>
    </row>
    <row r="6007" spans="1:16">
      <c r="A6007">
        <f t="shared" si="559"/>
        <v>251</v>
      </c>
      <c r="B6007" s="128">
        <f t="shared" si="562"/>
        <v>43351</v>
      </c>
      <c r="C6007" s="126">
        <f t="shared" si="563"/>
        <v>2</v>
      </c>
      <c r="D6007" s="127">
        <f>INDEX('365x24'!$D$4:$AA$369,'8760'!A6007,'8760'!C6007)</f>
        <v>1.3042272397356498</v>
      </c>
      <c r="E6007" s="130">
        <f t="shared" si="558"/>
        <v>2.7624909763103659E-5</v>
      </c>
      <c r="O6007" s="220">
        <f t="shared" si="560"/>
        <v>43351.083333333336</v>
      </c>
      <c r="P6007">
        <f t="shared" si="561"/>
        <v>2.7624909763103659E-5</v>
      </c>
    </row>
    <row r="6008" spans="1:16">
      <c r="A6008">
        <f t="shared" si="559"/>
        <v>251</v>
      </c>
      <c r="B6008" s="128">
        <f t="shared" si="562"/>
        <v>43351</v>
      </c>
      <c r="C6008" s="126">
        <f t="shared" si="563"/>
        <v>3</v>
      </c>
      <c r="D6008" s="127">
        <f>INDEX('365x24'!$D$4:$AA$369,'8760'!A6008,'8760'!C6008)</f>
        <v>1.3303362269865127</v>
      </c>
      <c r="E6008" s="130">
        <f t="shared" si="558"/>
        <v>2.8177925675390003E-5</v>
      </c>
      <c r="O6008" s="220">
        <f t="shared" si="560"/>
        <v>43351.125</v>
      </c>
      <c r="P6008">
        <f t="shared" si="561"/>
        <v>2.8177925675390003E-5</v>
      </c>
    </row>
    <row r="6009" spans="1:16">
      <c r="A6009">
        <f t="shared" si="559"/>
        <v>251</v>
      </c>
      <c r="B6009" s="128">
        <f t="shared" si="562"/>
        <v>43351</v>
      </c>
      <c r="C6009" s="126">
        <f t="shared" si="563"/>
        <v>4</v>
      </c>
      <c r="D6009" s="127">
        <f>INDEX('365x24'!$D$4:$AA$369,'8760'!A6009,'8760'!C6009)</f>
        <v>1.5392081249934142</v>
      </c>
      <c r="E6009" s="130">
        <f t="shared" si="558"/>
        <v>3.2602052973680723E-5</v>
      </c>
      <c r="O6009" s="220">
        <f t="shared" si="560"/>
        <v>43351.166666666664</v>
      </c>
      <c r="P6009">
        <f t="shared" si="561"/>
        <v>3.2602052973680723E-5</v>
      </c>
    </row>
    <row r="6010" spans="1:16">
      <c r="A6010">
        <f t="shared" si="559"/>
        <v>251</v>
      </c>
      <c r="B6010" s="128">
        <f t="shared" si="562"/>
        <v>43351</v>
      </c>
      <c r="C6010" s="126">
        <f t="shared" si="563"/>
        <v>5</v>
      </c>
      <c r="D6010" s="127">
        <f>INDEX('365x24'!$D$4:$AA$369,'8760'!A6010,'8760'!C6010)</f>
        <v>3.0900819676946605</v>
      </c>
      <c r="E6010" s="130">
        <f t="shared" si="558"/>
        <v>6.5451198163489382E-5</v>
      </c>
      <c r="O6010" s="220">
        <f t="shared" si="560"/>
        <v>43351.208333333336</v>
      </c>
      <c r="P6010">
        <f t="shared" si="561"/>
        <v>6.5451198163489382E-5</v>
      </c>
    </row>
    <row r="6011" spans="1:16">
      <c r="A6011">
        <f t="shared" si="559"/>
        <v>251</v>
      </c>
      <c r="B6011" s="128">
        <f t="shared" si="562"/>
        <v>43351</v>
      </c>
      <c r="C6011" s="126">
        <f t="shared" si="563"/>
        <v>6</v>
      </c>
      <c r="D6011" s="127">
        <f>INDEX('365x24'!$D$4:$AA$369,'8760'!A6011,'8760'!C6011)</f>
        <v>4.3119825710350366</v>
      </c>
      <c r="E6011" s="130">
        <f t="shared" si="558"/>
        <v>9.1332342858490147E-5</v>
      </c>
      <c r="O6011" s="220">
        <f t="shared" si="560"/>
        <v>43351.25</v>
      </c>
      <c r="P6011">
        <f t="shared" si="561"/>
        <v>9.1332342858490147E-5</v>
      </c>
    </row>
    <row r="6012" spans="1:16">
      <c r="A6012">
        <f t="shared" si="559"/>
        <v>251</v>
      </c>
      <c r="B6012" s="128">
        <f t="shared" si="562"/>
        <v>43351</v>
      </c>
      <c r="C6012" s="126">
        <f t="shared" si="563"/>
        <v>7</v>
      </c>
      <c r="D6012" s="127">
        <f>INDEX('365x24'!$D$4:$AA$369,'8760'!A6012,'8760'!C6012)</f>
        <v>4.4783023749267024</v>
      </c>
      <c r="E6012" s="130">
        <f t="shared" si="558"/>
        <v>9.4855171882714197E-5</v>
      </c>
      <c r="O6012" s="220">
        <f t="shared" si="560"/>
        <v>43351.291666666664</v>
      </c>
      <c r="P6012">
        <f t="shared" si="561"/>
        <v>9.4855171882714197E-5</v>
      </c>
    </row>
    <row r="6013" spans="1:16">
      <c r="A6013">
        <f t="shared" si="559"/>
        <v>251</v>
      </c>
      <c r="B6013" s="128">
        <f t="shared" si="562"/>
        <v>43351</v>
      </c>
      <c r="C6013" s="126">
        <f t="shared" si="563"/>
        <v>8</v>
      </c>
      <c r="D6013" s="127">
        <f>INDEX('365x24'!$D$4:$AA$369,'8760'!A6013,'8760'!C6013)</f>
        <v>4.2870957065916615</v>
      </c>
      <c r="E6013" s="130">
        <f t="shared" si="558"/>
        <v>9.0805212797417215E-5</v>
      </c>
      <c r="O6013" s="220">
        <f t="shared" si="560"/>
        <v>43351.333333333336</v>
      </c>
      <c r="P6013">
        <f t="shared" si="561"/>
        <v>9.0805212797417215E-5</v>
      </c>
    </row>
    <row r="6014" spans="1:16">
      <c r="A6014">
        <f t="shared" si="559"/>
        <v>251</v>
      </c>
      <c r="B6014" s="128">
        <f t="shared" si="562"/>
        <v>43351</v>
      </c>
      <c r="C6014" s="126">
        <f t="shared" si="563"/>
        <v>9</v>
      </c>
      <c r="D6014" s="127">
        <f>INDEX('365x24'!$D$4:$AA$369,'8760'!A6014,'8760'!C6014)</f>
        <v>4.4561930623185262</v>
      </c>
      <c r="E6014" s="130">
        <f t="shared" si="558"/>
        <v>9.4386873301671742E-5</v>
      </c>
      <c r="O6014" s="220">
        <f t="shared" si="560"/>
        <v>43351.375</v>
      </c>
      <c r="P6014">
        <f t="shared" si="561"/>
        <v>9.4386873301671742E-5</v>
      </c>
    </row>
    <row r="6015" spans="1:16">
      <c r="A6015">
        <f t="shared" si="559"/>
        <v>251</v>
      </c>
      <c r="B6015" s="128">
        <f t="shared" si="562"/>
        <v>43351</v>
      </c>
      <c r="C6015" s="126">
        <f t="shared" si="563"/>
        <v>10</v>
      </c>
      <c r="D6015" s="127">
        <f>INDEX('365x24'!$D$4:$AA$369,'8760'!A6015,'8760'!C6015)</f>
        <v>6.0832829273776108</v>
      </c>
      <c r="E6015" s="130">
        <f t="shared" si="558"/>
        <v>1.2885035430351628E-4</v>
      </c>
      <c r="O6015" s="220">
        <f t="shared" si="560"/>
        <v>43351.416666666664</v>
      </c>
      <c r="P6015">
        <f t="shared" si="561"/>
        <v>1.2885035430351628E-4</v>
      </c>
    </row>
    <row r="6016" spans="1:16">
      <c r="A6016">
        <f t="shared" si="559"/>
        <v>251</v>
      </c>
      <c r="B6016" s="128">
        <f t="shared" si="562"/>
        <v>43351</v>
      </c>
      <c r="C6016" s="126">
        <f t="shared" si="563"/>
        <v>11</v>
      </c>
      <c r="D6016" s="127">
        <f>INDEX('365x24'!$D$4:$AA$369,'8760'!A6016,'8760'!C6016)</f>
        <v>7.1004224094271784</v>
      </c>
      <c r="E6016" s="130">
        <f t="shared" si="558"/>
        <v>1.5039444229067141E-4</v>
      </c>
      <c r="O6016" s="220">
        <f t="shared" si="560"/>
        <v>43351.458333333336</v>
      </c>
      <c r="P6016">
        <f t="shared" si="561"/>
        <v>1.5039444229067141E-4</v>
      </c>
    </row>
    <row r="6017" spans="1:16">
      <c r="A6017">
        <f t="shared" si="559"/>
        <v>251</v>
      </c>
      <c r="B6017" s="128">
        <f t="shared" si="562"/>
        <v>43351</v>
      </c>
      <c r="C6017" s="126">
        <f t="shared" si="563"/>
        <v>12</v>
      </c>
      <c r="D6017" s="127">
        <f>INDEX('365x24'!$D$4:$AA$369,'8760'!A6017,'8760'!C6017)</f>
        <v>7.6617100842840218</v>
      </c>
      <c r="E6017" s="130">
        <f t="shared" si="558"/>
        <v>1.622831077752271E-4</v>
      </c>
      <c r="O6017" s="220">
        <f t="shared" si="560"/>
        <v>43351.5</v>
      </c>
      <c r="P6017">
        <f t="shared" si="561"/>
        <v>1.622831077752271E-4</v>
      </c>
    </row>
    <row r="6018" spans="1:16">
      <c r="A6018">
        <f t="shared" si="559"/>
        <v>251</v>
      </c>
      <c r="B6018" s="128">
        <f t="shared" si="562"/>
        <v>43351</v>
      </c>
      <c r="C6018" s="126">
        <f t="shared" si="563"/>
        <v>13</v>
      </c>
      <c r="D6018" s="127">
        <f>INDEX('365x24'!$D$4:$AA$369,'8760'!A6018,'8760'!C6018)</f>
        <v>8.2503288691992154</v>
      </c>
      <c r="E6018" s="130">
        <f t="shared" si="558"/>
        <v>1.7475067502328254E-4</v>
      </c>
      <c r="O6018" s="220">
        <f t="shared" si="560"/>
        <v>43351.541666666664</v>
      </c>
      <c r="P6018">
        <f t="shared" si="561"/>
        <v>1.7475067502328254E-4</v>
      </c>
    </row>
    <row r="6019" spans="1:16">
      <c r="A6019">
        <f t="shared" si="559"/>
        <v>251</v>
      </c>
      <c r="B6019" s="128">
        <f t="shared" si="562"/>
        <v>43351</v>
      </c>
      <c r="C6019" s="126">
        <f t="shared" si="563"/>
        <v>14</v>
      </c>
      <c r="D6019" s="127">
        <f>INDEX('365x24'!$D$4:$AA$369,'8760'!A6019,'8760'!C6019)</f>
        <v>8.3242117480154896</v>
      </c>
      <c r="E6019" s="130">
        <f t="shared" si="558"/>
        <v>1.7631559239209289E-4</v>
      </c>
      <c r="O6019" s="220">
        <f t="shared" si="560"/>
        <v>43351.583333333336</v>
      </c>
      <c r="P6019">
        <f t="shared" si="561"/>
        <v>1.7631559239209289E-4</v>
      </c>
    </row>
    <row r="6020" spans="1:16">
      <c r="A6020">
        <f t="shared" si="559"/>
        <v>251</v>
      </c>
      <c r="B6020" s="128">
        <f t="shared" si="562"/>
        <v>43351</v>
      </c>
      <c r="C6020" s="126">
        <f t="shared" si="563"/>
        <v>15</v>
      </c>
      <c r="D6020" s="127">
        <f>INDEX('365x24'!$D$4:$AA$369,'8760'!A6020,'8760'!C6020)</f>
        <v>8.5994115838469209</v>
      </c>
      <c r="E6020" s="130">
        <f t="shared" si="558"/>
        <v>1.8214461543351101E-4</v>
      </c>
      <c r="O6020" s="220">
        <f t="shared" si="560"/>
        <v>43351.625</v>
      </c>
      <c r="P6020">
        <f t="shared" si="561"/>
        <v>1.8214461543351101E-4</v>
      </c>
    </row>
    <row r="6021" spans="1:16">
      <c r="A6021">
        <f t="shared" si="559"/>
        <v>251</v>
      </c>
      <c r="B6021" s="128">
        <f t="shared" si="562"/>
        <v>43351</v>
      </c>
      <c r="C6021" s="126">
        <f t="shared" si="563"/>
        <v>16</v>
      </c>
      <c r="D6021" s="127">
        <f>INDEX('365x24'!$D$4:$AA$369,'8760'!A6021,'8760'!C6021)</f>
        <v>8.5966340320117212</v>
      </c>
      <c r="E6021" s="130">
        <f t="shared" si="558"/>
        <v>1.8208578395348052E-4</v>
      </c>
      <c r="O6021" s="220">
        <f t="shared" si="560"/>
        <v>43351.666666666664</v>
      </c>
      <c r="P6021">
        <f t="shared" si="561"/>
        <v>1.8208578395348052E-4</v>
      </c>
    </row>
    <row r="6022" spans="1:16">
      <c r="A6022">
        <f t="shared" si="559"/>
        <v>251</v>
      </c>
      <c r="B6022" s="128">
        <f t="shared" si="562"/>
        <v>43351</v>
      </c>
      <c r="C6022" s="126">
        <f t="shared" si="563"/>
        <v>17</v>
      </c>
      <c r="D6022" s="127">
        <f>INDEX('365x24'!$D$4:$AA$369,'8760'!A6022,'8760'!C6022)</f>
        <v>8.7589541612607054</v>
      </c>
      <c r="E6022" s="130">
        <f t="shared" ref="E6022:E6085" si="564">D6022*$E$2</f>
        <v>1.8552389564646077E-4</v>
      </c>
      <c r="O6022" s="220">
        <f t="shared" si="560"/>
        <v>43351.708333333336</v>
      </c>
      <c r="P6022">
        <f t="shared" si="561"/>
        <v>1.8552389564646077E-4</v>
      </c>
    </row>
    <row r="6023" spans="1:16">
      <c r="A6023">
        <f t="shared" ref="A6023:A6086" si="565">IF(C6023=1,A6022+1,A6022)</f>
        <v>251</v>
      </c>
      <c r="B6023" s="128">
        <f t="shared" si="562"/>
        <v>43351</v>
      </c>
      <c r="C6023" s="126">
        <f t="shared" si="563"/>
        <v>18</v>
      </c>
      <c r="D6023" s="127">
        <f>INDEX('365x24'!$D$4:$AA$369,'8760'!A6023,'8760'!C6023)</f>
        <v>8.2318859250135024</v>
      </c>
      <c r="E6023" s="130">
        <f t="shared" si="564"/>
        <v>1.7436003399588033E-4</v>
      </c>
      <c r="O6023" s="220">
        <f t="shared" ref="O6023:O6086" si="566">B6023+O$3*C6023</f>
        <v>43351.75</v>
      </c>
      <c r="P6023">
        <f t="shared" ref="P6023:P6086" si="567">E6023</f>
        <v>1.7436003399588033E-4</v>
      </c>
    </row>
    <row r="6024" spans="1:16">
      <c r="A6024">
        <f t="shared" si="565"/>
        <v>251</v>
      </c>
      <c r="B6024" s="128">
        <f t="shared" ref="B6024:B6087" si="568">IF(C6023=24,B6023+1,B6023)</f>
        <v>43351</v>
      </c>
      <c r="C6024" s="126">
        <f t="shared" ref="C6024:C6087" si="569">IF(C6023=24,1,C6023+1)</f>
        <v>19</v>
      </c>
      <c r="D6024" s="127">
        <f>INDEX('365x24'!$D$4:$AA$369,'8760'!A6024,'8760'!C6024)</f>
        <v>7.6228243585912487</v>
      </c>
      <c r="E6024" s="130">
        <f t="shared" si="564"/>
        <v>1.6145946705480068E-4</v>
      </c>
      <c r="O6024" s="220">
        <f t="shared" si="566"/>
        <v>43351.791666666664</v>
      </c>
      <c r="P6024">
        <f t="shared" si="567"/>
        <v>1.6145946705480068E-4</v>
      </c>
    </row>
    <row r="6025" spans="1:16">
      <c r="A6025">
        <f t="shared" si="565"/>
        <v>251</v>
      </c>
      <c r="B6025" s="128">
        <f t="shared" si="568"/>
        <v>43351</v>
      </c>
      <c r="C6025" s="126">
        <f t="shared" si="569"/>
        <v>20</v>
      </c>
      <c r="D6025" s="127">
        <f>INDEX('365x24'!$D$4:$AA$369,'8760'!A6025,'8760'!C6025)</f>
        <v>6.4021458780583584</v>
      </c>
      <c r="E6025" s="130">
        <f t="shared" si="564"/>
        <v>1.3560420821101329E-4</v>
      </c>
      <c r="O6025" s="220">
        <f t="shared" si="566"/>
        <v>43351.833333333336</v>
      </c>
      <c r="P6025">
        <f t="shared" si="567"/>
        <v>1.3560420821101329E-4</v>
      </c>
    </row>
    <row r="6026" spans="1:16">
      <c r="A6026">
        <f t="shared" si="565"/>
        <v>251</v>
      </c>
      <c r="B6026" s="128">
        <f t="shared" si="568"/>
        <v>43351</v>
      </c>
      <c r="C6026" s="126">
        <f t="shared" si="569"/>
        <v>21</v>
      </c>
      <c r="D6026" s="127">
        <f>INDEX('365x24'!$D$4:$AA$369,'8760'!A6026,'8760'!C6026)</f>
        <v>5.7298672318669972</v>
      </c>
      <c r="E6026" s="130">
        <f t="shared" si="564"/>
        <v>1.2136463678444035E-4</v>
      </c>
      <c r="O6026" s="220">
        <f t="shared" si="566"/>
        <v>43351.875</v>
      </c>
      <c r="P6026">
        <f t="shared" si="567"/>
        <v>1.2136463678444035E-4</v>
      </c>
    </row>
    <row r="6027" spans="1:16">
      <c r="A6027">
        <f t="shared" si="565"/>
        <v>251</v>
      </c>
      <c r="B6027" s="128">
        <f t="shared" si="568"/>
        <v>43351</v>
      </c>
      <c r="C6027" s="126">
        <f t="shared" si="569"/>
        <v>22</v>
      </c>
      <c r="D6027" s="127">
        <f>INDEX('365x24'!$D$4:$AA$369,'8760'!A6027,'8760'!C6027)</f>
        <v>5.1776899270295997</v>
      </c>
      <c r="E6027" s="130">
        <f t="shared" si="564"/>
        <v>1.0966893855438449E-4</v>
      </c>
      <c r="O6027" s="220">
        <f t="shared" si="566"/>
        <v>43351.916666666664</v>
      </c>
      <c r="P6027">
        <f t="shared" si="567"/>
        <v>1.0966893855438449E-4</v>
      </c>
    </row>
    <row r="6028" spans="1:16">
      <c r="A6028">
        <f t="shared" si="565"/>
        <v>251</v>
      </c>
      <c r="B6028" s="128">
        <f t="shared" si="568"/>
        <v>43351</v>
      </c>
      <c r="C6028" s="126">
        <f t="shared" si="569"/>
        <v>23</v>
      </c>
      <c r="D6028" s="127">
        <f>INDEX('365x24'!$D$4:$AA$369,'8760'!A6028,'8760'!C6028)</f>
        <v>4.1614392615672964</v>
      </c>
      <c r="E6028" s="130">
        <f t="shared" si="564"/>
        <v>8.8143676640839129E-5</v>
      </c>
      <c r="O6028" s="220">
        <f t="shared" si="566"/>
        <v>43351.958333333336</v>
      </c>
      <c r="P6028">
        <f t="shared" si="567"/>
        <v>8.8143676640839129E-5</v>
      </c>
    </row>
    <row r="6029" spans="1:16">
      <c r="A6029">
        <f t="shared" si="565"/>
        <v>251</v>
      </c>
      <c r="B6029" s="128">
        <f t="shared" si="568"/>
        <v>43351</v>
      </c>
      <c r="C6029" s="126">
        <f t="shared" si="569"/>
        <v>24</v>
      </c>
      <c r="D6029" s="127">
        <f>INDEX('365x24'!$D$4:$AA$369,'8760'!A6029,'8760'!C6029)</f>
        <v>1.3923311839481354</v>
      </c>
      <c r="E6029" s="130">
        <f t="shared" si="564"/>
        <v>2.9491044309669902E-5</v>
      </c>
      <c r="O6029" s="220">
        <f t="shared" si="566"/>
        <v>43352</v>
      </c>
      <c r="P6029">
        <f t="shared" si="567"/>
        <v>2.9491044309669902E-5</v>
      </c>
    </row>
    <row r="6030" spans="1:16">
      <c r="A6030">
        <f t="shared" si="565"/>
        <v>252</v>
      </c>
      <c r="B6030" s="128">
        <f t="shared" si="568"/>
        <v>43352</v>
      </c>
      <c r="C6030" s="126">
        <f t="shared" si="569"/>
        <v>1</v>
      </c>
      <c r="D6030" s="127">
        <f>INDEX('365x24'!$D$4:$AA$369,'8760'!A6030,'8760'!C6030)</f>
        <v>1.3352247182164612</v>
      </c>
      <c r="E6030" s="130">
        <f t="shared" si="564"/>
        <v>2.8281469080243607E-5</v>
      </c>
      <c r="O6030" s="220">
        <f t="shared" si="566"/>
        <v>43352.041666666664</v>
      </c>
      <c r="P6030">
        <f t="shared" si="567"/>
        <v>2.8281469080243607E-5</v>
      </c>
    </row>
    <row r="6031" spans="1:16">
      <c r="A6031">
        <f t="shared" si="565"/>
        <v>252</v>
      </c>
      <c r="B6031" s="128">
        <f t="shared" si="568"/>
        <v>43352</v>
      </c>
      <c r="C6031" s="126">
        <f t="shared" si="569"/>
        <v>2</v>
      </c>
      <c r="D6031" s="127">
        <f>INDEX('365x24'!$D$4:$AA$369,'8760'!A6031,'8760'!C6031)</f>
        <v>1.3042272397356498</v>
      </c>
      <c r="E6031" s="130">
        <f t="shared" si="564"/>
        <v>2.7624909763103659E-5</v>
      </c>
      <c r="O6031" s="220">
        <f t="shared" si="566"/>
        <v>43352.083333333336</v>
      </c>
      <c r="P6031">
        <f t="shared" si="567"/>
        <v>2.7624909763103659E-5</v>
      </c>
    </row>
    <row r="6032" spans="1:16">
      <c r="A6032">
        <f t="shared" si="565"/>
        <v>252</v>
      </c>
      <c r="B6032" s="128">
        <f t="shared" si="568"/>
        <v>43352</v>
      </c>
      <c r="C6032" s="126">
        <f t="shared" si="569"/>
        <v>3</v>
      </c>
      <c r="D6032" s="127">
        <f>INDEX('365x24'!$D$4:$AA$369,'8760'!A6032,'8760'!C6032)</f>
        <v>1.3303362269865127</v>
      </c>
      <c r="E6032" s="130">
        <f t="shared" si="564"/>
        <v>2.8177925675390003E-5</v>
      </c>
      <c r="O6032" s="220">
        <f t="shared" si="566"/>
        <v>43352.125</v>
      </c>
      <c r="P6032">
        <f t="shared" si="567"/>
        <v>2.8177925675390003E-5</v>
      </c>
    </row>
    <row r="6033" spans="1:16">
      <c r="A6033">
        <f t="shared" si="565"/>
        <v>252</v>
      </c>
      <c r="B6033" s="128">
        <f t="shared" si="568"/>
        <v>43352</v>
      </c>
      <c r="C6033" s="126">
        <f t="shared" si="569"/>
        <v>4</v>
      </c>
      <c r="D6033" s="127">
        <f>INDEX('365x24'!$D$4:$AA$369,'8760'!A6033,'8760'!C6033)</f>
        <v>1.5392081249934142</v>
      </c>
      <c r="E6033" s="130">
        <f t="shared" si="564"/>
        <v>3.2602052973680723E-5</v>
      </c>
      <c r="O6033" s="220">
        <f t="shared" si="566"/>
        <v>43352.166666666664</v>
      </c>
      <c r="P6033">
        <f t="shared" si="567"/>
        <v>3.2602052973680723E-5</v>
      </c>
    </row>
    <row r="6034" spans="1:16">
      <c r="A6034">
        <f t="shared" si="565"/>
        <v>252</v>
      </c>
      <c r="B6034" s="128">
        <f t="shared" si="568"/>
        <v>43352</v>
      </c>
      <c r="C6034" s="126">
        <f t="shared" si="569"/>
        <v>5</v>
      </c>
      <c r="D6034" s="127">
        <f>INDEX('365x24'!$D$4:$AA$369,'8760'!A6034,'8760'!C6034)</f>
        <v>3.0900819676946605</v>
      </c>
      <c r="E6034" s="130">
        <f t="shared" si="564"/>
        <v>6.5451198163489382E-5</v>
      </c>
      <c r="O6034" s="220">
        <f t="shared" si="566"/>
        <v>43352.208333333336</v>
      </c>
      <c r="P6034">
        <f t="shared" si="567"/>
        <v>6.5451198163489382E-5</v>
      </c>
    </row>
    <row r="6035" spans="1:16">
      <c r="A6035">
        <f t="shared" si="565"/>
        <v>252</v>
      </c>
      <c r="B6035" s="128">
        <f t="shared" si="568"/>
        <v>43352</v>
      </c>
      <c r="C6035" s="126">
        <f t="shared" si="569"/>
        <v>6</v>
      </c>
      <c r="D6035" s="127">
        <f>INDEX('365x24'!$D$4:$AA$369,'8760'!A6035,'8760'!C6035)</f>
        <v>4.3119825710350366</v>
      </c>
      <c r="E6035" s="130">
        <f t="shared" si="564"/>
        <v>9.1332342858490147E-5</v>
      </c>
      <c r="O6035" s="220">
        <f t="shared" si="566"/>
        <v>43352.25</v>
      </c>
      <c r="P6035">
        <f t="shared" si="567"/>
        <v>9.1332342858490147E-5</v>
      </c>
    </row>
    <row r="6036" spans="1:16">
      <c r="A6036">
        <f t="shared" si="565"/>
        <v>252</v>
      </c>
      <c r="B6036" s="128">
        <f t="shared" si="568"/>
        <v>43352</v>
      </c>
      <c r="C6036" s="126">
        <f t="shared" si="569"/>
        <v>7</v>
      </c>
      <c r="D6036" s="127">
        <f>INDEX('365x24'!$D$4:$AA$369,'8760'!A6036,'8760'!C6036)</f>
        <v>4.4783023749267024</v>
      </c>
      <c r="E6036" s="130">
        <f t="shared" si="564"/>
        <v>9.4855171882714197E-5</v>
      </c>
      <c r="O6036" s="220">
        <f t="shared" si="566"/>
        <v>43352.291666666664</v>
      </c>
      <c r="P6036">
        <f t="shared" si="567"/>
        <v>9.4855171882714197E-5</v>
      </c>
    </row>
    <row r="6037" spans="1:16">
      <c r="A6037">
        <f t="shared" si="565"/>
        <v>252</v>
      </c>
      <c r="B6037" s="128">
        <f t="shared" si="568"/>
        <v>43352</v>
      </c>
      <c r="C6037" s="126">
        <f t="shared" si="569"/>
        <v>8</v>
      </c>
      <c r="D6037" s="127">
        <f>INDEX('365x24'!$D$4:$AA$369,'8760'!A6037,'8760'!C6037)</f>
        <v>4.2870957065916615</v>
      </c>
      <c r="E6037" s="130">
        <f t="shared" si="564"/>
        <v>9.0805212797417215E-5</v>
      </c>
      <c r="O6037" s="220">
        <f t="shared" si="566"/>
        <v>43352.333333333336</v>
      </c>
      <c r="P6037">
        <f t="shared" si="567"/>
        <v>9.0805212797417215E-5</v>
      </c>
    </row>
    <row r="6038" spans="1:16">
      <c r="A6038">
        <f t="shared" si="565"/>
        <v>252</v>
      </c>
      <c r="B6038" s="128">
        <f t="shared" si="568"/>
        <v>43352</v>
      </c>
      <c r="C6038" s="126">
        <f t="shared" si="569"/>
        <v>9</v>
      </c>
      <c r="D6038" s="127">
        <f>INDEX('365x24'!$D$4:$AA$369,'8760'!A6038,'8760'!C6038)</f>
        <v>4.4561930623185262</v>
      </c>
      <c r="E6038" s="130">
        <f t="shared" si="564"/>
        <v>9.4386873301671742E-5</v>
      </c>
      <c r="O6038" s="220">
        <f t="shared" si="566"/>
        <v>43352.375</v>
      </c>
      <c r="P6038">
        <f t="shared" si="567"/>
        <v>9.4386873301671742E-5</v>
      </c>
    </row>
    <row r="6039" spans="1:16">
      <c r="A6039">
        <f t="shared" si="565"/>
        <v>252</v>
      </c>
      <c r="B6039" s="128">
        <f t="shared" si="568"/>
        <v>43352</v>
      </c>
      <c r="C6039" s="126">
        <f t="shared" si="569"/>
        <v>10</v>
      </c>
      <c r="D6039" s="127">
        <f>INDEX('365x24'!$D$4:$AA$369,'8760'!A6039,'8760'!C6039)</f>
        <v>6.0832829273776108</v>
      </c>
      <c r="E6039" s="130">
        <f t="shared" si="564"/>
        <v>1.2885035430351628E-4</v>
      </c>
      <c r="O6039" s="220">
        <f t="shared" si="566"/>
        <v>43352.416666666664</v>
      </c>
      <c r="P6039">
        <f t="shared" si="567"/>
        <v>1.2885035430351628E-4</v>
      </c>
    </row>
    <row r="6040" spans="1:16">
      <c r="A6040">
        <f t="shared" si="565"/>
        <v>252</v>
      </c>
      <c r="B6040" s="128">
        <f t="shared" si="568"/>
        <v>43352</v>
      </c>
      <c r="C6040" s="126">
        <f t="shared" si="569"/>
        <v>11</v>
      </c>
      <c r="D6040" s="127">
        <f>INDEX('365x24'!$D$4:$AA$369,'8760'!A6040,'8760'!C6040)</f>
        <v>7.1004224094271784</v>
      </c>
      <c r="E6040" s="130">
        <f t="shared" si="564"/>
        <v>1.5039444229067141E-4</v>
      </c>
      <c r="O6040" s="220">
        <f t="shared" si="566"/>
        <v>43352.458333333336</v>
      </c>
      <c r="P6040">
        <f t="shared" si="567"/>
        <v>1.5039444229067141E-4</v>
      </c>
    </row>
    <row r="6041" spans="1:16">
      <c r="A6041">
        <f t="shared" si="565"/>
        <v>252</v>
      </c>
      <c r="B6041" s="128">
        <f t="shared" si="568"/>
        <v>43352</v>
      </c>
      <c r="C6041" s="126">
        <f t="shared" si="569"/>
        <v>12</v>
      </c>
      <c r="D6041" s="127">
        <f>INDEX('365x24'!$D$4:$AA$369,'8760'!A6041,'8760'!C6041)</f>
        <v>7.6617100842840218</v>
      </c>
      <c r="E6041" s="130">
        <f t="shared" si="564"/>
        <v>1.622831077752271E-4</v>
      </c>
      <c r="O6041" s="220">
        <f t="shared" si="566"/>
        <v>43352.5</v>
      </c>
      <c r="P6041">
        <f t="shared" si="567"/>
        <v>1.622831077752271E-4</v>
      </c>
    </row>
    <row r="6042" spans="1:16">
      <c r="A6042">
        <f t="shared" si="565"/>
        <v>252</v>
      </c>
      <c r="B6042" s="128">
        <f t="shared" si="568"/>
        <v>43352</v>
      </c>
      <c r="C6042" s="126">
        <f t="shared" si="569"/>
        <v>13</v>
      </c>
      <c r="D6042" s="127">
        <f>INDEX('365x24'!$D$4:$AA$369,'8760'!A6042,'8760'!C6042)</f>
        <v>8.2503288691992154</v>
      </c>
      <c r="E6042" s="130">
        <f t="shared" si="564"/>
        <v>1.7475067502328254E-4</v>
      </c>
      <c r="O6042" s="220">
        <f t="shared" si="566"/>
        <v>43352.541666666664</v>
      </c>
      <c r="P6042">
        <f t="shared" si="567"/>
        <v>1.7475067502328254E-4</v>
      </c>
    </row>
    <row r="6043" spans="1:16">
      <c r="A6043">
        <f t="shared" si="565"/>
        <v>252</v>
      </c>
      <c r="B6043" s="128">
        <f t="shared" si="568"/>
        <v>43352</v>
      </c>
      <c r="C6043" s="126">
        <f t="shared" si="569"/>
        <v>14</v>
      </c>
      <c r="D6043" s="127">
        <f>INDEX('365x24'!$D$4:$AA$369,'8760'!A6043,'8760'!C6043)</f>
        <v>8.3242117480154896</v>
      </c>
      <c r="E6043" s="130">
        <f t="shared" si="564"/>
        <v>1.7631559239209289E-4</v>
      </c>
      <c r="O6043" s="220">
        <f t="shared" si="566"/>
        <v>43352.583333333336</v>
      </c>
      <c r="P6043">
        <f t="shared" si="567"/>
        <v>1.7631559239209289E-4</v>
      </c>
    </row>
    <row r="6044" spans="1:16">
      <c r="A6044">
        <f t="shared" si="565"/>
        <v>252</v>
      </c>
      <c r="B6044" s="128">
        <f t="shared" si="568"/>
        <v>43352</v>
      </c>
      <c r="C6044" s="126">
        <f t="shared" si="569"/>
        <v>15</v>
      </c>
      <c r="D6044" s="127">
        <f>INDEX('365x24'!$D$4:$AA$369,'8760'!A6044,'8760'!C6044)</f>
        <v>8.5994115838469209</v>
      </c>
      <c r="E6044" s="130">
        <f t="shared" si="564"/>
        <v>1.8214461543351101E-4</v>
      </c>
      <c r="O6044" s="220">
        <f t="shared" si="566"/>
        <v>43352.625</v>
      </c>
      <c r="P6044">
        <f t="shared" si="567"/>
        <v>1.8214461543351101E-4</v>
      </c>
    </row>
    <row r="6045" spans="1:16">
      <c r="A6045">
        <f t="shared" si="565"/>
        <v>252</v>
      </c>
      <c r="B6045" s="128">
        <f t="shared" si="568"/>
        <v>43352</v>
      </c>
      <c r="C6045" s="126">
        <f t="shared" si="569"/>
        <v>16</v>
      </c>
      <c r="D6045" s="127">
        <f>INDEX('365x24'!$D$4:$AA$369,'8760'!A6045,'8760'!C6045)</f>
        <v>8.5966340320117212</v>
      </c>
      <c r="E6045" s="130">
        <f t="shared" si="564"/>
        <v>1.8208578395348052E-4</v>
      </c>
      <c r="O6045" s="220">
        <f t="shared" si="566"/>
        <v>43352.666666666664</v>
      </c>
      <c r="P6045">
        <f t="shared" si="567"/>
        <v>1.8208578395348052E-4</v>
      </c>
    </row>
    <row r="6046" spans="1:16">
      <c r="A6046">
        <f t="shared" si="565"/>
        <v>252</v>
      </c>
      <c r="B6046" s="128">
        <f t="shared" si="568"/>
        <v>43352</v>
      </c>
      <c r="C6046" s="126">
        <f t="shared" si="569"/>
        <v>17</v>
      </c>
      <c r="D6046" s="127">
        <f>INDEX('365x24'!$D$4:$AA$369,'8760'!A6046,'8760'!C6046)</f>
        <v>8.7589541612607054</v>
      </c>
      <c r="E6046" s="130">
        <f t="shared" si="564"/>
        <v>1.8552389564646077E-4</v>
      </c>
      <c r="O6046" s="220">
        <f t="shared" si="566"/>
        <v>43352.708333333336</v>
      </c>
      <c r="P6046">
        <f t="shared" si="567"/>
        <v>1.8552389564646077E-4</v>
      </c>
    </row>
    <row r="6047" spans="1:16">
      <c r="A6047">
        <f t="shared" si="565"/>
        <v>252</v>
      </c>
      <c r="B6047" s="128">
        <f t="shared" si="568"/>
        <v>43352</v>
      </c>
      <c r="C6047" s="126">
        <f t="shared" si="569"/>
        <v>18</v>
      </c>
      <c r="D6047" s="127">
        <f>INDEX('365x24'!$D$4:$AA$369,'8760'!A6047,'8760'!C6047)</f>
        <v>8.2318859250135024</v>
      </c>
      <c r="E6047" s="130">
        <f t="shared" si="564"/>
        <v>1.7436003399588033E-4</v>
      </c>
      <c r="O6047" s="220">
        <f t="shared" si="566"/>
        <v>43352.75</v>
      </c>
      <c r="P6047">
        <f t="shared" si="567"/>
        <v>1.7436003399588033E-4</v>
      </c>
    </row>
    <row r="6048" spans="1:16">
      <c r="A6048">
        <f t="shared" si="565"/>
        <v>252</v>
      </c>
      <c r="B6048" s="128">
        <f t="shared" si="568"/>
        <v>43352</v>
      </c>
      <c r="C6048" s="126">
        <f t="shared" si="569"/>
        <v>19</v>
      </c>
      <c r="D6048" s="127">
        <f>INDEX('365x24'!$D$4:$AA$369,'8760'!A6048,'8760'!C6048)</f>
        <v>7.6228243585912487</v>
      </c>
      <c r="E6048" s="130">
        <f t="shared" si="564"/>
        <v>1.6145946705480068E-4</v>
      </c>
      <c r="O6048" s="220">
        <f t="shared" si="566"/>
        <v>43352.791666666664</v>
      </c>
      <c r="P6048">
        <f t="shared" si="567"/>
        <v>1.6145946705480068E-4</v>
      </c>
    </row>
    <row r="6049" spans="1:16">
      <c r="A6049">
        <f t="shared" si="565"/>
        <v>252</v>
      </c>
      <c r="B6049" s="128">
        <f t="shared" si="568"/>
        <v>43352</v>
      </c>
      <c r="C6049" s="126">
        <f t="shared" si="569"/>
        <v>20</v>
      </c>
      <c r="D6049" s="127">
        <f>INDEX('365x24'!$D$4:$AA$369,'8760'!A6049,'8760'!C6049)</f>
        <v>6.4021458780583584</v>
      </c>
      <c r="E6049" s="130">
        <f t="shared" si="564"/>
        <v>1.3560420821101329E-4</v>
      </c>
      <c r="O6049" s="220">
        <f t="shared" si="566"/>
        <v>43352.833333333336</v>
      </c>
      <c r="P6049">
        <f t="shared" si="567"/>
        <v>1.3560420821101329E-4</v>
      </c>
    </row>
    <row r="6050" spans="1:16">
      <c r="A6050">
        <f t="shared" si="565"/>
        <v>252</v>
      </c>
      <c r="B6050" s="128">
        <f t="shared" si="568"/>
        <v>43352</v>
      </c>
      <c r="C6050" s="126">
        <f t="shared" si="569"/>
        <v>21</v>
      </c>
      <c r="D6050" s="127">
        <f>INDEX('365x24'!$D$4:$AA$369,'8760'!A6050,'8760'!C6050)</f>
        <v>5.7298672318669972</v>
      </c>
      <c r="E6050" s="130">
        <f t="shared" si="564"/>
        <v>1.2136463678444035E-4</v>
      </c>
      <c r="O6050" s="220">
        <f t="shared" si="566"/>
        <v>43352.875</v>
      </c>
      <c r="P6050">
        <f t="shared" si="567"/>
        <v>1.2136463678444035E-4</v>
      </c>
    </row>
    <row r="6051" spans="1:16">
      <c r="A6051">
        <f t="shared" si="565"/>
        <v>252</v>
      </c>
      <c r="B6051" s="128">
        <f t="shared" si="568"/>
        <v>43352</v>
      </c>
      <c r="C6051" s="126">
        <f t="shared" si="569"/>
        <v>22</v>
      </c>
      <c r="D6051" s="127">
        <f>INDEX('365x24'!$D$4:$AA$369,'8760'!A6051,'8760'!C6051)</f>
        <v>5.1776899270295997</v>
      </c>
      <c r="E6051" s="130">
        <f t="shared" si="564"/>
        <v>1.0966893855438449E-4</v>
      </c>
      <c r="O6051" s="220">
        <f t="shared" si="566"/>
        <v>43352.916666666664</v>
      </c>
      <c r="P6051">
        <f t="shared" si="567"/>
        <v>1.0966893855438449E-4</v>
      </c>
    </row>
    <row r="6052" spans="1:16">
      <c r="A6052">
        <f t="shared" si="565"/>
        <v>252</v>
      </c>
      <c r="B6052" s="128">
        <f t="shared" si="568"/>
        <v>43352</v>
      </c>
      <c r="C6052" s="126">
        <f t="shared" si="569"/>
        <v>23</v>
      </c>
      <c r="D6052" s="127">
        <f>INDEX('365x24'!$D$4:$AA$369,'8760'!A6052,'8760'!C6052)</f>
        <v>4.1614392615672964</v>
      </c>
      <c r="E6052" s="130">
        <f t="shared" si="564"/>
        <v>8.8143676640839129E-5</v>
      </c>
      <c r="O6052" s="220">
        <f t="shared" si="566"/>
        <v>43352.958333333336</v>
      </c>
      <c r="P6052">
        <f t="shared" si="567"/>
        <v>8.8143676640839129E-5</v>
      </c>
    </row>
    <row r="6053" spans="1:16">
      <c r="A6053">
        <f t="shared" si="565"/>
        <v>252</v>
      </c>
      <c r="B6053" s="128">
        <f t="shared" si="568"/>
        <v>43352</v>
      </c>
      <c r="C6053" s="126">
        <f t="shared" si="569"/>
        <v>24</v>
      </c>
      <c r="D6053" s="127">
        <f>INDEX('365x24'!$D$4:$AA$369,'8760'!A6053,'8760'!C6053)</f>
        <v>1.3923311839481354</v>
      </c>
      <c r="E6053" s="130">
        <f t="shared" si="564"/>
        <v>2.9491044309669902E-5</v>
      </c>
      <c r="O6053" s="220">
        <f t="shared" si="566"/>
        <v>43353</v>
      </c>
      <c r="P6053">
        <f t="shared" si="567"/>
        <v>2.9491044309669902E-5</v>
      </c>
    </row>
    <row r="6054" spans="1:16">
      <c r="A6054">
        <f t="shared" si="565"/>
        <v>253</v>
      </c>
      <c r="B6054" s="128">
        <f t="shared" si="568"/>
        <v>43353</v>
      </c>
      <c r="C6054" s="126">
        <f t="shared" si="569"/>
        <v>1</v>
      </c>
      <c r="D6054" s="127">
        <f>INDEX('365x24'!$D$4:$AA$369,'8760'!A6054,'8760'!C6054)</f>
        <v>1.459452708011296</v>
      </c>
      <c r="E6054" s="130">
        <f t="shared" si="564"/>
        <v>3.0912749047091759E-5</v>
      </c>
      <c r="O6054" s="220">
        <f t="shared" si="566"/>
        <v>43353.041666666664</v>
      </c>
      <c r="P6054">
        <f t="shared" si="567"/>
        <v>3.0912749047091759E-5</v>
      </c>
    </row>
    <row r="6055" spans="1:16">
      <c r="A6055">
        <f t="shared" si="565"/>
        <v>253</v>
      </c>
      <c r="B6055" s="128">
        <f t="shared" si="568"/>
        <v>43353</v>
      </c>
      <c r="C6055" s="126">
        <f t="shared" si="569"/>
        <v>2</v>
      </c>
      <c r="D6055" s="127">
        <f>INDEX('365x24'!$D$4:$AA$369,'8760'!A6055,'8760'!C6055)</f>
        <v>1.3489855035942715</v>
      </c>
      <c r="E6055" s="130">
        <f t="shared" si="564"/>
        <v>2.8572937041308811E-5</v>
      </c>
      <c r="O6055" s="220">
        <f t="shared" si="566"/>
        <v>43353.083333333336</v>
      </c>
      <c r="P6055">
        <f t="shared" si="567"/>
        <v>2.8572937041308811E-5</v>
      </c>
    </row>
    <row r="6056" spans="1:16">
      <c r="A6056">
        <f t="shared" si="565"/>
        <v>253</v>
      </c>
      <c r="B6056" s="128">
        <f t="shared" si="568"/>
        <v>43353</v>
      </c>
      <c r="C6056" s="126">
        <f t="shared" si="569"/>
        <v>3</v>
      </c>
      <c r="D6056" s="127">
        <f>INDEX('365x24'!$D$4:$AA$369,'8760'!A6056,'8760'!C6056)</f>
        <v>1.3746500825515031</v>
      </c>
      <c r="E6056" s="130">
        <f t="shared" si="564"/>
        <v>2.911653991679029E-5</v>
      </c>
      <c r="O6056" s="220">
        <f t="shared" si="566"/>
        <v>43353.125</v>
      </c>
      <c r="P6056">
        <f t="shared" si="567"/>
        <v>2.911653991679029E-5</v>
      </c>
    </row>
    <row r="6057" spans="1:16">
      <c r="A6057">
        <f t="shared" si="565"/>
        <v>253</v>
      </c>
      <c r="B6057" s="128">
        <f t="shared" si="568"/>
        <v>43353</v>
      </c>
      <c r="C6057" s="126">
        <f t="shared" si="569"/>
        <v>4</v>
      </c>
      <c r="D6057" s="127">
        <f>INDEX('365x24'!$D$4:$AA$369,'8760'!A6057,'8760'!C6057)</f>
        <v>1.5811570935672927</v>
      </c>
      <c r="E6057" s="130">
        <f t="shared" si="564"/>
        <v>3.3490576412083638E-5</v>
      </c>
      <c r="O6057" s="220">
        <f t="shared" si="566"/>
        <v>43353.166666666664</v>
      </c>
      <c r="P6057">
        <f t="shared" si="567"/>
        <v>3.3490576412083638E-5</v>
      </c>
    </row>
    <row r="6058" spans="1:16">
      <c r="A6058">
        <f t="shared" si="565"/>
        <v>253</v>
      </c>
      <c r="B6058" s="128">
        <f t="shared" si="568"/>
        <v>43353</v>
      </c>
      <c r="C6058" s="126">
        <f t="shared" si="569"/>
        <v>5</v>
      </c>
      <c r="D6058" s="127">
        <f>INDEX('365x24'!$D$4:$AA$369,'8760'!A6058,'8760'!C6058)</f>
        <v>3.0845109922994935</v>
      </c>
      <c r="E6058" s="130">
        <f t="shared" si="564"/>
        <v>6.5333199023542607E-5</v>
      </c>
      <c r="O6058" s="220">
        <f t="shared" si="566"/>
        <v>43353.208333333336</v>
      </c>
      <c r="P6058">
        <f t="shared" si="567"/>
        <v>6.5333199023542607E-5</v>
      </c>
    </row>
    <row r="6059" spans="1:16">
      <c r="A6059">
        <f t="shared" si="565"/>
        <v>253</v>
      </c>
      <c r="B6059" s="128">
        <f t="shared" si="568"/>
        <v>43353</v>
      </c>
      <c r="C6059" s="126">
        <f t="shared" si="569"/>
        <v>6</v>
      </c>
      <c r="D6059" s="127">
        <f>INDEX('365x24'!$D$4:$AA$369,'8760'!A6059,'8760'!C6059)</f>
        <v>4.6143865431266402</v>
      </c>
      <c r="E6059" s="130">
        <f t="shared" si="564"/>
        <v>9.7737578224320952E-5</v>
      </c>
      <c r="O6059" s="220">
        <f t="shared" si="566"/>
        <v>43353.25</v>
      </c>
      <c r="P6059">
        <f t="shared" si="567"/>
        <v>9.7737578224320952E-5</v>
      </c>
    </row>
    <row r="6060" spans="1:16">
      <c r="A6060">
        <f t="shared" si="565"/>
        <v>253</v>
      </c>
      <c r="B6060" s="128">
        <f t="shared" si="568"/>
        <v>43353</v>
      </c>
      <c r="C6060" s="126">
        <f t="shared" si="569"/>
        <v>7</v>
      </c>
      <c r="D6060" s="127">
        <f>INDEX('365x24'!$D$4:$AA$369,'8760'!A6060,'8760'!C6060)</f>
        <v>4.911362385346032</v>
      </c>
      <c r="E6060" s="130">
        <f t="shared" si="564"/>
        <v>1.0402784006917801E-4</v>
      </c>
      <c r="O6060" s="220">
        <f t="shared" si="566"/>
        <v>43353.291666666664</v>
      </c>
      <c r="P6060">
        <f t="shared" si="567"/>
        <v>1.0402784006917801E-4</v>
      </c>
    </row>
    <row r="6061" spans="1:16">
      <c r="A6061">
        <f t="shared" si="565"/>
        <v>253</v>
      </c>
      <c r="B6061" s="128">
        <f t="shared" si="568"/>
        <v>43353</v>
      </c>
      <c r="C6061" s="126">
        <f t="shared" si="569"/>
        <v>8</v>
      </c>
      <c r="D6061" s="127">
        <f>INDEX('365x24'!$D$4:$AA$369,'8760'!A6061,'8760'!C6061)</f>
        <v>4.7524229334736052</v>
      </c>
      <c r="E6061" s="130">
        <f t="shared" si="564"/>
        <v>1.00661334691892E-4</v>
      </c>
      <c r="O6061" s="220">
        <f t="shared" si="566"/>
        <v>43353.333333333336</v>
      </c>
      <c r="P6061">
        <f t="shared" si="567"/>
        <v>1.00661334691892E-4</v>
      </c>
    </row>
    <row r="6062" spans="1:16">
      <c r="A6062">
        <f t="shared" si="565"/>
        <v>253</v>
      </c>
      <c r="B6062" s="128">
        <f t="shared" si="568"/>
        <v>43353</v>
      </c>
      <c r="C6062" s="126">
        <f t="shared" si="569"/>
        <v>9</v>
      </c>
      <c r="D6062" s="127">
        <f>INDEX('365x24'!$D$4:$AA$369,'8760'!A6062,'8760'!C6062)</f>
        <v>4.962120161168678</v>
      </c>
      <c r="E6062" s="130">
        <f t="shared" si="564"/>
        <v>1.0510294334424889E-4</v>
      </c>
      <c r="O6062" s="220">
        <f t="shared" si="566"/>
        <v>43353.375</v>
      </c>
      <c r="P6062">
        <f t="shared" si="567"/>
        <v>1.0510294334424889E-4</v>
      </c>
    </row>
    <row r="6063" spans="1:16">
      <c r="A6063">
        <f t="shared" si="565"/>
        <v>253</v>
      </c>
      <c r="B6063" s="128">
        <f t="shared" si="568"/>
        <v>43353</v>
      </c>
      <c r="C6063" s="126">
        <f t="shared" si="569"/>
        <v>10</v>
      </c>
      <c r="D6063" s="127">
        <f>INDEX('365x24'!$D$4:$AA$369,'8760'!A6063,'8760'!C6063)</f>
        <v>6.7281669766115355</v>
      </c>
      <c r="E6063" s="130">
        <f t="shared" si="564"/>
        <v>1.4250967924704601E-4</v>
      </c>
      <c r="O6063" s="220">
        <f t="shared" si="566"/>
        <v>43353.416666666664</v>
      </c>
      <c r="P6063">
        <f t="shared" si="567"/>
        <v>1.4250967924704601E-4</v>
      </c>
    </row>
    <row r="6064" spans="1:16">
      <c r="A6064">
        <f t="shared" si="565"/>
        <v>253</v>
      </c>
      <c r="B6064" s="128">
        <f t="shared" si="568"/>
        <v>43353</v>
      </c>
      <c r="C6064" s="126">
        <f t="shared" si="569"/>
        <v>11</v>
      </c>
      <c r="D6064" s="127">
        <f>INDEX('365x24'!$D$4:$AA$369,'8760'!A6064,'8760'!C6064)</f>
        <v>8.4212673449997002</v>
      </c>
      <c r="E6064" s="130">
        <f t="shared" si="564"/>
        <v>1.7837133239430018E-4</v>
      </c>
      <c r="O6064" s="220">
        <f t="shared" si="566"/>
        <v>43353.458333333336</v>
      </c>
      <c r="P6064">
        <f t="shared" si="567"/>
        <v>1.7837133239430018E-4</v>
      </c>
    </row>
    <row r="6065" spans="1:16">
      <c r="A6065">
        <f t="shared" si="565"/>
        <v>253</v>
      </c>
      <c r="B6065" s="128">
        <f t="shared" si="568"/>
        <v>43353</v>
      </c>
      <c r="C6065" s="126">
        <f t="shared" si="569"/>
        <v>12</v>
      </c>
      <c r="D6065" s="127">
        <f>INDEX('365x24'!$D$4:$AA$369,'8760'!A6065,'8760'!C6065)</f>
        <v>9.5551751062009984</v>
      </c>
      <c r="E6065" s="130">
        <f t="shared" si="564"/>
        <v>2.0238869580193594E-4</v>
      </c>
      <c r="O6065" s="220">
        <f t="shared" si="566"/>
        <v>43353.5</v>
      </c>
      <c r="P6065">
        <f t="shared" si="567"/>
        <v>2.0238869580193594E-4</v>
      </c>
    </row>
    <row r="6066" spans="1:16">
      <c r="A6066">
        <f t="shared" si="565"/>
        <v>253</v>
      </c>
      <c r="B6066" s="128">
        <f t="shared" si="568"/>
        <v>43353</v>
      </c>
      <c r="C6066" s="126">
        <f t="shared" si="569"/>
        <v>13</v>
      </c>
      <c r="D6066" s="127">
        <f>INDEX('365x24'!$D$4:$AA$369,'8760'!A6066,'8760'!C6066)</f>
        <v>10.277116379205703</v>
      </c>
      <c r="E6066" s="130">
        <f t="shared" si="564"/>
        <v>2.1768017409145351E-4</v>
      </c>
      <c r="O6066" s="220">
        <f t="shared" si="566"/>
        <v>43353.541666666664</v>
      </c>
      <c r="P6066">
        <f t="shared" si="567"/>
        <v>2.1768017409145351E-4</v>
      </c>
    </row>
    <row r="6067" spans="1:16">
      <c r="A6067">
        <f t="shared" si="565"/>
        <v>253</v>
      </c>
      <c r="B6067" s="128">
        <f t="shared" si="568"/>
        <v>43353</v>
      </c>
      <c r="C6067" s="126">
        <f t="shared" si="569"/>
        <v>14</v>
      </c>
      <c r="D6067" s="127">
        <f>INDEX('365x24'!$D$4:$AA$369,'8760'!A6067,'8760'!C6067)</f>
        <v>10.381345995787113</v>
      </c>
      <c r="E6067" s="130">
        <f t="shared" si="564"/>
        <v>2.1988786740208239E-4</v>
      </c>
      <c r="O6067" s="220">
        <f t="shared" si="566"/>
        <v>43353.583333333336</v>
      </c>
      <c r="P6067">
        <f t="shared" si="567"/>
        <v>2.1988786740208239E-4</v>
      </c>
    </row>
    <row r="6068" spans="1:16">
      <c r="A6068">
        <f t="shared" si="565"/>
        <v>253</v>
      </c>
      <c r="B6068" s="128">
        <f t="shared" si="568"/>
        <v>43353</v>
      </c>
      <c r="C6068" s="126">
        <f t="shared" si="569"/>
        <v>15</v>
      </c>
      <c r="D6068" s="127">
        <f>INDEX('365x24'!$D$4:$AA$369,'8760'!A6068,'8760'!C6068)</f>
        <v>10.546475420320837</v>
      </c>
      <c r="E6068" s="130">
        <f t="shared" si="564"/>
        <v>2.233854829348648E-4</v>
      </c>
      <c r="O6068" s="220">
        <f t="shared" si="566"/>
        <v>43353.625</v>
      </c>
      <c r="P6068">
        <f t="shared" si="567"/>
        <v>2.233854829348648E-4</v>
      </c>
    </row>
    <row r="6069" spans="1:16">
      <c r="A6069">
        <f t="shared" si="565"/>
        <v>253</v>
      </c>
      <c r="B6069" s="128">
        <f t="shared" si="568"/>
        <v>43353</v>
      </c>
      <c r="C6069" s="126">
        <f t="shared" si="569"/>
        <v>16</v>
      </c>
      <c r="D6069" s="127">
        <f>INDEX('365x24'!$D$4:$AA$369,'8760'!A6069,'8760'!C6069)</f>
        <v>10.388488271934765</v>
      </c>
      <c r="E6069" s="130">
        <f t="shared" si="564"/>
        <v>2.2003914835073214E-4</v>
      </c>
      <c r="O6069" s="220">
        <f t="shared" si="566"/>
        <v>43353.666666666664</v>
      </c>
      <c r="P6069">
        <f t="shared" si="567"/>
        <v>2.2003914835073214E-4</v>
      </c>
    </row>
    <row r="6070" spans="1:16">
      <c r="A6070">
        <f t="shared" si="565"/>
        <v>253</v>
      </c>
      <c r="B6070" s="128">
        <f t="shared" si="568"/>
        <v>43353</v>
      </c>
      <c r="C6070" s="126">
        <f t="shared" si="569"/>
        <v>17</v>
      </c>
      <c r="D6070" s="127">
        <f>INDEX('365x24'!$D$4:$AA$369,'8760'!A6070,'8760'!C6070)</f>
        <v>10.509383199527361</v>
      </c>
      <c r="E6070" s="130">
        <f t="shared" si="564"/>
        <v>2.2259983054154372E-4</v>
      </c>
      <c r="O6070" s="220">
        <f t="shared" si="566"/>
        <v>43353.708333333336</v>
      </c>
      <c r="P6070">
        <f t="shared" si="567"/>
        <v>2.2259983054154372E-4</v>
      </c>
    </row>
    <row r="6071" spans="1:16">
      <c r="A6071">
        <f t="shared" si="565"/>
        <v>253</v>
      </c>
      <c r="B6071" s="128">
        <f t="shared" si="568"/>
        <v>43353</v>
      </c>
      <c r="C6071" s="126">
        <f t="shared" si="569"/>
        <v>18</v>
      </c>
      <c r="D6071" s="127">
        <f>INDEX('365x24'!$D$4:$AA$369,'8760'!A6071,'8760'!C6071)</f>
        <v>9.8812914351028063</v>
      </c>
      <c r="E6071" s="130">
        <f t="shared" si="564"/>
        <v>2.0929618391728389E-4</v>
      </c>
      <c r="O6071" s="220">
        <f t="shared" si="566"/>
        <v>43353.75</v>
      </c>
      <c r="P6071">
        <f t="shared" si="567"/>
        <v>2.0929618391728389E-4</v>
      </c>
    </row>
    <row r="6072" spans="1:16">
      <c r="A6072">
        <f t="shared" si="565"/>
        <v>253</v>
      </c>
      <c r="B6072" s="128">
        <f t="shared" si="568"/>
        <v>43353</v>
      </c>
      <c r="C6072" s="126">
        <f t="shared" si="569"/>
        <v>19</v>
      </c>
      <c r="D6072" s="127">
        <f>INDEX('365x24'!$D$4:$AA$369,'8760'!A6072,'8760'!C6072)</f>
        <v>9.1912523288909469</v>
      </c>
      <c r="E6072" s="130">
        <f t="shared" si="564"/>
        <v>1.9468042719840184E-4</v>
      </c>
      <c r="O6072" s="220">
        <f t="shared" si="566"/>
        <v>43353.791666666664</v>
      </c>
      <c r="P6072">
        <f t="shared" si="567"/>
        <v>1.9468042719840184E-4</v>
      </c>
    </row>
    <row r="6073" spans="1:16">
      <c r="A6073">
        <f t="shared" si="565"/>
        <v>253</v>
      </c>
      <c r="B6073" s="128">
        <f t="shared" si="568"/>
        <v>43353</v>
      </c>
      <c r="C6073" s="126">
        <f t="shared" si="569"/>
        <v>20</v>
      </c>
      <c r="D6073" s="127">
        <f>INDEX('365x24'!$D$4:$AA$369,'8760'!A6073,'8760'!C6073)</f>
        <v>7.6486159113466616</v>
      </c>
      <c r="E6073" s="130">
        <f t="shared" si="564"/>
        <v>1.6200575936936928E-4</v>
      </c>
      <c r="O6073" s="220">
        <f t="shared" si="566"/>
        <v>43353.833333333336</v>
      </c>
      <c r="P6073">
        <f t="shared" si="567"/>
        <v>1.6200575936936928E-4</v>
      </c>
    </row>
    <row r="6074" spans="1:16">
      <c r="A6074">
        <f t="shared" si="565"/>
        <v>253</v>
      </c>
      <c r="B6074" s="128">
        <f t="shared" si="568"/>
        <v>43353</v>
      </c>
      <c r="C6074" s="126">
        <f t="shared" si="569"/>
        <v>21</v>
      </c>
      <c r="D6074" s="127">
        <f>INDEX('365x24'!$D$4:$AA$369,'8760'!A6074,'8760'!C6074)</f>
        <v>6.468854737277435</v>
      </c>
      <c r="E6074" s="130">
        <f t="shared" si="564"/>
        <v>1.3701717227140208E-4</v>
      </c>
      <c r="O6074" s="220">
        <f t="shared" si="566"/>
        <v>43353.875</v>
      </c>
      <c r="P6074">
        <f t="shared" si="567"/>
        <v>1.3701717227140208E-4</v>
      </c>
    </row>
    <row r="6075" spans="1:16">
      <c r="A6075">
        <f t="shared" si="565"/>
        <v>253</v>
      </c>
      <c r="B6075" s="128">
        <f t="shared" si="568"/>
        <v>43353</v>
      </c>
      <c r="C6075" s="126">
        <f t="shared" si="569"/>
        <v>22</v>
      </c>
      <c r="D6075" s="127">
        <f>INDEX('365x24'!$D$4:$AA$369,'8760'!A6075,'8760'!C6075)</f>
        <v>5.7333431395921863</v>
      </c>
      <c r="E6075" s="130">
        <f t="shared" si="564"/>
        <v>1.2143826017944986E-4</v>
      </c>
      <c r="O6075" s="220">
        <f t="shared" si="566"/>
        <v>43353.916666666664</v>
      </c>
      <c r="P6075">
        <f t="shared" si="567"/>
        <v>1.2143826017944986E-4</v>
      </c>
    </row>
    <row r="6076" spans="1:16">
      <c r="A6076">
        <f t="shared" si="565"/>
        <v>253</v>
      </c>
      <c r="B6076" s="128">
        <f t="shared" si="568"/>
        <v>43353</v>
      </c>
      <c r="C6076" s="126">
        <f t="shared" si="569"/>
        <v>23</v>
      </c>
      <c r="D6076" s="127">
        <f>INDEX('365x24'!$D$4:$AA$369,'8760'!A6076,'8760'!C6076)</f>
        <v>5.1347251680702781</v>
      </c>
      <c r="E6076" s="130">
        <f t="shared" si="564"/>
        <v>1.0875889960328472E-4</v>
      </c>
      <c r="O6076" s="220">
        <f t="shared" si="566"/>
        <v>43353.958333333336</v>
      </c>
      <c r="P6076">
        <f t="shared" si="567"/>
        <v>1.0875889960328472E-4</v>
      </c>
    </row>
    <row r="6077" spans="1:16">
      <c r="A6077">
        <f t="shared" si="565"/>
        <v>253</v>
      </c>
      <c r="B6077" s="128">
        <f t="shared" si="568"/>
        <v>43353</v>
      </c>
      <c r="C6077" s="126">
        <f t="shared" si="569"/>
        <v>24</v>
      </c>
      <c r="D6077" s="127">
        <f>INDEX('365x24'!$D$4:$AA$369,'8760'!A6077,'8760'!C6077)</f>
        <v>1.49387847904298</v>
      </c>
      <c r="E6077" s="130">
        <f t="shared" si="564"/>
        <v>3.1641923219583584E-5</v>
      </c>
      <c r="O6077" s="220">
        <f t="shared" si="566"/>
        <v>43354</v>
      </c>
      <c r="P6077">
        <f t="shared" si="567"/>
        <v>3.1641923219583584E-5</v>
      </c>
    </row>
    <row r="6078" spans="1:16">
      <c r="A6078">
        <f t="shared" si="565"/>
        <v>254</v>
      </c>
      <c r="B6078" s="128">
        <f t="shared" si="568"/>
        <v>43354</v>
      </c>
      <c r="C6078" s="126">
        <f t="shared" si="569"/>
        <v>1</v>
      </c>
      <c r="D6078" s="127">
        <f>INDEX('365x24'!$D$4:$AA$369,'8760'!A6078,'8760'!C6078)</f>
        <v>1.539464988511368</v>
      </c>
      <c r="E6078" s="130">
        <f t="shared" si="564"/>
        <v>3.2607493614152504E-5</v>
      </c>
      <c r="O6078" s="220">
        <f t="shared" si="566"/>
        <v>43354.041666666664</v>
      </c>
      <c r="P6078">
        <f t="shared" si="567"/>
        <v>3.2607493614152504E-5</v>
      </c>
    </row>
    <row r="6079" spans="1:16">
      <c r="A6079">
        <f t="shared" si="565"/>
        <v>254</v>
      </c>
      <c r="B6079" s="128">
        <f t="shared" si="568"/>
        <v>43354</v>
      </c>
      <c r="C6079" s="126">
        <f t="shared" si="569"/>
        <v>2</v>
      </c>
      <c r="D6079" s="127">
        <f>INDEX('365x24'!$D$4:$AA$369,'8760'!A6079,'8760'!C6079)</f>
        <v>1.4229415872081028</v>
      </c>
      <c r="E6079" s="130">
        <f t="shared" si="564"/>
        <v>3.0139404965011077E-5</v>
      </c>
      <c r="O6079" s="220">
        <f t="shared" si="566"/>
        <v>43354.083333333336</v>
      </c>
      <c r="P6079">
        <f t="shared" si="567"/>
        <v>3.0139404965011077E-5</v>
      </c>
    </row>
    <row r="6080" spans="1:16">
      <c r="A6080">
        <f t="shared" si="565"/>
        <v>254</v>
      </c>
      <c r="B6080" s="128">
        <f t="shared" si="568"/>
        <v>43354</v>
      </c>
      <c r="C6080" s="126">
        <f t="shared" si="569"/>
        <v>3</v>
      </c>
      <c r="D6080" s="127">
        <f>INDEX('365x24'!$D$4:$AA$369,'8760'!A6080,'8760'!C6080)</f>
        <v>1.4500131877695084</v>
      </c>
      <c r="E6080" s="130">
        <f t="shared" si="564"/>
        <v>3.0712810043410753E-5</v>
      </c>
      <c r="O6080" s="220">
        <f t="shared" si="566"/>
        <v>43354.125</v>
      </c>
      <c r="P6080">
        <f t="shared" si="567"/>
        <v>3.0712810043410753E-5</v>
      </c>
    </row>
    <row r="6081" spans="1:16">
      <c r="A6081">
        <f t="shared" si="565"/>
        <v>254</v>
      </c>
      <c r="B6081" s="128">
        <f t="shared" si="568"/>
        <v>43354</v>
      </c>
      <c r="C6081" s="126">
        <f t="shared" si="569"/>
        <v>4</v>
      </c>
      <c r="D6081" s="127">
        <f>INDEX('365x24'!$D$4:$AA$369,'8760'!A6081,'8760'!C6081)</f>
        <v>1.667841632360999</v>
      </c>
      <c r="E6081" s="130">
        <f t="shared" si="564"/>
        <v>3.5326646453465201E-5</v>
      </c>
      <c r="O6081" s="220">
        <f t="shared" si="566"/>
        <v>43354.166666666664</v>
      </c>
      <c r="P6081">
        <f t="shared" si="567"/>
        <v>3.5326646453465201E-5</v>
      </c>
    </row>
    <row r="6082" spans="1:16">
      <c r="A6082">
        <f t="shared" si="565"/>
        <v>254</v>
      </c>
      <c r="B6082" s="128">
        <f t="shared" si="568"/>
        <v>43354</v>
      </c>
      <c r="C6082" s="126">
        <f t="shared" si="569"/>
        <v>5</v>
      </c>
      <c r="D6082" s="127">
        <f>INDEX('365x24'!$D$4:$AA$369,'8760'!A6082,'8760'!C6082)</f>
        <v>3.2536146277696139</v>
      </c>
      <c r="E6082" s="130">
        <f t="shared" si="564"/>
        <v>6.8914992539388593E-5</v>
      </c>
      <c r="O6082" s="220">
        <f t="shared" si="566"/>
        <v>43354.208333333336</v>
      </c>
      <c r="P6082">
        <f t="shared" si="567"/>
        <v>6.8914992539388593E-5</v>
      </c>
    </row>
    <row r="6083" spans="1:16">
      <c r="A6083">
        <f t="shared" si="565"/>
        <v>254</v>
      </c>
      <c r="B6083" s="128">
        <f t="shared" si="568"/>
        <v>43354</v>
      </c>
      <c r="C6083" s="126">
        <f t="shared" si="569"/>
        <v>6</v>
      </c>
      <c r="D6083" s="127">
        <f>INDEX('365x24'!$D$4:$AA$369,'8760'!A6083,'8760'!C6083)</f>
        <v>4.8673632846118116</v>
      </c>
      <c r="E6083" s="130">
        <f t="shared" si="564"/>
        <v>1.0309589266736872E-4</v>
      </c>
      <c r="O6083" s="220">
        <f t="shared" si="566"/>
        <v>43354.25</v>
      </c>
      <c r="P6083">
        <f t="shared" si="567"/>
        <v>1.0309589266736872E-4</v>
      </c>
    </row>
    <row r="6084" spans="1:16">
      <c r="A6084">
        <f t="shared" si="565"/>
        <v>254</v>
      </c>
      <c r="B6084" s="128">
        <f t="shared" si="568"/>
        <v>43354</v>
      </c>
      <c r="C6084" s="126">
        <f t="shared" si="569"/>
        <v>7</v>
      </c>
      <c r="D6084" s="127">
        <f>INDEX('365x24'!$D$4:$AA$369,'8760'!A6084,'8760'!C6084)</f>
        <v>5.1806203768223593</v>
      </c>
      <c r="E6084" s="130">
        <f t="shared" si="564"/>
        <v>1.0973100857456494E-4</v>
      </c>
      <c r="O6084" s="220">
        <f t="shared" si="566"/>
        <v>43354.291666666664</v>
      </c>
      <c r="P6084">
        <f t="shared" si="567"/>
        <v>1.0973100857456494E-4</v>
      </c>
    </row>
    <row r="6085" spans="1:16">
      <c r="A6085">
        <f t="shared" si="565"/>
        <v>254</v>
      </c>
      <c r="B6085" s="128">
        <f t="shared" si="568"/>
        <v>43354</v>
      </c>
      <c r="C6085" s="126">
        <f t="shared" si="569"/>
        <v>8</v>
      </c>
      <c r="D6085" s="127">
        <f>INDEX('365x24'!$D$4:$AA$369,'8760'!A6085,'8760'!C6085)</f>
        <v>5.0129673106368848</v>
      </c>
      <c r="E6085" s="130">
        <f t="shared" si="564"/>
        <v>1.0617993964748126E-4</v>
      </c>
      <c r="O6085" s="220">
        <f t="shared" si="566"/>
        <v>43354.333333333336</v>
      </c>
      <c r="P6085">
        <f t="shared" si="567"/>
        <v>1.0617993964748126E-4</v>
      </c>
    </row>
    <row r="6086" spans="1:16">
      <c r="A6086">
        <f t="shared" si="565"/>
        <v>254</v>
      </c>
      <c r="B6086" s="128">
        <f t="shared" si="568"/>
        <v>43354</v>
      </c>
      <c r="C6086" s="126">
        <f t="shared" si="569"/>
        <v>9</v>
      </c>
      <c r="D6086" s="127">
        <f>INDEX('365x24'!$D$4:$AA$369,'8760'!A6086,'8760'!C6086)</f>
        <v>5.2341608706970462</v>
      </c>
      <c r="E6086" s="130">
        <f t="shared" ref="E6086:E6149" si="570">D6086*$E$2</f>
        <v>1.1086505275559278E-4</v>
      </c>
      <c r="O6086" s="220">
        <f t="shared" si="566"/>
        <v>43354.375</v>
      </c>
      <c r="P6086">
        <f t="shared" si="567"/>
        <v>1.1086505275559278E-4</v>
      </c>
    </row>
    <row r="6087" spans="1:16">
      <c r="A6087">
        <f t="shared" ref="A6087:A6150" si="571">IF(C6087=1,A6086+1,A6086)</f>
        <v>254</v>
      </c>
      <c r="B6087" s="128">
        <f t="shared" si="568"/>
        <v>43354</v>
      </c>
      <c r="C6087" s="126">
        <f t="shared" si="569"/>
        <v>10</v>
      </c>
      <c r="D6087" s="127">
        <f>INDEX('365x24'!$D$4:$AA$369,'8760'!A6087,'8760'!C6087)</f>
        <v>7.0970285234289863</v>
      </c>
      <c r="E6087" s="130">
        <f t="shared" si="570"/>
        <v>1.5032255620242707E-4</v>
      </c>
      <c r="O6087" s="220">
        <f t="shared" ref="O6087:O6150" si="572">B6087+O$3*C6087</f>
        <v>43354.416666666664</v>
      </c>
      <c r="P6087">
        <f t="shared" ref="P6087:P6150" si="573">E6087</f>
        <v>1.5032255620242707E-4</v>
      </c>
    </row>
    <row r="6088" spans="1:16">
      <c r="A6088">
        <f t="shared" si="571"/>
        <v>254</v>
      </c>
      <c r="B6088" s="128">
        <f t="shared" ref="B6088:B6151" si="574">IF(C6087=24,B6087+1,B6087)</f>
        <v>43354</v>
      </c>
      <c r="C6088" s="126">
        <f t="shared" ref="C6088:C6151" si="575">IF(C6087=24,1,C6087+1)</f>
        <v>11</v>
      </c>
      <c r="D6088" s="127">
        <f>INDEX('365x24'!$D$4:$AA$369,'8760'!A6088,'8760'!C6088)</f>
        <v>8.8829505508175597</v>
      </c>
      <c r="E6088" s="130">
        <f t="shared" si="570"/>
        <v>1.8815027007577651E-4</v>
      </c>
      <c r="O6088" s="220">
        <f t="shared" si="572"/>
        <v>43354.458333333336</v>
      </c>
      <c r="P6088">
        <f t="shared" si="573"/>
        <v>1.8815027007577651E-4</v>
      </c>
    </row>
    <row r="6089" spans="1:16">
      <c r="A6089">
        <f t="shared" si="571"/>
        <v>254</v>
      </c>
      <c r="B6089" s="128">
        <f t="shared" si="574"/>
        <v>43354</v>
      </c>
      <c r="C6089" s="126">
        <f t="shared" si="575"/>
        <v>12</v>
      </c>
      <c r="D6089" s="127">
        <f>INDEX('365x24'!$D$4:$AA$369,'8760'!A6089,'8760'!C6089)</f>
        <v>10.079023084712366</v>
      </c>
      <c r="E6089" s="130">
        <f t="shared" si="570"/>
        <v>2.1348434899416181E-4</v>
      </c>
      <c r="O6089" s="220">
        <f t="shared" si="572"/>
        <v>43354.5</v>
      </c>
      <c r="P6089">
        <f t="shared" si="573"/>
        <v>2.1348434899416181E-4</v>
      </c>
    </row>
    <row r="6090" spans="1:16">
      <c r="A6090">
        <f t="shared" si="571"/>
        <v>254</v>
      </c>
      <c r="B6090" s="128">
        <f t="shared" si="574"/>
        <v>43354</v>
      </c>
      <c r="C6090" s="126">
        <f t="shared" si="575"/>
        <v>13</v>
      </c>
      <c r="D6090" s="127">
        <f>INDEX('365x24'!$D$4:$AA$369,'8760'!A6090,'8760'!C6090)</f>
        <v>10.840543692712409</v>
      </c>
      <c r="E6090" s="130">
        <f t="shared" si="570"/>
        <v>2.2961415938135241E-4</v>
      </c>
      <c r="O6090" s="220">
        <f t="shared" si="572"/>
        <v>43354.541666666664</v>
      </c>
      <c r="P6090">
        <f t="shared" si="573"/>
        <v>2.2961415938135241E-4</v>
      </c>
    </row>
    <row r="6091" spans="1:16">
      <c r="A6091">
        <f t="shared" si="571"/>
        <v>254</v>
      </c>
      <c r="B6091" s="128">
        <f t="shared" si="574"/>
        <v>43354</v>
      </c>
      <c r="C6091" s="126">
        <f t="shared" si="575"/>
        <v>14</v>
      </c>
      <c r="D6091" s="127">
        <f>INDEX('365x24'!$D$4:$AA$369,'8760'!A6091,'8760'!C6091)</f>
        <v>10.950487539890362</v>
      </c>
      <c r="E6091" s="130">
        <f t="shared" si="570"/>
        <v>2.3194288612832253E-4</v>
      </c>
      <c r="O6091" s="220">
        <f t="shared" si="572"/>
        <v>43354.583333333336</v>
      </c>
      <c r="P6091">
        <f t="shared" si="573"/>
        <v>2.3194288612832253E-4</v>
      </c>
    </row>
    <row r="6092" spans="1:16">
      <c r="A6092">
        <f t="shared" si="571"/>
        <v>254</v>
      </c>
      <c r="B6092" s="128">
        <f t="shared" si="574"/>
        <v>43354</v>
      </c>
      <c r="C6092" s="126">
        <f t="shared" si="575"/>
        <v>15</v>
      </c>
      <c r="D6092" s="127">
        <f>INDEX('365x24'!$D$4:$AA$369,'8760'!A6092,'8760'!C6092)</f>
        <v>11.124669934597138</v>
      </c>
      <c r="E6092" s="130">
        <f t="shared" si="570"/>
        <v>2.3563225312626322E-4</v>
      </c>
      <c r="O6092" s="220">
        <f t="shared" si="572"/>
        <v>43354.625</v>
      </c>
      <c r="P6092">
        <f t="shared" si="573"/>
        <v>2.3563225312626322E-4</v>
      </c>
    </row>
    <row r="6093" spans="1:16">
      <c r="A6093">
        <f t="shared" si="571"/>
        <v>254</v>
      </c>
      <c r="B6093" s="128">
        <f t="shared" si="574"/>
        <v>43354</v>
      </c>
      <c r="C6093" s="126">
        <f t="shared" si="575"/>
        <v>16</v>
      </c>
      <c r="D6093" s="127">
        <f>INDEX('365x24'!$D$4:$AA$369,'8760'!A6093,'8760'!C6093)</f>
        <v>10.958021380491866</v>
      </c>
      <c r="E6093" s="130">
        <f t="shared" si="570"/>
        <v>2.3210246082546528E-4</v>
      </c>
      <c r="O6093" s="220">
        <f t="shared" si="572"/>
        <v>43354.666666666664</v>
      </c>
      <c r="P6093">
        <f t="shared" si="573"/>
        <v>2.3210246082546528E-4</v>
      </c>
    </row>
    <row r="6094" spans="1:16">
      <c r="A6094">
        <f t="shared" si="571"/>
        <v>254</v>
      </c>
      <c r="B6094" s="128">
        <f t="shared" si="574"/>
        <v>43354</v>
      </c>
      <c r="C6094" s="126">
        <f t="shared" si="575"/>
        <v>17</v>
      </c>
      <c r="D6094" s="127">
        <f>INDEX('365x24'!$D$4:$AA$369,'8760'!A6094,'8760'!C6094)</f>
        <v>11.085544189073326</v>
      </c>
      <c r="E6094" s="130">
        <f t="shared" si="570"/>
        <v>2.3480352853243514E-4</v>
      </c>
      <c r="O6094" s="220">
        <f t="shared" si="572"/>
        <v>43354.708333333336</v>
      </c>
      <c r="P6094">
        <f t="shared" si="573"/>
        <v>2.3480352853243514E-4</v>
      </c>
    </row>
    <row r="6095" spans="1:16">
      <c r="A6095">
        <f t="shared" si="571"/>
        <v>254</v>
      </c>
      <c r="B6095" s="128">
        <f t="shared" si="574"/>
        <v>43354</v>
      </c>
      <c r="C6095" s="126">
        <f t="shared" si="575"/>
        <v>18</v>
      </c>
      <c r="D6095" s="127">
        <f>INDEX('365x24'!$D$4:$AA$369,'8760'!A6095,'8760'!C6095)</f>
        <v>10.423018246577046</v>
      </c>
      <c r="E6095" s="130">
        <f t="shared" si="570"/>
        <v>2.2077052966570039E-4</v>
      </c>
      <c r="O6095" s="220">
        <f t="shared" si="572"/>
        <v>43354.75</v>
      </c>
      <c r="P6095">
        <f t="shared" si="573"/>
        <v>2.2077052966570039E-4</v>
      </c>
    </row>
    <row r="6096" spans="1:16">
      <c r="A6096">
        <f t="shared" si="571"/>
        <v>254</v>
      </c>
      <c r="B6096" s="128">
        <f t="shared" si="574"/>
        <v>43354</v>
      </c>
      <c r="C6096" s="126">
        <f t="shared" si="575"/>
        <v>19</v>
      </c>
      <c r="D6096" s="127">
        <f>INDEX('365x24'!$D$4:$AA$369,'8760'!A6096,'8760'!C6096)</f>
        <v>9.695148793263721</v>
      </c>
      <c r="E6096" s="130">
        <f t="shared" si="570"/>
        <v>2.0535348625908077E-4</v>
      </c>
      <c r="O6096" s="220">
        <f t="shared" si="572"/>
        <v>43354.791666666664</v>
      </c>
      <c r="P6096">
        <f t="shared" si="573"/>
        <v>2.0535348625908077E-4</v>
      </c>
    </row>
    <row r="6097" spans="1:16">
      <c r="A6097">
        <f t="shared" si="571"/>
        <v>254</v>
      </c>
      <c r="B6097" s="128">
        <f t="shared" si="574"/>
        <v>43354</v>
      </c>
      <c r="C6097" s="126">
        <f t="shared" si="575"/>
        <v>20</v>
      </c>
      <c r="D6097" s="127">
        <f>INDEX('365x24'!$D$4:$AA$369,'8760'!A6097,'8760'!C6097)</f>
        <v>8.067939674546837</v>
      </c>
      <c r="E6097" s="130">
        <f t="shared" si="570"/>
        <v>1.7088747933887227E-4</v>
      </c>
      <c r="O6097" s="220">
        <f t="shared" si="572"/>
        <v>43354.833333333336</v>
      </c>
      <c r="P6097">
        <f t="shared" si="573"/>
        <v>1.7088747933887227E-4</v>
      </c>
    </row>
    <row r="6098" spans="1:16">
      <c r="A6098">
        <f t="shared" si="571"/>
        <v>254</v>
      </c>
      <c r="B6098" s="128">
        <f t="shared" si="574"/>
        <v>43354</v>
      </c>
      <c r="C6098" s="126">
        <f t="shared" si="575"/>
        <v>21</v>
      </c>
      <c r="D6098" s="127">
        <f>INDEX('365x24'!$D$4:$AA$369,'8760'!A6098,'8760'!C6098)</f>
        <v>6.8234998839903733</v>
      </c>
      <c r="E6098" s="130">
        <f t="shared" si="570"/>
        <v>1.4452893086483042E-4</v>
      </c>
      <c r="O6098" s="220">
        <f t="shared" si="572"/>
        <v>43354.875</v>
      </c>
      <c r="P6098">
        <f t="shared" si="573"/>
        <v>1.4452893086483042E-4</v>
      </c>
    </row>
    <row r="6099" spans="1:16">
      <c r="A6099">
        <f t="shared" si="571"/>
        <v>254</v>
      </c>
      <c r="B6099" s="128">
        <f t="shared" si="574"/>
        <v>43354</v>
      </c>
      <c r="C6099" s="126">
        <f t="shared" si="575"/>
        <v>22</v>
      </c>
      <c r="D6099" s="127">
        <f>INDEX('365x24'!$D$4:$AA$369,'8760'!A6099,'8760'!C6099)</f>
        <v>6.047664978847469</v>
      </c>
      <c r="E6099" s="130">
        <f t="shared" si="570"/>
        <v>1.280959285530685E-4</v>
      </c>
      <c r="O6099" s="220">
        <f t="shared" si="572"/>
        <v>43354.916666666664</v>
      </c>
      <c r="P6099">
        <f t="shared" si="573"/>
        <v>1.280959285530685E-4</v>
      </c>
    </row>
    <row r="6100" spans="1:16">
      <c r="A6100">
        <f t="shared" si="571"/>
        <v>254</v>
      </c>
      <c r="B6100" s="128">
        <f t="shared" si="574"/>
        <v>43354</v>
      </c>
      <c r="C6100" s="126">
        <f t="shared" si="575"/>
        <v>23</v>
      </c>
      <c r="D6100" s="127">
        <f>INDEX('365x24'!$D$4:$AA$369,'8760'!A6100,'8760'!C6100)</f>
        <v>5.4162286852333974</v>
      </c>
      <c r="E6100" s="130">
        <f t="shared" si="570"/>
        <v>1.1472144126987626E-4</v>
      </c>
      <c r="O6100" s="220">
        <f t="shared" si="572"/>
        <v>43354.958333333336</v>
      </c>
      <c r="P6100">
        <f t="shared" si="573"/>
        <v>1.1472144126987626E-4</v>
      </c>
    </row>
    <row r="6101" spans="1:16">
      <c r="A6101">
        <f t="shared" si="571"/>
        <v>254</v>
      </c>
      <c r="B6101" s="128">
        <f t="shared" si="574"/>
        <v>43354</v>
      </c>
      <c r="C6101" s="126">
        <f t="shared" si="575"/>
        <v>24</v>
      </c>
      <c r="D6101" s="127">
        <f>INDEX('365x24'!$D$4:$AA$369,'8760'!A6101,'8760'!C6101)</f>
        <v>1.5757781002106175</v>
      </c>
      <c r="E6101" s="130">
        <f t="shared" si="570"/>
        <v>3.3376643654380615E-5</v>
      </c>
      <c r="O6101" s="220">
        <f t="shared" si="572"/>
        <v>43355</v>
      </c>
      <c r="P6101">
        <f t="shared" si="573"/>
        <v>3.3376643654380615E-5</v>
      </c>
    </row>
    <row r="6102" spans="1:16">
      <c r="A6102">
        <f t="shared" si="571"/>
        <v>255</v>
      </c>
      <c r="B6102" s="128">
        <f t="shared" si="574"/>
        <v>43355</v>
      </c>
      <c r="C6102" s="126">
        <f t="shared" si="575"/>
        <v>1</v>
      </c>
      <c r="D6102" s="127">
        <f>INDEX('365x24'!$D$4:$AA$369,'8760'!A6102,'8760'!C6102)</f>
        <v>1.539464988511368</v>
      </c>
      <c r="E6102" s="130">
        <f t="shared" si="570"/>
        <v>3.2607493614152504E-5</v>
      </c>
      <c r="O6102" s="220">
        <f t="shared" si="572"/>
        <v>43355.041666666664</v>
      </c>
      <c r="P6102">
        <f t="shared" si="573"/>
        <v>3.2607493614152504E-5</v>
      </c>
    </row>
    <row r="6103" spans="1:16">
      <c r="A6103">
        <f t="shared" si="571"/>
        <v>255</v>
      </c>
      <c r="B6103" s="128">
        <f t="shared" si="574"/>
        <v>43355</v>
      </c>
      <c r="C6103" s="126">
        <f t="shared" si="575"/>
        <v>2</v>
      </c>
      <c r="D6103" s="127">
        <f>INDEX('365x24'!$D$4:$AA$369,'8760'!A6103,'8760'!C6103)</f>
        <v>1.4229415872081028</v>
      </c>
      <c r="E6103" s="130">
        <f t="shared" si="570"/>
        <v>3.0139404965011077E-5</v>
      </c>
      <c r="O6103" s="220">
        <f t="shared" si="572"/>
        <v>43355.083333333336</v>
      </c>
      <c r="P6103">
        <f t="shared" si="573"/>
        <v>3.0139404965011077E-5</v>
      </c>
    </row>
    <row r="6104" spans="1:16">
      <c r="A6104">
        <f t="shared" si="571"/>
        <v>255</v>
      </c>
      <c r="B6104" s="128">
        <f t="shared" si="574"/>
        <v>43355</v>
      </c>
      <c r="C6104" s="126">
        <f t="shared" si="575"/>
        <v>3</v>
      </c>
      <c r="D6104" s="127">
        <f>INDEX('365x24'!$D$4:$AA$369,'8760'!A6104,'8760'!C6104)</f>
        <v>1.4500131877695084</v>
      </c>
      <c r="E6104" s="130">
        <f t="shared" si="570"/>
        <v>3.0712810043410753E-5</v>
      </c>
      <c r="O6104" s="220">
        <f t="shared" si="572"/>
        <v>43355.125</v>
      </c>
      <c r="P6104">
        <f t="shared" si="573"/>
        <v>3.0712810043410753E-5</v>
      </c>
    </row>
    <row r="6105" spans="1:16">
      <c r="A6105">
        <f t="shared" si="571"/>
        <v>255</v>
      </c>
      <c r="B6105" s="128">
        <f t="shared" si="574"/>
        <v>43355</v>
      </c>
      <c r="C6105" s="126">
        <f t="shared" si="575"/>
        <v>4</v>
      </c>
      <c r="D6105" s="127">
        <f>INDEX('365x24'!$D$4:$AA$369,'8760'!A6105,'8760'!C6105)</f>
        <v>1.667841632360999</v>
      </c>
      <c r="E6105" s="130">
        <f t="shared" si="570"/>
        <v>3.5326646453465201E-5</v>
      </c>
      <c r="O6105" s="220">
        <f t="shared" si="572"/>
        <v>43355.166666666664</v>
      </c>
      <c r="P6105">
        <f t="shared" si="573"/>
        <v>3.5326646453465201E-5</v>
      </c>
    </row>
    <row r="6106" spans="1:16">
      <c r="A6106">
        <f t="shared" si="571"/>
        <v>255</v>
      </c>
      <c r="B6106" s="128">
        <f t="shared" si="574"/>
        <v>43355</v>
      </c>
      <c r="C6106" s="126">
        <f t="shared" si="575"/>
        <v>5</v>
      </c>
      <c r="D6106" s="127">
        <f>INDEX('365x24'!$D$4:$AA$369,'8760'!A6106,'8760'!C6106)</f>
        <v>3.2536146277696139</v>
      </c>
      <c r="E6106" s="130">
        <f t="shared" si="570"/>
        <v>6.8914992539388593E-5</v>
      </c>
      <c r="O6106" s="220">
        <f t="shared" si="572"/>
        <v>43355.208333333336</v>
      </c>
      <c r="P6106">
        <f t="shared" si="573"/>
        <v>6.8914992539388593E-5</v>
      </c>
    </row>
    <row r="6107" spans="1:16">
      <c r="A6107">
        <f t="shared" si="571"/>
        <v>255</v>
      </c>
      <c r="B6107" s="128">
        <f t="shared" si="574"/>
        <v>43355</v>
      </c>
      <c r="C6107" s="126">
        <f t="shared" si="575"/>
        <v>6</v>
      </c>
      <c r="D6107" s="127">
        <f>INDEX('365x24'!$D$4:$AA$369,'8760'!A6107,'8760'!C6107)</f>
        <v>4.8673632846118116</v>
      </c>
      <c r="E6107" s="130">
        <f t="shared" si="570"/>
        <v>1.0309589266736872E-4</v>
      </c>
      <c r="O6107" s="220">
        <f t="shared" si="572"/>
        <v>43355.25</v>
      </c>
      <c r="P6107">
        <f t="shared" si="573"/>
        <v>1.0309589266736872E-4</v>
      </c>
    </row>
    <row r="6108" spans="1:16">
      <c r="A6108">
        <f t="shared" si="571"/>
        <v>255</v>
      </c>
      <c r="B6108" s="128">
        <f t="shared" si="574"/>
        <v>43355</v>
      </c>
      <c r="C6108" s="126">
        <f t="shared" si="575"/>
        <v>7</v>
      </c>
      <c r="D6108" s="127">
        <f>INDEX('365x24'!$D$4:$AA$369,'8760'!A6108,'8760'!C6108)</f>
        <v>5.1806203768223593</v>
      </c>
      <c r="E6108" s="130">
        <f t="shared" si="570"/>
        <v>1.0973100857456494E-4</v>
      </c>
      <c r="O6108" s="220">
        <f t="shared" si="572"/>
        <v>43355.291666666664</v>
      </c>
      <c r="P6108">
        <f t="shared" si="573"/>
        <v>1.0973100857456494E-4</v>
      </c>
    </row>
    <row r="6109" spans="1:16">
      <c r="A6109">
        <f t="shared" si="571"/>
        <v>255</v>
      </c>
      <c r="B6109" s="128">
        <f t="shared" si="574"/>
        <v>43355</v>
      </c>
      <c r="C6109" s="126">
        <f t="shared" si="575"/>
        <v>8</v>
      </c>
      <c r="D6109" s="127">
        <f>INDEX('365x24'!$D$4:$AA$369,'8760'!A6109,'8760'!C6109)</f>
        <v>5.0129673106368848</v>
      </c>
      <c r="E6109" s="130">
        <f t="shared" si="570"/>
        <v>1.0617993964748126E-4</v>
      </c>
      <c r="O6109" s="220">
        <f t="shared" si="572"/>
        <v>43355.333333333336</v>
      </c>
      <c r="P6109">
        <f t="shared" si="573"/>
        <v>1.0617993964748126E-4</v>
      </c>
    </row>
    <row r="6110" spans="1:16">
      <c r="A6110">
        <f t="shared" si="571"/>
        <v>255</v>
      </c>
      <c r="B6110" s="128">
        <f t="shared" si="574"/>
        <v>43355</v>
      </c>
      <c r="C6110" s="126">
        <f t="shared" si="575"/>
        <v>9</v>
      </c>
      <c r="D6110" s="127">
        <f>INDEX('365x24'!$D$4:$AA$369,'8760'!A6110,'8760'!C6110)</f>
        <v>5.2341608706970462</v>
      </c>
      <c r="E6110" s="130">
        <f t="shared" si="570"/>
        <v>1.1086505275559278E-4</v>
      </c>
      <c r="O6110" s="220">
        <f t="shared" si="572"/>
        <v>43355.375</v>
      </c>
      <c r="P6110">
        <f t="shared" si="573"/>
        <v>1.1086505275559278E-4</v>
      </c>
    </row>
    <row r="6111" spans="1:16">
      <c r="A6111">
        <f t="shared" si="571"/>
        <v>255</v>
      </c>
      <c r="B6111" s="128">
        <f t="shared" si="574"/>
        <v>43355</v>
      </c>
      <c r="C6111" s="126">
        <f t="shared" si="575"/>
        <v>10</v>
      </c>
      <c r="D6111" s="127">
        <f>INDEX('365x24'!$D$4:$AA$369,'8760'!A6111,'8760'!C6111)</f>
        <v>7.0970285234289863</v>
      </c>
      <c r="E6111" s="130">
        <f t="shared" si="570"/>
        <v>1.5032255620242707E-4</v>
      </c>
      <c r="O6111" s="220">
        <f t="shared" si="572"/>
        <v>43355.416666666664</v>
      </c>
      <c r="P6111">
        <f t="shared" si="573"/>
        <v>1.5032255620242707E-4</v>
      </c>
    </row>
    <row r="6112" spans="1:16">
      <c r="A6112">
        <f t="shared" si="571"/>
        <v>255</v>
      </c>
      <c r="B6112" s="128">
        <f t="shared" si="574"/>
        <v>43355</v>
      </c>
      <c r="C6112" s="126">
        <f t="shared" si="575"/>
        <v>11</v>
      </c>
      <c r="D6112" s="127">
        <f>INDEX('365x24'!$D$4:$AA$369,'8760'!A6112,'8760'!C6112)</f>
        <v>8.8829505508175597</v>
      </c>
      <c r="E6112" s="130">
        <f t="shared" si="570"/>
        <v>1.8815027007577651E-4</v>
      </c>
      <c r="O6112" s="220">
        <f t="shared" si="572"/>
        <v>43355.458333333336</v>
      </c>
      <c r="P6112">
        <f t="shared" si="573"/>
        <v>1.8815027007577651E-4</v>
      </c>
    </row>
    <row r="6113" spans="1:16">
      <c r="A6113">
        <f t="shared" si="571"/>
        <v>255</v>
      </c>
      <c r="B6113" s="128">
        <f t="shared" si="574"/>
        <v>43355</v>
      </c>
      <c r="C6113" s="126">
        <f t="shared" si="575"/>
        <v>12</v>
      </c>
      <c r="D6113" s="127">
        <f>INDEX('365x24'!$D$4:$AA$369,'8760'!A6113,'8760'!C6113)</f>
        <v>10.079023084712366</v>
      </c>
      <c r="E6113" s="130">
        <f t="shared" si="570"/>
        <v>2.1348434899416181E-4</v>
      </c>
      <c r="O6113" s="220">
        <f t="shared" si="572"/>
        <v>43355.5</v>
      </c>
      <c r="P6113">
        <f t="shared" si="573"/>
        <v>2.1348434899416181E-4</v>
      </c>
    </row>
    <row r="6114" spans="1:16">
      <c r="A6114">
        <f t="shared" si="571"/>
        <v>255</v>
      </c>
      <c r="B6114" s="128">
        <f t="shared" si="574"/>
        <v>43355</v>
      </c>
      <c r="C6114" s="126">
        <f t="shared" si="575"/>
        <v>13</v>
      </c>
      <c r="D6114" s="127">
        <f>INDEX('365x24'!$D$4:$AA$369,'8760'!A6114,'8760'!C6114)</f>
        <v>10.840543692712409</v>
      </c>
      <c r="E6114" s="130">
        <f t="shared" si="570"/>
        <v>2.2961415938135241E-4</v>
      </c>
      <c r="O6114" s="220">
        <f t="shared" si="572"/>
        <v>43355.541666666664</v>
      </c>
      <c r="P6114">
        <f t="shared" si="573"/>
        <v>2.2961415938135241E-4</v>
      </c>
    </row>
    <row r="6115" spans="1:16">
      <c r="A6115">
        <f t="shared" si="571"/>
        <v>255</v>
      </c>
      <c r="B6115" s="128">
        <f t="shared" si="574"/>
        <v>43355</v>
      </c>
      <c r="C6115" s="126">
        <f t="shared" si="575"/>
        <v>14</v>
      </c>
      <c r="D6115" s="127">
        <f>INDEX('365x24'!$D$4:$AA$369,'8760'!A6115,'8760'!C6115)</f>
        <v>10.950487539890362</v>
      </c>
      <c r="E6115" s="130">
        <f t="shared" si="570"/>
        <v>2.3194288612832253E-4</v>
      </c>
      <c r="O6115" s="220">
        <f t="shared" si="572"/>
        <v>43355.583333333336</v>
      </c>
      <c r="P6115">
        <f t="shared" si="573"/>
        <v>2.3194288612832253E-4</v>
      </c>
    </row>
    <row r="6116" spans="1:16">
      <c r="A6116">
        <f t="shared" si="571"/>
        <v>255</v>
      </c>
      <c r="B6116" s="128">
        <f t="shared" si="574"/>
        <v>43355</v>
      </c>
      <c r="C6116" s="126">
        <f t="shared" si="575"/>
        <v>15</v>
      </c>
      <c r="D6116" s="127">
        <f>INDEX('365x24'!$D$4:$AA$369,'8760'!A6116,'8760'!C6116)</f>
        <v>11.124669934597138</v>
      </c>
      <c r="E6116" s="130">
        <f t="shared" si="570"/>
        <v>2.3563225312626322E-4</v>
      </c>
      <c r="O6116" s="220">
        <f t="shared" si="572"/>
        <v>43355.625</v>
      </c>
      <c r="P6116">
        <f t="shared" si="573"/>
        <v>2.3563225312626322E-4</v>
      </c>
    </row>
    <row r="6117" spans="1:16">
      <c r="A6117">
        <f t="shared" si="571"/>
        <v>255</v>
      </c>
      <c r="B6117" s="128">
        <f t="shared" si="574"/>
        <v>43355</v>
      </c>
      <c r="C6117" s="126">
        <f t="shared" si="575"/>
        <v>16</v>
      </c>
      <c r="D6117" s="127">
        <f>INDEX('365x24'!$D$4:$AA$369,'8760'!A6117,'8760'!C6117)</f>
        <v>10.958021380491866</v>
      </c>
      <c r="E6117" s="130">
        <f t="shared" si="570"/>
        <v>2.3210246082546528E-4</v>
      </c>
      <c r="O6117" s="220">
        <f t="shared" si="572"/>
        <v>43355.666666666664</v>
      </c>
      <c r="P6117">
        <f t="shared" si="573"/>
        <v>2.3210246082546528E-4</v>
      </c>
    </row>
    <row r="6118" spans="1:16">
      <c r="A6118">
        <f t="shared" si="571"/>
        <v>255</v>
      </c>
      <c r="B6118" s="128">
        <f t="shared" si="574"/>
        <v>43355</v>
      </c>
      <c r="C6118" s="126">
        <f t="shared" si="575"/>
        <v>17</v>
      </c>
      <c r="D6118" s="127">
        <f>INDEX('365x24'!$D$4:$AA$369,'8760'!A6118,'8760'!C6118)</f>
        <v>11.085544189073326</v>
      </c>
      <c r="E6118" s="130">
        <f t="shared" si="570"/>
        <v>2.3480352853243514E-4</v>
      </c>
      <c r="O6118" s="220">
        <f t="shared" si="572"/>
        <v>43355.708333333336</v>
      </c>
      <c r="P6118">
        <f t="shared" si="573"/>
        <v>2.3480352853243514E-4</v>
      </c>
    </row>
    <row r="6119" spans="1:16">
      <c r="A6119">
        <f t="shared" si="571"/>
        <v>255</v>
      </c>
      <c r="B6119" s="128">
        <f t="shared" si="574"/>
        <v>43355</v>
      </c>
      <c r="C6119" s="126">
        <f t="shared" si="575"/>
        <v>18</v>
      </c>
      <c r="D6119" s="127">
        <f>INDEX('365x24'!$D$4:$AA$369,'8760'!A6119,'8760'!C6119)</f>
        <v>10.423018246577046</v>
      </c>
      <c r="E6119" s="130">
        <f t="shared" si="570"/>
        <v>2.2077052966570039E-4</v>
      </c>
      <c r="O6119" s="220">
        <f t="shared" si="572"/>
        <v>43355.75</v>
      </c>
      <c r="P6119">
        <f t="shared" si="573"/>
        <v>2.2077052966570039E-4</v>
      </c>
    </row>
    <row r="6120" spans="1:16">
      <c r="A6120">
        <f t="shared" si="571"/>
        <v>255</v>
      </c>
      <c r="B6120" s="128">
        <f t="shared" si="574"/>
        <v>43355</v>
      </c>
      <c r="C6120" s="126">
        <f t="shared" si="575"/>
        <v>19</v>
      </c>
      <c r="D6120" s="127">
        <f>INDEX('365x24'!$D$4:$AA$369,'8760'!A6120,'8760'!C6120)</f>
        <v>9.695148793263721</v>
      </c>
      <c r="E6120" s="130">
        <f t="shared" si="570"/>
        <v>2.0535348625908077E-4</v>
      </c>
      <c r="O6120" s="220">
        <f t="shared" si="572"/>
        <v>43355.791666666664</v>
      </c>
      <c r="P6120">
        <f t="shared" si="573"/>
        <v>2.0535348625908077E-4</v>
      </c>
    </row>
    <row r="6121" spans="1:16">
      <c r="A6121">
        <f t="shared" si="571"/>
        <v>255</v>
      </c>
      <c r="B6121" s="128">
        <f t="shared" si="574"/>
        <v>43355</v>
      </c>
      <c r="C6121" s="126">
        <f t="shared" si="575"/>
        <v>20</v>
      </c>
      <c r="D6121" s="127">
        <f>INDEX('365x24'!$D$4:$AA$369,'8760'!A6121,'8760'!C6121)</f>
        <v>8.067939674546837</v>
      </c>
      <c r="E6121" s="130">
        <f t="shared" si="570"/>
        <v>1.7088747933887227E-4</v>
      </c>
      <c r="O6121" s="220">
        <f t="shared" si="572"/>
        <v>43355.833333333336</v>
      </c>
      <c r="P6121">
        <f t="shared" si="573"/>
        <v>1.7088747933887227E-4</v>
      </c>
    </row>
    <row r="6122" spans="1:16">
      <c r="A6122">
        <f t="shared" si="571"/>
        <v>255</v>
      </c>
      <c r="B6122" s="128">
        <f t="shared" si="574"/>
        <v>43355</v>
      </c>
      <c r="C6122" s="126">
        <f t="shared" si="575"/>
        <v>21</v>
      </c>
      <c r="D6122" s="127">
        <f>INDEX('365x24'!$D$4:$AA$369,'8760'!A6122,'8760'!C6122)</f>
        <v>6.8234998839903733</v>
      </c>
      <c r="E6122" s="130">
        <f t="shared" si="570"/>
        <v>1.4452893086483042E-4</v>
      </c>
      <c r="O6122" s="220">
        <f t="shared" si="572"/>
        <v>43355.875</v>
      </c>
      <c r="P6122">
        <f t="shared" si="573"/>
        <v>1.4452893086483042E-4</v>
      </c>
    </row>
    <row r="6123" spans="1:16">
      <c r="A6123">
        <f t="shared" si="571"/>
        <v>255</v>
      </c>
      <c r="B6123" s="128">
        <f t="shared" si="574"/>
        <v>43355</v>
      </c>
      <c r="C6123" s="126">
        <f t="shared" si="575"/>
        <v>22</v>
      </c>
      <c r="D6123" s="127">
        <f>INDEX('365x24'!$D$4:$AA$369,'8760'!A6123,'8760'!C6123)</f>
        <v>6.047664978847469</v>
      </c>
      <c r="E6123" s="130">
        <f t="shared" si="570"/>
        <v>1.280959285530685E-4</v>
      </c>
      <c r="O6123" s="220">
        <f t="shared" si="572"/>
        <v>43355.916666666664</v>
      </c>
      <c r="P6123">
        <f t="shared" si="573"/>
        <v>1.280959285530685E-4</v>
      </c>
    </row>
    <row r="6124" spans="1:16">
      <c r="A6124">
        <f t="shared" si="571"/>
        <v>255</v>
      </c>
      <c r="B6124" s="128">
        <f t="shared" si="574"/>
        <v>43355</v>
      </c>
      <c r="C6124" s="126">
        <f t="shared" si="575"/>
        <v>23</v>
      </c>
      <c r="D6124" s="127">
        <f>INDEX('365x24'!$D$4:$AA$369,'8760'!A6124,'8760'!C6124)</f>
        <v>5.4162286852333974</v>
      </c>
      <c r="E6124" s="130">
        <f t="shared" si="570"/>
        <v>1.1472144126987626E-4</v>
      </c>
      <c r="O6124" s="220">
        <f t="shared" si="572"/>
        <v>43355.958333333336</v>
      </c>
      <c r="P6124">
        <f t="shared" si="573"/>
        <v>1.1472144126987626E-4</v>
      </c>
    </row>
    <row r="6125" spans="1:16">
      <c r="A6125">
        <f t="shared" si="571"/>
        <v>255</v>
      </c>
      <c r="B6125" s="128">
        <f t="shared" si="574"/>
        <v>43355</v>
      </c>
      <c r="C6125" s="126">
        <f t="shared" si="575"/>
        <v>24</v>
      </c>
      <c r="D6125" s="127">
        <f>INDEX('365x24'!$D$4:$AA$369,'8760'!A6125,'8760'!C6125)</f>
        <v>1.5757781002106175</v>
      </c>
      <c r="E6125" s="130">
        <f t="shared" si="570"/>
        <v>3.3376643654380615E-5</v>
      </c>
      <c r="O6125" s="220">
        <f t="shared" si="572"/>
        <v>43356</v>
      </c>
      <c r="P6125">
        <f t="shared" si="573"/>
        <v>3.3376643654380615E-5</v>
      </c>
    </row>
    <row r="6126" spans="1:16">
      <c r="A6126">
        <f t="shared" si="571"/>
        <v>256</v>
      </c>
      <c r="B6126" s="128">
        <f t="shared" si="574"/>
        <v>43356</v>
      </c>
      <c r="C6126" s="126">
        <f t="shared" si="575"/>
        <v>1</v>
      </c>
      <c r="D6126" s="127">
        <f>INDEX('365x24'!$D$4:$AA$369,'8760'!A6126,'8760'!C6126)</f>
        <v>1.6194772690114398</v>
      </c>
      <c r="E6126" s="130">
        <f t="shared" si="570"/>
        <v>3.4302238181213248E-5</v>
      </c>
      <c r="O6126" s="220">
        <f t="shared" si="572"/>
        <v>43356.041666666664</v>
      </c>
      <c r="P6126">
        <f t="shared" si="573"/>
        <v>3.4302238181213248E-5</v>
      </c>
    </row>
    <row r="6127" spans="1:16">
      <c r="A6127">
        <f t="shared" si="571"/>
        <v>256</v>
      </c>
      <c r="B6127" s="128">
        <f t="shared" si="574"/>
        <v>43356</v>
      </c>
      <c r="C6127" s="126">
        <f t="shared" si="575"/>
        <v>2</v>
      </c>
      <c r="D6127" s="127">
        <f>INDEX('365x24'!$D$4:$AA$369,'8760'!A6127,'8760'!C6127)</f>
        <v>1.4968976708219339</v>
      </c>
      <c r="E6127" s="130">
        <f t="shared" si="570"/>
        <v>3.1705872888713339E-5</v>
      </c>
      <c r="O6127" s="220">
        <f t="shared" si="572"/>
        <v>43356.083333333336</v>
      </c>
      <c r="P6127">
        <f t="shared" si="573"/>
        <v>3.1705872888713339E-5</v>
      </c>
    </row>
    <row r="6128" spans="1:16">
      <c r="A6128">
        <f t="shared" si="571"/>
        <v>256</v>
      </c>
      <c r="B6128" s="128">
        <f t="shared" si="574"/>
        <v>43356</v>
      </c>
      <c r="C6128" s="126">
        <f t="shared" si="575"/>
        <v>3</v>
      </c>
      <c r="D6128" s="127">
        <f>INDEX('365x24'!$D$4:$AA$369,'8760'!A6128,'8760'!C6128)</f>
        <v>1.5253762929875136</v>
      </c>
      <c r="E6128" s="130">
        <f t="shared" si="570"/>
        <v>3.2309080170031216E-5</v>
      </c>
      <c r="O6128" s="220">
        <f t="shared" si="572"/>
        <v>43356.125</v>
      </c>
      <c r="P6128">
        <f t="shared" si="573"/>
        <v>3.2309080170031216E-5</v>
      </c>
    </row>
    <row r="6129" spans="1:16">
      <c r="A6129">
        <f t="shared" si="571"/>
        <v>256</v>
      </c>
      <c r="B6129" s="128">
        <f t="shared" si="574"/>
        <v>43356</v>
      </c>
      <c r="C6129" s="126">
        <f t="shared" si="575"/>
        <v>4</v>
      </c>
      <c r="D6129" s="127">
        <f>INDEX('365x24'!$D$4:$AA$369,'8760'!A6129,'8760'!C6129)</f>
        <v>1.7545261711547053</v>
      </c>
      <c r="E6129" s="130">
        <f t="shared" si="570"/>
        <v>3.7162716494846764E-5</v>
      </c>
      <c r="O6129" s="220">
        <f t="shared" si="572"/>
        <v>43356.166666666664</v>
      </c>
      <c r="P6129">
        <f t="shared" si="573"/>
        <v>3.7162716494846764E-5</v>
      </c>
    </row>
    <row r="6130" spans="1:16">
      <c r="A6130">
        <f t="shared" si="571"/>
        <v>256</v>
      </c>
      <c r="B6130" s="128">
        <f t="shared" si="574"/>
        <v>43356</v>
      </c>
      <c r="C6130" s="126">
        <f t="shared" si="575"/>
        <v>5</v>
      </c>
      <c r="D6130" s="127">
        <f>INDEX('365x24'!$D$4:$AA$369,'8760'!A6130,'8760'!C6130)</f>
        <v>3.4227182632397346</v>
      </c>
      <c r="E6130" s="130">
        <f t="shared" si="570"/>
        <v>7.249678605523458E-5</v>
      </c>
      <c r="O6130" s="220">
        <f t="shared" si="572"/>
        <v>43356.208333333336</v>
      </c>
      <c r="P6130">
        <f t="shared" si="573"/>
        <v>7.249678605523458E-5</v>
      </c>
    </row>
    <row r="6131" spans="1:16">
      <c r="A6131">
        <f t="shared" si="571"/>
        <v>256</v>
      </c>
      <c r="B6131" s="128">
        <f t="shared" si="574"/>
        <v>43356</v>
      </c>
      <c r="C6131" s="126">
        <f t="shared" si="575"/>
        <v>6</v>
      </c>
      <c r="D6131" s="127">
        <f>INDEX('365x24'!$D$4:$AA$369,'8760'!A6131,'8760'!C6131)</f>
        <v>5.120340026096982</v>
      </c>
      <c r="E6131" s="130">
        <f t="shared" si="570"/>
        <v>1.0845420711041647E-4</v>
      </c>
      <c r="O6131" s="220">
        <f t="shared" si="572"/>
        <v>43356.25</v>
      </c>
      <c r="P6131">
        <f t="shared" si="573"/>
        <v>1.0845420711041647E-4</v>
      </c>
    </row>
    <row r="6132" spans="1:16">
      <c r="A6132">
        <f t="shared" si="571"/>
        <v>256</v>
      </c>
      <c r="B6132" s="128">
        <f t="shared" si="574"/>
        <v>43356</v>
      </c>
      <c r="C6132" s="126">
        <f t="shared" si="575"/>
        <v>7</v>
      </c>
      <c r="D6132" s="127">
        <f>INDEX('365x24'!$D$4:$AA$369,'8760'!A6132,'8760'!C6132)</f>
        <v>5.4498783682986875</v>
      </c>
      <c r="E6132" s="130">
        <f t="shared" si="570"/>
        <v>1.1543417707995188E-4</v>
      </c>
      <c r="O6132" s="220">
        <f t="shared" si="572"/>
        <v>43356.291666666664</v>
      </c>
      <c r="P6132">
        <f t="shared" si="573"/>
        <v>1.1543417707995188E-4</v>
      </c>
    </row>
    <row r="6133" spans="1:16">
      <c r="A6133">
        <f t="shared" si="571"/>
        <v>256</v>
      </c>
      <c r="B6133" s="128">
        <f t="shared" si="574"/>
        <v>43356</v>
      </c>
      <c r="C6133" s="126">
        <f t="shared" si="575"/>
        <v>8</v>
      </c>
      <c r="D6133" s="127">
        <f>INDEX('365x24'!$D$4:$AA$369,'8760'!A6133,'8760'!C6133)</f>
        <v>5.2735116878001644</v>
      </c>
      <c r="E6133" s="130">
        <f t="shared" si="570"/>
        <v>1.1169854460307051E-4</v>
      </c>
      <c r="O6133" s="220">
        <f t="shared" si="572"/>
        <v>43356.333333333336</v>
      </c>
      <c r="P6133">
        <f t="shared" si="573"/>
        <v>1.1169854460307051E-4</v>
      </c>
    </row>
    <row r="6134" spans="1:16">
      <c r="A6134">
        <f t="shared" si="571"/>
        <v>256</v>
      </c>
      <c r="B6134" s="128">
        <f t="shared" si="574"/>
        <v>43356</v>
      </c>
      <c r="C6134" s="126">
        <f t="shared" si="575"/>
        <v>9</v>
      </c>
      <c r="D6134" s="127">
        <f>INDEX('365x24'!$D$4:$AA$369,'8760'!A6134,'8760'!C6134)</f>
        <v>5.5062015802254134</v>
      </c>
      <c r="E6134" s="130">
        <f t="shared" si="570"/>
        <v>1.1662716216693666E-4</v>
      </c>
      <c r="O6134" s="220">
        <f t="shared" si="572"/>
        <v>43356.375</v>
      </c>
      <c r="P6134">
        <f t="shared" si="573"/>
        <v>1.1662716216693666E-4</v>
      </c>
    </row>
    <row r="6135" spans="1:16">
      <c r="A6135">
        <f t="shared" si="571"/>
        <v>256</v>
      </c>
      <c r="B6135" s="128">
        <f t="shared" si="574"/>
        <v>43356</v>
      </c>
      <c r="C6135" s="126">
        <f t="shared" si="575"/>
        <v>10</v>
      </c>
      <c r="D6135" s="127">
        <f>INDEX('365x24'!$D$4:$AA$369,'8760'!A6135,'8760'!C6135)</f>
        <v>7.4658900702464361</v>
      </c>
      <c r="E6135" s="130">
        <f t="shared" si="570"/>
        <v>1.581354331578081E-4</v>
      </c>
      <c r="O6135" s="220">
        <f t="shared" si="572"/>
        <v>43356.416666666664</v>
      </c>
      <c r="P6135">
        <f t="shared" si="573"/>
        <v>1.581354331578081E-4</v>
      </c>
    </row>
    <row r="6136" spans="1:16">
      <c r="A6136">
        <f t="shared" si="571"/>
        <v>256</v>
      </c>
      <c r="B6136" s="128">
        <f t="shared" si="574"/>
        <v>43356</v>
      </c>
      <c r="C6136" s="126">
        <f t="shared" si="575"/>
        <v>11</v>
      </c>
      <c r="D6136" s="127">
        <f>INDEX('365x24'!$D$4:$AA$369,'8760'!A6136,'8760'!C6136)</f>
        <v>9.3446337566354192</v>
      </c>
      <c r="E6136" s="130">
        <f t="shared" si="570"/>
        <v>1.9792920775725282E-4</v>
      </c>
      <c r="O6136" s="220">
        <f t="shared" si="572"/>
        <v>43356.458333333336</v>
      </c>
      <c r="P6136">
        <f t="shared" si="573"/>
        <v>1.9792920775725282E-4</v>
      </c>
    </row>
    <row r="6137" spans="1:16">
      <c r="A6137">
        <f t="shared" si="571"/>
        <v>256</v>
      </c>
      <c r="B6137" s="128">
        <f t="shared" si="574"/>
        <v>43356</v>
      </c>
      <c r="C6137" s="126">
        <f t="shared" si="575"/>
        <v>12</v>
      </c>
      <c r="D6137" s="127">
        <f>INDEX('365x24'!$D$4:$AA$369,'8760'!A6137,'8760'!C6137)</f>
        <v>10.602871063223734</v>
      </c>
      <c r="E6137" s="130">
        <f t="shared" si="570"/>
        <v>2.2458000218638768E-4</v>
      </c>
      <c r="O6137" s="220">
        <f t="shared" si="572"/>
        <v>43356.5</v>
      </c>
      <c r="P6137">
        <f t="shared" si="573"/>
        <v>2.2458000218638768E-4</v>
      </c>
    </row>
    <row r="6138" spans="1:16">
      <c r="A6138">
        <f t="shared" si="571"/>
        <v>256</v>
      </c>
      <c r="B6138" s="128">
        <f t="shared" si="574"/>
        <v>43356</v>
      </c>
      <c r="C6138" s="126">
        <f t="shared" si="575"/>
        <v>13</v>
      </c>
      <c r="D6138" s="127">
        <f>INDEX('365x24'!$D$4:$AA$369,'8760'!A6138,'8760'!C6138)</f>
        <v>11.403971006219114</v>
      </c>
      <c r="E6138" s="130">
        <f t="shared" si="570"/>
        <v>2.4154814467125128E-4</v>
      </c>
      <c r="O6138" s="220">
        <f t="shared" si="572"/>
        <v>43356.541666666664</v>
      </c>
      <c r="P6138">
        <f t="shared" si="573"/>
        <v>2.4154814467125128E-4</v>
      </c>
    </row>
    <row r="6139" spans="1:16">
      <c r="A6139">
        <f t="shared" si="571"/>
        <v>256</v>
      </c>
      <c r="B6139" s="128">
        <f t="shared" si="574"/>
        <v>43356</v>
      </c>
      <c r="C6139" s="126">
        <f t="shared" si="575"/>
        <v>14</v>
      </c>
      <c r="D6139" s="127">
        <f>INDEX('365x24'!$D$4:$AA$369,'8760'!A6139,'8760'!C6139)</f>
        <v>11.519629083993612</v>
      </c>
      <c r="E6139" s="130">
        <f t="shared" si="570"/>
        <v>2.4399790485456267E-4</v>
      </c>
      <c r="O6139" s="220">
        <f t="shared" si="572"/>
        <v>43356.583333333336</v>
      </c>
      <c r="P6139">
        <f t="shared" si="573"/>
        <v>2.4399790485456267E-4</v>
      </c>
    </row>
    <row r="6140" spans="1:16">
      <c r="A6140">
        <f t="shared" si="571"/>
        <v>256</v>
      </c>
      <c r="B6140" s="128">
        <f t="shared" si="574"/>
        <v>43356</v>
      </c>
      <c r="C6140" s="126">
        <f t="shared" si="575"/>
        <v>15</v>
      </c>
      <c r="D6140" s="127">
        <f>INDEX('365x24'!$D$4:$AA$369,'8760'!A6140,'8760'!C6140)</f>
        <v>11.70286444887344</v>
      </c>
      <c r="E6140" s="130">
        <f t="shared" si="570"/>
        <v>2.4787902331766161E-4</v>
      </c>
      <c r="O6140" s="220">
        <f t="shared" si="572"/>
        <v>43356.625</v>
      </c>
      <c r="P6140">
        <f t="shared" si="573"/>
        <v>2.4787902331766161E-4</v>
      </c>
    </row>
    <row r="6141" spans="1:16">
      <c r="A6141">
        <f t="shared" si="571"/>
        <v>256</v>
      </c>
      <c r="B6141" s="128">
        <f t="shared" si="574"/>
        <v>43356</v>
      </c>
      <c r="C6141" s="126">
        <f t="shared" si="575"/>
        <v>16</v>
      </c>
      <c r="D6141" s="127">
        <f>INDEX('365x24'!$D$4:$AA$369,'8760'!A6141,'8760'!C6141)</f>
        <v>11.527554489048967</v>
      </c>
      <c r="E6141" s="130">
        <f t="shared" si="570"/>
        <v>2.4416577330019842E-4</v>
      </c>
      <c r="O6141" s="220">
        <f t="shared" si="572"/>
        <v>43356.666666666664</v>
      </c>
      <c r="P6141">
        <f t="shared" si="573"/>
        <v>2.4416577330019842E-4</v>
      </c>
    </row>
    <row r="6142" spans="1:16">
      <c r="A6142">
        <f t="shared" si="571"/>
        <v>256</v>
      </c>
      <c r="B6142" s="128">
        <f t="shared" si="574"/>
        <v>43356</v>
      </c>
      <c r="C6142" s="126">
        <f t="shared" si="575"/>
        <v>17</v>
      </c>
      <c r="D6142" s="127">
        <f>INDEX('365x24'!$D$4:$AA$369,'8760'!A6142,'8760'!C6142)</f>
        <v>11.661705178619293</v>
      </c>
      <c r="E6142" s="130">
        <f t="shared" si="570"/>
        <v>2.4700722652332656E-4</v>
      </c>
      <c r="O6142" s="220">
        <f t="shared" si="572"/>
        <v>43356.708333333336</v>
      </c>
      <c r="P6142">
        <f t="shared" si="573"/>
        <v>2.4700722652332656E-4</v>
      </c>
    </row>
    <row r="6143" spans="1:16">
      <c r="A6143">
        <f t="shared" si="571"/>
        <v>256</v>
      </c>
      <c r="B6143" s="128">
        <f t="shared" si="574"/>
        <v>43356</v>
      </c>
      <c r="C6143" s="126">
        <f t="shared" si="575"/>
        <v>18</v>
      </c>
      <c r="D6143" s="127">
        <f>INDEX('365x24'!$D$4:$AA$369,'8760'!A6143,'8760'!C6143)</f>
        <v>10.964745058051285</v>
      </c>
      <c r="E6143" s="130">
        <f t="shared" si="570"/>
        <v>2.3224487541411687E-4</v>
      </c>
      <c r="O6143" s="220">
        <f t="shared" si="572"/>
        <v>43356.75</v>
      </c>
      <c r="P6143">
        <f t="shared" si="573"/>
        <v>2.3224487541411687E-4</v>
      </c>
    </row>
    <row r="6144" spans="1:16">
      <c r="A6144">
        <f t="shared" si="571"/>
        <v>256</v>
      </c>
      <c r="B6144" s="128">
        <f t="shared" si="574"/>
        <v>43356</v>
      </c>
      <c r="C6144" s="126">
        <f t="shared" si="575"/>
        <v>19</v>
      </c>
      <c r="D6144" s="127">
        <f>INDEX('365x24'!$D$4:$AA$369,'8760'!A6144,'8760'!C6144)</f>
        <v>10.199045257636495</v>
      </c>
      <c r="E6144" s="130">
        <f t="shared" si="570"/>
        <v>2.1602654531975972E-4</v>
      </c>
      <c r="O6144" s="220">
        <f t="shared" si="572"/>
        <v>43356.791666666664</v>
      </c>
      <c r="P6144">
        <f t="shared" si="573"/>
        <v>2.1602654531975972E-4</v>
      </c>
    </row>
    <row r="6145" spans="1:16">
      <c r="A6145">
        <f t="shared" si="571"/>
        <v>256</v>
      </c>
      <c r="B6145" s="128">
        <f t="shared" si="574"/>
        <v>43356</v>
      </c>
      <c r="C6145" s="126">
        <f t="shared" si="575"/>
        <v>20</v>
      </c>
      <c r="D6145" s="127">
        <f>INDEX('365x24'!$D$4:$AA$369,'8760'!A6145,'8760'!C6145)</f>
        <v>8.4872634377470106</v>
      </c>
      <c r="E6145" s="130">
        <f t="shared" si="570"/>
        <v>1.7976919930837523E-4</v>
      </c>
      <c r="O6145" s="220">
        <f t="shared" si="572"/>
        <v>43356.833333333336</v>
      </c>
      <c r="P6145">
        <f t="shared" si="573"/>
        <v>1.7976919930837523E-4</v>
      </c>
    </row>
    <row r="6146" spans="1:16">
      <c r="A6146">
        <f t="shared" si="571"/>
        <v>256</v>
      </c>
      <c r="B6146" s="128">
        <f t="shared" si="574"/>
        <v>43356</v>
      </c>
      <c r="C6146" s="126">
        <f t="shared" si="575"/>
        <v>21</v>
      </c>
      <c r="D6146" s="127">
        <f>INDEX('365x24'!$D$4:$AA$369,'8760'!A6146,'8760'!C6146)</f>
        <v>7.1781450307033126</v>
      </c>
      <c r="E6146" s="130">
        <f t="shared" si="570"/>
        <v>1.5204068945825878E-4</v>
      </c>
      <c r="O6146" s="220">
        <f t="shared" si="572"/>
        <v>43356.875</v>
      </c>
      <c r="P6146">
        <f t="shared" si="573"/>
        <v>1.5204068945825878E-4</v>
      </c>
    </row>
    <row r="6147" spans="1:16">
      <c r="A6147">
        <f t="shared" si="571"/>
        <v>256</v>
      </c>
      <c r="B6147" s="128">
        <f t="shared" si="574"/>
        <v>43356</v>
      </c>
      <c r="C6147" s="126">
        <f t="shared" si="575"/>
        <v>22</v>
      </c>
      <c r="D6147" s="127">
        <f>INDEX('365x24'!$D$4:$AA$369,'8760'!A6147,'8760'!C6147)</f>
        <v>6.3619868181027508</v>
      </c>
      <c r="E6147" s="130">
        <f t="shared" si="570"/>
        <v>1.347535969266871E-4</v>
      </c>
      <c r="O6147" s="220">
        <f t="shared" si="572"/>
        <v>43356.916666666664</v>
      </c>
      <c r="P6147">
        <f t="shared" si="573"/>
        <v>1.347535969266871E-4</v>
      </c>
    </row>
    <row r="6148" spans="1:16">
      <c r="A6148">
        <f t="shared" si="571"/>
        <v>256</v>
      </c>
      <c r="B6148" s="128">
        <f t="shared" si="574"/>
        <v>43356</v>
      </c>
      <c r="C6148" s="126">
        <f t="shared" si="575"/>
        <v>23</v>
      </c>
      <c r="D6148" s="127">
        <f>INDEX('365x24'!$D$4:$AA$369,'8760'!A6148,'8760'!C6148)</f>
        <v>5.6977322023965158</v>
      </c>
      <c r="E6148" s="130">
        <f t="shared" si="570"/>
        <v>1.2068398293646777E-4</v>
      </c>
      <c r="O6148" s="220">
        <f t="shared" si="572"/>
        <v>43356.958333333336</v>
      </c>
      <c r="P6148">
        <f t="shared" si="573"/>
        <v>1.2068398293646777E-4</v>
      </c>
    </row>
    <row r="6149" spans="1:16">
      <c r="A6149">
        <f t="shared" si="571"/>
        <v>256</v>
      </c>
      <c r="B6149" s="128">
        <f t="shared" si="574"/>
        <v>43356</v>
      </c>
      <c r="C6149" s="126">
        <f t="shared" si="575"/>
        <v>24</v>
      </c>
      <c r="D6149" s="127">
        <f>INDEX('365x24'!$D$4:$AA$369,'8760'!A6149,'8760'!C6149)</f>
        <v>1.657677721378255</v>
      </c>
      <c r="E6149" s="130">
        <f t="shared" si="570"/>
        <v>3.5111364089177647E-5</v>
      </c>
      <c r="O6149" s="220">
        <f t="shared" si="572"/>
        <v>43357</v>
      </c>
      <c r="P6149">
        <f t="shared" si="573"/>
        <v>3.5111364089177647E-5</v>
      </c>
    </row>
    <row r="6150" spans="1:16">
      <c r="A6150">
        <f t="shared" si="571"/>
        <v>257</v>
      </c>
      <c r="B6150" s="128">
        <f t="shared" si="574"/>
        <v>43357</v>
      </c>
      <c r="C6150" s="126">
        <f t="shared" si="575"/>
        <v>1</v>
      </c>
      <c r="D6150" s="127">
        <f>INDEX('365x24'!$D$4:$AA$369,'8760'!A6150,'8760'!C6150)</f>
        <v>1.539464988511368</v>
      </c>
      <c r="E6150" s="130">
        <f t="shared" ref="E6150:E6213" si="576">D6150*$E$2</f>
        <v>3.2607493614152504E-5</v>
      </c>
      <c r="O6150" s="220">
        <f t="shared" si="572"/>
        <v>43357.041666666664</v>
      </c>
      <c r="P6150">
        <f t="shared" si="573"/>
        <v>3.2607493614152504E-5</v>
      </c>
    </row>
    <row r="6151" spans="1:16">
      <c r="A6151">
        <f t="shared" ref="A6151:A6214" si="577">IF(C6151=1,A6150+1,A6150)</f>
        <v>257</v>
      </c>
      <c r="B6151" s="128">
        <f t="shared" si="574"/>
        <v>43357</v>
      </c>
      <c r="C6151" s="126">
        <f t="shared" si="575"/>
        <v>2</v>
      </c>
      <c r="D6151" s="127">
        <f>INDEX('365x24'!$D$4:$AA$369,'8760'!A6151,'8760'!C6151)</f>
        <v>1.4229415872081028</v>
      </c>
      <c r="E6151" s="130">
        <f t="shared" si="576"/>
        <v>3.0139404965011077E-5</v>
      </c>
      <c r="O6151" s="220">
        <f t="shared" ref="O6151:O6214" si="578">B6151+O$3*C6151</f>
        <v>43357.083333333336</v>
      </c>
      <c r="P6151">
        <f t="shared" ref="P6151:P6214" si="579">E6151</f>
        <v>3.0139404965011077E-5</v>
      </c>
    </row>
    <row r="6152" spans="1:16">
      <c r="A6152">
        <f t="shared" si="577"/>
        <v>257</v>
      </c>
      <c r="B6152" s="128">
        <f t="shared" ref="B6152:B6215" si="580">IF(C6151=24,B6151+1,B6151)</f>
        <v>43357</v>
      </c>
      <c r="C6152" s="126">
        <f t="shared" ref="C6152:C6215" si="581">IF(C6151=24,1,C6151+1)</f>
        <v>3</v>
      </c>
      <c r="D6152" s="127">
        <f>INDEX('365x24'!$D$4:$AA$369,'8760'!A6152,'8760'!C6152)</f>
        <v>1.4500131877695084</v>
      </c>
      <c r="E6152" s="130">
        <f t="shared" si="576"/>
        <v>3.0712810043410753E-5</v>
      </c>
      <c r="O6152" s="220">
        <f t="shared" si="578"/>
        <v>43357.125</v>
      </c>
      <c r="P6152">
        <f t="shared" si="579"/>
        <v>3.0712810043410753E-5</v>
      </c>
    </row>
    <row r="6153" spans="1:16">
      <c r="A6153">
        <f t="shared" si="577"/>
        <v>257</v>
      </c>
      <c r="B6153" s="128">
        <f t="shared" si="580"/>
        <v>43357</v>
      </c>
      <c r="C6153" s="126">
        <f t="shared" si="581"/>
        <v>4</v>
      </c>
      <c r="D6153" s="127">
        <f>INDEX('365x24'!$D$4:$AA$369,'8760'!A6153,'8760'!C6153)</f>
        <v>1.667841632360999</v>
      </c>
      <c r="E6153" s="130">
        <f t="shared" si="576"/>
        <v>3.5326646453465201E-5</v>
      </c>
      <c r="O6153" s="220">
        <f t="shared" si="578"/>
        <v>43357.166666666664</v>
      </c>
      <c r="P6153">
        <f t="shared" si="579"/>
        <v>3.5326646453465201E-5</v>
      </c>
    </row>
    <row r="6154" spans="1:16">
      <c r="A6154">
        <f t="shared" si="577"/>
        <v>257</v>
      </c>
      <c r="B6154" s="128">
        <f t="shared" si="580"/>
        <v>43357</v>
      </c>
      <c r="C6154" s="126">
        <f t="shared" si="581"/>
        <v>5</v>
      </c>
      <c r="D6154" s="127">
        <f>INDEX('365x24'!$D$4:$AA$369,'8760'!A6154,'8760'!C6154)</f>
        <v>3.2536146277696139</v>
      </c>
      <c r="E6154" s="130">
        <f t="shared" si="576"/>
        <v>6.8914992539388593E-5</v>
      </c>
      <c r="O6154" s="220">
        <f t="shared" si="578"/>
        <v>43357.208333333336</v>
      </c>
      <c r="P6154">
        <f t="shared" si="579"/>
        <v>6.8914992539388593E-5</v>
      </c>
    </row>
    <row r="6155" spans="1:16">
      <c r="A6155">
        <f t="shared" si="577"/>
        <v>257</v>
      </c>
      <c r="B6155" s="128">
        <f t="shared" si="580"/>
        <v>43357</v>
      </c>
      <c r="C6155" s="126">
        <f t="shared" si="581"/>
        <v>6</v>
      </c>
      <c r="D6155" s="127">
        <f>INDEX('365x24'!$D$4:$AA$369,'8760'!A6155,'8760'!C6155)</f>
        <v>4.8673632846118116</v>
      </c>
      <c r="E6155" s="130">
        <f t="shared" si="576"/>
        <v>1.0309589266736872E-4</v>
      </c>
      <c r="O6155" s="220">
        <f t="shared" si="578"/>
        <v>43357.25</v>
      </c>
      <c r="P6155">
        <f t="shared" si="579"/>
        <v>1.0309589266736872E-4</v>
      </c>
    </row>
    <row r="6156" spans="1:16">
      <c r="A6156">
        <f t="shared" si="577"/>
        <v>257</v>
      </c>
      <c r="B6156" s="128">
        <f t="shared" si="580"/>
        <v>43357</v>
      </c>
      <c r="C6156" s="126">
        <f t="shared" si="581"/>
        <v>7</v>
      </c>
      <c r="D6156" s="127">
        <f>INDEX('365x24'!$D$4:$AA$369,'8760'!A6156,'8760'!C6156)</f>
        <v>5.1806203768223593</v>
      </c>
      <c r="E6156" s="130">
        <f t="shared" si="576"/>
        <v>1.0973100857456494E-4</v>
      </c>
      <c r="O6156" s="220">
        <f t="shared" si="578"/>
        <v>43357.291666666664</v>
      </c>
      <c r="P6156">
        <f t="shared" si="579"/>
        <v>1.0973100857456494E-4</v>
      </c>
    </row>
    <row r="6157" spans="1:16">
      <c r="A6157">
        <f t="shared" si="577"/>
        <v>257</v>
      </c>
      <c r="B6157" s="128">
        <f t="shared" si="580"/>
        <v>43357</v>
      </c>
      <c r="C6157" s="126">
        <f t="shared" si="581"/>
        <v>8</v>
      </c>
      <c r="D6157" s="127">
        <f>INDEX('365x24'!$D$4:$AA$369,'8760'!A6157,'8760'!C6157)</f>
        <v>5.0129673106368848</v>
      </c>
      <c r="E6157" s="130">
        <f t="shared" si="576"/>
        <v>1.0617993964748126E-4</v>
      </c>
      <c r="O6157" s="220">
        <f t="shared" si="578"/>
        <v>43357.333333333336</v>
      </c>
      <c r="P6157">
        <f t="shared" si="579"/>
        <v>1.0617993964748126E-4</v>
      </c>
    </row>
    <row r="6158" spans="1:16">
      <c r="A6158">
        <f t="shared" si="577"/>
        <v>257</v>
      </c>
      <c r="B6158" s="128">
        <f t="shared" si="580"/>
        <v>43357</v>
      </c>
      <c r="C6158" s="126">
        <f t="shared" si="581"/>
        <v>9</v>
      </c>
      <c r="D6158" s="127">
        <f>INDEX('365x24'!$D$4:$AA$369,'8760'!A6158,'8760'!C6158)</f>
        <v>5.2341608706970462</v>
      </c>
      <c r="E6158" s="130">
        <f t="shared" si="576"/>
        <v>1.1086505275559278E-4</v>
      </c>
      <c r="O6158" s="220">
        <f t="shared" si="578"/>
        <v>43357.375</v>
      </c>
      <c r="P6158">
        <f t="shared" si="579"/>
        <v>1.1086505275559278E-4</v>
      </c>
    </row>
    <row r="6159" spans="1:16">
      <c r="A6159">
        <f t="shared" si="577"/>
        <v>257</v>
      </c>
      <c r="B6159" s="128">
        <f t="shared" si="580"/>
        <v>43357</v>
      </c>
      <c r="C6159" s="126">
        <f t="shared" si="581"/>
        <v>10</v>
      </c>
      <c r="D6159" s="127">
        <f>INDEX('365x24'!$D$4:$AA$369,'8760'!A6159,'8760'!C6159)</f>
        <v>7.0970285234289863</v>
      </c>
      <c r="E6159" s="130">
        <f t="shared" si="576"/>
        <v>1.5032255620242707E-4</v>
      </c>
      <c r="O6159" s="220">
        <f t="shared" si="578"/>
        <v>43357.416666666664</v>
      </c>
      <c r="P6159">
        <f t="shared" si="579"/>
        <v>1.5032255620242707E-4</v>
      </c>
    </row>
    <row r="6160" spans="1:16">
      <c r="A6160">
        <f t="shared" si="577"/>
        <v>257</v>
      </c>
      <c r="B6160" s="128">
        <f t="shared" si="580"/>
        <v>43357</v>
      </c>
      <c r="C6160" s="126">
        <f t="shared" si="581"/>
        <v>11</v>
      </c>
      <c r="D6160" s="127">
        <f>INDEX('365x24'!$D$4:$AA$369,'8760'!A6160,'8760'!C6160)</f>
        <v>8.8829505508175597</v>
      </c>
      <c r="E6160" s="130">
        <f t="shared" si="576"/>
        <v>1.8815027007577651E-4</v>
      </c>
      <c r="O6160" s="220">
        <f t="shared" si="578"/>
        <v>43357.458333333336</v>
      </c>
      <c r="P6160">
        <f t="shared" si="579"/>
        <v>1.8815027007577651E-4</v>
      </c>
    </row>
    <row r="6161" spans="1:16">
      <c r="A6161">
        <f t="shared" si="577"/>
        <v>257</v>
      </c>
      <c r="B6161" s="128">
        <f t="shared" si="580"/>
        <v>43357</v>
      </c>
      <c r="C6161" s="126">
        <f t="shared" si="581"/>
        <v>12</v>
      </c>
      <c r="D6161" s="127">
        <f>INDEX('365x24'!$D$4:$AA$369,'8760'!A6161,'8760'!C6161)</f>
        <v>10.079023084712366</v>
      </c>
      <c r="E6161" s="130">
        <f t="shared" si="576"/>
        <v>2.1348434899416181E-4</v>
      </c>
      <c r="O6161" s="220">
        <f t="shared" si="578"/>
        <v>43357.5</v>
      </c>
      <c r="P6161">
        <f t="shared" si="579"/>
        <v>2.1348434899416181E-4</v>
      </c>
    </row>
    <row r="6162" spans="1:16">
      <c r="A6162">
        <f t="shared" si="577"/>
        <v>257</v>
      </c>
      <c r="B6162" s="128">
        <f t="shared" si="580"/>
        <v>43357</v>
      </c>
      <c r="C6162" s="126">
        <f t="shared" si="581"/>
        <v>13</v>
      </c>
      <c r="D6162" s="127">
        <f>INDEX('365x24'!$D$4:$AA$369,'8760'!A6162,'8760'!C6162)</f>
        <v>10.840543692712409</v>
      </c>
      <c r="E6162" s="130">
        <f t="shared" si="576"/>
        <v>2.2961415938135241E-4</v>
      </c>
      <c r="O6162" s="220">
        <f t="shared" si="578"/>
        <v>43357.541666666664</v>
      </c>
      <c r="P6162">
        <f t="shared" si="579"/>
        <v>2.2961415938135241E-4</v>
      </c>
    </row>
    <row r="6163" spans="1:16">
      <c r="A6163">
        <f t="shared" si="577"/>
        <v>257</v>
      </c>
      <c r="B6163" s="128">
        <f t="shared" si="580"/>
        <v>43357</v>
      </c>
      <c r="C6163" s="126">
        <f t="shared" si="581"/>
        <v>14</v>
      </c>
      <c r="D6163" s="127">
        <f>INDEX('365x24'!$D$4:$AA$369,'8760'!A6163,'8760'!C6163)</f>
        <v>10.950487539890362</v>
      </c>
      <c r="E6163" s="130">
        <f t="shared" si="576"/>
        <v>2.3194288612832253E-4</v>
      </c>
      <c r="O6163" s="220">
        <f t="shared" si="578"/>
        <v>43357.583333333336</v>
      </c>
      <c r="P6163">
        <f t="shared" si="579"/>
        <v>2.3194288612832253E-4</v>
      </c>
    </row>
    <row r="6164" spans="1:16">
      <c r="A6164">
        <f t="shared" si="577"/>
        <v>257</v>
      </c>
      <c r="B6164" s="128">
        <f t="shared" si="580"/>
        <v>43357</v>
      </c>
      <c r="C6164" s="126">
        <f t="shared" si="581"/>
        <v>15</v>
      </c>
      <c r="D6164" s="127">
        <f>INDEX('365x24'!$D$4:$AA$369,'8760'!A6164,'8760'!C6164)</f>
        <v>11.124669934597138</v>
      </c>
      <c r="E6164" s="130">
        <f t="shared" si="576"/>
        <v>2.3563225312626322E-4</v>
      </c>
      <c r="O6164" s="220">
        <f t="shared" si="578"/>
        <v>43357.625</v>
      </c>
      <c r="P6164">
        <f t="shared" si="579"/>
        <v>2.3563225312626322E-4</v>
      </c>
    </row>
    <row r="6165" spans="1:16">
      <c r="A6165">
        <f t="shared" si="577"/>
        <v>257</v>
      </c>
      <c r="B6165" s="128">
        <f t="shared" si="580"/>
        <v>43357</v>
      </c>
      <c r="C6165" s="126">
        <f t="shared" si="581"/>
        <v>16</v>
      </c>
      <c r="D6165" s="127">
        <f>INDEX('365x24'!$D$4:$AA$369,'8760'!A6165,'8760'!C6165)</f>
        <v>10.958021380491866</v>
      </c>
      <c r="E6165" s="130">
        <f t="shared" si="576"/>
        <v>2.3210246082546528E-4</v>
      </c>
      <c r="O6165" s="220">
        <f t="shared" si="578"/>
        <v>43357.666666666664</v>
      </c>
      <c r="P6165">
        <f t="shared" si="579"/>
        <v>2.3210246082546528E-4</v>
      </c>
    </row>
    <row r="6166" spans="1:16">
      <c r="A6166">
        <f t="shared" si="577"/>
        <v>257</v>
      </c>
      <c r="B6166" s="128">
        <f t="shared" si="580"/>
        <v>43357</v>
      </c>
      <c r="C6166" s="126">
        <f t="shared" si="581"/>
        <v>17</v>
      </c>
      <c r="D6166" s="127">
        <f>INDEX('365x24'!$D$4:$AA$369,'8760'!A6166,'8760'!C6166)</f>
        <v>11.085544189073326</v>
      </c>
      <c r="E6166" s="130">
        <f t="shared" si="576"/>
        <v>2.3480352853243514E-4</v>
      </c>
      <c r="O6166" s="220">
        <f t="shared" si="578"/>
        <v>43357.708333333336</v>
      </c>
      <c r="P6166">
        <f t="shared" si="579"/>
        <v>2.3480352853243514E-4</v>
      </c>
    </row>
    <row r="6167" spans="1:16">
      <c r="A6167">
        <f t="shared" si="577"/>
        <v>257</v>
      </c>
      <c r="B6167" s="128">
        <f t="shared" si="580"/>
        <v>43357</v>
      </c>
      <c r="C6167" s="126">
        <f t="shared" si="581"/>
        <v>18</v>
      </c>
      <c r="D6167" s="127">
        <f>INDEX('365x24'!$D$4:$AA$369,'8760'!A6167,'8760'!C6167)</f>
        <v>10.423018246577046</v>
      </c>
      <c r="E6167" s="130">
        <f t="shared" si="576"/>
        <v>2.2077052966570039E-4</v>
      </c>
      <c r="O6167" s="220">
        <f t="shared" si="578"/>
        <v>43357.75</v>
      </c>
      <c r="P6167">
        <f t="shared" si="579"/>
        <v>2.2077052966570039E-4</v>
      </c>
    </row>
    <row r="6168" spans="1:16">
      <c r="A6168">
        <f t="shared" si="577"/>
        <v>257</v>
      </c>
      <c r="B6168" s="128">
        <f t="shared" si="580"/>
        <v>43357</v>
      </c>
      <c r="C6168" s="126">
        <f t="shared" si="581"/>
        <v>19</v>
      </c>
      <c r="D6168" s="127">
        <f>INDEX('365x24'!$D$4:$AA$369,'8760'!A6168,'8760'!C6168)</f>
        <v>9.695148793263721</v>
      </c>
      <c r="E6168" s="130">
        <f t="shared" si="576"/>
        <v>2.0535348625908077E-4</v>
      </c>
      <c r="O6168" s="220">
        <f t="shared" si="578"/>
        <v>43357.791666666664</v>
      </c>
      <c r="P6168">
        <f t="shared" si="579"/>
        <v>2.0535348625908077E-4</v>
      </c>
    </row>
    <row r="6169" spans="1:16">
      <c r="A6169">
        <f t="shared" si="577"/>
        <v>257</v>
      </c>
      <c r="B6169" s="128">
        <f t="shared" si="580"/>
        <v>43357</v>
      </c>
      <c r="C6169" s="126">
        <f t="shared" si="581"/>
        <v>20</v>
      </c>
      <c r="D6169" s="127">
        <f>INDEX('365x24'!$D$4:$AA$369,'8760'!A6169,'8760'!C6169)</f>
        <v>8.067939674546837</v>
      </c>
      <c r="E6169" s="130">
        <f t="shared" si="576"/>
        <v>1.7088747933887227E-4</v>
      </c>
      <c r="O6169" s="220">
        <f t="shared" si="578"/>
        <v>43357.833333333336</v>
      </c>
      <c r="P6169">
        <f t="shared" si="579"/>
        <v>1.7088747933887227E-4</v>
      </c>
    </row>
    <row r="6170" spans="1:16">
      <c r="A6170">
        <f t="shared" si="577"/>
        <v>257</v>
      </c>
      <c r="B6170" s="128">
        <f t="shared" si="580"/>
        <v>43357</v>
      </c>
      <c r="C6170" s="126">
        <f t="shared" si="581"/>
        <v>21</v>
      </c>
      <c r="D6170" s="127">
        <f>INDEX('365x24'!$D$4:$AA$369,'8760'!A6170,'8760'!C6170)</f>
        <v>6.8234998839903733</v>
      </c>
      <c r="E6170" s="130">
        <f t="shared" si="576"/>
        <v>1.4452893086483042E-4</v>
      </c>
      <c r="O6170" s="220">
        <f t="shared" si="578"/>
        <v>43357.875</v>
      </c>
      <c r="P6170">
        <f t="shared" si="579"/>
        <v>1.4452893086483042E-4</v>
      </c>
    </row>
    <row r="6171" spans="1:16">
      <c r="A6171">
        <f t="shared" si="577"/>
        <v>257</v>
      </c>
      <c r="B6171" s="128">
        <f t="shared" si="580"/>
        <v>43357</v>
      </c>
      <c r="C6171" s="126">
        <f t="shared" si="581"/>
        <v>22</v>
      </c>
      <c r="D6171" s="127">
        <f>INDEX('365x24'!$D$4:$AA$369,'8760'!A6171,'8760'!C6171)</f>
        <v>6.047664978847469</v>
      </c>
      <c r="E6171" s="130">
        <f t="shared" si="576"/>
        <v>1.280959285530685E-4</v>
      </c>
      <c r="O6171" s="220">
        <f t="shared" si="578"/>
        <v>43357.916666666664</v>
      </c>
      <c r="P6171">
        <f t="shared" si="579"/>
        <v>1.280959285530685E-4</v>
      </c>
    </row>
    <row r="6172" spans="1:16">
      <c r="A6172">
        <f t="shared" si="577"/>
        <v>257</v>
      </c>
      <c r="B6172" s="128">
        <f t="shared" si="580"/>
        <v>43357</v>
      </c>
      <c r="C6172" s="126">
        <f t="shared" si="581"/>
        <v>23</v>
      </c>
      <c r="D6172" s="127">
        <f>INDEX('365x24'!$D$4:$AA$369,'8760'!A6172,'8760'!C6172)</f>
        <v>5.4162286852333974</v>
      </c>
      <c r="E6172" s="130">
        <f t="shared" si="576"/>
        <v>1.1472144126987626E-4</v>
      </c>
      <c r="O6172" s="220">
        <f t="shared" si="578"/>
        <v>43357.958333333336</v>
      </c>
      <c r="P6172">
        <f t="shared" si="579"/>
        <v>1.1472144126987626E-4</v>
      </c>
    </row>
    <row r="6173" spans="1:16">
      <c r="A6173">
        <f t="shared" si="577"/>
        <v>257</v>
      </c>
      <c r="B6173" s="128">
        <f t="shared" si="580"/>
        <v>43357</v>
      </c>
      <c r="C6173" s="126">
        <f t="shared" si="581"/>
        <v>24</v>
      </c>
      <c r="D6173" s="127">
        <f>INDEX('365x24'!$D$4:$AA$369,'8760'!A6173,'8760'!C6173)</f>
        <v>1.5757781002106175</v>
      </c>
      <c r="E6173" s="130">
        <f t="shared" si="576"/>
        <v>3.3376643654380615E-5</v>
      </c>
      <c r="O6173" s="220">
        <f t="shared" si="578"/>
        <v>43358</v>
      </c>
      <c r="P6173">
        <f t="shared" si="579"/>
        <v>3.3376643654380615E-5</v>
      </c>
    </row>
    <row r="6174" spans="1:16">
      <c r="A6174">
        <f t="shared" si="577"/>
        <v>258</v>
      </c>
      <c r="B6174" s="128">
        <f t="shared" si="580"/>
        <v>43358</v>
      </c>
      <c r="C6174" s="126">
        <f t="shared" si="581"/>
        <v>1</v>
      </c>
      <c r="D6174" s="127">
        <f>INDEX('365x24'!$D$4:$AA$369,'8760'!A6174,'8760'!C6174)</f>
        <v>1.3352247182164612</v>
      </c>
      <c r="E6174" s="130">
        <f t="shared" si="576"/>
        <v>2.8281469080243607E-5</v>
      </c>
      <c r="O6174" s="220">
        <f t="shared" si="578"/>
        <v>43358.041666666664</v>
      </c>
      <c r="P6174">
        <f t="shared" si="579"/>
        <v>2.8281469080243607E-5</v>
      </c>
    </row>
    <row r="6175" spans="1:16">
      <c r="A6175">
        <f t="shared" si="577"/>
        <v>258</v>
      </c>
      <c r="B6175" s="128">
        <f t="shared" si="580"/>
        <v>43358</v>
      </c>
      <c r="C6175" s="126">
        <f t="shared" si="581"/>
        <v>2</v>
      </c>
      <c r="D6175" s="127">
        <f>INDEX('365x24'!$D$4:$AA$369,'8760'!A6175,'8760'!C6175)</f>
        <v>1.3042272397356498</v>
      </c>
      <c r="E6175" s="130">
        <f t="shared" si="576"/>
        <v>2.7624909763103659E-5</v>
      </c>
      <c r="O6175" s="220">
        <f t="shared" si="578"/>
        <v>43358.083333333336</v>
      </c>
      <c r="P6175">
        <f t="shared" si="579"/>
        <v>2.7624909763103659E-5</v>
      </c>
    </row>
    <row r="6176" spans="1:16">
      <c r="A6176">
        <f t="shared" si="577"/>
        <v>258</v>
      </c>
      <c r="B6176" s="128">
        <f t="shared" si="580"/>
        <v>43358</v>
      </c>
      <c r="C6176" s="126">
        <f t="shared" si="581"/>
        <v>3</v>
      </c>
      <c r="D6176" s="127">
        <f>INDEX('365x24'!$D$4:$AA$369,'8760'!A6176,'8760'!C6176)</f>
        <v>1.3303362269865127</v>
      </c>
      <c r="E6176" s="130">
        <f t="shared" si="576"/>
        <v>2.8177925675390003E-5</v>
      </c>
      <c r="O6176" s="220">
        <f t="shared" si="578"/>
        <v>43358.125</v>
      </c>
      <c r="P6176">
        <f t="shared" si="579"/>
        <v>2.8177925675390003E-5</v>
      </c>
    </row>
    <row r="6177" spans="1:16">
      <c r="A6177">
        <f t="shared" si="577"/>
        <v>258</v>
      </c>
      <c r="B6177" s="128">
        <f t="shared" si="580"/>
        <v>43358</v>
      </c>
      <c r="C6177" s="126">
        <f t="shared" si="581"/>
        <v>4</v>
      </c>
      <c r="D6177" s="127">
        <f>INDEX('365x24'!$D$4:$AA$369,'8760'!A6177,'8760'!C6177)</f>
        <v>1.5392081249934142</v>
      </c>
      <c r="E6177" s="130">
        <f t="shared" si="576"/>
        <v>3.2602052973680723E-5</v>
      </c>
      <c r="O6177" s="220">
        <f t="shared" si="578"/>
        <v>43358.166666666664</v>
      </c>
      <c r="P6177">
        <f t="shared" si="579"/>
        <v>3.2602052973680723E-5</v>
      </c>
    </row>
    <row r="6178" spans="1:16">
      <c r="A6178">
        <f t="shared" si="577"/>
        <v>258</v>
      </c>
      <c r="B6178" s="128">
        <f t="shared" si="580"/>
        <v>43358</v>
      </c>
      <c r="C6178" s="126">
        <f t="shared" si="581"/>
        <v>5</v>
      </c>
      <c r="D6178" s="127">
        <f>INDEX('365x24'!$D$4:$AA$369,'8760'!A6178,'8760'!C6178)</f>
        <v>3.0900819676946605</v>
      </c>
      <c r="E6178" s="130">
        <f t="shared" si="576"/>
        <v>6.5451198163489382E-5</v>
      </c>
      <c r="O6178" s="220">
        <f t="shared" si="578"/>
        <v>43358.208333333336</v>
      </c>
      <c r="P6178">
        <f t="shared" si="579"/>
        <v>6.5451198163489382E-5</v>
      </c>
    </row>
    <row r="6179" spans="1:16">
      <c r="A6179">
        <f t="shared" si="577"/>
        <v>258</v>
      </c>
      <c r="B6179" s="128">
        <f t="shared" si="580"/>
        <v>43358</v>
      </c>
      <c r="C6179" s="126">
        <f t="shared" si="581"/>
        <v>6</v>
      </c>
      <c r="D6179" s="127">
        <f>INDEX('365x24'!$D$4:$AA$369,'8760'!A6179,'8760'!C6179)</f>
        <v>4.3119825710350366</v>
      </c>
      <c r="E6179" s="130">
        <f t="shared" si="576"/>
        <v>9.1332342858490147E-5</v>
      </c>
      <c r="O6179" s="220">
        <f t="shared" si="578"/>
        <v>43358.25</v>
      </c>
      <c r="P6179">
        <f t="shared" si="579"/>
        <v>9.1332342858490147E-5</v>
      </c>
    </row>
    <row r="6180" spans="1:16">
      <c r="A6180">
        <f t="shared" si="577"/>
        <v>258</v>
      </c>
      <c r="B6180" s="128">
        <f t="shared" si="580"/>
        <v>43358</v>
      </c>
      <c r="C6180" s="126">
        <f t="shared" si="581"/>
        <v>7</v>
      </c>
      <c r="D6180" s="127">
        <f>INDEX('365x24'!$D$4:$AA$369,'8760'!A6180,'8760'!C6180)</f>
        <v>4.4783023749267024</v>
      </c>
      <c r="E6180" s="130">
        <f t="shared" si="576"/>
        <v>9.4855171882714197E-5</v>
      </c>
      <c r="O6180" s="220">
        <f t="shared" si="578"/>
        <v>43358.291666666664</v>
      </c>
      <c r="P6180">
        <f t="shared" si="579"/>
        <v>9.4855171882714197E-5</v>
      </c>
    </row>
    <row r="6181" spans="1:16">
      <c r="A6181">
        <f t="shared" si="577"/>
        <v>258</v>
      </c>
      <c r="B6181" s="128">
        <f t="shared" si="580"/>
        <v>43358</v>
      </c>
      <c r="C6181" s="126">
        <f t="shared" si="581"/>
        <v>8</v>
      </c>
      <c r="D6181" s="127">
        <f>INDEX('365x24'!$D$4:$AA$369,'8760'!A6181,'8760'!C6181)</f>
        <v>4.2870957065916615</v>
      </c>
      <c r="E6181" s="130">
        <f t="shared" si="576"/>
        <v>9.0805212797417215E-5</v>
      </c>
      <c r="O6181" s="220">
        <f t="shared" si="578"/>
        <v>43358.333333333336</v>
      </c>
      <c r="P6181">
        <f t="shared" si="579"/>
        <v>9.0805212797417215E-5</v>
      </c>
    </row>
    <row r="6182" spans="1:16">
      <c r="A6182">
        <f t="shared" si="577"/>
        <v>258</v>
      </c>
      <c r="B6182" s="128">
        <f t="shared" si="580"/>
        <v>43358</v>
      </c>
      <c r="C6182" s="126">
        <f t="shared" si="581"/>
        <v>9</v>
      </c>
      <c r="D6182" s="127">
        <f>INDEX('365x24'!$D$4:$AA$369,'8760'!A6182,'8760'!C6182)</f>
        <v>4.4561930623185262</v>
      </c>
      <c r="E6182" s="130">
        <f t="shared" si="576"/>
        <v>9.4386873301671742E-5</v>
      </c>
      <c r="O6182" s="220">
        <f t="shared" si="578"/>
        <v>43358.375</v>
      </c>
      <c r="P6182">
        <f t="shared" si="579"/>
        <v>9.4386873301671742E-5</v>
      </c>
    </row>
    <row r="6183" spans="1:16">
      <c r="A6183">
        <f t="shared" si="577"/>
        <v>258</v>
      </c>
      <c r="B6183" s="128">
        <f t="shared" si="580"/>
        <v>43358</v>
      </c>
      <c r="C6183" s="126">
        <f t="shared" si="581"/>
        <v>10</v>
      </c>
      <c r="D6183" s="127">
        <f>INDEX('365x24'!$D$4:$AA$369,'8760'!A6183,'8760'!C6183)</f>
        <v>6.0832829273776108</v>
      </c>
      <c r="E6183" s="130">
        <f t="shared" si="576"/>
        <v>1.2885035430351628E-4</v>
      </c>
      <c r="O6183" s="220">
        <f t="shared" si="578"/>
        <v>43358.416666666664</v>
      </c>
      <c r="P6183">
        <f t="shared" si="579"/>
        <v>1.2885035430351628E-4</v>
      </c>
    </row>
    <row r="6184" spans="1:16">
      <c r="A6184">
        <f t="shared" si="577"/>
        <v>258</v>
      </c>
      <c r="B6184" s="128">
        <f t="shared" si="580"/>
        <v>43358</v>
      </c>
      <c r="C6184" s="126">
        <f t="shared" si="581"/>
        <v>11</v>
      </c>
      <c r="D6184" s="127">
        <f>INDEX('365x24'!$D$4:$AA$369,'8760'!A6184,'8760'!C6184)</f>
        <v>7.1004224094271784</v>
      </c>
      <c r="E6184" s="130">
        <f t="shared" si="576"/>
        <v>1.5039444229067141E-4</v>
      </c>
      <c r="O6184" s="220">
        <f t="shared" si="578"/>
        <v>43358.458333333336</v>
      </c>
      <c r="P6184">
        <f t="shared" si="579"/>
        <v>1.5039444229067141E-4</v>
      </c>
    </row>
    <row r="6185" spans="1:16">
      <c r="A6185">
        <f t="shared" si="577"/>
        <v>258</v>
      </c>
      <c r="B6185" s="128">
        <f t="shared" si="580"/>
        <v>43358</v>
      </c>
      <c r="C6185" s="126">
        <f t="shared" si="581"/>
        <v>12</v>
      </c>
      <c r="D6185" s="127">
        <f>INDEX('365x24'!$D$4:$AA$369,'8760'!A6185,'8760'!C6185)</f>
        <v>7.6617100842840218</v>
      </c>
      <c r="E6185" s="130">
        <f t="shared" si="576"/>
        <v>1.622831077752271E-4</v>
      </c>
      <c r="O6185" s="220">
        <f t="shared" si="578"/>
        <v>43358.5</v>
      </c>
      <c r="P6185">
        <f t="shared" si="579"/>
        <v>1.622831077752271E-4</v>
      </c>
    </row>
    <row r="6186" spans="1:16">
      <c r="A6186">
        <f t="shared" si="577"/>
        <v>258</v>
      </c>
      <c r="B6186" s="128">
        <f t="shared" si="580"/>
        <v>43358</v>
      </c>
      <c r="C6186" s="126">
        <f t="shared" si="581"/>
        <v>13</v>
      </c>
      <c r="D6186" s="127">
        <f>INDEX('365x24'!$D$4:$AA$369,'8760'!A6186,'8760'!C6186)</f>
        <v>8.2503288691992154</v>
      </c>
      <c r="E6186" s="130">
        <f t="shared" si="576"/>
        <v>1.7475067502328254E-4</v>
      </c>
      <c r="O6186" s="220">
        <f t="shared" si="578"/>
        <v>43358.541666666664</v>
      </c>
      <c r="P6186">
        <f t="shared" si="579"/>
        <v>1.7475067502328254E-4</v>
      </c>
    </row>
    <row r="6187" spans="1:16">
      <c r="A6187">
        <f t="shared" si="577"/>
        <v>258</v>
      </c>
      <c r="B6187" s="128">
        <f t="shared" si="580"/>
        <v>43358</v>
      </c>
      <c r="C6187" s="126">
        <f t="shared" si="581"/>
        <v>14</v>
      </c>
      <c r="D6187" s="127">
        <f>INDEX('365x24'!$D$4:$AA$369,'8760'!A6187,'8760'!C6187)</f>
        <v>8.3242117480154896</v>
      </c>
      <c r="E6187" s="130">
        <f t="shared" si="576"/>
        <v>1.7631559239209289E-4</v>
      </c>
      <c r="O6187" s="220">
        <f t="shared" si="578"/>
        <v>43358.583333333336</v>
      </c>
      <c r="P6187">
        <f t="shared" si="579"/>
        <v>1.7631559239209289E-4</v>
      </c>
    </row>
    <row r="6188" spans="1:16">
      <c r="A6188">
        <f t="shared" si="577"/>
        <v>258</v>
      </c>
      <c r="B6188" s="128">
        <f t="shared" si="580"/>
        <v>43358</v>
      </c>
      <c r="C6188" s="126">
        <f t="shared" si="581"/>
        <v>15</v>
      </c>
      <c r="D6188" s="127">
        <f>INDEX('365x24'!$D$4:$AA$369,'8760'!A6188,'8760'!C6188)</f>
        <v>8.5994115838469209</v>
      </c>
      <c r="E6188" s="130">
        <f t="shared" si="576"/>
        <v>1.8214461543351101E-4</v>
      </c>
      <c r="O6188" s="220">
        <f t="shared" si="578"/>
        <v>43358.625</v>
      </c>
      <c r="P6188">
        <f t="shared" si="579"/>
        <v>1.8214461543351101E-4</v>
      </c>
    </row>
    <row r="6189" spans="1:16">
      <c r="A6189">
        <f t="shared" si="577"/>
        <v>258</v>
      </c>
      <c r="B6189" s="128">
        <f t="shared" si="580"/>
        <v>43358</v>
      </c>
      <c r="C6189" s="126">
        <f t="shared" si="581"/>
        <v>16</v>
      </c>
      <c r="D6189" s="127">
        <f>INDEX('365x24'!$D$4:$AA$369,'8760'!A6189,'8760'!C6189)</f>
        <v>8.5966340320117212</v>
      </c>
      <c r="E6189" s="130">
        <f t="shared" si="576"/>
        <v>1.8208578395348052E-4</v>
      </c>
      <c r="O6189" s="220">
        <f t="shared" si="578"/>
        <v>43358.666666666664</v>
      </c>
      <c r="P6189">
        <f t="shared" si="579"/>
        <v>1.8208578395348052E-4</v>
      </c>
    </row>
    <row r="6190" spans="1:16">
      <c r="A6190">
        <f t="shared" si="577"/>
        <v>258</v>
      </c>
      <c r="B6190" s="128">
        <f t="shared" si="580"/>
        <v>43358</v>
      </c>
      <c r="C6190" s="126">
        <f t="shared" si="581"/>
        <v>17</v>
      </c>
      <c r="D6190" s="127">
        <f>INDEX('365x24'!$D$4:$AA$369,'8760'!A6190,'8760'!C6190)</f>
        <v>8.7589541612607054</v>
      </c>
      <c r="E6190" s="130">
        <f t="shared" si="576"/>
        <v>1.8552389564646077E-4</v>
      </c>
      <c r="O6190" s="220">
        <f t="shared" si="578"/>
        <v>43358.708333333336</v>
      </c>
      <c r="P6190">
        <f t="shared" si="579"/>
        <v>1.8552389564646077E-4</v>
      </c>
    </row>
    <row r="6191" spans="1:16">
      <c r="A6191">
        <f t="shared" si="577"/>
        <v>258</v>
      </c>
      <c r="B6191" s="128">
        <f t="shared" si="580"/>
        <v>43358</v>
      </c>
      <c r="C6191" s="126">
        <f t="shared" si="581"/>
        <v>18</v>
      </c>
      <c r="D6191" s="127">
        <f>INDEX('365x24'!$D$4:$AA$369,'8760'!A6191,'8760'!C6191)</f>
        <v>8.2318859250135024</v>
      </c>
      <c r="E6191" s="130">
        <f t="shared" si="576"/>
        <v>1.7436003399588033E-4</v>
      </c>
      <c r="O6191" s="220">
        <f t="shared" si="578"/>
        <v>43358.75</v>
      </c>
      <c r="P6191">
        <f t="shared" si="579"/>
        <v>1.7436003399588033E-4</v>
      </c>
    </row>
    <row r="6192" spans="1:16">
      <c r="A6192">
        <f t="shared" si="577"/>
        <v>258</v>
      </c>
      <c r="B6192" s="128">
        <f t="shared" si="580"/>
        <v>43358</v>
      </c>
      <c r="C6192" s="126">
        <f t="shared" si="581"/>
        <v>19</v>
      </c>
      <c r="D6192" s="127">
        <f>INDEX('365x24'!$D$4:$AA$369,'8760'!A6192,'8760'!C6192)</f>
        <v>7.6228243585912487</v>
      </c>
      <c r="E6192" s="130">
        <f t="shared" si="576"/>
        <v>1.6145946705480068E-4</v>
      </c>
      <c r="O6192" s="220">
        <f t="shared" si="578"/>
        <v>43358.791666666664</v>
      </c>
      <c r="P6192">
        <f t="shared" si="579"/>
        <v>1.6145946705480068E-4</v>
      </c>
    </row>
    <row r="6193" spans="1:16">
      <c r="A6193">
        <f t="shared" si="577"/>
        <v>258</v>
      </c>
      <c r="B6193" s="128">
        <f t="shared" si="580"/>
        <v>43358</v>
      </c>
      <c r="C6193" s="126">
        <f t="shared" si="581"/>
        <v>20</v>
      </c>
      <c r="D6193" s="127">
        <f>INDEX('365x24'!$D$4:$AA$369,'8760'!A6193,'8760'!C6193)</f>
        <v>6.4021458780583584</v>
      </c>
      <c r="E6193" s="130">
        <f t="shared" si="576"/>
        <v>1.3560420821101329E-4</v>
      </c>
      <c r="O6193" s="220">
        <f t="shared" si="578"/>
        <v>43358.833333333336</v>
      </c>
      <c r="P6193">
        <f t="shared" si="579"/>
        <v>1.3560420821101329E-4</v>
      </c>
    </row>
    <row r="6194" spans="1:16">
      <c r="A6194">
        <f t="shared" si="577"/>
        <v>258</v>
      </c>
      <c r="B6194" s="128">
        <f t="shared" si="580"/>
        <v>43358</v>
      </c>
      <c r="C6194" s="126">
        <f t="shared" si="581"/>
        <v>21</v>
      </c>
      <c r="D6194" s="127">
        <f>INDEX('365x24'!$D$4:$AA$369,'8760'!A6194,'8760'!C6194)</f>
        <v>5.7298672318669972</v>
      </c>
      <c r="E6194" s="130">
        <f t="shared" si="576"/>
        <v>1.2136463678444035E-4</v>
      </c>
      <c r="O6194" s="220">
        <f t="shared" si="578"/>
        <v>43358.875</v>
      </c>
      <c r="P6194">
        <f t="shared" si="579"/>
        <v>1.2136463678444035E-4</v>
      </c>
    </row>
    <row r="6195" spans="1:16">
      <c r="A6195">
        <f t="shared" si="577"/>
        <v>258</v>
      </c>
      <c r="B6195" s="128">
        <f t="shared" si="580"/>
        <v>43358</v>
      </c>
      <c r="C6195" s="126">
        <f t="shared" si="581"/>
        <v>22</v>
      </c>
      <c r="D6195" s="127">
        <f>INDEX('365x24'!$D$4:$AA$369,'8760'!A6195,'8760'!C6195)</f>
        <v>5.1776899270295997</v>
      </c>
      <c r="E6195" s="130">
        <f t="shared" si="576"/>
        <v>1.0966893855438449E-4</v>
      </c>
      <c r="O6195" s="220">
        <f t="shared" si="578"/>
        <v>43358.916666666664</v>
      </c>
      <c r="P6195">
        <f t="shared" si="579"/>
        <v>1.0966893855438449E-4</v>
      </c>
    </row>
    <row r="6196" spans="1:16">
      <c r="A6196">
        <f t="shared" si="577"/>
        <v>258</v>
      </c>
      <c r="B6196" s="128">
        <f t="shared" si="580"/>
        <v>43358</v>
      </c>
      <c r="C6196" s="126">
        <f t="shared" si="581"/>
        <v>23</v>
      </c>
      <c r="D6196" s="127">
        <f>INDEX('365x24'!$D$4:$AA$369,'8760'!A6196,'8760'!C6196)</f>
        <v>4.1614392615672964</v>
      </c>
      <c r="E6196" s="130">
        <f t="shared" si="576"/>
        <v>8.8143676640839129E-5</v>
      </c>
      <c r="O6196" s="220">
        <f t="shared" si="578"/>
        <v>43358.958333333336</v>
      </c>
      <c r="P6196">
        <f t="shared" si="579"/>
        <v>8.8143676640839129E-5</v>
      </c>
    </row>
    <row r="6197" spans="1:16">
      <c r="A6197">
        <f t="shared" si="577"/>
        <v>258</v>
      </c>
      <c r="B6197" s="128">
        <f t="shared" si="580"/>
        <v>43358</v>
      </c>
      <c r="C6197" s="126">
        <f t="shared" si="581"/>
        <v>24</v>
      </c>
      <c r="D6197" s="127">
        <f>INDEX('365x24'!$D$4:$AA$369,'8760'!A6197,'8760'!C6197)</f>
        <v>1.3923311839481354</v>
      </c>
      <c r="E6197" s="130">
        <f t="shared" si="576"/>
        <v>2.9491044309669902E-5</v>
      </c>
      <c r="O6197" s="220">
        <f t="shared" si="578"/>
        <v>43359</v>
      </c>
      <c r="P6197">
        <f t="shared" si="579"/>
        <v>2.9491044309669902E-5</v>
      </c>
    </row>
    <row r="6198" spans="1:16">
      <c r="A6198">
        <f t="shared" si="577"/>
        <v>259</v>
      </c>
      <c r="B6198" s="128">
        <f t="shared" si="580"/>
        <v>43359</v>
      </c>
      <c r="C6198" s="126">
        <f t="shared" si="581"/>
        <v>1</v>
      </c>
      <c r="D6198" s="127">
        <f>INDEX('365x24'!$D$4:$AA$369,'8760'!A6198,'8760'!C6198)</f>
        <v>1.3352247182164612</v>
      </c>
      <c r="E6198" s="130">
        <f t="shared" si="576"/>
        <v>2.8281469080243607E-5</v>
      </c>
      <c r="O6198" s="220">
        <f t="shared" si="578"/>
        <v>43359.041666666664</v>
      </c>
      <c r="P6198">
        <f t="shared" si="579"/>
        <v>2.8281469080243607E-5</v>
      </c>
    </row>
    <row r="6199" spans="1:16">
      <c r="A6199">
        <f t="shared" si="577"/>
        <v>259</v>
      </c>
      <c r="B6199" s="128">
        <f t="shared" si="580"/>
        <v>43359</v>
      </c>
      <c r="C6199" s="126">
        <f t="shared" si="581"/>
        <v>2</v>
      </c>
      <c r="D6199" s="127">
        <f>INDEX('365x24'!$D$4:$AA$369,'8760'!A6199,'8760'!C6199)</f>
        <v>1.3042272397356498</v>
      </c>
      <c r="E6199" s="130">
        <f t="shared" si="576"/>
        <v>2.7624909763103659E-5</v>
      </c>
      <c r="O6199" s="220">
        <f t="shared" si="578"/>
        <v>43359.083333333336</v>
      </c>
      <c r="P6199">
        <f t="shared" si="579"/>
        <v>2.7624909763103659E-5</v>
      </c>
    </row>
    <row r="6200" spans="1:16">
      <c r="A6200">
        <f t="shared" si="577"/>
        <v>259</v>
      </c>
      <c r="B6200" s="128">
        <f t="shared" si="580"/>
        <v>43359</v>
      </c>
      <c r="C6200" s="126">
        <f t="shared" si="581"/>
        <v>3</v>
      </c>
      <c r="D6200" s="127">
        <f>INDEX('365x24'!$D$4:$AA$369,'8760'!A6200,'8760'!C6200)</f>
        <v>1.3303362269865127</v>
      </c>
      <c r="E6200" s="130">
        <f t="shared" si="576"/>
        <v>2.8177925675390003E-5</v>
      </c>
      <c r="O6200" s="220">
        <f t="shared" si="578"/>
        <v>43359.125</v>
      </c>
      <c r="P6200">
        <f t="shared" si="579"/>
        <v>2.8177925675390003E-5</v>
      </c>
    </row>
    <row r="6201" spans="1:16">
      <c r="A6201">
        <f t="shared" si="577"/>
        <v>259</v>
      </c>
      <c r="B6201" s="128">
        <f t="shared" si="580"/>
        <v>43359</v>
      </c>
      <c r="C6201" s="126">
        <f t="shared" si="581"/>
        <v>4</v>
      </c>
      <c r="D6201" s="127">
        <f>INDEX('365x24'!$D$4:$AA$369,'8760'!A6201,'8760'!C6201)</f>
        <v>1.5392081249934142</v>
      </c>
      <c r="E6201" s="130">
        <f t="shared" si="576"/>
        <v>3.2602052973680723E-5</v>
      </c>
      <c r="O6201" s="220">
        <f t="shared" si="578"/>
        <v>43359.166666666664</v>
      </c>
      <c r="P6201">
        <f t="shared" si="579"/>
        <v>3.2602052973680723E-5</v>
      </c>
    </row>
    <row r="6202" spans="1:16">
      <c r="A6202">
        <f t="shared" si="577"/>
        <v>259</v>
      </c>
      <c r="B6202" s="128">
        <f t="shared" si="580"/>
        <v>43359</v>
      </c>
      <c r="C6202" s="126">
        <f t="shared" si="581"/>
        <v>5</v>
      </c>
      <c r="D6202" s="127">
        <f>INDEX('365x24'!$D$4:$AA$369,'8760'!A6202,'8760'!C6202)</f>
        <v>3.0900819676946605</v>
      </c>
      <c r="E6202" s="130">
        <f t="shared" si="576"/>
        <v>6.5451198163489382E-5</v>
      </c>
      <c r="O6202" s="220">
        <f t="shared" si="578"/>
        <v>43359.208333333336</v>
      </c>
      <c r="P6202">
        <f t="shared" si="579"/>
        <v>6.5451198163489382E-5</v>
      </c>
    </row>
    <row r="6203" spans="1:16">
      <c r="A6203">
        <f t="shared" si="577"/>
        <v>259</v>
      </c>
      <c r="B6203" s="128">
        <f t="shared" si="580"/>
        <v>43359</v>
      </c>
      <c r="C6203" s="126">
        <f t="shared" si="581"/>
        <v>6</v>
      </c>
      <c r="D6203" s="127">
        <f>INDEX('365x24'!$D$4:$AA$369,'8760'!A6203,'8760'!C6203)</f>
        <v>4.3119825710350366</v>
      </c>
      <c r="E6203" s="130">
        <f t="shared" si="576"/>
        <v>9.1332342858490147E-5</v>
      </c>
      <c r="O6203" s="220">
        <f t="shared" si="578"/>
        <v>43359.25</v>
      </c>
      <c r="P6203">
        <f t="shared" si="579"/>
        <v>9.1332342858490147E-5</v>
      </c>
    </row>
    <row r="6204" spans="1:16">
      <c r="A6204">
        <f t="shared" si="577"/>
        <v>259</v>
      </c>
      <c r="B6204" s="128">
        <f t="shared" si="580"/>
        <v>43359</v>
      </c>
      <c r="C6204" s="126">
        <f t="shared" si="581"/>
        <v>7</v>
      </c>
      <c r="D6204" s="127">
        <f>INDEX('365x24'!$D$4:$AA$369,'8760'!A6204,'8760'!C6204)</f>
        <v>4.4783023749267024</v>
      </c>
      <c r="E6204" s="130">
        <f t="shared" si="576"/>
        <v>9.4855171882714197E-5</v>
      </c>
      <c r="O6204" s="220">
        <f t="shared" si="578"/>
        <v>43359.291666666664</v>
      </c>
      <c r="P6204">
        <f t="shared" si="579"/>
        <v>9.4855171882714197E-5</v>
      </c>
    </row>
    <row r="6205" spans="1:16">
      <c r="A6205">
        <f t="shared" si="577"/>
        <v>259</v>
      </c>
      <c r="B6205" s="128">
        <f t="shared" si="580"/>
        <v>43359</v>
      </c>
      <c r="C6205" s="126">
        <f t="shared" si="581"/>
        <v>8</v>
      </c>
      <c r="D6205" s="127">
        <f>INDEX('365x24'!$D$4:$AA$369,'8760'!A6205,'8760'!C6205)</f>
        <v>4.2870957065916615</v>
      </c>
      <c r="E6205" s="130">
        <f t="shared" si="576"/>
        <v>9.0805212797417215E-5</v>
      </c>
      <c r="O6205" s="220">
        <f t="shared" si="578"/>
        <v>43359.333333333336</v>
      </c>
      <c r="P6205">
        <f t="shared" si="579"/>
        <v>9.0805212797417215E-5</v>
      </c>
    </row>
    <row r="6206" spans="1:16">
      <c r="A6206">
        <f t="shared" si="577"/>
        <v>259</v>
      </c>
      <c r="B6206" s="128">
        <f t="shared" si="580"/>
        <v>43359</v>
      </c>
      <c r="C6206" s="126">
        <f t="shared" si="581"/>
        <v>9</v>
      </c>
      <c r="D6206" s="127">
        <f>INDEX('365x24'!$D$4:$AA$369,'8760'!A6206,'8760'!C6206)</f>
        <v>4.4561930623185262</v>
      </c>
      <c r="E6206" s="130">
        <f t="shared" si="576"/>
        <v>9.4386873301671742E-5</v>
      </c>
      <c r="O6206" s="220">
        <f t="shared" si="578"/>
        <v>43359.375</v>
      </c>
      <c r="P6206">
        <f t="shared" si="579"/>
        <v>9.4386873301671742E-5</v>
      </c>
    </row>
    <row r="6207" spans="1:16">
      <c r="A6207">
        <f t="shared" si="577"/>
        <v>259</v>
      </c>
      <c r="B6207" s="128">
        <f t="shared" si="580"/>
        <v>43359</v>
      </c>
      <c r="C6207" s="126">
        <f t="shared" si="581"/>
        <v>10</v>
      </c>
      <c r="D6207" s="127">
        <f>INDEX('365x24'!$D$4:$AA$369,'8760'!A6207,'8760'!C6207)</f>
        <v>6.0832829273776108</v>
      </c>
      <c r="E6207" s="130">
        <f t="shared" si="576"/>
        <v>1.2885035430351628E-4</v>
      </c>
      <c r="O6207" s="220">
        <f t="shared" si="578"/>
        <v>43359.416666666664</v>
      </c>
      <c r="P6207">
        <f t="shared" si="579"/>
        <v>1.2885035430351628E-4</v>
      </c>
    </row>
    <row r="6208" spans="1:16">
      <c r="A6208">
        <f t="shared" si="577"/>
        <v>259</v>
      </c>
      <c r="B6208" s="128">
        <f t="shared" si="580"/>
        <v>43359</v>
      </c>
      <c r="C6208" s="126">
        <f t="shared" si="581"/>
        <v>11</v>
      </c>
      <c r="D6208" s="127">
        <f>INDEX('365x24'!$D$4:$AA$369,'8760'!A6208,'8760'!C6208)</f>
        <v>7.1004224094271784</v>
      </c>
      <c r="E6208" s="130">
        <f t="shared" si="576"/>
        <v>1.5039444229067141E-4</v>
      </c>
      <c r="O6208" s="220">
        <f t="shared" si="578"/>
        <v>43359.458333333336</v>
      </c>
      <c r="P6208">
        <f t="shared" si="579"/>
        <v>1.5039444229067141E-4</v>
      </c>
    </row>
    <row r="6209" spans="1:16">
      <c r="A6209">
        <f t="shared" si="577"/>
        <v>259</v>
      </c>
      <c r="B6209" s="128">
        <f t="shared" si="580"/>
        <v>43359</v>
      </c>
      <c r="C6209" s="126">
        <f t="shared" si="581"/>
        <v>12</v>
      </c>
      <c r="D6209" s="127">
        <f>INDEX('365x24'!$D$4:$AA$369,'8760'!A6209,'8760'!C6209)</f>
        <v>7.6617100842840218</v>
      </c>
      <c r="E6209" s="130">
        <f t="shared" si="576"/>
        <v>1.622831077752271E-4</v>
      </c>
      <c r="O6209" s="220">
        <f t="shared" si="578"/>
        <v>43359.5</v>
      </c>
      <c r="P6209">
        <f t="shared" si="579"/>
        <v>1.622831077752271E-4</v>
      </c>
    </row>
    <row r="6210" spans="1:16">
      <c r="A6210">
        <f t="shared" si="577"/>
        <v>259</v>
      </c>
      <c r="B6210" s="128">
        <f t="shared" si="580"/>
        <v>43359</v>
      </c>
      <c r="C6210" s="126">
        <f t="shared" si="581"/>
        <v>13</v>
      </c>
      <c r="D6210" s="127">
        <f>INDEX('365x24'!$D$4:$AA$369,'8760'!A6210,'8760'!C6210)</f>
        <v>8.2503288691992154</v>
      </c>
      <c r="E6210" s="130">
        <f t="shared" si="576"/>
        <v>1.7475067502328254E-4</v>
      </c>
      <c r="O6210" s="220">
        <f t="shared" si="578"/>
        <v>43359.541666666664</v>
      </c>
      <c r="P6210">
        <f t="shared" si="579"/>
        <v>1.7475067502328254E-4</v>
      </c>
    </row>
    <row r="6211" spans="1:16">
      <c r="A6211">
        <f t="shared" si="577"/>
        <v>259</v>
      </c>
      <c r="B6211" s="128">
        <f t="shared" si="580"/>
        <v>43359</v>
      </c>
      <c r="C6211" s="126">
        <f t="shared" si="581"/>
        <v>14</v>
      </c>
      <c r="D6211" s="127">
        <f>INDEX('365x24'!$D$4:$AA$369,'8760'!A6211,'8760'!C6211)</f>
        <v>8.3242117480154896</v>
      </c>
      <c r="E6211" s="130">
        <f t="shared" si="576"/>
        <v>1.7631559239209289E-4</v>
      </c>
      <c r="O6211" s="220">
        <f t="shared" si="578"/>
        <v>43359.583333333336</v>
      </c>
      <c r="P6211">
        <f t="shared" si="579"/>
        <v>1.7631559239209289E-4</v>
      </c>
    </row>
    <row r="6212" spans="1:16">
      <c r="A6212">
        <f t="shared" si="577"/>
        <v>259</v>
      </c>
      <c r="B6212" s="128">
        <f t="shared" si="580"/>
        <v>43359</v>
      </c>
      <c r="C6212" s="126">
        <f t="shared" si="581"/>
        <v>15</v>
      </c>
      <c r="D6212" s="127">
        <f>INDEX('365x24'!$D$4:$AA$369,'8760'!A6212,'8760'!C6212)</f>
        <v>8.5994115838469209</v>
      </c>
      <c r="E6212" s="130">
        <f t="shared" si="576"/>
        <v>1.8214461543351101E-4</v>
      </c>
      <c r="O6212" s="220">
        <f t="shared" si="578"/>
        <v>43359.625</v>
      </c>
      <c r="P6212">
        <f t="shared" si="579"/>
        <v>1.8214461543351101E-4</v>
      </c>
    </row>
    <row r="6213" spans="1:16">
      <c r="A6213">
        <f t="shared" si="577"/>
        <v>259</v>
      </c>
      <c r="B6213" s="128">
        <f t="shared" si="580"/>
        <v>43359</v>
      </c>
      <c r="C6213" s="126">
        <f t="shared" si="581"/>
        <v>16</v>
      </c>
      <c r="D6213" s="127">
        <f>INDEX('365x24'!$D$4:$AA$369,'8760'!A6213,'8760'!C6213)</f>
        <v>8.5966340320117212</v>
      </c>
      <c r="E6213" s="130">
        <f t="shared" si="576"/>
        <v>1.8208578395348052E-4</v>
      </c>
      <c r="O6213" s="220">
        <f t="shared" si="578"/>
        <v>43359.666666666664</v>
      </c>
      <c r="P6213">
        <f t="shared" si="579"/>
        <v>1.8208578395348052E-4</v>
      </c>
    </row>
    <row r="6214" spans="1:16">
      <c r="A6214">
        <f t="shared" si="577"/>
        <v>259</v>
      </c>
      <c r="B6214" s="128">
        <f t="shared" si="580"/>
        <v>43359</v>
      </c>
      <c r="C6214" s="126">
        <f t="shared" si="581"/>
        <v>17</v>
      </c>
      <c r="D6214" s="127">
        <f>INDEX('365x24'!$D$4:$AA$369,'8760'!A6214,'8760'!C6214)</f>
        <v>8.7589541612607054</v>
      </c>
      <c r="E6214" s="130">
        <f t="shared" ref="E6214:E6277" si="582">D6214*$E$2</f>
        <v>1.8552389564646077E-4</v>
      </c>
      <c r="O6214" s="220">
        <f t="shared" si="578"/>
        <v>43359.708333333336</v>
      </c>
      <c r="P6214">
        <f t="shared" si="579"/>
        <v>1.8552389564646077E-4</v>
      </c>
    </row>
    <row r="6215" spans="1:16">
      <c r="A6215">
        <f t="shared" ref="A6215:A6278" si="583">IF(C6215=1,A6214+1,A6214)</f>
        <v>259</v>
      </c>
      <c r="B6215" s="128">
        <f t="shared" si="580"/>
        <v>43359</v>
      </c>
      <c r="C6215" s="126">
        <f t="shared" si="581"/>
        <v>18</v>
      </c>
      <c r="D6215" s="127">
        <f>INDEX('365x24'!$D$4:$AA$369,'8760'!A6215,'8760'!C6215)</f>
        <v>8.2318859250135024</v>
      </c>
      <c r="E6215" s="130">
        <f t="shared" si="582"/>
        <v>1.7436003399588033E-4</v>
      </c>
      <c r="O6215" s="220">
        <f t="shared" ref="O6215:O6278" si="584">B6215+O$3*C6215</f>
        <v>43359.75</v>
      </c>
      <c r="P6215">
        <f t="shared" ref="P6215:P6278" si="585">E6215</f>
        <v>1.7436003399588033E-4</v>
      </c>
    </row>
    <row r="6216" spans="1:16">
      <c r="A6216">
        <f t="shared" si="583"/>
        <v>259</v>
      </c>
      <c r="B6216" s="128">
        <f t="shared" ref="B6216:B6279" si="586">IF(C6215=24,B6215+1,B6215)</f>
        <v>43359</v>
      </c>
      <c r="C6216" s="126">
        <f t="shared" ref="C6216:C6279" si="587">IF(C6215=24,1,C6215+1)</f>
        <v>19</v>
      </c>
      <c r="D6216" s="127">
        <f>INDEX('365x24'!$D$4:$AA$369,'8760'!A6216,'8760'!C6216)</f>
        <v>7.6228243585912487</v>
      </c>
      <c r="E6216" s="130">
        <f t="shared" si="582"/>
        <v>1.6145946705480068E-4</v>
      </c>
      <c r="O6216" s="220">
        <f t="shared" si="584"/>
        <v>43359.791666666664</v>
      </c>
      <c r="P6216">
        <f t="shared" si="585"/>
        <v>1.6145946705480068E-4</v>
      </c>
    </row>
    <row r="6217" spans="1:16">
      <c r="A6217">
        <f t="shared" si="583"/>
        <v>259</v>
      </c>
      <c r="B6217" s="128">
        <f t="shared" si="586"/>
        <v>43359</v>
      </c>
      <c r="C6217" s="126">
        <f t="shared" si="587"/>
        <v>20</v>
      </c>
      <c r="D6217" s="127">
        <f>INDEX('365x24'!$D$4:$AA$369,'8760'!A6217,'8760'!C6217)</f>
        <v>6.4021458780583584</v>
      </c>
      <c r="E6217" s="130">
        <f t="shared" si="582"/>
        <v>1.3560420821101329E-4</v>
      </c>
      <c r="O6217" s="220">
        <f t="shared" si="584"/>
        <v>43359.833333333336</v>
      </c>
      <c r="P6217">
        <f t="shared" si="585"/>
        <v>1.3560420821101329E-4</v>
      </c>
    </row>
    <row r="6218" spans="1:16">
      <c r="A6218">
        <f t="shared" si="583"/>
        <v>259</v>
      </c>
      <c r="B6218" s="128">
        <f t="shared" si="586"/>
        <v>43359</v>
      </c>
      <c r="C6218" s="126">
        <f t="shared" si="587"/>
        <v>21</v>
      </c>
      <c r="D6218" s="127">
        <f>INDEX('365x24'!$D$4:$AA$369,'8760'!A6218,'8760'!C6218)</f>
        <v>5.7298672318669972</v>
      </c>
      <c r="E6218" s="130">
        <f t="shared" si="582"/>
        <v>1.2136463678444035E-4</v>
      </c>
      <c r="O6218" s="220">
        <f t="shared" si="584"/>
        <v>43359.875</v>
      </c>
      <c r="P6218">
        <f t="shared" si="585"/>
        <v>1.2136463678444035E-4</v>
      </c>
    </row>
    <row r="6219" spans="1:16">
      <c r="A6219">
        <f t="shared" si="583"/>
        <v>259</v>
      </c>
      <c r="B6219" s="128">
        <f t="shared" si="586"/>
        <v>43359</v>
      </c>
      <c r="C6219" s="126">
        <f t="shared" si="587"/>
        <v>22</v>
      </c>
      <c r="D6219" s="127">
        <f>INDEX('365x24'!$D$4:$AA$369,'8760'!A6219,'8760'!C6219)</f>
        <v>5.1776899270295997</v>
      </c>
      <c r="E6219" s="130">
        <f t="shared" si="582"/>
        <v>1.0966893855438449E-4</v>
      </c>
      <c r="O6219" s="220">
        <f t="shared" si="584"/>
        <v>43359.916666666664</v>
      </c>
      <c r="P6219">
        <f t="shared" si="585"/>
        <v>1.0966893855438449E-4</v>
      </c>
    </row>
    <row r="6220" spans="1:16">
      <c r="A6220">
        <f t="shared" si="583"/>
        <v>259</v>
      </c>
      <c r="B6220" s="128">
        <f t="shared" si="586"/>
        <v>43359</v>
      </c>
      <c r="C6220" s="126">
        <f t="shared" si="587"/>
        <v>23</v>
      </c>
      <c r="D6220" s="127">
        <f>INDEX('365x24'!$D$4:$AA$369,'8760'!A6220,'8760'!C6220)</f>
        <v>4.1614392615672964</v>
      </c>
      <c r="E6220" s="130">
        <f t="shared" si="582"/>
        <v>8.8143676640839129E-5</v>
      </c>
      <c r="O6220" s="220">
        <f t="shared" si="584"/>
        <v>43359.958333333336</v>
      </c>
      <c r="P6220">
        <f t="shared" si="585"/>
        <v>8.8143676640839129E-5</v>
      </c>
    </row>
    <row r="6221" spans="1:16">
      <c r="A6221">
        <f t="shared" si="583"/>
        <v>259</v>
      </c>
      <c r="B6221" s="128">
        <f t="shared" si="586"/>
        <v>43359</v>
      </c>
      <c r="C6221" s="126">
        <f t="shared" si="587"/>
        <v>24</v>
      </c>
      <c r="D6221" s="127">
        <f>INDEX('365x24'!$D$4:$AA$369,'8760'!A6221,'8760'!C6221)</f>
        <v>1.3923311839481354</v>
      </c>
      <c r="E6221" s="130">
        <f t="shared" si="582"/>
        <v>2.9491044309669902E-5</v>
      </c>
      <c r="O6221" s="220">
        <f t="shared" si="584"/>
        <v>43360</v>
      </c>
      <c r="P6221">
        <f t="shared" si="585"/>
        <v>2.9491044309669902E-5</v>
      </c>
    </row>
    <row r="6222" spans="1:16">
      <c r="A6222">
        <f t="shared" si="583"/>
        <v>260</v>
      </c>
      <c r="B6222" s="128">
        <f t="shared" si="586"/>
        <v>43360</v>
      </c>
      <c r="C6222" s="126">
        <f t="shared" si="587"/>
        <v>1</v>
      </c>
      <c r="D6222" s="127">
        <f>INDEX('365x24'!$D$4:$AA$369,'8760'!A6222,'8760'!C6222)</f>
        <v>1.459452708011296</v>
      </c>
      <c r="E6222" s="130">
        <f t="shared" si="582"/>
        <v>3.0912749047091759E-5</v>
      </c>
      <c r="O6222" s="220">
        <f t="shared" si="584"/>
        <v>43360.041666666664</v>
      </c>
      <c r="P6222">
        <f t="shared" si="585"/>
        <v>3.0912749047091759E-5</v>
      </c>
    </row>
    <row r="6223" spans="1:16">
      <c r="A6223">
        <f t="shared" si="583"/>
        <v>260</v>
      </c>
      <c r="B6223" s="128">
        <f t="shared" si="586"/>
        <v>43360</v>
      </c>
      <c r="C6223" s="126">
        <f t="shared" si="587"/>
        <v>2</v>
      </c>
      <c r="D6223" s="127">
        <f>INDEX('365x24'!$D$4:$AA$369,'8760'!A6223,'8760'!C6223)</f>
        <v>1.3489855035942715</v>
      </c>
      <c r="E6223" s="130">
        <f t="shared" si="582"/>
        <v>2.8572937041308811E-5</v>
      </c>
      <c r="O6223" s="220">
        <f t="shared" si="584"/>
        <v>43360.083333333336</v>
      </c>
      <c r="P6223">
        <f t="shared" si="585"/>
        <v>2.8572937041308811E-5</v>
      </c>
    </row>
    <row r="6224" spans="1:16">
      <c r="A6224">
        <f t="shared" si="583"/>
        <v>260</v>
      </c>
      <c r="B6224" s="128">
        <f t="shared" si="586"/>
        <v>43360</v>
      </c>
      <c r="C6224" s="126">
        <f t="shared" si="587"/>
        <v>3</v>
      </c>
      <c r="D6224" s="127">
        <f>INDEX('365x24'!$D$4:$AA$369,'8760'!A6224,'8760'!C6224)</f>
        <v>1.3746500825515031</v>
      </c>
      <c r="E6224" s="130">
        <f t="shared" si="582"/>
        <v>2.911653991679029E-5</v>
      </c>
      <c r="O6224" s="220">
        <f t="shared" si="584"/>
        <v>43360.125</v>
      </c>
      <c r="P6224">
        <f t="shared" si="585"/>
        <v>2.911653991679029E-5</v>
      </c>
    </row>
    <row r="6225" spans="1:16">
      <c r="A6225">
        <f t="shared" si="583"/>
        <v>260</v>
      </c>
      <c r="B6225" s="128">
        <f t="shared" si="586"/>
        <v>43360</v>
      </c>
      <c r="C6225" s="126">
        <f t="shared" si="587"/>
        <v>4</v>
      </c>
      <c r="D6225" s="127">
        <f>INDEX('365x24'!$D$4:$AA$369,'8760'!A6225,'8760'!C6225)</f>
        <v>1.5811570935672927</v>
      </c>
      <c r="E6225" s="130">
        <f t="shared" si="582"/>
        <v>3.3490576412083638E-5</v>
      </c>
      <c r="O6225" s="220">
        <f t="shared" si="584"/>
        <v>43360.166666666664</v>
      </c>
      <c r="P6225">
        <f t="shared" si="585"/>
        <v>3.3490576412083638E-5</v>
      </c>
    </row>
    <row r="6226" spans="1:16">
      <c r="A6226">
        <f t="shared" si="583"/>
        <v>260</v>
      </c>
      <c r="B6226" s="128">
        <f t="shared" si="586"/>
        <v>43360</v>
      </c>
      <c r="C6226" s="126">
        <f t="shared" si="587"/>
        <v>5</v>
      </c>
      <c r="D6226" s="127">
        <f>INDEX('365x24'!$D$4:$AA$369,'8760'!A6226,'8760'!C6226)</f>
        <v>3.0845109922994935</v>
      </c>
      <c r="E6226" s="130">
        <f t="shared" si="582"/>
        <v>6.5333199023542607E-5</v>
      </c>
      <c r="O6226" s="220">
        <f t="shared" si="584"/>
        <v>43360.208333333336</v>
      </c>
      <c r="P6226">
        <f t="shared" si="585"/>
        <v>6.5333199023542607E-5</v>
      </c>
    </row>
    <row r="6227" spans="1:16">
      <c r="A6227">
        <f t="shared" si="583"/>
        <v>260</v>
      </c>
      <c r="B6227" s="128">
        <f t="shared" si="586"/>
        <v>43360</v>
      </c>
      <c r="C6227" s="126">
        <f t="shared" si="587"/>
        <v>6</v>
      </c>
      <c r="D6227" s="127">
        <f>INDEX('365x24'!$D$4:$AA$369,'8760'!A6227,'8760'!C6227)</f>
        <v>4.6143865431266402</v>
      </c>
      <c r="E6227" s="130">
        <f t="shared" si="582"/>
        <v>9.7737578224320952E-5</v>
      </c>
      <c r="O6227" s="220">
        <f t="shared" si="584"/>
        <v>43360.25</v>
      </c>
      <c r="P6227">
        <f t="shared" si="585"/>
        <v>9.7737578224320952E-5</v>
      </c>
    </row>
    <row r="6228" spans="1:16">
      <c r="A6228">
        <f t="shared" si="583"/>
        <v>260</v>
      </c>
      <c r="B6228" s="128">
        <f t="shared" si="586"/>
        <v>43360</v>
      </c>
      <c r="C6228" s="126">
        <f t="shared" si="587"/>
        <v>7</v>
      </c>
      <c r="D6228" s="127">
        <f>INDEX('365x24'!$D$4:$AA$369,'8760'!A6228,'8760'!C6228)</f>
        <v>4.911362385346032</v>
      </c>
      <c r="E6228" s="130">
        <f t="shared" si="582"/>
        <v>1.0402784006917801E-4</v>
      </c>
      <c r="O6228" s="220">
        <f t="shared" si="584"/>
        <v>43360.291666666664</v>
      </c>
      <c r="P6228">
        <f t="shared" si="585"/>
        <v>1.0402784006917801E-4</v>
      </c>
    </row>
    <row r="6229" spans="1:16">
      <c r="A6229">
        <f t="shared" si="583"/>
        <v>260</v>
      </c>
      <c r="B6229" s="128">
        <f t="shared" si="586"/>
        <v>43360</v>
      </c>
      <c r="C6229" s="126">
        <f t="shared" si="587"/>
        <v>8</v>
      </c>
      <c r="D6229" s="127">
        <f>INDEX('365x24'!$D$4:$AA$369,'8760'!A6229,'8760'!C6229)</f>
        <v>4.7524229334736052</v>
      </c>
      <c r="E6229" s="130">
        <f t="shared" si="582"/>
        <v>1.00661334691892E-4</v>
      </c>
      <c r="O6229" s="220">
        <f t="shared" si="584"/>
        <v>43360.333333333336</v>
      </c>
      <c r="P6229">
        <f t="shared" si="585"/>
        <v>1.00661334691892E-4</v>
      </c>
    </row>
    <row r="6230" spans="1:16">
      <c r="A6230">
        <f t="shared" si="583"/>
        <v>260</v>
      </c>
      <c r="B6230" s="128">
        <f t="shared" si="586"/>
        <v>43360</v>
      </c>
      <c r="C6230" s="126">
        <f t="shared" si="587"/>
        <v>9</v>
      </c>
      <c r="D6230" s="127">
        <f>INDEX('365x24'!$D$4:$AA$369,'8760'!A6230,'8760'!C6230)</f>
        <v>4.962120161168678</v>
      </c>
      <c r="E6230" s="130">
        <f t="shared" si="582"/>
        <v>1.0510294334424889E-4</v>
      </c>
      <c r="O6230" s="220">
        <f t="shared" si="584"/>
        <v>43360.375</v>
      </c>
      <c r="P6230">
        <f t="shared" si="585"/>
        <v>1.0510294334424889E-4</v>
      </c>
    </row>
    <row r="6231" spans="1:16">
      <c r="A6231">
        <f t="shared" si="583"/>
        <v>260</v>
      </c>
      <c r="B6231" s="128">
        <f t="shared" si="586"/>
        <v>43360</v>
      </c>
      <c r="C6231" s="126">
        <f t="shared" si="587"/>
        <v>10</v>
      </c>
      <c r="D6231" s="127">
        <f>INDEX('365x24'!$D$4:$AA$369,'8760'!A6231,'8760'!C6231)</f>
        <v>6.7281669766115355</v>
      </c>
      <c r="E6231" s="130">
        <f t="shared" si="582"/>
        <v>1.4250967924704601E-4</v>
      </c>
      <c r="O6231" s="220">
        <f t="shared" si="584"/>
        <v>43360.416666666664</v>
      </c>
      <c r="P6231">
        <f t="shared" si="585"/>
        <v>1.4250967924704601E-4</v>
      </c>
    </row>
    <row r="6232" spans="1:16">
      <c r="A6232">
        <f t="shared" si="583"/>
        <v>260</v>
      </c>
      <c r="B6232" s="128">
        <f t="shared" si="586"/>
        <v>43360</v>
      </c>
      <c r="C6232" s="126">
        <f t="shared" si="587"/>
        <v>11</v>
      </c>
      <c r="D6232" s="127">
        <f>INDEX('365x24'!$D$4:$AA$369,'8760'!A6232,'8760'!C6232)</f>
        <v>8.4212673449997002</v>
      </c>
      <c r="E6232" s="130">
        <f t="shared" si="582"/>
        <v>1.7837133239430018E-4</v>
      </c>
      <c r="O6232" s="220">
        <f t="shared" si="584"/>
        <v>43360.458333333336</v>
      </c>
      <c r="P6232">
        <f t="shared" si="585"/>
        <v>1.7837133239430018E-4</v>
      </c>
    </row>
    <row r="6233" spans="1:16">
      <c r="A6233">
        <f t="shared" si="583"/>
        <v>260</v>
      </c>
      <c r="B6233" s="128">
        <f t="shared" si="586"/>
        <v>43360</v>
      </c>
      <c r="C6233" s="126">
        <f t="shared" si="587"/>
        <v>12</v>
      </c>
      <c r="D6233" s="127">
        <f>INDEX('365x24'!$D$4:$AA$369,'8760'!A6233,'8760'!C6233)</f>
        <v>9.5551751062009984</v>
      </c>
      <c r="E6233" s="130">
        <f t="shared" si="582"/>
        <v>2.0238869580193594E-4</v>
      </c>
      <c r="O6233" s="220">
        <f t="shared" si="584"/>
        <v>43360.5</v>
      </c>
      <c r="P6233">
        <f t="shared" si="585"/>
        <v>2.0238869580193594E-4</v>
      </c>
    </row>
    <row r="6234" spans="1:16">
      <c r="A6234">
        <f t="shared" si="583"/>
        <v>260</v>
      </c>
      <c r="B6234" s="128">
        <f t="shared" si="586"/>
        <v>43360</v>
      </c>
      <c r="C6234" s="126">
        <f t="shared" si="587"/>
        <v>13</v>
      </c>
      <c r="D6234" s="127">
        <f>INDEX('365x24'!$D$4:$AA$369,'8760'!A6234,'8760'!C6234)</f>
        <v>10.277116379205703</v>
      </c>
      <c r="E6234" s="130">
        <f t="shared" si="582"/>
        <v>2.1768017409145351E-4</v>
      </c>
      <c r="O6234" s="220">
        <f t="shared" si="584"/>
        <v>43360.541666666664</v>
      </c>
      <c r="P6234">
        <f t="shared" si="585"/>
        <v>2.1768017409145351E-4</v>
      </c>
    </row>
    <row r="6235" spans="1:16">
      <c r="A6235">
        <f t="shared" si="583"/>
        <v>260</v>
      </c>
      <c r="B6235" s="128">
        <f t="shared" si="586"/>
        <v>43360</v>
      </c>
      <c r="C6235" s="126">
        <f t="shared" si="587"/>
        <v>14</v>
      </c>
      <c r="D6235" s="127">
        <f>INDEX('365x24'!$D$4:$AA$369,'8760'!A6235,'8760'!C6235)</f>
        <v>10.381345995787113</v>
      </c>
      <c r="E6235" s="130">
        <f t="shared" si="582"/>
        <v>2.1988786740208239E-4</v>
      </c>
      <c r="O6235" s="220">
        <f t="shared" si="584"/>
        <v>43360.583333333336</v>
      </c>
      <c r="P6235">
        <f t="shared" si="585"/>
        <v>2.1988786740208239E-4</v>
      </c>
    </row>
    <row r="6236" spans="1:16">
      <c r="A6236">
        <f t="shared" si="583"/>
        <v>260</v>
      </c>
      <c r="B6236" s="128">
        <f t="shared" si="586"/>
        <v>43360</v>
      </c>
      <c r="C6236" s="126">
        <f t="shared" si="587"/>
        <v>15</v>
      </c>
      <c r="D6236" s="127">
        <f>INDEX('365x24'!$D$4:$AA$369,'8760'!A6236,'8760'!C6236)</f>
        <v>10.546475420320837</v>
      </c>
      <c r="E6236" s="130">
        <f t="shared" si="582"/>
        <v>2.233854829348648E-4</v>
      </c>
      <c r="O6236" s="220">
        <f t="shared" si="584"/>
        <v>43360.625</v>
      </c>
      <c r="P6236">
        <f t="shared" si="585"/>
        <v>2.233854829348648E-4</v>
      </c>
    </row>
    <row r="6237" spans="1:16">
      <c r="A6237">
        <f t="shared" si="583"/>
        <v>260</v>
      </c>
      <c r="B6237" s="128">
        <f t="shared" si="586"/>
        <v>43360</v>
      </c>
      <c r="C6237" s="126">
        <f t="shared" si="587"/>
        <v>16</v>
      </c>
      <c r="D6237" s="127">
        <f>INDEX('365x24'!$D$4:$AA$369,'8760'!A6237,'8760'!C6237)</f>
        <v>10.388488271934765</v>
      </c>
      <c r="E6237" s="130">
        <f t="shared" si="582"/>
        <v>2.2003914835073214E-4</v>
      </c>
      <c r="O6237" s="220">
        <f t="shared" si="584"/>
        <v>43360.666666666664</v>
      </c>
      <c r="P6237">
        <f t="shared" si="585"/>
        <v>2.2003914835073214E-4</v>
      </c>
    </row>
    <row r="6238" spans="1:16">
      <c r="A6238">
        <f t="shared" si="583"/>
        <v>260</v>
      </c>
      <c r="B6238" s="128">
        <f t="shared" si="586"/>
        <v>43360</v>
      </c>
      <c r="C6238" s="126">
        <f t="shared" si="587"/>
        <v>17</v>
      </c>
      <c r="D6238" s="127">
        <f>INDEX('365x24'!$D$4:$AA$369,'8760'!A6238,'8760'!C6238)</f>
        <v>10.509383199527361</v>
      </c>
      <c r="E6238" s="130">
        <f t="shared" si="582"/>
        <v>2.2259983054154372E-4</v>
      </c>
      <c r="O6238" s="220">
        <f t="shared" si="584"/>
        <v>43360.708333333336</v>
      </c>
      <c r="P6238">
        <f t="shared" si="585"/>
        <v>2.2259983054154372E-4</v>
      </c>
    </row>
    <row r="6239" spans="1:16">
      <c r="A6239">
        <f t="shared" si="583"/>
        <v>260</v>
      </c>
      <c r="B6239" s="128">
        <f t="shared" si="586"/>
        <v>43360</v>
      </c>
      <c r="C6239" s="126">
        <f t="shared" si="587"/>
        <v>18</v>
      </c>
      <c r="D6239" s="127">
        <f>INDEX('365x24'!$D$4:$AA$369,'8760'!A6239,'8760'!C6239)</f>
        <v>9.8812914351028063</v>
      </c>
      <c r="E6239" s="130">
        <f t="shared" si="582"/>
        <v>2.0929618391728389E-4</v>
      </c>
      <c r="O6239" s="220">
        <f t="shared" si="584"/>
        <v>43360.75</v>
      </c>
      <c r="P6239">
        <f t="shared" si="585"/>
        <v>2.0929618391728389E-4</v>
      </c>
    </row>
    <row r="6240" spans="1:16">
      <c r="A6240">
        <f t="shared" si="583"/>
        <v>260</v>
      </c>
      <c r="B6240" s="128">
        <f t="shared" si="586"/>
        <v>43360</v>
      </c>
      <c r="C6240" s="126">
        <f t="shared" si="587"/>
        <v>19</v>
      </c>
      <c r="D6240" s="127">
        <f>INDEX('365x24'!$D$4:$AA$369,'8760'!A6240,'8760'!C6240)</f>
        <v>9.1912523288909469</v>
      </c>
      <c r="E6240" s="130">
        <f t="shared" si="582"/>
        <v>1.9468042719840184E-4</v>
      </c>
      <c r="O6240" s="220">
        <f t="shared" si="584"/>
        <v>43360.791666666664</v>
      </c>
      <c r="P6240">
        <f t="shared" si="585"/>
        <v>1.9468042719840184E-4</v>
      </c>
    </row>
    <row r="6241" spans="1:16">
      <c r="A6241">
        <f t="shared" si="583"/>
        <v>260</v>
      </c>
      <c r="B6241" s="128">
        <f t="shared" si="586"/>
        <v>43360</v>
      </c>
      <c r="C6241" s="126">
        <f t="shared" si="587"/>
        <v>20</v>
      </c>
      <c r="D6241" s="127">
        <f>INDEX('365x24'!$D$4:$AA$369,'8760'!A6241,'8760'!C6241)</f>
        <v>7.6486159113466616</v>
      </c>
      <c r="E6241" s="130">
        <f t="shared" si="582"/>
        <v>1.6200575936936928E-4</v>
      </c>
      <c r="O6241" s="220">
        <f t="shared" si="584"/>
        <v>43360.833333333336</v>
      </c>
      <c r="P6241">
        <f t="shared" si="585"/>
        <v>1.6200575936936928E-4</v>
      </c>
    </row>
    <row r="6242" spans="1:16">
      <c r="A6242">
        <f t="shared" si="583"/>
        <v>260</v>
      </c>
      <c r="B6242" s="128">
        <f t="shared" si="586"/>
        <v>43360</v>
      </c>
      <c r="C6242" s="126">
        <f t="shared" si="587"/>
        <v>21</v>
      </c>
      <c r="D6242" s="127">
        <f>INDEX('365x24'!$D$4:$AA$369,'8760'!A6242,'8760'!C6242)</f>
        <v>6.468854737277435</v>
      </c>
      <c r="E6242" s="130">
        <f t="shared" si="582"/>
        <v>1.3701717227140208E-4</v>
      </c>
      <c r="O6242" s="220">
        <f t="shared" si="584"/>
        <v>43360.875</v>
      </c>
      <c r="P6242">
        <f t="shared" si="585"/>
        <v>1.3701717227140208E-4</v>
      </c>
    </row>
    <row r="6243" spans="1:16">
      <c r="A6243">
        <f t="shared" si="583"/>
        <v>260</v>
      </c>
      <c r="B6243" s="128">
        <f t="shared" si="586"/>
        <v>43360</v>
      </c>
      <c r="C6243" s="126">
        <f t="shared" si="587"/>
        <v>22</v>
      </c>
      <c r="D6243" s="127">
        <f>INDEX('365x24'!$D$4:$AA$369,'8760'!A6243,'8760'!C6243)</f>
        <v>5.7333431395921863</v>
      </c>
      <c r="E6243" s="130">
        <f t="shared" si="582"/>
        <v>1.2143826017944986E-4</v>
      </c>
      <c r="O6243" s="220">
        <f t="shared" si="584"/>
        <v>43360.916666666664</v>
      </c>
      <c r="P6243">
        <f t="shared" si="585"/>
        <v>1.2143826017944986E-4</v>
      </c>
    </row>
    <row r="6244" spans="1:16">
      <c r="A6244">
        <f t="shared" si="583"/>
        <v>260</v>
      </c>
      <c r="B6244" s="128">
        <f t="shared" si="586"/>
        <v>43360</v>
      </c>
      <c r="C6244" s="126">
        <f t="shared" si="587"/>
        <v>23</v>
      </c>
      <c r="D6244" s="127">
        <f>INDEX('365x24'!$D$4:$AA$369,'8760'!A6244,'8760'!C6244)</f>
        <v>5.1347251680702781</v>
      </c>
      <c r="E6244" s="130">
        <f t="shared" si="582"/>
        <v>1.0875889960328472E-4</v>
      </c>
      <c r="O6244" s="220">
        <f t="shared" si="584"/>
        <v>43360.958333333336</v>
      </c>
      <c r="P6244">
        <f t="shared" si="585"/>
        <v>1.0875889960328472E-4</v>
      </c>
    </row>
    <row r="6245" spans="1:16">
      <c r="A6245">
        <f t="shared" si="583"/>
        <v>260</v>
      </c>
      <c r="B6245" s="128">
        <f t="shared" si="586"/>
        <v>43360</v>
      </c>
      <c r="C6245" s="126">
        <f t="shared" si="587"/>
        <v>24</v>
      </c>
      <c r="D6245" s="127">
        <f>INDEX('365x24'!$D$4:$AA$369,'8760'!A6245,'8760'!C6245)</f>
        <v>1.49387847904298</v>
      </c>
      <c r="E6245" s="130">
        <f t="shared" si="582"/>
        <v>3.1641923219583584E-5</v>
      </c>
      <c r="O6245" s="220">
        <f t="shared" si="584"/>
        <v>43361</v>
      </c>
      <c r="P6245">
        <f t="shared" si="585"/>
        <v>3.1641923219583584E-5</v>
      </c>
    </row>
    <row r="6246" spans="1:16">
      <c r="A6246">
        <f t="shared" si="583"/>
        <v>261</v>
      </c>
      <c r="B6246" s="128">
        <f t="shared" si="586"/>
        <v>43361</v>
      </c>
      <c r="C6246" s="126">
        <f t="shared" si="587"/>
        <v>1</v>
      </c>
      <c r="D6246" s="127">
        <f>INDEX('365x24'!$D$4:$AA$369,'8760'!A6246,'8760'!C6246)</f>
        <v>1.379440427511224</v>
      </c>
      <c r="E6246" s="130">
        <f t="shared" si="582"/>
        <v>2.9218004480031011E-5</v>
      </c>
      <c r="O6246" s="220">
        <f t="shared" si="584"/>
        <v>43361.041666666664</v>
      </c>
      <c r="P6246">
        <f t="shared" si="585"/>
        <v>2.9218004480031011E-5</v>
      </c>
    </row>
    <row r="6247" spans="1:16">
      <c r="A6247">
        <f t="shared" si="583"/>
        <v>261</v>
      </c>
      <c r="B6247" s="128">
        <f t="shared" si="586"/>
        <v>43361</v>
      </c>
      <c r="C6247" s="126">
        <f t="shared" si="587"/>
        <v>2</v>
      </c>
      <c r="D6247" s="127">
        <f>INDEX('365x24'!$D$4:$AA$369,'8760'!A6247,'8760'!C6247)</f>
        <v>1.2750294199804404</v>
      </c>
      <c r="E6247" s="130">
        <f t="shared" si="582"/>
        <v>2.7006469117606552E-5</v>
      </c>
      <c r="O6247" s="220">
        <f t="shared" si="584"/>
        <v>43361.083333333336</v>
      </c>
      <c r="P6247">
        <f t="shared" si="585"/>
        <v>2.7006469117606552E-5</v>
      </c>
    </row>
    <row r="6248" spans="1:16">
      <c r="A6248">
        <f t="shared" si="583"/>
        <v>261</v>
      </c>
      <c r="B6248" s="128">
        <f t="shared" si="586"/>
        <v>43361</v>
      </c>
      <c r="C6248" s="126">
        <f t="shared" si="587"/>
        <v>3</v>
      </c>
      <c r="D6248" s="127">
        <f>INDEX('365x24'!$D$4:$AA$369,'8760'!A6248,'8760'!C6248)</f>
        <v>1.2992869773334979</v>
      </c>
      <c r="E6248" s="130">
        <f t="shared" si="582"/>
        <v>2.752026979016983E-5</v>
      </c>
      <c r="O6248" s="220">
        <f t="shared" si="584"/>
        <v>43361.125</v>
      </c>
      <c r="P6248">
        <f t="shared" si="585"/>
        <v>2.752026979016983E-5</v>
      </c>
    </row>
    <row r="6249" spans="1:16">
      <c r="A6249">
        <f t="shared" si="583"/>
        <v>261</v>
      </c>
      <c r="B6249" s="128">
        <f t="shared" si="586"/>
        <v>43361</v>
      </c>
      <c r="C6249" s="126">
        <f t="shared" si="587"/>
        <v>4</v>
      </c>
      <c r="D6249" s="127">
        <f>INDEX('365x24'!$D$4:$AA$369,'8760'!A6249,'8760'!C6249)</f>
        <v>1.4944725547735866</v>
      </c>
      <c r="E6249" s="130">
        <f t="shared" si="582"/>
        <v>3.1654506370702082E-5</v>
      </c>
      <c r="O6249" s="220">
        <f t="shared" si="584"/>
        <v>43361.166666666664</v>
      </c>
      <c r="P6249">
        <f t="shared" si="585"/>
        <v>3.1654506370702082E-5</v>
      </c>
    </row>
    <row r="6250" spans="1:16">
      <c r="A6250">
        <f t="shared" si="583"/>
        <v>261</v>
      </c>
      <c r="B6250" s="128">
        <f t="shared" si="586"/>
        <v>43361</v>
      </c>
      <c r="C6250" s="126">
        <f t="shared" si="587"/>
        <v>5</v>
      </c>
      <c r="D6250" s="127">
        <f>INDEX('365x24'!$D$4:$AA$369,'8760'!A6250,'8760'!C6250)</f>
        <v>2.9154073568293728</v>
      </c>
      <c r="E6250" s="130">
        <f t="shared" si="582"/>
        <v>6.1751405507696621E-5</v>
      </c>
      <c r="O6250" s="220">
        <f t="shared" si="584"/>
        <v>43361.208333333336</v>
      </c>
      <c r="P6250">
        <f t="shared" si="585"/>
        <v>6.1751405507696621E-5</v>
      </c>
    </row>
    <row r="6251" spans="1:16">
      <c r="A6251">
        <f t="shared" si="583"/>
        <v>261</v>
      </c>
      <c r="B6251" s="128">
        <f t="shared" si="586"/>
        <v>43361</v>
      </c>
      <c r="C6251" s="126">
        <f t="shared" si="587"/>
        <v>6</v>
      </c>
      <c r="D6251" s="127">
        <f>INDEX('365x24'!$D$4:$AA$369,'8760'!A6251,'8760'!C6251)</f>
        <v>4.3614098016414697</v>
      </c>
      <c r="E6251" s="130">
        <f t="shared" si="582"/>
        <v>9.2379263781273196E-5</v>
      </c>
      <c r="O6251" s="220">
        <f t="shared" si="584"/>
        <v>43361.25</v>
      </c>
      <c r="P6251">
        <f t="shared" si="585"/>
        <v>9.2379263781273196E-5</v>
      </c>
    </row>
    <row r="6252" spans="1:16">
      <c r="A6252">
        <f t="shared" si="583"/>
        <v>261</v>
      </c>
      <c r="B6252" s="128">
        <f t="shared" si="586"/>
        <v>43361</v>
      </c>
      <c r="C6252" s="126">
        <f t="shared" si="587"/>
        <v>7</v>
      </c>
      <c r="D6252" s="127">
        <f>INDEX('365x24'!$D$4:$AA$369,'8760'!A6252,'8760'!C6252)</f>
        <v>4.6421043938697037</v>
      </c>
      <c r="E6252" s="130">
        <f t="shared" si="582"/>
        <v>9.832467156379107E-5</v>
      </c>
      <c r="O6252" s="220">
        <f t="shared" si="584"/>
        <v>43361.291666666664</v>
      </c>
      <c r="P6252">
        <f t="shared" si="585"/>
        <v>9.832467156379107E-5</v>
      </c>
    </row>
    <row r="6253" spans="1:16">
      <c r="A6253">
        <f t="shared" si="583"/>
        <v>261</v>
      </c>
      <c r="B6253" s="128">
        <f t="shared" si="586"/>
        <v>43361</v>
      </c>
      <c r="C6253" s="126">
        <f t="shared" si="587"/>
        <v>8</v>
      </c>
      <c r="D6253" s="127">
        <f>INDEX('365x24'!$D$4:$AA$369,'8760'!A6253,'8760'!C6253)</f>
        <v>4.4918785563103247</v>
      </c>
      <c r="E6253" s="130">
        <f t="shared" si="582"/>
        <v>9.5142729736302748E-5</v>
      </c>
      <c r="O6253" s="220">
        <f t="shared" si="584"/>
        <v>43361.333333333336</v>
      </c>
      <c r="P6253">
        <f t="shared" si="585"/>
        <v>9.5142729736302748E-5</v>
      </c>
    </row>
    <row r="6254" spans="1:16">
      <c r="A6254">
        <f t="shared" si="583"/>
        <v>261</v>
      </c>
      <c r="B6254" s="128">
        <f t="shared" si="586"/>
        <v>43361</v>
      </c>
      <c r="C6254" s="126">
        <f t="shared" si="587"/>
        <v>9</v>
      </c>
      <c r="D6254" s="127">
        <f>INDEX('365x24'!$D$4:$AA$369,'8760'!A6254,'8760'!C6254)</f>
        <v>4.6900794516403108</v>
      </c>
      <c r="E6254" s="130">
        <f t="shared" si="582"/>
        <v>9.9340833932905012E-5</v>
      </c>
      <c r="O6254" s="220">
        <f t="shared" si="584"/>
        <v>43361.375</v>
      </c>
      <c r="P6254">
        <f t="shared" si="585"/>
        <v>9.9340833932905012E-5</v>
      </c>
    </row>
    <row r="6255" spans="1:16">
      <c r="A6255">
        <f t="shared" si="583"/>
        <v>261</v>
      </c>
      <c r="B6255" s="128">
        <f t="shared" si="586"/>
        <v>43361</v>
      </c>
      <c r="C6255" s="126">
        <f t="shared" si="587"/>
        <v>10</v>
      </c>
      <c r="D6255" s="127">
        <f>INDEX('365x24'!$D$4:$AA$369,'8760'!A6255,'8760'!C6255)</f>
        <v>6.3593054297940848</v>
      </c>
      <c r="E6255" s="130">
        <f t="shared" si="582"/>
        <v>1.3469680229166495E-4</v>
      </c>
      <c r="O6255" s="220">
        <f t="shared" si="584"/>
        <v>43361.416666666664</v>
      </c>
      <c r="P6255">
        <f t="shared" si="585"/>
        <v>1.3469680229166495E-4</v>
      </c>
    </row>
    <row r="6256" spans="1:16">
      <c r="A6256">
        <f t="shared" si="583"/>
        <v>261</v>
      </c>
      <c r="B6256" s="128">
        <f t="shared" si="586"/>
        <v>43361</v>
      </c>
      <c r="C6256" s="126">
        <f t="shared" si="587"/>
        <v>11</v>
      </c>
      <c r="D6256" s="127">
        <f>INDEX('365x24'!$D$4:$AA$369,'8760'!A6256,'8760'!C6256)</f>
        <v>7.9595841391818398</v>
      </c>
      <c r="E6256" s="130">
        <f t="shared" si="582"/>
        <v>1.6859239471282386E-4</v>
      </c>
      <c r="O6256" s="220">
        <f t="shared" si="584"/>
        <v>43361.458333333336</v>
      </c>
      <c r="P6256">
        <f t="shared" si="585"/>
        <v>1.6859239471282386E-4</v>
      </c>
    </row>
    <row r="6257" spans="1:16">
      <c r="A6257">
        <f t="shared" si="583"/>
        <v>261</v>
      </c>
      <c r="B6257" s="128">
        <f t="shared" si="586"/>
        <v>43361</v>
      </c>
      <c r="C6257" s="126">
        <f t="shared" si="587"/>
        <v>12</v>
      </c>
      <c r="D6257" s="127">
        <f>INDEX('365x24'!$D$4:$AA$369,'8760'!A6257,'8760'!C6257)</f>
        <v>9.0313271276896305</v>
      </c>
      <c r="E6257" s="130">
        <f t="shared" si="582"/>
        <v>1.9129304260971004E-4</v>
      </c>
      <c r="O6257" s="220">
        <f t="shared" si="584"/>
        <v>43361.5</v>
      </c>
      <c r="P6257">
        <f t="shared" si="585"/>
        <v>1.9129304260971004E-4</v>
      </c>
    </row>
    <row r="6258" spans="1:16">
      <c r="A6258">
        <f t="shared" si="583"/>
        <v>261</v>
      </c>
      <c r="B6258" s="128">
        <f t="shared" si="586"/>
        <v>43361</v>
      </c>
      <c r="C6258" s="126">
        <f t="shared" si="587"/>
        <v>13</v>
      </c>
      <c r="D6258" s="127">
        <f>INDEX('365x24'!$D$4:$AA$369,'8760'!A6258,'8760'!C6258)</f>
        <v>9.7136890656989969</v>
      </c>
      <c r="E6258" s="130">
        <f t="shared" si="582"/>
        <v>2.0574618880155464E-4</v>
      </c>
      <c r="O6258" s="220">
        <f t="shared" si="584"/>
        <v>43361.541666666664</v>
      </c>
      <c r="P6258">
        <f t="shared" si="585"/>
        <v>2.0574618880155464E-4</v>
      </c>
    </row>
    <row r="6259" spans="1:16">
      <c r="A6259">
        <f t="shared" si="583"/>
        <v>261</v>
      </c>
      <c r="B6259" s="128">
        <f t="shared" si="586"/>
        <v>43361</v>
      </c>
      <c r="C6259" s="126">
        <f t="shared" si="587"/>
        <v>14</v>
      </c>
      <c r="D6259" s="127">
        <f>INDEX('365x24'!$D$4:$AA$369,'8760'!A6259,'8760'!C6259)</f>
        <v>9.8122044516838649</v>
      </c>
      <c r="E6259" s="130">
        <f t="shared" si="582"/>
        <v>2.0783284867584227E-4</v>
      </c>
      <c r="O6259" s="220">
        <f t="shared" si="584"/>
        <v>43361.583333333336</v>
      </c>
      <c r="P6259">
        <f t="shared" si="585"/>
        <v>2.0783284867584227E-4</v>
      </c>
    </row>
    <row r="6260" spans="1:16">
      <c r="A6260">
        <f t="shared" si="583"/>
        <v>261</v>
      </c>
      <c r="B6260" s="128">
        <f t="shared" si="586"/>
        <v>43361</v>
      </c>
      <c r="C6260" s="126">
        <f t="shared" si="587"/>
        <v>15</v>
      </c>
      <c r="D6260" s="127">
        <f>INDEX('365x24'!$D$4:$AA$369,'8760'!A6260,'8760'!C6260)</f>
        <v>9.9682809060445337</v>
      </c>
      <c r="E6260" s="130">
        <f t="shared" si="582"/>
        <v>2.1113871274346636E-4</v>
      </c>
      <c r="O6260" s="220">
        <f t="shared" si="584"/>
        <v>43361.625</v>
      </c>
      <c r="P6260">
        <f t="shared" si="585"/>
        <v>2.1113871274346636E-4</v>
      </c>
    </row>
    <row r="6261" spans="1:16">
      <c r="A6261">
        <f t="shared" si="583"/>
        <v>261</v>
      </c>
      <c r="B6261" s="128">
        <f t="shared" si="586"/>
        <v>43361</v>
      </c>
      <c r="C6261" s="126">
        <f t="shared" si="587"/>
        <v>16</v>
      </c>
      <c r="D6261" s="127">
        <f>INDEX('365x24'!$D$4:$AA$369,'8760'!A6261,'8760'!C6261)</f>
        <v>9.8189551633776642</v>
      </c>
      <c r="E6261" s="130">
        <f t="shared" si="582"/>
        <v>2.0797583587599901E-4</v>
      </c>
      <c r="O6261" s="220">
        <f t="shared" si="584"/>
        <v>43361.666666666664</v>
      </c>
      <c r="P6261">
        <f t="shared" si="585"/>
        <v>2.0797583587599901E-4</v>
      </c>
    </row>
    <row r="6262" spans="1:16">
      <c r="A6262">
        <f t="shared" si="583"/>
        <v>261</v>
      </c>
      <c r="B6262" s="128">
        <f t="shared" si="586"/>
        <v>43361</v>
      </c>
      <c r="C6262" s="126">
        <f t="shared" si="587"/>
        <v>17</v>
      </c>
      <c r="D6262" s="127">
        <f>INDEX('365x24'!$D$4:$AA$369,'8760'!A6262,'8760'!C6262)</f>
        <v>9.9332222099813965</v>
      </c>
      <c r="E6262" s="130">
        <f t="shared" si="582"/>
        <v>2.1039613255065232E-4</v>
      </c>
      <c r="O6262" s="220">
        <f t="shared" si="584"/>
        <v>43361.708333333336</v>
      </c>
      <c r="P6262">
        <f t="shared" si="585"/>
        <v>2.1039613255065232E-4</v>
      </c>
    </row>
    <row r="6263" spans="1:16">
      <c r="A6263">
        <f t="shared" si="583"/>
        <v>261</v>
      </c>
      <c r="B6263" s="128">
        <f t="shared" si="586"/>
        <v>43361</v>
      </c>
      <c r="C6263" s="126">
        <f t="shared" si="587"/>
        <v>18</v>
      </c>
      <c r="D6263" s="127">
        <f>INDEX('365x24'!$D$4:$AA$369,'8760'!A6263,'8760'!C6263)</f>
        <v>9.339564623628565</v>
      </c>
      <c r="E6263" s="130">
        <f t="shared" si="582"/>
        <v>1.9782183816886736E-4</v>
      </c>
      <c r="O6263" s="220">
        <f t="shared" si="584"/>
        <v>43361.75</v>
      </c>
      <c r="P6263">
        <f t="shared" si="585"/>
        <v>1.9782183816886736E-4</v>
      </c>
    </row>
    <row r="6264" spans="1:16">
      <c r="A6264">
        <f t="shared" si="583"/>
        <v>261</v>
      </c>
      <c r="B6264" s="128">
        <f t="shared" si="586"/>
        <v>43361</v>
      </c>
      <c r="C6264" s="126">
        <f t="shared" si="587"/>
        <v>19</v>
      </c>
      <c r="D6264" s="127">
        <f>INDEX('365x24'!$D$4:$AA$369,'8760'!A6264,'8760'!C6264)</f>
        <v>8.6873558645181745</v>
      </c>
      <c r="E6264" s="130">
        <f t="shared" si="582"/>
        <v>1.8400736813772294E-4</v>
      </c>
      <c r="O6264" s="220">
        <f t="shared" si="584"/>
        <v>43361.791666666664</v>
      </c>
      <c r="P6264">
        <f t="shared" si="585"/>
        <v>1.8400736813772294E-4</v>
      </c>
    </row>
    <row r="6265" spans="1:16">
      <c r="A6265">
        <f t="shared" si="583"/>
        <v>261</v>
      </c>
      <c r="B6265" s="128">
        <f t="shared" si="586"/>
        <v>43361</v>
      </c>
      <c r="C6265" s="126">
        <f t="shared" si="587"/>
        <v>20</v>
      </c>
      <c r="D6265" s="127">
        <f>INDEX('365x24'!$D$4:$AA$369,'8760'!A6265,'8760'!C6265)</f>
        <v>7.2292921481464862</v>
      </c>
      <c r="E6265" s="130">
        <f t="shared" si="582"/>
        <v>1.5312403939986627E-4</v>
      </c>
      <c r="O6265" s="220">
        <f t="shared" si="584"/>
        <v>43361.833333333336</v>
      </c>
      <c r="P6265">
        <f t="shared" si="585"/>
        <v>1.5312403939986627E-4</v>
      </c>
    </row>
    <row r="6266" spans="1:16">
      <c r="A6266">
        <f t="shared" si="583"/>
        <v>261</v>
      </c>
      <c r="B6266" s="128">
        <f t="shared" si="586"/>
        <v>43361</v>
      </c>
      <c r="C6266" s="126">
        <f t="shared" si="587"/>
        <v>21</v>
      </c>
      <c r="D6266" s="127">
        <f>INDEX('365x24'!$D$4:$AA$369,'8760'!A6266,'8760'!C6266)</f>
        <v>6.1142095905644966</v>
      </c>
      <c r="E6266" s="130">
        <f t="shared" si="582"/>
        <v>1.2950541367797377E-4</v>
      </c>
      <c r="O6266" s="220">
        <f t="shared" si="584"/>
        <v>43361.875</v>
      </c>
      <c r="P6266">
        <f t="shared" si="585"/>
        <v>1.2950541367797377E-4</v>
      </c>
    </row>
    <row r="6267" spans="1:16">
      <c r="A6267">
        <f t="shared" si="583"/>
        <v>261</v>
      </c>
      <c r="B6267" s="128">
        <f t="shared" si="586"/>
        <v>43361</v>
      </c>
      <c r="C6267" s="126">
        <f t="shared" si="587"/>
        <v>22</v>
      </c>
      <c r="D6267" s="127">
        <f>INDEX('365x24'!$D$4:$AA$369,'8760'!A6267,'8760'!C6267)</f>
        <v>5.4190213003369037</v>
      </c>
      <c r="E6267" s="130">
        <f t="shared" si="582"/>
        <v>1.1478059180583122E-4</v>
      </c>
      <c r="O6267" s="220">
        <f t="shared" si="584"/>
        <v>43361.916666666664</v>
      </c>
      <c r="P6267">
        <f t="shared" si="585"/>
        <v>1.1478059180583122E-4</v>
      </c>
    </row>
    <row r="6268" spans="1:16">
      <c r="A6268">
        <f t="shared" si="583"/>
        <v>261</v>
      </c>
      <c r="B6268" s="128">
        <f t="shared" si="586"/>
        <v>43361</v>
      </c>
      <c r="C6268" s="126">
        <f t="shared" si="587"/>
        <v>23</v>
      </c>
      <c r="D6268" s="127">
        <f>INDEX('365x24'!$D$4:$AA$369,'8760'!A6268,'8760'!C6268)</f>
        <v>4.8532216509071588</v>
      </c>
      <c r="E6268" s="130">
        <f t="shared" si="582"/>
        <v>1.0279635793669319E-4</v>
      </c>
      <c r="O6268" s="220">
        <f t="shared" si="584"/>
        <v>43361.958333333336</v>
      </c>
      <c r="P6268">
        <f t="shared" si="585"/>
        <v>1.0279635793669319E-4</v>
      </c>
    </row>
    <row r="6269" spans="1:16">
      <c r="A6269">
        <f t="shared" si="583"/>
        <v>261</v>
      </c>
      <c r="B6269" s="128">
        <f t="shared" si="586"/>
        <v>43361</v>
      </c>
      <c r="C6269" s="126">
        <f t="shared" si="587"/>
        <v>24</v>
      </c>
      <c r="D6269" s="127">
        <f>INDEX('365x24'!$D$4:$AA$369,'8760'!A6269,'8760'!C6269)</f>
        <v>1.4119788578753425</v>
      </c>
      <c r="E6269" s="130">
        <f t="shared" si="582"/>
        <v>2.9907202784786549E-5</v>
      </c>
      <c r="O6269" s="220">
        <f t="shared" si="584"/>
        <v>43362</v>
      </c>
      <c r="P6269">
        <f t="shared" si="585"/>
        <v>2.9907202784786549E-5</v>
      </c>
    </row>
    <row r="6270" spans="1:16">
      <c r="A6270">
        <f t="shared" si="583"/>
        <v>262</v>
      </c>
      <c r="B6270" s="128">
        <f t="shared" si="586"/>
        <v>43362</v>
      </c>
      <c r="C6270" s="126">
        <f t="shared" si="587"/>
        <v>1</v>
      </c>
      <c r="D6270" s="127">
        <f>INDEX('365x24'!$D$4:$AA$369,'8760'!A6270,'8760'!C6270)</f>
        <v>1.2194158665110801</v>
      </c>
      <c r="E6270" s="130">
        <f t="shared" si="582"/>
        <v>2.5828515345909519E-5</v>
      </c>
      <c r="O6270" s="220">
        <f t="shared" si="584"/>
        <v>43362.041666666664</v>
      </c>
      <c r="P6270">
        <f t="shared" si="585"/>
        <v>2.5828515345909519E-5</v>
      </c>
    </row>
    <row r="6271" spans="1:16">
      <c r="A6271">
        <f t="shared" si="583"/>
        <v>262</v>
      </c>
      <c r="B6271" s="128">
        <f t="shared" si="586"/>
        <v>43362</v>
      </c>
      <c r="C6271" s="126">
        <f t="shared" si="587"/>
        <v>2</v>
      </c>
      <c r="D6271" s="127">
        <f>INDEX('365x24'!$D$4:$AA$369,'8760'!A6271,'8760'!C6271)</f>
        <v>1.1271172527527782</v>
      </c>
      <c r="E6271" s="130">
        <f t="shared" si="582"/>
        <v>2.3873533270202031E-5</v>
      </c>
      <c r="O6271" s="220">
        <f t="shared" si="584"/>
        <v>43362.083333333336</v>
      </c>
      <c r="P6271">
        <f t="shared" si="585"/>
        <v>2.3873533270202031E-5</v>
      </c>
    </row>
    <row r="6272" spans="1:16">
      <c r="A6272">
        <f t="shared" si="583"/>
        <v>262</v>
      </c>
      <c r="B6272" s="128">
        <f t="shared" si="586"/>
        <v>43362</v>
      </c>
      <c r="C6272" s="126">
        <f t="shared" si="587"/>
        <v>3</v>
      </c>
      <c r="D6272" s="127">
        <f>INDEX('365x24'!$D$4:$AA$369,'8760'!A6272,'8760'!C6272)</f>
        <v>1.1485607668974875</v>
      </c>
      <c r="E6272" s="130">
        <f t="shared" si="582"/>
        <v>2.4327729536928907E-5</v>
      </c>
      <c r="O6272" s="220">
        <f t="shared" si="584"/>
        <v>43362.125</v>
      </c>
      <c r="P6272">
        <f t="shared" si="585"/>
        <v>2.4327729536928907E-5</v>
      </c>
    </row>
    <row r="6273" spans="1:16">
      <c r="A6273">
        <f t="shared" si="583"/>
        <v>262</v>
      </c>
      <c r="B6273" s="128">
        <f t="shared" si="586"/>
        <v>43362</v>
      </c>
      <c r="C6273" s="126">
        <f t="shared" si="587"/>
        <v>4</v>
      </c>
      <c r="D6273" s="127">
        <f>INDEX('365x24'!$D$4:$AA$369,'8760'!A6273,'8760'!C6273)</f>
        <v>1.321103477186174</v>
      </c>
      <c r="E6273" s="130">
        <f t="shared" si="582"/>
        <v>2.7982366287938959E-5</v>
      </c>
      <c r="O6273" s="220">
        <f t="shared" si="584"/>
        <v>43362.166666666664</v>
      </c>
      <c r="P6273">
        <f t="shared" si="585"/>
        <v>2.7982366287938959E-5</v>
      </c>
    </row>
    <row r="6274" spans="1:16">
      <c r="A6274">
        <f t="shared" si="583"/>
        <v>262</v>
      </c>
      <c r="B6274" s="128">
        <f t="shared" si="586"/>
        <v>43362</v>
      </c>
      <c r="C6274" s="126">
        <f t="shared" si="587"/>
        <v>5</v>
      </c>
      <c r="D6274" s="127">
        <f>INDEX('365x24'!$D$4:$AA$369,'8760'!A6274,'8760'!C6274)</f>
        <v>2.5772000858891317</v>
      </c>
      <c r="E6274" s="130">
        <f t="shared" si="582"/>
        <v>5.4587818476004661E-5</v>
      </c>
      <c r="O6274" s="220">
        <f t="shared" si="584"/>
        <v>43362.208333333336</v>
      </c>
      <c r="P6274">
        <f t="shared" si="585"/>
        <v>5.4587818476004661E-5</v>
      </c>
    </row>
    <row r="6275" spans="1:16">
      <c r="A6275">
        <f t="shared" si="583"/>
        <v>262</v>
      </c>
      <c r="B6275" s="128">
        <f t="shared" si="586"/>
        <v>43362</v>
      </c>
      <c r="C6275" s="126">
        <f t="shared" si="587"/>
        <v>6</v>
      </c>
      <c r="D6275" s="127">
        <f>INDEX('365x24'!$D$4:$AA$369,'8760'!A6275,'8760'!C6275)</f>
        <v>3.8554563186711279</v>
      </c>
      <c r="E6275" s="130">
        <f t="shared" si="582"/>
        <v>8.1662634895177669E-5</v>
      </c>
      <c r="O6275" s="220">
        <f t="shared" si="584"/>
        <v>43362.25</v>
      </c>
      <c r="P6275">
        <f t="shared" si="585"/>
        <v>8.1662634895177669E-5</v>
      </c>
    </row>
    <row r="6276" spans="1:16">
      <c r="A6276">
        <f t="shared" si="583"/>
        <v>262</v>
      </c>
      <c r="B6276" s="128">
        <f t="shared" si="586"/>
        <v>43362</v>
      </c>
      <c r="C6276" s="126">
        <f t="shared" si="587"/>
        <v>7</v>
      </c>
      <c r="D6276" s="127">
        <f>INDEX('365x24'!$D$4:$AA$369,'8760'!A6276,'8760'!C6276)</f>
        <v>4.1035884109170473</v>
      </c>
      <c r="E6276" s="130">
        <f t="shared" si="582"/>
        <v>8.691833455301719E-5</v>
      </c>
      <c r="O6276" s="220">
        <f t="shared" si="584"/>
        <v>43362.291666666664</v>
      </c>
      <c r="P6276">
        <f t="shared" si="585"/>
        <v>8.691833455301719E-5</v>
      </c>
    </row>
    <row r="6277" spans="1:16">
      <c r="A6277">
        <f t="shared" si="583"/>
        <v>262</v>
      </c>
      <c r="B6277" s="128">
        <f t="shared" si="586"/>
        <v>43362</v>
      </c>
      <c r="C6277" s="126">
        <f t="shared" si="587"/>
        <v>8</v>
      </c>
      <c r="D6277" s="127">
        <f>INDEX('365x24'!$D$4:$AA$369,'8760'!A6277,'8760'!C6277)</f>
        <v>3.970789801983766</v>
      </c>
      <c r="E6277" s="130">
        <f t="shared" si="582"/>
        <v>8.4105519825124252E-5</v>
      </c>
      <c r="O6277" s="220">
        <f t="shared" si="584"/>
        <v>43362.333333333336</v>
      </c>
      <c r="P6277">
        <f t="shared" si="585"/>
        <v>8.4105519825124252E-5</v>
      </c>
    </row>
    <row r="6278" spans="1:16">
      <c r="A6278">
        <f t="shared" si="583"/>
        <v>262</v>
      </c>
      <c r="B6278" s="128">
        <f t="shared" si="586"/>
        <v>43362</v>
      </c>
      <c r="C6278" s="126">
        <f t="shared" si="587"/>
        <v>9</v>
      </c>
      <c r="D6278" s="127">
        <f>INDEX('365x24'!$D$4:$AA$369,'8760'!A6278,'8760'!C6278)</f>
        <v>4.1459980325835755</v>
      </c>
      <c r="E6278" s="130">
        <f t="shared" ref="E6278:E6341" si="588">D6278*$E$2</f>
        <v>8.7816615110217225E-5</v>
      </c>
      <c r="O6278" s="220">
        <f t="shared" si="584"/>
        <v>43362.375</v>
      </c>
      <c r="P6278">
        <f t="shared" si="585"/>
        <v>8.7816615110217225E-5</v>
      </c>
    </row>
    <row r="6279" spans="1:16">
      <c r="A6279">
        <f t="shared" ref="A6279:A6342" si="589">IF(C6279=1,A6278+1,A6278)</f>
        <v>262</v>
      </c>
      <c r="B6279" s="128">
        <f t="shared" si="586"/>
        <v>43362</v>
      </c>
      <c r="C6279" s="126">
        <f t="shared" si="587"/>
        <v>10</v>
      </c>
      <c r="D6279" s="127">
        <f>INDEX('365x24'!$D$4:$AA$369,'8760'!A6279,'8760'!C6279)</f>
        <v>5.6215823361591841</v>
      </c>
      <c r="E6279" s="130">
        <f t="shared" si="588"/>
        <v>1.1907104838090283E-4</v>
      </c>
      <c r="O6279" s="220">
        <f t="shared" ref="O6279:O6342" si="590">B6279+O$3*C6279</f>
        <v>43362.416666666664</v>
      </c>
      <c r="P6279">
        <f t="shared" ref="P6279:P6342" si="591">E6279</f>
        <v>1.1907104838090283E-4</v>
      </c>
    </row>
    <row r="6280" spans="1:16">
      <c r="A6280">
        <f t="shared" si="589"/>
        <v>262</v>
      </c>
      <c r="B6280" s="128">
        <f t="shared" ref="B6280:B6343" si="592">IF(C6279=24,B6279+1,B6279)</f>
        <v>43362</v>
      </c>
      <c r="C6280" s="126">
        <f t="shared" ref="C6280:C6343" si="593">IF(C6279=24,1,C6279+1)</f>
        <v>11</v>
      </c>
      <c r="D6280" s="127">
        <f>INDEX('365x24'!$D$4:$AA$369,'8760'!A6280,'8760'!C6280)</f>
        <v>7.03621772754612</v>
      </c>
      <c r="E6280" s="130">
        <f t="shared" si="588"/>
        <v>1.4903451934987122E-4</v>
      </c>
      <c r="O6280" s="220">
        <f t="shared" si="590"/>
        <v>43362.458333333336</v>
      </c>
      <c r="P6280">
        <f t="shared" si="591"/>
        <v>1.4903451934987122E-4</v>
      </c>
    </row>
    <row r="6281" spans="1:16">
      <c r="A6281">
        <f t="shared" si="589"/>
        <v>262</v>
      </c>
      <c r="B6281" s="128">
        <f t="shared" si="592"/>
        <v>43362</v>
      </c>
      <c r="C6281" s="126">
        <f t="shared" si="593"/>
        <v>12</v>
      </c>
      <c r="D6281" s="127">
        <f>INDEX('365x24'!$D$4:$AA$369,'8760'!A6281,'8760'!C6281)</f>
        <v>7.9836311706668939</v>
      </c>
      <c r="E6281" s="130">
        <f t="shared" si="588"/>
        <v>1.6910173622525828E-4</v>
      </c>
      <c r="O6281" s="220">
        <f t="shared" si="590"/>
        <v>43362.5</v>
      </c>
      <c r="P6281">
        <f t="shared" si="591"/>
        <v>1.6910173622525828E-4</v>
      </c>
    </row>
    <row r="6282" spans="1:16">
      <c r="A6282">
        <f t="shared" si="589"/>
        <v>262</v>
      </c>
      <c r="B6282" s="128">
        <f t="shared" si="592"/>
        <v>43362</v>
      </c>
      <c r="C6282" s="126">
        <f t="shared" si="593"/>
        <v>13</v>
      </c>
      <c r="D6282" s="127">
        <f>INDEX('365x24'!$D$4:$AA$369,'8760'!A6282,'8760'!C6282)</f>
        <v>8.586834438685587</v>
      </c>
      <c r="E6282" s="130">
        <f t="shared" si="588"/>
        <v>1.8187821822175692E-4</v>
      </c>
      <c r="O6282" s="220">
        <f t="shared" si="590"/>
        <v>43362.541666666664</v>
      </c>
      <c r="P6282">
        <f t="shared" si="591"/>
        <v>1.8187821822175692E-4</v>
      </c>
    </row>
    <row r="6283" spans="1:16">
      <c r="A6283">
        <f t="shared" si="589"/>
        <v>262</v>
      </c>
      <c r="B6283" s="128">
        <f t="shared" si="592"/>
        <v>43362</v>
      </c>
      <c r="C6283" s="126">
        <f t="shared" si="593"/>
        <v>14</v>
      </c>
      <c r="D6283" s="127">
        <f>INDEX('365x24'!$D$4:$AA$369,'8760'!A6283,'8760'!C6283)</f>
        <v>8.6739213634773655</v>
      </c>
      <c r="E6283" s="130">
        <f t="shared" si="588"/>
        <v>1.8372281122336199E-4</v>
      </c>
      <c r="O6283" s="220">
        <f t="shared" si="590"/>
        <v>43362.583333333336</v>
      </c>
      <c r="P6283">
        <f t="shared" si="591"/>
        <v>1.8372281122336199E-4</v>
      </c>
    </row>
    <row r="6284" spans="1:16">
      <c r="A6284">
        <f t="shared" si="589"/>
        <v>262</v>
      </c>
      <c r="B6284" s="128">
        <f t="shared" si="592"/>
        <v>43362</v>
      </c>
      <c r="C6284" s="126">
        <f t="shared" si="593"/>
        <v>15</v>
      </c>
      <c r="D6284" s="127">
        <f>INDEX('365x24'!$D$4:$AA$369,'8760'!A6284,'8760'!C6284)</f>
        <v>8.811891877491929</v>
      </c>
      <c r="E6284" s="130">
        <f t="shared" si="588"/>
        <v>1.8664517236066953E-4</v>
      </c>
      <c r="O6284" s="220">
        <f t="shared" si="590"/>
        <v>43362.625</v>
      </c>
      <c r="P6284">
        <f t="shared" si="591"/>
        <v>1.8664517236066953E-4</v>
      </c>
    </row>
    <row r="6285" spans="1:16">
      <c r="A6285">
        <f t="shared" si="589"/>
        <v>262</v>
      </c>
      <c r="B6285" s="128">
        <f t="shared" si="592"/>
        <v>43362</v>
      </c>
      <c r="C6285" s="126">
        <f t="shared" si="593"/>
        <v>16</v>
      </c>
      <c r="D6285" s="127">
        <f>INDEX('365x24'!$D$4:$AA$369,'8760'!A6285,'8760'!C6285)</f>
        <v>8.6798889462634623</v>
      </c>
      <c r="E6285" s="130">
        <f t="shared" si="588"/>
        <v>1.8384921092653273E-4</v>
      </c>
      <c r="O6285" s="220">
        <f t="shared" si="590"/>
        <v>43362.666666666664</v>
      </c>
      <c r="P6285">
        <f t="shared" si="591"/>
        <v>1.8384921092653273E-4</v>
      </c>
    </row>
    <row r="6286" spans="1:16">
      <c r="A6286">
        <f t="shared" si="589"/>
        <v>262</v>
      </c>
      <c r="B6286" s="128">
        <f t="shared" si="592"/>
        <v>43362</v>
      </c>
      <c r="C6286" s="126">
        <f t="shared" si="593"/>
        <v>17</v>
      </c>
      <c r="D6286" s="127">
        <f>INDEX('365x24'!$D$4:$AA$369,'8760'!A6286,'8760'!C6286)</f>
        <v>8.7809002308894648</v>
      </c>
      <c r="E6286" s="130">
        <f t="shared" si="588"/>
        <v>1.8598873656886948E-4</v>
      </c>
      <c r="O6286" s="220">
        <f t="shared" si="590"/>
        <v>43362.708333333336</v>
      </c>
      <c r="P6286">
        <f t="shared" si="591"/>
        <v>1.8598873656886948E-4</v>
      </c>
    </row>
    <row r="6287" spans="1:16">
      <c r="A6287">
        <f t="shared" si="589"/>
        <v>262</v>
      </c>
      <c r="B6287" s="128">
        <f t="shared" si="592"/>
        <v>43362</v>
      </c>
      <c r="C6287" s="126">
        <f t="shared" si="593"/>
        <v>18</v>
      </c>
      <c r="D6287" s="127">
        <f>INDEX('365x24'!$D$4:$AA$369,'8760'!A6287,'8760'!C6287)</f>
        <v>8.256111000680086</v>
      </c>
      <c r="E6287" s="130">
        <f t="shared" si="588"/>
        <v>1.7487314667203436E-4</v>
      </c>
      <c r="O6287" s="220">
        <f t="shared" si="590"/>
        <v>43362.75</v>
      </c>
      <c r="P6287">
        <f t="shared" si="591"/>
        <v>1.7487314667203436E-4</v>
      </c>
    </row>
    <row r="6288" spans="1:16">
      <c r="A6288">
        <f t="shared" si="589"/>
        <v>262</v>
      </c>
      <c r="B6288" s="128">
        <f t="shared" si="592"/>
        <v>43362</v>
      </c>
      <c r="C6288" s="126">
        <f t="shared" si="593"/>
        <v>19</v>
      </c>
      <c r="D6288" s="127">
        <f>INDEX('365x24'!$D$4:$AA$369,'8760'!A6288,'8760'!C6288)</f>
        <v>7.6795629357726263</v>
      </c>
      <c r="E6288" s="130">
        <f t="shared" si="588"/>
        <v>1.6266125001636504E-4</v>
      </c>
      <c r="O6288" s="220">
        <f t="shared" si="590"/>
        <v>43362.791666666664</v>
      </c>
      <c r="P6288">
        <f t="shared" si="591"/>
        <v>1.6266125001636504E-4</v>
      </c>
    </row>
    <row r="6289" spans="1:16">
      <c r="A6289">
        <f t="shared" si="589"/>
        <v>262</v>
      </c>
      <c r="B6289" s="128">
        <f t="shared" si="592"/>
        <v>43362</v>
      </c>
      <c r="C6289" s="126">
        <f t="shared" si="593"/>
        <v>20</v>
      </c>
      <c r="D6289" s="127">
        <f>INDEX('365x24'!$D$4:$AA$369,'8760'!A6289,'8760'!C6289)</f>
        <v>6.3906446217461363</v>
      </c>
      <c r="E6289" s="130">
        <f t="shared" si="588"/>
        <v>1.353605994608603E-4</v>
      </c>
      <c r="O6289" s="220">
        <f t="shared" si="590"/>
        <v>43362.833333333336</v>
      </c>
      <c r="P6289">
        <f t="shared" si="591"/>
        <v>1.353605994608603E-4</v>
      </c>
    </row>
    <row r="6290" spans="1:16">
      <c r="A6290">
        <f t="shared" si="589"/>
        <v>262</v>
      </c>
      <c r="B6290" s="128">
        <f t="shared" si="592"/>
        <v>43362</v>
      </c>
      <c r="C6290" s="126">
        <f t="shared" si="593"/>
        <v>21</v>
      </c>
      <c r="D6290" s="127">
        <f>INDEX('365x24'!$D$4:$AA$369,'8760'!A6290,'8760'!C6290)</f>
        <v>5.4049192971386191</v>
      </c>
      <c r="E6290" s="130">
        <f t="shared" si="588"/>
        <v>1.1448189649111708E-4</v>
      </c>
      <c r="O6290" s="220">
        <f t="shared" si="590"/>
        <v>43362.875</v>
      </c>
      <c r="P6290">
        <f t="shared" si="591"/>
        <v>1.1448189649111708E-4</v>
      </c>
    </row>
    <row r="6291" spans="1:16">
      <c r="A6291">
        <f t="shared" si="589"/>
        <v>262</v>
      </c>
      <c r="B6291" s="128">
        <f t="shared" si="592"/>
        <v>43362</v>
      </c>
      <c r="C6291" s="126">
        <f t="shared" si="593"/>
        <v>22</v>
      </c>
      <c r="D6291" s="127">
        <f>INDEX('365x24'!$D$4:$AA$369,'8760'!A6291,'8760'!C6291)</f>
        <v>4.7903776218263383</v>
      </c>
      <c r="E6291" s="130">
        <f t="shared" si="588"/>
        <v>1.0146525505859397E-4</v>
      </c>
      <c r="O6291" s="220">
        <f t="shared" si="590"/>
        <v>43362.916666666664</v>
      </c>
      <c r="P6291">
        <f t="shared" si="591"/>
        <v>1.0146525505859397E-4</v>
      </c>
    </row>
    <row r="6292" spans="1:16">
      <c r="A6292">
        <f t="shared" si="589"/>
        <v>262</v>
      </c>
      <c r="B6292" s="128">
        <f t="shared" si="592"/>
        <v>43362</v>
      </c>
      <c r="C6292" s="126">
        <f t="shared" si="593"/>
        <v>23</v>
      </c>
      <c r="D6292" s="127">
        <f>INDEX('365x24'!$D$4:$AA$369,'8760'!A6292,'8760'!C6292)</f>
        <v>4.2902146165809212</v>
      </c>
      <c r="E6292" s="130">
        <f t="shared" si="588"/>
        <v>9.0871274603510156E-5</v>
      </c>
      <c r="O6292" s="220">
        <f t="shared" si="590"/>
        <v>43362.958333333336</v>
      </c>
      <c r="P6292">
        <f t="shared" si="591"/>
        <v>9.0871274603510156E-5</v>
      </c>
    </row>
    <row r="6293" spans="1:16">
      <c r="A6293">
        <f t="shared" si="589"/>
        <v>262</v>
      </c>
      <c r="B6293" s="128">
        <f t="shared" si="592"/>
        <v>43362</v>
      </c>
      <c r="C6293" s="126">
        <f t="shared" si="593"/>
        <v>24</v>
      </c>
      <c r="D6293" s="127">
        <f>INDEX('365x24'!$D$4:$AA$369,'8760'!A6293,'8760'!C6293)</f>
        <v>1.2481796155400675</v>
      </c>
      <c r="E6293" s="130">
        <f t="shared" si="588"/>
        <v>2.6437761915192485E-5</v>
      </c>
      <c r="O6293" s="220">
        <f t="shared" si="590"/>
        <v>43363</v>
      </c>
      <c r="P6293">
        <f t="shared" si="591"/>
        <v>2.6437761915192485E-5</v>
      </c>
    </row>
    <row r="6294" spans="1:16">
      <c r="A6294">
        <f t="shared" si="589"/>
        <v>263</v>
      </c>
      <c r="B6294" s="128">
        <f t="shared" si="592"/>
        <v>43363</v>
      </c>
      <c r="C6294" s="126">
        <f t="shared" si="593"/>
        <v>1</v>
      </c>
      <c r="D6294" s="127">
        <f>INDEX('365x24'!$D$4:$AA$369,'8760'!A6294,'8760'!C6294)</f>
        <v>1.2994281470111519</v>
      </c>
      <c r="E6294" s="130">
        <f t="shared" si="588"/>
        <v>2.7523259912970263E-5</v>
      </c>
      <c r="O6294" s="220">
        <f t="shared" si="590"/>
        <v>43363.041666666664</v>
      </c>
      <c r="P6294">
        <f t="shared" si="591"/>
        <v>2.7523259912970263E-5</v>
      </c>
    </row>
    <row r="6295" spans="1:16">
      <c r="A6295">
        <f t="shared" si="589"/>
        <v>263</v>
      </c>
      <c r="B6295" s="128">
        <f t="shared" si="592"/>
        <v>43363</v>
      </c>
      <c r="C6295" s="126">
        <f t="shared" si="593"/>
        <v>2</v>
      </c>
      <c r="D6295" s="127">
        <f>INDEX('365x24'!$D$4:$AA$369,'8760'!A6295,'8760'!C6295)</f>
        <v>1.2010733363666093</v>
      </c>
      <c r="E6295" s="130">
        <f t="shared" si="588"/>
        <v>2.544000119390429E-5</v>
      </c>
      <c r="O6295" s="220">
        <f t="shared" si="590"/>
        <v>43363.083333333336</v>
      </c>
      <c r="P6295">
        <f t="shared" si="591"/>
        <v>2.544000119390429E-5</v>
      </c>
    </row>
    <row r="6296" spans="1:16">
      <c r="A6296">
        <f t="shared" si="589"/>
        <v>263</v>
      </c>
      <c r="B6296" s="128">
        <f t="shared" si="592"/>
        <v>43363</v>
      </c>
      <c r="C6296" s="126">
        <f t="shared" si="593"/>
        <v>3</v>
      </c>
      <c r="D6296" s="127">
        <f>INDEX('365x24'!$D$4:$AA$369,'8760'!A6296,'8760'!C6296)</f>
        <v>1.2239238721154928</v>
      </c>
      <c r="E6296" s="130">
        <f t="shared" si="588"/>
        <v>2.592399966354937E-5</v>
      </c>
      <c r="O6296" s="220">
        <f t="shared" si="590"/>
        <v>43363.125</v>
      </c>
      <c r="P6296">
        <f t="shared" si="591"/>
        <v>2.592399966354937E-5</v>
      </c>
    </row>
    <row r="6297" spans="1:16">
      <c r="A6297">
        <f t="shared" si="589"/>
        <v>263</v>
      </c>
      <c r="B6297" s="128">
        <f t="shared" si="592"/>
        <v>43363</v>
      </c>
      <c r="C6297" s="126">
        <f t="shared" si="593"/>
        <v>4</v>
      </c>
      <c r="D6297" s="127">
        <f>INDEX('365x24'!$D$4:$AA$369,'8760'!A6297,'8760'!C6297)</f>
        <v>1.4077880159798803</v>
      </c>
      <c r="E6297" s="130">
        <f t="shared" si="588"/>
        <v>2.9818436329320522E-5</v>
      </c>
      <c r="O6297" s="220">
        <f t="shared" si="590"/>
        <v>43363.166666666664</v>
      </c>
      <c r="P6297">
        <f t="shared" si="591"/>
        <v>2.9818436329320522E-5</v>
      </c>
    </row>
    <row r="6298" spans="1:16">
      <c r="A6298">
        <f t="shared" si="589"/>
        <v>263</v>
      </c>
      <c r="B6298" s="128">
        <f t="shared" si="592"/>
        <v>43363</v>
      </c>
      <c r="C6298" s="126">
        <f t="shared" si="593"/>
        <v>5</v>
      </c>
      <c r="D6298" s="127">
        <f>INDEX('365x24'!$D$4:$AA$369,'8760'!A6298,'8760'!C6298)</f>
        <v>2.7463037213592525</v>
      </c>
      <c r="E6298" s="130">
        <f t="shared" si="588"/>
        <v>5.8169611991850648E-5</v>
      </c>
      <c r="O6298" s="220">
        <f t="shared" si="590"/>
        <v>43363.208333333336</v>
      </c>
      <c r="P6298">
        <f t="shared" si="591"/>
        <v>5.8169611991850648E-5</v>
      </c>
    </row>
    <row r="6299" spans="1:16">
      <c r="A6299">
        <f t="shared" si="589"/>
        <v>263</v>
      </c>
      <c r="B6299" s="128">
        <f t="shared" si="592"/>
        <v>43363</v>
      </c>
      <c r="C6299" s="126">
        <f t="shared" si="593"/>
        <v>6</v>
      </c>
      <c r="D6299" s="127">
        <f>INDEX('365x24'!$D$4:$AA$369,'8760'!A6299,'8760'!C6299)</f>
        <v>4.1084330601562984</v>
      </c>
      <c r="E6299" s="130">
        <f t="shared" si="588"/>
        <v>8.7020949338225426E-5</v>
      </c>
      <c r="O6299" s="220">
        <f t="shared" si="590"/>
        <v>43363.25</v>
      </c>
      <c r="P6299">
        <f t="shared" si="591"/>
        <v>8.7020949338225426E-5</v>
      </c>
    </row>
    <row r="6300" spans="1:16">
      <c r="A6300">
        <f t="shared" si="589"/>
        <v>263</v>
      </c>
      <c r="B6300" s="128">
        <f t="shared" si="592"/>
        <v>43363</v>
      </c>
      <c r="C6300" s="126">
        <f t="shared" si="593"/>
        <v>7</v>
      </c>
      <c r="D6300" s="127">
        <f>INDEX('365x24'!$D$4:$AA$369,'8760'!A6300,'8760'!C6300)</f>
        <v>4.3728464023933755</v>
      </c>
      <c r="E6300" s="130">
        <f t="shared" si="588"/>
        <v>9.262150305840413E-5</v>
      </c>
      <c r="O6300" s="220">
        <f t="shared" si="590"/>
        <v>43363.291666666664</v>
      </c>
      <c r="P6300">
        <f t="shared" si="591"/>
        <v>9.262150305840413E-5</v>
      </c>
    </row>
    <row r="6301" spans="1:16">
      <c r="A6301">
        <f t="shared" si="589"/>
        <v>263</v>
      </c>
      <c r="B6301" s="128">
        <f t="shared" si="592"/>
        <v>43363</v>
      </c>
      <c r="C6301" s="126">
        <f t="shared" si="593"/>
        <v>8</v>
      </c>
      <c r="D6301" s="127">
        <f>INDEX('365x24'!$D$4:$AA$369,'8760'!A6301,'8760'!C6301)</f>
        <v>4.2313341791470451</v>
      </c>
      <c r="E6301" s="130">
        <f t="shared" si="588"/>
        <v>8.9624124780713493E-5</v>
      </c>
      <c r="O6301" s="220">
        <f t="shared" si="590"/>
        <v>43363.333333333336</v>
      </c>
      <c r="P6301">
        <f t="shared" si="591"/>
        <v>8.9624124780713493E-5</v>
      </c>
    </row>
    <row r="6302" spans="1:16">
      <c r="A6302">
        <f t="shared" si="589"/>
        <v>263</v>
      </c>
      <c r="B6302" s="128">
        <f t="shared" si="592"/>
        <v>43363</v>
      </c>
      <c r="C6302" s="126">
        <f t="shared" si="593"/>
        <v>9</v>
      </c>
      <c r="D6302" s="127">
        <f>INDEX('365x24'!$D$4:$AA$369,'8760'!A6302,'8760'!C6302)</f>
        <v>4.4180387421119427</v>
      </c>
      <c r="E6302" s="130">
        <f t="shared" si="588"/>
        <v>9.3578724521561104E-5</v>
      </c>
      <c r="O6302" s="220">
        <f t="shared" si="590"/>
        <v>43363.375</v>
      </c>
      <c r="P6302">
        <f t="shared" si="591"/>
        <v>9.3578724521561104E-5</v>
      </c>
    </row>
    <row r="6303" spans="1:16">
      <c r="A6303">
        <f t="shared" si="589"/>
        <v>263</v>
      </c>
      <c r="B6303" s="128">
        <f t="shared" si="592"/>
        <v>43363</v>
      </c>
      <c r="C6303" s="126">
        <f t="shared" si="593"/>
        <v>10</v>
      </c>
      <c r="D6303" s="127">
        <f>INDEX('365x24'!$D$4:$AA$369,'8760'!A6303,'8760'!C6303)</f>
        <v>5.9904438829766349</v>
      </c>
      <c r="E6303" s="130">
        <f t="shared" si="588"/>
        <v>1.2688392533628389E-4</v>
      </c>
      <c r="O6303" s="220">
        <f t="shared" si="590"/>
        <v>43363.416666666664</v>
      </c>
      <c r="P6303">
        <f t="shared" si="591"/>
        <v>1.2688392533628389E-4</v>
      </c>
    </row>
    <row r="6304" spans="1:16">
      <c r="A6304">
        <f t="shared" si="589"/>
        <v>263</v>
      </c>
      <c r="B6304" s="128">
        <f t="shared" si="592"/>
        <v>43363</v>
      </c>
      <c r="C6304" s="126">
        <f t="shared" si="593"/>
        <v>11</v>
      </c>
      <c r="D6304" s="127">
        <f>INDEX('365x24'!$D$4:$AA$369,'8760'!A6304,'8760'!C6304)</f>
        <v>7.4979009333639794</v>
      </c>
      <c r="E6304" s="130">
        <f t="shared" si="588"/>
        <v>1.5881345703134753E-4</v>
      </c>
      <c r="O6304" s="220">
        <f t="shared" si="590"/>
        <v>43363.458333333336</v>
      </c>
      <c r="P6304">
        <f t="shared" si="591"/>
        <v>1.5881345703134753E-4</v>
      </c>
    </row>
    <row r="6305" spans="1:16">
      <c r="A6305">
        <f t="shared" si="589"/>
        <v>263</v>
      </c>
      <c r="B6305" s="128">
        <f t="shared" si="592"/>
        <v>43363</v>
      </c>
      <c r="C6305" s="126">
        <f t="shared" si="593"/>
        <v>12</v>
      </c>
      <c r="D6305" s="127">
        <f>INDEX('365x24'!$D$4:$AA$369,'8760'!A6305,'8760'!C6305)</f>
        <v>8.5074791491782626</v>
      </c>
      <c r="E6305" s="130">
        <f t="shared" si="588"/>
        <v>1.8019738941748418E-4</v>
      </c>
      <c r="O6305" s="220">
        <f t="shared" si="590"/>
        <v>43363.5</v>
      </c>
      <c r="P6305">
        <f t="shared" si="591"/>
        <v>1.8019738941748418E-4</v>
      </c>
    </row>
    <row r="6306" spans="1:16">
      <c r="A6306">
        <f t="shared" si="589"/>
        <v>263</v>
      </c>
      <c r="B6306" s="128">
        <f t="shared" si="592"/>
        <v>43363</v>
      </c>
      <c r="C6306" s="126">
        <f t="shared" si="593"/>
        <v>13</v>
      </c>
      <c r="D6306" s="127">
        <f>INDEX('365x24'!$D$4:$AA$369,'8760'!A6306,'8760'!C6306)</f>
        <v>9.1502617521922929</v>
      </c>
      <c r="E6306" s="130">
        <f t="shared" si="588"/>
        <v>1.9381220351165579E-4</v>
      </c>
      <c r="O6306" s="220">
        <f t="shared" si="590"/>
        <v>43363.541666666664</v>
      </c>
      <c r="P6306">
        <f t="shared" si="591"/>
        <v>1.9381220351165579E-4</v>
      </c>
    </row>
    <row r="6307" spans="1:16">
      <c r="A6307">
        <f t="shared" si="589"/>
        <v>263</v>
      </c>
      <c r="B6307" s="128">
        <f t="shared" si="592"/>
        <v>43363</v>
      </c>
      <c r="C6307" s="126">
        <f t="shared" si="593"/>
        <v>14</v>
      </c>
      <c r="D6307" s="127">
        <f>INDEX('365x24'!$D$4:$AA$369,'8760'!A6307,'8760'!C6307)</f>
        <v>9.2430629075806152</v>
      </c>
      <c r="E6307" s="130">
        <f t="shared" si="588"/>
        <v>1.9577782994960213E-4</v>
      </c>
      <c r="O6307" s="220">
        <f t="shared" si="590"/>
        <v>43363.583333333336</v>
      </c>
      <c r="P6307">
        <f t="shared" si="591"/>
        <v>1.9577782994960213E-4</v>
      </c>
    </row>
    <row r="6308" spans="1:16">
      <c r="A6308">
        <f t="shared" si="589"/>
        <v>263</v>
      </c>
      <c r="B6308" s="128">
        <f t="shared" si="592"/>
        <v>43363</v>
      </c>
      <c r="C6308" s="126">
        <f t="shared" si="593"/>
        <v>15</v>
      </c>
      <c r="D6308" s="127">
        <f>INDEX('365x24'!$D$4:$AA$369,'8760'!A6308,'8760'!C6308)</f>
        <v>9.3900863917682322</v>
      </c>
      <c r="E6308" s="130">
        <f t="shared" si="588"/>
        <v>1.9889194255206797E-4</v>
      </c>
      <c r="O6308" s="220">
        <f t="shared" si="590"/>
        <v>43363.625</v>
      </c>
      <c r="P6308">
        <f t="shared" si="591"/>
        <v>1.9889194255206797E-4</v>
      </c>
    </row>
    <row r="6309" spans="1:16">
      <c r="A6309">
        <f t="shared" si="589"/>
        <v>263</v>
      </c>
      <c r="B6309" s="128">
        <f t="shared" si="592"/>
        <v>43363</v>
      </c>
      <c r="C6309" s="126">
        <f t="shared" si="593"/>
        <v>16</v>
      </c>
      <c r="D6309" s="127">
        <f>INDEX('365x24'!$D$4:$AA$369,'8760'!A6309,'8760'!C6309)</f>
        <v>9.2494220548205632</v>
      </c>
      <c r="E6309" s="130">
        <f t="shared" si="588"/>
        <v>1.9591252340126587E-4</v>
      </c>
      <c r="O6309" s="220">
        <f t="shared" si="590"/>
        <v>43363.666666666664</v>
      </c>
      <c r="P6309">
        <f t="shared" si="591"/>
        <v>1.9591252340126587E-4</v>
      </c>
    </row>
    <row r="6310" spans="1:16">
      <c r="A6310">
        <f t="shared" si="589"/>
        <v>263</v>
      </c>
      <c r="B6310" s="128">
        <f t="shared" si="592"/>
        <v>43363</v>
      </c>
      <c r="C6310" s="126">
        <f t="shared" si="593"/>
        <v>17</v>
      </c>
      <c r="D6310" s="127">
        <f>INDEX('365x24'!$D$4:$AA$369,'8760'!A6310,'8760'!C6310)</f>
        <v>9.3570612204354315</v>
      </c>
      <c r="E6310" s="130">
        <f t="shared" si="588"/>
        <v>1.981924345597609E-4</v>
      </c>
      <c r="O6310" s="220">
        <f t="shared" si="590"/>
        <v>43363.708333333336</v>
      </c>
      <c r="P6310">
        <f t="shared" si="591"/>
        <v>1.981924345597609E-4</v>
      </c>
    </row>
    <row r="6311" spans="1:16">
      <c r="A6311">
        <f t="shared" si="589"/>
        <v>263</v>
      </c>
      <c r="B6311" s="128">
        <f t="shared" si="592"/>
        <v>43363</v>
      </c>
      <c r="C6311" s="126">
        <f t="shared" si="593"/>
        <v>18</v>
      </c>
      <c r="D6311" s="127">
        <f>INDEX('365x24'!$D$4:$AA$369,'8760'!A6311,'8760'!C6311)</f>
        <v>8.7978378121543255</v>
      </c>
      <c r="E6311" s="130">
        <f t="shared" si="588"/>
        <v>1.8634749242045086E-4</v>
      </c>
      <c r="O6311" s="220">
        <f t="shared" si="590"/>
        <v>43363.75</v>
      </c>
      <c r="P6311">
        <f t="shared" si="591"/>
        <v>1.8634749242045086E-4</v>
      </c>
    </row>
    <row r="6312" spans="1:16">
      <c r="A6312">
        <f t="shared" si="589"/>
        <v>263</v>
      </c>
      <c r="B6312" s="128">
        <f t="shared" si="592"/>
        <v>43363</v>
      </c>
      <c r="C6312" s="126">
        <f t="shared" si="593"/>
        <v>19</v>
      </c>
      <c r="D6312" s="127">
        <f>INDEX('365x24'!$D$4:$AA$369,'8760'!A6312,'8760'!C6312)</f>
        <v>8.1834594001454004</v>
      </c>
      <c r="E6312" s="130">
        <f t="shared" si="588"/>
        <v>1.7333430907704399E-4</v>
      </c>
      <c r="O6312" s="220">
        <f t="shared" si="590"/>
        <v>43363.791666666664</v>
      </c>
      <c r="P6312">
        <f t="shared" si="591"/>
        <v>1.7333430907704399E-4</v>
      </c>
    </row>
    <row r="6313" spans="1:16">
      <c r="A6313">
        <f t="shared" si="589"/>
        <v>263</v>
      </c>
      <c r="B6313" s="128">
        <f t="shared" si="592"/>
        <v>43363</v>
      </c>
      <c r="C6313" s="126">
        <f t="shared" si="593"/>
        <v>20</v>
      </c>
      <c r="D6313" s="127">
        <f>INDEX('365x24'!$D$4:$AA$369,'8760'!A6313,'8760'!C6313)</f>
        <v>6.8099683849463117</v>
      </c>
      <c r="E6313" s="130">
        <f t="shared" si="588"/>
        <v>1.4424231943036331E-4</v>
      </c>
      <c r="O6313" s="220">
        <f t="shared" si="590"/>
        <v>43363.833333333336</v>
      </c>
      <c r="P6313">
        <f t="shared" si="591"/>
        <v>1.4424231943036331E-4</v>
      </c>
    </row>
    <row r="6314" spans="1:16">
      <c r="A6314">
        <f t="shared" si="589"/>
        <v>263</v>
      </c>
      <c r="B6314" s="128">
        <f t="shared" si="592"/>
        <v>43363</v>
      </c>
      <c r="C6314" s="126">
        <f t="shared" si="593"/>
        <v>21</v>
      </c>
      <c r="D6314" s="127">
        <f>INDEX('365x24'!$D$4:$AA$369,'8760'!A6314,'8760'!C6314)</f>
        <v>5.7595644438515583</v>
      </c>
      <c r="E6314" s="130">
        <f t="shared" si="588"/>
        <v>1.2199365508454543E-4</v>
      </c>
      <c r="O6314" s="220">
        <f t="shared" si="590"/>
        <v>43363.875</v>
      </c>
      <c r="P6314">
        <f t="shared" si="591"/>
        <v>1.2199365508454543E-4</v>
      </c>
    </row>
    <row r="6315" spans="1:16">
      <c r="A6315">
        <f t="shared" si="589"/>
        <v>263</v>
      </c>
      <c r="B6315" s="128">
        <f t="shared" si="592"/>
        <v>43363</v>
      </c>
      <c r="C6315" s="126">
        <f t="shared" si="593"/>
        <v>22</v>
      </c>
      <c r="D6315" s="127">
        <f>INDEX('365x24'!$D$4:$AA$369,'8760'!A6315,'8760'!C6315)</f>
        <v>5.104699461081621</v>
      </c>
      <c r="E6315" s="130">
        <f t="shared" si="588"/>
        <v>1.0812292343221261E-4</v>
      </c>
      <c r="O6315" s="220">
        <f t="shared" si="590"/>
        <v>43363.916666666664</v>
      </c>
      <c r="P6315">
        <f t="shared" si="591"/>
        <v>1.0812292343221261E-4</v>
      </c>
    </row>
    <row r="6316" spans="1:16">
      <c r="A6316">
        <f t="shared" si="589"/>
        <v>263</v>
      </c>
      <c r="B6316" s="128">
        <f t="shared" si="592"/>
        <v>43363</v>
      </c>
      <c r="C6316" s="126">
        <f t="shared" si="593"/>
        <v>23</v>
      </c>
      <c r="D6316" s="127">
        <f>INDEX('365x24'!$D$4:$AA$369,'8760'!A6316,'8760'!C6316)</f>
        <v>4.5717181337440405</v>
      </c>
      <c r="E6316" s="130">
        <f t="shared" si="588"/>
        <v>9.6833816270101681E-5</v>
      </c>
      <c r="O6316" s="220">
        <f t="shared" si="590"/>
        <v>43363.958333333336</v>
      </c>
      <c r="P6316">
        <f t="shared" si="591"/>
        <v>9.6833816270101681E-5</v>
      </c>
    </row>
    <row r="6317" spans="1:16">
      <c r="A6317">
        <f t="shared" si="589"/>
        <v>263</v>
      </c>
      <c r="B6317" s="128">
        <f t="shared" si="592"/>
        <v>43363</v>
      </c>
      <c r="C6317" s="126">
        <f t="shared" si="593"/>
        <v>24</v>
      </c>
      <c r="D6317" s="127">
        <f>INDEX('365x24'!$D$4:$AA$369,'8760'!A6317,'8760'!C6317)</f>
        <v>1.330079236707705</v>
      </c>
      <c r="E6317" s="130">
        <f t="shared" si="588"/>
        <v>2.8172482349989517E-5</v>
      </c>
      <c r="O6317" s="220">
        <f t="shared" si="590"/>
        <v>43364</v>
      </c>
      <c r="P6317">
        <f t="shared" si="591"/>
        <v>2.8172482349989517E-5</v>
      </c>
    </row>
    <row r="6318" spans="1:16">
      <c r="A6318">
        <f t="shared" si="589"/>
        <v>264</v>
      </c>
      <c r="B6318" s="128">
        <f t="shared" si="592"/>
        <v>43364</v>
      </c>
      <c r="C6318" s="126">
        <f t="shared" si="593"/>
        <v>1</v>
      </c>
      <c r="D6318" s="127">
        <f>INDEX('365x24'!$D$4:$AA$369,'8760'!A6318,'8760'!C6318)</f>
        <v>1.459452708011296</v>
      </c>
      <c r="E6318" s="130">
        <f t="shared" si="588"/>
        <v>3.0912749047091759E-5</v>
      </c>
      <c r="O6318" s="220">
        <f t="shared" si="590"/>
        <v>43364.041666666664</v>
      </c>
      <c r="P6318">
        <f t="shared" si="591"/>
        <v>3.0912749047091759E-5</v>
      </c>
    </row>
    <row r="6319" spans="1:16">
      <c r="A6319">
        <f t="shared" si="589"/>
        <v>264</v>
      </c>
      <c r="B6319" s="128">
        <f t="shared" si="592"/>
        <v>43364</v>
      </c>
      <c r="C6319" s="126">
        <f t="shared" si="593"/>
        <v>2</v>
      </c>
      <c r="D6319" s="127">
        <f>INDEX('365x24'!$D$4:$AA$369,'8760'!A6319,'8760'!C6319)</f>
        <v>1.3489855035942715</v>
      </c>
      <c r="E6319" s="130">
        <f t="shared" si="588"/>
        <v>2.8572937041308811E-5</v>
      </c>
      <c r="O6319" s="220">
        <f t="shared" si="590"/>
        <v>43364.083333333336</v>
      </c>
      <c r="P6319">
        <f t="shared" si="591"/>
        <v>2.8572937041308811E-5</v>
      </c>
    </row>
    <row r="6320" spans="1:16">
      <c r="A6320">
        <f t="shared" si="589"/>
        <v>264</v>
      </c>
      <c r="B6320" s="128">
        <f t="shared" si="592"/>
        <v>43364</v>
      </c>
      <c r="C6320" s="126">
        <f t="shared" si="593"/>
        <v>3</v>
      </c>
      <c r="D6320" s="127">
        <f>INDEX('365x24'!$D$4:$AA$369,'8760'!A6320,'8760'!C6320)</f>
        <v>1.3746500825515031</v>
      </c>
      <c r="E6320" s="130">
        <f t="shared" si="588"/>
        <v>2.911653991679029E-5</v>
      </c>
      <c r="O6320" s="220">
        <f t="shared" si="590"/>
        <v>43364.125</v>
      </c>
      <c r="P6320">
        <f t="shared" si="591"/>
        <v>2.911653991679029E-5</v>
      </c>
    </row>
    <row r="6321" spans="1:16">
      <c r="A6321">
        <f t="shared" si="589"/>
        <v>264</v>
      </c>
      <c r="B6321" s="128">
        <f t="shared" si="592"/>
        <v>43364</v>
      </c>
      <c r="C6321" s="126">
        <f t="shared" si="593"/>
        <v>4</v>
      </c>
      <c r="D6321" s="127">
        <f>INDEX('365x24'!$D$4:$AA$369,'8760'!A6321,'8760'!C6321)</f>
        <v>1.5811570935672927</v>
      </c>
      <c r="E6321" s="130">
        <f t="shared" si="588"/>
        <v>3.3490576412083638E-5</v>
      </c>
      <c r="O6321" s="220">
        <f t="shared" si="590"/>
        <v>43364.166666666664</v>
      </c>
      <c r="P6321">
        <f t="shared" si="591"/>
        <v>3.3490576412083638E-5</v>
      </c>
    </row>
    <row r="6322" spans="1:16">
      <c r="A6322">
        <f t="shared" si="589"/>
        <v>264</v>
      </c>
      <c r="B6322" s="128">
        <f t="shared" si="592"/>
        <v>43364</v>
      </c>
      <c r="C6322" s="126">
        <f t="shared" si="593"/>
        <v>5</v>
      </c>
      <c r="D6322" s="127">
        <f>INDEX('365x24'!$D$4:$AA$369,'8760'!A6322,'8760'!C6322)</f>
        <v>3.0845109922994935</v>
      </c>
      <c r="E6322" s="130">
        <f t="shared" si="588"/>
        <v>6.5333199023542607E-5</v>
      </c>
      <c r="O6322" s="220">
        <f t="shared" si="590"/>
        <v>43364.208333333336</v>
      </c>
      <c r="P6322">
        <f t="shared" si="591"/>
        <v>6.5333199023542607E-5</v>
      </c>
    </row>
    <row r="6323" spans="1:16">
      <c r="A6323">
        <f t="shared" si="589"/>
        <v>264</v>
      </c>
      <c r="B6323" s="128">
        <f t="shared" si="592"/>
        <v>43364</v>
      </c>
      <c r="C6323" s="126">
        <f t="shared" si="593"/>
        <v>6</v>
      </c>
      <c r="D6323" s="127">
        <f>INDEX('365x24'!$D$4:$AA$369,'8760'!A6323,'8760'!C6323)</f>
        <v>4.6143865431266402</v>
      </c>
      <c r="E6323" s="130">
        <f t="shared" si="588"/>
        <v>9.7737578224320952E-5</v>
      </c>
      <c r="O6323" s="220">
        <f t="shared" si="590"/>
        <v>43364.25</v>
      </c>
      <c r="P6323">
        <f t="shared" si="591"/>
        <v>9.7737578224320952E-5</v>
      </c>
    </row>
    <row r="6324" spans="1:16">
      <c r="A6324">
        <f t="shared" si="589"/>
        <v>264</v>
      </c>
      <c r="B6324" s="128">
        <f t="shared" si="592"/>
        <v>43364</v>
      </c>
      <c r="C6324" s="126">
        <f t="shared" si="593"/>
        <v>7</v>
      </c>
      <c r="D6324" s="127">
        <f>INDEX('365x24'!$D$4:$AA$369,'8760'!A6324,'8760'!C6324)</f>
        <v>4.911362385346032</v>
      </c>
      <c r="E6324" s="130">
        <f t="shared" si="588"/>
        <v>1.0402784006917801E-4</v>
      </c>
      <c r="O6324" s="220">
        <f t="shared" si="590"/>
        <v>43364.291666666664</v>
      </c>
      <c r="P6324">
        <f t="shared" si="591"/>
        <v>1.0402784006917801E-4</v>
      </c>
    </row>
    <row r="6325" spans="1:16">
      <c r="A6325">
        <f t="shared" si="589"/>
        <v>264</v>
      </c>
      <c r="B6325" s="128">
        <f t="shared" si="592"/>
        <v>43364</v>
      </c>
      <c r="C6325" s="126">
        <f t="shared" si="593"/>
        <v>8</v>
      </c>
      <c r="D6325" s="127">
        <f>INDEX('365x24'!$D$4:$AA$369,'8760'!A6325,'8760'!C6325)</f>
        <v>4.7524229334736052</v>
      </c>
      <c r="E6325" s="130">
        <f t="shared" si="588"/>
        <v>1.00661334691892E-4</v>
      </c>
      <c r="O6325" s="220">
        <f t="shared" si="590"/>
        <v>43364.333333333336</v>
      </c>
      <c r="P6325">
        <f t="shared" si="591"/>
        <v>1.00661334691892E-4</v>
      </c>
    </row>
    <row r="6326" spans="1:16">
      <c r="A6326">
        <f t="shared" si="589"/>
        <v>264</v>
      </c>
      <c r="B6326" s="128">
        <f t="shared" si="592"/>
        <v>43364</v>
      </c>
      <c r="C6326" s="126">
        <f t="shared" si="593"/>
        <v>9</v>
      </c>
      <c r="D6326" s="127">
        <f>INDEX('365x24'!$D$4:$AA$369,'8760'!A6326,'8760'!C6326)</f>
        <v>4.962120161168678</v>
      </c>
      <c r="E6326" s="130">
        <f t="shared" si="588"/>
        <v>1.0510294334424889E-4</v>
      </c>
      <c r="O6326" s="220">
        <f t="shared" si="590"/>
        <v>43364.375</v>
      </c>
      <c r="P6326">
        <f t="shared" si="591"/>
        <v>1.0510294334424889E-4</v>
      </c>
    </row>
    <row r="6327" spans="1:16">
      <c r="A6327">
        <f t="shared" si="589"/>
        <v>264</v>
      </c>
      <c r="B6327" s="128">
        <f t="shared" si="592"/>
        <v>43364</v>
      </c>
      <c r="C6327" s="126">
        <f t="shared" si="593"/>
        <v>10</v>
      </c>
      <c r="D6327" s="127">
        <f>INDEX('365x24'!$D$4:$AA$369,'8760'!A6327,'8760'!C6327)</f>
        <v>6.7281669766115355</v>
      </c>
      <c r="E6327" s="130">
        <f t="shared" si="588"/>
        <v>1.4250967924704601E-4</v>
      </c>
      <c r="O6327" s="220">
        <f t="shared" si="590"/>
        <v>43364.416666666664</v>
      </c>
      <c r="P6327">
        <f t="shared" si="591"/>
        <v>1.4250967924704601E-4</v>
      </c>
    </row>
    <row r="6328" spans="1:16">
      <c r="A6328">
        <f t="shared" si="589"/>
        <v>264</v>
      </c>
      <c r="B6328" s="128">
        <f t="shared" si="592"/>
        <v>43364</v>
      </c>
      <c r="C6328" s="126">
        <f t="shared" si="593"/>
        <v>11</v>
      </c>
      <c r="D6328" s="127">
        <f>INDEX('365x24'!$D$4:$AA$369,'8760'!A6328,'8760'!C6328)</f>
        <v>8.4212673449997002</v>
      </c>
      <c r="E6328" s="130">
        <f t="shared" si="588"/>
        <v>1.7837133239430018E-4</v>
      </c>
      <c r="O6328" s="220">
        <f t="shared" si="590"/>
        <v>43364.458333333336</v>
      </c>
      <c r="P6328">
        <f t="shared" si="591"/>
        <v>1.7837133239430018E-4</v>
      </c>
    </row>
    <row r="6329" spans="1:16">
      <c r="A6329">
        <f t="shared" si="589"/>
        <v>264</v>
      </c>
      <c r="B6329" s="128">
        <f t="shared" si="592"/>
        <v>43364</v>
      </c>
      <c r="C6329" s="126">
        <f t="shared" si="593"/>
        <v>12</v>
      </c>
      <c r="D6329" s="127">
        <f>INDEX('365x24'!$D$4:$AA$369,'8760'!A6329,'8760'!C6329)</f>
        <v>9.5551751062009984</v>
      </c>
      <c r="E6329" s="130">
        <f t="shared" si="588"/>
        <v>2.0238869580193594E-4</v>
      </c>
      <c r="O6329" s="220">
        <f t="shared" si="590"/>
        <v>43364.5</v>
      </c>
      <c r="P6329">
        <f t="shared" si="591"/>
        <v>2.0238869580193594E-4</v>
      </c>
    </row>
    <row r="6330" spans="1:16">
      <c r="A6330">
        <f t="shared" si="589"/>
        <v>264</v>
      </c>
      <c r="B6330" s="128">
        <f t="shared" si="592"/>
        <v>43364</v>
      </c>
      <c r="C6330" s="126">
        <f t="shared" si="593"/>
        <v>13</v>
      </c>
      <c r="D6330" s="127">
        <f>INDEX('365x24'!$D$4:$AA$369,'8760'!A6330,'8760'!C6330)</f>
        <v>10.277116379205703</v>
      </c>
      <c r="E6330" s="130">
        <f t="shared" si="588"/>
        <v>2.1768017409145351E-4</v>
      </c>
      <c r="O6330" s="220">
        <f t="shared" si="590"/>
        <v>43364.541666666664</v>
      </c>
      <c r="P6330">
        <f t="shared" si="591"/>
        <v>2.1768017409145351E-4</v>
      </c>
    </row>
    <row r="6331" spans="1:16">
      <c r="A6331">
        <f t="shared" si="589"/>
        <v>264</v>
      </c>
      <c r="B6331" s="128">
        <f t="shared" si="592"/>
        <v>43364</v>
      </c>
      <c r="C6331" s="126">
        <f t="shared" si="593"/>
        <v>14</v>
      </c>
      <c r="D6331" s="127">
        <f>INDEX('365x24'!$D$4:$AA$369,'8760'!A6331,'8760'!C6331)</f>
        <v>10.381345995787113</v>
      </c>
      <c r="E6331" s="130">
        <f t="shared" si="588"/>
        <v>2.1988786740208239E-4</v>
      </c>
      <c r="O6331" s="220">
        <f t="shared" si="590"/>
        <v>43364.583333333336</v>
      </c>
      <c r="P6331">
        <f t="shared" si="591"/>
        <v>2.1988786740208239E-4</v>
      </c>
    </row>
    <row r="6332" spans="1:16">
      <c r="A6332">
        <f t="shared" si="589"/>
        <v>264</v>
      </c>
      <c r="B6332" s="128">
        <f t="shared" si="592"/>
        <v>43364</v>
      </c>
      <c r="C6332" s="126">
        <f t="shared" si="593"/>
        <v>15</v>
      </c>
      <c r="D6332" s="127">
        <f>INDEX('365x24'!$D$4:$AA$369,'8760'!A6332,'8760'!C6332)</f>
        <v>10.546475420320837</v>
      </c>
      <c r="E6332" s="130">
        <f t="shared" si="588"/>
        <v>2.233854829348648E-4</v>
      </c>
      <c r="O6332" s="220">
        <f t="shared" si="590"/>
        <v>43364.625</v>
      </c>
      <c r="P6332">
        <f t="shared" si="591"/>
        <v>2.233854829348648E-4</v>
      </c>
    </row>
    <row r="6333" spans="1:16">
      <c r="A6333">
        <f t="shared" si="589"/>
        <v>264</v>
      </c>
      <c r="B6333" s="128">
        <f t="shared" si="592"/>
        <v>43364</v>
      </c>
      <c r="C6333" s="126">
        <f t="shared" si="593"/>
        <v>16</v>
      </c>
      <c r="D6333" s="127">
        <f>INDEX('365x24'!$D$4:$AA$369,'8760'!A6333,'8760'!C6333)</f>
        <v>10.388488271934765</v>
      </c>
      <c r="E6333" s="130">
        <f t="shared" si="588"/>
        <v>2.2003914835073214E-4</v>
      </c>
      <c r="O6333" s="220">
        <f t="shared" si="590"/>
        <v>43364.666666666664</v>
      </c>
      <c r="P6333">
        <f t="shared" si="591"/>
        <v>2.2003914835073214E-4</v>
      </c>
    </row>
    <row r="6334" spans="1:16">
      <c r="A6334">
        <f t="shared" si="589"/>
        <v>264</v>
      </c>
      <c r="B6334" s="128">
        <f t="shared" si="592"/>
        <v>43364</v>
      </c>
      <c r="C6334" s="126">
        <f t="shared" si="593"/>
        <v>17</v>
      </c>
      <c r="D6334" s="127">
        <f>INDEX('365x24'!$D$4:$AA$369,'8760'!A6334,'8760'!C6334)</f>
        <v>10.509383199527361</v>
      </c>
      <c r="E6334" s="130">
        <f t="shared" si="588"/>
        <v>2.2259983054154372E-4</v>
      </c>
      <c r="O6334" s="220">
        <f t="shared" si="590"/>
        <v>43364.708333333336</v>
      </c>
      <c r="P6334">
        <f t="shared" si="591"/>
        <v>2.2259983054154372E-4</v>
      </c>
    </row>
    <row r="6335" spans="1:16">
      <c r="A6335">
        <f t="shared" si="589"/>
        <v>264</v>
      </c>
      <c r="B6335" s="128">
        <f t="shared" si="592"/>
        <v>43364</v>
      </c>
      <c r="C6335" s="126">
        <f t="shared" si="593"/>
        <v>18</v>
      </c>
      <c r="D6335" s="127">
        <f>INDEX('365x24'!$D$4:$AA$369,'8760'!A6335,'8760'!C6335)</f>
        <v>9.8812914351028063</v>
      </c>
      <c r="E6335" s="130">
        <f t="shared" si="588"/>
        <v>2.0929618391728389E-4</v>
      </c>
      <c r="O6335" s="220">
        <f t="shared" si="590"/>
        <v>43364.75</v>
      </c>
      <c r="P6335">
        <f t="shared" si="591"/>
        <v>2.0929618391728389E-4</v>
      </c>
    </row>
    <row r="6336" spans="1:16">
      <c r="A6336">
        <f t="shared" si="589"/>
        <v>264</v>
      </c>
      <c r="B6336" s="128">
        <f t="shared" si="592"/>
        <v>43364</v>
      </c>
      <c r="C6336" s="126">
        <f t="shared" si="593"/>
        <v>19</v>
      </c>
      <c r="D6336" s="127">
        <f>INDEX('365x24'!$D$4:$AA$369,'8760'!A6336,'8760'!C6336)</f>
        <v>9.1912523288909469</v>
      </c>
      <c r="E6336" s="130">
        <f t="shared" si="588"/>
        <v>1.9468042719840184E-4</v>
      </c>
      <c r="O6336" s="220">
        <f t="shared" si="590"/>
        <v>43364.791666666664</v>
      </c>
      <c r="P6336">
        <f t="shared" si="591"/>
        <v>1.9468042719840184E-4</v>
      </c>
    </row>
    <row r="6337" spans="1:16">
      <c r="A6337">
        <f t="shared" si="589"/>
        <v>264</v>
      </c>
      <c r="B6337" s="128">
        <f t="shared" si="592"/>
        <v>43364</v>
      </c>
      <c r="C6337" s="126">
        <f t="shared" si="593"/>
        <v>20</v>
      </c>
      <c r="D6337" s="127">
        <f>INDEX('365x24'!$D$4:$AA$369,'8760'!A6337,'8760'!C6337)</f>
        <v>7.6486159113466616</v>
      </c>
      <c r="E6337" s="130">
        <f t="shared" si="588"/>
        <v>1.6200575936936928E-4</v>
      </c>
      <c r="O6337" s="220">
        <f t="shared" si="590"/>
        <v>43364.833333333336</v>
      </c>
      <c r="P6337">
        <f t="shared" si="591"/>
        <v>1.6200575936936928E-4</v>
      </c>
    </row>
    <row r="6338" spans="1:16">
      <c r="A6338">
        <f t="shared" si="589"/>
        <v>264</v>
      </c>
      <c r="B6338" s="128">
        <f t="shared" si="592"/>
        <v>43364</v>
      </c>
      <c r="C6338" s="126">
        <f t="shared" si="593"/>
        <v>21</v>
      </c>
      <c r="D6338" s="127">
        <f>INDEX('365x24'!$D$4:$AA$369,'8760'!A6338,'8760'!C6338)</f>
        <v>6.468854737277435</v>
      </c>
      <c r="E6338" s="130">
        <f t="shared" si="588"/>
        <v>1.3701717227140208E-4</v>
      </c>
      <c r="O6338" s="220">
        <f t="shared" si="590"/>
        <v>43364.875</v>
      </c>
      <c r="P6338">
        <f t="shared" si="591"/>
        <v>1.3701717227140208E-4</v>
      </c>
    </row>
    <row r="6339" spans="1:16">
      <c r="A6339">
        <f t="shared" si="589"/>
        <v>264</v>
      </c>
      <c r="B6339" s="128">
        <f t="shared" si="592"/>
        <v>43364</v>
      </c>
      <c r="C6339" s="126">
        <f t="shared" si="593"/>
        <v>22</v>
      </c>
      <c r="D6339" s="127">
        <f>INDEX('365x24'!$D$4:$AA$369,'8760'!A6339,'8760'!C6339)</f>
        <v>5.7333431395921863</v>
      </c>
      <c r="E6339" s="130">
        <f t="shared" si="588"/>
        <v>1.2143826017944986E-4</v>
      </c>
      <c r="O6339" s="220">
        <f t="shared" si="590"/>
        <v>43364.916666666664</v>
      </c>
      <c r="P6339">
        <f t="shared" si="591"/>
        <v>1.2143826017944986E-4</v>
      </c>
    </row>
    <row r="6340" spans="1:16">
      <c r="A6340">
        <f t="shared" si="589"/>
        <v>264</v>
      </c>
      <c r="B6340" s="128">
        <f t="shared" si="592"/>
        <v>43364</v>
      </c>
      <c r="C6340" s="126">
        <f t="shared" si="593"/>
        <v>23</v>
      </c>
      <c r="D6340" s="127">
        <f>INDEX('365x24'!$D$4:$AA$369,'8760'!A6340,'8760'!C6340)</f>
        <v>5.1347251680702781</v>
      </c>
      <c r="E6340" s="130">
        <f t="shared" si="588"/>
        <v>1.0875889960328472E-4</v>
      </c>
      <c r="O6340" s="220">
        <f t="shared" si="590"/>
        <v>43364.958333333336</v>
      </c>
      <c r="P6340">
        <f t="shared" si="591"/>
        <v>1.0875889960328472E-4</v>
      </c>
    </row>
    <row r="6341" spans="1:16">
      <c r="A6341">
        <f t="shared" si="589"/>
        <v>264</v>
      </c>
      <c r="B6341" s="128">
        <f t="shared" si="592"/>
        <v>43364</v>
      </c>
      <c r="C6341" s="126">
        <f t="shared" si="593"/>
        <v>24</v>
      </c>
      <c r="D6341" s="127">
        <f>INDEX('365x24'!$D$4:$AA$369,'8760'!A6341,'8760'!C6341)</f>
        <v>1.49387847904298</v>
      </c>
      <c r="E6341" s="130">
        <f t="shared" si="588"/>
        <v>3.1641923219583584E-5</v>
      </c>
      <c r="O6341" s="220">
        <f t="shared" si="590"/>
        <v>43365</v>
      </c>
      <c r="P6341">
        <f t="shared" si="591"/>
        <v>3.1641923219583584E-5</v>
      </c>
    </row>
    <row r="6342" spans="1:16">
      <c r="A6342">
        <f t="shared" si="589"/>
        <v>265</v>
      </c>
      <c r="B6342" s="128">
        <f t="shared" si="592"/>
        <v>43365</v>
      </c>
      <c r="C6342" s="126">
        <f t="shared" si="593"/>
        <v>1</v>
      </c>
      <c r="D6342" s="127">
        <f>INDEX('365x24'!$D$4:$AA$369,'8760'!A6342,'8760'!C6342)</f>
        <v>1.3352247182164612</v>
      </c>
      <c r="E6342" s="130">
        <f t="shared" ref="E6342:E6405" si="594">D6342*$E$2</f>
        <v>2.8281469080243607E-5</v>
      </c>
      <c r="O6342" s="220">
        <f t="shared" si="590"/>
        <v>43365.041666666664</v>
      </c>
      <c r="P6342">
        <f t="shared" si="591"/>
        <v>2.8281469080243607E-5</v>
      </c>
    </row>
    <row r="6343" spans="1:16">
      <c r="A6343">
        <f t="shared" ref="A6343:A6406" si="595">IF(C6343=1,A6342+1,A6342)</f>
        <v>265</v>
      </c>
      <c r="B6343" s="128">
        <f t="shared" si="592"/>
        <v>43365</v>
      </c>
      <c r="C6343" s="126">
        <f t="shared" si="593"/>
        <v>2</v>
      </c>
      <c r="D6343" s="127">
        <f>INDEX('365x24'!$D$4:$AA$369,'8760'!A6343,'8760'!C6343)</f>
        <v>1.3042272397356498</v>
      </c>
      <c r="E6343" s="130">
        <f t="shared" si="594"/>
        <v>2.7624909763103659E-5</v>
      </c>
      <c r="O6343" s="220">
        <f t="shared" ref="O6343:O6406" si="596">B6343+O$3*C6343</f>
        <v>43365.083333333336</v>
      </c>
      <c r="P6343">
        <f t="shared" ref="P6343:P6406" si="597">E6343</f>
        <v>2.7624909763103659E-5</v>
      </c>
    </row>
    <row r="6344" spans="1:16">
      <c r="A6344">
        <f t="shared" si="595"/>
        <v>265</v>
      </c>
      <c r="B6344" s="128">
        <f t="shared" ref="B6344:B6407" si="598">IF(C6343=24,B6343+1,B6343)</f>
        <v>43365</v>
      </c>
      <c r="C6344" s="126">
        <f t="shared" ref="C6344:C6407" si="599">IF(C6343=24,1,C6343+1)</f>
        <v>3</v>
      </c>
      <c r="D6344" s="127">
        <f>INDEX('365x24'!$D$4:$AA$369,'8760'!A6344,'8760'!C6344)</f>
        <v>1.3303362269865127</v>
      </c>
      <c r="E6344" s="130">
        <f t="shared" si="594"/>
        <v>2.8177925675390003E-5</v>
      </c>
      <c r="O6344" s="220">
        <f t="shared" si="596"/>
        <v>43365.125</v>
      </c>
      <c r="P6344">
        <f t="shared" si="597"/>
        <v>2.8177925675390003E-5</v>
      </c>
    </row>
    <row r="6345" spans="1:16">
      <c r="A6345">
        <f t="shared" si="595"/>
        <v>265</v>
      </c>
      <c r="B6345" s="128">
        <f t="shared" si="598"/>
        <v>43365</v>
      </c>
      <c r="C6345" s="126">
        <f t="shared" si="599"/>
        <v>4</v>
      </c>
      <c r="D6345" s="127">
        <f>INDEX('365x24'!$D$4:$AA$369,'8760'!A6345,'8760'!C6345)</f>
        <v>1.5392081249934142</v>
      </c>
      <c r="E6345" s="130">
        <f t="shared" si="594"/>
        <v>3.2602052973680723E-5</v>
      </c>
      <c r="O6345" s="220">
        <f t="shared" si="596"/>
        <v>43365.166666666664</v>
      </c>
      <c r="P6345">
        <f t="shared" si="597"/>
        <v>3.2602052973680723E-5</v>
      </c>
    </row>
    <row r="6346" spans="1:16">
      <c r="A6346">
        <f t="shared" si="595"/>
        <v>265</v>
      </c>
      <c r="B6346" s="128">
        <f t="shared" si="598"/>
        <v>43365</v>
      </c>
      <c r="C6346" s="126">
        <f t="shared" si="599"/>
        <v>5</v>
      </c>
      <c r="D6346" s="127">
        <f>INDEX('365x24'!$D$4:$AA$369,'8760'!A6346,'8760'!C6346)</f>
        <v>3.0900819676946605</v>
      </c>
      <c r="E6346" s="130">
        <f t="shared" si="594"/>
        <v>6.5451198163489382E-5</v>
      </c>
      <c r="O6346" s="220">
        <f t="shared" si="596"/>
        <v>43365.208333333336</v>
      </c>
      <c r="P6346">
        <f t="shared" si="597"/>
        <v>6.5451198163489382E-5</v>
      </c>
    </row>
    <row r="6347" spans="1:16">
      <c r="A6347">
        <f t="shared" si="595"/>
        <v>265</v>
      </c>
      <c r="B6347" s="128">
        <f t="shared" si="598"/>
        <v>43365</v>
      </c>
      <c r="C6347" s="126">
        <f t="shared" si="599"/>
        <v>6</v>
      </c>
      <c r="D6347" s="127">
        <f>INDEX('365x24'!$D$4:$AA$369,'8760'!A6347,'8760'!C6347)</f>
        <v>4.3119825710350366</v>
      </c>
      <c r="E6347" s="130">
        <f t="shared" si="594"/>
        <v>9.1332342858490147E-5</v>
      </c>
      <c r="O6347" s="220">
        <f t="shared" si="596"/>
        <v>43365.25</v>
      </c>
      <c r="P6347">
        <f t="shared" si="597"/>
        <v>9.1332342858490147E-5</v>
      </c>
    </row>
    <row r="6348" spans="1:16">
      <c r="A6348">
        <f t="shared" si="595"/>
        <v>265</v>
      </c>
      <c r="B6348" s="128">
        <f t="shared" si="598"/>
        <v>43365</v>
      </c>
      <c r="C6348" s="126">
        <f t="shared" si="599"/>
        <v>7</v>
      </c>
      <c r="D6348" s="127">
        <f>INDEX('365x24'!$D$4:$AA$369,'8760'!A6348,'8760'!C6348)</f>
        <v>4.4783023749267024</v>
      </c>
      <c r="E6348" s="130">
        <f t="shared" si="594"/>
        <v>9.4855171882714197E-5</v>
      </c>
      <c r="O6348" s="220">
        <f t="shared" si="596"/>
        <v>43365.291666666664</v>
      </c>
      <c r="P6348">
        <f t="shared" si="597"/>
        <v>9.4855171882714197E-5</v>
      </c>
    </row>
    <row r="6349" spans="1:16">
      <c r="A6349">
        <f t="shared" si="595"/>
        <v>265</v>
      </c>
      <c r="B6349" s="128">
        <f t="shared" si="598"/>
        <v>43365</v>
      </c>
      <c r="C6349" s="126">
        <f t="shared" si="599"/>
        <v>8</v>
      </c>
      <c r="D6349" s="127">
        <f>INDEX('365x24'!$D$4:$AA$369,'8760'!A6349,'8760'!C6349)</f>
        <v>4.2870957065916615</v>
      </c>
      <c r="E6349" s="130">
        <f t="shared" si="594"/>
        <v>9.0805212797417215E-5</v>
      </c>
      <c r="O6349" s="220">
        <f t="shared" si="596"/>
        <v>43365.333333333336</v>
      </c>
      <c r="P6349">
        <f t="shared" si="597"/>
        <v>9.0805212797417215E-5</v>
      </c>
    </row>
    <row r="6350" spans="1:16">
      <c r="A6350">
        <f t="shared" si="595"/>
        <v>265</v>
      </c>
      <c r="B6350" s="128">
        <f t="shared" si="598"/>
        <v>43365</v>
      </c>
      <c r="C6350" s="126">
        <f t="shared" si="599"/>
        <v>9</v>
      </c>
      <c r="D6350" s="127">
        <f>INDEX('365x24'!$D$4:$AA$369,'8760'!A6350,'8760'!C6350)</f>
        <v>4.4561930623185262</v>
      </c>
      <c r="E6350" s="130">
        <f t="shared" si="594"/>
        <v>9.4386873301671742E-5</v>
      </c>
      <c r="O6350" s="220">
        <f t="shared" si="596"/>
        <v>43365.375</v>
      </c>
      <c r="P6350">
        <f t="shared" si="597"/>
        <v>9.4386873301671742E-5</v>
      </c>
    </row>
    <row r="6351" spans="1:16">
      <c r="A6351">
        <f t="shared" si="595"/>
        <v>265</v>
      </c>
      <c r="B6351" s="128">
        <f t="shared" si="598"/>
        <v>43365</v>
      </c>
      <c r="C6351" s="126">
        <f t="shared" si="599"/>
        <v>10</v>
      </c>
      <c r="D6351" s="127">
        <f>INDEX('365x24'!$D$4:$AA$369,'8760'!A6351,'8760'!C6351)</f>
        <v>6.0832829273776108</v>
      </c>
      <c r="E6351" s="130">
        <f t="shared" si="594"/>
        <v>1.2885035430351628E-4</v>
      </c>
      <c r="O6351" s="220">
        <f t="shared" si="596"/>
        <v>43365.416666666664</v>
      </c>
      <c r="P6351">
        <f t="shared" si="597"/>
        <v>1.2885035430351628E-4</v>
      </c>
    </row>
    <row r="6352" spans="1:16">
      <c r="A6352">
        <f t="shared" si="595"/>
        <v>265</v>
      </c>
      <c r="B6352" s="128">
        <f t="shared" si="598"/>
        <v>43365</v>
      </c>
      <c r="C6352" s="126">
        <f t="shared" si="599"/>
        <v>11</v>
      </c>
      <c r="D6352" s="127">
        <f>INDEX('365x24'!$D$4:$AA$369,'8760'!A6352,'8760'!C6352)</f>
        <v>7.1004224094271784</v>
      </c>
      <c r="E6352" s="130">
        <f t="shared" si="594"/>
        <v>1.5039444229067141E-4</v>
      </c>
      <c r="O6352" s="220">
        <f t="shared" si="596"/>
        <v>43365.458333333336</v>
      </c>
      <c r="P6352">
        <f t="shared" si="597"/>
        <v>1.5039444229067141E-4</v>
      </c>
    </row>
    <row r="6353" spans="1:16">
      <c r="A6353">
        <f t="shared" si="595"/>
        <v>265</v>
      </c>
      <c r="B6353" s="128">
        <f t="shared" si="598"/>
        <v>43365</v>
      </c>
      <c r="C6353" s="126">
        <f t="shared" si="599"/>
        <v>12</v>
      </c>
      <c r="D6353" s="127">
        <f>INDEX('365x24'!$D$4:$AA$369,'8760'!A6353,'8760'!C6353)</f>
        <v>7.6617100842840218</v>
      </c>
      <c r="E6353" s="130">
        <f t="shared" si="594"/>
        <v>1.622831077752271E-4</v>
      </c>
      <c r="O6353" s="220">
        <f t="shared" si="596"/>
        <v>43365.5</v>
      </c>
      <c r="P6353">
        <f t="shared" si="597"/>
        <v>1.622831077752271E-4</v>
      </c>
    </row>
    <row r="6354" spans="1:16">
      <c r="A6354">
        <f t="shared" si="595"/>
        <v>265</v>
      </c>
      <c r="B6354" s="128">
        <f t="shared" si="598"/>
        <v>43365</v>
      </c>
      <c r="C6354" s="126">
        <f t="shared" si="599"/>
        <v>13</v>
      </c>
      <c r="D6354" s="127">
        <f>INDEX('365x24'!$D$4:$AA$369,'8760'!A6354,'8760'!C6354)</f>
        <v>8.2503288691992154</v>
      </c>
      <c r="E6354" s="130">
        <f t="shared" si="594"/>
        <v>1.7475067502328254E-4</v>
      </c>
      <c r="O6354" s="220">
        <f t="shared" si="596"/>
        <v>43365.541666666664</v>
      </c>
      <c r="P6354">
        <f t="shared" si="597"/>
        <v>1.7475067502328254E-4</v>
      </c>
    </row>
    <row r="6355" spans="1:16">
      <c r="A6355">
        <f t="shared" si="595"/>
        <v>265</v>
      </c>
      <c r="B6355" s="128">
        <f t="shared" si="598"/>
        <v>43365</v>
      </c>
      <c r="C6355" s="126">
        <f t="shared" si="599"/>
        <v>14</v>
      </c>
      <c r="D6355" s="127">
        <f>INDEX('365x24'!$D$4:$AA$369,'8760'!A6355,'8760'!C6355)</f>
        <v>8.3242117480154896</v>
      </c>
      <c r="E6355" s="130">
        <f t="shared" si="594"/>
        <v>1.7631559239209289E-4</v>
      </c>
      <c r="O6355" s="220">
        <f t="shared" si="596"/>
        <v>43365.583333333336</v>
      </c>
      <c r="P6355">
        <f t="shared" si="597"/>
        <v>1.7631559239209289E-4</v>
      </c>
    </row>
    <row r="6356" spans="1:16">
      <c r="A6356">
        <f t="shared" si="595"/>
        <v>265</v>
      </c>
      <c r="B6356" s="128">
        <f t="shared" si="598"/>
        <v>43365</v>
      </c>
      <c r="C6356" s="126">
        <f t="shared" si="599"/>
        <v>15</v>
      </c>
      <c r="D6356" s="127">
        <f>INDEX('365x24'!$D$4:$AA$369,'8760'!A6356,'8760'!C6356)</f>
        <v>8.5994115838469209</v>
      </c>
      <c r="E6356" s="130">
        <f t="shared" si="594"/>
        <v>1.8214461543351101E-4</v>
      </c>
      <c r="O6356" s="220">
        <f t="shared" si="596"/>
        <v>43365.625</v>
      </c>
      <c r="P6356">
        <f t="shared" si="597"/>
        <v>1.8214461543351101E-4</v>
      </c>
    </row>
    <row r="6357" spans="1:16">
      <c r="A6357">
        <f t="shared" si="595"/>
        <v>265</v>
      </c>
      <c r="B6357" s="128">
        <f t="shared" si="598"/>
        <v>43365</v>
      </c>
      <c r="C6357" s="126">
        <f t="shared" si="599"/>
        <v>16</v>
      </c>
      <c r="D6357" s="127">
        <f>INDEX('365x24'!$D$4:$AA$369,'8760'!A6357,'8760'!C6357)</f>
        <v>8.5966340320117212</v>
      </c>
      <c r="E6357" s="130">
        <f t="shared" si="594"/>
        <v>1.8208578395348052E-4</v>
      </c>
      <c r="O6357" s="220">
        <f t="shared" si="596"/>
        <v>43365.666666666664</v>
      </c>
      <c r="P6357">
        <f t="shared" si="597"/>
        <v>1.8208578395348052E-4</v>
      </c>
    </row>
    <row r="6358" spans="1:16">
      <c r="A6358">
        <f t="shared" si="595"/>
        <v>265</v>
      </c>
      <c r="B6358" s="128">
        <f t="shared" si="598"/>
        <v>43365</v>
      </c>
      <c r="C6358" s="126">
        <f t="shared" si="599"/>
        <v>17</v>
      </c>
      <c r="D6358" s="127">
        <f>INDEX('365x24'!$D$4:$AA$369,'8760'!A6358,'8760'!C6358)</f>
        <v>8.7589541612607054</v>
      </c>
      <c r="E6358" s="130">
        <f t="shared" si="594"/>
        <v>1.8552389564646077E-4</v>
      </c>
      <c r="O6358" s="220">
        <f t="shared" si="596"/>
        <v>43365.708333333336</v>
      </c>
      <c r="P6358">
        <f t="shared" si="597"/>
        <v>1.8552389564646077E-4</v>
      </c>
    </row>
    <row r="6359" spans="1:16">
      <c r="A6359">
        <f t="shared" si="595"/>
        <v>265</v>
      </c>
      <c r="B6359" s="128">
        <f t="shared" si="598"/>
        <v>43365</v>
      </c>
      <c r="C6359" s="126">
        <f t="shared" si="599"/>
        <v>18</v>
      </c>
      <c r="D6359" s="127">
        <f>INDEX('365x24'!$D$4:$AA$369,'8760'!A6359,'8760'!C6359)</f>
        <v>8.2318859250135024</v>
      </c>
      <c r="E6359" s="130">
        <f t="shared" si="594"/>
        <v>1.7436003399588033E-4</v>
      </c>
      <c r="O6359" s="220">
        <f t="shared" si="596"/>
        <v>43365.75</v>
      </c>
      <c r="P6359">
        <f t="shared" si="597"/>
        <v>1.7436003399588033E-4</v>
      </c>
    </row>
    <row r="6360" spans="1:16">
      <c r="A6360">
        <f t="shared" si="595"/>
        <v>265</v>
      </c>
      <c r="B6360" s="128">
        <f t="shared" si="598"/>
        <v>43365</v>
      </c>
      <c r="C6360" s="126">
        <f t="shared" si="599"/>
        <v>19</v>
      </c>
      <c r="D6360" s="127">
        <f>INDEX('365x24'!$D$4:$AA$369,'8760'!A6360,'8760'!C6360)</f>
        <v>7.6228243585912487</v>
      </c>
      <c r="E6360" s="130">
        <f t="shared" si="594"/>
        <v>1.6145946705480068E-4</v>
      </c>
      <c r="O6360" s="220">
        <f t="shared" si="596"/>
        <v>43365.791666666664</v>
      </c>
      <c r="P6360">
        <f t="shared" si="597"/>
        <v>1.6145946705480068E-4</v>
      </c>
    </row>
    <row r="6361" spans="1:16">
      <c r="A6361">
        <f t="shared" si="595"/>
        <v>265</v>
      </c>
      <c r="B6361" s="128">
        <f t="shared" si="598"/>
        <v>43365</v>
      </c>
      <c r="C6361" s="126">
        <f t="shared" si="599"/>
        <v>20</v>
      </c>
      <c r="D6361" s="127">
        <f>INDEX('365x24'!$D$4:$AA$369,'8760'!A6361,'8760'!C6361)</f>
        <v>6.4021458780583584</v>
      </c>
      <c r="E6361" s="130">
        <f t="shared" si="594"/>
        <v>1.3560420821101329E-4</v>
      </c>
      <c r="O6361" s="220">
        <f t="shared" si="596"/>
        <v>43365.833333333336</v>
      </c>
      <c r="P6361">
        <f t="shared" si="597"/>
        <v>1.3560420821101329E-4</v>
      </c>
    </row>
    <row r="6362" spans="1:16">
      <c r="A6362">
        <f t="shared" si="595"/>
        <v>265</v>
      </c>
      <c r="B6362" s="128">
        <f t="shared" si="598"/>
        <v>43365</v>
      </c>
      <c r="C6362" s="126">
        <f t="shared" si="599"/>
        <v>21</v>
      </c>
      <c r="D6362" s="127">
        <f>INDEX('365x24'!$D$4:$AA$369,'8760'!A6362,'8760'!C6362)</f>
        <v>5.7298672318669972</v>
      </c>
      <c r="E6362" s="130">
        <f t="shared" si="594"/>
        <v>1.2136463678444035E-4</v>
      </c>
      <c r="O6362" s="220">
        <f t="shared" si="596"/>
        <v>43365.875</v>
      </c>
      <c r="P6362">
        <f t="shared" si="597"/>
        <v>1.2136463678444035E-4</v>
      </c>
    </row>
    <row r="6363" spans="1:16">
      <c r="A6363">
        <f t="shared" si="595"/>
        <v>265</v>
      </c>
      <c r="B6363" s="128">
        <f t="shared" si="598"/>
        <v>43365</v>
      </c>
      <c r="C6363" s="126">
        <f t="shared" si="599"/>
        <v>22</v>
      </c>
      <c r="D6363" s="127">
        <f>INDEX('365x24'!$D$4:$AA$369,'8760'!A6363,'8760'!C6363)</f>
        <v>5.1776899270295997</v>
      </c>
      <c r="E6363" s="130">
        <f t="shared" si="594"/>
        <v>1.0966893855438449E-4</v>
      </c>
      <c r="O6363" s="220">
        <f t="shared" si="596"/>
        <v>43365.916666666664</v>
      </c>
      <c r="P6363">
        <f t="shared" si="597"/>
        <v>1.0966893855438449E-4</v>
      </c>
    </row>
    <row r="6364" spans="1:16">
      <c r="A6364">
        <f t="shared" si="595"/>
        <v>265</v>
      </c>
      <c r="B6364" s="128">
        <f t="shared" si="598"/>
        <v>43365</v>
      </c>
      <c r="C6364" s="126">
        <f t="shared" si="599"/>
        <v>23</v>
      </c>
      <c r="D6364" s="127">
        <f>INDEX('365x24'!$D$4:$AA$369,'8760'!A6364,'8760'!C6364)</f>
        <v>4.1614392615672964</v>
      </c>
      <c r="E6364" s="130">
        <f t="shared" si="594"/>
        <v>8.8143676640839129E-5</v>
      </c>
      <c r="O6364" s="220">
        <f t="shared" si="596"/>
        <v>43365.958333333336</v>
      </c>
      <c r="P6364">
        <f t="shared" si="597"/>
        <v>8.8143676640839129E-5</v>
      </c>
    </row>
    <row r="6365" spans="1:16">
      <c r="A6365">
        <f t="shared" si="595"/>
        <v>265</v>
      </c>
      <c r="B6365" s="128">
        <f t="shared" si="598"/>
        <v>43365</v>
      </c>
      <c r="C6365" s="126">
        <f t="shared" si="599"/>
        <v>24</v>
      </c>
      <c r="D6365" s="127">
        <f>INDEX('365x24'!$D$4:$AA$369,'8760'!A6365,'8760'!C6365)</f>
        <v>1.3923311839481354</v>
      </c>
      <c r="E6365" s="130">
        <f t="shared" si="594"/>
        <v>2.9491044309669902E-5</v>
      </c>
      <c r="O6365" s="220">
        <f t="shared" si="596"/>
        <v>43366</v>
      </c>
      <c r="P6365">
        <f t="shared" si="597"/>
        <v>2.9491044309669902E-5</v>
      </c>
    </row>
    <row r="6366" spans="1:16">
      <c r="A6366">
        <f t="shared" si="595"/>
        <v>266</v>
      </c>
      <c r="B6366" s="128">
        <f t="shared" si="598"/>
        <v>43366</v>
      </c>
      <c r="C6366" s="126">
        <f t="shared" si="599"/>
        <v>1</v>
      </c>
      <c r="D6366" s="127">
        <f>INDEX('365x24'!$D$4:$AA$369,'8760'!A6366,'8760'!C6366)</f>
        <v>1.3352247182164612</v>
      </c>
      <c r="E6366" s="130">
        <f t="shared" si="594"/>
        <v>2.8281469080243607E-5</v>
      </c>
      <c r="O6366" s="220">
        <f t="shared" si="596"/>
        <v>43366.041666666664</v>
      </c>
      <c r="P6366">
        <f t="shared" si="597"/>
        <v>2.8281469080243607E-5</v>
      </c>
    </row>
    <row r="6367" spans="1:16">
      <c r="A6367">
        <f t="shared" si="595"/>
        <v>266</v>
      </c>
      <c r="B6367" s="128">
        <f t="shared" si="598"/>
        <v>43366</v>
      </c>
      <c r="C6367" s="126">
        <f t="shared" si="599"/>
        <v>2</v>
      </c>
      <c r="D6367" s="127">
        <f>INDEX('365x24'!$D$4:$AA$369,'8760'!A6367,'8760'!C6367)</f>
        <v>1.3042272397356498</v>
      </c>
      <c r="E6367" s="130">
        <f t="shared" si="594"/>
        <v>2.7624909763103659E-5</v>
      </c>
      <c r="O6367" s="220">
        <f t="shared" si="596"/>
        <v>43366.083333333336</v>
      </c>
      <c r="P6367">
        <f t="shared" si="597"/>
        <v>2.7624909763103659E-5</v>
      </c>
    </row>
    <row r="6368" spans="1:16">
      <c r="A6368">
        <f t="shared" si="595"/>
        <v>266</v>
      </c>
      <c r="B6368" s="128">
        <f t="shared" si="598"/>
        <v>43366</v>
      </c>
      <c r="C6368" s="126">
        <f t="shared" si="599"/>
        <v>3</v>
      </c>
      <c r="D6368" s="127">
        <f>INDEX('365x24'!$D$4:$AA$369,'8760'!A6368,'8760'!C6368)</f>
        <v>1.3303362269865127</v>
      </c>
      <c r="E6368" s="130">
        <f t="shared" si="594"/>
        <v>2.8177925675390003E-5</v>
      </c>
      <c r="O6368" s="220">
        <f t="shared" si="596"/>
        <v>43366.125</v>
      </c>
      <c r="P6368">
        <f t="shared" si="597"/>
        <v>2.8177925675390003E-5</v>
      </c>
    </row>
    <row r="6369" spans="1:16">
      <c r="A6369">
        <f t="shared" si="595"/>
        <v>266</v>
      </c>
      <c r="B6369" s="128">
        <f t="shared" si="598"/>
        <v>43366</v>
      </c>
      <c r="C6369" s="126">
        <f t="shared" si="599"/>
        <v>4</v>
      </c>
      <c r="D6369" s="127">
        <f>INDEX('365x24'!$D$4:$AA$369,'8760'!A6369,'8760'!C6369)</f>
        <v>1.5392081249934142</v>
      </c>
      <c r="E6369" s="130">
        <f t="shared" si="594"/>
        <v>3.2602052973680723E-5</v>
      </c>
      <c r="O6369" s="220">
        <f t="shared" si="596"/>
        <v>43366.166666666664</v>
      </c>
      <c r="P6369">
        <f t="shared" si="597"/>
        <v>3.2602052973680723E-5</v>
      </c>
    </row>
    <row r="6370" spans="1:16">
      <c r="A6370">
        <f t="shared" si="595"/>
        <v>266</v>
      </c>
      <c r="B6370" s="128">
        <f t="shared" si="598"/>
        <v>43366</v>
      </c>
      <c r="C6370" s="126">
        <f t="shared" si="599"/>
        <v>5</v>
      </c>
      <c r="D6370" s="127">
        <f>INDEX('365x24'!$D$4:$AA$369,'8760'!A6370,'8760'!C6370)</f>
        <v>3.0900819676946605</v>
      </c>
      <c r="E6370" s="130">
        <f t="shared" si="594"/>
        <v>6.5451198163489382E-5</v>
      </c>
      <c r="O6370" s="220">
        <f t="shared" si="596"/>
        <v>43366.208333333336</v>
      </c>
      <c r="P6370">
        <f t="shared" si="597"/>
        <v>6.5451198163489382E-5</v>
      </c>
    </row>
    <row r="6371" spans="1:16">
      <c r="A6371">
        <f t="shared" si="595"/>
        <v>266</v>
      </c>
      <c r="B6371" s="128">
        <f t="shared" si="598"/>
        <v>43366</v>
      </c>
      <c r="C6371" s="126">
        <f t="shared" si="599"/>
        <v>6</v>
      </c>
      <c r="D6371" s="127">
        <f>INDEX('365x24'!$D$4:$AA$369,'8760'!A6371,'8760'!C6371)</f>
        <v>4.3119825710350366</v>
      </c>
      <c r="E6371" s="130">
        <f t="shared" si="594"/>
        <v>9.1332342858490147E-5</v>
      </c>
      <c r="O6371" s="220">
        <f t="shared" si="596"/>
        <v>43366.25</v>
      </c>
      <c r="P6371">
        <f t="shared" si="597"/>
        <v>9.1332342858490147E-5</v>
      </c>
    </row>
    <row r="6372" spans="1:16">
      <c r="A6372">
        <f t="shared" si="595"/>
        <v>266</v>
      </c>
      <c r="B6372" s="128">
        <f t="shared" si="598"/>
        <v>43366</v>
      </c>
      <c r="C6372" s="126">
        <f t="shared" si="599"/>
        <v>7</v>
      </c>
      <c r="D6372" s="127">
        <f>INDEX('365x24'!$D$4:$AA$369,'8760'!A6372,'8760'!C6372)</f>
        <v>4.4783023749267024</v>
      </c>
      <c r="E6372" s="130">
        <f t="shared" si="594"/>
        <v>9.4855171882714197E-5</v>
      </c>
      <c r="O6372" s="220">
        <f t="shared" si="596"/>
        <v>43366.291666666664</v>
      </c>
      <c r="P6372">
        <f t="shared" si="597"/>
        <v>9.4855171882714197E-5</v>
      </c>
    </row>
    <row r="6373" spans="1:16">
      <c r="A6373">
        <f t="shared" si="595"/>
        <v>266</v>
      </c>
      <c r="B6373" s="128">
        <f t="shared" si="598"/>
        <v>43366</v>
      </c>
      <c r="C6373" s="126">
        <f t="shared" si="599"/>
        <v>8</v>
      </c>
      <c r="D6373" s="127">
        <f>INDEX('365x24'!$D$4:$AA$369,'8760'!A6373,'8760'!C6373)</f>
        <v>4.2870957065916615</v>
      </c>
      <c r="E6373" s="130">
        <f t="shared" si="594"/>
        <v>9.0805212797417215E-5</v>
      </c>
      <c r="O6373" s="220">
        <f t="shared" si="596"/>
        <v>43366.333333333336</v>
      </c>
      <c r="P6373">
        <f t="shared" si="597"/>
        <v>9.0805212797417215E-5</v>
      </c>
    </row>
    <row r="6374" spans="1:16">
      <c r="A6374">
        <f t="shared" si="595"/>
        <v>266</v>
      </c>
      <c r="B6374" s="128">
        <f t="shared" si="598"/>
        <v>43366</v>
      </c>
      <c r="C6374" s="126">
        <f t="shared" si="599"/>
        <v>9</v>
      </c>
      <c r="D6374" s="127">
        <f>INDEX('365x24'!$D$4:$AA$369,'8760'!A6374,'8760'!C6374)</f>
        <v>4.4561930623185262</v>
      </c>
      <c r="E6374" s="130">
        <f t="shared" si="594"/>
        <v>9.4386873301671742E-5</v>
      </c>
      <c r="O6374" s="220">
        <f t="shared" si="596"/>
        <v>43366.375</v>
      </c>
      <c r="P6374">
        <f t="shared" si="597"/>
        <v>9.4386873301671742E-5</v>
      </c>
    </row>
    <row r="6375" spans="1:16">
      <c r="A6375">
        <f t="shared" si="595"/>
        <v>266</v>
      </c>
      <c r="B6375" s="128">
        <f t="shared" si="598"/>
        <v>43366</v>
      </c>
      <c r="C6375" s="126">
        <f t="shared" si="599"/>
        <v>10</v>
      </c>
      <c r="D6375" s="127">
        <f>INDEX('365x24'!$D$4:$AA$369,'8760'!A6375,'8760'!C6375)</f>
        <v>6.0832829273776108</v>
      </c>
      <c r="E6375" s="130">
        <f t="shared" si="594"/>
        <v>1.2885035430351628E-4</v>
      </c>
      <c r="O6375" s="220">
        <f t="shared" si="596"/>
        <v>43366.416666666664</v>
      </c>
      <c r="P6375">
        <f t="shared" si="597"/>
        <v>1.2885035430351628E-4</v>
      </c>
    </row>
    <row r="6376" spans="1:16">
      <c r="A6376">
        <f t="shared" si="595"/>
        <v>266</v>
      </c>
      <c r="B6376" s="128">
        <f t="shared" si="598"/>
        <v>43366</v>
      </c>
      <c r="C6376" s="126">
        <f t="shared" si="599"/>
        <v>11</v>
      </c>
      <c r="D6376" s="127">
        <f>INDEX('365x24'!$D$4:$AA$369,'8760'!A6376,'8760'!C6376)</f>
        <v>7.1004224094271784</v>
      </c>
      <c r="E6376" s="130">
        <f t="shared" si="594"/>
        <v>1.5039444229067141E-4</v>
      </c>
      <c r="O6376" s="220">
        <f t="shared" si="596"/>
        <v>43366.458333333336</v>
      </c>
      <c r="P6376">
        <f t="shared" si="597"/>
        <v>1.5039444229067141E-4</v>
      </c>
    </row>
    <row r="6377" spans="1:16">
      <c r="A6377">
        <f t="shared" si="595"/>
        <v>266</v>
      </c>
      <c r="B6377" s="128">
        <f t="shared" si="598"/>
        <v>43366</v>
      </c>
      <c r="C6377" s="126">
        <f t="shared" si="599"/>
        <v>12</v>
      </c>
      <c r="D6377" s="127">
        <f>INDEX('365x24'!$D$4:$AA$369,'8760'!A6377,'8760'!C6377)</f>
        <v>7.6617100842840218</v>
      </c>
      <c r="E6377" s="130">
        <f t="shared" si="594"/>
        <v>1.622831077752271E-4</v>
      </c>
      <c r="O6377" s="220">
        <f t="shared" si="596"/>
        <v>43366.5</v>
      </c>
      <c r="P6377">
        <f t="shared" si="597"/>
        <v>1.622831077752271E-4</v>
      </c>
    </row>
    <row r="6378" spans="1:16">
      <c r="A6378">
        <f t="shared" si="595"/>
        <v>266</v>
      </c>
      <c r="B6378" s="128">
        <f t="shared" si="598"/>
        <v>43366</v>
      </c>
      <c r="C6378" s="126">
        <f t="shared" si="599"/>
        <v>13</v>
      </c>
      <c r="D6378" s="127">
        <f>INDEX('365x24'!$D$4:$AA$369,'8760'!A6378,'8760'!C6378)</f>
        <v>8.2503288691992154</v>
      </c>
      <c r="E6378" s="130">
        <f t="shared" si="594"/>
        <v>1.7475067502328254E-4</v>
      </c>
      <c r="O6378" s="220">
        <f t="shared" si="596"/>
        <v>43366.541666666664</v>
      </c>
      <c r="P6378">
        <f t="shared" si="597"/>
        <v>1.7475067502328254E-4</v>
      </c>
    </row>
    <row r="6379" spans="1:16">
      <c r="A6379">
        <f t="shared" si="595"/>
        <v>266</v>
      </c>
      <c r="B6379" s="128">
        <f t="shared" si="598"/>
        <v>43366</v>
      </c>
      <c r="C6379" s="126">
        <f t="shared" si="599"/>
        <v>14</v>
      </c>
      <c r="D6379" s="127">
        <f>INDEX('365x24'!$D$4:$AA$369,'8760'!A6379,'8760'!C6379)</f>
        <v>8.3242117480154896</v>
      </c>
      <c r="E6379" s="130">
        <f t="shared" si="594"/>
        <v>1.7631559239209289E-4</v>
      </c>
      <c r="O6379" s="220">
        <f t="shared" si="596"/>
        <v>43366.583333333336</v>
      </c>
      <c r="P6379">
        <f t="shared" si="597"/>
        <v>1.7631559239209289E-4</v>
      </c>
    </row>
    <row r="6380" spans="1:16">
      <c r="A6380">
        <f t="shared" si="595"/>
        <v>266</v>
      </c>
      <c r="B6380" s="128">
        <f t="shared" si="598"/>
        <v>43366</v>
      </c>
      <c r="C6380" s="126">
        <f t="shared" si="599"/>
        <v>15</v>
      </c>
      <c r="D6380" s="127">
        <f>INDEX('365x24'!$D$4:$AA$369,'8760'!A6380,'8760'!C6380)</f>
        <v>8.5994115838469209</v>
      </c>
      <c r="E6380" s="130">
        <f t="shared" si="594"/>
        <v>1.8214461543351101E-4</v>
      </c>
      <c r="O6380" s="220">
        <f t="shared" si="596"/>
        <v>43366.625</v>
      </c>
      <c r="P6380">
        <f t="shared" si="597"/>
        <v>1.8214461543351101E-4</v>
      </c>
    </row>
    <row r="6381" spans="1:16">
      <c r="A6381">
        <f t="shared" si="595"/>
        <v>266</v>
      </c>
      <c r="B6381" s="128">
        <f t="shared" si="598"/>
        <v>43366</v>
      </c>
      <c r="C6381" s="126">
        <f t="shared" si="599"/>
        <v>16</v>
      </c>
      <c r="D6381" s="127">
        <f>INDEX('365x24'!$D$4:$AA$369,'8760'!A6381,'8760'!C6381)</f>
        <v>8.5966340320117212</v>
      </c>
      <c r="E6381" s="130">
        <f t="shared" si="594"/>
        <v>1.8208578395348052E-4</v>
      </c>
      <c r="O6381" s="220">
        <f t="shared" si="596"/>
        <v>43366.666666666664</v>
      </c>
      <c r="P6381">
        <f t="shared" si="597"/>
        <v>1.8208578395348052E-4</v>
      </c>
    </row>
    <row r="6382" spans="1:16">
      <c r="A6382">
        <f t="shared" si="595"/>
        <v>266</v>
      </c>
      <c r="B6382" s="128">
        <f t="shared" si="598"/>
        <v>43366</v>
      </c>
      <c r="C6382" s="126">
        <f t="shared" si="599"/>
        <v>17</v>
      </c>
      <c r="D6382" s="127">
        <f>INDEX('365x24'!$D$4:$AA$369,'8760'!A6382,'8760'!C6382)</f>
        <v>8.7589541612607054</v>
      </c>
      <c r="E6382" s="130">
        <f t="shared" si="594"/>
        <v>1.8552389564646077E-4</v>
      </c>
      <c r="O6382" s="220">
        <f t="shared" si="596"/>
        <v>43366.708333333336</v>
      </c>
      <c r="P6382">
        <f t="shared" si="597"/>
        <v>1.8552389564646077E-4</v>
      </c>
    </row>
    <row r="6383" spans="1:16">
      <c r="A6383">
        <f t="shared" si="595"/>
        <v>266</v>
      </c>
      <c r="B6383" s="128">
        <f t="shared" si="598"/>
        <v>43366</v>
      </c>
      <c r="C6383" s="126">
        <f t="shared" si="599"/>
        <v>18</v>
      </c>
      <c r="D6383" s="127">
        <f>INDEX('365x24'!$D$4:$AA$369,'8760'!A6383,'8760'!C6383)</f>
        <v>8.2318859250135024</v>
      </c>
      <c r="E6383" s="130">
        <f t="shared" si="594"/>
        <v>1.7436003399588033E-4</v>
      </c>
      <c r="O6383" s="220">
        <f t="shared" si="596"/>
        <v>43366.75</v>
      </c>
      <c r="P6383">
        <f t="shared" si="597"/>
        <v>1.7436003399588033E-4</v>
      </c>
    </row>
    <row r="6384" spans="1:16">
      <c r="A6384">
        <f t="shared" si="595"/>
        <v>266</v>
      </c>
      <c r="B6384" s="128">
        <f t="shared" si="598"/>
        <v>43366</v>
      </c>
      <c r="C6384" s="126">
        <f t="shared" si="599"/>
        <v>19</v>
      </c>
      <c r="D6384" s="127">
        <f>INDEX('365x24'!$D$4:$AA$369,'8760'!A6384,'8760'!C6384)</f>
        <v>7.6228243585912487</v>
      </c>
      <c r="E6384" s="130">
        <f t="shared" si="594"/>
        <v>1.6145946705480068E-4</v>
      </c>
      <c r="O6384" s="220">
        <f t="shared" si="596"/>
        <v>43366.791666666664</v>
      </c>
      <c r="P6384">
        <f t="shared" si="597"/>
        <v>1.6145946705480068E-4</v>
      </c>
    </row>
    <row r="6385" spans="1:16">
      <c r="A6385">
        <f t="shared" si="595"/>
        <v>266</v>
      </c>
      <c r="B6385" s="128">
        <f t="shared" si="598"/>
        <v>43366</v>
      </c>
      <c r="C6385" s="126">
        <f t="shared" si="599"/>
        <v>20</v>
      </c>
      <c r="D6385" s="127">
        <f>INDEX('365x24'!$D$4:$AA$369,'8760'!A6385,'8760'!C6385)</f>
        <v>6.4021458780583584</v>
      </c>
      <c r="E6385" s="130">
        <f t="shared" si="594"/>
        <v>1.3560420821101329E-4</v>
      </c>
      <c r="O6385" s="220">
        <f t="shared" si="596"/>
        <v>43366.833333333336</v>
      </c>
      <c r="P6385">
        <f t="shared" si="597"/>
        <v>1.3560420821101329E-4</v>
      </c>
    </row>
    <row r="6386" spans="1:16">
      <c r="A6386">
        <f t="shared" si="595"/>
        <v>266</v>
      </c>
      <c r="B6386" s="128">
        <f t="shared" si="598"/>
        <v>43366</v>
      </c>
      <c r="C6386" s="126">
        <f t="shared" si="599"/>
        <v>21</v>
      </c>
      <c r="D6386" s="127">
        <f>INDEX('365x24'!$D$4:$AA$369,'8760'!A6386,'8760'!C6386)</f>
        <v>5.7298672318669972</v>
      </c>
      <c r="E6386" s="130">
        <f t="shared" si="594"/>
        <v>1.2136463678444035E-4</v>
      </c>
      <c r="O6386" s="220">
        <f t="shared" si="596"/>
        <v>43366.875</v>
      </c>
      <c r="P6386">
        <f t="shared" si="597"/>
        <v>1.2136463678444035E-4</v>
      </c>
    </row>
    <row r="6387" spans="1:16">
      <c r="A6387">
        <f t="shared" si="595"/>
        <v>266</v>
      </c>
      <c r="B6387" s="128">
        <f t="shared" si="598"/>
        <v>43366</v>
      </c>
      <c r="C6387" s="126">
        <f t="shared" si="599"/>
        <v>22</v>
      </c>
      <c r="D6387" s="127">
        <f>INDEX('365x24'!$D$4:$AA$369,'8760'!A6387,'8760'!C6387)</f>
        <v>5.1776899270295997</v>
      </c>
      <c r="E6387" s="130">
        <f t="shared" si="594"/>
        <v>1.0966893855438449E-4</v>
      </c>
      <c r="O6387" s="220">
        <f t="shared" si="596"/>
        <v>43366.916666666664</v>
      </c>
      <c r="P6387">
        <f t="shared" si="597"/>
        <v>1.0966893855438449E-4</v>
      </c>
    </row>
    <row r="6388" spans="1:16">
      <c r="A6388">
        <f t="shared" si="595"/>
        <v>266</v>
      </c>
      <c r="B6388" s="128">
        <f t="shared" si="598"/>
        <v>43366</v>
      </c>
      <c r="C6388" s="126">
        <f t="shared" si="599"/>
        <v>23</v>
      </c>
      <c r="D6388" s="127">
        <f>INDEX('365x24'!$D$4:$AA$369,'8760'!A6388,'8760'!C6388)</f>
        <v>4.1614392615672964</v>
      </c>
      <c r="E6388" s="130">
        <f t="shared" si="594"/>
        <v>8.8143676640839129E-5</v>
      </c>
      <c r="O6388" s="220">
        <f t="shared" si="596"/>
        <v>43366.958333333336</v>
      </c>
      <c r="P6388">
        <f t="shared" si="597"/>
        <v>8.8143676640839129E-5</v>
      </c>
    </row>
    <row r="6389" spans="1:16">
      <c r="A6389">
        <f t="shared" si="595"/>
        <v>266</v>
      </c>
      <c r="B6389" s="128">
        <f t="shared" si="598"/>
        <v>43366</v>
      </c>
      <c r="C6389" s="126">
        <f t="shared" si="599"/>
        <v>24</v>
      </c>
      <c r="D6389" s="127">
        <f>INDEX('365x24'!$D$4:$AA$369,'8760'!A6389,'8760'!C6389)</f>
        <v>1.3923311839481354</v>
      </c>
      <c r="E6389" s="130">
        <f t="shared" si="594"/>
        <v>2.9491044309669902E-5</v>
      </c>
      <c r="O6389" s="220">
        <f t="shared" si="596"/>
        <v>43367</v>
      </c>
      <c r="P6389">
        <f t="shared" si="597"/>
        <v>2.9491044309669902E-5</v>
      </c>
    </row>
    <row r="6390" spans="1:16">
      <c r="A6390">
        <f t="shared" si="595"/>
        <v>267</v>
      </c>
      <c r="B6390" s="128">
        <f t="shared" si="598"/>
        <v>43367</v>
      </c>
      <c r="C6390" s="126">
        <f t="shared" si="599"/>
        <v>1</v>
      </c>
      <c r="D6390" s="127">
        <f>INDEX('365x24'!$D$4:$AA$369,'8760'!A6390,'8760'!C6390)</f>
        <v>1.379440427511224</v>
      </c>
      <c r="E6390" s="130">
        <f t="shared" si="594"/>
        <v>2.9218004480031011E-5</v>
      </c>
      <c r="O6390" s="220">
        <f t="shared" si="596"/>
        <v>43367.041666666664</v>
      </c>
      <c r="P6390">
        <f t="shared" si="597"/>
        <v>2.9218004480031011E-5</v>
      </c>
    </row>
    <row r="6391" spans="1:16">
      <c r="A6391">
        <f t="shared" si="595"/>
        <v>267</v>
      </c>
      <c r="B6391" s="128">
        <f t="shared" si="598"/>
        <v>43367</v>
      </c>
      <c r="C6391" s="126">
        <f t="shared" si="599"/>
        <v>2</v>
      </c>
      <c r="D6391" s="127">
        <f>INDEX('365x24'!$D$4:$AA$369,'8760'!A6391,'8760'!C6391)</f>
        <v>1.2750294199804404</v>
      </c>
      <c r="E6391" s="130">
        <f t="shared" si="594"/>
        <v>2.7006469117606552E-5</v>
      </c>
      <c r="O6391" s="220">
        <f t="shared" si="596"/>
        <v>43367.083333333336</v>
      </c>
      <c r="P6391">
        <f t="shared" si="597"/>
        <v>2.7006469117606552E-5</v>
      </c>
    </row>
    <row r="6392" spans="1:16">
      <c r="A6392">
        <f t="shared" si="595"/>
        <v>267</v>
      </c>
      <c r="B6392" s="128">
        <f t="shared" si="598"/>
        <v>43367</v>
      </c>
      <c r="C6392" s="126">
        <f t="shared" si="599"/>
        <v>3</v>
      </c>
      <c r="D6392" s="127">
        <f>INDEX('365x24'!$D$4:$AA$369,'8760'!A6392,'8760'!C6392)</f>
        <v>1.2992869773334979</v>
      </c>
      <c r="E6392" s="130">
        <f t="shared" si="594"/>
        <v>2.752026979016983E-5</v>
      </c>
      <c r="O6392" s="220">
        <f t="shared" si="596"/>
        <v>43367.125</v>
      </c>
      <c r="P6392">
        <f t="shared" si="597"/>
        <v>2.752026979016983E-5</v>
      </c>
    </row>
    <row r="6393" spans="1:16">
      <c r="A6393">
        <f t="shared" si="595"/>
        <v>267</v>
      </c>
      <c r="B6393" s="128">
        <f t="shared" si="598"/>
        <v>43367</v>
      </c>
      <c r="C6393" s="126">
        <f t="shared" si="599"/>
        <v>4</v>
      </c>
      <c r="D6393" s="127">
        <f>INDEX('365x24'!$D$4:$AA$369,'8760'!A6393,'8760'!C6393)</f>
        <v>1.4944725547735866</v>
      </c>
      <c r="E6393" s="130">
        <f t="shared" si="594"/>
        <v>3.1654506370702082E-5</v>
      </c>
      <c r="O6393" s="220">
        <f t="shared" si="596"/>
        <v>43367.166666666664</v>
      </c>
      <c r="P6393">
        <f t="shared" si="597"/>
        <v>3.1654506370702082E-5</v>
      </c>
    </row>
    <row r="6394" spans="1:16">
      <c r="A6394">
        <f t="shared" si="595"/>
        <v>267</v>
      </c>
      <c r="B6394" s="128">
        <f t="shared" si="598"/>
        <v>43367</v>
      </c>
      <c r="C6394" s="126">
        <f t="shared" si="599"/>
        <v>5</v>
      </c>
      <c r="D6394" s="127">
        <f>INDEX('365x24'!$D$4:$AA$369,'8760'!A6394,'8760'!C6394)</f>
        <v>2.9154073568293728</v>
      </c>
      <c r="E6394" s="130">
        <f t="shared" si="594"/>
        <v>6.1751405507696621E-5</v>
      </c>
      <c r="O6394" s="220">
        <f t="shared" si="596"/>
        <v>43367.208333333336</v>
      </c>
      <c r="P6394">
        <f t="shared" si="597"/>
        <v>6.1751405507696621E-5</v>
      </c>
    </row>
    <row r="6395" spans="1:16">
      <c r="A6395">
        <f t="shared" si="595"/>
        <v>267</v>
      </c>
      <c r="B6395" s="128">
        <f t="shared" si="598"/>
        <v>43367</v>
      </c>
      <c r="C6395" s="126">
        <f t="shared" si="599"/>
        <v>6</v>
      </c>
      <c r="D6395" s="127">
        <f>INDEX('365x24'!$D$4:$AA$369,'8760'!A6395,'8760'!C6395)</f>
        <v>4.3614098016414697</v>
      </c>
      <c r="E6395" s="130">
        <f t="shared" si="594"/>
        <v>9.2379263781273196E-5</v>
      </c>
      <c r="O6395" s="220">
        <f t="shared" si="596"/>
        <v>43367.25</v>
      </c>
      <c r="P6395">
        <f t="shared" si="597"/>
        <v>9.2379263781273196E-5</v>
      </c>
    </row>
    <row r="6396" spans="1:16">
      <c r="A6396">
        <f t="shared" si="595"/>
        <v>267</v>
      </c>
      <c r="B6396" s="128">
        <f t="shared" si="598"/>
        <v>43367</v>
      </c>
      <c r="C6396" s="126">
        <f t="shared" si="599"/>
        <v>7</v>
      </c>
      <c r="D6396" s="127">
        <f>INDEX('365x24'!$D$4:$AA$369,'8760'!A6396,'8760'!C6396)</f>
        <v>4.6421043938697037</v>
      </c>
      <c r="E6396" s="130">
        <f t="shared" si="594"/>
        <v>9.832467156379107E-5</v>
      </c>
      <c r="O6396" s="220">
        <f t="shared" si="596"/>
        <v>43367.291666666664</v>
      </c>
      <c r="P6396">
        <f t="shared" si="597"/>
        <v>9.832467156379107E-5</v>
      </c>
    </row>
    <row r="6397" spans="1:16">
      <c r="A6397">
        <f t="shared" si="595"/>
        <v>267</v>
      </c>
      <c r="B6397" s="128">
        <f t="shared" si="598"/>
        <v>43367</v>
      </c>
      <c r="C6397" s="126">
        <f t="shared" si="599"/>
        <v>8</v>
      </c>
      <c r="D6397" s="127">
        <f>INDEX('365x24'!$D$4:$AA$369,'8760'!A6397,'8760'!C6397)</f>
        <v>4.4918785563103247</v>
      </c>
      <c r="E6397" s="130">
        <f t="shared" si="594"/>
        <v>9.5142729736302748E-5</v>
      </c>
      <c r="O6397" s="220">
        <f t="shared" si="596"/>
        <v>43367.333333333336</v>
      </c>
      <c r="P6397">
        <f t="shared" si="597"/>
        <v>9.5142729736302748E-5</v>
      </c>
    </row>
    <row r="6398" spans="1:16">
      <c r="A6398">
        <f t="shared" si="595"/>
        <v>267</v>
      </c>
      <c r="B6398" s="128">
        <f t="shared" si="598"/>
        <v>43367</v>
      </c>
      <c r="C6398" s="126">
        <f t="shared" si="599"/>
        <v>9</v>
      </c>
      <c r="D6398" s="127">
        <f>INDEX('365x24'!$D$4:$AA$369,'8760'!A6398,'8760'!C6398)</f>
        <v>4.6900794516403108</v>
      </c>
      <c r="E6398" s="130">
        <f t="shared" si="594"/>
        <v>9.9340833932905012E-5</v>
      </c>
      <c r="O6398" s="220">
        <f t="shared" si="596"/>
        <v>43367.375</v>
      </c>
      <c r="P6398">
        <f t="shared" si="597"/>
        <v>9.9340833932905012E-5</v>
      </c>
    </row>
    <row r="6399" spans="1:16">
      <c r="A6399">
        <f t="shared" si="595"/>
        <v>267</v>
      </c>
      <c r="B6399" s="128">
        <f t="shared" si="598"/>
        <v>43367</v>
      </c>
      <c r="C6399" s="126">
        <f t="shared" si="599"/>
        <v>10</v>
      </c>
      <c r="D6399" s="127">
        <f>INDEX('365x24'!$D$4:$AA$369,'8760'!A6399,'8760'!C6399)</f>
        <v>6.3593054297940848</v>
      </c>
      <c r="E6399" s="130">
        <f t="shared" si="594"/>
        <v>1.3469680229166495E-4</v>
      </c>
      <c r="O6399" s="220">
        <f t="shared" si="596"/>
        <v>43367.416666666664</v>
      </c>
      <c r="P6399">
        <f t="shared" si="597"/>
        <v>1.3469680229166495E-4</v>
      </c>
    </row>
    <row r="6400" spans="1:16">
      <c r="A6400">
        <f t="shared" si="595"/>
        <v>267</v>
      </c>
      <c r="B6400" s="128">
        <f t="shared" si="598"/>
        <v>43367</v>
      </c>
      <c r="C6400" s="126">
        <f t="shared" si="599"/>
        <v>11</v>
      </c>
      <c r="D6400" s="127">
        <f>INDEX('365x24'!$D$4:$AA$369,'8760'!A6400,'8760'!C6400)</f>
        <v>7.9595841391818398</v>
      </c>
      <c r="E6400" s="130">
        <f t="shared" si="594"/>
        <v>1.6859239471282386E-4</v>
      </c>
      <c r="O6400" s="220">
        <f t="shared" si="596"/>
        <v>43367.458333333336</v>
      </c>
      <c r="P6400">
        <f t="shared" si="597"/>
        <v>1.6859239471282386E-4</v>
      </c>
    </row>
    <row r="6401" spans="1:16">
      <c r="A6401">
        <f t="shared" si="595"/>
        <v>267</v>
      </c>
      <c r="B6401" s="128">
        <f t="shared" si="598"/>
        <v>43367</v>
      </c>
      <c r="C6401" s="126">
        <f t="shared" si="599"/>
        <v>12</v>
      </c>
      <c r="D6401" s="127">
        <f>INDEX('365x24'!$D$4:$AA$369,'8760'!A6401,'8760'!C6401)</f>
        <v>9.0313271276896305</v>
      </c>
      <c r="E6401" s="130">
        <f t="shared" si="594"/>
        <v>1.9129304260971004E-4</v>
      </c>
      <c r="O6401" s="220">
        <f t="shared" si="596"/>
        <v>43367.5</v>
      </c>
      <c r="P6401">
        <f t="shared" si="597"/>
        <v>1.9129304260971004E-4</v>
      </c>
    </row>
    <row r="6402" spans="1:16">
      <c r="A6402">
        <f t="shared" si="595"/>
        <v>267</v>
      </c>
      <c r="B6402" s="128">
        <f t="shared" si="598"/>
        <v>43367</v>
      </c>
      <c r="C6402" s="126">
        <f t="shared" si="599"/>
        <v>13</v>
      </c>
      <c r="D6402" s="127">
        <f>INDEX('365x24'!$D$4:$AA$369,'8760'!A6402,'8760'!C6402)</f>
        <v>9.7136890656989969</v>
      </c>
      <c r="E6402" s="130">
        <f t="shared" si="594"/>
        <v>2.0574618880155464E-4</v>
      </c>
      <c r="O6402" s="220">
        <f t="shared" si="596"/>
        <v>43367.541666666664</v>
      </c>
      <c r="P6402">
        <f t="shared" si="597"/>
        <v>2.0574618880155464E-4</v>
      </c>
    </row>
    <row r="6403" spans="1:16">
      <c r="A6403">
        <f t="shared" si="595"/>
        <v>267</v>
      </c>
      <c r="B6403" s="128">
        <f t="shared" si="598"/>
        <v>43367</v>
      </c>
      <c r="C6403" s="126">
        <f t="shared" si="599"/>
        <v>14</v>
      </c>
      <c r="D6403" s="127">
        <f>INDEX('365x24'!$D$4:$AA$369,'8760'!A6403,'8760'!C6403)</f>
        <v>9.8122044516838649</v>
      </c>
      <c r="E6403" s="130">
        <f t="shared" si="594"/>
        <v>2.0783284867584227E-4</v>
      </c>
      <c r="O6403" s="220">
        <f t="shared" si="596"/>
        <v>43367.583333333336</v>
      </c>
      <c r="P6403">
        <f t="shared" si="597"/>
        <v>2.0783284867584227E-4</v>
      </c>
    </row>
    <row r="6404" spans="1:16">
      <c r="A6404">
        <f t="shared" si="595"/>
        <v>267</v>
      </c>
      <c r="B6404" s="128">
        <f t="shared" si="598"/>
        <v>43367</v>
      </c>
      <c r="C6404" s="126">
        <f t="shared" si="599"/>
        <v>15</v>
      </c>
      <c r="D6404" s="127">
        <f>INDEX('365x24'!$D$4:$AA$369,'8760'!A6404,'8760'!C6404)</f>
        <v>9.9682809060445337</v>
      </c>
      <c r="E6404" s="130">
        <f t="shared" si="594"/>
        <v>2.1113871274346636E-4</v>
      </c>
      <c r="O6404" s="220">
        <f t="shared" si="596"/>
        <v>43367.625</v>
      </c>
      <c r="P6404">
        <f t="shared" si="597"/>
        <v>2.1113871274346636E-4</v>
      </c>
    </row>
    <row r="6405" spans="1:16">
      <c r="A6405">
        <f t="shared" si="595"/>
        <v>267</v>
      </c>
      <c r="B6405" s="128">
        <f t="shared" si="598"/>
        <v>43367</v>
      </c>
      <c r="C6405" s="126">
        <f t="shared" si="599"/>
        <v>16</v>
      </c>
      <c r="D6405" s="127">
        <f>INDEX('365x24'!$D$4:$AA$369,'8760'!A6405,'8760'!C6405)</f>
        <v>9.8189551633776642</v>
      </c>
      <c r="E6405" s="130">
        <f t="shared" si="594"/>
        <v>2.0797583587599901E-4</v>
      </c>
      <c r="O6405" s="220">
        <f t="shared" si="596"/>
        <v>43367.666666666664</v>
      </c>
      <c r="P6405">
        <f t="shared" si="597"/>
        <v>2.0797583587599901E-4</v>
      </c>
    </row>
    <row r="6406" spans="1:16">
      <c r="A6406">
        <f t="shared" si="595"/>
        <v>267</v>
      </c>
      <c r="B6406" s="128">
        <f t="shared" si="598"/>
        <v>43367</v>
      </c>
      <c r="C6406" s="126">
        <f t="shared" si="599"/>
        <v>17</v>
      </c>
      <c r="D6406" s="127">
        <f>INDEX('365x24'!$D$4:$AA$369,'8760'!A6406,'8760'!C6406)</f>
        <v>9.9332222099813965</v>
      </c>
      <c r="E6406" s="130">
        <f t="shared" ref="E6406:E6469" si="600">D6406*$E$2</f>
        <v>2.1039613255065232E-4</v>
      </c>
      <c r="O6406" s="220">
        <f t="shared" si="596"/>
        <v>43367.708333333336</v>
      </c>
      <c r="P6406">
        <f t="shared" si="597"/>
        <v>2.1039613255065232E-4</v>
      </c>
    </row>
    <row r="6407" spans="1:16">
      <c r="A6407">
        <f t="shared" ref="A6407:A6470" si="601">IF(C6407=1,A6406+1,A6406)</f>
        <v>267</v>
      </c>
      <c r="B6407" s="128">
        <f t="shared" si="598"/>
        <v>43367</v>
      </c>
      <c r="C6407" s="126">
        <f t="shared" si="599"/>
        <v>18</v>
      </c>
      <c r="D6407" s="127">
        <f>INDEX('365x24'!$D$4:$AA$369,'8760'!A6407,'8760'!C6407)</f>
        <v>9.339564623628565</v>
      </c>
      <c r="E6407" s="130">
        <f t="shared" si="600"/>
        <v>1.9782183816886736E-4</v>
      </c>
      <c r="O6407" s="220">
        <f t="shared" ref="O6407:O6470" si="602">B6407+O$3*C6407</f>
        <v>43367.75</v>
      </c>
      <c r="P6407">
        <f t="shared" ref="P6407:P6470" si="603">E6407</f>
        <v>1.9782183816886736E-4</v>
      </c>
    </row>
    <row r="6408" spans="1:16">
      <c r="A6408">
        <f t="shared" si="601"/>
        <v>267</v>
      </c>
      <c r="B6408" s="128">
        <f t="shared" ref="B6408:B6471" si="604">IF(C6407=24,B6407+1,B6407)</f>
        <v>43367</v>
      </c>
      <c r="C6408" s="126">
        <f t="shared" ref="C6408:C6471" si="605">IF(C6407=24,1,C6407+1)</f>
        <v>19</v>
      </c>
      <c r="D6408" s="127">
        <f>INDEX('365x24'!$D$4:$AA$369,'8760'!A6408,'8760'!C6408)</f>
        <v>8.6873558645181745</v>
      </c>
      <c r="E6408" s="130">
        <f t="shared" si="600"/>
        <v>1.8400736813772294E-4</v>
      </c>
      <c r="O6408" s="220">
        <f t="shared" si="602"/>
        <v>43367.791666666664</v>
      </c>
      <c r="P6408">
        <f t="shared" si="603"/>
        <v>1.8400736813772294E-4</v>
      </c>
    </row>
    <row r="6409" spans="1:16">
      <c r="A6409">
        <f t="shared" si="601"/>
        <v>267</v>
      </c>
      <c r="B6409" s="128">
        <f t="shared" si="604"/>
        <v>43367</v>
      </c>
      <c r="C6409" s="126">
        <f t="shared" si="605"/>
        <v>20</v>
      </c>
      <c r="D6409" s="127">
        <f>INDEX('365x24'!$D$4:$AA$369,'8760'!A6409,'8760'!C6409)</f>
        <v>7.2292921481464862</v>
      </c>
      <c r="E6409" s="130">
        <f t="shared" si="600"/>
        <v>1.5312403939986627E-4</v>
      </c>
      <c r="O6409" s="220">
        <f t="shared" si="602"/>
        <v>43367.833333333336</v>
      </c>
      <c r="P6409">
        <f t="shared" si="603"/>
        <v>1.5312403939986627E-4</v>
      </c>
    </row>
    <row r="6410" spans="1:16">
      <c r="A6410">
        <f t="shared" si="601"/>
        <v>267</v>
      </c>
      <c r="B6410" s="128">
        <f t="shared" si="604"/>
        <v>43367</v>
      </c>
      <c r="C6410" s="126">
        <f t="shared" si="605"/>
        <v>21</v>
      </c>
      <c r="D6410" s="127">
        <f>INDEX('365x24'!$D$4:$AA$369,'8760'!A6410,'8760'!C6410)</f>
        <v>6.1142095905644966</v>
      </c>
      <c r="E6410" s="130">
        <f t="shared" si="600"/>
        <v>1.2950541367797377E-4</v>
      </c>
      <c r="O6410" s="220">
        <f t="shared" si="602"/>
        <v>43367.875</v>
      </c>
      <c r="P6410">
        <f t="shared" si="603"/>
        <v>1.2950541367797377E-4</v>
      </c>
    </row>
    <row r="6411" spans="1:16">
      <c r="A6411">
        <f t="shared" si="601"/>
        <v>267</v>
      </c>
      <c r="B6411" s="128">
        <f t="shared" si="604"/>
        <v>43367</v>
      </c>
      <c r="C6411" s="126">
        <f t="shared" si="605"/>
        <v>22</v>
      </c>
      <c r="D6411" s="127">
        <f>INDEX('365x24'!$D$4:$AA$369,'8760'!A6411,'8760'!C6411)</f>
        <v>5.4190213003369037</v>
      </c>
      <c r="E6411" s="130">
        <f t="shared" si="600"/>
        <v>1.1478059180583122E-4</v>
      </c>
      <c r="O6411" s="220">
        <f t="shared" si="602"/>
        <v>43367.916666666664</v>
      </c>
      <c r="P6411">
        <f t="shared" si="603"/>
        <v>1.1478059180583122E-4</v>
      </c>
    </row>
    <row r="6412" spans="1:16">
      <c r="A6412">
        <f t="shared" si="601"/>
        <v>267</v>
      </c>
      <c r="B6412" s="128">
        <f t="shared" si="604"/>
        <v>43367</v>
      </c>
      <c r="C6412" s="126">
        <f t="shared" si="605"/>
        <v>23</v>
      </c>
      <c r="D6412" s="127">
        <f>INDEX('365x24'!$D$4:$AA$369,'8760'!A6412,'8760'!C6412)</f>
        <v>4.8532216509071588</v>
      </c>
      <c r="E6412" s="130">
        <f t="shared" si="600"/>
        <v>1.0279635793669319E-4</v>
      </c>
      <c r="O6412" s="220">
        <f t="shared" si="602"/>
        <v>43367.958333333336</v>
      </c>
      <c r="P6412">
        <f t="shared" si="603"/>
        <v>1.0279635793669319E-4</v>
      </c>
    </row>
    <row r="6413" spans="1:16">
      <c r="A6413">
        <f t="shared" si="601"/>
        <v>267</v>
      </c>
      <c r="B6413" s="128">
        <f t="shared" si="604"/>
        <v>43367</v>
      </c>
      <c r="C6413" s="126">
        <f t="shared" si="605"/>
        <v>24</v>
      </c>
      <c r="D6413" s="127">
        <f>INDEX('365x24'!$D$4:$AA$369,'8760'!A6413,'8760'!C6413)</f>
        <v>1.4119788578753425</v>
      </c>
      <c r="E6413" s="130">
        <f t="shared" si="600"/>
        <v>2.9907202784786549E-5</v>
      </c>
      <c r="O6413" s="220">
        <f t="shared" si="602"/>
        <v>43368</v>
      </c>
      <c r="P6413">
        <f t="shared" si="603"/>
        <v>2.9907202784786549E-5</v>
      </c>
    </row>
    <row r="6414" spans="1:16">
      <c r="A6414">
        <f t="shared" si="601"/>
        <v>268</v>
      </c>
      <c r="B6414" s="128">
        <f t="shared" si="604"/>
        <v>43368</v>
      </c>
      <c r="C6414" s="126">
        <f t="shared" si="605"/>
        <v>1</v>
      </c>
      <c r="D6414" s="127">
        <f>INDEX('365x24'!$D$4:$AA$369,'8760'!A6414,'8760'!C6414)</f>
        <v>1.379440427511224</v>
      </c>
      <c r="E6414" s="130">
        <f t="shared" si="600"/>
        <v>2.9218004480031011E-5</v>
      </c>
      <c r="O6414" s="220">
        <f t="shared" si="602"/>
        <v>43368.041666666664</v>
      </c>
      <c r="P6414">
        <f t="shared" si="603"/>
        <v>2.9218004480031011E-5</v>
      </c>
    </row>
    <row r="6415" spans="1:16">
      <c r="A6415">
        <f t="shared" si="601"/>
        <v>268</v>
      </c>
      <c r="B6415" s="128">
        <f t="shared" si="604"/>
        <v>43368</v>
      </c>
      <c r="C6415" s="126">
        <f t="shared" si="605"/>
        <v>2</v>
      </c>
      <c r="D6415" s="127">
        <f>INDEX('365x24'!$D$4:$AA$369,'8760'!A6415,'8760'!C6415)</f>
        <v>1.2750294199804404</v>
      </c>
      <c r="E6415" s="130">
        <f t="shared" si="600"/>
        <v>2.7006469117606552E-5</v>
      </c>
      <c r="O6415" s="220">
        <f t="shared" si="602"/>
        <v>43368.083333333336</v>
      </c>
      <c r="P6415">
        <f t="shared" si="603"/>
        <v>2.7006469117606552E-5</v>
      </c>
    </row>
    <row r="6416" spans="1:16">
      <c r="A6416">
        <f t="shared" si="601"/>
        <v>268</v>
      </c>
      <c r="B6416" s="128">
        <f t="shared" si="604"/>
        <v>43368</v>
      </c>
      <c r="C6416" s="126">
        <f t="shared" si="605"/>
        <v>3</v>
      </c>
      <c r="D6416" s="127">
        <f>INDEX('365x24'!$D$4:$AA$369,'8760'!A6416,'8760'!C6416)</f>
        <v>1.2992869773334979</v>
      </c>
      <c r="E6416" s="130">
        <f t="shared" si="600"/>
        <v>2.752026979016983E-5</v>
      </c>
      <c r="O6416" s="220">
        <f t="shared" si="602"/>
        <v>43368.125</v>
      </c>
      <c r="P6416">
        <f t="shared" si="603"/>
        <v>2.752026979016983E-5</v>
      </c>
    </row>
    <row r="6417" spans="1:16">
      <c r="A6417">
        <f t="shared" si="601"/>
        <v>268</v>
      </c>
      <c r="B6417" s="128">
        <f t="shared" si="604"/>
        <v>43368</v>
      </c>
      <c r="C6417" s="126">
        <f t="shared" si="605"/>
        <v>4</v>
      </c>
      <c r="D6417" s="127">
        <f>INDEX('365x24'!$D$4:$AA$369,'8760'!A6417,'8760'!C6417)</f>
        <v>1.4944725547735866</v>
      </c>
      <c r="E6417" s="130">
        <f t="shared" si="600"/>
        <v>3.1654506370702082E-5</v>
      </c>
      <c r="O6417" s="220">
        <f t="shared" si="602"/>
        <v>43368.166666666664</v>
      </c>
      <c r="P6417">
        <f t="shared" si="603"/>
        <v>3.1654506370702082E-5</v>
      </c>
    </row>
    <row r="6418" spans="1:16">
      <c r="A6418">
        <f t="shared" si="601"/>
        <v>268</v>
      </c>
      <c r="B6418" s="128">
        <f t="shared" si="604"/>
        <v>43368</v>
      </c>
      <c r="C6418" s="126">
        <f t="shared" si="605"/>
        <v>5</v>
      </c>
      <c r="D6418" s="127">
        <f>INDEX('365x24'!$D$4:$AA$369,'8760'!A6418,'8760'!C6418)</f>
        <v>2.9154073568293728</v>
      </c>
      <c r="E6418" s="130">
        <f t="shared" si="600"/>
        <v>6.1751405507696621E-5</v>
      </c>
      <c r="O6418" s="220">
        <f t="shared" si="602"/>
        <v>43368.208333333336</v>
      </c>
      <c r="P6418">
        <f t="shared" si="603"/>
        <v>6.1751405507696621E-5</v>
      </c>
    </row>
    <row r="6419" spans="1:16">
      <c r="A6419">
        <f t="shared" si="601"/>
        <v>268</v>
      </c>
      <c r="B6419" s="128">
        <f t="shared" si="604"/>
        <v>43368</v>
      </c>
      <c r="C6419" s="126">
        <f t="shared" si="605"/>
        <v>6</v>
      </c>
      <c r="D6419" s="127">
        <f>INDEX('365x24'!$D$4:$AA$369,'8760'!A6419,'8760'!C6419)</f>
        <v>4.3614098016414697</v>
      </c>
      <c r="E6419" s="130">
        <f t="shared" si="600"/>
        <v>9.2379263781273196E-5</v>
      </c>
      <c r="O6419" s="220">
        <f t="shared" si="602"/>
        <v>43368.25</v>
      </c>
      <c r="P6419">
        <f t="shared" si="603"/>
        <v>9.2379263781273196E-5</v>
      </c>
    </row>
    <row r="6420" spans="1:16">
      <c r="A6420">
        <f t="shared" si="601"/>
        <v>268</v>
      </c>
      <c r="B6420" s="128">
        <f t="shared" si="604"/>
        <v>43368</v>
      </c>
      <c r="C6420" s="126">
        <f t="shared" si="605"/>
        <v>7</v>
      </c>
      <c r="D6420" s="127">
        <f>INDEX('365x24'!$D$4:$AA$369,'8760'!A6420,'8760'!C6420)</f>
        <v>4.6421043938697037</v>
      </c>
      <c r="E6420" s="130">
        <f t="shared" si="600"/>
        <v>9.832467156379107E-5</v>
      </c>
      <c r="O6420" s="220">
        <f t="shared" si="602"/>
        <v>43368.291666666664</v>
      </c>
      <c r="P6420">
        <f t="shared" si="603"/>
        <v>9.832467156379107E-5</v>
      </c>
    </row>
    <row r="6421" spans="1:16">
      <c r="A6421">
        <f t="shared" si="601"/>
        <v>268</v>
      </c>
      <c r="B6421" s="128">
        <f t="shared" si="604"/>
        <v>43368</v>
      </c>
      <c r="C6421" s="126">
        <f t="shared" si="605"/>
        <v>8</v>
      </c>
      <c r="D6421" s="127">
        <f>INDEX('365x24'!$D$4:$AA$369,'8760'!A6421,'8760'!C6421)</f>
        <v>4.4918785563103247</v>
      </c>
      <c r="E6421" s="130">
        <f t="shared" si="600"/>
        <v>9.5142729736302748E-5</v>
      </c>
      <c r="O6421" s="220">
        <f t="shared" si="602"/>
        <v>43368.333333333336</v>
      </c>
      <c r="P6421">
        <f t="shared" si="603"/>
        <v>9.5142729736302748E-5</v>
      </c>
    </row>
    <row r="6422" spans="1:16">
      <c r="A6422">
        <f t="shared" si="601"/>
        <v>268</v>
      </c>
      <c r="B6422" s="128">
        <f t="shared" si="604"/>
        <v>43368</v>
      </c>
      <c r="C6422" s="126">
        <f t="shared" si="605"/>
        <v>9</v>
      </c>
      <c r="D6422" s="127">
        <f>INDEX('365x24'!$D$4:$AA$369,'8760'!A6422,'8760'!C6422)</f>
        <v>4.6900794516403108</v>
      </c>
      <c r="E6422" s="130">
        <f t="shared" si="600"/>
        <v>9.9340833932905012E-5</v>
      </c>
      <c r="O6422" s="220">
        <f t="shared" si="602"/>
        <v>43368.375</v>
      </c>
      <c r="P6422">
        <f t="shared" si="603"/>
        <v>9.9340833932905012E-5</v>
      </c>
    </row>
    <row r="6423" spans="1:16">
      <c r="A6423">
        <f t="shared" si="601"/>
        <v>268</v>
      </c>
      <c r="B6423" s="128">
        <f t="shared" si="604"/>
        <v>43368</v>
      </c>
      <c r="C6423" s="126">
        <f t="shared" si="605"/>
        <v>10</v>
      </c>
      <c r="D6423" s="127">
        <f>INDEX('365x24'!$D$4:$AA$369,'8760'!A6423,'8760'!C6423)</f>
        <v>6.3593054297940848</v>
      </c>
      <c r="E6423" s="130">
        <f t="shared" si="600"/>
        <v>1.3469680229166495E-4</v>
      </c>
      <c r="O6423" s="220">
        <f t="shared" si="602"/>
        <v>43368.416666666664</v>
      </c>
      <c r="P6423">
        <f t="shared" si="603"/>
        <v>1.3469680229166495E-4</v>
      </c>
    </row>
    <row r="6424" spans="1:16">
      <c r="A6424">
        <f t="shared" si="601"/>
        <v>268</v>
      </c>
      <c r="B6424" s="128">
        <f t="shared" si="604"/>
        <v>43368</v>
      </c>
      <c r="C6424" s="126">
        <f t="shared" si="605"/>
        <v>11</v>
      </c>
      <c r="D6424" s="127">
        <f>INDEX('365x24'!$D$4:$AA$369,'8760'!A6424,'8760'!C6424)</f>
        <v>7.9595841391818398</v>
      </c>
      <c r="E6424" s="130">
        <f t="shared" si="600"/>
        <v>1.6859239471282386E-4</v>
      </c>
      <c r="O6424" s="220">
        <f t="shared" si="602"/>
        <v>43368.458333333336</v>
      </c>
      <c r="P6424">
        <f t="shared" si="603"/>
        <v>1.6859239471282386E-4</v>
      </c>
    </row>
    <row r="6425" spans="1:16">
      <c r="A6425">
        <f t="shared" si="601"/>
        <v>268</v>
      </c>
      <c r="B6425" s="128">
        <f t="shared" si="604"/>
        <v>43368</v>
      </c>
      <c r="C6425" s="126">
        <f t="shared" si="605"/>
        <v>12</v>
      </c>
      <c r="D6425" s="127">
        <f>INDEX('365x24'!$D$4:$AA$369,'8760'!A6425,'8760'!C6425)</f>
        <v>9.0313271276896305</v>
      </c>
      <c r="E6425" s="130">
        <f t="shared" si="600"/>
        <v>1.9129304260971004E-4</v>
      </c>
      <c r="O6425" s="220">
        <f t="shared" si="602"/>
        <v>43368.5</v>
      </c>
      <c r="P6425">
        <f t="shared" si="603"/>
        <v>1.9129304260971004E-4</v>
      </c>
    </row>
    <row r="6426" spans="1:16">
      <c r="A6426">
        <f t="shared" si="601"/>
        <v>268</v>
      </c>
      <c r="B6426" s="128">
        <f t="shared" si="604"/>
        <v>43368</v>
      </c>
      <c r="C6426" s="126">
        <f t="shared" si="605"/>
        <v>13</v>
      </c>
      <c r="D6426" s="127">
        <f>INDEX('365x24'!$D$4:$AA$369,'8760'!A6426,'8760'!C6426)</f>
        <v>9.7136890656989969</v>
      </c>
      <c r="E6426" s="130">
        <f t="shared" si="600"/>
        <v>2.0574618880155464E-4</v>
      </c>
      <c r="O6426" s="220">
        <f t="shared" si="602"/>
        <v>43368.541666666664</v>
      </c>
      <c r="P6426">
        <f t="shared" si="603"/>
        <v>2.0574618880155464E-4</v>
      </c>
    </row>
    <row r="6427" spans="1:16">
      <c r="A6427">
        <f t="shared" si="601"/>
        <v>268</v>
      </c>
      <c r="B6427" s="128">
        <f t="shared" si="604"/>
        <v>43368</v>
      </c>
      <c r="C6427" s="126">
        <f t="shared" si="605"/>
        <v>14</v>
      </c>
      <c r="D6427" s="127">
        <f>INDEX('365x24'!$D$4:$AA$369,'8760'!A6427,'8760'!C6427)</f>
        <v>9.8122044516838649</v>
      </c>
      <c r="E6427" s="130">
        <f t="shared" si="600"/>
        <v>2.0783284867584227E-4</v>
      </c>
      <c r="O6427" s="220">
        <f t="shared" si="602"/>
        <v>43368.583333333336</v>
      </c>
      <c r="P6427">
        <f t="shared" si="603"/>
        <v>2.0783284867584227E-4</v>
      </c>
    </row>
    <row r="6428" spans="1:16">
      <c r="A6428">
        <f t="shared" si="601"/>
        <v>268</v>
      </c>
      <c r="B6428" s="128">
        <f t="shared" si="604"/>
        <v>43368</v>
      </c>
      <c r="C6428" s="126">
        <f t="shared" si="605"/>
        <v>15</v>
      </c>
      <c r="D6428" s="127">
        <f>INDEX('365x24'!$D$4:$AA$369,'8760'!A6428,'8760'!C6428)</f>
        <v>9.9682809060445337</v>
      </c>
      <c r="E6428" s="130">
        <f t="shared" si="600"/>
        <v>2.1113871274346636E-4</v>
      </c>
      <c r="O6428" s="220">
        <f t="shared" si="602"/>
        <v>43368.625</v>
      </c>
      <c r="P6428">
        <f t="shared" si="603"/>
        <v>2.1113871274346636E-4</v>
      </c>
    </row>
    <row r="6429" spans="1:16">
      <c r="A6429">
        <f t="shared" si="601"/>
        <v>268</v>
      </c>
      <c r="B6429" s="128">
        <f t="shared" si="604"/>
        <v>43368</v>
      </c>
      <c r="C6429" s="126">
        <f t="shared" si="605"/>
        <v>16</v>
      </c>
      <c r="D6429" s="127">
        <f>INDEX('365x24'!$D$4:$AA$369,'8760'!A6429,'8760'!C6429)</f>
        <v>9.8189551633776642</v>
      </c>
      <c r="E6429" s="130">
        <f t="shared" si="600"/>
        <v>2.0797583587599901E-4</v>
      </c>
      <c r="O6429" s="220">
        <f t="shared" si="602"/>
        <v>43368.666666666664</v>
      </c>
      <c r="P6429">
        <f t="shared" si="603"/>
        <v>2.0797583587599901E-4</v>
      </c>
    </row>
    <row r="6430" spans="1:16">
      <c r="A6430">
        <f t="shared" si="601"/>
        <v>268</v>
      </c>
      <c r="B6430" s="128">
        <f t="shared" si="604"/>
        <v>43368</v>
      </c>
      <c r="C6430" s="126">
        <f t="shared" si="605"/>
        <v>17</v>
      </c>
      <c r="D6430" s="127">
        <f>INDEX('365x24'!$D$4:$AA$369,'8760'!A6430,'8760'!C6430)</f>
        <v>9.9332222099813965</v>
      </c>
      <c r="E6430" s="130">
        <f t="shared" si="600"/>
        <v>2.1039613255065232E-4</v>
      </c>
      <c r="O6430" s="220">
        <f t="shared" si="602"/>
        <v>43368.708333333336</v>
      </c>
      <c r="P6430">
        <f t="shared" si="603"/>
        <v>2.1039613255065232E-4</v>
      </c>
    </row>
    <row r="6431" spans="1:16">
      <c r="A6431">
        <f t="shared" si="601"/>
        <v>268</v>
      </c>
      <c r="B6431" s="128">
        <f t="shared" si="604"/>
        <v>43368</v>
      </c>
      <c r="C6431" s="126">
        <f t="shared" si="605"/>
        <v>18</v>
      </c>
      <c r="D6431" s="127">
        <f>INDEX('365x24'!$D$4:$AA$369,'8760'!A6431,'8760'!C6431)</f>
        <v>9.339564623628565</v>
      </c>
      <c r="E6431" s="130">
        <f t="shared" si="600"/>
        <v>1.9782183816886736E-4</v>
      </c>
      <c r="O6431" s="220">
        <f t="shared" si="602"/>
        <v>43368.75</v>
      </c>
      <c r="P6431">
        <f t="shared" si="603"/>
        <v>1.9782183816886736E-4</v>
      </c>
    </row>
    <row r="6432" spans="1:16">
      <c r="A6432">
        <f t="shared" si="601"/>
        <v>268</v>
      </c>
      <c r="B6432" s="128">
        <f t="shared" si="604"/>
        <v>43368</v>
      </c>
      <c r="C6432" s="126">
        <f t="shared" si="605"/>
        <v>19</v>
      </c>
      <c r="D6432" s="127">
        <f>INDEX('365x24'!$D$4:$AA$369,'8760'!A6432,'8760'!C6432)</f>
        <v>8.6873558645181745</v>
      </c>
      <c r="E6432" s="130">
        <f t="shared" si="600"/>
        <v>1.8400736813772294E-4</v>
      </c>
      <c r="O6432" s="220">
        <f t="shared" si="602"/>
        <v>43368.791666666664</v>
      </c>
      <c r="P6432">
        <f t="shared" si="603"/>
        <v>1.8400736813772294E-4</v>
      </c>
    </row>
    <row r="6433" spans="1:16">
      <c r="A6433">
        <f t="shared" si="601"/>
        <v>268</v>
      </c>
      <c r="B6433" s="128">
        <f t="shared" si="604"/>
        <v>43368</v>
      </c>
      <c r="C6433" s="126">
        <f t="shared" si="605"/>
        <v>20</v>
      </c>
      <c r="D6433" s="127">
        <f>INDEX('365x24'!$D$4:$AA$369,'8760'!A6433,'8760'!C6433)</f>
        <v>7.2292921481464862</v>
      </c>
      <c r="E6433" s="130">
        <f t="shared" si="600"/>
        <v>1.5312403939986627E-4</v>
      </c>
      <c r="O6433" s="220">
        <f t="shared" si="602"/>
        <v>43368.833333333336</v>
      </c>
      <c r="P6433">
        <f t="shared" si="603"/>
        <v>1.5312403939986627E-4</v>
      </c>
    </row>
    <row r="6434" spans="1:16">
      <c r="A6434">
        <f t="shared" si="601"/>
        <v>268</v>
      </c>
      <c r="B6434" s="128">
        <f t="shared" si="604"/>
        <v>43368</v>
      </c>
      <c r="C6434" s="126">
        <f t="shared" si="605"/>
        <v>21</v>
      </c>
      <c r="D6434" s="127">
        <f>INDEX('365x24'!$D$4:$AA$369,'8760'!A6434,'8760'!C6434)</f>
        <v>6.1142095905644966</v>
      </c>
      <c r="E6434" s="130">
        <f t="shared" si="600"/>
        <v>1.2950541367797377E-4</v>
      </c>
      <c r="O6434" s="220">
        <f t="shared" si="602"/>
        <v>43368.875</v>
      </c>
      <c r="P6434">
        <f t="shared" si="603"/>
        <v>1.2950541367797377E-4</v>
      </c>
    </row>
    <row r="6435" spans="1:16">
      <c r="A6435">
        <f t="shared" si="601"/>
        <v>268</v>
      </c>
      <c r="B6435" s="128">
        <f t="shared" si="604"/>
        <v>43368</v>
      </c>
      <c r="C6435" s="126">
        <f t="shared" si="605"/>
        <v>22</v>
      </c>
      <c r="D6435" s="127">
        <f>INDEX('365x24'!$D$4:$AA$369,'8760'!A6435,'8760'!C6435)</f>
        <v>5.4190213003369037</v>
      </c>
      <c r="E6435" s="130">
        <f t="shared" si="600"/>
        <v>1.1478059180583122E-4</v>
      </c>
      <c r="O6435" s="220">
        <f t="shared" si="602"/>
        <v>43368.916666666664</v>
      </c>
      <c r="P6435">
        <f t="shared" si="603"/>
        <v>1.1478059180583122E-4</v>
      </c>
    </row>
    <row r="6436" spans="1:16">
      <c r="A6436">
        <f t="shared" si="601"/>
        <v>268</v>
      </c>
      <c r="B6436" s="128">
        <f t="shared" si="604"/>
        <v>43368</v>
      </c>
      <c r="C6436" s="126">
        <f t="shared" si="605"/>
        <v>23</v>
      </c>
      <c r="D6436" s="127">
        <f>INDEX('365x24'!$D$4:$AA$369,'8760'!A6436,'8760'!C6436)</f>
        <v>4.8532216509071588</v>
      </c>
      <c r="E6436" s="130">
        <f t="shared" si="600"/>
        <v>1.0279635793669319E-4</v>
      </c>
      <c r="O6436" s="220">
        <f t="shared" si="602"/>
        <v>43368.958333333336</v>
      </c>
      <c r="P6436">
        <f t="shared" si="603"/>
        <v>1.0279635793669319E-4</v>
      </c>
    </row>
    <row r="6437" spans="1:16">
      <c r="A6437">
        <f t="shared" si="601"/>
        <v>268</v>
      </c>
      <c r="B6437" s="128">
        <f t="shared" si="604"/>
        <v>43368</v>
      </c>
      <c r="C6437" s="126">
        <f t="shared" si="605"/>
        <v>24</v>
      </c>
      <c r="D6437" s="127">
        <f>INDEX('365x24'!$D$4:$AA$369,'8760'!A6437,'8760'!C6437)</f>
        <v>1.4119788578753425</v>
      </c>
      <c r="E6437" s="130">
        <f t="shared" si="600"/>
        <v>2.9907202784786549E-5</v>
      </c>
      <c r="O6437" s="220">
        <f t="shared" si="602"/>
        <v>43369</v>
      </c>
      <c r="P6437">
        <f t="shared" si="603"/>
        <v>2.9907202784786549E-5</v>
      </c>
    </row>
    <row r="6438" spans="1:16">
      <c r="A6438">
        <f t="shared" si="601"/>
        <v>269</v>
      </c>
      <c r="B6438" s="128">
        <f t="shared" si="604"/>
        <v>43369</v>
      </c>
      <c r="C6438" s="126">
        <f t="shared" si="605"/>
        <v>1</v>
      </c>
      <c r="D6438" s="127">
        <f>INDEX('365x24'!$D$4:$AA$369,'8760'!A6438,'8760'!C6438)</f>
        <v>1.459452708011296</v>
      </c>
      <c r="E6438" s="130">
        <f t="shared" si="600"/>
        <v>3.0912749047091759E-5</v>
      </c>
      <c r="O6438" s="220">
        <f t="shared" si="602"/>
        <v>43369.041666666664</v>
      </c>
      <c r="P6438">
        <f t="shared" si="603"/>
        <v>3.0912749047091759E-5</v>
      </c>
    </row>
    <row r="6439" spans="1:16">
      <c r="A6439">
        <f t="shared" si="601"/>
        <v>269</v>
      </c>
      <c r="B6439" s="128">
        <f t="shared" si="604"/>
        <v>43369</v>
      </c>
      <c r="C6439" s="126">
        <f t="shared" si="605"/>
        <v>2</v>
      </c>
      <c r="D6439" s="127">
        <f>INDEX('365x24'!$D$4:$AA$369,'8760'!A6439,'8760'!C6439)</f>
        <v>1.3489855035942715</v>
      </c>
      <c r="E6439" s="130">
        <f t="shared" si="600"/>
        <v>2.8572937041308811E-5</v>
      </c>
      <c r="O6439" s="220">
        <f t="shared" si="602"/>
        <v>43369.083333333336</v>
      </c>
      <c r="P6439">
        <f t="shared" si="603"/>
        <v>2.8572937041308811E-5</v>
      </c>
    </row>
    <row r="6440" spans="1:16">
      <c r="A6440">
        <f t="shared" si="601"/>
        <v>269</v>
      </c>
      <c r="B6440" s="128">
        <f t="shared" si="604"/>
        <v>43369</v>
      </c>
      <c r="C6440" s="126">
        <f t="shared" si="605"/>
        <v>3</v>
      </c>
      <c r="D6440" s="127">
        <f>INDEX('365x24'!$D$4:$AA$369,'8760'!A6440,'8760'!C6440)</f>
        <v>1.3746500825515031</v>
      </c>
      <c r="E6440" s="130">
        <f t="shared" si="600"/>
        <v>2.911653991679029E-5</v>
      </c>
      <c r="O6440" s="220">
        <f t="shared" si="602"/>
        <v>43369.125</v>
      </c>
      <c r="P6440">
        <f t="shared" si="603"/>
        <v>2.911653991679029E-5</v>
      </c>
    </row>
    <row r="6441" spans="1:16">
      <c r="A6441">
        <f t="shared" si="601"/>
        <v>269</v>
      </c>
      <c r="B6441" s="128">
        <f t="shared" si="604"/>
        <v>43369</v>
      </c>
      <c r="C6441" s="126">
        <f t="shared" si="605"/>
        <v>4</v>
      </c>
      <c r="D6441" s="127">
        <f>INDEX('365x24'!$D$4:$AA$369,'8760'!A6441,'8760'!C6441)</f>
        <v>1.5811570935672927</v>
      </c>
      <c r="E6441" s="130">
        <f t="shared" si="600"/>
        <v>3.3490576412083638E-5</v>
      </c>
      <c r="O6441" s="220">
        <f t="shared" si="602"/>
        <v>43369.166666666664</v>
      </c>
      <c r="P6441">
        <f t="shared" si="603"/>
        <v>3.3490576412083638E-5</v>
      </c>
    </row>
    <row r="6442" spans="1:16">
      <c r="A6442">
        <f t="shared" si="601"/>
        <v>269</v>
      </c>
      <c r="B6442" s="128">
        <f t="shared" si="604"/>
        <v>43369</v>
      </c>
      <c r="C6442" s="126">
        <f t="shared" si="605"/>
        <v>5</v>
      </c>
      <c r="D6442" s="127">
        <f>INDEX('365x24'!$D$4:$AA$369,'8760'!A6442,'8760'!C6442)</f>
        <v>3.0845109922994935</v>
      </c>
      <c r="E6442" s="130">
        <f t="shared" si="600"/>
        <v>6.5333199023542607E-5</v>
      </c>
      <c r="O6442" s="220">
        <f t="shared" si="602"/>
        <v>43369.208333333336</v>
      </c>
      <c r="P6442">
        <f t="shared" si="603"/>
        <v>6.5333199023542607E-5</v>
      </c>
    </row>
    <row r="6443" spans="1:16">
      <c r="A6443">
        <f t="shared" si="601"/>
        <v>269</v>
      </c>
      <c r="B6443" s="128">
        <f t="shared" si="604"/>
        <v>43369</v>
      </c>
      <c r="C6443" s="126">
        <f t="shared" si="605"/>
        <v>6</v>
      </c>
      <c r="D6443" s="127">
        <f>INDEX('365x24'!$D$4:$AA$369,'8760'!A6443,'8760'!C6443)</f>
        <v>4.6143865431266402</v>
      </c>
      <c r="E6443" s="130">
        <f t="shared" si="600"/>
        <v>9.7737578224320952E-5</v>
      </c>
      <c r="O6443" s="220">
        <f t="shared" si="602"/>
        <v>43369.25</v>
      </c>
      <c r="P6443">
        <f t="shared" si="603"/>
        <v>9.7737578224320952E-5</v>
      </c>
    </row>
    <row r="6444" spans="1:16">
      <c r="A6444">
        <f t="shared" si="601"/>
        <v>269</v>
      </c>
      <c r="B6444" s="128">
        <f t="shared" si="604"/>
        <v>43369</v>
      </c>
      <c r="C6444" s="126">
        <f t="shared" si="605"/>
        <v>7</v>
      </c>
      <c r="D6444" s="127">
        <f>INDEX('365x24'!$D$4:$AA$369,'8760'!A6444,'8760'!C6444)</f>
        <v>4.911362385346032</v>
      </c>
      <c r="E6444" s="130">
        <f t="shared" si="600"/>
        <v>1.0402784006917801E-4</v>
      </c>
      <c r="O6444" s="220">
        <f t="shared" si="602"/>
        <v>43369.291666666664</v>
      </c>
      <c r="P6444">
        <f t="shared" si="603"/>
        <v>1.0402784006917801E-4</v>
      </c>
    </row>
    <row r="6445" spans="1:16">
      <c r="A6445">
        <f t="shared" si="601"/>
        <v>269</v>
      </c>
      <c r="B6445" s="128">
        <f t="shared" si="604"/>
        <v>43369</v>
      </c>
      <c r="C6445" s="126">
        <f t="shared" si="605"/>
        <v>8</v>
      </c>
      <c r="D6445" s="127">
        <f>INDEX('365x24'!$D$4:$AA$369,'8760'!A6445,'8760'!C6445)</f>
        <v>4.7524229334736052</v>
      </c>
      <c r="E6445" s="130">
        <f t="shared" si="600"/>
        <v>1.00661334691892E-4</v>
      </c>
      <c r="O6445" s="220">
        <f t="shared" si="602"/>
        <v>43369.333333333336</v>
      </c>
      <c r="P6445">
        <f t="shared" si="603"/>
        <v>1.00661334691892E-4</v>
      </c>
    </row>
    <row r="6446" spans="1:16">
      <c r="A6446">
        <f t="shared" si="601"/>
        <v>269</v>
      </c>
      <c r="B6446" s="128">
        <f t="shared" si="604"/>
        <v>43369</v>
      </c>
      <c r="C6446" s="126">
        <f t="shared" si="605"/>
        <v>9</v>
      </c>
      <c r="D6446" s="127">
        <f>INDEX('365x24'!$D$4:$AA$369,'8760'!A6446,'8760'!C6446)</f>
        <v>4.962120161168678</v>
      </c>
      <c r="E6446" s="130">
        <f t="shared" si="600"/>
        <v>1.0510294334424889E-4</v>
      </c>
      <c r="O6446" s="220">
        <f t="shared" si="602"/>
        <v>43369.375</v>
      </c>
      <c r="P6446">
        <f t="shared" si="603"/>
        <v>1.0510294334424889E-4</v>
      </c>
    </row>
    <row r="6447" spans="1:16">
      <c r="A6447">
        <f t="shared" si="601"/>
        <v>269</v>
      </c>
      <c r="B6447" s="128">
        <f t="shared" si="604"/>
        <v>43369</v>
      </c>
      <c r="C6447" s="126">
        <f t="shared" si="605"/>
        <v>10</v>
      </c>
      <c r="D6447" s="127">
        <f>INDEX('365x24'!$D$4:$AA$369,'8760'!A6447,'8760'!C6447)</f>
        <v>6.7281669766115355</v>
      </c>
      <c r="E6447" s="130">
        <f t="shared" si="600"/>
        <v>1.4250967924704601E-4</v>
      </c>
      <c r="O6447" s="220">
        <f t="shared" si="602"/>
        <v>43369.416666666664</v>
      </c>
      <c r="P6447">
        <f t="shared" si="603"/>
        <v>1.4250967924704601E-4</v>
      </c>
    </row>
    <row r="6448" spans="1:16">
      <c r="A6448">
        <f t="shared" si="601"/>
        <v>269</v>
      </c>
      <c r="B6448" s="128">
        <f t="shared" si="604"/>
        <v>43369</v>
      </c>
      <c r="C6448" s="126">
        <f t="shared" si="605"/>
        <v>11</v>
      </c>
      <c r="D6448" s="127">
        <f>INDEX('365x24'!$D$4:$AA$369,'8760'!A6448,'8760'!C6448)</f>
        <v>8.4212673449997002</v>
      </c>
      <c r="E6448" s="130">
        <f t="shared" si="600"/>
        <v>1.7837133239430018E-4</v>
      </c>
      <c r="O6448" s="220">
        <f t="shared" si="602"/>
        <v>43369.458333333336</v>
      </c>
      <c r="P6448">
        <f t="shared" si="603"/>
        <v>1.7837133239430018E-4</v>
      </c>
    </row>
    <row r="6449" spans="1:16">
      <c r="A6449">
        <f t="shared" si="601"/>
        <v>269</v>
      </c>
      <c r="B6449" s="128">
        <f t="shared" si="604"/>
        <v>43369</v>
      </c>
      <c r="C6449" s="126">
        <f t="shared" si="605"/>
        <v>12</v>
      </c>
      <c r="D6449" s="127">
        <f>INDEX('365x24'!$D$4:$AA$369,'8760'!A6449,'8760'!C6449)</f>
        <v>9.5551751062009984</v>
      </c>
      <c r="E6449" s="130">
        <f t="shared" si="600"/>
        <v>2.0238869580193594E-4</v>
      </c>
      <c r="O6449" s="220">
        <f t="shared" si="602"/>
        <v>43369.5</v>
      </c>
      <c r="P6449">
        <f t="shared" si="603"/>
        <v>2.0238869580193594E-4</v>
      </c>
    </row>
    <row r="6450" spans="1:16">
      <c r="A6450">
        <f t="shared" si="601"/>
        <v>269</v>
      </c>
      <c r="B6450" s="128">
        <f t="shared" si="604"/>
        <v>43369</v>
      </c>
      <c r="C6450" s="126">
        <f t="shared" si="605"/>
        <v>13</v>
      </c>
      <c r="D6450" s="127">
        <f>INDEX('365x24'!$D$4:$AA$369,'8760'!A6450,'8760'!C6450)</f>
        <v>10.277116379205703</v>
      </c>
      <c r="E6450" s="130">
        <f t="shared" si="600"/>
        <v>2.1768017409145351E-4</v>
      </c>
      <c r="O6450" s="220">
        <f t="shared" si="602"/>
        <v>43369.541666666664</v>
      </c>
      <c r="P6450">
        <f t="shared" si="603"/>
        <v>2.1768017409145351E-4</v>
      </c>
    </row>
    <row r="6451" spans="1:16">
      <c r="A6451">
        <f t="shared" si="601"/>
        <v>269</v>
      </c>
      <c r="B6451" s="128">
        <f t="shared" si="604"/>
        <v>43369</v>
      </c>
      <c r="C6451" s="126">
        <f t="shared" si="605"/>
        <v>14</v>
      </c>
      <c r="D6451" s="127">
        <f>INDEX('365x24'!$D$4:$AA$369,'8760'!A6451,'8760'!C6451)</f>
        <v>10.381345995787113</v>
      </c>
      <c r="E6451" s="130">
        <f t="shared" si="600"/>
        <v>2.1988786740208239E-4</v>
      </c>
      <c r="O6451" s="220">
        <f t="shared" si="602"/>
        <v>43369.583333333336</v>
      </c>
      <c r="P6451">
        <f t="shared" si="603"/>
        <v>2.1988786740208239E-4</v>
      </c>
    </row>
    <row r="6452" spans="1:16">
      <c r="A6452">
        <f t="shared" si="601"/>
        <v>269</v>
      </c>
      <c r="B6452" s="128">
        <f t="shared" si="604"/>
        <v>43369</v>
      </c>
      <c r="C6452" s="126">
        <f t="shared" si="605"/>
        <v>15</v>
      </c>
      <c r="D6452" s="127">
        <f>INDEX('365x24'!$D$4:$AA$369,'8760'!A6452,'8760'!C6452)</f>
        <v>10.546475420320837</v>
      </c>
      <c r="E6452" s="130">
        <f t="shared" si="600"/>
        <v>2.233854829348648E-4</v>
      </c>
      <c r="O6452" s="220">
        <f t="shared" si="602"/>
        <v>43369.625</v>
      </c>
      <c r="P6452">
        <f t="shared" si="603"/>
        <v>2.233854829348648E-4</v>
      </c>
    </row>
    <row r="6453" spans="1:16">
      <c r="A6453">
        <f t="shared" si="601"/>
        <v>269</v>
      </c>
      <c r="B6453" s="128">
        <f t="shared" si="604"/>
        <v>43369</v>
      </c>
      <c r="C6453" s="126">
        <f t="shared" si="605"/>
        <v>16</v>
      </c>
      <c r="D6453" s="127">
        <f>INDEX('365x24'!$D$4:$AA$369,'8760'!A6453,'8760'!C6453)</f>
        <v>10.388488271934765</v>
      </c>
      <c r="E6453" s="130">
        <f t="shared" si="600"/>
        <v>2.2003914835073214E-4</v>
      </c>
      <c r="O6453" s="220">
        <f t="shared" si="602"/>
        <v>43369.666666666664</v>
      </c>
      <c r="P6453">
        <f t="shared" si="603"/>
        <v>2.2003914835073214E-4</v>
      </c>
    </row>
    <row r="6454" spans="1:16">
      <c r="A6454">
        <f t="shared" si="601"/>
        <v>269</v>
      </c>
      <c r="B6454" s="128">
        <f t="shared" si="604"/>
        <v>43369</v>
      </c>
      <c r="C6454" s="126">
        <f t="shared" si="605"/>
        <v>17</v>
      </c>
      <c r="D6454" s="127">
        <f>INDEX('365x24'!$D$4:$AA$369,'8760'!A6454,'8760'!C6454)</f>
        <v>10.509383199527361</v>
      </c>
      <c r="E6454" s="130">
        <f t="shared" si="600"/>
        <v>2.2259983054154372E-4</v>
      </c>
      <c r="O6454" s="220">
        <f t="shared" si="602"/>
        <v>43369.708333333336</v>
      </c>
      <c r="P6454">
        <f t="shared" si="603"/>
        <v>2.2259983054154372E-4</v>
      </c>
    </row>
    <row r="6455" spans="1:16">
      <c r="A6455">
        <f t="shared" si="601"/>
        <v>269</v>
      </c>
      <c r="B6455" s="128">
        <f t="shared" si="604"/>
        <v>43369</v>
      </c>
      <c r="C6455" s="126">
        <f t="shared" si="605"/>
        <v>18</v>
      </c>
      <c r="D6455" s="127">
        <f>INDEX('365x24'!$D$4:$AA$369,'8760'!A6455,'8760'!C6455)</f>
        <v>9.8812914351028063</v>
      </c>
      <c r="E6455" s="130">
        <f t="shared" si="600"/>
        <v>2.0929618391728389E-4</v>
      </c>
      <c r="O6455" s="220">
        <f t="shared" si="602"/>
        <v>43369.75</v>
      </c>
      <c r="P6455">
        <f t="shared" si="603"/>
        <v>2.0929618391728389E-4</v>
      </c>
    </row>
    <row r="6456" spans="1:16">
      <c r="A6456">
        <f t="shared" si="601"/>
        <v>269</v>
      </c>
      <c r="B6456" s="128">
        <f t="shared" si="604"/>
        <v>43369</v>
      </c>
      <c r="C6456" s="126">
        <f t="shared" si="605"/>
        <v>19</v>
      </c>
      <c r="D6456" s="127">
        <f>INDEX('365x24'!$D$4:$AA$369,'8760'!A6456,'8760'!C6456)</f>
        <v>9.1912523288909469</v>
      </c>
      <c r="E6456" s="130">
        <f t="shared" si="600"/>
        <v>1.9468042719840184E-4</v>
      </c>
      <c r="O6456" s="220">
        <f t="shared" si="602"/>
        <v>43369.791666666664</v>
      </c>
      <c r="P6456">
        <f t="shared" si="603"/>
        <v>1.9468042719840184E-4</v>
      </c>
    </row>
    <row r="6457" spans="1:16">
      <c r="A6457">
        <f t="shared" si="601"/>
        <v>269</v>
      </c>
      <c r="B6457" s="128">
        <f t="shared" si="604"/>
        <v>43369</v>
      </c>
      <c r="C6457" s="126">
        <f t="shared" si="605"/>
        <v>20</v>
      </c>
      <c r="D6457" s="127">
        <f>INDEX('365x24'!$D$4:$AA$369,'8760'!A6457,'8760'!C6457)</f>
        <v>7.6486159113466616</v>
      </c>
      <c r="E6457" s="130">
        <f t="shared" si="600"/>
        <v>1.6200575936936928E-4</v>
      </c>
      <c r="O6457" s="220">
        <f t="shared" si="602"/>
        <v>43369.833333333336</v>
      </c>
      <c r="P6457">
        <f t="shared" si="603"/>
        <v>1.6200575936936928E-4</v>
      </c>
    </row>
    <row r="6458" spans="1:16">
      <c r="A6458">
        <f t="shared" si="601"/>
        <v>269</v>
      </c>
      <c r="B6458" s="128">
        <f t="shared" si="604"/>
        <v>43369</v>
      </c>
      <c r="C6458" s="126">
        <f t="shared" si="605"/>
        <v>21</v>
      </c>
      <c r="D6458" s="127">
        <f>INDEX('365x24'!$D$4:$AA$369,'8760'!A6458,'8760'!C6458)</f>
        <v>6.468854737277435</v>
      </c>
      <c r="E6458" s="130">
        <f t="shared" si="600"/>
        <v>1.3701717227140208E-4</v>
      </c>
      <c r="O6458" s="220">
        <f t="shared" si="602"/>
        <v>43369.875</v>
      </c>
      <c r="P6458">
        <f t="shared" si="603"/>
        <v>1.3701717227140208E-4</v>
      </c>
    </row>
    <row r="6459" spans="1:16">
      <c r="A6459">
        <f t="shared" si="601"/>
        <v>269</v>
      </c>
      <c r="B6459" s="128">
        <f t="shared" si="604"/>
        <v>43369</v>
      </c>
      <c r="C6459" s="126">
        <f t="shared" si="605"/>
        <v>22</v>
      </c>
      <c r="D6459" s="127">
        <f>INDEX('365x24'!$D$4:$AA$369,'8760'!A6459,'8760'!C6459)</f>
        <v>5.7333431395921863</v>
      </c>
      <c r="E6459" s="130">
        <f t="shared" si="600"/>
        <v>1.2143826017944986E-4</v>
      </c>
      <c r="O6459" s="220">
        <f t="shared" si="602"/>
        <v>43369.916666666664</v>
      </c>
      <c r="P6459">
        <f t="shared" si="603"/>
        <v>1.2143826017944986E-4</v>
      </c>
    </row>
    <row r="6460" spans="1:16">
      <c r="A6460">
        <f t="shared" si="601"/>
        <v>269</v>
      </c>
      <c r="B6460" s="128">
        <f t="shared" si="604"/>
        <v>43369</v>
      </c>
      <c r="C6460" s="126">
        <f t="shared" si="605"/>
        <v>23</v>
      </c>
      <c r="D6460" s="127">
        <f>INDEX('365x24'!$D$4:$AA$369,'8760'!A6460,'8760'!C6460)</f>
        <v>5.1347251680702781</v>
      </c>
      <c r="E6460" s="130">
        <f t="shared" si="600"/>
        <v>1.0875889960328472E-4</v>
      </c>
      <c r="O6460" s="220">
        <f t="shared" si="602"/>
        <v>43369.958333333336</v>
      </c>
      <c r="P6460">
        <f t="shared" si="603"/>
        <v>1.0875889960328472E-4</v>
      </c>
    </row>
    <row r="6461" spans="1:16">
      <c r="A6461">
        <f t="shared" si="601"/>
        <v>269</v>
      </c>
      <c r="B6461" s="128">
        <f t="shared" si="604"/>
        <v>43369</v>
      </c>
      <c r="C6461" s="126">
        <f t="shared" si="605"/>
        <v>24</v>
      </c>
      <c r="D6461" s="127">
        <f>INDEX('365x24'!$D$4:$AA$369,'8760'!A6461,'8760'!C6461)</f>
        <v>1.49387847904298</v>
      </c>
      <c r="E6461" s="130">
        <f t="shared" si="600"/>
        <v>3.1641923219583584E-5</v>
      </c>
      <c r="O6461" s="220">
        <f t="shared" si="602"/>
        <v>43370</v>
      </c>
      <c r="P6461">
        <f t="shared" si="603"/>
        <v>3.1641923219583584E-5</v>
      </c>
    </row>
    <row r="6462" spans="1:16">
      <c r="A6462">
        <f t="shared" si="601"/>
        <v>270</v>
      </c>
      <c r="B6462" s="128">
        <f t="shared" si="604"/>
        <v>43370</v>
      </c>
      <c r="C6462" s="126">
        <f t="shared" si="605"/>
        <v>1</v>
      </c>
      <c r="D6462" s="127">
        <f>INDEX('365x24'!$D$4:$AA$369,'8760'!A6462,'8760'!C6462)</f>
        <v>1.539464988511368</v>
      </c>
      <c r="E6462" s="130">
        <f t="shared" si="600"/>
        <v>3.2607493614152504E-5</v>
      </c>
      <c r="O6462" s="220">
        <f t="shared" si="602"/>
        <v>43370.041666666664</v>
      </c>
      <c r="P6462">
        <f t="shared" si="603"/>
        <v>3.2607493614152504E-5</v>
      </c>
    </row>
    <row r="6463" spans="1:16">
      <c r="A6463">
        <f t="shared" si="601"/>
        <v>270</v>
      </c>
      <c r="B6463" s="128">
        <f t="shared" si="604"/>
        <v>43370</v>
      </c>
      <c r="C6463" s="126">
        <f t="shared" si="605"/>
        <v>2</v>
      </c>
      <c r="D6463" s="127">
        <f>INDEX('365x24'!$D$4:$AA$369,'8760'!A6463,'8760'!C6463)</f>
        <v>1.4229415872081028</v>
      </c>
      <c r="E6463" s="130">
        <f t="shared" si="600"/>
        <v>3.0139404965011077E-5</v>
      </c>
      <c r="O6463" s="220">
        <f t="shared" si="602"/>
        <v>43370.083333333336</v>
      </c>
      <c r="P6463">
        <f t="shared" si="603"/>
        <v>3.0139404965011077E-5</v>
      </c>
    </row>
    <row r="6464" spans="1:16">
      <c r="A6464">
        <f t="shared" si="601"/>
        <v>270</v>
      </c>
      <c r="B6464" s="128">
        <f t="shared" si="604"/>
        <v>43370</v>
      </c>
      <c r="C6464" s="126">
        <f t="shared" si="605"/>
        <v>3</v>
      </c>
      <c r="D6464" s="127">
        <f>INDEX('365x24'!$D$4:$AA$369,'8760'!A6464,'8760'!C6464)</f>
        <v>1.4500131877695084</v>
      </c>
      <c r="E6464" s="130">
        <f t="shared" si="600"/>
        <v>3.0712810043410753E-5</v>
      </c>
      <c r="O6464" s="220">
        <f t="shared" si="602"/>
        <v>43370.125</v>
      </c>
      <c r="P6464">
        <f t="shared" si="603"/>
        <v>3.0712810043410753E-5</v>
      </c>
    </row>
    <row r="6465" spans="1:16">
      <c r="A6465">
        <f t="shared" si="601"/>
        <v>270</v>
      </c>
      <c r="B6465" s="128">
        <f t="shared" si="604"/>
        <v>43370</v>
      </c>
      <c r="C6465" s="126">
        <f t="shared" si="605"/>
        <v>4</v>
      </c>
      <c r="D6465" s="127">
        <f>INDEX('365x24'!$D$4:$AA$369,'8760'!A6465,'8760'!C6465)</f>
        <v>1.667841632360999</v>
      </c>
      <c r="E6465" s="130">
        <f t="shared" si="600"/>
        <v>3.5326646453465201E-5</v>
      </c>
      <c r="O6465" s="220">
        <f t="shared" si="602"/>
        <v>43370.166666666664</v>
      </c>
      <c r="P6465">
        <f t="shared" si="603"/>
        <v>3.5326646453465201E-5</v>
      </c>
    </row>
    <row r="6466" spans="1:16">
      <c r="A6466">
        <f t="shared" si="601"/>
        <v>270</v>
      </c>
      <c r="B6466" s="128">
        <f t="shared" si="604"/>
        <v>43370</v>
      </c>
      <c r="C6466" s="126">
        <f t="shared" si="605"/>
        <v>5</v>
      </c>
      <c r="D6466" s="127">
        <f>INDEX('365x24'!$D$4:$AA$369,'8760'!A6466,'8760'!C6466)</f>
        <v>3.2536146277696139</v>
      </c>
      <c r="E6466" s="130">
        <f t="shared" si="600"/>
        <v>6.8914992539388593E-5</v>
      </c>
      <c r="O6466" s="220">
        <f t="shared" si="602"/>
        <v>43370.208333333336</v>
      </c>
      <c r="P6466">
        <f t="shared" si="603"/>
        <v>6.8914992539388593E-5</v>
      </c>
    </row>
    <row r="6467" spans="1:16">
      <c r="A6467">
        <f t="shared" si="601"/>
        <v>270</v>
      </c>
      <c r="B6467" s="128">
        <f t="shared" si="604"/>
        <v>43370</v>
      </c>
      <c r="C6467" s="126">
        <f t="shared" si="605"/>
        <v>6</v>
      </c>
      <c r="D6467" s="127">
        <f>INDEX('365x24'!$D$4:$AA$369,'8760'!A6467,'8760'!C6467)</f>
        <v>4.8673632846118116</v>
      </c>
      <c r="E6467" s="130">
        <f t="shared" si="600"/>
        <v>1.0309589266736872E-4</v>
      </c>
      <c r="O6467" s="220">
        <f t="shared" si="602"/>
        <v>43370.25</v>
      </c>
      <c r="P6467">
        <f t="shared" si="603"/>
        <v>1.0309589266736872E-4</v>
      </c>
    </row>
    <row r="6468" spans="1:16">
      <c r="A6468">
        <f t="shared" si="601"/>
        <v>270</v>
      </c>
      <c r="B6468" s="128">
        <f t="shared" si="604"/>
        <v>43370</v>
      </c>
      <c r="C6468" s="126">
        <f t="shared" si="605"/>
        <v>7</v>
      </c>
      <c r="D6468" s="127">
        <f>INDEX('365x24'!$D$4:$AA$369,'8760'!A6468,'8760'!C6468)</f>
        <v>5.1806203768223593</v>
      </c>
      <c r="E6468" s="130">
        <f t="shared" si="600"/>
        <v>1.0973100857456494E-4</v>
      </c>
      <c r="O6468" s="220">
        <f t="shared" si="602"/>
        <v>43370.291666666664</v>
      </c>
      <c r="P6468">
        <f t="shared" si="603"/>
        <v>1.0973100857456494E-4</v>
      </c>
    </row>
    <row r="6469" spans="1:16">
      <c r="A6469">
        <f t="shared" si="601"/>
        <v>270</v>
      </c>
      <c r="B6469" s="128">
        <f t="shared" si="604"/>
        <v>43370</v>
      </c>
      <c r="C6469" s="126">
        <f t="shared" si="605"/>
        <v>8</v>
      </c>
      <c r="D6469" s="127">
        <f>INDEX('365x24'!$D$4:$AA$369,'8760'!A6469,'8760'!C6469)</f>
        <v>5.0129673106368848</v>
      </c>
      <c r="E6469" s="130">
        <f t="shared" si="600"/>
        <v>1.0617993964748126E-4</v>
      </c>
      <c r="O6469" s="220">
        <f t="shared" si="602"/>
        <v>43370.333333333336</v>
      </c>
      <c r="P6469">
        <f t="shared" si="603"/>
        <v>1.0617993964748126E-4</v>
      </c>
    </row>
    <row r="6470" spans="1:16">
      <c r="A6470">
        <f t="shared" si="601"/>
        <v>270</v>
      </c>
      <c r="B6470" s="128">
        <f t="shared" si="604"/>
        <v>43370</v>
      </c>
      <c r="C6470" s="126">
        <f t="shared" si="605"/>
        <v>9</v>
      </c>
      <c r="D6470" s="127">
        <f>INDEX('365x24'!$D$4:$AA$369,'8760'!A6470,'8760'!C6470)</f>
        <v>5.2341608706970462</v>
      </c>
      <c r="E6470" s="130">
        <f t="shared" ref="E6470:E6533" si="606">D6470*$E$2</f>
        <v>1.1086505275559278E-4</v>
      </c>
      <c r="O6470" s="220">
        <f t="shared" si="602"/>
        <v>43370.375</v>
      </c>
      <c r="P6470">
        <f t="shared" si="603"/>
        <v>1.1086505275559278E-4</v>
      </c>
    </row>
    <row r="6471" spans="1:16">
      <c r="A6471">
        <f t="shared" ref="A6471:A6534" si="607">IF(C6471=1,A6470+1,A6470)</f>
        <v>270</v>
      </c>
      <c r="B6471" s="128">
        <f t="shared" si="604"/>
        <v>43370</v>
      </c>
      <c r="C6471" s="126">
        <f t="shared" si="605"/>
        <v>10</v>
      </c>
      <c r="D6471" s="127">
        <f>INDEX('365x24'!$D$4:$AA$369,'8760'!A6471,'8760'!C6471)</f>
        <v>7.0970285234289863</v>
      </c>
      <c r="E6471" s="130">
        <f t="shared" si="606"/>
        <v>1.5032255620242707E-4</v>
      </c>
      <c r="O6471" s="220">
        <f t="shared" ref="O6471:O6534" si="608">B6471+O$3*C6471</f>
        <v>43370.416666666664</v>
      </c>
      <c r="P6471">
        <f t="shared" ref="P6471:P6534" si="609">E6471</f>
        <v>1.5032255620242707E-4</v>
      </c>
    </row>
    <row r="6472" spans="1:16">
      <c r="A6472">
        <f t="shared" si="607"/>
        <v>270</v>
      </c>
      <c r="B6472" s="128">
        <f t="shared" ref="B6472:B6535" si="610">IF(C6471=24,B6471+1,B6471)</f>
        <v>43370</v>
      </c>
      <c r="C6472" s="126">
        <f t="shared" ref="C6472:C6535" si="611">IF(C6471=24,1,C6471+1)</f>
        <v>11</v>
      </c>
      <c r="D6472" s="127">
        <f>INDEX('365x24'!$D$4:$AA$369,'8760'!A6472,'8760'!C6472)</f>
        <v>8.8829505508175597</v>
      </c>
      <c r="E6472" s="130">
        <f t="shared" si="606"/>
        <v>1.8815027007577651E-4</v>
      </c>
      <c r="O6472" s="220">
        <f t="shared" si="608"/>
        <v>43370.458333333336</v>
      </c>
      <c r="P6472">
        <f t="shared" si="609"/>
        <v>1.8815027007577651E-4</v>
      </c>
    </row>
    <row r="6473" spans="1:16">
      <c r="A6473">
        <f t="shared" si="607"/>
        <v>270</v>
      </c>
      <c r="B6473" s="128">
        <f t="shared" si="610"/>
        <v>43370</v>
      </c>
      <c r="C6473" s="126">
        <f t="shared" si="611"/>
        <v>12</v>
      </c>
      <c r="D6473" s="127">
        <f>INDEX('365x24'!$D$4:$AA$369,'8760'!A6473,'8760'!C6473)</f>
        <v>10.079023084712366</v>
      </c>
      <c r="E6473" s="130">
        <f t="shared" si="606"/>
        <v>2.1348434899416181E-4</v>
      </c>
      <c r="O6473" s="220">
        <f t="shared" si="608"/>
        <v>43370.5</v>
      </c>
      <c r="P6473">
        <f t="shared" si="609"/>
        <v>2.1348434899416181E-4</v>
      </c>
    </row>
    <row r="6474" spans="1:16">
      <c r="A6474">
        <f t="shared" si="607"/>
        <v>270</v>
      </c>
      <c r="B6474" s="128">
        <f t="shared" si="610"/>
        <v>43370</v>
      </c>
      <c r="C6474" s="126">
        <f t="shared" si="611"/>
        <v>13</v>
      </c>
      <c r="D6474" s="127">
        <f>INDEX('365x24'!$D$4:$AA$369,'8760'!A6474,'8760'!C6474)</f>
        <v>10.840543692712409</v>
      </c>
      <c r="E6474" s="130">
        <f t="shared" si="606"/>
        <v>2.2961415938135241E-4</v>
      </c>
      <c r="O6474" s="220">
        <f t="shared" si="608"/>
        <v>43370.541666666664</v>
      </c>
      <c r="P6474">
        <f t="shared" si="609"/>
        <v>2.2961415938135241E-4</v>
      </c>
    </row>
    <row r="6475" spans="1:16">
      <c r="A6475">
        <f t="shared" si="607"/>
        <v>270</v>
      </c>
      <c r="B6475" s="128">
        <f t="shared" si="610"/>
        <v>43370</v>
      </c>
      <c r="C6475" s="126">
        <f t="shared" si="611"/>
        <v>14</v>
      </c>
      <c r="D6475" s="127">
        <f>INDEX('365x24'!$D$4:$AA$369,'8760'!A6475,'8760'!C6475)</f>
        <v>10.950487539890362</v>
      </c>
      <c r="E6475" s="130">
        <f t="shared" si="606"/>
        <v>2.3194288612832253E-4</v>
      </c>
      <c r="O6475" s="220">
        <f t="shared" si="608"/>
        <v>43370.583333333336</v>
      </c>
      <c r="P6475">
        <f t="shared" si="609"/>
        <v>2.3194288612832253E-4</v>
      </c>
    </row>
    <row r="6476" spans="1:16">
      <c r="A6476">
        <f t="shared" si="607"/>
        <v>270</v>
      </c>
      <c r="B6476" s="128">
        <f t="shared" si="610"/>
        <v>43370</v>
      </c>
      <c r="C6476" s="126">
        <f t="shared" si="611"/>
        <v>15</v>
      </c>
      <c r="D6476" s="127">
        <f>INDEX('365x24'!$D$4:$AA$369,'8760'!A6476,'8760'!C6476)</f>
        <v>11.124669934597138</v>
      </c>
      <c r="E6476" s="130">
        <f t="shared" si="606"/>
        <v>2.3563225312626322E-4</v>
      </c>
      <c r="O6476" s="220">
        <f t="shared" si="608"/>
        <v>43370.625</v>
      </c>
      <c r="P6476">
        <f t="shared" si="609"/>
        <v>2.3563225312626322E-4</v>
      </c>
    </row>
    <row r="6477" spans="1:16">
      <c r="A6477">
        <f t="shared" si="607"/>
        <v>270</v>
      </c>
      <c r="B6477" s="128">
        <f t="shared" si="610"/>
        <v>43370</v>
      </c>
      <c r="C6477" s="126">
        <f t="shared" si="611"/>
        <v>16</v>
      </c>
      <c r="D6477" s="127">
        <f>INDEX('365x24'!$D$4:$AA$369,'8760'!A6477,'8760'!C6477)</f>
        <v>10.958021380491866</v>
      </c>
      <c r="E6477" s="130">
        <f t="shared" si="606"/>
        <v>2.3210246082546528E-4</v>
      </c>
      <c r="O6477" s="220">
        <f t="shared" si="608"/>
        <v>43370.666666666664</v>
      </c>
      <c r="P6477">
        <f t="shared" si="609"/>
        <v>2.3210246082546528E-4</v>
      </c>
    </row>
    <row r="6478" spans="1:16">
      <c r="A6478">
        <f t="shared" si="607"/>
        <v>270</v>
      </c>
      <c r="B6478" s="128">
        <f t="shared" si="610"/>
        <v>43370</v>
      </c>
      <c r="C6478" s="126">
        <f t="shared" si="611"/>
        <v>17</v>
      </c>
      <c r="D6478" s="127">
        <f>INDEX('365x24'!$D$4:$AA$369,'8760'!A6478,'8760'!C6478)</f>
        <v>11.085544189073326</v>
      </c>
      <c r="E6478" s="130">
        <f t="shared" si="606"/>
        <v>2.3480352853243514E-4</v>
      </c>
      <c r="O6478" s="220">
        <f t="shared" si="608"/>
        <v>43370.708333333336</v>
      </c>
      <c r="P6478">
        <f t="shared" si="609"/>
        <v>2.3480352853243514E-4</v>
      </c>
    </row>
    <row r="6479" spans="1:16">
      <c r="A6479">
        <f t="shared" si="607"/>
        <v>270</v>
      </c>
      <c r="B6479" s="128">
        <f t="shared" si="610"/>
        <v>43370</v>
      </c>
      <c r="C6479" s="126">
        <f t="shared" si="611"/>
        <v>18</v>
      </c>
      <c r="D6479" s="127">
        <f>INDEX('365x24'!$D$4:$AA$369,'8760'!A6479,'8760'!C6479)</f>
        <v>10.423018246577046</v>
      </c>
      <c r="E6479" s="130">
        <f t="shared" si="606"/>
        <v>2.2077052966570039E-4</v>
      </c>
      <c r="O6479" s="220">
        <f t="shared" si="608"/>
        <v>43370.75</v>
      </c>
      <c r="P6479">
        <f t="shared" si="609"/>
        <v>2.2077052966570039E-4</v>
      </c>
    </row>
    <row r="6480" spans="1:16">
      <c r="A6480">
        <f t="shared" si="607"/>
        <v>270</v>
      </c>
      <c r="B6480" s="128">
        <f t="shared" si="610"/>
        <v>43370</v>
      </c>
      <c r="C6480" s="126">
        <f t="shared" si="611"/>
        <v>19</v>
      </c>
      <c r="D6480" s="127">
        <f>INDEX('365x24'!$D$4:$AA$369,'8760'!A6480,'8760'!C6480)</f>
        <v>9.695148793263721</v>
      </c>
      <c r="E6480" s="130">
        <f t="shared" si="606"/>
        <v>2.0535348625908077E-4</v>
      </c>
      <c r="O6480" s="220">
        <f t="shared" si="608"/>
        <v>43370.791666666664</v>
      </c>
      <c r="P6480">
        <f t="shared" si="609"/>
        <v>2.0535348625908077E-4</v>
      </c>
    </row>
    <row r="6481" spans="1:16">
      <c r="A6481">
        <f t="shared" si="607"/>
        <v>270</v>
      </c>
      <c r="B6481" s="128">
        <f t="shared" si="610"/>
        <v>43370</v>
      </c>
      <c r="C6481" s="126">
        <f t="shared" si="611"/>
        <v>20</v>
      </c>
      <c r="D6481" s="127">
        <f>INDEX('365x24'!$D$4:$AA$369,'8760'!A6481,'8760'!C6481)</f>
        <v>8.067939674546837</v>
      </c>
      <c r="E6481" s="130">
        <f t="shared" si="606"/>
        <v>1.7088747933887227E-4</v>
      </c>
      <c r="O6481" s="220">
        <f t="shared" si="608"/>
        <v>43370.833333333336</v>
      </c>
      <c r="P6481">
        <f t="shared" si="609"/>
        <v>1.7088747933887227E-4</v>
      </c>
    </row>
    <row r="6482" spans="1:16">
      <c r="A6482">
        <f t="shared" si="607"/>
        <v>270</v>
      </c>
      <c r="B6482" s="128">
        <f t="shared" si="610"/>
        <v>43370</v>
      </c>
      <c r="C6482" s="126">
        <f t="shared" si="611"/>
        <v>21</v>
      </c>
      <c r="D6482" s="127">
        <f>INDEX('365x24'!$D$4:$AA$369,'8760'!A6482,'8760'!C6482)</f>
        <v>6.8234998839903733</v>
      </c>
      <c r="E6482" s="130">
        <f t="shared" si="606"/>
        <v>1.4452893086483042E-4</v>
      </c>
      <c r="O6482" s="220">
        <f t="shared" si="608"/>
        <v>43370.875</v>
      </c>
      <c r="P6482">
        <f t="shared" si="609"/>
        <v>1.4452893086483042E-4</v>
      </c>
    </row>
    <row r="6483" spans="1:16">
      <c r="A6483">
        <f t="shared" si="607"/>
        <v>270</v>
      </c>
      <c r="B6483" s="128">
        <f t="shared" si="610"/>
        <v>43370</v>
      </c>
      <c r="C6483" s="126">
        <f t="shared" si="611"/>
        <v>22</v>
      </c>
      <c r="D6483" s="127">
        <f>INDEX('365x24'!$D$4:$AA$369,'8760'!A6483,'8760'!C6483)</f>
        <v>6.047664978847469</v>
      </c>
      <c r="E6483" s="130">
        <f t="shared" si="606"/>
        <v>1.280959285530685E-4</v>
      </c>
      <c r="O6483" s="220">
        <f t="shared" si="608"/>
        <v>43370.916666666664</v>
      </c>
      <c r="P6483">
        <f t="shared" si="609"/>
        <v>1.280959285530685E-4</v>
      </c>
    </row>
    <row r="6484" spans="1:16">
      <c r="A6484">
        <f t="shared" si="607"/>
        <v>270</v>
      </c>
      <c r="B6484" s="128">
        <f t="shared" si="610"/>
        <v>43370</v>
      </c>
      <c r="C6484" s="126">
        <f t="shared" si="611"/>
        <v>23</v>
      </c>
      <c r="D6484" s="127">
        <f>INDEX('365x24'!$D$4:$AA$369,'8760'!A6484,'8760'!C6484)</f>
        <v>5.4162286852333974</v>
      </c>
      <c r="E6484" s="130">
        <f t="shared" si="606"/>
        <v>1.1472144126987626E-4</v>
      </c>
      <c r="O6484" s="220">
        <f t="shared" si="608"/>
        <v>43370.958333333336</v>
      </c>
      <c r="P6484">
        <f t="shared" si="609"/>
        <v>1.1472144126987626E-4</v>
      </c>
    </row>
    <row r="6485" spans="1:16">
      <c r="A6485">
        <f t="shared" si="607"/>
        <v>270</v>
      </c>
      <c r="B6485" s="128">
        <f t="shared" si="610"/>
        <v>43370</v>
      </c>
      <c r="C6485" s="126">
        <f t="shared" si="611"/>
        <v>24</v>
      </c>
      <c r="D6485" s="127">
        <f>INDEX('365x24'!$D$4:$AA$369,'8760'!A6485,'8760'!C6485)</f>
        <v>1.5757781002106175</v>
      </c>
      <c r="E6485" s="130">
        <f t="shared" si="606"/>
        <v>3.3376643654380615E-5</v>
      </c>
      <c r="O6485" s="220">
        <f t="shared" si="608"/>
        <v>43371</v>
      </c>
      <c r="P6485">
        <f t="shared" si="609"/>
        <v>3.3376643654380615E-5</v>
      </c>
    </row>
    <row r="6486" spans="1:16">
      <c r="A6486">
        <f t="shared" si="607"/>
        <v>271</v>
      </c>
      <c r="B6486" s="128">
        <f t="shared" si="610"/>
        <v>43371</v>
      </c>
      <c r="C6486" s="126">
        <f t="shared" si="611"/>
        <v>1</v>
      </c>
      <c r="D6486" s="127">
        <f>INDEX('365x24'!$D$4:$AA$369,'8760'!A6486,'8760'!C6486)</f>
        <v>1.459452708011296</v>
      </c>
      <c r="E6486" s="130">
        <f t="shared" si="606"/>
        <v>3.0912749047091759E-5</v>
      </c>
      <c r="O6486" s="220">
        <f t="shared" si="608"/>
        <v>43371.041666666664</v>
      </c>
      <c r="P6486">
        <f t="shared" si="609"/>
        <v>3.0912749047091759E-5</v>
      </c>
    </row>
    <row r="6487" spans="1:16">
      <c r="A6487">
        <f t="shared" si="607"/>
        <v>271</v>
      </c>
      <c r="B6487" s="128">
        <f t="shared" si="610"/>
        <v>43371</v>
      </c>
      <c r="C6487" s="126">
        <f t="shared" si="611"/>
        <v>2</v>
      </c>
      <c r="D6487" s="127">
        <f>INDEX('365x24'!$D$4:$AA$369,'8760'!A6487,'8760'!C6487)</f>
        <v>1.3489855035942715</v>
      </c>
      <c r="E6487" s="130">
        <f t="shared" si="606"/>
        <v>2.8572937041308811E-5</v>
      </c>
      <c r="O6487" s="220">
        <f t="shared" si="608"/>
        <v>43371.083333333336</v>
      </c>
      <c r="P6487">
        <f t="shared" si="609"/>
        <v>2.8572937041308811E-5</v>
      </c>
    </row>
    <row r="6488" spans="1:16">
      <c r="A6488">
        <f t="shared" si="607"/>
        <v>271</v>
      </c>
      <c r="B6488" s="128">
        <f t="shared" si="610"/>
        <v>43371</v>
      </c>
      <c r="C6488" s="126">
        <f t="shared" si="611"/>
        <v>3</v>
      </c>
      <c r="D6488" s="127">
        <f>INDEX('365x24'!$D$4:$AA$369,'8760'!A6488,'8760'!C6488)</f>
        <v>1.3746500825515031</v>
      </c>
      <c r="E6488" s="130">
        <f t="shared" si="606"/>
        <v>2.911653991679029E-5</v>
      </c>
      <c r="O6488" s="220">
        <f t="shared" si="608"/>
        <v>43371.125</v>
      </c>
      <c r="P6488">
        <f t="shared" si="609"/>
        <v>2.911653991679029E-5</v>
      </c>
    </row>
    <row r="6489" spans="1:16">
      <c r="A6489">
        <f t="shared" si="607"/>
        <v>271</v>
      </c>
      <c r="B6489" s="128">
        <f t="shared" si="610"/>
        <v>43371</v>
      </c>
      <c r="C6489" s="126">
        <f t="shared" si="611"/>
        <v>4</v>
      </c>
      <c r="D6489" s="127">
        <f>INDEX('365x24'!$D$4:$AA$369,'8760'!A6489,'8760'!C6489)</f>
        <v>1.5811570935672927</v>
      </c>
      <c r="E6489" s="130">
        <f t="shared" si="606"/>
        <v>3.3490576412083638E-5</v>
      </c>
      <c r="O6489" s="220">
        <f t="shared" si="608"/>
        <v>43371.166666666664</v>
      </c>
      <c r="P6489">
        <f t="shared" si="609"/>
        <v>3.3490576412083638E-5</v>
      </c>
    </row>
    <row r="6490" spans="1:16">
      <c r="A6490">
        <f t="shared" si="607"/>
        <v>271</v>
      </c>
      <c r="B6490" s="128">
        <f t="shared" si="610"/>
        <v>43371</v>
      </c>
      <c r="C6490" s="126">
        <f t="shared" si="611"/>
        <v>5</v>
      </c>
      <c r="D6490" s="127">
        <f>INDEX('365x24'!$D$4:$AA$369,'8760'!A6490,'8760'!C6490)</f>
        <v>3.0845109922994935</v>
      </c>
      <c r="E6490" s="130">
        <f t="shared" si="606"/>
        <v>6.5333199023542607E-5</v>
      </c>
      <c r="O6490" s="220">
        <f t="shared" si="608"/>
        <v>43371.208333333336</v>
      </c>
      <c r="P6490">
        <f t="shared" si="609"/>
        <v>6.5333199023542607E-5</v>
      </c>
    </row>
    <row r="6491" spans="1:16">
      <c r="A6491">
        <f t="shared" si="607"/>
        <v>271</v>
      </c>
      <c r="B6491" s="128">
        <f t="shared" si="610"/>
        <v>43371</v>
      </c>
      <c r="C6491" s="126">
        <f t="shared" si="611"/>
        <v>6</v>
      </c>
      <c r="D6491" s="127">
        <f>INDEX('365x24'!$D$4:$AA$369,'8760'!A6491,'8760'!C6491)</f>
        <v>4.6143865431266402</v>
      </c>
      <c r="E6491" s="130">
        <f t="shared" si="606"/>
        <v>9.7737578224320952E-5</v>
      </c>
      <c r="O6491" s="220">
        <f t="shared" si="608"/>
        <v>43371.25</v>
      </c>
      <c r="P6491">
        <f t="shared" si="609"/>
        <v>9.7737578224320952E-5</v>
      </c>
    </row>
    <row r="6492" spans="1:16">
      <c r="A6492">
        <f t="shared" si="607"/>
        <v>271</v>
      </c>
      <c r="B6492" s="128">
        <f t="shared" si="610"/>
        <v>43371</v>
      </c>
      <c r="C6492" s="126">
        <f t="shared" si="611"/>
        <v>7</v>
      </c>
      <c r="D6492" s="127">
        <f>INDEX('365x24'!$D$4:$AA$369,'8760'!A6492,'8760'!C6492)</f>
        <v>4.911362385346032</v>
      </c>
      <c r="E6492" s="130">
        <f t="shared" si="606"/>
        <v>1.0402784006917801E-4</v>
      </c>
      <c r="O6492" s="220">
        <f t="shared" si="608"/>
        <v>43371.291666666664</v>
      </c>
      <c r="P6492">
        <f t="shared" si="609"/>
        <v>1.0402784006917801E-4</v>
      </c>
    </row>
    <row r="6493" spans="1:16">
      <c r="A6493">
        <f t="shared" si="607"/>
        <v>271</v>
      </c>
      <c r="B6493" s="128">
        <f t="shared" si="610"/>
        <v>43371</v>
      </c>
      <c r="C6493" s="126">
        <f t="shared" si="611"/>
        <v>8</v>
      </c>
      <c r="D6493" s="127">
        <f>INDEX('365x24'!$D$4:$AA$369,'8760'!A6493,'8760'!C6493)</f>
        <v>4.7524229334736052</v>
      </c>
      <c r="E6493" s="130">
        <f t="shared" si="606"/>
        <v>1.00661334691892E-4</v>
      </c>
      <c r="O6493" s="220">
        <f t="shared" si="608"/>
        <v>43371.333333333336</v>
      </c>
      <c r="P6493">
        <f t="shared" si="609"/>
        <v>1.00661334691892E-4</v>
      </c>
    </row>
    <row r="6494" spans="1:16">
      <c r="A6494">
        <f t="shared" si="607"/>
        <v>271</v>
      </c>
      <c r="B6494" s="128">
        <f t="shared" si="610"/>
        <v>43371</v>
      </c>
      <c r="C6494" s="126">
        <f t="shared" si="611"/>
        <v>9</v>
      </c>
      <c r="D6494" s="127">
        <f>INDEX('365x24'!$D$4:$AA$369,'8760'!A6494,'8760'!C6494)</f>
        <v>4.962120161168678</v>
      </c>
      <c r="E6494" s="130">
        <f t="shared" si="606"/>
        <v>1.0510294334424889E-4</v>
      </c>
      <c r="O6494" s="220">
        <f t="shared" si="608"/>
        <v>43371.375</v>
      </c>
      <c r="P6494">
        <f t="shared" si="609"/>
        <v>1.0510294334424889E-4</v>
      </c>
    </row>
    <row r="6495" spans="1:16">
      <c r="A6495">
        <f t="shared" si="607"/>
        <v>271</v>
      </c>
      <c r="B6495" s="128">
        <f t="shared" si="610"/>
        <v>43371</v>
      </c>
      <c r="C6495" s="126">
        <f t="shared" si="611"/>
        <v>10</v>
      </c>
      <c r="D6495" s="127">
        <f>INDEX('365x24'!$D$4:$AA$369,'8760'!A6495,'8760'!C6495)</f>
        <v>6.7281669766115355</v>
      </c>
      <c r="E6495" s="130">
        <f t="shared" si="606"/>
        <v>1.4250967924704601E-4</v>
      </c>
      <c r="O6495" s="220">
        <f t="shared" si="608"/>
        <v>43371.416666666664</v>
      </c>
      <c r="P6495">
        <f t="shared" si="609"/>
        <v>1.4250967924704601E-4</v>
      </c>
    </row>
    <row r="6496" spans="1:16">
      <c r="A6496">
        <f t="shared" si="607"/>
        <v>271</v>
      </c>
      <c r="B6496" s="128">
        <f t="shared" si="610"/>
        <v>43371</v>
      </c>
      <c r="C6496" s="126">
        <f t="shared" si="611"/>
        <v>11</v>
      </c>
      <c r="D6496" s="127">
        <f>INDEX('365x24'!$D$4:$AA$369,'8760'!A6496,'8760'!C6496)</f>
        <v>8.4212673449997002</v>
      </c>
      <c r="E6496" s="130">
        <f t="shared" si="606"/>
        <v>1.7837133239430018E-4</v>
      </c>
      <c r="O6496" s="220">
        <f t="shared" si="608"/>
        <v>43371.458333333336</v>
      </c>
      <c r="P6496">
        <f t="shared" si="609"/>
        <v>1.7837133239430018E-4</v>
      </c>
    </row>
    <row r="6497" spans="1:16">
      <c r="A6497">
        <f t="shared" si="607"/>
        <v>271</v>
      </c>
      <c r="B6497" s="128">
        <f t="shared" si="610"/>
        <v>43371</v>
      </c>
      <c r="C6497" s="126">
        <f t="shared" si="611"/>
        <v>12</v>
      </c>
      <c r="D6497" s="127">
        <f>INDEX('365x24'!$D$4:$AA$369,'8760'!A6497,'8760'!C6497)</f>
        <v>9.5551751062009984</v>
      </c>
      <c r="E6497" s="130">
        <f t="shared" si="606"/>
        <v>2.0238869580193594E-4</v>
      </c>
      <c r="O6497" s="220">
        <f t="shared" si="608"/>
        <v>43371.5</v>
      </c>
      <c r="P6497">
        <f t="shared" si="609"/>
        <v>2.0238869580193594E-4</v>
      </c>
    </row>
    <row r="6498" spans="1:16">
      <c r="A6498">
        <f t="shared" si="607"/>
        <v>271</v>
      </c>
      <c r="B6498" s="128">
        <f t="shared" si="610"/>
        <v>43371</v>
      </c>
      <c r="C6498" s="126">
        <f t="shared" si="611"/>
        <v>13</v>
      </c>
      <c r="D6498" s="127">
        <f>INDEX('365x24'!$D$4:$AA$369,'8760'!A6498,'8760'!C6498)</f>
        <v>10.277116379205703</v>
      </c>
      <c r="E6498" s="130">
        <f t="shared" si="606"/>
        <v>2.1768017409145351E-4</v>
      </c>
      <c r="O6498" s="220">
        <f t="shared" si="608"/>
        <v>43371.541666666664</v>
      </c>
      <c r="P6498">
        <f t="shared" si="609"/>
        <v>2.1768017409145351E-4</v>
      </c>
    </row>
    <row r="6499" spans="1:16">
      <c r="A6499">
        <f t="shared" si="607"/>
        <v>271</v>
      </c>
      <c r="B6499" s="128">
        <f t="shared" si="610"/>
        <v>43371</v>
      </c>
      <c r="C6499" s="126">
        <f t="shared" si="611"/>
        <v>14</v>
      </c>
      <c r="D6499" s="127">
        <f>INDEX('365x24'!$D$4:$AA$369,'8760'!A6499,'8760'!C6499)</f>
        <v>10.381345995787113</v>
      </c>
      <c r="E6499" s="130">
        <f t="shared" si="606"/>
        <v>2.1988786740208239E-4</v>
      </c>
      <c r="O6499" s="220">
        <f t="shared" si="608"/>
        <v>43371.583333333336</v>
      </c>
      <c r="P6499">
        <f t="shared" si="609"/>
        <v>2.1988786740208239E-4</v>
      </c>
    </row>
    <row r="6500" spans="1:16">
      <c r="A6500">
        <f t="shared" si="607"/>
        <v>271</v>
      </c>
      <c r="B6500" s="128">
        <f t="shared" si="610"/>
        <v>43371</v>
      </c>
      <c r="C6500" s="126">
        <f t="shared" si="611"/>
        <v>15</v>
      </c>
      <c r="D6500" s="127">
        <f>INDEX('365x24'!$D$4:$AA$369,'8760'!A6500,'8760'!C6500)</f>
        <v>10.546475420320837</v>
      </c>
      <c r="E6500" s="130">
        <f t="shared" si="606"/>
        <v>2.233854829348648E-4</v>
      </c>
      <c r="O6500" s="220">
        <f t="shared" si="608"/>
        <v>43371.625</v>
      </c>
      <c r="P6500">
        <f t="shared" si="609"/>
        <v>2.233854829348648E-4</v>
      </c>
    </row>
    <row r="6501" spans="1:16">
      <c r="A6501">
        <f t="shared" si="607"/>
        <v>271</v>
      </c>
      <c r="B6501" s="128">
        <f t="shared" si="610"/>
        <v>43371</v>
      </c>
      <c r="C6501" s="126">
        <f t="shared" si="611"/>
        <v>16</v>
      </c>
      <c r="D6501" s="127">
        <f>INDEX('365x24'!$D$4:$AA$369,'8760'!A6501,'8760'!C6501)</f>
        <v>10.388488271934765</v>
      </c>
      <c r="E6501" s="130">
        <f t="shared" si="606"/>
        <v>2.2003914835073214E-4</v>
      </c>
      <c r="O6501" s="220">
        <f t="shared" si="608"/>
        <v>43371.666666666664</v>
      </c>
      <c r="P6501">
        <f t="shared" si="609"/>
        <v>2.2003914835073214E-4</v>
      </c>
    </row>
    <row r="6502" spans="1:16">
      <c r="A6502">
        <f t="shared" si="607"/>
        <v>271</v>
      </c>
      <c r="B6502" s="128">
        <f t="shared" si="610"/>
        <v>43371</v>
      </c>
      <c r="C6502" s="126">
        <f t="shared" si="611"/>
        <v>17</v>
      </c>
      <c r="D6502" s="127">
        <f>INDEX('365x24'!$D$4:$AA$369,'8760'!A6502,'8760'!C6502)</f>
        <v>10.509383199527361</v>
      </c>
      <c r="E6502" s="130">
        <f t="shared" si="606"/>
        <v>2.2259983054154372E-4</v>
      </c>
      <c r="O6502" s="220">
        <f t="shared" si="608"/>
        <v>43371.708333333336</v>
      </c>
      <c r="P6502">
        <f t="shared" si="609"/>
        <v>2.2259983054154372E-4</v>
      </c>
    </row>
    <row r="6503" spans="1:16">
      <c r="A6503">
        <f t="shared" si="607"/>
        <v>271</v>
      </c>
      <c r="B6503" s="128">
        <f t="shared" si="610"/>
        <v>43371</v>
      </c>
      <c r="C6503" s="126">
        <f t="shared" si="611"/>
        <v>18</v>
      </c>
      <c r="D6503" s="127">
        <f>INDEX('365x24'!$D$4:$AA$369,'8760'!A6503,'8760'!C6503)</f>
        <v>9.8812914351028063</v>
      </c>
      <c r="E6503" s="130">
        <f t="shared" si="606"/>
        <v>2.0929618391728389E-4</v>
      </c>
      <c r="O6503" s="220">
        <f t="shared" si="608"/>
        <v>43371.75</v>
      </c>
      <c r="P6503">
        <f t="shared" si="609"/>
        <v>2.0929618391728389E-4</v>
      </c>
    </row>
    <row r="6504" spans="1:16">
      <c r="A6504">
        <f t="shared" si="607"/>
        <v>271</v>
      </c>
      <c r="B6504" s="128">
        <f t="shared" si="610"/>
        <v>43371</v>
      </c>
      <c r="C6504" s="126">
        <f t="shared" si="611"/>
        <v>19</v>
      </c>
      <c r="D6504" s="127">
        <f>INDEX('365x24'!$D$4:$AA$369,'8760'!A6504,'8760'!C6504)</f>
        <v>9.1912523288909469</v>
      </c>
      <c r="E6504" s="130">
        <f t="shared" si="606"/>
        <v>1.9468042719840184E-4</v>
      </c>
      <c r="O6504" s="220">
        <f t="shared" si="608"/>
        <v>43371.791666666664</v>
      </c>
      <c r="P6504">
        <f t="shared" si="609"/>
        <v>1.9468042719840184E-4</v>
      </c>
    </row>
    <row r="6505" spans="1:16">
      <c r="A6505">
        <f t="shared" si="607"/>
        <v>271</v>
      </c>
      <c r="B6505" s="128">
        <f t="shared" si="610"/>
        <v>43371</v>
      </c>
      <c r="C6505" s="126">
        <f t="shared" si="611"/>
        <v>20</v>
      </c>
      <c r="D6505" s="127">
        <f>INDEX('365x24'!$D$4:$AA$369,'8760'!A6505,'8760'!C6505)</f>
        <v>7.6486159113466616</v>
      </c>
      <c r="E6505" s="130">
        <f t="shared" si="606"/>
        <v>1.6200575936936928E-4</v>
      </c>
      <c r="O6505" s="220">
        <f t="shared" si="608"/>
        <v>43371.833333333336</v>
      </c>
      <c r="P6505">
        <f t="shared" si="609"/>
        <v>1.6200575936936928E-4</v>
      </c>
    </row>
    <row r="6506" spans="1:16">
      <c r="A6506">
        <f t="shared" si="607"/>
        <v>271</v>
      </c>
      <c r="B6506" s="128">
        <f t="shared" si="610"/>
        <v>43371</v>
      </c>
      <c r="C6506" s="126">
        <f t="shared" si="611"/>
        <v>21</v>
      </c>
      <c r="D6506" s="127">
        <f>INDEX('365x24'!$D$4:$AA$369,'8760'!A6506,'8760'!C6506)</f>
        <v>6.468854737277435</v>
      </c>
      <c r="E6506" s="130">
        <f t="shared" si="606"/>
        <v>1.3701717227140208E-4</v>
      </c>
      <c r="O6506" s="220">
        <f t="shared" si="608"/>
        <v>43371.875</v>
      </c>
      <c r="P6506">
        <f t="shared" si="609"/>
        <v>1.3701717227140208E-4</v>
      </c>
    </row>
    <row r="6507" spans="1:16">
      <c r="A6507">
        <f t="shared" si="607"/>
        <v>271</v>
      </c>
      <c r="B6507" s="128">
        <f t="shared" si="610"/>
        <v>43371</v>
      </c>
      <c r="C6507" s="126">
        <f t="shared" si="611"/>
        <v>22</v>
      </c>
      <c r="D6507" s="127">
        <f>INDEX('365x24'!$D$4:$AA$369,'8760'!A6507,'8760'!C6507)</f>
        <v>5.7333431395921863</v>
      </c>
      <c r="E6507" s="130">
        <f t="shared" si="606"/>
        <v>1.2143826017944986E-4</v>
      </c>
      <c r="O6507" s="220">
        <f t="shared" si="608"/>
        <v>43371.916666666664</v>
      </c>
      <c r="P6507">
        <f t="shared" si="609"/>
        <v>1.2143826017944986E-4</v>
      </c>
    </row>
    <row r="6508" spans="1:16">
      <c r="A6508">
        <f t="shared" si="607"/>
        <v>271</v>
      </c>
      <c r="B6508" s="128">
        <f t="shared" si="610"/>
        <v>43371</v>
      </c>
      <c r="C6508" s="126">
        <f t="shared" si="611"/>
        <v>23</v>
      </c>
      <c r="D6508" s="127">
        <f>INDEX('365x24'!$D$4:$AA$369,'8760'!A6508,'8760'!C6508)</f>
        <v>5.1347251680702781</v>
      </c>
      <c r="E6508" s="130">
        <f t="shared" si="606"/>
        <v>1.0875889960328472E-4</v>
      </c>
      <c r="O6508" s="220">
        <f t="shared" si="608"/>
        <v>43371.958333333336</v>
      </c>
      <c r="P6508">
        <f t="shared" si="609"/>
        <v>1.0875889960328472E-4</v>
      </c>
    </row>
    <row r="6509" spans="1:16">
      <c r="A6509">
        <f t="shared" si="607"/>
        <v>271</v>
      </c>
      <c r="B6509" s="128">
        <f t="shared" si="610"/>
        <v>43371</v>
      </c>
      <c r="C6509" s="126">
        <f t="shared" si="611"/>
        <v>24</v>
      </c>
      <c r="D6509" s="127">
        <f>INDEX('365x24'!$D$4:$AA$369,'8760'!A6509,'8760'!C6509)</f>
        <v>1.49387847904298</v>
      </c>
      <c r="E6509" s="130">
        <f t="shared" si="606"/>
        <v>3.1641923219583584E-5</v>
      </c>
      <c r="O6509" s="220">
        <f t="shared" si="608"/>
        <v>43372</v>
      </c>
      <c r="P6509">
        <f t="shared" si="609"/>
        <v>3.1641923219583584E-5</v>
      </c>
    </row>
    <row r="6510" spans="1:16">
      <c r="A6510">
        <f t="shared" si="607"/>
        <v>272</v>
      </c>
      <c r="B6510" s="128">
        <f t="shared" si="610"/>
        <v>43372</v>
      </c>
      <c r="C6510" s="126">
        <f t="shared" si="611"/>
        <v>1</v>
      </c>
      <c r="D6510" s="127">
        <f>INDEX('365x24'!$D$4:$AA$369,'8760'!A6510,'8760'!C6510)</f>
        <v>1.3352247182164612</v>
      </c>
      <c r="E6510" s="130">
        <f t="shared" si="606"/>
        <v>2.8281469080243607E-5</v>
      </c>
      <c r="O6510" s="220">
        <f t="shared" si="608"/>
        <v>43372.041666666664</v>
      </c>
      <c r="P6510">
        <f t="shared" si="609"/>
        <v>2.8281469080243607E-5</v>
      </c>
    </row>
    <row r="6511" spans="1:16">
      <c r="A6511">
        <f t="shared" si="607"/>
        <v>272</v>
      </c>
      <c r="B6511" s="128">
        <f t="shared" si="610"/>
        <v>43372</v>
      </c>
      <c r="C6511" s="126">
        <f t="shared" si="611"/>
        <v>2</v>
      </c>
      <c r="D6511" s="127">
        <f>INDEX('365x24'!$D$4:$AA$369,'8760'!A6511,'8760'!C6511)</f>
        <v>1.3042272397356498</v>
      </c>
      <c r="E6511" s="130">
        <f t="shared" si="606"/>
        <v>2.7624909763103659E-5</v>
      </c>
      <c r="O6511" s="220">
        <f t="shared" si="608"/>
        <v>43372.083333333336</v>
      </c>
      <c r="P6511">
        <f t="shared" si="609"/>
        <v>2.7624909763103659E-5</v>
      </c>
    </row>
    <row r="6512" spans="1:16">
      <c r="A6512">
        <f t="shared" si="607"/>
        <v>272</v>
      </c>
      <c r="B6512" s="128">
        <f t="shared" si="610"/>
        <v>43372</v>
      </c>
      <c r="C6512" s="126">
        <f t="shared" si="611"/>
        <v>3</v>
      </c>
      <c r="D6512" s="127">
        <f>INDEX('365x24'!$D$4:$AA$369,'8760'!A6512,'8760'!C6512)</f>
        <v>1.3303362269865127</v>
      </c>
      <c r="E6512" s="130">
        <f t="shared" si="606"/>
        <v>2.8177925675390003E-5</v>
      </c>
      <c r="O6512" s="220">
        <f t="shared" si="608"/>
        <v>43372.125</v>
      </c>
      <c r="P6512">
        <f t="shared" si="609"/>
        <v>2.8177925675390003E-5</v>
      </c>
    </row>
    <row r="6513" spans="1:16">
      <c r="A6513">
        <f t="shared" si="607"/>
        <v>272</v>
      </c>
      <c r="B6513" s="128">
        <f t="shared" si="610"/>
        <v>43372</v>
      </c>
      <c r="C6513" s="126">
        <f t="shared" si="611"/>
        <v>4</v>
      </c>
      <c r="D6513" s="127">
        <f>INDEX('365x24'!$D$4:$AA$369,'8760'!A6513,'8760'!C6513)</f>
        <v>1.5392081249934142</v>
      </c>
      <c r="E6513" s="130">
        <f t="shared" si="606"/>
        <v>3.2602052973680723E-5</v>
      </c>
      <c r="O6513" s="220">
        <f t="shared" si="608"/>
        <v>43372.166666666664</v>
      </c>
      <c r="P6513">
        <f t="shared" si="609"/>
        <v>3.2602052973680723E-5</v>
      </c>
    </row>
    <row r="6514" spans="1:16">
      <c r="A6514">
        <f t="shared" si="607"/>
        <v>272</v>
      </c>
      <c r="B6514" s="128">
        <f t="shared" si="610"/>
        <v>43372</v>
      </c>
      <c r="C6514" s="126">
        <f t="shared" si="611"/>
        <v>5</v>
      </c>
      <c r="D6514" s="127">
        <f>INDEX('365x24'!$D$4:$AA$369,'8760'!A6514,'8760'!C6514)</f>
        <v>3.0900819676946605</v>
      </c>
      <c r="E6514" s="130">
        <f t="shared" si="606"/>
        <v>6.5451198163489382E-5</v>
      </c>
      <c r="O6514" s="220">
        <f t="shared" si="608"/>
        <v>43372.208333333336</v>
      </c>
      <c r="P6514">
        <f t="shared" si="609"/>
        <v>6.5451198163489382E-5</v>
      </c>
    </row>
    <row r="6515" spans="1:16">
      <c r="A6515">
        <f t="shared" si="607"/>
        <v>272</v>
      </c>
      <c r="B6515" s="128">
        <f t="shared" si="610"/>
        <v>43372</v>
      </c>
      <c r="C6515" s="126">
        <f t="shared" si="611"/>
        <v>6</v>
      </c>
      <c r="D6515" s="127">
        <f>INDEX('365x24'!$D$4:$AA$369,'8760'!A6515,'8760'!C6515)</f>
        <v>4.3119825710350366</v>
      </c>
      <c r="E6515" s="130">
        <f t="shared" si="606"/>
        <v>9.1332342858490147E-5</v>
      </c>
      <c r="O6515" s="220">
        <f t="shared" si="608"/>
        <v>43372.25</v>
      </c>
      <c r="P6515">
        <f t="shared" si="609"/>
        <v>9.1332342858490147E-5</v>
      </c>
    </row>
    <row r="6516" spans="1:16">
      <c r="A6516">
        <f t="shared" si="607"/>
        <v>272</v>
      </c>
      <c r="B6516" s="128">
        <f t="shared" si="610"/>
        <v>43372</v>
      </c>
      <c r="C6516" s="126">
        <f t="shared" si="611"/>
        <v>7</v>
      </c>
      <c r="D6516" s="127">
        <f>INDEX('365x24'!$D$4:$AA$369,'8760'!A6516,'8760'!C6516)</f>
        <v>4.4783023749267024</v>
      </c>
      <c r="E6516" s="130">
        <f t="shared" si="606"/>
        <v>9.4855171882714197E-5</v>
      </c>
      <c r="O6516" s="220">
        <f t="shared" si="608"/>
        <v>43372.291666666664</v>
      </c>
      <c r="P6516">
        <f t="shared" si="609"/>
        <v>9.4855171882714197E-5</v>
      </c>
    </row>
    <row r="6517" spans="1:16">
      <c r="A6517">
        <f t="shared" si="607"/>
        <v>272</v>
      </c>
      <c r="B6517" s="128">
        <f t="shared" si="610"/>
        <v>43372</v>
      </c>
      <c r="C6517" s="126">
        <f t="shared" si="611"/>
        <v>8</v>
      </c>
      <c r="D6517" s="127">
        <f>INDEX('365x24'!$D$4:$AA$369,'8760'!A6517,'8760'!C6517)</f>
        <v>4.2870957065916615</v>
      </c>
      <c r="E6517" s="130">
        <f t="shared" si="606"/>
        <v>9.0805212797417215E-5</v>
      </c>
      <c r="O6517" s="220">
        <f t="shared" si="608"/>
        <v>43372.333333333336</v>
      </c>
      <c r="P6517">
        <f t="shared" si="609"/>
        <v>9.0805212797417215E-5</v>
      </c>
    </row>
    <row r="6518" spans="1:16">
      <c r="A6518">
        <f t="shared" si="607"/>
        <v>272</v>
      </c>
      <c r="B6518" s="128">
        <f t="shared" si="610"/>
        <v>43372</v>
      </c>
      <c r="C6518" s="126">
        <f t="shared" si="611"/>
        <v>9</v>
      </c>
      <c r="D6518" s="127">
        <f>INDEX('365x24'!$D$4:$AA$369,'8760'!A6518,'8760'!C6518)</f>
        <v>4.4561930623185262</v>
      </c>
      <c r="E6518" s="130">
        <f t="shared" si="606"/>
        <v>9.4386873301671742E-5</v>
      </c>
      <c r="O6518" s="220">
        <f t="shared" si="608"/>
        <v>43372.375</v>
      </c>
      <c r="P6518">
        <f t="shared" si="609"/>
        <v>9.4386873301671742E-5</v>
      </c>
    </row>
    <row r="6519" spans="1:16">
      <c r="A6519">
        <f t="shared" si="607"/>
        <v>272</v>
      </c>
      <c r="B6519" s="128">
        <f t="shared" si="610"/>
        <v>43372</v>
      </c>
      <c r="C6519" s="126">
        <f t="shared" si="611"/>
        <v>10</v>
      </c>
      <c r="D6519" s="127">
        <f>INDEX('365x24'!$D$4:$AA$369,'8760'!A6519,'8760'!C6519)</f>
        <v>6.0832829273776108</v>
      </c>
      <c r="E6519" s="130">
        <f t="shared" si="606"/>
        <v>1.2885035430351628E-4</v>
      </c>
      <c r="O6519" s="220">
        <f t="shared" si="608"/>
        <v>43372.416666666664</v>
      </c>
      <c r="P6519">
        <f t="shared" si="609"/>
        <v>1.2885035430351628E-4</v>
      </c>
    </row>
    <row r="6520" spans="1:16">
      <c r="A6520">
        <f t="shared" si="607"/>
        <v>272</v>
      </c>
      <c r="B6520" s="128">
        <f t="shared" si="610"/>
        <v>43372</v>
      </c>
      <c r="C6520" s="126">
        <f t="shared" si="611"/>
        <v>11</v>
      </c>
      <c r="D6520" s="127">
        <f>INDEX('365x24'!$D$4:$AA$369,'8760'!A6520,'8760'!C6520)</f>
        <v>7.1004224094271784</v>
      </c>
      <c r="E6520" s="130">
        <f t="shared" si="606"/>
        <v>1.5039444229067141E-4</v>
      </c>
      <c r="O6520" s="220">
        <f t="shared" si="608"/>
        <v>43372.458333333336</v>
      </c>
      <c r="P6520">
        <f t="shared" si="609"/>
        <v>1.5039444229067141E-4</v>
      </c>
    </row>
    <row r="6521" spans="1:16">
      <c r="A6521">
        <f t="shared" si="607"/>
        <v>272</v>
      </c>
      <c r="B6521" s="128">
        <f t="shared" si="610"/>
        <v>43372</v>
      </c>
      <c r="C6521" s="126">
        <f t="shared" si="611"/>
        <v>12</v>
      </c>
      <c r="D6521" s="127">
        <f>INDEX('365x24'!$D$4:$AA$369,'8760'!A6521,'8760'!C6521)</f>
        <v>7.6617100842840218</v>
      </c>
      <c r="E6521" s="130">
        <f t="shared" si="606"/>
        <v>1.622831077752271E-4</v>
      </c>
      <c r="O6521" s="220">
        <f t="shared" si="608"/>
        <v>43372.5</v>
      </c>
      <c r="P6521">
        <f t="shared" si="609"/>
        <v>1.622831077752271E-4</v>
      </c>
    </row>
    <row r="6522" spans="1:16">
      <c r="A6522">
        <f t="shared" si="607"/>
        <v>272</v>
      </c>
      <c r="B6522" s="128">
        <f t="shared" si="610"/>
        <v>43372</v>
      </c>
      <c r="C6522" s="126">
        <f t="shared" si="611"/>
        <v>13</v>
      </c>
      <c r="D6522" s="127">
        <f>INDEX('365x24'!$D$4:$AA$369,'8760'!A6522,'8760'!C6522)</f>
        <v>8.2503288691992154</v>
      </c>
      <c r="E6522" s="130">
        <f t="shared" si="606"/>
        <v>1.7475067502328254E-4</v>
      </c>
      <c r="O6522" s="220">
        <f t="shared" si="608"/>
        <v>43372.541666666664</v>
      </c>
      <c r="P6522">
        <f t="shared" si="609"/>
        <v>1.7475067502328254E-4</v>
      </c>
    </row>
    <row r="6523" spans="1:16">
      <c r="A6523">
        <f t="shared" si="607"/>
        <v>272</v>
      </c>
      <c r="B6523" s="128">
        <f t="shared" si="610"/>
        <v>43372</v>
      </c>
      <c r="C6523" s="126">
        <f t="shared" si="611"/>
        <v>14</v>
      </c>
      <c r="D6523" s="127">
        <f>INDEX('365x24'!$D$4:$AA$369,'8760'!A6523,'8760'!C6523)</f>
        <v>8.3242117480154896</v>
      </c>
      <c r="E6523" s="130">
        <f t="shared" si="606"/>
        <v>1.7631559239209289E-4</v>
      </c>
      <c r="O6523" s="220">
        <f t="shared" si="608"/>
        <v>43372.583333333336</v>
      </c>
      <c r="P6523">
        <f t="shared" si="609"/>
        <v>1.7631559239209289E-4</v>
      </c>
    </row>
    <row r="6524" spans="1:16">
      <c r="A6524">
        <f t="shared" si="607"/>
        <v>272</v>
      </c>
      <c r="B6524" s="128">
        <f t="shared" si="610"/>
        <v>43372</v>
      </c>
      <c r="C6524" s="126">
        <f t="shared" si="611"/>
        <v>15</v>
      </c>
      <c r="D6524" s="127">
        <f>INDEX('365x24'!$D$4:$AA$369,'8760'!A6524,'8760'!C6524)</f>
        <v>8.5994115838469209</v>
      </c>
      <c r="E6524" s="130">
        <f t="shared" si="606"/>
        <v>1.8214461543351101E-4</v>
      </c>
      <c r="O6524" s="220">
        <f t="shared" si="608"/>
        <v>43372.625</v>
      </c>
      <c r="P6524">
        <f t="shared" si="609"/>
        <v>1.8214461543351101E-4</v>
      </c>
    </row>
    <row r="6525" spans="1:16">
      <c r="A6525">
        <f t="shared" si="607"/>
        <v>272</v>
      </c>
      <c r="B6525" s="128">
        <f t="shared" si="610"/>
        <v>43372</v>
      </c>
      <c r="C6525" s="126">
        <f t="shared" si="611"/>
        <v>16</v>
      </c>
      <c r="D6525" s="127">
        <f>INDEX('365x24'!$D$4:$AA$369,'8760'!A6525,'8760'!C6525)</f>
        <v>8.5966340320117212</v>
      </c>
      <c r="E6525" s="130">
        <f t="shared" si="606"/>
        <v>1.8208578395348052E-4</v>
      </c>
      <c r="O6525" s="220">
        <f t="shared" si="608"/>
        <v>43372.666666666664</v>
      </c>
      <c r="P6525">
        <f t="shared" si="609"/>
        <v>1.8208578395348052E-4</v>
      </c>
    </row>
    <row r="6526" spans="1:16">
      <c r="A6526">
        <f t="shared" si="607"/>
        <v>272</v>
      </c>
      <c r="B6526" s="128">
        <f t="shared" si="610"/>
        <v>43372</v>
      </c>
      <c r="C6526" s="126">
        <f t="shared" si="611"/>
        <v>17</v>
      </c>
      <c r="D6526" s="127">
        <f>INDEX('365x24'!$D$4:$AA$369,'8760'!A6526,'8760'!C6526)</f>
        <v>8.7589541612607054</v>
      </c>
      <c r="E6526" s="130">
        <f t="shared" si="606"/>
        <v>1.8552389564646077E-4</v>
      </c>
      <c r="O6526" s="220">
        <f t="shared" si="608"/>
        <v>43372.708333333336</v>
      </c>
      <c r="P6526">
        <f t="shared" si="609"/>
        <v>1.8552389564646077E-4</v>
      </c>
    </row>
    <row r="6527" spans="1:16">
      <c r="A6527">
        <f t="shared" si="607"/>
        <v>272</v>
      </c>
      <c r="B6527" s="128">
        <f t="shared" si="610"/>
        <v>43372</v>
      </c>
      <c r="C6527" s="126">
        <f t="shared" si="611"/>
        <v>18</v>
      </c>
      <c r="D6527" s="127">
        <f>INDEX('365x24'!$D$4:$AA$369,'8760'!A6527,'8760'!C6527)</f>
        <v>8.2318859250135024</v>
      </c>
      <c r="E6527" s="130">
        <f t="shared" si="606"/>
        <v>1.7436003399588033E-4</v>
      </c>
      <c r="O6527" s="220">
        <f t="shared" si="608"/>
        <v>43372.75</v>
      </c>
      <c r="P6527">
        <f t="shared" si="609"/>
        <v>1.7436003399588033E-4</v>
      </c>
    </row>
    <row r="6528" spans="1:16">
      <c r="A6528">
        <f t="shared" si="607"/>
        <v>272</v>
      </c>
      <c r="B6528" s="128">
        <f t="shared" si="610"/>
        <v>43372</v>
      </c>
      <c r="C6528" s="126">
        <f t="shared" si="611"/>
        <v>19</v>
      </c>
      <c r="D6528" s="127">
        <f>INDEX('365x24'!$D$4:$AA$369,'8760'!A6528,'8760'!C6528)</f>
        <v>7.6228243585912487</v>
      </c>
      <c r="E6528" s="130">
        <f t="shared" si="606"/>
        <v>1.6145946705480068E-4</v>
      </c>
      <c r="O6528" s="220">
        <f t="shared" si="608"/>
        <v>43372.791666666664</v>
      </c>
      <c r="P6528">
        <f t="shared" si="609"/>
        <v>1.6145946705480068E-4</v>
      </c>
    </row>
    <row r="6529" spans="1:16">
      <c r="A6529">
        <f t="shared" si="607"/>
        <v>272</v>
      </c>
      <c r="B6529" s="128">
        <f t="shared" si="610"/>
        <v>43372</v>
      </c>
      <c r="C6529" s="126">
        <f t="shared" si="611"/>
        <v>20</v>
      </c>
      <c r="D6529" s="127">
        <f>INDEX('365x24'!$D$4:$AA$369,'8760'!A6529,'8760'!C6529)</f>
        <v>6.4021458780583584</v>
      </c>
      <c r="E6529" s="130">
        <f t="shared" si="606"/>
        <v>1.3560420821101329E-4</v>
      </c>
      <c r="O6529" s="220">
        <f t="shared" si="608"/>
        <v>43372.833333333336</v>
      </c>
      <c r="P6529">
        <f t="shared" si="609"/>
        <v>1.3560420821101329E-4</v>
      </c>
    </row>
    <row r="6530" spans="1:16">
      <c r="A6530">
        <f t="shared" si="607"/>
        <v>272</v>
      </c>
      <c r="B6530" s="128">
        <f t="shared" si="610"/>
        <v>43372</v>
      </c>
      <c r="C6530" s="126">
        <f t="shared" si="611"/>
        <v>21</v>
      </c>
      <c r="D6530" s="127">
        <f>INDEX('365x24'!$D$4:$AA$369,'8760'!A6530,'8760'!C6530)</f>
        <v>5.7298672318669972</v>
      </c>
      <c r="E6530" s="130">
        <f t="shared" si="606"/>
        <v>1.2136463678444035E-4</v>
      </c>
      <c r="O6530" s="220">
        <f t="shared" si="608"/>
        <v>43372.875</v>
      </c>
      <c r="P6530">
        <f t="shared" si="609"/>
        <v>1.2136463678444035E-4</v>
      </c>
    </row>
    <row r="6531" spans="1:16">
      <c r="A6531">
        <f t="shared" si="607"/>
        <v>272</v>
      </c>
      <c r="B6531" s="128">
        <f t="shared" si="610"/>
        <v>43372</v>
      </c>
      <c r="C6531" s="126">
        <f t="shared" si="611"/>
        <v>22</v>
      </c>
      <c r="D6531" s="127">
        <f>INDEX('365x24'!$D$4:$AA$369,'8760'!A6531,'8760'!C6531)</f>
        <v>5.1776899270295997</v>
      </c>
      <c r="E6531" s="130">
        <f t="shared" si="606"/>
        <v>1.0966893855438449E-4</v>
      </c>
      <c r="O6531" s="220">
        <f t="shared" si="608"/>
        <v>43372.916666666664</v>
      </c>
      <c r="P6531">
        <f t="shared" si="609"/>
        <v>1.0966893855438449E-4</v>
      </c>
    </row>
    <row r="6532" spans="1:16">
      <c r="A6532">
        <f t="shared" si="607"/>
        <v>272</v>
      </c>
      <c r="B6532" s="128">
        <f t="shared" si="610"/>
        <v>43372</v>
      </c>
      <c r="C6532" s="126">
        <f t="shared" si="611"/>
        <v>23</v>
      </c>
      <c r="D6532" s="127">
        <f>INDEX('365x24'!$D$4:$AA$369,'8760'!A6532,'8760'!C6532)</f>
        <v>4.1614392615672964</v>
      </c>
      <c r="E6532" s="130">
        <f t="shared" si="606"/>
        <v>8.8143676640839129E-5</v>
      </c>
      <c r="O6532" s="220">
        <f t="shared" si="608"/>
        <v>43372.958333333336</v>
      </c>
      <c r="P6532">
        <f t="shared" si="609"/>
        <v>8.8143676640839129E-5</v>
      </c>
    </row>
    <row r="6533" spans="1:16">
      <c r="A6533">
        <f t="shared" si="607"/>
        <v>272</v>
      </c>
      <c r="B6533" s="128">
        <f t="shared" si="610"/>
        <v>43372</v>
      </c>
      <c r="C6533" s="126">
        <f t="shared" si="611"/>
        <v>24</v>
      </c>
      <c r="D6533" s="127">
        <f>INDEX('365x24'!$D$4:$AA$369,'8760'!A6533,'8760'!C6533)</f>
        <v>1.3923311839481354</v>
      </c>
      <c r="E6533" s="130">
        <f t="shared" si="606"/>
        <v>2.9491044309669902E-5</v>
      </c>
      <c r="O6533" s="220">
        <f t="shared" si="608"/>
        <v>43373</v>
      </c>
      <c r="P6533">
        <f t="shared" si="609"/>
        <v>2.9491044309669902E-5</v>
      </c>
    </row>
    <row r="6534" spans="1:16">
      <c r="A6534">
        <f t="shared" si="607"/>
        <v>273</v>
      </c>
      <c r="B6534" s="128">
        <f t="shared" si="610"/>
        <v>43373</v>
      </c>
      <c r="C6534" s="126">
        <f t="shared" si="611"/>
        <v>1</v>
      </c>
      <c r="D6534" s="127">
        <f>INDEX('365x24'!$D$4:$AA$369,'8760'!A6534,'8760'!C6534)</f>
        <v>1.3352247182164612</v>
      </c>
      <c r="E6534" s="130">
        <f t="shared" ref="E6534:E6597" si="612">D6534*$E$2</f>
        <v>2.8281469080243607E-5</v>
      </c>
      <c r="O6534" s="220">
        <f t="shared" si="608"/>
        <v>43373.041666666664</v>
      </c>
      <c r="P6534">
        <f t="shared" si="609"/>
        <v>2.8281469080243607E-5</v>
      </c>
    </row>
    <row r="6535" spans="1:16">
      <c r="A6535">
        <f t="shared" ref="A6535:A6598" si="613">IF(C6535=1,A6534+1,A6534)</f>
        <v>273</v>
      </c>
      <c r="B6535" s="128">
        <f t="shared" si="610"/>
        <v>43373</v>
      </c>
      <c r="C6535" s="126">
        <f t="shared" si="611"/>
        <v>2</v>
      </c>
      <c r="D6535" s="127">
        <f>INDEX('365x24'!$D$4:$AA$369,'8760'!A6535,'8760'!C6535)</f>
        <v>1.3042272397356498</v>
      </c>
      <c r="E6535" s="130">
        <f t="shared" si="612"/>
        <v>2.7624909763103659E-5</v>
      </c>
      <c r="O6535" s="220">
        <f t="shared" ref="O6535:O6598" si="614">B6535+O$3*C6535</f>
        <v>43373.083333333336</v>
      </c>
      <c r="P6535">
        <f t="shared" ref="P6535:P6598" si="615">E6535</f>
        <v>2.7624909763103659E-5</v>
      </c>
    </row>
    <row r="6536" spans="1:16">
      <c r="A6536">
        <f t="shared" si="613"/>
        <v>273</v>
      </c>
      <c r="B6536" s="128">
        <f t="shared" ref="B6536:B6599" si="616">IF(C6535=24,B6535+1,B6535)</f>
        <v>43373</v>
      </c>
      <c r="C6536" s="126">
        <f t="shared" ref="C6536:C6599" si="617">IF(C6535=24,1,C6535+1)</f>
        <v>3</v>
      </c>
      <c r="D6536" s="127">
        <f>INDEX('365x24'!$D$4:$AA$369,'8760'!A6536,'8760'!C6536)</f>
        <v>1.3303362269865127</v>
      </c>
      <c r="E6536" s="130">
        <f t="shared" si="612"/>
        <v>2.8177925675390003E-5</v>
      </c>
      <c r="O6536" s="220">
        <f t="shared" si="614"/>
        <v>43373.125</v>
      </c>
      <c r="P6536">
        <f t="shared" si="615"/>
        <v>2.8177925675390003E-5</v>
      </c>
    </row>
    <row r="6537" spans="1:16">
      <c r="A6537">
        <f t="shared" si="613"/>
        <v>273</v>
      </c>
      <c r="B6537" s="128">
        <f t="shared" si="616"/>
        <v>43373</v>
      </c>
      <c r="C6537" s="126">
        <f t="shared" si="617"/>
        <v>4</v>
      </c>
      <c r="D6537" s="127">
        <f>INDEX('365x24'!$D$4:$AA$369,'8760'!A6537,'8760'!C6537)</f>
        <v>1.5392081249934142</v>
      </c>
      <c r="E6537" s="130">
        <f t="shared" si="612"/>
        <v>3.2602052973680723E-5</v>
      </c>
      <c r="O6537" s="220">
        <f t="shared" si="614"/>
        <v>43373.166666666664</v>
      </c>
      <c r="P6537">
        <f t="shared" si="615"/>
        <v>3.2602052973680723E-5</v>
      </c>
    </row>
    <row r="6538" spans="1:16">
      <c r="A6538">
        <f t="shared" si="613"/>
        <v>273</v>
      </c>
      <c r="B6538" s="128">
        <f t="shared" si="616"/>
        <v>43373</v>
      </c>
      <c r="C6538" s="126">
        <f t="shared" si="617"/>
        <v>5</v>
      </c>
      <c r="D6538" s="127">
        <f>INDEX('365x24'!$D$4:$AA$369,'8760'!A6538,'8760'!C6538)</f>
        <v>3.0900819676946605</v>
      </c>
      <c r="E6538" s="130">
        <f t="shared" si="612"/>
        <v>6.5451198163489382E-5</v>
      </c>
      <c r="O6538" s="220">
        <f t="shared" si="614"/>
        <v>43373.208333333336</v>
      </c>
      <c r="P6538">
        <f t="shared" si="615"/>
        <v>6.5451198163489382E-5</v>
      </c>
    </row>
    <row r="6539" spans="1:16">
      <c r="A6539">
        <f t="shared" si="613"/>
        <v>273</v>
      </c>
      <c r="B6539" s="128">
        <f t="shared" si="616"/>
        <v>43373</v>
      </c>
      <c r="C6539" s="126">
        <f t="shared" si="617"/>
        <v>6</v>
      </c>
      <c r="D6539" s="127">
        <f>INDEX('365x24'!$D$4:$AA$369,'8760'!A6539,'8760'!C6539)</f>
        <v>4.3119825710350366</v>
      </c>
      <c r="E6539" s="130">
        <f t="shared" si="612"/>
        <v>9.1332342858490147E-5</v>
      </c>
      <c r="O6539" s="220">
        <f t="shared" si="614"/>
        <v>43373.25</v>
      </c>
      <c r="P6539">
        <f t="shared" si="615"/>
        <v>9.1332342858490147E-5</v>
      </c>
    </row>
    <row r="6540" spans="1:16">
      <c r="A6540">
        <f t="shared" si="613"/>
        <v>273</v>
      </c>
      <c r="B6540" s="128">
        <f t="shared" si="616"/>
        <v>43373</v>
      </c>
      <c r="C6540" s="126">
        <f t="shared" si="617"/>
        <v>7</v>
      </c>
      <c r="D6540" s="127">
        <f>INDEX('365x24'!$D$4:$AA$369,'8760'!A6540,'8760'!C6540)</f>
        <v>4.4783023749267024</v>
      </c>
      <c r="E6540" s="130">
        <f t="shared" si="612"/>
        <v>9.4855171882714197E-5</v>
      </c>
      <c r="O6540" s="220">
        <f t="shared" si="614"/>
        <v>43373.291666666664</v>
      </c>
      <c r="P6540">
        <f t="shared" si="615"/>
        <v>9.4855171882714197E-5</v>
      </c>
    </row>
    <row r="6541" spans="1:16">
      <c r="A6541">
        <f t="shared" si="613"/>
        <v>273</v>
      </c>
      <c r="B6541" s="128">
        <f t="shared" si="616"/>
        <v>43373</v>
      </c>
      <c r="C6541" s="126">
        <f t="shared" si="617"/>
        <v>8</v>
      </c>
      <c r="D6541" s="127">
        <f>INDEX('365x24'!$D$4:$AA$369,'8760'!A6541,'8760'!C6541)</f>
        <v>4.2870957065916615</v>
      </c>
      <c r="E6541" s="130">
        <f t="shared" si="612"/>
        <v>9.0805212797417215E-5</v>
      </c>
      <c r="O6541" s="220">
        <f t="shared" si="614"/>
        <v>43373.333333333336</v>
      </c>
      <c r="P6541">
        <f t="shared" si="615"/>
        <v>9.0805212797417215E-5</v>
      </c>
    </row>
    <row r="6542" spans="1:16">
      <c r="A6542">
        <f t="shared" si="613"/>
        <v>273</v>
      </c>
      <c r="B6542" s="128">
        <f t="shared" si="616"/>
        <v>43373</v>
      </c>
      <c r="C6542" s="126">
        <f t="shared" si="617"/>
        <v>9</v>
      </c>
      <c r="D6542" s="127">
        <f>INDEX('365x24'!$D$4:$AA$369,'8760'!A6542,'8760'!C6542)</f>
        <v>4.4561930623185262</v>
      </c>
      <c r="E6542" s="130">
        <f t="shared" si="612"/>
        <v>9.4386873301671742E-5</v>
      </c>
      <c r="O6542" s="220">
        <f t="shared" si="614"/>
        <v>43373.375</v>
      </c>
      <c r="P6542">
        <f t="shared" si="615"/>
        <v>9.4386873301671742E-5</v>
      </c>
    </row>
    <row r="6543" spans="1:16">
      <c r="A6543">
        <f t="shared" si="613"/>
        <v>273</v>
      </c>
      <c r="B6543" s="128">
        <f t="shared" si="616"/>
        <v>43373</v>
      </c>
      <c r="C6543" s="126">
        <f t="shared" si="617"/>
        <v>10</v>
      </c>
      <c r="D6543" s="127">
        <f>INDEX('365x24'!$D$4:$AA$369,'8760'!A6543,'8760'!C6543)</f>
        <v>6.0832829273776108</v>
      </c>
      <c r="E6543" s="130">
        <f t="shared" si="612"/>
        <v>1.2885035430351628E-4</v>
      </c>
      <c r="O6543" s="220">
        <f t="shared" si="614"/>
        <v>43373.416666666664</v>
      </c>
      <c r="P6543">
        <f t="shared" si="615"/>
        <v>1.2885035430351628E-4</v>
      </c>
    </row>
    <row r="6544" spans="1:16">
      <c r="A6544">
        <f t="shared" si="613"/>
        <v>273</v>
      </c>
      <c r="B6544" s="128">
        <f t="shared" si="616"/>
        <v>43373</v>
      </c>
      <c r="C6544" s="126">
        <f t="shared" si="617"/>
        <v>11</v>
      </c>
      <c r="D6544" s="127">
        <f>INDEX('365x24'!$D$4:$AA$369,'8760'!A6544,'8760'!C6544)</f>
        <v>7.1004224094271784</v>
      </c>
      <c r="E6544" s="130">
        <f t="shared" si="612"/>
        <v>1.5039444229067141E-4</v>
      </c>
      <c r="O6544" s="220">
        <f t="shared" si="614"/>
        <v>43373.458333333336</v>
      </c>
      <c r="P6544">
        <f t="shared" si="615"/>
        <v>1.5039444229067141E-4</v>
      </c>
    </row>
    <row r="6545" spans="1:16">
      <c r="A6545">
        <f t="shared" si="613"/>
        <v>273</v>
      </c>
      <c r="B6545" s="128">
        <f t="shared" si="616"/>
        <v>43373</v>
      </c>
      <c r="C6545" s="126">
        <f t="shared" si="617"/>
        <v>12</v>
      </c>
      <c r="D6545" s="127">
        <f>INDEX('365x24'!$D$4:$AA$369,'8760'!A6545,'8760'!C6545)</f>
        <v>7.6617100842840218</v>
      </c>
      <c r="E6545" s="130">
        <f t="shared" si="612"/>
        <v>1.622831077752271E-4</v>
      </c>
      <c r="O6545" s="220">
        <f t="shared" si="614"/>
        <v>43373.5</v>
      </c>
      <c r="P6545">
        <f t="shared" si="615"/>
        <v>1.622831077752271E-4</v>
      </c>
    </row>
    <row r="6546" spans="1:16">
      <c r="A6546">
        <f t="shared" si="613"/>
        <v>273</v>
      </c>
      <c r="B6546" s="128">
        <f t="shared" si="616"/>
        <v>43373</v>
      </c>
      <c r="C6546" s="126">
        <f t="shared" si="617"/>
        <v>13</v>
      </c>
      <c r="D6546" s="127">
        <f>INDEX('365x24'!$D$4:$AA$369,'8760'!A6546,'8760'!C6546)</f>
        <v>8.2503288691992154</v>
      </c>
      <c r="E6546" s="130">
        <f t="shared" si="612"/>
        <v>1.7475067502328254E-4</v>
      </c>
      <c r="O6546" s="220">
        <f t="shared" si="614"/>
        <v>43373.541666666664</v>
      </c>
      <c r="P6546">
        <f t="shared" si="615"/>
        <v>1.7475067502328254E-4</v>
      </c>
    </row>
    <row r="6547" spans="1:16">
      <c r="A6547">
        <f t="shared" si="613"/>
        <v>273</v>
      </c>
      <c r="B6547" s="128">
        <f t="shared" si="616"/>
        <v>43373</v>
      </c>
      <c r="C6547" s="126">
        <f t="shared" si="617"/>
        <v>14</v>
      </c>
      <c r="D6547" s="127">
        <f>INDEX('365x24'!$D$4:$AA$369,'8760'!A6547,'8760'!C6547)</f>
        <v>8.3242117480154896</v>
      </c>
      <c r="E6547" s="130">
        <f t="shared" si="612"/>
        <v>1.7631559239209289E-4</v>
      </c>
      <c r="O6547" s="220">
        <f t="shared" si="614"/>
        <v>43373.583333333336</v>
      </c>
      <c r="P6547">
        <f t="shared" si="615"/>
        <v>1.7631559239209289E-4</v>
      </c>
    </row>
    <row r="6548" spans="1:16">
      <c r="A6548">
        <f t="shared" si="613"/>
        <v>273</v>
      </c>
      <c r="B6548" s="128">
        <f t="shared" si="616"/>
        <v>43373</v>
      </c>
      <c r="C6548" s="126">
        <f t="shared" si="617"/>
        <v>15</v>
      </c>
      <c r="D6548" s="127">
        <f>INDEX('365x24'!$D$4:$AA$369,'8760'!A6548,'8760'!C6548)</f>
        <v>8.5994115838469209</v>
      </c>
      <c r="E6548" s="130">
        <f t="shared" si="612"/>
        <v>1.8214461543351101E-4</v>
      </c>
      <c r="O6548" s="220">
        <f t="shared" si="614"/>
        <v>43373.625</v>
      </c>
      <c r="P6548">
        <f t="shared" si="615"/>
        <v>1.8214461543351101E-4</v>
      </c>
    </row>
    <row r="6549" spans="1:16">
      <c r="A6549">
        <f t="shared" si="613"/>
        <v>273</v>
      </c>
      <c r="B6549" s="128">
        <f t="shared" si="616"/>
        <v>43373</v>
      </c>
      <c r="C6549" s="126">
        <f t="shared" si="617"/>
        <v>16</v>
      </c>
      <c r="D6549" s="127">
        <f>INDEX('365x24'!$D$4:$AA$369,'8760'!A6549,'8760'!C6549)</f>
        <v>8.5966340320117212</v>
      </c>
      <c r="E6549" s="130">
        <f t="shared" si="612"/>
        <v>1.8208578395348052E-4</v>
      </c>
      <c r="O6549" s="220">
        <f t="shared" si="614"/>
        <v>43373.666666666664</v>
      </c>
      <c r="P6549">
        <f t="shared" si="615"/>
        <v>1.8208578395348052E-4</v>
      </c>
    </row>
    <row r="6550" spans="1:16">
      <c r="A6550">
        <f t="shared" si="613"/>
        <v>273</v>
      </c>
      <c r="B6550" s="128">
        <f t="shared" si="616"/>
        <v>43373</v>
      </c>
      <c r="C6550" s="126">
        <f t="shared" si="617"/>
        <v>17</v>
      </c>
      <c r="D6550" s="127">
        <f>INDEX('365x24'!$D$4:$AA$369,'8760'!A6550,'8760'!C6550)</f>
        <v>8.7589541612607054</v>
      </c>
      <c r="E6550" s="130">
        <f t="shared" si="612"/>
        <v>1.8552389564646077E-4</v>
      </c>
      <c r="O6550" s="220">
        <f t="shared" si="614"/>
        <v>43373.708333333336</v>
      </c>
      <c r="P6550">
        <f t="shared" si="615"/>
        <v>1.8552389564646077E-4</v>
      </c>
    </row>
    <row r="6551" spans="1:16">
      <c r="A6551">
        <f t="shared" si="613"/>
        <v>273</v>
      </c>
      <c r="B6551" s="128">
        <f t="shared" si="616"/>
        <v>43373</v>
      </c>
      <c r="C6551" s="126">
        <f t="shared" si="617"/>
        <v>18</v>
      </c>
      <c r="D6551" s="127">
        <f>INDEX('365x24'!$D$4:$AA$369,'8760'!A6551,'8760'!C6551)</f>
        <v>8.2318859250135024</v>
      </c>
      <c r="E6551" s="130">
        <f t="shared" si="612"/>
        <v>1.7436003399588033E-4</v>
      </c>
      <c r="O6551" s="220">
        <f t="shared" si="614"/>
        <v>43373.75</v>
      </c>
      <c r="P6551">
        <f t="shared" si="615"/>
        <v>1.7436003399588033E-4</v>
      </c>
    </row>
    <row r="6552" spans="1:16">
      <c r="A6552">
        <f t="shared" si="613"/>
        <v>273</v>
      </c>
      <c r="B6552" s="128">
        <f t="shared" si="616"/>
        <v>43373</v>
      </c>
      <c r="C6552" s="126">
        <f t="shared" si="617"/>
        <v>19</v>
      </c>
      <c r="D6552" s="127">
        <f>INDEX('365x24'!$D$4:$AA$369,'8760'!A6552,'8760'!C6552)</f>
        <v>7.6228243585912487</v>
      </c>
      <c r="E6552" s="130">
        <f t="shared" si="612"/>
        <v>1.6145946705480068E-4</v>
      </c>
      <c r="O6552" s="220">
        <f t="shared" si="614"/>
        <v>43373.791666666664</v>
      </c>
      <c r="P6552">
        <f t="shared" si="615"/>
        <v>1.6145946705480068E-4</v>
      </c>
    </row>
    <row r="6553" spans="1:16">
      <c r="A6553">
        <f t="shared" si="613"/>
        <v>273</v>
      </c>
      <c r="B6553" s="128">
        <f t="shared" si="616"/>
        <v>43373</v>
      </c>
      <c r="C6553" s="126">
        <f t="shared" si="617"/>
        <v>20</v>
      </c>
      <c r="D6553" s="127">
        <f>INDEX('365x24'!$D$4:$AA$369,'8760'!A6553,'8760'!C6553)</f>
        <v>6.4021458780583584</v>
      </c>
      <c r="E6553" s="130">
        <f t="shared" si="612"/>
        <v>1.3560420821101329E-4</v>
      </c>
      <c r="O6553" s="220">
        <f t="shared" si="614"/>
        <v>43373.833333333336</v>
      </c>
      <c r="P6553">
        <f t="shared" si="615"/>
        <v>1.3560420821101329E-4</v>
      </c>
    </row>
    <row r="6554" spans="1:16">
      <c r="A6554">
        <f t="shared" si="613"/>
        <v>273</v>
      </c>
      <c r="B6554" s="128">
        <f t="shared" si="616"/>
        <v>43373</v>
      </c>
      <c r="C6554" s="126">
        <f t="shared" si="617"/>
        <v>21</v>
      </c>
      <c r="D6554" s="127">
        <f>INDEX('365x24'!$D$4:$AA$369,'8760'!A6554,'8760'!C6554)</f>
        <v>5.7298672318669972</v>
      </c>
      <c r="E6554" s="130">
        <f t="shared" si="612"/>
        <v>1.2136463678444035E-4</v>
      </c>
      <c r="O6554" s="220">
        <f t="shared" si="614"/>
        <v>43373.875</v>
      </c>
      <c r="P6554">
        <f t="shared" si="615"/>
        <v>1.2136463678444035E-4</v>
      </c>
    </row>
    <row r="6555" spans="1:16">
      <c r="A6555">
        <f t="shared" si="613"/>
        <v>273</v>
      </c>
      <c r="B6555" s="128">
        <f t="shared" si="616"/>
        <v>43373</v>
      </c>
      <c r="C6555" s="126">
        <f t="shared" si="617"/>
        <v>22</v>
      </c>
      <c r="D6555" s="127">
        <f>INDEX('365x24'!$D$4:$AA$369,'8760'!A6555,'8760'!C6555)</f>
        <v>5.1776899270295997</v>
      </c>
      <c r="E6555" s="130">
        <f t="shared" si="612"/>
        <v>1.0966893855438449E-4</v>
      </c>
      <c r="O6555" s="220">
        <f t="shared" si="614"/>
        <v>43373.916666666664</v>
      </c>
      <c r="P6555">
        <f t="shared" si="615"/>
        <v>1.0966893855438449E-4</v>
      </c>
    </row>
    <row r="6556" spans="1:16">
      <c r="A6556">
        <f t="shared" si="613"/>
        <v>273</v>
      </c>
      <c r="B6556" s="128">
        <f t="shared" si="616"/>
        <v>43373</v>
      </c>
      <c r="C6556" s="126">
        <f t="shared" si="617"/>
        <v>23</v>
      </c>
      <c r="D6556" s="127">
        <f>INDEX('365x24'!$D$4:$AA$369,'8760'!A6556,'8760'!C6556)</f>
        <v>4.1614392615672964</v>
      </c>
      <c r="E6556" s="130">
        <f t="shared" si="612"/>
        <v>8.8143676640839129E-5</v>
      </c>
      <c r="O6556" s="220">
        <f t="shared" si="614"/>
        <v>43373.958333333336</v>
      </c>
      <c r="P6556">
        <f t="shared" si="615"/>
        <v>8.8143676640839129E-5</v>
      </c>
    </row>
    <row r="6557" spans="1:16">
      <c r="A6557">
        <f t="shared" si="613"/>
        <v>273</v>
      </c>
      <c r="B6557" s="128">
        <f t="shared" si="616"/>
        <v>43373</v>
      </c>
      <c r="C6557" s="126">
        <f t="shared" si="617"/>
        <v>24</v>
      </c>
      <c r="D6557" s="127">
        <f>INDEX('365x24'!$D$4:$AA$369,'8760'!A6557,'8760'!C6557)</f>
        <v>1.3923311839481354</v>
      </c>
      <c r="E6557" s="130">
        <f t="shared" si="612"/>
        <v>2.9491044309669902E-5</v>
      </c>
      <c r="O6557" s="220">
        <f t="shared" si="614"/>
        <v>43374</v>
      </c>
      <c r="P6557">
        <f t="shared" si="615"/>
        <v>2.9491044309669902E-5</v>
      </c>
    </row>
    <row r="6558" spans="1:16">
      <c r="A6558">
        <f t="shared" si="613"/>
        <v>274</v>
      </c>
      <c r="B6558" s="128">
        <f t="shared" si="616"/>
        <v>43374</v>
      </c>
      <c r="C6558" s="126">
        <f t="shared" si="617"/>
        <v>1</v>
      </c>
      <c r="D6558" s="127">
        <f>INDEX('365x24'!$D$4:$AA$369,'8760'!A6558,'8760'!C6558)</f>
        <v>1.5939603973705365</v>
      </c>
      <c r="E6558" s="130">
        <f t="shared" si="612"/>
        <v>3.3761763902620872E-5</v>
      </c>
      <c r="O6558" s="220">
        <f t="shared" si="614"/>
        <v>43374.041666666664</v>
      </c>
      <c r="P6558">
        <f t="shared" si="615"/>
        <v>3.3761763902620872E-5</v>
      </c>
    </row>
    <row r="6559" spans="1:16">
      <c r="A6559">
        <f t="shared" si="613"/>
        <v>274</v>
      </c>
      <c r="B6559" s="128">
        <f t="shared" si="616"/>
        <v>43374</v>
      </c>
      <c r="C6559" s="126">
        <f t="shared" si="617"/>
        <v>2</v>
      </c>
      <c r="D6559" s="127">
        <f>INDEX('365x24'!$D$4:$AA$369,'8760'!A6559,'8760'!C6559)</f>
        <v>1.4953152297689574</v>
      </c>
      <c r="E6559" s="130">
        <f t="shared" si="612"/>
        <v>3.1672355116685533E-5</v>
      </c>
      <c r="O6559" s="220">
        <f t="shared" si="614"/>
        <v>43374.083333333336</v>
      </c>
      <c r="P6559">
        <f t="shared" si="615"/>
        <v>3.1672355116685533E-5</v>
      </c>
    </row>
    <row r="6560" spans="1:16">
      <c r="A6560">
        <f t="shared" si="613"/>
        <v>274</v>
      </c>
      <c r="B6560" s="128">
        <f t="shared" si="616"/>
        <v>43374</v>
      </c>
      <c r="C6560" s="126">
        <f t="shared" si="617"/>
        <v>3</v>
      </c>
      <c r="D6560" s="127">
        <f>INDEX('365x24'!$D$4:$AA$369,'8760'!A6560,'8760'!C6560)</f>
        <v>1.4966853015412016</v>
      </c>
      <c r="E6560" s="130">
        <f t="shared" si="612"/>
        <v>3.1701374683156863E-5</v>
      </c>
      <c r="O6560" s="220">
        <f t="shared" si="614"/>
        <v>43374.125</v>
      </c>
      <c r="P6560">
        <f t="shared" si="615"/>
        <v>3.1701374683156863E-5</v>
      </c>
    </row>
    <row r="6561" spans="1:16">
      <c r="A6561">
        <f t="shared" si="613"/>
        <v>274</v>
      </c>
      <c r="B6561" s="128">
        <f t="shared" si="616"/>
        <v>43374</v>
      </c>
      <c r="C6561" s="126">
        <f t="shared" si="617"/>
        <v>4</v>
      </c>
      <c r="D6561" s="127">
        <f>INDEX('365x24'!$D$4:$AA$369,'8760'!A6561,'8760'!C6561)</f>
        <v>1.6816922346483778</v>
      </c>
      <c r="E6561" s="130">
        <f t="shared" si="612"/>
        <v>3.5620016831491524E-5</v>
      </c>
      <c r="O6561" s="220">
        <f t="shared" si="614"/>
        <v>43374.166666666664</v>
      </c>
      <c r="P6561">
        <f t="shared" si="615"/>
        <v>3.5620016831491524E-5</v>
      </c>
    </row>
    <row r="6562" spans="1:16">
      <c r="A6562">
        <f t="shared" si="613"/>
        <v>274</v>
      </c>
      <c r="B6562" s="128">
        <f t="shared" si="616"/>
        <v>43374</v>
      </c>
      <c r="C6562" s="126">
        <f t="shared" si="617"/>
        <v>5</v>
      </c>
      <c r="D6562" s="127">
        <f>INDEX('365x24'!$D$4:$AA$369,'8760'!A6562,'8760'!C6562)</f>
        <v>3.2724872937864884</v>
      </c>
      <c r="E6562" s="130">
        <f t="shared" si="612"/>
        <v>6.9314735528816585E-5</v>
      </c>
      <c r="O6562" s="220">
        <f t="shared" si="614"/>
        <v>43374.208333333336</v>
      </c>
      <c r="P6562">
        <f t="shared" si="615"/>
        <v>6.9314735528816585E-5</v>
      </c>
    </row>
    <row r="6563" spans="1:16">
      <c r="A6563">
        <f t="shared" si="613"/>
        <v>274</v>
      </c>
      <c r="B6563" s="128">
        <f t="shared" si="616"/>
        <v>43374</v>
      </c>
      <c r="C6563" s="126">
        <f t="shared" si="617"/>
        <v>6</v>
      </c>
      <c r="D6563" s="127">
        <f>INDEX('365x24'!$D$4:$AA$369,'8760'!A6563,'8760'!C6563)</f>
        <v>4.8359754051881456</v>
      </c>
      <c r="E6563" s="130">
        <f t="shared" si="612"/>
        <v>1.0243106424612696E-4</v>
      </c>
      <c r="O6563" s="220">
        <f t="shared" si="614"/>
        <v>43374.25</v>
      </c>
      <c r="P6563">
        <f t="shared" si="615"/>
        <v>1.0243106424612696E-4</v>
      </c>
    </row>
    <row r="6564" spans="1:16">
      <c r="A6564">
        <f t="shared" si="613"/>
        <v>274</v>
      </c>
      <c r="B6564" s="128">
        <f t="shared" si="616"/>
        <v>43374</v>
      </c>
      <c r="C6564" s="126">
        <f t="shared" si="617"/>
        <v>7</v>
      </c>
      <c r="D6564" s="127">
        <f>INDEX('365x24'!$D$4:$AA$369,'8760'!A6564,'8760'!C6564)</f>
        <v>5.138477803728815</v>
      </c>
      <c r="E6564" s="130">
        <f t="shared" si="612"/>
        <v>1.0883838438805421E-4</v>
      </c>
      <c r="O6564" s="220">
        <f t="shared" si="614"/>
        <v>43374.291666666664</v>
      </c>
      <c r="P6564">
        <f t="shared" si="615"/>
        <v>1.0883838438805421E-4</v>
      </c>
    </row>
    <row r="6565" spans="1:16">
      <c r="A6565">
        <f t="shared" si="613"/>
        <v>274</v>
      </c>
      <c r="B6565" s="128">
        <f t="shared" si="616"/>
        <v>43374</v>
      </c>
      <c r="C6565" s="126">
        <f t="shared" si="617"/>
        <v>8</v>
      </c>
      <c r="D6565" s="127">
        <f>INDEX('365x24'!$D$4:$AA$369,'8760'!A6565,'8760'!C6565)</f>
        <v>5.0114390797438313</v>
      </c>
      <c r="E6565" s="130">
        <f t="shared" si="612"/>
        <v>1.0614757010386833E-4</v>
      </c>
      <c r="O6565" s="220">
        <f t="shared" si="614"/>
        <v>43374.333333333336</v>
      </c>
      <c r="P6565">
        <f t="shared" si="615"/>
        <v>1.0614757010386833E-4</v>
      </c>
    </row>
    <row r="6566" spans="1:16">
      <c r="A6566">
        <f t="shared" si="613"/>
        <v>274</v>
      </c>
      <c r="B6566" s="128">
        <f t="shared" si="616"/>
        <v>43374</v>
      </c>
      <c r="C6566" s="126">
        <f t="shared" si="617"/>
        <v>9</v>
      </c>
      <c r="D6566" s="127">
        <f>INDEX('365x24'!$D$4:$AA$369,'8760'!A6566,'8760'!C6566)</f>
        <v>5.1000213063975446</v>
      </c>
      <c r="E6566" s="130">
        <f t="shared" si="612"/>
        <v>1.0802383517744525E-4</v>
      </c>
      <c r="O6566" s="220">
        <f t="shared" si="614"/>
        <v>43374.375</v>
      </c>
      <c r="P6566">
        <f t="shared" si="615"/>
        <v>1.0802383517744525E-4</v>
      </c>
    </row>
    <row r="6567" spans="1:16">
      <c r="A6567">
        <f t="shared" si="613"/>
        <v>274</v>
      </c>
      <c r="B6567" s="128">
        <f t="shared" si="616"/>
        <v>43374</v>
      </c>
      <c r="C6567" s="126">
        <f t="shared" si="617"/>
        <v>10</v>
      </c>
      <c r="D6567" s="127">
        <f>INDEX('365x24'!$D$4:$AA$369,'8760'!A6567,'8760'!C6567)</f>
        <v>6.4718883451018856</v>
      </c>
      <c r="E6567" s="130">
        <f t="shared" si="612"/>
        <v>1.3708142728759395E-4</v>
      </c>
      <c r="O6567" s="220">
        <f t="shared" si="614"/>
        <v>43374.416666666664</v>
      </c>
      <c r="P6567">
        <f t="shared" si="615"/>
        <v>1.3708142728759395E-4</v>
      </c>
    </row>
    <row r="6568" spans="1:16">
      <c r="A6568">
        <f t="shared" si="613"/>
        <v>274</v>
      </c>
      <c r="B6568" s="128">
        <f t="shared" si="616"/>
        <v>43374</v>
      </c>
      <c r="C6568" s="126">
        <f t="shared" si="617"/>
        <v>11</v>
      </c>
      <c r="D6568" s="127">
        <f>INDEX('365x24'!$D$4:$AA$369,'8760'!A6568,'8760'!C6568)</f>
        <v>7.7002757985543049</v>
      </c>
      <c r="E6568" s="130">
        <f t="shared" si="612"/>
        <v>1.6309997031590073E-4</v>
      </c>
      <c r="O6568" s="220">
        <f t="shared" si="614"/>
        <v>43374.458333333336</v>
      </c>
      <c r="P6568">
        <f t="shared" si="615"/>
        <v>1.6309997031590073E-4</v>
      </c>
    </row>
    <row r="6569" spans="1:16">
      <c r="A6569">
        <f t="shared" si="613"/>
        <v>274</v>
      </c>
      <c r="B6569" s="128">
        <f t="shared" si="616"/>
        <v>43374</v>
      </c>
      <c r="C6569" s="126">
        <f t="shared" si="617"/>
        <v>12</v>
      </c>
      <c r="D6569" s="127">
        <f>INDEX('365x24'!$D$4:$AA$369,'8760'!A6569,'8760'!C6569)</f>
        <v>8.3136427578317491</v>
      </c>
      <c r="E6569" s="130">
        <f t="shared" si="612"/>
        <v>1.7609173002270078E-4</v>
      </c>
      <c r="O6569" s="220">
        <f t="shared" si="614"/>
        <v>43374.5</v>
      </c>
      <c r="P6569">
        <f t="shared" si="615"/>
        <v>1.7609173002270078E-4</v>
      </c>
    </row>
    <row r="6570" spans="1:16">
      <c r="A6570">
        <f t="shared" si="613"/>
        <v>274</v>
      </c>
      <c r="B6570" s="128">
        <f t="shared" si="616"/>
        <v>43374</v>
      </c>
      <c r="C6570" s="126">
        <f t="shared" si="617"/>
        <v>13</v>
      </c>
      <c r="D6570" s="127">
        <f>INDEX('365x24'!$D$4:$AA$369,'8760'!A6570,'8760'!C6570)</f>
        <v>8.7538609914100629</v>
      </c>
      <c r="E6570" s="130">
        <f t="shared" si="612"/>
        <v>1.8541601693234907E-4</v>
      </c>
      <c r="O6570" s="220">
        <f t="shared" si="614"/>
        <v>43374.541666666664</v>
      </c>
      <c r="P6570">
        <f t="shared" si="615"/>
        <v>1.8541601693234907E-4</v>
      </c>
    </row>
    <row r="6571" spans="1:16">
      <c r="A6571">
        <f t="shared" si="613"/>
        <v>274</v>
      </c>
      <c r="B6571" s="128">
        <f t="shared" si="616"/>
        <v>43374</v>
      </c>
      <c r="C6571" s="126">
        <f t="shared" si="617"/>
        <v>14</v>
      </c>
      <c r="D6571" s="127">
        <f>INDEX('365x24'!$D$4:$AA$369,'8760'!A6571,'8760'!C6571)</f>
        <v>8.707467526570623</v>
      </c>
      <c r="E6571" s="130">
        <f t="shared" si="612"/>
        <v>1.8443335437114767E-4</v>
      </c>
      <c r="O6571" s="220">
        <f t="shared" si="614"/>
        <v>43374.583333333336</v>
      </c>
      <c r="P6571">
        <f t="shared" si="615"/>
        <v>1.8443335437114767E-4</v>
      </c>
    </row>
    <row r="6572" spans="1:16">
      <c r="A6572">
        <f t="shared" si="613"/>
        <v>274</v>
      </c>
      <c r="B6572" s="128">
        <f t="shared" si="616"/>
        <v>43374</v>
      </c>
      <c r="C6572" s="126">
        <f t="shared" si="617"/>
        <v>15</v>
      </c>
      <c r="D6572" s="127">
        <f>INDEX('365x24'!$D$4:$AA$369,'8760'!A6572,'8760'!C6572)</f>
        <v>8.8121599075117611</v>
      </c>
      <c r="E6572" s="130">
        <f t="shared" si="612"/>
        <v>1.8665084951943915E-4</v>
      </c>
      <c r="O6572" s="220">
        <f t="shared" si="614"/>
        <v>43374.625</v>
      </c>
      <c r="P6572">
        <f t="shared" si="615"/>
        <v>1.8665084951943915E-4</v>
      </c>
    </row>
    <row r="6573" spans="1:16">
      <c r="A6573">
        <f t="shared" si="613"/>
        <v>274</v>
      </c>
      <c r="B6573" s="128">
        <f t="shared" si="616"/>
        <v>43374</v>
      </c>
      <c r="C6573" s="126">
        <f t="shared" si="617"/>
        <v>16</v>
      </c>
      <c r="D6573" s="127">
        <f>INDEX('365x24'!$D$4:$AA$369,'8760'!A6573,'8760'!C6573)</f>
        <v>8.770679803510717</v>
      </c>
      <c r="E6573" s="130">
        <f t="shared" si="612"/>
        <v>1.8577225712765224E-4</v>
      </c>
      <c r="O6573" s="220">
        <f t="shared" si="614"/>
        <v>43374.666666666664</v>
      </c>
      <c r="P6573">
        <f t="shared" si="615"/>
        <v>1.8577225712765224E-4</v>
      </c>
    </row>
    <row r="6574" spans="1:16">
      <c r="A6574">
        <f t="shared" si="613"/>
        <v>274</v>
      </c>
      <c r="B6574" s="128">
        <f t="shared" si="616"/>
        <v>43374</v>
      </c>
      <c r="C6574" s="126">
        <f t="shared" si="617"/>
        <v>17</v>
      </c>
      <c r="D6574" s="127">
        <f>INDEX('365x24'!$D$4:$AA$369,'8760'!A6574,'8760'!C6574)</f>
        <v>8.7198454163750334</v>
      </c>
      <c r="E6574" s="130">
        <f t="shared" si="612"/>
        <v>1.8469553114409544E-4</v>
      </c>
      <c r="O6574" s="220">
        <f t="shared" si="614"/>
        <v>43374.708333333336</v>
      </c>
      <c r="P6574">
        <f t="shared" si="615"/>
        <v>1.8469553114409544E-4</v>
      </c>
    </row>
    <row r="6575" spans="1:16">
      <c r="A6575">
        <f t="shared" si="613"/>
        <v>274</v>
      </c>
      <c r="B6575" s="128">
        <f t="shared" si="616"/>
        <v>43374</v>
      </c>
      <c r="C6575" s="126">
        <f t="shared" si="617"/>
        <v>18</v>
      </c>
      <c r="D6575" s="127">
        <f>INDEX('365x24'!$D$4:$AA$369,'8760'!A6575,'8760'!C6575)</f>
        <v>8.0555495822534837</v>
      </c>
      <c r="E6575" s="130">
        <f t="shared" si="612"/>
        <v>1.7062504410432695E-4</v>
      </c>
      <c r="O6575" s="220">
        <f t="shared" si="614"/>
        <v>43374.75</v>
      </c>
      <c r="P6575">
        <f t="shared" si="615"/>
        <v>1.7062504410432695E-4</v>
      </c>
    </row>
    <row r="6576" spans="1:16">
      <c r="A6576">
        <f t="shared" si="613"/>
        <v>274</v>
      </c>
      <c r="B6576" s="128">
        <f t="shared" si="616"/>
        <v>43374</v>
      </c>
      <c r="C6576" s="126">
        <f t="shared" si="617"/>
        <v>19</v>
      </c>
      <c r="D6576" s="127">
        <f>INDEX('365x24'!$D$4:$AA$369,'8760'!A6576,'8760'!C6576)</f>
        <v>7.5449852497485637</v>
      </c>
      <c r="E6576" s="130">
        <f t="shared" si="612"/>
        <v>1.5981075255758206E-4</v>
      </c>
      <c r="O6576" s="220">
        <f t="shared" si="614"/>
        <v>43374.791666666664</v>
      </c>
      <c r="P6576">
        <f t="shared" si="615"/>
        <v>1.5981075255758206E-4</v>
      </c>
    </row>
    <row r="6577" spans="1:16">
      <c r="A6577">
        <f t="shared" si="613"/>
        <v>274</v>
      </c>
      <c r="B6577" s="128">
        <f t="shared" si="616"/>
        <v>43374</v>
      </c>
      <c r="C6577" s="126">
        <f t="shared" si="617"/>
        <v>20</v>
      </c>
      <c r="D6577" s="127">
        <f>INDEX('365x24'!$D$4:$AA$369,'8760'!A6577,'8760'!C6577)</f>
        <v>6.4465183953882592</v>
      </c>
      <c r="E6577" s="130">
        <f t="shared" si="612"/>
        <v>1.3654406497052147E-4</v>
      </c>
      <c r="O6577" s="220">
        <f t="shared" si="614"/>
        <v>43374.833333333336</v>
      </c>
      <c r="P6577">
        <f t="shared" si="615"/>
        <v>1.3654406497052147E-4</v>
      </c>
    </row>
    <row r="6578" spans="1:16">
      <c r="A6578">
        <f t="shared" si="613"/>
        <v>274</v>
      </c>
      <c r="B6578" s="128">
        <f t="shared" si="616"/>
        <v>43374</v>
      </c>
      <c r="C6578" s="126">
        <f t="shared" si="617"/>
        <v>21</v>
      </c>
      <c r="D6578" s="127">
        <f>INDEX('365x24'!$D$4:$AA$369,'8760'!A6578,'8760'!C6578)</f>
        <v>5.9534815327972259</v>
      </c>
      <c r="E6578" s="130">
        <f t="shared" si="612"/>
        <v>1.2610102373966845E-4</v>
      </c>
      <c r="O6578" s="220">
        <f t="shared" si="614"/>
        <v>43374.875</v>
      </c>
      <c r="P6578">
        <f t="shared" si="615"/>
        <v>1.2610102373966845E-4</v>
      </c>
    </row>
    <row r="6579" spans="1:16">
      <c r="A6579">
        <f t="shared" si="613"/>
        <v>274</v>
      </c>
      <c r="B6579" s="128">
        <f t="shared" si="616"/>
        <v>43374</v>
      </c>
      <c r="C6579" s="126">
        <f t="shared" si="617"/>
        <v>22</v>
      </c>
      <c r="D6579" s="127">
        <f>INDEX('365x24'!$D$4:$AA$369,'8760'!A6579,'8760'!C6579)</f>
        <v>5.5031531144168344</v>
      </c>
      <c r="E6579" s="130">
        <f t="shared" si="612"/>
        <v>1.1656259244295591E-4</v>
      </c>
      <c r="O6579" s="220">
        <f t="shared" si="614"/>
        <v>43374.916666666664</v>
      </c>
      <c r="P6579">
        <f t="shared" si="615"/>
        <v>1.1656259244295591E-4</v>
      </c>
    </row>
    <row r="6580" spans="1:16">
      <c r="A6580">
        <f t="shared" si="613"/>
        <v>274</v>
      </c>
      <c r="B6580" s="128">
        <f t="shared" si="616"/>
        <v>43374</v>
      </c>
      <c r="C6580" s="126">
        <f t="shared" si="617"/>
        <v>23</v>
      </c>
      <c r="D6580" s="127">
        <f>INDEX('365x24'!$D$4:$AA$369,'8760'!A6580,'8760'!C6580)</f>
        <v>5.0925567774315255</v>
      </c>
      <c r="E6580" s="130">
        <f t="shared" si="612"/>
        <v>1.0786572857391184E-4</v>
      </c>
      <c r="O6580" s="220">
        <f t="shared" si="614"/>
        <v>43374.958333333336</v>
      </c>
      <c r="P6580">
        <f t="shared" si="615"/>
        <v>1.0786572857391184E-4</v>
      </c>
    </row>
    <row r="6581" spans="1:16">
      <c r="A6581">
        <f t="shared" si="613"/>
        <v>274</v>
      </c>
      <c r="B6581" s="128">
        <f t="shared" si="616"/>
        <v>43374</v>
      </c>
      <c r="C6581" s="126">
        <f t="shared" si="617"/>
        <v>24</v>
      </c>
      <c r="D6581" s="127">
        <f>INDEX('365x24'!$D$4:$AA$369,'8760'!A6581,'8760'!C6581)</f>
        <v>1.6172043736444714</v>
      </c>
      <c r="E6581" s="130">
        <f t="shared" si="612"/>
        <v>3.4254095857927466E-5</v>
      </c>
      <c r="O6581" s="220">
        <f t="shared" si="614"/>
        <v>43375</v>
      </c>
      <c r="P6581">
        <f t="shared" si="615"/>
        <v>3.4254095857927466E-5</v>
      </c>
    </row>
    <row r="6582" spans="1:16">
      <c r="A6582">
        <f t="shared" si="613"/>
        <v>275</v>
      </c>
      <c r="B6582" s="128">
        <f t="shared" si="616"/>
        <v>43375</v>
      </c>
      <c r="C6582" s="126">
        <f t="shared" si="617"/>
        <v>1</v>
      </c>
      <c r="D6582" s="127">
        <f>INDEX('365x24'!$D$4:$AA$369,'8760'!A6582,'8760'!C6582)</f>
        <v>1.6544546269051503</v>
      </c>
      <c r="E6582" s="130">
        <f t="shared" si="612"/>
        <v>3.5043095545733085E-5</v>
      </c>
      <c r="O6582" s="220">
        <f t="shared" si="614"/>
        <v>43375.041666666664</v>
      </c>
      <c r="P6582">
        <f t="shared" si="615"/>
        <v>3.5043095545733085E-5</v>
      </c>
    </row>
    <row r="6583" spans="1:16">
      <c r="A6583">
        <f t="shared" si="613"/>
        <v>275</v>
      </c>
      <c r="B6583" s="128">
        <f t="shared" si="616"/>
        <v>43375</v>
      </c>
      <c r="C6583" s="126">
        <f t="shared" si="617"/>
        <v>2</v>
      </c>
      <c r="D6583" s="127">
        <f>INDEX('365x24'!$D$4:$AA$369,'8760'!A6583,'8760'!C6583)</f>
        <v>1.5520656627693445</v>
      </c>
      <c r="E6583" s="130">
        <f t="shared" si="612"/>
        <v>3.2874389197012296E-5</v>
      </c>
      <c r="O6583" s="220">
        <f t="shared" si="614"/>
        <v>43375.083333333336</v>
      </c>
      <c r="P6583">
        <f t="shared" si="615"/>
        <v>3.2874389197012296E-5</v>
      </c>
    </row>
    <row r="6584" spans="1:16">
      <c r="A6584">
        <f t="shared" si="613"/>
        <v>275</v>
      </c>
      <c r="B6584" s="128">
        <f t="shared" si="616"/>
        <v>43375</v>
      </c>
      <c r="C6584" s="126">
        <f t="shared" si="617"/>
        <v>3</v>
      </c>
      <c r="D6584" s="127">
        <f>INDEX('365x24'!$D$4:$AA$369,'8760'!A6584,'8760'!C6584)</f>
        <v>1.5534877317156752</v>
      </c>
      <c r="E6584" s="130">
        <f t="shared" si="612"/>
        <v>3.2904510118522309E-5</v>
      </c>
      <c r="O6584" s="220">
        <f t="shared" si="614"/>
        <v>43375.125</v>
      </c>
      <c r="P6584">
        <f t="shared" si="615"/>
        <v>3.2904510118522309E-5</v>
      </c>
    </row>
    <row r="6585" spans="1:16">
      <c r="A6585">
        <f t="shared" si="613"/>
        <v>275</v>
      </c>
      <c r="B6585" s="128">
        <f t="shared" si="616"/>
        <v>43375</v>
      </c>
      <c r="C6585" s="126">
        <f t="shared" si="617"/>
        <v>4</v>
      </c>
      <c r="D6585" s="127">
        <f>INDEX('365x24'!$D$4:$AA$369,'8760'!A6585,'8760'!C6585)</f>
        <v>1.7455160763305295</v>
      </c>
      <c r="E6585" s="130">
        <f t="shared" si="612"/>
        <v>3.6971873174839652E-5</v>
      </c>
      <c r="O6585" s="220">
        <f t="shared" si="614"/>
        <v>43375.166666666664</v>
      </c>
      <c r="P6585">
        <f t="shared" si="615"/>
        <v>3.6971873174839652E-5</v>
      </c>
    </row>
    <row r="6586" spans="1:16">
      <c r="A6586">
        <f t="shared" si="613"/>
        <v>275</v>
      </c>
      <c r="B6586" s="128">
        <f t="shared" si="616"/>
        <v>43375</v>
      </c>
      <c r="C6586" s="126">
        <f t="shared" si="617"/>
        <v>5</v>
      </c>
      <c r="D6586" s="127">
        <f>INDEX('365x24'!$D$4:$AA$369,'8760'!A6586,'8760'!C6586)</f>
        <v>3.3966852336010542</v>
      </c>
      <c r="E6586" s="130">
        <f t="shared" si="612"/>
        <v>7.1945379005359963E-5</v>
      </c>
      <c r="O6586" s="220">
        <f t="shared" si="614"/>
        <v>43375.208333333336</v>
      </c>
      <c r="P6586">
        <f t="shared" si="615"/>
        <v>7.1945379005359963E-5</v>
      </c>
    </row>
    <row r="6587" spans="1:16">
      <c r="A6587">
        <f t="shared" si="613"/>
        <v>275</v>
      </c>
      <c r="B6587" s="128">
        <f t="shared" si="616"/>
        <v>43375</v>
      </c>
      <c r="C6587" s="126">
        <f t="shared" si="617"/>
        <v>6</v>
      </c>
      <c r="D6587" s="127">
        <f>INDEX('365x24'!$D$4:$AA$369,'8760'!A6587,'8760'!C6587)</f>
        <v>5.0195110856654015</v>
      </c>
      <c r="E6587" s="130">
        <f t="shared" si="612"/>
        <v>1.0631854371061175E-4</v>
      </c>
      <c r="O6587" s="220">
        <f t="shared" si="614"/>
        <v>43375.25</v>
      </c>
      <c r="P6587">
        <f t="shared" si="615"/>
        <v>1.0631854371061175E-4</v>
      </c>
    </row>
    <row r="6588" spans="1:16">
      <c r="A6588">
        <f t="shared" si="613"/>
        <v>275</v>
      </c>
      <c r="B6588" s="128">
        <f t="shared" si="616"/>
        <v>43375</v>
      </c>
      <c r="C6588" s="126">
        <f t="shared" si="617"/>
        <v>7</v>
      </c>
      <c r="D6588" s="127">
        <f>INDEX('365x24'!$D$4:$AA$369,'8760'!A6588,'8760'!C6588)</f>
        <v>5.3334941016431658</v>
      </c>
      <c r="E6588" s="130">
        <f t="shared" si="612"/>
        <v>1.1296903544952906E-4</v>
      </c>
      <c r="O6588" s="220">
        <f t="shared" si="614"/>
        <v>43375.291666666664</v>
      </c>
      <c r="P6588">
        <f t="shared" si="615"/>
        <v>1.1296903544952906E-4</v>
      </c>
    </row>
    <row r="6589" spans="1:16">
      <c r="A6589">
        <f t="shared" si="613"/>
        <v>275</v>
      </c>
      <c r="B6589" s="128">
        <f t="shared" si="616"/>
        <v>43375</v>
      </c>
      <c r="C6589" s="126">
        <f t="shared" si="617"/>
        <v>8</v>
      </c>
      <c r="D6589" s="127">
        <f>INDEX('365x24'!$D$4:$AA$369,'8760'!A6589,'8760'!C6589)</f>
        <v>5.201633984516163</v>
      </c>
      <c r="E6589" s="130">
        <f t="shared" si="612"/>
        <v>1.1017609896882494E-4</v>
      </c>
      <c r="O6589" s="220">
        <f t="shared" si="614"/>
        <v>43375.333333333336</v>
      </c>
      <c r="P6589">
        <f t="shared" si="615"/>
        <v>1.1017609896882494E-4</v>
      </c>
    </row>
    <row r="6590" spans="1:16">
      <c r="A6590">
        <f t="shared" si="613"/>
        <v>275</v>
      </c>
      <c r="B6590" s="128">
        <f t="shared" si="616"/>
        <v>43375</v>
      </c>
      <c r="C6590" s="126">
        <f t="shared" si="617"/>
        <v>9</v>
      </c>
      <c r="D6590" s="127">
        <f>INDEX('365x24'!$D$4:$AA$369,'8760'!A6590,'8760'!C6590)</f>
        <v>5.2935780974254678</v>
      </c>
      <c r="E6590" s="130">
        <f t="shared" si="612"/>
        <v>1.1212357234231696E-4</v>
      </c>
      <c r="O6590" s="220">
        <f t="shared" si="614"/>
        <v>43375.375</v>
      </c>
      <c r="P6590">
        <f t="shared" si="615"/>
        <v>1.1212357234231696E-4</v>
      </c>
    </row>
    <row r="6591" spans="1:16">
      <c r="A6591">
        <f t="shared" si="613"/>
        <v>275</v>
      </c>
      <c r="B6591" s="128">
        <f t="shared" si="616"/>
        <v>43375</v>
      </c>
      <c r="C6591" s="126">
        <f t="shared" si="617"/>
        <v>10</v>
      </c>
      <c r="D6591" s="127">
        <f>INDEX('365x24'!$D$4:$AA$369,'8760'!A6591,'8760'!C6591)</f>
        <v>6.7175104444444038</v>
      </c>
      <c r="E6591" s="130">
        <f t="shared" si="612"/>
        <v>1.4228396264603075E-4</v>
      </c>
      <c r="O6591" s="220">
        <f t="shared" si="614"/>
        <v>43375.416666666664</v>
      </c>
      <c r="P6591">
        <f t="shared" si="615"/>
        <v>1.4228396264603075E-4</v>
      </c>
    </row>
    <row r="6592" spans="1:16">
      <c r="A6592">
        <f t="shared" si="613"/>
        <v>275</v>
      </c>
      <c r="B6592" s="128">
        <f t="shared" si="616"/>
        <v>43375</v>
      </c>
      <c r="C6592" s="126">
        <f t="shared" si="617"/>
        <v>11</v>
      </c>
      <c r="D6592" s="127">
        <f>INDEX('365x24'!$D$4:$AA$369,'8760'!A6592,'8760'!C6592)</f>
        <v>7.9925178469803608</v>
      </c>
      <c r="E6592" s="130">
        <f t="shared" si="612"/>
        <v>1.6928996541092014E-4</v>
      </c>
      <c r="O6592" s="220">
        <f t="shared" si="614"/>
        <v>43375.458333333336</v>
      </c>
      <c r="P6592">
        <f t="shared" si="615"/>
        <v>1.6928996541092014E-4</v>
      </c>
    </row>
    <row r="6593" spans="1:16">
      <c r="A6593">
        <f t="shared" si="613"/>
        <v>275</v>
      </c>
      <c r="B6593" s="128">
        <f t="shared" si="616"/>
        <v>43375</v>
      </c>
      <c r="C6593" s="126">
        <f t="shared" si="617"/>
        <v>12</v>
      </c>
      <c r="D6593" s="127">
        <f>INDEX('365x24'!$D$4:$AA$369,'8760'!A6593,'8760'!C6593)</f>
        <v>8.6291634031945215</v>
      </c>
      <c r="E6593" s="130">
        <f t="shared" si="612"/>
        <v>1.8277479037521227E-4</v>
      </c>
      <c r="O6593" s="220">
        <f t="shared" si="614"/>
        <v>43375.5</v>
      </c>
      <c r="P6593">
        <f t="shared" si="615"/>
        <v>1.8277479037521227E-4</v>
      </c>
    </row>
    <row r="6594" spans="1:16">
      <c r="A6594">
        <f t="shared" si="613"/>
        <v>275</v>
      </c>
      <c r="B6594" s="128">
        <f t="shared" si="616"/>
        <v>43375</v>
      </c>
      <c r="C6594" s="126">
        <f t="shared" si="617"/>
        <v>13</v>
      </c>
      <c r="D6594" s="127">
        <f>INDEX('365x24'!$D$4:$AA$369,'8760'!A6594,'8760'!C6594)</f>
        <v>9.086088866708625</v>
      </c>
      <c r="E6594" s="130">
        <f t="shared" si="612"/>
        <v>1.9245295405211866E-4</v>
      </c>
      <c r="O6594" s="220">
        <f t="shared" si="614"/>
        <v>43375.541666666664</v>
      </c>
      <c r="P6594">
        <f t="shared" si="615"/>
        <v>1.9245295405211866E-4</v>
      </c>
    </row>
    <row r="6595" spans="1:16">
      <c r="A6595">
        <f t="shared" si="613"/>
        <v>275</v>
      </c>
      <c r="B6595" s="128">
        <f t="shared" si="616"/>
        <v>43375</v>
      </c>
      <c r="C6595" s="126">
        <f t="shared" si="617"/>
        <v>14</v>
      </c>
      <c r="D6595" s="127">
        <f>INDEX('365x24'!$D$4:$AA$369,'8760'!A6595,'8760'!C6595)</f>
        <v>9.0379346699742538</v>
      </c>
      <c r="E6595" s="130">
        <f t="shared" si="612"/>
        <v>1.9143299733064166E-4</v>
      </c>
      <c r="O6595" s="220">
        <f t="shared" si="614"/>
        <v>43375.583333333336</v>
      </c>
      <c r="P6595">
        <f t="shared" si="615"/>
        <v>1.9143299733064166E-4</v>
      </c>
    </row>
    <row r="6596" spans="1:16">
      <c r="A6596">
        <f t="shared" si="613"/>
        <v>275</v>
      </c>
      <c r="B6596" s="128">
        <f t="shared" si="616"/>
        <v>43375</v>
      </c>
      <c r="C6596" s="126">
        <f t="shared" si="617"/>
        <v>15</v>
      </c>
      <c r="D6596" s="127">
        <f>INDEX('365x24'!$D$4:$AA$369,'8760'!A6596,'8760'!C6596)</f>
        <v>9.1466003522180017</v>
      </c>
      <c r="E6596" s="130">
        <f t="shared" si="612"/>
        <v>1.9373465119499285E-4</v>
      </c>
      <c r="O6596" s="220">
        <f t="shared" si="614"/>
        <v>43375.625</v>
      </c>
      <c r="P6596">
        <f t="shared" si="615"/>
        <v>1.9373465119499285E-4</v>
      </c>
    </row>
    <row r="6597" spans="1:16">
      <c r="A6597">
        <f t="shared" si="613"/>
        <v>275</v>
      </c>
      <c r="B6597" s="128">
        <f t="shared" si="616"/>
        <v>43375</v>
      </c>
      <c r="C6597" s="126">
        <f t="shared" si="617"/>
        <v>16</v>
      </c>
      <c r="D6597" s="127">
        <f>INDEX('365x24'!$D$4:$AA$369,'8760'!A6597,'8760'!C6597)</f>
        <v>9.1035459889463386</v>
      </c>
      <c r="E6597" s="130">
        <f t="shared" si="612"/>
        <v>1.9282271432996567E-4</v>
      </c>
      <c r="O6597" s="220">
        <f t="shared" si="614"/>
        <v>43375.666666666664</v>
      </c>
      <c r="P6597">
        <f t="shared" si="615"/>
        <v>1.9282271432996567E-4</v>
      </c>
    </row>
    <row r="6598" spans="1:16">
      <c r="A6598">
        <f t="shared" si="613"/>
        <v>275</v>
      </c>
      <c r="B6598" s="128">
        <f t="shared" si="616"/>
        <v>43375</v>
      </c>
      <c r="C6598" s="126">
        <f t="shared" si="617"/>
        <v>17</v>
      </c>
      <c r="D6598" s="127">
        <f>INDEX('365x24'!$D$4:$AA$369,'8760'!A6598,'8760'!C6598)</f>
        <v>9.0507823273514472</v>
      </c>
      <c r="E6598" s="130">
        <f t="shared" ref="E6598:E6661" si="618">D6598*$E$2</f>
        <v>1.9170512427669762E-4</v>
      </c>
      <c r="O6598" s="220">
        <f t="shared" si="614"/>
        <v>43375.708333333336</v>
      </c>
      <c r="P6598">
        <f t="shared" si="615"/>
        <v>1.9170512427669762E-4</v>
      </c>
    </row>
    <row r="6599" spans="1:16">
      <c r="A6599">
        <f t="shared" ref="A6599:A6662" si="619">IF(C6599=1,A6598+1,A6598)</f>
        <v>275</v>
      </c>
      <c r="B6599" s="128">
        <f t="shared" si="616"/>
        <v>43375</v>
      </c>
      <c r="C6599" s="126">
        <f t="shared" si="617"/>
        <v>18</v>
      </c>
      <c r="D6599" s="127">
        <f>INDEX('365x24'!$D$4:$AA$369,'8760'!A6599,'8760'!C6599)</f>
        <v>8.361275035821965</v>
      </c>
      <c r="E6599" s="130">
        <f t="shared" si="618"/>
        <v>1.7710063195420584E-4</v>
      </c>
      <c r="O6599" s="220">
        <f t="shared" ref="O6599:O6662" si="620">B6599+O$3*C6599</f>
        <v>43375.75</v>
      </c>
      <c r="P6599">
        <f t="shared" ref="P6599:P6662" si="621">E6599</f>
        <v>1.7710063195420584E-4</v>
      </c>
    </row>
    <row r="6600" spans="1:16">
      <c r="A6600">
        <f t="shared" si="619"/>
        <v>275</v>
      </c>
      <c r="B6600" s="128">
        <f t="shared" ref="B6600:B6663" si="622">IF(C6599=24,B6599+1,B6599)</f>
        <v>43375</v>
      </c>
      <c r="C6600" s="126">
        <f t="shared" ref="C6600:C6663" si="623">IF(C6599=24,1,C6599+1)</f>
        <v>19</v>
      </c>
      <c r="D6600" s="127">
        <f>INDEX('365x24'!$D$4:$AA$369,'8760'!A6600,'8760'!C6600)</f>
        <v>7.8313336874428181</v>
      </c>
      <c r="E6600" s="130">
        <f t="shared" si="618"/>
        <v>1.6587591475563033E-4</v>
      </c>
      <c r="O6600" s="220">
        <f t="shared" si="620"/>
        <v>43375.791666666664</v>
      </c>
      <c r="P6600">
        <f t="shared" si="621"/>
        <v>1.6587591475563033E-4</v>
      </c>
    </row>
    <row r="6601" spans="1:16">
      <c r="A6601">
        <f t="shared" si="619"/>
        <v>275</v>
      </c>
      <c r="B6601" s="128">
        <f t="shared" si="622"/>
        <v>43375</v>
      </c>
      <c r="C6601" s="126">
        <f t="shared" si="623"/>
        <v>20</v>
      </c>
      <c r="D6601" s="127">
        <f>INDEX('365x24'!$D$4:$AA$369,'8760'!A6601,'8760'!C6601)</f>
        <v>6.6911776505071758</v>
      </c>
      <c r="E6601" s="130">
        <f t="shared" si="618"/>
        <v>1.4172620627186258E-4</v>
      </c>
      <c r="O6601" s="220">
        <f t="shared" si="620"/>
        <v>43375.833333333336</v>
      </c>
      <c r="P6601">
        <f t="shared" si="621"/>
        <v>1.4172620627186258E-4</v>
      </c>
    </row>
    <row r="6602" spans="1:16">
      <c r="A6602">
        <f t="shared" si="619"/>
        <v>275</v>
      </c>
      <c r="B6602" s="128">
        <f t="shared" si="622"/>
        <v>43375</v>
      </c>
      <c r="C6602" s="126">
        <f t="shared" si="623"/>
        <v>21</v>
      </c>
      <c r="D6602" s="127">
        <f>INDEX('365x24'!$D$4:$AA$369,'8760'!A6602,'8760'!C6602)</f>
        <v>6.179428977269021</v>
      </c>
      <c r="E6602" s="130">
        <f t="shared" si="618"/>
        <v>1.3088682913812213E-4</v>
      </c>
      <c r="O6602" s="220">
        <f t="shared" si="620"/>
        <v>43375.875</v>
      </c>
      <c r="P6602">
        <f t="shared" si="621"/>
        <v>1.3088682913812213E-4</v>
      </c>
    </row>
    <row r="6603" spans="1:16">
      <c r="A6603">
        <f t="shared" si="619"/>
        <v>275</v>
      </c>
      <c r="B6603" s="128">
        <f t="shared" si="622"/>
        <v>43375</v>
      </c>
      <c r="C6603" s="126">
        <f t="shared" si="623"/>
        <v>22</v>
      </c>
      <c r="D6603" s="127">
        <f>INDEX('365x24'!$D$4:$AA$369,'8760'!A6603,'8760'!C6603)</f>
        <v>5.7120096256682045</v>
      </c>
      <c r="E6603" s="130">
        <f t="shared" si="618"/>
        <v>1.2098639383352124E-4</v>
      </c>
      <c r="O6603" s="220">
        <f t="shared" si="620"/>
        <v>43375.916666666664</v>
      </c>
      <c r="P6603">
        <f t="shared" si="621"/>
        <v>1.2098639383352124E-4</v>
      </c>
    </row>
    <row r="6604" spans="1:16">
      <c r="A6604">
        <f t="shared" si="619"/>
        <v>275</v>
      </c>
      <c r="B6604" s="128">
        <f t="shared" si="622"/>
        <v>43375</v>
      </c>
      <c r="C6604" s="126">
        <f t="shared" si="623"/>
        <v>23</v>
      </c>
      <c r="D6604" s="127">
        <f>INDEX('365x24'!$D$4:$AA$369,'8760'!A6604,'8760'!C6604)</f>
        <v>5.2858302735109772</v>
      </c>
      <c r="E6604" s="130">
        <f t="shared" si="618"/>
        <v>1.119594652527107E-4</v>
      </c>
      <c r="O6604" s="220">
        <f t="shared" si="620"/>
        <v>43375.958333333336</v>
      </c>
      <c r="P6604">
        <f t="shared" si="621"/>
        <v>1.119594652527107E-4</v>
      </c>
    </row>
    <row r="6605" spans="1:16">
      <c r="A6605">
        <f t="shared" si="619"/>
        <v>275</v>
      </c>
      <c r="B6605" s="128">
        <f t="shared" si="622"/>
        <v>43375</v>
      </c>
      <c r="C6605" s="126">
        <f t="shared" si="623"/>
        <v>24</v>
      </c>
      <c r="D6605" s="127">
        <f>INDEX('365x24'!$D$4:$AA$369,'8760'!A6605,'8760'!C6605)</f>
        <v>1.6785807621325524</v>
      </c>
      <c r="E6605" s="130">
        <f t="shared" si="618"/>
        <v>3.5554112558937396E-5</v>
      </c>
      <c r="O6605" s="220">
        <f t="shared" si="620"/>
        <v>43376</v>
      </c>
      <c r="P6605">
        <f t="shared" si="621"/>
        <v>3.5554112558937396E-5</v>
      </c>
    </row>
    <row r="6606" spans="1:16">
      <c r="A6606">
        <f t="shared" si="619"/>
        <v>276</v>
      </c>
      <c r="B6606" s="128">
        <f t="shared" si="622"/>
        <v>43376</v>
      </c>
      <c r="C6606" s="126">
        <f t="shared" si="623"/>
        <v>1</v>
      </c>
      <c r="D6606" s="127">
        <f>INDEX('365x24'!$D$4:$AA$369,'8760'!A6606,'8760'!C6606)</f>
        <v>1.5095438713934983</v>
      </c>
      <c r="E6606" s="130">
        <f t="shared" si="618"/>
        <v>3.1973732766955404E-5</v>
      </c>
      <c r="O6606" s="220">
        <f t="shared" si="620"/>
        <v>43376.041666666664</v>
      </c>
      <c r="P6606">
        <f t="shared" si="621"/>
        <v>3.1973732766955404E-5</v>
      </c>
    </row>
    <row r="6607" spans="1:16">
      <c r="A6607">
        <f t="shared" si="619"/>
        <v>276</v>
      </c>
      <c r="B6607" s="128">
        <f t="shared" si="622"/>
        <v>43376</v>
      </c>
      <c r="C6607" s="126">
        <f t="shared" si="623"/>
        <v>2</v>
      </c>
      <c r="D6607" s="127">
        <f>INDEX('365x24'!$D$4:$AA$369,'8760'!A6607,'8760'!C6607)</f>
        <v>1.3865538761309235</v>
      </c>
      <c r="E6607" s="130">
        <f t="shared" si="618"/>
        <v>2.9368674831206548E-5</v>
      </c>
      <c r="O6607" s="220">
        <f t="shared" si="620"/>
        <v>43376.083333333336</v>
      </c>
      <c r="P6607">
        <f t="shared" si="621"/>
        <v>2.9368674831206548E-5</v>
      </c>
    </row>
    <row r="6608" spans="1:16">
      <c r="A6608">
        <f t="shared" si="619"/>
        <v>276</v>
      </c>
      <c r="B6608" s="128">
        <f t="shared" si="622"/>
        <v>43376</v>
      </c>
      <c r="C6608" s="126">
        <f t="shared" si="623"/>
        <v>3</v>
      </c>
      <c r="D6608" s="127">
        <f>INDEX('365x24'!$D$4:$AA$369,'8760'!A6608,'8760'!C6608)</f>
        <v>1.4245507852364343</v>
      </c>
      <c r="E6608" s="130">
        <f t="shared" si="618"/>
        <v>3.0173489478023266E-5</v>
      </c>
      <c r="O6608" s="220">
        <f t="shared" si="620"/>
        <v>43376.125</v>
      </c>
      <c r="P6608">
        <f t="shared" si="621"/>
        <v>3.0173489478023266E-5</v>
      </c>
    </row>
    <row r="6609" spans="1:16">
      <c r="A6609">
        <f t="shared" si="619"/>
        <v>276</v>
      </c>
      <c r="B6609" s="128">
        <f t="shared" si="622"/>
        <v>43376</v>
      </c>
      <c r="C6609" s="126">
        <f t="shared" si="623"/>
        <v>4</v>
      </c>
      <c r="D6609" s="127">
        <f>INDEX('365x24'!$D$4:$AA$369,'8760'!A6609,'8760'!C6609)</f>
        <v>1.5878708331460862</v>
      </c>
      <c r="E6609" s="130">
        <f t="shared" si="618"/>
        <v>3.3632780503814417E-5</v>
      </c>
      <c r="O6609" s="220">
        <f t="shared" si="620"/>
        <v>43376.166666666664</v>
      </c>
      <c r="P6609">
        <f t="shared" si="621"/>
        <v>3.3632780503814417E-5</v>
      </c>
    </row>
    <row r="6610" spans="1:16">
      <c r="A6610">
        <f t="shared" si="619"/>
        <v>276</v>
      </c>
      <c r="B6610" s="128">
        <f t="shared" si="622"/>
        <v>43376</v>
      </c>
      <c r="C6610" s="126">
        <f t="shared" si="623"/>
        <v>5</v>
      </c>
      <c r="D6610" s="127">
        <f>INDEX('365x24'!$D$4:$AA$369,'8760'!A6610,'8760'!C6610)</f>
        <v>3.1344116949844238</v>
      </c>
      <c r="E6610" s="130">
        <f t="shared" si="618"/>
        <v>6.6390148584775566E-5</v>
      </c>
      <c r="O6610" s="220">
        <f t="shared" si="620"/>
        <v>43376.208333333336</v>
      </c>
      <c r="P6610">
        <f t="shared" si="621"/>
        <v>6.6390148584775566E-5</v>
      </c>
    </row>
    <row r="6611" spans="1:16">
      <c r="A6611">
        <f t="shared" si="619"/>
        <v>276</v>
      </c>
      <c r="B6611" s="128">
        <f t="shared" si="622"/>
        <v>43376</v>
      </c>
      <c r="C6611" s="126">
        <f t="shared" si="623"/>
        <v>6</v>
      </c>
      <c r="D6611" s="127">
        <f>INDEX('365x24'!$D$4:$AA$369,'8760'!A6611,'8760'!C6611)</f>
        <v>4.6519549156632927</v>
      </c>
      <c r="E6611" s="130">
        <f t="shared" si="618"/>
        <v>9.8533316014218699E-5</v>
      </c>
      <c r="O6611" s="220">
        <f t="shared" si="620"/>
        <v>43376.25</v>
      </c>
      <c r="P6611">
        <f t="shared" si="621"/>
        <v>9.8533316014218699E-5</v>
      </c>
    </row>
    <row r="6612" spans="1:16">
      <c r="A6612">
        <f t="shared" si="619"/>
        <v>276</v>
      </c>
      <c r="B6612" s="128">
        <f t="shared" si="622"/>
        <v>43376</v>
      </c>
      <c r="C6612" s="126">
        <f t="shared" si="623"/>
        <v>7</v>
      </c>
      <c r="D6612" s="127">
        <f>INDEX('365x24'!$D$4:$AA$369,'8760'!A6612,'8760'!C6612)</f>
        <v>4.9489307578826791</v>
      </c>
      <c r="E6612" s="130">
        <f t="shared" si="618"/>
        <v>1.0482357785907565E-4</v>
      </c>
      <c r="O6612" s="220">
        <f t="shared" si="620"/>
        <v>43376.291666666664</v>
      </c>
      <c r="P6612">
        <f t="shared" si="621"/>
        <v>1.0482357785907565E-4</v>
      </c>
    </row>
    <row r="6613" spans="1:16">
      <c r="A6613">
        <f t="shared" si="619"/>
        <v>276</v>
      </c>
      <c r="B6613" s="128">
        <f t="shared" si="622"/>
        <v>43376</v>
      </c>
      <c r="C6613" s="126">
        <f t="shared" si="623"/>
        <v>8</v>
      </c>
      <c r="D6613" s="127">
        <f>INDEX('365x24'!$D$4:$AA$369,'8760'!A6613,'8760'!C6613)</f>
        <v>4.8272739875010009</v>
      </c>
      <c r="E6613" s="130">
        <f t="shared" si="618"/>
        <v>1.0224675903374144E-4</v>
      </c>
      <c r="O6613" s="220">
        <f t="shared" si="620"/>
        <v>43376.333333333336</v>
      </c>
      <c r="P6613">
        <f t="shared" si="621"/>
        <v>1.0224675903374144E-4</v>
      </c>
    </row>
    <row r="6614" spans="1:16">
      <c r="A6614">
        <f t="shared" si="619"/>
        <v>276</v>
      </c>
      <c r="B6614" s="128">
        <f t="shared" si="622"/>
        <v>43376</v>
      </c>
      <c r="C6614" s="126">
        <f t="shared" si="623"/>
        <v>9</v>
      </c>
      <c r="D6614" s="127">
        <f>INDEX('365x24'!$D$4:$AA$369,'8760'!A6614,'8760'!C6614)</f>
        <v>4.83693986788749</v>
      </c>
      <c r="E6614" s="130">
        <f t="shared" si="618"/>
        <v>1.0245149258424744E-4</v>
      </c>
      <c r="O6614" s="220">
        <f t="shared" si="620"/>
        <v>43376.375</v>
      </c>
      <c r="P6614">
        <f t="shared" si="621"/>
        <v>1.0245149258424744E-4</v>
      </c>
    </row>
    <row r="6615" spans="1:16">
      <c r="A6615">
        <f t="shared" si="619"/>
        <v>276</v>
      </c>
      <c r="B6615" s="128">
        <f t="shared" si="622"/>
        <v>43376</v>
      </c>
      <c r="C6615" s="126">
        <f t="shared" si="623"/>
        <v>10</v>
      </c>
      <c r="D6615" s="127">
        <f>INDEX('365x24'!$D$4:$AA$369,'8760'!A6615,'8760'!C6615)</f>
        <v>6.4968048446019129</v>
      </c>
      <c r="E6615" s="130">
        <f t="shared" si="618"/>
        <v>1.3760918505045143E-4</v>
      </c>
      <c r="O6615" s="220">
        <f t="shared" si="620"/>
        <v>43376.416666666664</v>
      </c>
      <c r="P6615">
        <f t="shared" si="621"/>
        <v>1.3760918505045143E-4</v>
      </c>
    </row>
    <row r="6616" spans="1:16">
      <c r="A6616">
        <f t="shared" si="619"/>
        <v>276</v>
      </c>
      <c r="B6616" s="128">
        <f t="shared" si="622"/>
        <v>43376</v>
      </c>
      <c r="C6616" s="126">
        <f t="shared" si="623"/>
        <v>11</v>
      </c>
      <c r="D6616" s="127">
        <f>INDEX('365x24'!$D$4:$AA$369,'8760'!A6616,'8760'!C6616)</f>
        <v>8.375318701783133</v>
      </c>
      <c r="E6616" s="130">
        <f t="shared" si="618"/>
        <v>1.7739809162465334E-4</v>
      </c>
      <c r="O6616" s="220">
        <f t="shared" si="620"/>
        <v>43376.458333333336</v>
      </c>
      <c r="P6616">
        <f t="shared" si="621"/>
        <v>1.7739809162465334E-4</v>
      </c>
    </row>
    <row r="6617" spans="1:16">
      <c r="A6617">
        <f t="shared" si="619"/>
        <v>276</v>
      </c>
      <c r="B6617" s="128">
        <f t="shared" si="622"/>
        <v>43376</v>
      </c>
      <c r="C6617" s="126">
        <f t="shared" si="623"/>
        <v>12</v>
      </c>
      <c r="D6617" s="127">
        <f>INDEX('365x24'!$D$4:$AA$369,'8760'!A6617,'8760'!C6617)</f>
        <v>9.4482314246834811</v>
      </c>
      <c r="E6617" s="130">
        <f t="shared" si="618"/>
        <v>2.0012351573082016E-4</v>
      </c>
      <c r="O6617" s="220">
        <f t="shared" si="620"/>
        <v>43376.5</v>
      </c>
      <c r="P6617">
        <f t="shared" si="621"/>
        <v>2.0012351573082016E-4</v>
      </c>
    </row>
    <row r="6618" spans="1:16">
      <c r="A6618">
        <f t="shared" si="619"/>
        <v>276</v>
      </c>
      <c r="B6618" s="128">
        <f t="shared" si="622"/>
        <v>43376</v>
      </c>
      <c r="C6618" s="126">
        <f t="shared" si="623"/>
        <v>13</v>
      </c>
      <c r="D6618" s="127">
        <f>INDEX('365x24'!$D$4:$AA$369,'8760'!A6618,'8760'!C6618)</f>
        <v>9.8578647693385069</v>
      </c>
      <c r="E6618" s="130">
        <f t="shared" si="618"/>
        <v>2.0879998240571268E-4</v>
      </c>
      <c r="O6618" s="220">
        <f t="shared" si="620"/>
        <v>43376.541666666664</v>
      </c>
      <c r="P6618">
        <f t="shared" si="621"/>
        <v>2.0879998240571268E-4</v>
      </c>
    </row>
    <row r="6619" spans="1:16">
      <c r="A6619">
        <f t="shared" si="619"/>
        <v>276</v>
      </c>
      <c r="B6619" s="128">
        <f t="shared" si="622"/>
        <v>43376</v>
      </c>
      <c r="C6619" s="126">
        <f t="shared" si="623"/>
        <v>14</v>
      </c>
      <c r="D6619" s="127">
        <f>INDEX('365x24'!$D$4:$AA$369,'8760'!A6619,'8760'!C6619)</f>
        <v>9.8165347980307605</v>
      </c>
      <c r="E6619" s="130">
        <f t="shared" si="618"/>
        <v>2.0792456998285948E-4</v>
      </c>
      <c r="O6619" s="220">
        <f t="shared" si="620"/>
        <v>43376.583333333336</v>
      </c>
      <c r="P6619">
        <f t="shared" si="621"/>
        <v>2.0792456998285948E-4</v>
      </c>
    </row>
    <row r="6620" spans="1:16">
      <c r="A6620">
        <f t="shared" si="619"/>
        <v>276</v>
      </c>
      <c r="B6620" s="128">
        <f t="shared" si="622"/>
        <v>43376</v>
      </c>
      <c r="C6620" s="126">
        <f t="shared" si="623"/>
        <v>15</v>
      </c>
      <c r="D6620" s="127">
        <f>INDEX('365x24'!$D$4:$AA$369,'8760'!A6620,'8760'!C6620)</f>
        <v>10.029850778973977</v>
      </c>
      <c r="E6620" s="130">
        <f t="shared" si="618"/>
        <v>2.1244282764919887E-4</v>
      </c>
      <c r="O6620" s="220">
        <f t="shared" si="620"/>
        <v>43376.625</v>
      </c>
      <c r="P6620">
        <f t="shared" si="621"/>
        <v>2.1244282764919887E-4</v>
      </c>
    </row>
    <row r="6621" spans="1:16">
      <c r="A6621">
        <f t="shared" si="619"/>
        <v>276</v>
      </c>
      <c r="B6621" s="128">
        <f t="shared" si="622"/>
        <v>43376</v>
      </c>
      <c r="C6621" s="126">
        <f t="shared" si="623"/>
        <v>16</v>
      </c>
      <c r="D6621" s="127">
        <f>INDEX('365x24'!$D$4:$AA$369,'8760'!A6621,'8760'!C6621)</f>
        <v>10.031850616295319</v>
      </c>
      <c r="E6621" s="130">
        <f t="shared" si="618"/>
        <v>2.124851863148208E-4</v>
      </c>
      <c r="O6621" s="220">
        <f t="shared" si="620"/>
        <v>43376.666666666664</v>
      </c>
      <c r="P6621">
        <f t="shared" si="621"/>
        <v>2.124851863148208E-4</v>
      </c>
    </row>
    <row r="6622" spans="1:16">
      <c r="A6622">
        <f t="shared" si="619"/>
        <v>276</v>
      </c>
      <c r="B6622" s="128">
        <f t="shared" si="622"/>
        <v>43376</v>
      </c>
      <c r="C6622" s="126">
        <f t="shared" si="623"/>
        <v>17</v>
      </c>
      <c r="D6622" s="127">
        <f>INDEX('365x24'!$D$4:$AA$369,'8760'!A6622,'8760'!C6622)</f>
        <v>10.174505678551098</v>
      </c>
      <c r="E6622" s="130">
        <f t="shared" si="618"/>
        <v>2.1550677112918535E-4</v>
      </c>
      <c r="O6622" s="220">
        <f t="shared" si="620"/>
        <v>43376.708333333336</v>
      </c>
      <c r="P6622">
        <f t="shared" si="621"/>
        <v>2.1550677112918535E-4</v>
      </c>
    </row>
    <row r="6623" spans="1:16">
      <c r="A6623">
        <f t="shared" si="619"/>
        <v>276</v>
      </c>
      <c r="B6623" s="128">
        <f t="shared" si="622"/>
        <v>43376</v>
      </c>
      <c r="C6623" s="126">
        <f t="shared" si="623"/>
        <v>18</v>
      </c>
      <c r="D6623" s="127">
        <f>INDEX('365x24'!$D$4:$AA$369,'8760'!A6623,'8760'!C6623)</f>
        <v>9.6078851041706734</v>
      </c>
      <c r="E6623" s="130">
        <f t="shared" si="618"/>
        <v>2.0350514920297114E-4</v>
      </c>
      <c r="O6623" s="220">
        <f t="shared" si="620"/>
        <v>43376.75</v>
      </c>
      <c r="P6623">
        <f t="shared" si="621"/>
        <v>2.0350514920297114E-4</v>
      </c>
    </row>
    <row r="6624" spans="1:16">
      <c r="A6624">
        <f t="shared" si="619"/>
        <v>276</v>
      </c>
      <c r="B6624" s="128">
        <f t="shared" si="622"/>
        <v>43376</v>
      </c>
      <c r="C6624" s="126">
        <f t="shared" si="623"/>
        <v>19</v>
      </c>
      <c r="D6624" s="127">
        <f>INDEX('365x24'!$D$4:$AA$369,'8760'!A6624,'8760'!C6624)</f>
        <v>9.0755950704732964</v>
      </c>
      <c r="E6624" s="130">
        <f t="shared" si="618"/>
        <v>1.9223068436993344E-4</v>
      </c>
      <c r="O6624" s="220">
        <f t="shared" si="620"/>
        <v>43376.791666666664</v>
      </c>
      <c r="P6624">
        <f t="shared" si="621"/>
        <v>1.9223068436993344E-4</v>
      </c>
    </row>
    <row r="6625" spans="1:16">
      <c r="A6625">
        <f t="shared" si="619"/>
        <v>276</v>
      </c>
      <c r="B6625" s="128">
        <f t="shared" si="622"/>
        <v>43376</v>
      </c>
      <c r="C6625" s="126">
        <f t="shared" si="623"/>
        <v>20</v>
      </c>
      <c r="D6625" s="127">
        <f>INDEX('365x24'!$D$4:$AA$369,'8760'!A6625,'8760'!C6625)</f>
        <v>7.2304118353144498</v>
      </c>
      <c r="E6625" s="130">
        <f t="shared" si="618"/>
        <v>1.5314775555609698E-4</v>
      </c>
      <c r="O6625" s="220">
        <f t="shared" si="620"/>
        <v>43376.833333333336</v>
      </c>
      <c r="P6625">
        <f t="shared" si="621"/>
        <v>1.5314775555609698E-4</v>
      </c>
    </row>
    <row r="6626" spans="1:16">
      <c r="A6626">
        <f t="shared" si="619"/>
        <v>276</v>
      </c>
      <c r="B6626" s="128">
        <f t="shared" si="622"/>
        <v>43376</v>
      </c>
      <c r="C6626" s="126">
        <f t="shared" si="623"/>
        <v>21</v>
      </c>
      <c r="D6626" s="127">
        <f>INDEX('365x24'!$D$4:$AA$369,'8760'!A6626,'8760'!C6626)</f>
        <v>6.0951708492322583</v>
      </c>
      <c r="E6626" s="130">
        <f t="shared" si="618"/>
        <v>1.2910215303804664E-4</v>
      </c>
      <c r="O6626" s="220">
        <f t="shared" si="620"/>
        <v>43376.875</v>
      </c>
      <c r="P6626">
        <f t="shared" si="621"/>
        <v>1.2910215303804664E-4</v>
      </c>
    </row>
    <row r="6627" spans="1:16">
      <c r="A6627">
        <f t="shared" si="619"/>
        <v>276</v>
      </c>
      <c r="B6627" s="128">
        <f t="shared" si="622"/>
        <v>43376</v>
      </c>
      <c r="C6627" s="126">
        <f t="shared" si="623"/>
        <v>22</v>
      </c>
      <c r="D6627" s="127">
        <f>INDEX('365x24'!$D$4:$AA$369,'8760'!A6627,'8760'!C6627)</f>
        <v>5.4858870786631888</v>
      </c>
      <c r="E6627" s="130">
        <f t="shared" si="618"/>
        <v>1.1619687957856455E-4</v>
      </c>
      <c r="O6627" s="220">
        <f t="shared" si="620"/>
        <v>43376.916666666664</v>
      </c>
      <c r="P6627">
        <f t="shared" si="621"/>
        <v>1.1619687957856455E-4</v>
      </c>
    </row>
    <row r="6628" spans="1:16">
      <c r="A6628">
        <f t="shared" si="619"/>
        <v>276</v>
      </c>
      <c r="B6628" s="128">
        <f t="shared" si="622"/>
        <v>43376</v>
      </c>
      <c r="C6628" s="126">
        <f t="shared" si="623"/>
        <v>23</v>
      </c>
      <c r="D6628" s="127">
        <f>INDEX('365x24'!$D$4:$AA$369,'8760'!A6628,'8760'!C6628)</f>
        <v>4.9385982650557425</v>
      </c>
      <c r="E6628" s="130">
        <f t="shared" si="618"/>
        <v>1.0460472475336234E-4</v>
      </c>
      <c r="O6628" s="220">
        <f t="shared" si="620"/>
        <v>43376.958333333336</v>
      </c>
      <c r="P6628">
        <f t="shared" si="621"/>
        <v>1.0460472475336234E-4</v>
      </c>
    </row>
    <row r="6629" spans="1:16">
      <c r="A6629">
        <f t="shared" si="619"/>
        <v>276</v>
      </c>
      <c r="B6629" s="128">
        <f t="shared" si="622"/>
        <v>43376</v>
      </c>
      <c r="C6629" s="126">
        <f t="shared" si="623"/>
        <v>24</v>
      </c>
      <c r="D6629" s="127">
        <f>INDEX('365x24'!$D$4:$AA$369,'8760'!A6629,'8760'!C6629)</f>
        <v>1.4465489957712039</v>
      </c>
      <c r="E6629" s="130">
        <f t="shared" si="618"/>
        <v>3.0639434799864525E-5</v>
      </c>
      <c r="O6629" s="220">
        <f t="shared" si="620"/>
        <v>43377</v>
      </c>
      <c r="P6629">
        <f t="shared" si="621"/>
        <v>3.0639434799864525E-5</v>
      </c>
    </row>
    <row r="6630" spans="1:16">
      <c r="A6630">
        <f t="shared" si="619"/>
        <v>277</v>
      </c>
      <c r="B6630" s="128">
        <f t="shared" si="622"/>
        <v>43377</v>
      </c>
      <c r="C6630" s="126">
        <f t="shared" si="623"/>
        <v>1</v>
      </c>
      <c r="D6630" s="127">
        <f>INDEX('365x24'!$D$4:$AA$369,'8760'!A6630,'8760'!C6630)</f>
        <v>1.4729719383013093</v>
      </c>
      <c r="E6630" s="130">
        <f t="shared" si="618"/>
        <v>3.1199100616396458E-5</v>
      </c>
      <c r="O6630" s="220">
        <f t="shared" si="620"/>
        <v>43377.041666666664</v>
      </c>
      <c r="P6630">
        <f t="shared" si="621"/>
        <v>3.1199100616396458E-5</v>
      </c>
    </row>
    <row r="6631" spans="1:16">
      <c r="A6631">
        <f t="shared" si="619"/>
        <v>277</v>
      </c>
      <c r="B6631" s="128">
        <f t="shared" si="622"/>
        <v>43377</v>
      </c>
      <c r="C6631" s="126">
        <f t="shared" si="623"/>
        <v>2</v>
      </c>
      <c r="D6631" s="127">
        <f>INDEX('365x24'!$D$4:$AA$369,'8760'!A6631,'8760'!C6631)</f>
        <v>1.3818143637681837</v>
      </c>
      <c r="E6631" s="130">
        <f t="shared" si="618"/>
        <v>2.9268286956032021E-5</v>
      </c>
      <c r="O6631" s="220">
        <f t="shared" si="620"/>
        <v>43377.083333333336</v>
      </c>
      <c r="P6631">
        <f t="shared" si="621"/>
        <v>2.9268286956032021E-5</v>
      </c>
    </row>
    <row r="6632" spans="1:16">
      <c r="A6632">
        <f t="shared" si="619"/>
        <v>277</v>
      </c>
      <c r="B6632" s="128">
        <f t="shared" si="622"/>
        <v>43377</v>
      </c>
      <c r="C6632" s="126">
        <f t="shared" si="623"/>
        <v>3</v>
      </c>
      <c r="D6632" s="127">
        <f>INDEX('365x24'!$D$4:$AA$369,'8760'!A6632,'8760'!C6632)</f>
        <v>1.3830804411922548</v>
      </c>
      <c r="E6632" s="130">
        <f t="shared" si="618"/>
        <v>2.9295103812425971E-5</v>
      </c>
      <c r="O6632" s="220">
        <f t="shared" si="620"/>
        <v>43377.125</v>
      </c>
      <c r="P6632">
        <f t="shared" si="621"/>
        <v>2.9295103812425971E-5</v>
      </c>
    </row>
    <row r="6633" spans="1:16">
      <c r="A6633">
        <f t="shared" si="619"/>
        <v>277</v>
      </c>
      <c r="B6633" s="128">
        <f t="shared" si="622"/>
        <v>43377</v>
      </c>
      <c r="C6633" s="126">
        <f t="shared" si="623"/>
        <v>4</v>
      </c>
      <c r="D6633" s="127">
        <f>INDEX('365x24'!$D$4:$AA$369,'8760'!A6633,'8760'!C6633)</f>
        <v>1.554044551284075</v>
      </c>
      <c r="E6633" s="130">
        <f t="shared" si="618"/>
        <v>3.2916304144795288E-5</v>
      </c>
      <c r="O6633" s="220">
        <f t="shared" si="620"/>
        <v>43377.166666666664</v>
      </c>
      <c r="P6633">
        <f t="shared" si="621"/>
        <v>3.2916304144795288E-5</v>
      </c>
    </row>
    <row r="6634" spans="1:16">
      <c r="A6634">
        <f t="shared" si="619"/>
        <v>277</v>
      </c>
      <c r="B6634" s="128">
        <f t="shared" si="622"/>
        <v>43377</v>
      </c>
      <c r="C6634" s="126">
        <f t="shared" si="623"/>
        <v>5</v>
      </c>
      <c r="D6634" s="127">
        <f>INDEX('365x24'!$D$4:$AA$369,'8760'!A6634,'8760'!C6634)</f>
        <v>3.024091414157358</v>
      </c>
      <c r="E6634" s="130">
        <f t="shared" si="618"/>
        <v>6.4053448575729857E-5</v>
      </c>
      <c r="O6634" s="220">
        <f t="shared" si="620"/>
        <v>43377.208333333336</v>
      </c>
      <c r="P6634">
        <f t="shared" si="621"/>
        <v>6.4053448575729857E-5</v>
      </c>
    </row>
    <row r="6635" spans="1:16">
      <c r="A6635">
        <f t="shared" si="619"/>
        <v>277</v>
      </c>
      <c r="B6635" s="128">
        <f t="shared" si="622"/>
        <v>43377</v>
      </c>
      <c r="C6635" s="126">
        <f t="shared" si="623"/>
        <v>6</v>
      </c>
      <c r="D6635" s="127">
        <f>INDEX('365x24'!$D$4:$AA$369,'8760'!A6635,'8760'!C6635)</f>
        <v>4.4689040442336347</v>
      </c>
      <c r="E6635" s="130">
        <f t="shared" si="618"/>
        <v>9.4656105317157403E-5</v>
      </c>
      <c r="O6635" s="220">
        <f t="shared" si="620"/>
        <v>43377.25</v>
      </c>
      <c r="P6635">
        <f t="shared" si="621"/>
        <v>9.4656105317157403E-5</v>
      </c>
    </row>
    <row r="6636" spans="1:16">
      <c r="A6636">
        <f t="shared" si="619"/>
        <v>277</v>
      </c>
      <c r="B6636" s="128">
        <f t="shared" si="622"/>
        <v>43377</v>
      </c>
      <c r="C6636" s="126">
        <f t="shared" si="623"/>
        <v>7</v>
      </c>
      <c r="D6636" s="127">
        <f>INDEX('365x24'!$D$4:$AA$369,'8760'!A6636,'8760'!C6636)</f>
        <v>4.7484452079001152</v>
      </c>
      <c r="E6636" s="130">
        <f t="shared" si="618"/>
        <v>1.0057708226510454E-4</v>
      </c>
      <c r="O6636" s="220">
        <f t="shared" si="620"/>
        <v>43377.291666666664</v>
      </c>
      <c r="P6636">
        <f t="shared" si="621"/>
        <v>1.0057708226510454E-4</v>
      </c>
    </row>
    <row r="6637" spans="1:16">
      <c r="A6637">
        <f t="shared" si="619"/>
        <v>277</v>
      </c>
      <c r="B6637" s="128">
        <f t="shared" si="622"/>
        <v>43377</v>
      </c>
      <c r="C6637" s="126">
        <f t="shared" si="623"/>
        <v>8</v>
      </c>
      <c r="D6637" s="127">
        <f>INDEX('365x24'!$D$4:$AA$369,'8760'!A6637,'8760'!C6637)</f>
        <v>4.6310492701991697</v>
      </c>
      <c r="E6637" s="130">
        <f t="shared" si="618"/>
        <v>9.8090512373955144E-5</v>
      </c>
      <c r="O6637" s="220">
        <f t="shared" si="620"/>
        <v>43377.333333333336</v>
      </c>
      <c r="P6637">
        <f t="shared" si="621"/>
        <v>9.8090512373955144E-5</v>
      </c>
    </row>
    <row r="6638" spans="1:16">
      <c r="A6638">
        <f t="shared" si="619"/>
        <v>277</v>
      </c>
      <c r="B6638" s="128">
        <f t="shared" si="622"/>
        <v>43377</v>
      </c>
      <c r="C6638" s="126">
        <f t="shared" si="623"/>
        <v>9</v>
      </c>
      <c r="D6638" s="127">
        <f>INDEX('365x24'!$D$4:$AA$369,'8760'!A6638,'8760'!C6638)</f>
        <v>4.7129077243416999</v>
      </c>
      <c r="E6638" s="130">
        <f t="shared" si="618"/>
        <v>9.9824360847701856E-5</v>
      </c>
      <c r="O6638" s="220">
        <f t="shared" si="620"/>
        <v>43377.375</v>
      </c>
      <c r="P6638">
        <f t="shared" si="621"/>
        <v>9.9824360847701856E-5</v>
      </c>
    </row>
    <row r="6639" spans="1:16">
      <c r="A6639">
        <f t="shared" si="619"/>
        <v>277</v>
      </c>
      <c r="B6639" s="128">
        <f t="shared" si="622"/>
        <v>43377</v>
      </c>
      <c r="C6639" s="126">
        <f t="shared" si="623"/>
        <v>10</v>
      </c>
      <c r="D6639" s="127">
        <f>INDEX('365x24'!$D$4:$AA$369,'8760'!A6639,'8760'!C6639)</f>
        <v>5.9806441464168518</v>
      </c>
      <c r="E6639" s="130">
        <f t="shared" si="618"/>
        <v>1.2667635657072042E-4</v>
      </c>
      <c r="O6639" s="220">
        <f t="shared" si="620"/>
        <v>43377.416666666664</v>
      </c>
      <c r="P6639">
        <f t="shared" si="621"/>
        <v>1.2667635657072042E-4</v>
      </c>
    </row>
    <row r="6640" spans="1:16">
      <c r="A6640">
        <f t="shared" si="619"/>
        <v>277</v>
      </c>
      <c r="B6640" s="128">
        <f t="shared" si="622"/>
        <v>43377</v>
      </c>
      <c r="C6640" s="126">
        <f t="shared" si="623"/>
        <v>11</v>
      </c>
      <c r="D6640" s="127">
        <f>INDEX('365x24'!$D$4:$AA$369,'8760'!A6640,'8760'!C6640)</f>
        <v>7.1157917017021948</v>
      </c>
      <c r="E6640" s="130">
        <f t="shared" si="618"/>
        <v>1.5071998012586196E-4</v>
      </c>
      <c r="O6640" s="220">
        <f t="shared" si="620"/>
        <v>43377.458333333336</v>
      </c>
      <c r="P6640">
        <f t="shared" si="621"/>
        <v>1.5071998012586196E-4</v>
      </c>
    </row>
    <row r="6641" spans="1:16">
      <c r="A6641">
        <f t="shared" si="619"/>
        <v>277</v>
      </c>
      <c r="B6641" s="128">
        <f t="shared" si="622"/>
        <v>43377</v>
      </c>
      <c r="C6641" s="126">
        <f t="shared" si="623"/>
        <v>12</v>
      </c>
      <c r="D6641" s="127">
        <f>INDEX('365x24'!$D$4:$AA$369,'8760'!A6641,'8760'!C6641)</f>
        <v>7.6826014671062053</v>
      </c>
      <c r="E6641" s="130">
        <f t="shared" si="618"/>
        <v>1.6272560931767784E-4</v>
      </c>
      <c r="O6641" s="220">
        <f t="shared" si="620"/>
        <v>43377.5</v>
      </c>
      <c r="P6641">
        <f t="shared" si="621"/>
        <v>1.6272560931767784E-4</v>
      </c>
    </row>
    <row r="6642" spans="1:16">
      <c r="A6642">
        <f t="shared" si="619"/>
        <v>277</v>
      </c>
      <c r="B6642" s="128">
        <f t="shared" si="622"/>
        <v>43377</v>
      </c>
      <c r="C6642" s="126">
        <f t="shared" si="623"/>
        <v>13</v>
      </c>
      <c r="D6642" s="127">
        <f>INDEX('365x24'!$D$4:$AA$369,'8760'!A6642,'8760'!C6642)</f>
        <v>8.0894052408129458</v>
      </c>
      <c r="E6642" s="130">
        <f t="shared" si="618"/>
        <v>1.7134214269281002E-4</v>
      </c>
      <c r="O6642" s="220">
        <f t="shared" si="620"/>
        <v>43377.541666666664</v>
      </c>
      <c r="P6642">
        <f t="shared" si="621"/>
        <v>1.7134214269281002E-4</v>
      </c>
    </row>
    <row r="6643" spans="1:16">
      <c r="A6643">
        <f t="shared" si="619"/>
        <v>277</v>
      </c>
      <c r="B6643" s="128">
        <f t="shared" si="622"/>
        <v>43377</v>
      </c>
      <c r="C6643" s="126">
        <f t="shared" si="623"/>
        <v>14</v>
      </c>
      <c r="D6643" s="127">
        <f>INDEX('365x24'!$D$4:$AA$369,'8760'!A6643,'8760'!C6643)</f>
        <v>8.0465332397633613</v>
      </c>
      <c r="E6643" s="130">
        <f t="shared" si="618"/>
        <v>1.7043406845215967E-4</v>
      </c>
      <c r="O6643" s="220">
        <f t="shared" si="620"/>
        <v>43377.583333333336</v>
      </c>
      <c r="P6643">
        <f t="shared" si="621"/>
        <v>1.7043406845215967E-4</v>
      </c>
    </row>
    <row r="6644" spans="1:16">
      <c r="A6644">
        <f t="shared" si="619"/>
        <v>277</v>
      </c>
      <c r="B6644" s="128">
        <f t="shared" si="622"/>
        <v>43377</v>
      </c>
      <c r="C6644" s="126">
        <f t="shared" si="623"/>
        <v>15</v>
      </c>
      <c r="D6644" s="127">
        <f>INDEX('365x24'!$D$4:$AA$369,'8760'!A6644,'8760'!C6644)</f>
        <v>8.1432790180992836</v>
      </c>
      <c r="E6644" s="130">
        <f t="shared" si="618"/>
        <v>1.7248324616833186E-4</v>
      </c>
      <c r="O6644" s="220">
        <f t="shared" si="620"/>
        <v>43377.625</v>
      </c>
      <c r="P6644">
        <f t="shared" si="621"/>
        <v>1.7248324616833186E-4</v>
      </c>
    </row>
    <row r="6645" spans="1:16">
      <c r="A6645">
        <f t="shared" si="619"/>
        <v>277</v>
      </c>
      <c r="B6645" s="128">
        <f t="shared" si="622"/>
        <v>43377</v>
      </c>
      <c r="C6645" s="126">
        <f t="shared" si="623"/>
        <v>16</v>
      </c>
      <c r="D6645" s="127">
        <f>INDEX('365x24'!$D$4:$AA$369,'8760'!A6645,'8760'!C6645)</f>
        <v>8.1049474326394755</v>
      </c>
      <c r="E6645" s="130">
        <f t="shared" si="618"/>
        <v>1.7167134272302542E-4</v>
      </c>
      <c r="O6645" s="220">
        <f t="shared" si="620"/>
        <v>43377.666666666664</v>
      </c>
      <c r="P6645">
        <f t="shared" si="621"/>
        <v>1.7167134272302542E-4</v>
      </c>
    </row>
    <row r="6646" spans="1:16">
      <c r="A6646">
        <f t="shared" si="619"/>
        <v>277</v>
      </c>
      <c r="B6646" s="128">
        <f t="shared" si="622"/>
        <v>43377</v>
      </c>
      <c r="C6646" s="126">
        <f t="shared" si="623"/>
        <v>17</v>
      </c>
      <c r="D6646" s="127">
        <f>INDEX('365x24'!$D$4:$AA$369,'8760'!A6646,'8760'!C6646)</f>
        <v>8.0579715944222094</v>
      </c>
      <c r="E6646" s="130">
        <f t="shared" si="618"/>
        <v>1.7067634487889118E-4</v>
      </c>
      <c r="O6646" s="220">
        <f t="shared" si="620"/>
        <v>43377.708333333336</v>
      </c>
      <c r="P6646">
        <f t="shared" si="621"/>
        <v>1.7067634487889118E-4</v>
      </c>
    </row>
    <row r="6647" spans="1:16">
      <c r="A6647">
        <f t="shared" si="619"/>
        <v>277</v>
      </c>
      <c r="B6647" s="128">
        <f t="shared" si="622"/>
        <v>43377</v>
      </c>
      <c r="C6647" s="126">
        <f t="shared" si="623"/>
        <v>18</v>
      </c>
      <c r="D6647" s="127">
        <f>INDEX('365x24'!$D$4:$AA$369,'8760'!A6647,'8760'!C6647)</f>
        <v>7.4440986751165221</v>
      </c>
      <c r="E6647" s="130">
        <f t="shared" si="618"/>
        <v>1.5767386840456922E-4</v>
      </c>
      <c r="O6647" s="220">
        <f t="shared" si="620"/>
        <v>43377.75</v>
      </c>
      <c r="P6647">
        <f t="shared" si="621"/>
        <v>1.5767386840456922E-4</v>
      </c>
    </row>
    <row r="6648" spans="1:16">
      <c r="A6648">
        <f t="shared" si="619"/>
        <v>277</v>
      </c>
      <c r="B6648" s="128">
        <f t="shared" si="622"/>
        <v>43377</v>
      </c>
      <c r="C6648" s="126">
        <f t="shared" si="623"/>
        <v>19</v>
      </c>
      <c r="D6648" s="127">
        <f>INDEX('365x24'!$D$4:$AA$369,'8760'!A6648,'8760'!C6648)</f>
        <v>6.9722883743600583</v>
      </c>
      <c r="E6648" s="130">
        <f t="shared" si="618"/>
        <v>1.4768042816148562E-4</v>
      </c>
      <c r="O6648" s="220">
        <f t="shared" si="620"/>
        <v>43377.791666666664</v>
      </c>
      <c r="P6648">
        <f t="shared" si="621"/>
        <v>1.4768042816148562E-4</v>
      </c>
    </row>
    <row r="6649" spans="1:16">
      <c r="A6649">
        <f t="shared" si="619"/>
        <v>277</v>
      </c>
      <c r="B6649" s="128">
        <f t="shared" si="622"/>
        <v>43377</v>
      </c>
      <c r="C6649" s="126">
        <f t="shared" si="623"/>
        <v>20</v>
      </c>
      <c r="D6649" s="127">
        <f>INDEX('365x24'!$D$4:$AA$369,'8760'!A6649,'8760'!C6649)</f>
        <v>5.9571998851504278</v>
      </c>
      <c r="E6649" s="130">
        <f t="shared" si="618"/>
        <v>1.2617978236783927E-4</v>
      </c>
      <c r="O6649" s="220">
        <f t="shared" si="620"/>
        <v>43377.833333333336</v>
      </c>
      <c r="P6649">
        <f t="shared" si="621"/>
        <v>1.2617978236783927E-4</v>
      </c>
    </row>
    <row r="6650" spans="1:16">
      <c r="A6650">
        <f t="shared" si="619"/>
        <v>277</v>
      </c>
      <c r="B6650" s="128">
        <f t="shared" si="622"/>
        <v>43377</v>
      </c>
      <c r="C6650" s="126">
        <f t="shared" si="623"/>
        <v>21</v>
      </c>
      <c r="D6650" s="127">
        <f>INDEX('365x24'!$D$4:$AA$369,'8760'!A6650,'8760'!C6650)</f>
        <v>5.5015866438536367</v>
      </c>
      <c r="E6650" s="130">
        <f t="shared" si="618"/>
        <v>1.165294129427611E-4</v>
      </c>
      <c r="O6650" s="220">
        <f t="shared" si="620"/>
        <v>43377.875</v>
      </c>
      <c r="P6650">
        <f t="shared" si="621"/>
        <v>1.165294129427611E-4</v>
      </c>
    </row>
    <row r="6651" spans="1:16">
      <c r="A6651">
        <f t="shared" si="619"/>
        <v>277</v>
      </c>
      <c r="B6651" s="128">
        <f t="shared" si="622"/>
        <v>43377</v>
      </c>
      <c r="C6651" s="126">
        <f t="shared" si="623"/>
        <v>22</v>
      </c>
      <c r="D6651" s="127">
        <f>INDEX('365x24'!$D$4:$AA$369,'8760'!A6651,'8760'!C6651)</f>
        <v>5.085440091914097</v>
      </c>
      <c r="E6651" s="130">
        <f t="shared" si="618"/>
        <v>1.0771498966182533E-4</v>
      </c>
      <c r="O6651" s="220">
        <f t="shared" si="620"/>
        <v>43377.916666666664</v>
      </c>
      <c r="P6651">
        <f t="shared" si="621"/>
        <v>1.0771498966182533E-4</v>
      </c>
    </row>
    <row r="6652" spans="1:16">
      <c r="A6652">
        <f t="shared" si="619"/>
        <v>277</v>
      </c>
      <c r="B6652" s="128">
        <f t="shared" si="622"/>
        <v>43377</v>
      </c>
      <c r="C6652" s="126">
        <f t="shared" si="623"/>
        <v>23</v>
      </c>
      <c r="D6652" s="127">
        <f>INDEX('365x24'!$D$4:$AA$369,'8760'!A6652,'8760'!C6652)</f>
        <v>4.7060097852726228</v>
      </c>
      <c r="E6652" s="130">
        <f t="shared" si="618"/>
        <v>9.9678255216314137E-5</v>
      </c>
      <c r="O6652" s="220">
        <f t="shared" si="620"/>
        <v>43377.958333333336</v>
      </c>
      <c r="P6652">
        <f t="shared" si="621"/>
        <v>9.9678255216314137E-5</v>
      </c>
    </row>
    <row r="6653" spans="1:16">
      <c r="A6653">
        <f t="shared" si="619"/>
        <v>277</v>
      </c>
      <c r="B6653" s="128">
        <f t="shared" si="622"/>
        <v>43377</v>
      </c>
      <c r="C6653" s="126">
        <f t="shared" si="623"/>
        <v>24</v>
      </c>
      <c r="D6653" s="127">
        <f>INDEX('365x24'!$D$4:$AA$369,'8760'!A6653,'8760'!C6653)</f>
        <v>1.4944515966683098</v>
      </c>
      <c r="E6653" s="130">
        <f t="shared" si="618"/>
        <v>3.1654062455907605E-5</v>
      </c>
      <c r="O6653" s="220">
        <f t="shared" si="620"/>
        <v>43378</v>
      </c>
      <c r="P6653">
        <f t="shared" si="621"/>
        <v>3.1654062455907605E-5</v>
      </c>
    </row>
    <row r="6654" spans="1:16">
      <c r="A6654">
        <f t="shared" si="619"/>
        <v>278</v>
      </c>
      <c r="B6654" s="128">
        <f t="shared" si="622"/>
        <v>43378</v>
      </c>
      <c r="C6654" s="126">
        <f t="shared" si="623"/>
        <v>1</v>
      </c>
      <c r="D6654" s="127">
        <f>INDEX('365x24'!$D$4:$AA$369,'8760'!A6654,'8760'!C6654)</f>
        <v>1.4729719383013093</v>
      </c>
      <c r="E6654" s="130">
        <f t="shared" si="618"/>
        <v>3.1199100616396458E-5</v>
      </c>
      <c r="O6654" s="220">
        <f t="shared" si="620"/>
        <v>43378.041666666664</v>
      </c>
      <c r="P6654">
        <f t="shared" si="621"/>
        <v>3.1199100616396458E-5</v>
      </c>
    </row>
    <row r="6655" spans="1:16">
      <c r="A6655">
        <f t="shared" si="619"/>
        <v>278</v>
      </c>
      <c r="B6655" s="128">
        <f t="shared" si="622"/>
        <v>43378</v>
      </c>
      <c r="C6655" s="126">
        <f t="shared" si="623"/>
        <v>2</v>
      </c>
      <c r="D6655" s="127">
        <f>INDEX('365x24'!$D$4:$AA$369,'8760'!A6655,'8760'!C6655)</f>
        <v>1.3818143637681837</v>
      </c>
      <c r="E6655" s="130">
        <f t="shared" si="618"/>
        <v>2.9268286956032021E-5</v>
      </c>
      <c r="O6655" s="220">
        <f t="shared" si="620"/>
        <v>43378.083333333336</v>
      </c>
      <c r="P6655">
        <f t="shared" si="621"/>
        <v>2.9268286956032021E-5</v>
      </c>
    </row>
    <row r="6656" spans="1:16">
      <c r="A6656">
        <f t="shared" si="619"/>
        <v>278</v>
      </c>
      <c r="B6656" s="128">
        <f t="shared" si="622"/>
        <v>43378</v>
      </c>
      <c r="C6656" s="126">
        <f t="shared" si="623"/>
        <v>3</v>
      </c>
      <c r="D6656" s="127">
        <f>INDEX('365x24'!$D$4:$AA$369,'8760'!A6656,'8760'!C6656)</f>
        <v>1.3830804411922548</v>
      </c>
      <c r="E6656" s="130">
        <f t="shared" si="618"/>
        <v>2.9295103812425971E-5</v>
      </c>
      <c r="O6656" s="220">
        <f t="shared" si="620"/>
        <v>43378.125</v>
      </c>
      <c r="P6656">
        <f t="shared" si="621"/>
        <v>2.9295103812425971E-5</v>
      </c>
    </row>
    <row r="6657" spans="1:16">
      <c r="A6657">
        <f t="shared" si="619"/>
        <v>278</v>
      </c>
      <c r="B6657" s="128">
        <f t="shared" si="622"/>
        <v>43378</v>
      </c>
      <c r="C6657" s="126">
        <f t="shared" si="623"/>
        <v>4</v>
      </c>
      <c r="D6657" s="127">
        <f>INDEX('365x24'!$D$4:$AA$369,'8760'!A6657,'8760'!C6657)</f>
        <v>1.554044551284075</v>
      </c>
      <c r="E6657" s="130">
        <f t="shared" si="618"/>
        <v>3.2916304144795288E-5</v>
      </c>
      <c r="O6657" s="220">
        <f t="shared" si="620"/>
        <v>43378.166666666664</v>
      </c>
      <c r="P6657">
        <f t="shared" si="621"/>
        <v>3.2916304144795288E-5</v>
      </c>
    </row>
    <row r="6658" spans="1:16">
      <c r="A6658">
        <f t="shared" si="619"/>
        <v>278</v>
      </c>
      <c r="B6658" s="128">
        <f t="shared" si="622"/>
        <v>43378</v>
      </c>
      <c r="C6658" s="126">
        <f t="shared" si="623"/>
        <v>5</v>
      </c>
      <c r="D6658" s="127">
        <f>INDEX('365x24'!$D$4:$AA$369,'8760'!A6658,'8760'!C6658)</f>
        <v>3.024091414157358</v>
      </c>
      <c r="E6658" s="130">
        <f t="shared" si="618"/>
        <v>6.4053448575729857E-5</v>
      </c>
      <c r="O6658" s="220">
        <f t="shared" si="620"/>
        <v>43378.208333333336</v>
      </c>
      <c r="P6658">
        <f t="shared" si="621"/>
        <v>6.4053448575729857E-5</v>
      </c>
    </row>
    <row r="6659" spans="1:16">
      <c r="A6659">
        <f t="shared" si="619"/>
        <v>278</v>
      </c>
      <c r="B6659" s="128">
        <f t="shared" si="622"/>
        <v>43378</v>
      </c>
      <c r="C6659" s="126">
        <f t="shared" si="623"/>
        <v>6</v>
      </c>
      <c r="D6659" s="127">
        <f>INDEX('365x24'!$D$4:$AA$369,'8760'!A6659,'8760'!C6659)</f>
        <v>4.4689040442336347</v>
      </c>
      <c r="E6659" s="130">
        <f t="shared" si="618"/>
        <v>9.4656105317157403E-5</v>
      </c>
      <c r="O6659" s="220">
        <f t="shared" si="620"/>
        <v>43378.25</v>
      </c>
      <c r="P6659">
        <f t="shared" si="621"/>
        <v>9.4656105317157403E-5</v>
      </c>
    </row>
    <row r="6660" spans="1:16">
      <c r="A6660">
        <f t="shared" si="619"/>
        <v>278</v>
      </c>
      <c r="B6660" s="128">
        <f t="shared" si="622"/>
        <v>43378</v>
      </c>
      <c r="C6660" s="126">
        <f t="shared" si="623"/>
        <v>7</v>
      </c>
      <c r="D6660" s="127">
        <f>INDEX('365x24'!$D$4:$AA$369,'8760'!A6660,'8760'!C6660)</f>
        <v>4.7484452079001152</v>
      </c>
      <c r="E6660" s="130">
        <f t="shared" si="618"/>
        <v>1.0057708226510454E-4</v>
      </c>
      <c r="O6660" s="220">
        <f t="shared" si="620"/>
        <v>43378.291666666664</v>
      </c>
      <c r="P6660">
        <f t="shared" si="621"/>
        <v>1.0057708226510454E-4</v>
      </c>
    </row>
    <row r="6661" spans="1:16">
      <c r="A6661">
        <f t="shared" si="619"/>
        <v>278</v>
      </c>
      <c r="B6661" s="128">
        <f t="shared" si="622"/>
        <v>43378</v>
      </c>
      <c r="C6661" s="126">
        <f t="shared" si="623"/>
        <v>8</v>
      </c>
      <c r="D6661" s="127">
        <f>INDEX('365x24'!$D$4:$AA$369,'8760'!A6661,'8760'!C6661)</f>
        <v>4.6310492701991697</v>
      </c>
      <c r="E6661" s="130">
        <f t="shared" si="618"/>
        <v>9.8090512373955144E-5</v>
      </c>
      <c r="O6661" s="220">
        <f t="shared" si="620"/>
        <v>43378.333333333336</v>
      </c>
      <c r="P6661">
        <f t="shared" si="621"/>
        <v>9.8090512373955144E-5</v>
      </c>
    </row>
    <row r="6662" spans="1:16">
      <c r="A6662">
        <f t="shared" si="619"/>
        <v>278</v>
      </c>
      <c r="B6662" s="128">
        <f t="shared" si="622"/>
        <v>43378</v>
      </c>
      <c r="C6662" s="126">
        <f t="shared" si="623"/>
        <v>9</v>
      </c>
      <c r="D6662" s="127">
        <f>INDEX('365x24'!$D$4:$AA$369,'8760'!A6662,'8760'!C6662)</f>
        <v>4.7129077243416999</v>
      </c>
      <c r="E6662" s="130">
        <f t="shared" ref="E6662:E6725" si="624">D6662*$E$2</f>
        <v>9.9824360847701856E-5</v>
      </c>
      <c r="O6662" s="220">
        <f t="shared" si="620"/>
        <v>43378.375</v>
      </c>
      <c r="P6662">
        <f t="shared" si="621"/>
        <v>9.9824360847701856E-5</v>
      </c>
    </row>
    <row r="6663" spans="1:16">
      <c r="A6663">
        <f t="shared" ref="A6663:A6726" si="625">IF(C6663=1,A6662+1,A6662)</f>
        <v>278</v>
      </c>
      <c r="B6663" s="128">
        <f t="shared" si="622"/>
        <v>43378</v>
      </c>
      <c r="C6663" s="126">
        <f t="shared" si="623"/>
        <v>10</v>
      </c>
      <c r="D6663" s="127">
        <f>INDEX('365x24'!$D$4:$AA$369,'8760'!A6663,'8760'!C6663)</f>
        <v>5.9806441464168518</v>
      </c>
      <c r="E6663" s="130">
        <f t="shared" si="624"/>
        <v>1.2667635657072042E-4</v>
      </c>
      <c r="O6663" s="220">
        <f t="shared" ref="O6663:O6726" si="626">B6663+O$3*C6663</f>
        <v>43378.416666666664</v>
      </c>
      <c r="P6663">
        <f t="shared" ref="P6663:P6726" si="627">E6663</f>
        <v>1.2667635657072042E-4</v>
      </c>
    </row>
    <row r="6664" spans="1:16">
      <c r="A6664">
        <f t="shared" si="625"/>
        <v>278</v>
      </c>
      <c r="B6664" s="128">
        <f t="shared" ref="B6664:B6727" si="628">IF(C6663=24,B6663+1,B6663)</f>
        <v>43378</v>
      </c>
      <c r="C6664" s="126">
        <f t="shared" ref="C6664:C6727" si="629">IF(C6663=24,1,C6663+1)</f>
        <v>11</v>
      </c>
      <c r="D6664" s="127">
        <f>INDEX('365x24'!$D$4:$AA$369,'8760'!A6664,'8760'!C6664)</f>
        <v>7.1157917017021948</v>
      </c>
      <c r="E6664" s="130">
        <f t="shared" si="624"/>
        <v>1.5071998012586196E-4</v>
      </c>
      <c r="O6664" s="220">
        <f t="shared" si="626"/>
        <v>43378.458333333336</v>
      </c>
      <c r="P6664">
        <f t="shared" si="627"/>
        <v>1.5071998012586196E-4</v>
      </c>
    </row>
    <row r="6665" spans="1:16">
      <c r="A6665">
        <f t="shared" si="625"/>
        <v>278</v>
      </c>
      <c r="B6665" s="128">
        <f t="shared" si="628"/>
        <v>43378</v>
      </c>
      <c r="C6665" s="126">
        <f t="shared" si="629"/>
        <v>12</v>
      </c>
      <c r="D6665" s="127">
        <f>INDEX('365x24'!$D$4:$AA$369,'8760'!A6665,'8760'!C6665)</f>
        <v>7.6826014671062053</v>
      </c>
      <c r="E6665" s="130">
        <f t="shared" si="624"/>
        <v>1.6272560931767784E-4</v>
      </c>
      <c r="O6665" s="220">
        <f t="shared" si="626"/>
        <v>43378.5</v>
      </c>
      <c r="P6665">
        <f t="shared" si="627"/>
        <v>1.6272560931767784E-4</v>
      </c>
    </row>
    <row r="6666" spans="1:16">
      <c r="A6666">
        <f t="shared" si="625"/>
        <v>278</v>
      </c>
      <c r="B6666" s="128">
        <f t="shared" si="628"/>
        <v>43378</v>
      </c>
      <c r="C6666" s="126">
        <f t="shared" si="629"/>
        <v>13</v>
      </c>
      <c r="D6666" s="127">
        <f>INDEX('365x24'!$D$4:$AA$369,'8760'!A6666,'8760'!C6666)</f>
        <v>8.0894052408129458</v>
      </c>
      <c r="E6666" s="130">
        <f t="shared" si="624"/>
        <v>1.7134214269281002E-4</v>
      </c>
      <c r="O6666" s="220">
        <f t="shared" si="626"/>
        <v>43378.541666666664</v>
      </c>
      <c r="P6666">
        <f t="shared" si="627"/>
        <v>1.7134214269281002E-4</v>
      </c>
    </row>
    <row r="6667" spans="1:16">
      <c r="A6667">
        <f t="shared" si="625"/>
        <v>278</v>
      </c>
      <c r="B6667" s="128">
        <f t="shared" si="628"/>
        <v>43378</v>
      </c>
      <c r="C6667" s="126">
        <f t="shared" si="629"/>
        <v>14</v>
      </c>
      <c r="D6667" s="127">
        <f>INDEX('365x24'!$D$4:$AA$369,'8760'!A6667,'8760'!C6667)</f>
        <v>8.0465332397633613</v>
      </c>
      <c r="E6667" s="130">
        <f t="shared" si="624"/>
        <v>1.7043406845215967E-4</v>
      </c>
      <c r="O6667" s="220">
        <f t="shared" si="626"/>
        <v>43378.583333333336</v>
      </c>
      <c r="P6667">
        <f t="shared" si="627"/>
        <v>1.7043406845215967E-4</v>
      </c>
    </row>
    <row r="6668" spans="1:16">
      <c r="A6668">
        <f t="shared" si="625"/>
        <v>278</v>
      </c>
      <c r="B6668" s="128">
        <f t="shared" si="628"/>
        <v>43378</v>
      </c>
      <c r="C6668" s="126">
        <f t="shared" si="629"/>
        <v>15</v>
      </c>
      <c r="D6668" s="127">
        <f>INDEX('365x24'!$D$4:$AA$369,'8760'!A6668,'8760'!C6668)</f>
        <v>8.1432790180992836</v>
      </c>
      <c r="E6668" s="130">
        <f t="shared" si="624"/>
        <v>1.7248324616833186E-4</v>
      </c>
      <c r="O6668" s="220">
        <f t="shared" si="626"/>
        <v>43378.625</v>
      </c>
      <c r="P6668">
        <f t="shared" si="627"/>
        <v>1.7248324616833186E-4</v>
      </c>
    </row>
    <row r="6669" spans="1:16">
      <c r="A6669">
        <f t="shared" si="625"/>
        <v>278</v>
      </c>
      <c r="B6669" s="128">
        <f t="shared" si="628"/>
        <v>43378</v>
      </c>
      <c r="C6669" s="126">
        <f t="shared" si="629"/>
        <v>16</v>
      </c>
      <c r="D6669" s="127">
        <f>INDEX('365x24'!$D$4:$AA$369,'8760'!A6669,'8760'!C6669)</f>
        <v>8.1049474326394755</v>
      </c>
      <c r="E6669" s="130">
        <f t="shared" si="624"/>
        <v>1.7167134272302542E-4</v>
      </c>
      <c r="O6669" s="220">
        <f t="shared" si="626"/>
        <v>43378.666666666664</v>
      </c>
      <c r="P6669">
        <f t="shared" si="627"/>
        <v>1.7167134272302542E-4</v>
      </c>
    </row>
    <row r="6670" spans="1:16">
      <c r="A6670">
        <f t="shared" si="625"/>
        <v>278</v>
      </c>
      <c r="B6670" s="128">
        <f t="shared" si="628"/>
        <v>43378</v>
      </c>
      <c r="C6670" s="126">
        <f t="shared" si="629"/>
        <v>17</v>
      </c>
      <c r="D6670" s="127">
        <f>INDEX('365x24'!$D$4:$AA$369,'8760'!A6670,'8760'!C6670)</f>
        <v>8.0579715944222094</v>
      </c>
      <c r="E6670" s="130">
        <f t="shared" si="624"/>
        <v>1.7067634487889118E-4</v>
      </c>
      <c r="O6670" s="220">
        <f t="shared" si="626"/>
        <v>43378.708333333336</v>
      </c>
      <c r="P6670">
        <f t="shared" si="627"/>
        <v>1.7067634487889118E-4</v>
      </c>
    </row>
    <row r="6671" spans="1:16">
      <c r="A6671">
        <f t="shared" si="625"/>
        <v>278</v>
      </c>
      <c r="B6671" s="128">
        <f t="shared" si="628"/>
        <v>43378</v>
      </c>
      <c r="C6671" s="126">
        <f t="shared" si="629"/>
        <v>18</v>
      </c>
      <c r="D6671" s="127">
        <f>INDEX('365x24'!$D$4:$AA$369,'8760'!A6671,'8760'!C6671)</f>
        <v>7.4440986751165221</v>
      </c>
      <c r="E6671" s="130">
        <f t="shared" si="624"/>
        <v>1.5767386840456922E-4</v>
      </c>
      <c r="O6671" s="220">
        <f t="shared" si="626"/>
        <v>43378.75</v>
      </c>
      <c r="P6671">
        <f t="shared" si="627"/>
        <v>1.5767386840456922E-4</v>
      </c>
    </row>
    <row r="6672" spans="1:16">
      <c r="A6672">
        <f t="shared" si="625"/>
        <v>278</v>
      </c>
      <c r="B6672" s="128">
        <f t="shared" si="628"/>
        <v>43378</v>
      </c>
      <c r="C6672" s="126">
        <f t="shared" si="629"/>
        <v>19</v>
      </c>
      <c r="D6672" s="127">
        <f>INDEX('365x24'!$D$4:$AA$369,'8760'!A6672,'8760'!C6672)</f>
        <v>6.9722883743600583</v>
      </c>
      <c r="E6672" s="130">
        <f t="shared" si="624"/>
        <v>1.4768042816148562E-4</v>
      </c>
      <c r="O6672" s="220">
        <f t="shared" si="626"/>
        <v>43378.791666666664</v>
      </c>
      <c r="P6672">
        <f t="shared" si="627"/>
        <v>1.4768042816148562E-4</v>
      </c>
    </row>
    <row r="6673" spans="1:16">
      <c r="A6673">
        <f t="shared" si="625"/>
        <v>278</v>
      </c>
      <c r="B6673" s="128">
        <f t="shared" si="628"/>
        <v>43378</v>
      </c>
      <c r="C6673" s="126">
        <f t="shared" si="629"/>
        <v>20</v>
      </c>
      <c r="D6673" s="127">
        <f>INDEX('365x24'!$D$4:$AA$369,'8760'!A6673,'8760'!C6673)</f>
        <v>5.9571998851504278</v>
      </c>
      <c r="E6673" s="130">
        <f t="shared" si="624"/>
        <v>1.2617978236783927E-4</v>
      </c>
      <c r="O6673" s="220">
        <f t="shared" si="626"/>
        <v>43378.833333333336</v>
      </c>
      <c r="P6673">
        <f t="shared" si="627"/>
        <v>1.2617978236783927E-4</v>
      </c>
    </row>
    <row r="6674" spans="1:16">
      <c r="A6674">
        <f t="shared" si="625"/>
        <v>278</v>
      </c>
      <c r="B6674" s="128">
        <f t="shared" si="628"/>
        <v>43378</v>
      </c>
      <c r="C6674" s="126">
        <f t="shared" si="629"/>
        <v>21</v>
      </c>
      <c r="D6674" s="127">
        <f>INDEX('365x24'!$D$4:$AA$369,'8760'!A6674,'8760'!C6674)</f>
        <v>5.5015866438536367</v>
      </c>
      <c r="E6674" s="130">
        <f t="shared" si="624"/>
        <v>1.165294129427611E-4</v>
      </c>
      <c r="O6674" s="220">
        <f t="shared" si="626"/>
        <v>43378.875</v>
      </c>
      <c r="P6674">
        <f t="shared" si="627"/>
        <v>1.165294129427611E-4</v>
      </c>
    </row>
    <row r="6675" spans="1:16">
      <c r="A6675">
        <f t="shared" si="625"/>
        <v>278</v>
      </c>
      <c r="B6675" s="128">
        <f t="shared" si="628"/>
        <v>43378</v>
      </c>
      <c r="C6675" s="126">
        <f t="shared" si="629"/>
        <v>22</v>
      </c>
      <c r="D6675" s="127">
        <f>INDEX('365x24'!$D$4:$AA$369,'8760'!A6675,'8760'!C6675)</f>
        <v>5.085440091914097</v>
      </c>
      <c r="E6675" s="130">
        <f t="shared" si="624"/>
        <v>1.0771498966182533E-4</v>
      </c>
      <c r="O6675" s="220">
        <f t="shared" si="626"/>
        <v>43378.916666666664</v>
      </c>
      <c r="P6675">
        <f t="shared" si="627"/>
        <v>1.0771498966182533E-4</v>
      </c>
    </row>
    <row r="6676" spans="1:16">
      <c r="A6676">
        <f t="shared" si="625"/>
        <v>278</v>
      </c>
      <c r="B6676" s="128">
        <f t="shared" si="628"/>
        <v>43378</v>
      </c>
      <c r="C6676" s="126">
        <f t="shared" si="629"/>
        <v>23</v>
      </c>
      <c r="D6676" s="127">
        <f>INDEX('365x24'!$D$4:$AA$369,'8760'!A6676,'8760'!C6676)</f>
        <v>4.7060097852726228</v>
      </c>
      <c r="E6676" s="130">
        <f t="shared" si="624"/>
        <v>9.9678255216314137E-5</v>
      </c>
      <c r="O6676" s="220">
        <f t="shared" si="626"/>
        <v>43378.958333333336</v>
      </c>
      <c r="P6676">
        <f t="shared" si="627"/>
        <v>9.9678255216314137E-5</v>
      </c>
    </row>
    <row r="6677" spans="1:16">
      <c r="A6677">
        <f t="shared" si="625"/>
        <v>278</v>
      </c>
      <c r="B6677" s="128">
        <f t="shared" si="628"/>
        <v>43378</v>
      </c>
      <c r="C6677" s="126">
        <f t="shared" si="629"/>
        <v>24</v>
      </c>
      <c r="D6677" s="127">
        <f>INDEX('365x24'!$D$4:$AA$369,'8760'!A6677,'8760'!C6677)</f>
        <v>1.4944515966683098</v>
      </c>
      <c r="E6677" s="130">
        <f t="shared" si="624"/>
        <v>3.1654062455907605E-5</v>
      </c>
      <c r="O6677" s="220">
        <f t="shared" si="626"/>
        <v>43379</v>
      </c>
      <c r="P6677">
        <f t="shared" si="627"/>
        <v>3.1654062455907605E-5</v>
      </c>
    </row>
    <row r="6678" spans="1:16">
      <c r="A6678">
        <f t="shared" si="625"/>
        <v>279</v>
      </c>
      <c r="B6678" s="128">
        <f t="shared" si="628"/>
        <v>43379</v>
      </c>
      <c r="C6678" s="126">
        <f t="shared" si="629"/>
        <v>1</v>
      </c>
      <c r="D6678" s="127">
        <f>INDEX('365x24'!$D$4:$AA$369,'8760'!A6678,'8760'!C6678)</f>
        <v>1.393442204682215</v>
      </c>
      <c r="E6678" s="130">
        <f t="shared" si="624"/>
        <v>2.9514576901682095E-5</v>
      </c>
      <c r="O6678" s="220">
        <f t="shared" si="626"/>
        <v>43379.041666666664</v>
      </c>
      <c r="P6678">
        <f t="shared" si="627"/>
        <v>2.9514576901682095E-5</v>
      </c>
    </row>
    <row r="6679" spans="1:16">
      <c r="A6679">
        <f t="shared" si="625"/>
        <v>279</v>
      </c>
      <c r="B6679" s="128">
        <f t="shared" si="628"/>
        <v>43379</v>
      </c>
      <c r="C6679" s="126">
        <f t="shared" si="629"/>
        <v>2</v>
      </c>
      <c r="D6679" s="127">
        <f>INDEX('365x24'!$D$4:$AA$369,'8760'!A6679,'8760'!C6679)</f>
        <v>1.3915534694342804</v>
      </c>
      <c r="E6679" s="130">
        <f t="shared" si="624"/>
        <v>2.9474571495261385E-5</v>
      </c>
      <c r="O6679" s="220">
        <f t="shared" si="626"/>
        <v>43379.083333333336</v>
      </c>
      <c r="P6679">
        <f t="shared" si="627"/>
        <v>2.9474571495261385E-5</v>
      </c>
    </row>
    <row r="6680" spans="1:16">
      <c r="A6680">
        <f t="shared" si="625"/>
        <v>279</v>
      </c>
      <c r="B6680" s="128">
        <f t="shared" si="628"/>
        <v>43379</v>
      </c>
      <c r="C6680" s="126">
        <f t="shared" si="629"/>
        <v>3</v>
      </c>
      <c r="D6680" s="127">
        <f>INDEX('365x24'!$D$4:$AA$369,'8760'!A6680,'8760'!C6680)</f>
        <v>1.3601115826598369</v>
      </c>
      <c r="E6680" s="130">
        <f t="shared" si="624"/>
        <v>2.8808599141316552E-5</v>
      </c>
      <c r="O6680" s="220">
        <f t="shared" si="626"/>
        <v>43379.125</v>
      </c>
      <c r="P6680">
        <f t="shared" si="627"/>
        <v>2.8808599141316552E-5</v>
      </c>
    </row>
    <row r="6681" spans="1:16">
      <c r="A6681">
        <f t="shared" si="625"/>
        <v>279</v>
      </c>
      <c r="B6681" s="128">
        <f t="shared" si="628"/>
        <v>43379</v>
      </c>
      <c r="C6681" s="126">
        <f t="shared" si="629"/>
        <v>4</v>
      </c>
      <c r="D6681" s="127">
        <f>INDEX('365x24'!$D$4:$AA$369,'8760'!A6681,'8760'!C6681)</f>
        <v>1.5427633913424681</v>
      </c>
      <c r="E6681" s="130">
        <f t="shared" si="624"/>
        <v>3.2677357268119717E-5</v>
      </c>
      <c r="O6681" s="220">
        <f t="shared" si="626"/>
        <v>43379.166666666664</v>
      </c>
      <c r="P6681">
        <f t="shared" si="627"/>
        <v>3.2677357268119717E-5</v>
      </c>
    </row>
    <row r="6682" spans="1:16">
      <c r="A6682">
        <f t="shared" si="625"/>
        <v>279</v>
      </c>
      <c r="B6682" s="128">
        <f t="shared" si="628"/>
        <v>43379</v>
      </c>
      <c r="C6682" s="126">
        <f t="shared" si="629"/>
        <v>5</v>
      </c>
      <c r="D6682" s="127">
        <f>INDEX('365x24'!$D$4:$AA$369,'8760'!A6682,'8760'!C6682)</f>
        <v>3.0900819676946614</v>
      </c>
      <c r="E6682" s="130">
        <f t="shared" si="624"/>
        <v>6.5451198163489396E-5</v>
      </c>
      <c r="O6682" s="220">
        <f t="shared" si="626"/>
        <v>43379.208333333336</v>
      </c>
      <c r="P6682">
        <f t="shared" si="627"/>
        <v>6.5451198163489396E-5</v>
      </c>
    </row>
    <row r="6683" spans="1:16">
      <c r="A6683">
        <f t="shared" si="625"/>
        <v>279</v>
      </c>
      <c r="B6683" s="128">
        <f t="shared" si="628"/>
        <v>43379</v>
      </c>
      <c r="C6683" s="126">
        <f t="shared" si="629"/>
        <v>6</v>
      </c>
      <c r="D6683" s="127">
        <f>INDEX('365x24'!$D$4:$AA$369,'8760'!A6683,'8760'!C6683)</f>
        <v>4.3412024163413223</v>
      </c>
      <c r="E6683" s="130">
        <f t="shared" si="624"/>
        <v>9.1951250028410628E-5</v>
      </c>
      <c r="O6683" s="220">
        <f t="shared" si="626"/>
        <v>43379.25</v>
      </c>
      <c r="P6683">
        <f t="shared" si="627"/>
        <v>9.1951250028410628E-5</v>
      </c>
    </row>
    <row r="6684" spans="1:16">
      <c r="A6684">
        <f t="shared" si="625"/>
        <v>279</v>
      </c>
      <c r="B6684" s="128">
        <f t="shared" si="628"/>
        <v>43379</v>
      </c>
      <c r="C6684" s="126">
        <f t="shared" si="629"/>
        <v>7</v>
      </c>
      <c r="D6684" s="127">
        <f>INDEX('365x24'!$D$4:$AA$369,'8760'!A6684,'8760'!C6684)</f>
        <v>4.5074111181595811</v>
      </c>
      <c r="E6684" s="130">
        <f t="shared" si="624"/>
        <v>9.5471725793433473E-5</v>
      </c>
      <c r="O6684" s="220">
        <f t="shared" si="626"/>
        <v>43379.291666666664</v>
      </c>
      <c r="P6684">
        <f t="shared" si="627"/>
        <v>9.5471725793433473E-5</v>
      </c>
    </row>
    <row r="6685" spans="1:16">
      <c r="A6685">
        <f t="shared" si="625"/>
        <v>279</v>
      </c>
      <c r="B6685" s="128">
        <f t="shared" si="628"/>
        <v>43379</v>
      </c>
      <c r="C6685" s="126">
        <f t="shared" si="629"/>
        <v>8</v>
      </c>
      <c r="D6685" s="127">
        <f>INDEX('365x24'!$D$4:$AA$369,'8760'!A6685,'8760'!C6685)</f>
        <v>4.3744219362902914</v>
      </c>
      <c r="E6685" s="130">
        <f t="shared" si="624"/>
        <v>9.2654874529574934E-5</v>
      </c>
      <c r="O6685" s="220">
        <f t="shared" si="626"/>
        <v>43379.333333333336</v>
      </c>
      <c r="P6685">
        <f t="shared" si="627"/>
        <v>9.2654874529574934E-5</v>
      </c>
    </row>
    <row r="6686" spans="1:16">
      <c r="A6686">
        <f t="shared" si="625"/>
        <v>279</v>
      </c>
      <c r="B6686" s="128">
        <f t="shared" si="628"/>
        <v>43379</v>
      </c>
      <c r="C6686" s="126">
        <f t="shared" si="629"/>
        <v>9</v>
      </c>
      <c r="D6686" s="127">
        <f>INDEX('365x24'!$D$4:$AA$369,'8760'!A6686,'8760'!C6686)</f>
        <v>4.3528681340491557</v>
      </c>
      <c r="E6686" s="130">
        <f t="shared" si="624"/>
        <v>9.2198342244538591E-5</v>
      </c>
      <c r="O6686" s="220">
        <f t="shared" si="626"/>
        <v>43379.375</v>
      </c>
      <c r="P6686">
        <f t="shared" si="627"/>
        <v>9.2198342244538591E-5</v>
      </c>
    </row>
    <row r="6687" spans="1:16">
      <c r="A6687">
        <f t="shared" si="625"/>
        <v>279</v>
      </c>
      <c r="B6687" s="128">
        <f t="shared" si="628"/>
        <v>43379</v>
      </c>
      <c r="C6687" s="126">
        <f t="shared" si="629"/>
        <v>10</v>
      </c>
      <c r="D6687" s="127">
        <f>INDEX('365x24'!$D$4:$AA$369,'8760'!A6687,'8760'!C6687)</f>
        <v>5.5718800834809254</v>
      </c>
      <c r="E6687" s="130">
        <f t="shared" si="624"/>
        <v>1.1801830220030767E-4</v>
      </c>
      <c r="O6687" s="220">
        <f t="shared" si="626"/>
        <v>43379.416666666664</v>
      </c>
      <c r="P6687">
        <f t="shared" si="627"/>
        <v>1.1801830220030767E-4</v>
      </c>
    </row>
    <row r="6688" spans="1:16">
      <c r="A6688">
        <f t="shared" si="625"/>
        <v>279</v>
      </c>
      <c r="B6688" s="128">
        <f t="shared" si="628"/>
        <v>43379</v>
      </c>
      <c r="C6688" s="126">
        <f t="shared" si="629"/>
        <v>11</v>
      </c>
      <c r="D6688" s="127">
        <f>INDEX('365x24'!$D$4:$AA$369,'8760'!A6688,'8760'!C6688)</f>
        <v>6.6122398988727502</v>
      </c>
      <c r="E6688" s="130">
        <f t="shared" si="624"/>
        <v>1.4005422136051748E-4</v>
      </c>
      <c r="O6688" s="220">
        <f t="shared" si="626"/>
        <v>43379.458333333336</v>
      </c>
      <c r="P6688">
        <f t="shared" si="627"/>
        <v>1.4005422136051748E-4</v>
      </c>
    </row>
    <row r="6689" spans="1:16">
      <c r="A6689">
        <f t="shared" si="625"/>
        <v>279</v>
      </c>
      <c r="B6689" s="128">
        <f t="shared" si="628"/>
        <v>43379</v>
      </c>
      <c r="C6689" s="126">
        <f t="shared" si="629"/>
        <v>12</v>
      </c>
      <c r="D6689" s="127">
        <f>INDEX('365x24'!$D$4:$AA$369,'8760'!A6689,'8760'!C6689)</f>
        <v>7.0965338368579003</v>
      </c>
      <c r="E6689" s="130">
        <f t="shared" si="624"/>
        <v>1.5031207821862875E-4</v>
      </c>
      <c r="O6689" s="220">
        <f t="shared" si="626"/>
        <v>43379.5</v>
      </c>
      <c r="P6689">
        <f t="shared" si="627"/>
        <v>1.5031207821862875E-4</v>
      </c>
    </row>
    <row r="6690" spans="1:16">
      <c r="A6690">
        <f t="shared" si="625"/>
        <v>279</v>
      </c>
      <c r="B6690" s="128">
        <f t="shared" si="628"/>
        <v>43379</v>
      </c>
      <c r="C6690" s="126">
        <f t="shared" si="629"/>
        <v>13</v>
      </c>
      <c r="D6690" s="127">
        <f>INDEX('365x24'!$D$4:$AA$369,'8760'!A6690,'8760'!C6690)</f>
        <v>7.4661704350860729</v>
      </c>
      <c r="E6690" s="130">
        <f t="shared" si="624"/>
        <v>1.5814137158108262E-4</v>
      </c>
      <c r="O6690" s="220">
        <f t="shared" si="626"/>
        <v>43379.541666666664</v>
      </c>
      <c r="P6690">
        <f t="shared" si="627"/>
        <v>1.5814137158108262E-4</v>
      </c>
    </row>
    <row r="6691" spans="1:16">
      <c r="A6691">
        <f t="shared" si="625"/>
        <v>279</v>
      </c>
      <c r="B6691" s="128">
        <f t="shared" si="628"/>
        <v>43379</v>
      </c>
      <c r="C6691" s="126">
        <f t="shared" si="629"/>
        <v>14</v>
      </c>
      <c r="D6691" s="127">
        <f>INDEX('365x24'!$D$4:$AA$369,'8760'!A6691,'8760'!C6691)</f>
        <v>7.3980648640870132</v>
      </c>
      <c r="E6691" s="130">
        <f t="shared" si="624"/>
        <v>1.5669882369073569E-4</v>
      </c>
      <c r="O6691" s="220">
        <f t="shared" si="626"/>
        <v>43379.583333333336</v>
      </c>
      <c r="P6691">
        <f t="shared" si="627"/>
        <v>1.5669882369073569E-4</v>
      </c>
    </row>
    <row r="6692" spans="1:16">
      <c r="A6692">
        <f t="shared" si="625"/>
        <v>279</v>
      </c>
      <c r="B6692" s="128">
        <f t="shared" si="628"/>
        <v>43379</v>
      </c>
      <c r="C6692" s="126">
        <f t="shared" si="629"/>
        <v>15</v>
      </c>
      <c r="D6692" s="127">
        <f>INDEX('365x24'!$D$4:$AA$369,'8760'!A6692,'8760'!C6692)</f>
        <v>7.4202852787686</v>
      </c>
      <c r="E6692" s="130">
        <f t="shared" si="624"/>
        <v>1.5716947553097942E-4</v>
      </c>
      <c r="O6692" s="220">
        <f t="shared" si="626"/>
        <v>43379.625</v>
      </c>
      <c r="P6692">
        <f t="shared" si="627"/>
        <v>1.5716947553097942E-4</v>
      </c>
    </row>
    <row r="6693" spans="1:16">
      <c r="A6693">
        <f t="shared" si="625"/>
        <v>279</v>
      </c>
      <c r="B6693" s="128">
        <f t="shared" si="628"/>
        <v>43379</v>
      </c>
      <c r="C6693" s="126">
        <f t="shared" si="629"/>
        <v>16</v>
      </c>
      <c r="D6693" s="127">
        <f>INDEX('365x24'!$D$4:$AA$369,'8760'!A6693,'8760'!C6693)</f>
        <v>7.3301814972347721</v>
      </c>
      <c r="E6693" s="130">
        <f t="shared" si="624"/>
        <v>1.5526098231879125E-4</v>
      </c>
      <c r="O6693" s="220">
        <f t="shared" si="626"/>
        <v>43379.666666666664</v>
      </c>
      <c r="P6693">
        <f t="shared" si="627"/>
        <v>1.5526098231879125E-4</v>
      </c>
    </row>
    <row r="6694" spans="1:16">
      <c r="A6694">
        <f t="shared" si="625"/>
        <v>279</v>
      </c>
      <c r="B6694" s="128">
        <f t="shared" si="628"/>
        <v>43379</v>
      </c>
      <c r="C6694" s="126">
        <f t="shared" si="629"/>
        <v>17</v>
      </c>
      <c r="D6694" s="127">
        <f>INDEX('365x24'!$D$4:$AA$369,'8760'!A6694,'8760'!C6694)</f>
        <v>7.4400614478352125</v>
      </c>
      <c r="E6694" s="130">
        <f t="shared" si="624"/>
        <v>1.5758835566879634E-4</v>
      </c>
      <c r="O6694" s="220">
        <f t="shared" si="626"/>
        <v>43379.708333333336</v>
      </c>
      <c r="P6694">
        <f t="shared" si="627"/>
        <v>1.5758835566879634E-4</v>
      </c>
    </row>
    <row r="6695" spans="1:16">
      <c r="A6695">
        <f t="shared" si="625"/>
        <v>279</v>
      </c>
      <c r="B6695" s="128">
        <f t="shared" si="628"/>
        <v>43379</v>
      </c>
      <c r="C6695" s="126">
        <f t="shared" si="629"/>
        <v>18</v>
      </c>
      <c r="D6695" s="127">
        <f>INDEX('365x24'!$D$4:$AA$369,'8760'!A6695,'8760'!C6695)</f>
        <v>7.0436492499157302</v>
      </c>
      <c r="E6695" s="130">
        <f t="shared" si="624"/>
        <v>1.4919192683884882E-4</v>
      </c>
      <c r="O6695" s="220">
        <f t="shared" si="626"/>
        <v>43379.75</v>
      </c>
      <c r="P6695">
        <f t="shared" si="627"/>
        <v>1.4919192683884882E-4</v>
      </c>
    </row>
    <row r="6696" spans="1:16">
      <c r="A6696">
        <f t="shared" si="625"/>
        <v>279</v>
      </c>
      <c r="B6696" s="128">
        <f t="shared" si="628"/>
        <v>43379</v>
      </c>
      <c r="C6696" s="126">
        <f t="shared" si="629"/>
        <v>19</v>
      </c>
      <c r="D6696" s="127">
        <f>INDEX('365x24'!$D$4:$AA$369,'8760'!A6696,'8760'!C6696)</f>
        <v>6.6601248925115675</v>
      </c>
      <c r="E6696" s="130">
        <f t="shared" si="624"/>
        <v>1.4106847607624264E-4</v>
      </c>
      <c r="O6696" s="220">
        <f t="shared" si="626"/>
        <v>43379.791666666664</v>
      </c>
      <c r="P6696">
        <f t="shared" si="627"/>
        <v>1.4106847607624264E-4</v>
      </c>
    </row>
    <row r="6697" spans="1:16">
      <c r="A6697">
        <f t="shared" si="625"/>
        <v>279</v>
      </c>
      <c r="B6697" s="128">
        <f t="shared" si="628"/>
        <v>43379</v>
      </c>
      <c r="C6697" s="126">
        <f t="shared" si="629"/>
        <v>20</v>
      </c>
      <c r="D6697" s="127">
        <f>INDEX('365x24'!$D$4:$AA$369,'8760'!A6697,'8760'!C6697)</f>
        <v>5.6575397820784357</v>
      </c>
      <c r="E6697" s="130">
        <f t="shared" si="624"/>
        <v>1.1983266504444708E-4</v>
      </c>
      <c r="O6697" s="220">
        <f t="shared" si="626"/>
        <v>43379.833333333336</v>
      </c>
      <c r="P6697">
        <f t="shared" si="627"/>
        <v>1.1983266504444708E-4</v>
      </c>
    </row>
    <row r="6698" spans="1:16">
      <c r="A6698">
        <f t="shared" si="625"/>
        <v>279</v>
      </c>
      <c r="B6698" s="128">
        <f t="shared" si="628"/>
        <v>43379</v>
      </c>
      <c r="C6698" s="126">
        <f t="shared" si="629"/>
        <v>21</v>
      </c>
      <c r="D6698" s="127">
        <f>INDEX('365x24'!$D$4:$AA$369,'8760'!A6698,'8760'!C6698)</f>
        <v>5.3204560913587864</v>
      </c>
      <c r="E6698" s="130">
        <f t="shared" si="624"/>
        <v>1.1269287662795024E-4</v>
      </c>
      <c r="O6698" s="220">
        <f t="shared" si="626"/>
        <v>43379.875</v>
      </c>
      <c r="P6698">
        <f t="shared" si="627"/>
        <v>1.1269287662795024E-4</v>
      </c>
    </row>
    <row r="6699" spans="1:16">
      <c r="A6699">
        <f t="shared" si="625"/>
        <v>279</v>
      </c>
      <c r="B6699" s="128">
        <f t="shared" si="628"/>
        <v>43379</v>
      </c>
      <c r="C6699" s="126">
        <f t="shared" si="629"/>
        <v>22</v>
      </c>
      <c r="D6699" s="127">
        <f>INDEX('365x24'!$D$4:$AA$369,'8760'!A6699,'8760'!C6699)</f>
        <v>4.9383760609089276</v>
      </c>
      <c r="E6699" s="130">
        <f t="shared" si="624"/>
        <v>1.0460001823495992E-4</v>
      </c>
      <c r="O6699" s="220">
        <f t="shared" si="626"/>
        <v>43379.916666666664</v>
      </c>
      <c r="P6699">
        <f t="shared" si="627"/>
        <v>1.0460001823495992E-4</v>
      </c>
    </row>
    <row r="6700" spans="1:16">
      <c r="A6700">
        <f t="shared" si="625"/>
        <v>279</v>
      </c>
      <c r="B6700" s="128">
        <f t="shared" si="628"/>
        <v>43379</v>
      </c>
      <c r="C6700" s="126">
        <f t="shared" si="629"/>
        <v>23</v>
      </c>
      <c r="D6700" s="127">
        <f>INDEX('365x24'!$D$4:$AA$369,'8760'!A6700,'8760'!C6700)</f>
        <v>4.0296722025054974</v>
      </c>
      <c r="E6700" s="130">
        <f t="shared" si="624"/>
        <v>8.5352711228194047E-5</v>
      </c>
      <c r="O6700" s="220">
        <f t="shared" si="626"/>
        <v>43379.958333333336</v>
      </c>
      <c r="P6700">
        <f t="shared" si="627"/>
        <v>8.5352711228194047E-5</v>
      </c>
    </row>
    <row r="6701" spans="1:16">
      <c r="A6701">
        <f t="shared" si="625"/>
        <v>279</v>
      </c>
      <c r="B6701" s="128">
        <f t="shared" si="628"/>
        <v>43379</v>
      </c>
      <c r="C6701" s="126">
        <f t="shared" si="629"/>
        <v>24</v>
      </c>
      <c r="D6701" s="127">
        <f>INDEX('365x24'!$D$4:$AA$369,'8760'!A6701,'8760'!C6701)</f>
        <v>1.3944421233428865</v>
      </c>
      <c r="E6701" s="130">
        <f t="shared" si="624"/>
        <v>2.9535756234493064E-5</v>
      </c>
      <c r="O6701" s="220">
        <f t="shared" si="626"/>
        <v>43380</v>
      </c>
      <c r="P6701">
        <f t="shared" si="627"/>
        <v>2.9535756234493064E-5</v>
      </c>
    </row>
    <row r="6702" spans="1:16">
      <c r="A6702">
        <f t="shared" si="625"/>
        <v>280</v>
      </c>
      <c r="B6702" s="128">
        <f t="shared" si="628"/>
        <v>43380</v>
      </c>
      <c r="C6702" s="126">
        <f t="shared" si="629"/>
        <v>1</v>
      </c>
      <c r="D6702" s="127">
        <f>INDEX('365x24'!$D$4:$AA$369,'8760'!A6702,'8760'!C6702)</f>
        <v>1.393442204682215</v>
      </c>
      <c r="E6702" s="130">
        <f t="shared" si="624"/>
        <v>2.9514576901682095E-5</v>
      </c>
      <c r="O6702" s="220">
        <f t="shared" si="626"/>
        <v>43380.041666666664</v>
      </c>
      <c r="P6702">
        <f t="shared" si="627"/>
        <v>2.9514576901682095E-5</v>
      </c>
    </row>
    <row r="6703" spans="1:16">
      <c r="A6703">
        <f t="shared" si="625"/>
        <v>280</v>
      </c>
      <c r="B6703" s="128">
        <f t="shared" si="628"/>
        <v>43380</v>
      </c>
      <c r="C6703" s="126">
        <f t="shared" si="629"/>
        <v>2</v>
      </c>
      <c r="D6703" s="127">
        <f>INDEX('365x24'!$D$4:$AA$369,'8760'!A6703,'8760'!C6703)</f>
        <v>1.3915534694342804</v>
      </c>
      <c r="E6703" s="130">
        <f t="shared" si="624"/>
        <v>2.9474571495261385E-5</v>
      </c>
      <c r="O6703" s="220">
        <f t="shared" si="626"/>
        <v>43380.083333333336</v>
      </c>
      <c r="P6703">
        <f t="shared" si="627"/>
        <v>2.9474571495261385E-5</v>
      </c>
    </row>
    <row r="6704" spans="1:16">
      <c r="A6704">
        <f t="shared" si="625"/>
        <v>280</v>
      </c>
      <c r="B6704" s="128">
        <f t="shared" si="628"/>
        <v>43380</v>
      </c>
      <c r="C6704" s="126">
        <f t="shared" si="629"/>
        <v>3</v>
      </c>
      <c r="D6704" s="127">
        <f>INDEX('365x24'!$D$4:$AA$369,'8760'!A6704,'8760'!C6704)</f>
        <v>1.3601115826598369</v>
      </c>
      <c r="E6704" s="130">
        <f t="shared" si="624"/>
        <v>2.8808599141316552E-5</v>
      </c>
      <c r="O6704" s="220">
        <f t="shared" si="626"/>
        <v>43380.125</v>
      </c>
      <c r="P6704">
        <f t="shared" si="627"/>
        <v>2.8808599141316552E-5</v>
      </c>
    </row>
    <row r="6705" spans="1:16">
      <c r="A6705">
        <f t="shared" si="625"/>
        <v>280</v>
      </c>
      <c r="B6705" s="128">
        <f t="shared" si="628"/>
        <v>43380</v>
      </c>
      <c r="C6705" s="126">
        <f t="shared" si="629"/>
        <v>4</v>
      </c>
      <c r="D6705" s="127">
        <f>INDEX('365x24'!$D$4:$AA$369,'8760'!A6705,'8760'!C6705)</f>
        <v>1.5427633913424681</v>
      </c>
      <c r="E6705" s="130">
        <f t="shared" si="624"/>
        <v>3.2677357268119717E-5</v>
      </c>
      <c r="O6705" s="220">
        <f t="shared" si="626"/>
        <v>43380.166666666664</v>
      </c>
      <c r="P6705">
        <f t="shared" si="627"/>
        <v>3.2677357268119717E-5</v>
      </c>
    </row>
    <row r="6706" spans="1:16">
      <c r="A6706">
        <f t="shared" si="625"/>
        <v>280</v>
      </c>
      <c r="B6706" s="128">
        <f t="shared" si="628"/>
        <v>43380</v>
      </c>
      <c r="C6706" s="126">
        <f t="shared" si="629"/>
        <v>5</v>
      </c>
      <c r="D6706" s="127">
        <f>INDEX('365x24'!$D$4:$AA$369,'8760'!A6706,'8760'!C6706)</f>
        <v>3.0900819676946614</v>
      </c>
      <c r="E6706" s="130">
        <f t="shared" si="624"/>
        <v>6.5451198163489396E-5</v>
      </c>
      <c r="O6706" s="220">
        <f t="shared" si="626"/>
        <v>43380.208333333336</v>
      </c>
      <c r="P6706">
        <f t="shared" si="627"/>
        <v>6.5451198163489396E-5</v>
      </c>
    </row>
    <row r="6707" spans="1:16">
      <c r="A6707">
        <f t="shared" si="625"/>
        <v>280</v>
      </c>
      <c r="B6707" s="128">
        <f t="shared" si="628"/>
        <v>43380</v>
      </c>
      <c r="C6707" s="126">
        <f t="shared" si="629"/>
        <v>6</v>
      </c>
      <c r="D6707" s="127">
        <f>INDEX('365x24'!$D$4:$AA$369,'8760'!A6707,'8760'!C6707)</f>
        <v>4.3412024163413223</v>
      </c>
      <c r="E6707" s="130">
        <f t="shared" si="624"/>
        <v>9.1951250028410628E-5</v>
      </c>
      <c r="O6707" s="220">
        <f t="shared" si="626"/>
        <v>43380.25</v>
      </c>
      <c r="P6707">
        <f t="shared" si="627"/>
        <v>9.1951250028410628E-5</v>
      </c>
    </row>
    <row r="6708" spans="1:16">
      <c r="A6708">
        <f t="shared" si="625"/>
        <v>280</v>
      </c>
      <c r="B6708" s="128">
        <f t="shared" si="628"/>
        <v>43380</v>
      </c>
      <c r="C6708" s="126">
        <f t="shared" si="629"/>
        <v>7</v>
      </c>
      <c r="D6708" s="127">
        <f>INDEX('365x24'!$D$4:$AA$369,'8760'!A6708,'8760'!C6708)</f>
        <v>4.5074111181595811</v>
      </c>
      <c r="E6708" s="130">
        <f t="shared" si="624"/>
        <v>9.5471725793433473E-5</v>
      </c>
      <c r="O6708" s="220">
        <f t="shared" si="626"/>
        <v>43380.291666666664</v>
      </c>
      <c r="P6708">
        <f t="shared" si="627"/>
        <v>9.5471725793433473E-5</v>
      </c>
    </row>
    <row r="6709" spans="1:16">
      <c r="A6709">
        <f t="shared" si="625"/>
        <v>280</v>
      </c>
      <c r="B6709" s="128">
        <f t="shared" si="628"/>
        <v>43380</v>
      </c>
      <c r="C6709" s="126">
        <f t="shared" si="629"/>
        <v>8</v>
      </c>
      <c r="D6709" s="127">
        <f>INDEX('365x24'!$D$4:$AA$369,'8760'!A6709,'8760'!C6709)</f>
        <v>4.3744219362902914</v>
      </c>
      <c r="E6709" s="130">
        <f t="shared" si="624"/>
        <v>9.2654874529574934E-5</v>
      </c>
      <c r="O6709" s="220">
        <f t="shared" si="626"/>
        <v>43380.333333333336</v>
      </c>
      <c r="P6709">
        <f t="shared" si="627"/>
        <v>9.2654874529574934E-5</v>
      </c>
    </row>
    <row r="6710" spans="1:16">
      <c r="A6710">
        <f t="shared" si="625"/>
        <v>280</v>
      </c>
      <c r="B6710" s="128">
        <f t="shared" si="628"/>
        <v>43380</v>
      </c>
      <c r="C6710" s="126">
        <f t="shared" si="629"/>
        <v>9</v>
      </c>
      <c r="D6710" s="127">
        <f>INDEX('365x24'!$D$4:$AA$369,'8760'!A6710,'8760'!C6710)</f>
        <v>4.3528681340491557</v>
      </c>
      <c r="E6710" s="130">
        <f t="shared" si="624"/>
        <v>9.2198342244538591E-5</v>
      </c>
      <c r="O6710" s="220">
        <f t="shared" si="626"/>
        <v>43380.375</v>
      </c>
      <c r="P6710">
        <f t="shared" si="627"/>
        <v>9.2198342244538591E-5</v>
      </c>
    </row>
    <row r="6711" spans="1:16">
      <c r="A6711">
        <f t="shared" si="625"/>
        <v>280</v>
      </c>
      <c r="B6711" s="128">
        <f t="shared" si="628"/>
        <v>43380</v>
      </c>
      <c r="C6711" s="126">
        <f t="shared" si="629"/>
        <v>10</v>
      </c>
      <c r="D6711" s="127">
        <f>INDEX('365x24'!$D$4:$AA$369,'8760'!A6711,'8760'!C6711)</f>
        <v>5.5718800834809254</v>
      </c>
      <c r="E6711" s="130">
        <f t="shared" si="624"/>
        <v>1.1801830220030767E-4</v>
      </c>
      <c r="O6711" s="220">
        <f t="shared" si="626"/>
        <v>43380.416666666664</v>
      </c>
      <c r="P6711">
        <f t="shared" si="627"/>
        <v>1.1801830220030767E-4</v>
      </c>
    </row>
    <row r="6712" spans="1:16">
      <c r="A6712">
        <f t="shared" si="625"/>
        <v>280</v>
      </c>
      <c r="B6712" s="128">
        <f t="shared" si="628"/>
        <v>43380</v>
      </c>
      <c r="C6712" s="126">
        <f t="shared" si="629"/>
        <v>11</v>
      </c>
      <c r="D6712" s="127">
        <f>INDEX('365x24'!$D$4:$AA$369,'8760'!A6712,'8760'!C6712)</f>
        <v>6.6122398988727502</v>
      </c>
      <c r="E6712" s="130">
        <f t="shared" si="624"/>
        <v>1.4005422136051748E-4</v>
      </c>
      <c r="O6712" s="220">
        <f t="shared" si="626"/>
        <v>43380.458333333336</v>
      </c>
      <c r="P6712">
        <f t="shared" si="627"/>
        <v>1.4005422136051748E-4</v>
      </c>
    </row>
    <row r="6713" spans="1:16">
      <c r="A6713">
        <f t="shared" si="625"/>
        <v>280</v>
      </c>
      <c r="B6713" s="128">
        <f t="shared" si="628"/>
        <v>43380</v>
      </c>
      <c r="C6713" s="126">
        <f t="shared" si="629"/>
        <v>12</v>
      </c>
      <c r="D6713" s="127">
        <f>INDEX('365x24'!$D$4:$AA$369,'8760'!A6713,'8760'!C6713)</f>
        <v>7.0965338368579003</v>
      </c>
      <c r="E6713" s="130">
        <f t="shared" si="624"/>
        <v>1.5031207821862875E-4</v>
      </c>
      <c r="O6713" s="220">
        <f t="shared" si="626"/>
        <v>43380.5</v>
      </c>
      <c r="P6713">
        <f t="shared" si="627"/>
        <v>1.5031207821862875E-4</v>
      </c>
    </row>
    <row r="6714" spans="1:16">
      <c r="A6714">
        <f t="shared" si="625"/>
        <v>280</v>
      </c>
      <c r="B6714" s="128">
        <f t="shared" si="628"/>
        <v>43380</v>
      </c>
      <c r="C6714" s="126">
        <f t="shared" si="629"/>
        <v>13</v>
      </c>
      <c r="D6714" s="127">
        <f>INDEX('365x24'!$D$4:$AA$369,'8760'!A6714,'8760'!C6714)</f>
        <v>7.4661704350860729</v>
      </c>
      <c r="E6714" s="130">
        <f t="shared" si="624"/>
        <v>1.5814137158108262E-4</v>
      </c>
      <c r="O6714" s="220">
        <f t="shared" si="626"/>
        <v>43380.541666666664</v>
      </c>
      <c r="P6714">
        <f t="shared" si="627"/>
        <v>1.5814137158108262E-4</v>
      </c>
    </row>
    <row r="6715" spans="1:16">
      <c r="A6715">
        <f t="shared" si="625"/>
        <v>280</v>
      </c>
      <c r="B6715" s="128">
        <f t="shared" si="628"/>
        <v>43380</v>
      </c>
      <c r="C6715" s="126">
        <f t="shared" si="629"/>
        <v>14</v>
      </c>
      <c r="D6715" s="127">
        <f>INDEX('365x24'!$D$4:$AA$369,'8760'!A6715,'8760'!C6715)</f>
        <v>7.3980648640870132</v>
      </c>
      <c r="E6715" s="130">
        <f t="shared" si="624"/>
        <v>1.5669882369073569E-4</v>
      </c>
      <c r="O6715" s="220">
        <f t="shared" si="626"/>
        <v>43380.583333333336</v>
      </c>
      <c r="P6715">
        <f t="shared" si="627"/>
        <v>1.5669882369073569E-4</v>
      </c>
    </row>
    <row r="6716" spans="1:16">
      <c r="A6716">
        <f t="shared" si="625"/>
        <v>280</v>
      </c>
      <c r="B6716" s="128">
        <f t="shared" si="628"/>
        <v>43380</v>
      </c>
      <c r="C6716" s="126">
        <f t="shared" si="629"/>
        <v>15</v>
      </c>
      <c r="D6716" s="127">
        <f>INDEX('365x24'!$D$4:$AA$369,'8760'!A6716,'8760'!C6716)</f>
        <v>7.4202852787686</v>
      </c>
      <c r="E6716" s="130">
        <f t="shared" si="624"/>
        <v>1.5716947553097942E-4</v>
      </c>
      <c r="O6716" s="220">
        <f t="shared" si="626"/>
        <v>43380.625</v>
      </c>
      <c r="P6716">
        <f t="shared" si="627"/>
        <v>1.5716947553097942E-4</v>
      </c>
    </row>
    <row r="6717" spans="1:16">
      <c r="A6717">
        <f t="shared" si="625"/>
        <v>280</v>
      </c>
      <c r="B6717" s="128">
        <f t="shared" si="628"/>
        <v>43380</v>
      </c>
      <c r="C6717" s="126">
        <f t="shared" si="629"/>
        <v>16</v>
      </c>
      <c r="D6717" s="127">
        <f>INDEX('365x24'!$D$4:$AA$369,'8760'!A6717,'8760'!C6717)</f>
        <v>7.3301814972347721</v>
      </c>
      <c r="E6717" s="130">
        <f t="shared" si="624"/>
        <v>1.5526098231879125E-4</v>
      </c>
      <c r="O6717" s="220">
        <f t="shared" si="626"/>
        <v>43380.666666666664</v>
      </c>
      <c r="P6717">
        <f t="shared" si="627"/>
        <v>1.5526098231879125E-4</v>
      </c>
    </row>
    <row r="6718" spans="1:16">
      <c r="A6718">
        <f t="shared" si="625"/>
        <v>280</v>
      </c>
      <c r="B6718" s="128">
        <f t="shared" si="628"/>
        <v>43380</v>
      </c>
      <c r="C6718" s="126">
        <f t="shared" si="629"/>
        <v>17</v>
      </c>
      <c r="D6718" s="127">
        <f>INDEX('365x24'!$D$4:$AA$369,'8760'!A6718,'8760'!C6718)</f>
        <v>7.4400614478352125</v>
      </c>
      <c r="E6718" s="130">
        <f t="shared" si="624"/>
        <v>1.5758835566879634E-4</v>
      </c>
      <c r="O6718" s="220">
        <f t="shared" si="626"/>
        <v>43380.708333333336</v>
      </c>
      <c r="P6718">
        <f t="shared" si="627"/>
        <v>1.5758835566879634E-4</v>
      </c>
    </row>
    <row r="6719" spans="1:16">
      <c r="A6719">
        <f t="shared" si="625"/>
        <v>280</v>
      </c>
      <c r="B6719" s="128">
        <f t="shared" si="628"/>
        <v>43380</v>
      </c>
      <c r="C6719" s="126">
        <f t="shared" si="629"/>
        <v>18</v>
      </c>
      <c r="D6719" s="127">
        <f>INDEX('365x24'!$D$4:$AA$369,'8760'!A6719,'8760'!C6719)</f>
        <v>7.0436492499157302</v>
      </c>
      <c r="E6719" s="130">
        <f t="shared" si="624"/>
        <v>1.4919192683884882E-4</v>
      </c>
      <c r="O6719" s="220">
        <f t="shared" si="626"/>
        <v>43380.75</v>
      </c>
      <c r="P6719">
        <f t="shared" si="627"/>
        <v>1.4919192683884882E-4</v>
      </c>
    </row>
    <row r="6720" spans="1:16">
      <c r="A6720">
        <f t="shared" si="625"/>
        <v>280</v>
      </c>
      <c r="B6720" s="128">
        <f t="shared" si="628"/>
        <v>43380</v>
      </c>
      <c r="C6720" s="126">
        <f t="shared" si="629"/>
        <v>19</v>
      </c>
      <c r="D6720" s="127">
        <f>INDEX('365x24'!$D$4:$AA$369,'8760'!A6720,'8760'!C6720)</f>
        <v>6.6601248925115675</v>
      </c>
      <c r="E6720" s="130">
        <f t="shared" si="624"/>
        <v>1.4106847607624264E-4</v>
      </c>
      <c r="O6720" s="220">
        <f t="shared" si="626"/>
        <v>43380.791666666664</v>
      </c>
      <c r="P6720">
        <f t="shared" si="627"/>
        <v>1.4106847607624264E-4</v>
      </c>
    </row>
    <row r="6721" spans="1:16">
      <c r="A6721">
        <f t="shared" si="625"/>
        <v>280</v>
      </c>
      <c r="B6721" s="128">
        <f t="shared" si="628"/>
        <v>43380</v>
      </c>
      <c r="C6721" s="126">
        <f t="shared" si="629"/>
        <v>20</v>
      </c>
      <c r="D6721" s="127">
        <f>INDEX('365x24'!$D$4:$AA$369,'8760'!A6721,'8760'!C6721)</f>
        <v>5.6575397820784357</v>
      </c>
      <c r="E6721" s="130">
        <f t="shared" si="624"/>
        <v>1.1983266504444708E-4</v>
      </c>
      <c r="O6721" s="220">
        <f t="shared" si="626"/>
        <v>43380.833333333336</v>
      </c>
      <c r="P6721">
        <f t="shared" si="627"/>
        <v>1.1983266504444708E-4</v>
      </c>
    </row>
    <row r="6722" spans="1:16">
      <c r="A6722">
        <f t="shared" si="625"/>
        <v>280</v>
      </c>
      <c r="B6722" s="128">
        <f t="shared" si="628"/>
        <v>43380</v>
      </c>
      <c r="C6722" s="126">
        <f t="shared" si="629"/>
        <v>21</v>
      </c>
      <c r="D6722" s="127">
        <f>INDEX('365x24'!$D$4:$AA$369,'8760'!A6722,'8760'!C6722)</f>
        <v>5.3204560913587864</v>
      </c>
      <c r="E6722" s="130">
        <f t="shared" si="624"/>
        <v>1.1269287662795024E-4</v>
      </c>
      <c r="O6722" s="220">
        <f t="shared" si="626"/>
        <v>43380.875</v>
      </c>
      <c r="P6722">
        <f t="shared" si="627"/>
        <v>1.1269287662795024E-4</v>
      </c>
    </row>
    <row r="6723" spans="1:16">
      <c r="A6723">
        <f t="shared" si="625"/>
        <v>280</v>
      </c>
      <c r="B6723" s="128">
        <f t="shared" si="628"/>
        <v>43380</v>
      </c>
      <c r="C6723" s="126">
        <f t="shared" si="629"/>
        <v>22</v>
      </c>
      <c r="D6723" s="127">
        <f>INDEX('365x24'!$D$4:$AA$369,'8760'!A6723,'8760'!C6723)</f>
        <v>4.9383760609089276</v>
      </c>
      <c r="E6723" s="130">
        <f t="shared" si="624"/>
        <v>1.0460001823495992E-4</v>
      </c>
      <c r="O6723" s="220">
        <f t="shared" si="626"/>
        <v>43380.916666666664</v>
      </c>
      <c r="P6723">
        <f t="shared" si="627"/>
        <v>1.0460001823495992E-4</v>
      </c>
    </row>
    <row r="6724" spans="1:16">
      <c r="A6724">
        <f t="shared" si="625"/>
        <v>280</v>
      </c>
      <c r="B6724" s="128">
        <f t="shared" si="628"/>
        <v>43380</v>
      </c>
      <c r="C6724" s="126">
        <f t="shared" si="629"/>
        <v>23</v>
      </c>
      <c r="D6724" s="127">
        <f>INDEX('365x24'!$D$4:$AA$369,'8760'!A6724,'8760'!C6724)</f>
        <v>4.0296722025054974</v>
      </c>
      <c r="E6724" s="130">
        <f t="shared" si="624"/>
        <v>8.5352711228194047E-5</v>
      </c>
      <c r="O6724" s="220">
        <f t="shared" si="626"/>
        <v>43380.958333333336</v>
      </c>
      <c r="P6724">
        <f t="shared" si="627"/>
        <v>8.5352711228194047E-5</v>
      </c>
    </row>
    <row r="6725" spans="1:16">
      <c r="A6725">
        <f t="shared" si="625"/>
        <v>280</v>
      </c>
      <c r="B6725" s="128">
        <f t="shared" si="628"/>
        <v>43380</v>
      </c>
      <c r="C6725" s="126">
        <f t="shared" si="629"/>
        <v>24</v>
      </c>
      <c r="D6725" s="127">
        <f>INDEX('365x24'!$D$4:$AA$369,'8760'!A6725,'8760'!C6725)</f>
        <v>1.3944421233428865</v>
      </c>
      <c r="E6725" s="130">
        <f t="shared" si="624"/>
        <v>2.9535756234493064E-5</v>
      </c>
      <c r="O6725" s="220">
        <f t="shared" si="626"/>
        <v>43381</v>
      </c>
      <c r="P6725">
        <f t="shared" si="627"/>
        <v>2.9535756234493064E-5</v>
      </c>
    </row>
    <row r="6726" spans="1:16">
      <c r="A6726">
        <f t="shared" si="625"/>
        <v>281</v>
      </c>
      <c r="B6726" s="128">
        <f t="shared" si="628"/>
        <v>43381</v>
      </c>
      <c r="C6726" s="126">
        <f t="shared" si="629"/>
        <v>1</v>
      </c>
      <c r="D6726" s="127">
        <f>INDEX('365x24'!$D$4:$AA$369,'8760'!A6726,'8760'!C6726)</f>
        <v>1.393442204682215</v>
      </c>
      <c r="E6726" s="130">
        <f t="shared" ref="E6726:E6789" si="630">D6726*$E$2</f>
        <v>2.9514576901682095E-5</v>
      </c>
      <c r="O6726" s="220">
        <f t="shared" si="626"/>
        <v>43381.041666666664</v>
      </c>
      <c r="P6726">
        <f t="shared" si="627"/>
        <v>2.9514576901682095E-5</v>
      </c>
    </row>
    <row r="6727" spans="1:16">
      <c r="A6727">
        <f t="shared" ref="A6727:A6790" si="631">IF(C6727=1,A6726+1,A6726)</f>
        <v>281</v>
      </c>
      <c r="B6727" s="128">
        <f t="shared" si="628"/>
        <v>43381</v>
      </c>
      <c r="C6727" s="126">
        <f t="shared" si="629"/>
        <v>2</v>
      </c>
      <c r="D6727" s="127">
        <f>INDEX('365x24'!$D$4:$AA$369,'8760'!A6727,'8760'!C6727)</f>
        <v>1.3915534694342804</v>
      </c>
      <c r="E6727" s="130">
        <f t="shared" si="630"/>
        <v>2.9474571495261385E-5</v>
      </c>
      <c r="O6727" s="220">
        <f t="shared" ref="O6727:O6790" si="632">B6727+O$3*C6727</f>
        <v>43381.083333333336</v>
      </c>
      <c r="P6727">
        <f t="shared" ref="P6727:P6790" si="633">E6727</f>
        <v>2.9474571495261385E-5</v>
      </c>
    </row>
    <row r="6728" spans="1:16">
      <c r="A6728">
        <f t="shared" si="631"/>
        <v>281</v>
      </c>
      <c r="B6728" s="128">
        <f t="shared" ref="B6728:B6791" si="634">IF(C6727=24,B6727+1,B6727)</f>
        <v>43381</v>
      </c>
      <c r="C6728" s="126">
        <f t="shared" ref="C6728:C6791" si="635">IF(C6727=24,1,C6727+1)</f>
        <v>3</v>
      </c>
      <c r="D6728" s="127">
        <f>INDEX('365x24'!$D$4:$AA$369,'8760'!A6728,'8760'!C6728)</f>
        <v>1.3601115826598369</v>
      </c>
      <c r="E6728" s="130">
        <f t="shared" si="630"/>
        <v>2.8808599141316552E-5</v>
      </c>
      <c r="O6728" s="220">
        <f t="shared" si="632"/>
        <v>43381.125</v>
      </c>
      <c r="P6728">
        <f t="shared" si="633"/>
        <v>2.8808599141316552E-5</v>
      </c>
    </row>
    <row r="6729" spans="1:16">
      <c r="A6729">
        <f t="shared" si="631"/>
        <v>281</v>
      </c>
      <c r="B6729" s="128">
        <f t="shared" si="634"/>
        <v>43381</v>
      </c>
      <c r="C6729" s="126">
        <f t="shared" si="635"/>
        <v>4</v>
      </c>
      <c r="D6729" s="127">
        <f>INDEX('365x24'!$D$4:$AA$369,'8760'!A6729,'8760'!C6729)</f>
        <v>1.5427633913424681</v>
      </c>
      <c r="E6729" s="130">
        <f t="shared" si="630"/>
        <v>3.2677357268119717E-5</v>
      </c>
      <c r="O6729" s="220">
        <f t="shared" si="632"/>
        <v>43381.166666666664</v>
      </c>
      <c r="P6729">
        <f t="shared" si="633"/>
        <v>3.2677357268119717E-5</v>
      </c>
    </row>
    <row r="6730" spans="1:16">
      <c r="A6730">
        <f t="shared" si="631"/>
        <v>281</v>
      </c>
      <c r="B6730" s="128">
        <f t="shared" si="634"/>
        <v>43381</v>
      </c>
      <c r="C6730" s="126">
        <f t="shared" si="635"/>
        <v>5</v>
      </c>
      <c r="D6730" s="127">
        <f>INDEX('365x24'!$D$4:$AA$369,'8760'!A6730,'8760'!C6730)</f>
        <v>3.0900819676946614</v>
      </c>
      <c r="E6730" s="130">
        <f t="shared" si="630"/>
        <v>6.5451198163489396E-5</v>
      </c>
      <c r="O6730" s="220">
        <f t="shared" si="632"/>
        <v>43381.208333333336</v>
      </c>
      <c r="P6730">
        <f t="shared" si="633"/>
        <v>6.5451198163489396E-5</v>
      </c>
    </row>
    <row r="6731" spans="1:16">
      <c r="A6731">
        <f t="shared" si="631"/>
        <v>281</v>
      </c>
      <c r="B6731" s="128">
        <f t="shared" si="634"/>
        <v>43381</v>
      </c>
      <c r="C6731" s="126">
        <f t="shared" si="635"/>
        <v>6</v>
      </c>
      <c r="D6731" s="127">
        <f>INDEX('365x24'!$D$4:$AA$369,'8760'!A6731,'8760'!C6731)</f>
        <v>4.3412024163413223</v>
      </c>
      <c r="E6731" s="130">
        <f t="shared" si="630"/>
        <v>9.1951250028410628E-5</v>
      </c>
      <c r="O6731" s="220">
        <f t="shared" si="632"/>
        <v>43381.25</v>
      </c>
      <c r="P6731">
        <f t="shared" si="633"/>
        <v>9.1951250028410628E-5</v>
      </c>
    </row>
    <row r="6732" spans="1:16">
      <c r="A6732">
        <f t="shared" si="631"/>
        <v>281</v>
      </c>
      <c r="B6732" s="128">
        <f t="shared" si="634"/>
        <v>43381</v>
      </c>
      <c r="C6732" s="126">
        <f t="shared" si="635"/>
        <v>7</v>
      </c>
      <c r="D6732" s="127">
        <f>INDEX('365x24'!$D$4:$AA$369,'8760'!A6732,'8760'!C6732)</f>
        <v>4.5074111181595811</v>
      </c>
      <c r="E6732" s="130">
        <f t="shared" si="630"/>
        <v>9.5471725793433473E-5</v>
      </c>
      <c r="O6732" s="220">
        <f t="shared" si="632"/>
        <v>43381.291666666664</v>
      </c>
      <c r="P6732">
        <f t="shared" si="633"/>
        <v>9.5471725793433473E-5</v>
      </c>
    </row>
    <row r="6733" spans="1:16">
      <c r="A6733">
        <f t="shared" si="631"/>
        <v>281</v>
      </c>
      <c r="B6733" s="128">
        <f t="shared" si="634"/>
        <v>43381</v>
      </c>
      <c r="C6733" s="126">
        <f t="shared" si="635"/>
        <v>8</v>
      </c>
      <c r="D6733" s="127">
        <f>INDEX('365x24'!$D$4:$AA$369,'8760'!A6733,'8760'!C6733)</f>
        <v>4.3744219362902914</v>
      </c>
      <c r="E6733" s="130">
        <f t="shared" si="630"/>
        <v>9.2654874529574934E-5</v>
      </c>
      <c r="O6733" s="220">
        <f t="shared" si="632"/>
        <v>43381.333333333336</v>
      </c>
      <c r="P6733">
        <f t="shared" si="633"/>
        <v>9.2654874529574934E-5</v>
      </c>
    </row>
    <row r="6734" spans="1:16">
      <c r="A6734">
        <f t="shared" si="631"/>
        <v>281</v>
      </c>
      <c r="B6734" s="128">
        <f t="shared" si="634"/>
        <v>43381</v>
      </c>
      <c r="C6734" s="126">
        <f t="shared" si="635"/>
        <v>9</v>
      </c>
      <c r="D6734" s="127">
        <f>INDEX('365x24'!$D$4:$AA$369,'8760'!A6734,'8760'!C6734)</f>
        <v>4.3528681340491557</v>
      </c>
      <c r="E6734" s="130">
        <f t="shared" si="630"/>
        <v>9.2198342244538591E-5</v>
      </c>
      <c r="O6734" s="220">
        <f t="shared" si="632"/>
        <v>43381.375</v>
      </c>
      <c r="P6734">
        <f t="shared" si="633"/>
        <v>9.2198342244538591E-5</v>
      </c>
    </row>
    <row r="6735" spans="1:16">
      <c r="A6735">
        <f t="shared" si="631"/>
        <v>281</v>
      </c>
      <c r="B6735" s="128">
        <f t="shared" si="634"/>
        <v>43381</v>
      </c>
      <c r="C6735" s="126">
        <f t="shared" si="635"/>
        <v>10</v>
      </c>
      <c r="D6735" s="127">
        <f>INDEX('365x24'!$D$4:$AA$369,'8760'!A6735,'8760'!C6735)</f>
        <v>5.5718800834809254</v>
      </c>
      <c r="E6735" s="130">
        <f t="shared" si="630"/>
        <v>1.1801830220030767E-4</v>
      </c>
      <c r="O6735" s="220">
        <f t="shared" si="632"/>
        <v>43381.416666666664</v>
      </c>
      <c r="P6735">
        <f t="shared" si="633"/>
        <v>1.1801830220030767E-4</v>
      </c>
    </row>
    <row r="6736" spans="1:16">
      <c r="A6736">
        <f t="shared" si="631"/>
        <v>281</v>
      </c>
      <c r="B6736" s="128">
        <f t="shared" si="634"/>
        <v>43381</v>
      </c>
      <c r="C6736" s="126">
        <f t="shared" si="635"/>
        <v>11</v>
      </c>
      <c r="D6736" s="127">
        <f>INDEX('365x24'!$D$4:$AA$369,'8760'!A6736,'8760'!C6736)</f>
        <v>6.6122398988727502</v>
      </c>
      <c r="E6736" s="130">
        <f t="shared" si="630"/>
        <v>1.4005422136051748E-4</v>
      </c>
      <c r="O6736" s="220">
        <f t="shared" si="632"/>
        <v>43381.458333333336</v>
      </c>
      <c r="P6736">
        <f t="shared" si="633"/>
        <v>1.4005422136051748E-4</v>
      </c>
    </row>
    <row r="6737" spans="1:16">
      <c r="A6737">
        <f t="shared" si="631"/>
        <v>281</v>
      </c>
      <c r="B6737" s="128">
        <f t="shared" si="634"/>
        <v>43381</v>
      </c>
      <c r="C6737" s="126">
        <f t="shared" si="635"/>
        <v>12</v>
      </c>
      <c r="D6737" s="127">
        <f>INDEX('365x24'!$D$4:$AA$369,'8760'!A6737,'8760'!C6737)</f>
        <v>7.0965338368579003</v>
      </c>
      <c r="E6737" s="130">
        <f t="shared" si="630"/>
        <v>1.5031207821862875E-4</v>
      </c>
      <c r="O6737" s="220">
        <f t="shared" si="632"/>
        <v>43381.5</v>
      </c>
      <c r="P6737">
        <f t="shared" si="633"/>
        <v>1.5031207821862875E-4</v>
      </c>
    </row>
    <row r="6738" spans="1:16">
      <c r="A6738">
        <f t="shared" si="631"/>
        <v>281</v>
      </c>
      <c r="B6738" s="128">
        <f t="shared" si="634"/>
        <v>43381</v>
      </c>
      <c r="C6738" s="126">
        <f t="shared" si="635"/>
        <v>13</v>
      </c>
      <c r="D6738" s="127">
        <f>INDEX('365x24'!$D$4:$AA$369,'8760'!A6738,'8760'!C6738)</f>
        <v>7.4661704350860729</v>
      </c>
      <c r="E6738" s="130">
        <f t="shared" si="630"/>
        <v>1.5814137158108262E-4</v>
      </c>
      <c r="O6738" s="220">
        <f t="shared" si="632"/>
        <v>43381.541666666664</v>
      </c>
      <c r="P6738">
        <f t="shared" si="633"/>
        <v>1.5814137158108262E-4</v>
      </c>
    </row>
    <row r="6739" spans="1:16">
      <c r="A6739">
        <f t="shared" si="631"/>
        <v>281</v>
      </c>
      <c r="B6739" s="128">
        <f t="shared" si="634"/>
        <v>43381</v>
      </c>
      <c r="C6739" s="126">
        <f t="shared" si="635"/>
        <v>14</v>
      </c>
      <c r="D6739" s="127">
        <f>INDEX('365x24'!$D$4:$AA$369,'8760'!A6739,'8760'!C6739)</f>
        <v>7.3980648640870132</v>
      </c>
      <c r="E6739" s="130">
        <f t="shared" si="630"/>
        <v>1.5669882369073569E-4</v>
      </c>
      <c r="O6739" s="220">
        <f t="shared" si="632"/>
        <v>43381.583333333336</v>
      </c>
      <c r="P6739">
        <f t="shared" si="633"/>
        <v>1.5669882369073569E-4</v>
      </c>
    </row>
    <row r="6740" spans="1:16">
      <c r="A6740">
        <f t="shared" si="631"/>
        <v>281</v>
      </c>
      <c r="B6740" s="128">
        <f t="shared" si="634"/>
        <v>43381</v>
      </c>
      <c r="C6740" s="126">
        <f t="shared" si="635"/>
        <v>15</v>
      </c>
      <c r="D6740" s="127">
        <f>INDEX('365x24'!$D$4:$AA$369,'8760'!A6740,'8760'!C6740)</f>
        <v>7.4202852787686</v>
      </c>
      <c r="E6740" s="130">
        <f t="shared" si="630"/>
        <v>1.5716947553097942E-4</v>
      </c>
      <c r="O6740" s="220">
        <f t="shared" si="632"/>
        <v>43381.625</v>
      </c>
      <c r="P6740">
        <f t="shared" si="633"/>
        <v>1.5716947553097942E-4</v>
      </c>
    </row>
    <row r="6741" spans="1:16">
      <c r="A6741">
        <f t="shared" si="631"/>
        <v>281</v>
      </c>
      <c r="B6741" s="128">
        <f t="shared" si="634"/>
        <v>43381</v>
      </c>
      <c r="C6741" s="126">
        <f t="shared" si="635"/>
        <v>16</v>
      </c>
      <c r="D6741" s="127">
        <f>INDEX('365x24'!$D$4:$AA$369,'8760'!A6741,'8760'!C6741)</f>
        <v>7.3301814972347721</v>
      </c>
      <c r="E6741" s="130">
        <f t="shared" si="630"/>
        <v>1.5526098231879125E-4</v>
      </c>
      <c r="O6741" s="220">
        <f t="shared" si="632"/>
        <v>43381.666666666664</v>
      </c>
      <c r="P6741">
        <f t="shared" si="633"/>
        <v>1.5526098231879125E-4</v>
      </c>
    </row>
    <row r="6742" spans="1:16">
      <c r="A6742">
        <f t="shared" si="631"/>
        <v>281</v>
      </c>
      <c r="B6742" s="128">
        <f t="shared" si="634"/>
        <v>43381</v>
      </c>
      <c r="C6742" s="126">
        <f t="shared" si="635"/>
        <v>17</v>
      </c>
      <c r="D6742" s="127">
        <f>INDEX('365x24'!$D$4:$AA$369,'8760'!A6742,'8760'!C6742)</f>
        <v>7.4400614478352125</v>
      </c>
      <c r="E6742" s="130">
        <f t="shared" si="630"/>
        <v>1.5758835566879634E-4</v>
      </c>
      <c r="O6742" s="220">
        <f t="shared" si="632"/>
        <v>43381.708333333336</v>
      </c>
      <c r="P6742">
        <f t="shared" si="633"/>
        <v>1.5758835566879634E-4</v>
      </c>
    </row>
    <row r="6743" spans="1:16">
      <c r="A6743">
        <f t="shared" si="631"/>
        <v>281</v>
      </c>
      <c r="B6743" s="128">
        <f t="shared" si="634"/>
        <v>43381</v>
      </c>
      <c r="C6743" s="126">
        <f t="shared" si="635"/>
        <v>18</v>
      </c>
      <c r="D6743" s="127">
        <f>INDEX('365x24'!$D$4:$AA$369,'8760'!A6743,'8760'!C6743)</f>
        <v>7.0436492499157302</v>
      </c>
      <c r="E6743" s="130">
        <f t="shared" si="630"/>
        <v>1.4919192683884882E-4</v>
      </c>
      <c r="O6743" s="220">
        <f t="shared" si="632"/>
        <v>43381.75</v>
      </c>
      <c r="P6743">
        <f t="shared" si="633"/>
        <v>1.4919192683884882E-4</v>
      </c>
    </row>
    <row r="6744" spans="1:16">
      <c r="A6744">
        <f t="shared" si="631"/>
        <v>281</v>
      </c>
      <c r="B6744" s="128">
        <f t="shared" si="634"/>
        <v>43381</v>
      </c>
      <c r="C6744" s="126">
        <f t="shared" si="635"/>
        <v>19</v>
      </c>
      <c r="D6744" s="127">
        <f>INDEX('365x24'!$D$4:$AA$369,'8760'!A6744,'8760'!C6744)</f>
        <v>6.6601248925115675</v>
      </c>
      <c r="E6744" s="130">
        <f t="shared" si="630"/>
        <v>1.4106847607624264E-4</v>
      </c>
      <c r="O6744" s="220">
        <f t="shared" si="632"/>
        <v>43381.791666666664</v>
      </c>
      <c r="P6744">
        <f t="shared" si="633"/>
        <v>1.4106847607624264E-4</v>
      </c>
    </row>
    <row r="6745" spans="1:16">
      <c r="A6745">
        <f t="shared" si="631"/>
        <v>281</v>
      </c>
      <c r="B6745" s="128">
        <f t="shared" si="634"/>
        <v>43381</v>
      </c>
      <c r="C6745" s="126">
        <f t="shared" si="635"/>
        <v>20</v>
      </c>
      <c r="D6745" s="127">
        <f>INDEX('365x24'!$D$4:$AA$369,'8760'!A6745,'8760'!C6745)</f>
        <v>5.6575397820784357</v>
      </c>
      <c r="E6745" s="130">
        <f t="shared" si="630"/>
        <v>1.1983266504444708E-4</v>
      </c>
      <c r="O6745" s="220">
        <f t="shared" si="632"/>
        <v>43381.833333333336</v>
      </c>
      <c r="P6745">
        <f t="shared" si="633"/>
        <v>1.1983266504444708E-4</v>
      </c>
    </row>
    <row r="6746" spans="1:16">
      <c r="A6746">
        <f t="shared" si="631"/>
        <v>281</v>
      </c>
      <c r="B6746" s="128">
        <f t="shared" si="634"/>
        <v>43381</v>
      </c>
      <c r="C6746" s="126">
        <f t="shared" si="635"/>
        <v>21</v>
      </c>
      <c r="D6746" s="127">
        <f>INDEX('365x24'!$D$4:$AA$369,'8760'!A6746,'8760'!C6746)</f>
        <v>5.3204560913587864</v>
      </c>
      <c r="E6746" s="130">
        <f t="shared" si="630"/>
        <v>1.1269287662795024E-4</v>
      </c>
      <c r="O6746" s="220">
        <f t="shared" si="632"/>
        <v>43381.875</v>
      </c>
      <c r="P6746">
        <f t="shared" si="633"/>
        <v>1.1269287662795024E-4</v>
      </c>
    </row>
    <row r="6747" spans="1:16">
      <c r="A6747">
        <f t="shared" si="631"/>
        <v>281</v>
      </c>
      <c r="B6747" s="128">
        <f t="shared" si="634"/>
        <v>43381</v>
      </c>
      <c r="C6747" s="126">
        <f t="shared" si="635"/>
        <v>22</v>
      </c>
      <c r="D6747" s="127">
        <f>INDEX('365x24'!$D$4:$AA$369,'8760'!A6747,'8760'!C6747)</f>
        <v>4.9383760609089276</v>
      </c>
      <c r="E6747" s="130">
        <f t="shared" si="630"/>
        <v>1.0460001823495992E-4</v>
      </c>
      <c r="O6747" s="220">
        <f t="shared" si="632"/>
        <v>43381.916666666664</v>
      </c>
      <c r="P6747">
        <f t="shared" si="633"/>
        <v>1.0460001823495992E-4</v>
      </c>
    </row>
    <row r="6748" spans="1:16">
      <c r="A6748">
        <f t="shared" si="631"/>
        <v>281</v>
      </c>
      <c r="B6748" s="128">
        <f t="shared" si="634"/>
        <v>43381</v>
      </c>
      <c r="C6748" s="126">
        <f t="shared" si="635"/>
        <v>23</v>
      </c>
      <c r="D6748" s="127">
        <f>INDEX('365x24'!$D$4:$AA$369,'8760'!A6748,'8760'!C6748)</f>
        <v>4.0296722025054974</v>
      </c>
      <c r="E6748" s="130">
        <f t="shared" si="630"/>
        <v>8.5352711228194047E-5</v>
      </c>
      <c r="O6748" s="220">
        <f t="shared" si="632"/>
        <v>43381.958333333336</v>
      </c>
      <c r="P6748">
        <f t="shared" si="633"/>
        <v>8.5352711228194047E-5</v>
      </c>
    </row>
    <row r="6749" spans="1:16">
      <c r="A6749">
        <f t="shared" si="631"/>
        <v>281</v>
      </c>
      <c r="B6749" s="128">
        <f t="shared" si="634"/>
        <v>43381</v>
      </c>
      <c r="C6749" s="126">
        <f t="shared" si="635"/>
        <v>24</v>
      </c>
      <c r="D6749" s="127">
        <f>INDEX('365x24'!$D$4:$AA$369,'8760'!A6749,'8760'!C6749)</f>
        <v>1.3944421233428865</v>
      </c>
      <c r="E6749" s="130">
        <f t="shared" si="630"/>
        <v>2.9535756234493064E-5</v>
      </c>
      <c r="O6749" s="220">
        <f t="shared" si="632"/>
        <v>43382</v>
      </c>
      <c r="P6749">
        <f t="shared" si="633"/>
        <v>2.9535756234493064E-5</v>
      </c>
    </row>
    <row r="6750" spans="1:16">
      <c r="A6750">
        <f t="shared" si="631"/>
        <v>282</v>
      </c>
      <c r="B6750" s="128">
        <f t="shared" si="634"/>
        <v>43382</v>
      </c>
      <c r="C6750" s="126">
        <f t="shared" si="635"/>
        <v>1</v>
      </c>
      <c r="D6750" s="127">
        <f>INDEX('365x24'!$D$4:$AA$369,'8760'!A6750,'8760'!C6750)</f>
        <v>1.4729719383013093</v>
      </c>
      <c r="E6750" s="130">
        <f t="shared" si="630"/>
        <v>3.1199100616396458E-5</v>
      </c>
      <c r="O6750" s="220">
        <f t="shared" si="632"/>
        <v>43382.041666666664</v>
      </c>
      <c r="P6750">
        <f t="shared" si="633"/>
        <v>3.1199100616396458E-5</v>
      </c>
    </row>
    <row r="6751" spans="1:16">
      <c r="A6751">
        <f t="shared" si="631"/>
        <v>282</v>
      </c>
      <c r="B6751" s="128">
        <f t="shared" si="634"/>
        <v>43382</v>
      </c>
      <c r="C6751" s="126">
        <f t="shared" si="635"/>
        <v>2</v>
      </c>
      <c r="D6751" s="127">
        <f>INDEX('365x24'!$D$4:$AA$369,'8760'!A6751,'8760'!C6751)</f>
        <v>1.3818143637681837</v>
      </c>
      <c r="E6751" s="130">
        <f t="shared" si="630"/>
        <v>2.9268286956032021E-5</v>
      </c>
      <c r="O6751" s="220">
        <f t="shared" si="632"/>
        <v>43382.083333333336</v>
      </c>
      <c r="P6751">
        <f t="shared" si="633"/>
        <v>2.9268286956032021E-5</v>
      </c>
    </row>
    <row r="6752" spans="1:16">
      <c r="A6752">
        <f t="shared" si="631"/>
        <v>282</v>
      </c>
      <c r="B6752" s="128">
        <f t="shared" si="634"/>
        <v>43382</v>
      </c>
      <c r="C6752" s="126">
        <f t="shared" si="635"/>
        <v>3</v>
      </c>
      <c r="D6752" s="127">
        <f>INDEX('365x24'!$D$4:$AA$369,'8760'!A6752,'8760'!C6752)</f>
        <v>1.3830804411922548</v>
      </c>
      <c r="E6752" s="130">
        <f t="shared" si="630"/>
        <v>2.9295103812425971E-5</v>
      </c>
      <c r="O6752" s="220">
        <f t="shared" si="632"/>
        <v>43382.125</v>
      </c>
      <c r="P6752">
        <f t="shared" si="633"/>
        <v>2.9295103812425971E-5</v>
      </c>
    </row>
    <row r="6753" spans="1:16">
      <c r="A6753">
        <f t="shared" si="631"/>
        <v>282</v>
      </c>
      <c r="B6753" s="128">
        <f t="shared" si="634"/>
        <v>43382</v>
      </c>
      <c r="C6753" s="126">
        <f t="shared" si="635"/>
        <v>4</v>
      </c>
      <c r="D6753" s="127">
        <f>INDEX('365x24'!$D$4:$AA$369,'8760'!A6753,'8760'!C6753)</f>
        <v>1.554044551284075</v>
      </c>
      <c r="E6753" s="130">
        <f t="shared" si="630"/>
        <v>3.2916304144795288E-5</v>
      </c>
      <c r="O6753" s="220">
        <f t="shared" si="632"/>
        <v>43382.166666666664</v>
      </c>
      <c r="P6753">
        <f t="shared" si="633"/>
        <v>3.2916304144795288E-5</v>
      </c>
    </row>
    <row r="6754" spans="1:16">
      <c r="A6754">
        <f t="shared" si="631"/>
        <v>282</v>
      </c>
      <c r="B6754" s="128">
        <f t="shared" si="634"/>
        <v>43382</v>
      </c>
      <c r="C6754" s="126">
        <f t="shared" si="635"/>
        <v>5</v>
      </c>
      <c r="D6754" s="127">
        <f>INDEX('365x24'!$D$4:$AA$369,'8760'!A6754,'8760'!C6754)</f>
        <v>3.024091414157358</v>
      </c>
      <c r="E6754" s="130">
        <f t="shared" si="630"/>
        <v>6.4053448575729857E-5</v>
      </c>
      <c r="O6754" s="220">
        <f t="shared" si="632"/>
        <v>43382.208333333336</v>
      </c>
      <c r="P6754">
        <f t="shared" si="633"/>
        <v>6.4053448575729857E-5</v>
      </c>
    </row>
    <row r="6755" spans="1:16">
      <c r="A6755">
        <f t="shared" si="631"/>
        <v>282</v>
      </c>
      <c r="B6755" s="128">
        <f t="shared" si="634"/>
        <v>43382</v>
      </c>
      <c r="C6755" s="126">
        <f t="shared" si="635"/>
        <v>6</v>
      </c>
      <c r="D6755" s="127">
        <f>INDEX('365x24'!$D$4:$AA$369,'8760'!A6755,'8760'!C6755)</f>
        <v>4.4689040442336347</v>
      </c>
      <c r="E6755" s="130">
        <f t="shared" si="630"/>
        <v>9.4656105317157403E-5</v>
      </c>
      <c r="O6755" s="220">
        <f t="shared" si="632"/>
        <v>43382.25</v>
      </c>
      <c r="P6755">
        <f t="shared" si="633"/>
        <v>9.4656105317157403E-5</v>
      </c>
    </row>
    <row r="6756" spans="1:16">
      <c r="A6756">
        <f t="shared" si="631"/>
        <v>282</v>
      </c>
      <c r="B6756" s="128">
        <f t="shared" si="634"/>
        <v>43382</v>
      </c>
      <c r="C6756" s="126">
        <f t="shared" si="635"/>
        <v>7</v>
      </c>
      <c r="D6756" s="127">
        <f>INDEX('365x24'!$D$4:$AA$369,'8760'!A6756,'8760'!C6756)</f>
        <v>4.7484452079001152</v>
      </c>
      <c r="E6756" s="130">
        <f t="shared" si="630"/>
        <v>1.0057708226510454E-4</v>
      </c>
      <c r="O6756" s="220">
        <f t="shared" si="632"/>
        <v>43382.291666666664</v>
      </c>
      <c r="P6756">
        <f t="shared" si="633"/>
        <v>1.0057708226510454E-4</v>
      </c>
    </row>
    <row r="6757" spans="1:16">
      <c r="A6757">
        <f t="shared" si="631"/>
        <v>282</v>
      </c>
      <c r="B6757" s="128">
        <f t="shared" si="634"/>
        <v>43382</v>
      </c>
      <c r="C6757" s="126">
        <f t="shared" si="635"/>
        <v>8</v>
      </c>
      <c r="D6757" s="127">
        <f>INDEX('365x24'!$D$4:$AA$369,'8760'!A6757,'8760'!C6757)</f>
        <v>4.6310492701991697</v>
      </c>
      <c r="E6757" s="130">
        <f t="shared" si="630"/>
        <v>9.8090512373955144E-5</v>
      </c>
      <c r="O6757" s="220">
        <f t="shared" si="632"/>
        <v>43382.333333333336</v>
      </c>
      <c r="P6757">
        <f t="shared" si="633"/>
        <v>9.8090512373955144E-5</v>
      </c>
    </row>
    <row r="6758" spans="1:16">
      <c r="A6758">
        <f t="shared" si="631"/>
        <v>282</v>
      </c>
      <c r="B6758" s="128">
        <f t="shared" si="634"/>
        <v>43382</v>
      </c>
      <c r="C6758" s="126">
        <f t="shared" si="635"/>
        <v>9</v>
      </c>
      <c r="D6758" s="127">
        <f>INDEX('365x24'!$D$4:$AA$369,'8760'!A6758,'8760'!C6758)</f>
        <v>4.7129077243416999</v>
      </c>
      <c r="E6758" s="130">
        <f t="shared" si="630"/>
        <v>9.9824360847701856E-5</v>
      </c>
      <c r="O6758" s="220">
        <f t="shared" si="632"/>
        <v>43382.375</v>
      </c>
      <c r="P6758">
        <f t="shared" si="633"/>
        <v>9.9824360847701856E-5</v>
      </c>
    </row>
    <row r="6759" spans="1:16">
      <c r="A6759">
        <f t="shared" si="631"/>
        <v>282</v>
      </c>
      <c r="B6759" s="128">
        <f t="shared" si="634"/>
        <v>43382</v>
      </c>
      <c r="C6759" s="126">
        <f t="shared" si="635"/>
        <v>10</v>
      </c>
      <c r="D6759" s="127">
        <f>INDEX('365x24'!$D$4:$AA$369,'8760'!A6759,'8760'!C6759)</f>
        <v>5.9806441464168518</v>
      </c>
      <c r="E6759" s="130">
        <f t="shared" si="630"/>
        <v>1.2667635657072042E-4</v>
      </c>
      <c r="O6759" s="220">
        <f t="shared" si="632"/>
        <v>43382.416666666664</v>
      </c>
      <c r="P6759">
        <f t="shared" si="633"/>
        <v>1.2667635657072042E-4</v>
      </c>
    </row>
    <row r="6760" spans="1:16">
      <c r="A6760">
        <f t="shared" si="631"/>
        <v>282</v>
      </c>
      <c r="B6760" s="128">
        <f t="shared" si="634"/>
        <v>43382</v>
      </c>
      <c r="C6760" s="126">
        <f t="shared" si="635"/>
        <v>11</v>
      </c>
      <c r="D6760" s="127">
        <f>INDEX('365x24'!$D$4:$AA$369,'8760'!A6760,'8760'!C6760)</f>
        <v>7.1157917017021948</v>
      </c>
      <c r="E6760" s="130">
        <f t="shared" si="630"/>
        <v>1.5071998012586196E-4</v>
      </c>
      <c r="O6760" s="220">
        <f t="shared" si="632"/>
        <v>43382.458333333336</v>
      </c>
      <c r="P6760">
        <f t="shared" si="633"/>
        <v>1.5071998012586196E-4</v>
      </c>
    </row>
    <row r="6761" spans="1:16">
      <c r="A6761">
        <f t="shared" si="631"/>
        <v>282</v>
      </c>
      <c r="B6761" s="128">
        <f t="shared" si="634"/>
        <v>43382</v>
      </c>
      <c r="C6761" s="126">
        <f t="shared" si="635"/>
        <v>12</v>
      </c>
      <c r="D6761" s="127">
        <f>INDEX('365x24'!$D$4:$AA$369,'8760'!A6761,'8760'!C6761)</f>
        <v>7.6826014671062053</v>
      </c>
      <c r="E6761" s="130">
        <f t="shared" si="630"/>
        <v>1.6272560931767784E-4</v>
      </c>
      <c r="O6761" s="220">
        <f t="shared" si="632"/>
        <v>43382.5</v>
      </c>
      <c r="P6761">
        <f t="shared" si="633"/>
        <v>1.6272560931767784E-4</v>
      </c>
    </row>
    <row r="6762" spans="1:16">
      <c r="A6762">
        <f t="shared" si="631"/>
        <v>282</v>
      </c>
      <c r="B6762" s="128">
        <f t="shared" si="634"/>
        <v>43382</v>
      </c>
      <c r="C6762" s="126">
        <f t="shared" si="635"/>
        <v>13</v>
      </c>
      <c r="D6762" s="127">
        <f>INDEX('365x24'!$D$4:$AA$369,'8760'!A6762,'8760'!C6762)</f>
        <v>8.0894052408129458</v>
      </c>
      <c r="E6762" s="130">
        <f t="shared" si="630"/>
        <v>1.7134214269281002E-4</v>
      </c>
      <c r="O6762" s="220">
        <f t="shared" si="632"/>
        <v>43382.541666666664</v>
      </c>
      <c r="P6762">
        <f t="shared" si="633"/>
        <v>1.7134214269281002E-4</v>
      </c>
    </row>
    <row r="6763" spans="1:16">
      <c r="A6763">
        <f t="shared" si="631"/>
        <v>282</v>
      </c>
      <c r="B6763" s="128">
        <f t="shared" si="634"/>
        <v>43382</v>
      </c>
      <c r="C6763" s="126">
        <f t="shared" si="635"/>
        <v>14</v>
      </c>
      <c r="D6763" s="127">
        <f>INDEX('365x24'!$D$4:$AA$369,'8760'!A6763,'8760'!C6763)</f>
        <v>8.0465332397633613</v>
      </c>
      <c r="E6763" s="130">
        <f t="shared" si="630"/>
        <v>1.7043406845215967E-4</v>
      </c>
      <c r="O6763" s="220">
        <f t="shared" si="632"/>
        <v>43382.583333333336</v>
      </c>
      <c r="P6763">
        <f t="shared" si="633"/>
        <v>1.7043406845215967E-4</v>
      </c>
    </row>
    <row r="6764" spans="1:16">
      <c r="A6764">
        <f t="shared" si="631"/>
        <v>282</v>
      </c>
      <c r="B6764" s="128">
        <f t="shared" si="634"/>
        <v>43382</v>
      </c>
      <c r="C6764" s="126">
        <f t="shared" si="635"/>
        <v>15</v>
      </c>
      <c r="D6764" s="127">
        <f>INDEX('365x24'!$D$4:$AA$369,'8760'!A6764,'8760'!C6764)</f>
        <v>8.1432790180992836</v>
      </c>
      <c r="E6764" s="130">
        <f t="shared" si="630"/>
        <v>1.7248324616833186E-4</v>
      </c>
      <c r="O6764" s="220">
        <f t="shared" si="632"/>
        <v>43382.625</v>
      </c>
      <c r="P6764">
        <f t="shared" si="633"/>
        <v>1.7248324616833186E-4</v>
      </c>
    </row>
    <row r="6765" spans="1:16">
      <c r="A6765">
        <f t="shared" si="631"/>
        <v>282</v>
      </c>
      <c r="B6765" s="128">
        <f t="shared" si="634"/>
        <v>43382</v>
      </c>
      <c r="C6765" s="126">
        <f t="shared" si="635"/>
        <v>16</v>
      </c>
      <c r="D6765" s="127">
        <f>INDEX('365x24'!$D$4:$AA$369,'8760'!A6765,'8760'!C6765)</f>
        <v>8.1049474326394755</v>
      </c>
      <c r="E6765" s="130">
        <f t="shared" si="630"/>
        <v>1.7167134272302542E-4</v>
      </c>
      <c r="O6765" s="220">
        <f t="shared" si="632"/>
        <v>43382.666666666664</v>
      </c>
      <c r="P6765">
        <f t="shared" si="633"/>
        <v>1.7167134272302542E-4</v>
      </c>
    </row>
    <row r="6766" spans="1:16">
      <c r="A6766">
        <f t="shared" si="631"/>
        <v>282</v>
      </c>
      <c r="B6766" s="128">
        <f t="shared" si="634"/>
        <v>43382</v>
      </c>
      <c r="C6766" s="126">
        <f t="shared" si="635"/>
        <v>17</v>
      </c>
      <c r="D6766" s="127">
        <f>INDEX('365x24'!$D$4:$AA$369,'8760'!A6766,'8760'!C6766)</f>
        <v>8.0579715944222094</v>
      </c>
      <c r="E6766" s="130">
        <f t="shared" si="630"/>
        <v>1.7067634487889118E-4</v>
      </c>
      <c r="O6766" s="220">
        <f t="shared" si="632"/>
        <v>43382.708333333336</v>
      </c>
      <c r="P6766">
        <f t="shared" si="633"/>
        <v>1.7067634487889118E-4</v>
      </c>
    </row>
    <row r="6767" spans="1:16">
      <c r="A6767">
        <f t="shared" si="631"/>
        <v>282</v>
      </c>
      <c r="B6767" s="128">
        <f t="shared" si="634"/>
        <v>43382</v>
      </c>
      <c r="C6767" s="126">
        <f t="shared" si="635"/>
        <v>18</v>
      </c>
      <c r="D6767" s="127">
        <f>INDEX('365x24'!$D$4:$AA$369,'8760'!A6767,'8760'!C6767)</f>
        <v>7.4440986751165221</v>
      </c>
      <c r="E6767" s="130">
        <f t="shared" si="630"/>
        <v>1.5767386840456922E-4</v>
      </c>
      <c r="O6767" s="220">
        <f t="shared" si="632"/>
        <v>43382.75</v>
      </c>
      <c r="P6767">
        <f t="shared" si="633"/>
        <v>1.5767386840456922E-4</v>
      </c>
    </row>
    <row r="6768" spans="1:16">
      <c r="A6768">
        <f t="shared" si="631"/>
        <v>282</v>
      </c>
      <c r="B6768" s="128">
        <f t="shared" si="634"/>
        <v>43382</v>
      </c>
      <c r="C6768" s="126">
        <f t="shared" si="635"/>
        <v>19</v>
      </c>
      <c r="D6768" s="127">
        <f>INDEX('365x24'!$D$4:$AA$369,'8760'!A6768,'8760'!C6768)</f>
        <v>6.9722883743600583</v>
      </c>
      <c r="E6768" s="130">
        <f t="shared" si="630"/>
        <v>1.4768042816148562E-4</v>
      </c>
      <c r="O6768" s="220">
        <f t="shared" si="632"/>
        <v>43382.791666666664</v>
      </c>
      <c r="P6768">
        <f t="shared" si="633"/>
        <v>1.4768042816148562E-4</v>
      </c>
    </row>
    <row r="6769" spans="1:16">
      <c r="A6769">
        <f t="shared" si="631"/>
        <v>282</v>
      </c>
      <c r="B6769" s="128">
        <f t="shared" si="634"/>
        <v>43382</v>
      </c>
      <c r="C6769" s="126">
        <f t="shared" si="635"/>
        <v>20</v>
      </c>
      <c r="D6769" s="127">
        <f>INDEX('365x24'!$D$4:$AA$369,'8760'!A6769,'8760'!C6769)</f>
        <v>5.9571998851504278</v>
      </c>
      <c r="E6769" s="130">
        <f t="shared" si="630"/>
        <v>1.2617978236783927E-4</v>
      </c>
      <c r="O6769" s="220">
        <f t="shared" si="632"/>
        <v>43382.833333333336</v>
      </c>
      <c r="P6769">
        <f t="shared" si="633"/>
        <v>1.2617978236783927E-4</v>
      </c>
    </row>
    <row r="6770" spans="1:16">
      <c r="A6770">
        <f t="shared" si="631"/>
        <v>282</v>
      </c>
      <c r="B6770" s="128">
        <f t="shared" si="634"/>
        <v>43382</v>
      </c>
      <c r="C6770" s="126">
        <f t="shared" si="635"/>
        <v>21</v>
      </c>
      <c r="D6770" s="127">
        <f>INDEX('365x24'!$D$4:$AA$369,'8760'!A6770,'8760'!C6770)</f>
        <v>5.5015866438536367</v>
      </c>
      <c r="E6770" s="130">
        <f t="shared" si="630"/>
        <v>1.165294129427611E-4</v>
      </c>
      <c r="O6770" s="220">
        <f t="shared" si="632"/>
        <v>43382.875</v>
      </c>
      <c r="P6770">
        <f t="shared" si="633"/>
        <v>1.165294129427611E-4</v>
      </c>
    </row>
    <row r="6771" spans="1:16">
      <c r="A6771">
        <f t="shared" si="631"/>
        <v>282</v>
      </c>
      <c r="B6771" s="128">
        <f t="shared" si="634"/>
        <v>43382</v>
      </c>
      <c r="C6771" s="126">
        <f t="shared" si="635"/>
        <v>22</v>
      </c>
      <c r="D6771" s="127">
        <f>INDEX('365x24'!$D$4:$AA$369,'8760'!A6771,'8760'!C6771)</f>
        <v>5.085440091914097</v>
      </c>
      <c r="E6771" s="130">
        <f t="shared" si="630"/>
        <v>1.0771498966182533E-4</v>
      </c>
      <c r="O6771" s="220">
        <f t="shared" si="632"/>
        <v>43382.916666666664</v>
      </c>
      <c r="P6771">
        <f t="shared" si="633"/>
        <v>1.0771498966182533E-4</v>
      </c>
    </row>
    <row r="6772" spans="1:16">
      <c r="A6772">
        <f t="shared" si="631"/>
        <v>282</v>
      </c>
      <c r="B6772" s="128">
        <f t="shared" si="634"/>
        <v>43382</v>
      </c>
      <c r="C6772" s="126">
        <f t="shared" si="635"/>
        <v>23</v>
      </c>
      <c r="D6772" s="127">
        <f>INDEX('365x24'!$D$4:$AA$369,'8760'!A6772,'8760'!C6772)</f>
        <v>4.7060097852726228</v>
      </c>
      <c r="E6772" s="130">
        <f t="shared" si="630"/>
        <v>9.9678255216314137E-5</v>
      </c>
      <c r="O6772" s="220">
        <f t="shared" si="632"/>
        <v>43382.958333333336</v>
      </c>
      <c r="P6772">
        <f t="shared" si="633"/>
        <v>9.9678255216314137E-5</v>
      </c>
    </row>
    <row r="6773" spans="1:16">
      <c r="A6773">
        <f t="shared" si="631"/>
        <v>282</v>
      </c>
      <c r="B6773" s="128">
        <f t="shared" si="634"/>
        <v>43382</v>
      </c>
      <c r="C6773" s="126">
        <f t="shared" si="635"/>
        <v>24</v>
      </c>
      <c r="D6773" s="127">
        <f>INDEX('365x24'!$D$4:$AA$369,'8760'!A6773,'8760'!C6773)</f>
        <v>1.4944515966683098</v>
      </c>
      <c r="E6773" s="130">
        <f t="shared" si="630"/>
        <v>3.1654062455907605E-5</v>
      </c>
      <c r="O6773" s="220">
        <f t="shared" si="632"/>
        <v>43383</v>
      </c>
      <c r="P6773">
        <f t="shared" si="633"/>
        <v>3.1654062455907605E-5</v>
      </c>
    </row>
    <row r="6774" spans="1:16">
      <c r="A6774">
        <f t="shared" si="631"/>
        <v>283</v>
      </c>
      <c r="B6774" s="128">
        <f t="shared" si="634"/>
        <v>43383</v>
      </c>
      <c r="C6774" s="126">
        <f t="shared" si="635"/>
        <v>1</v>
      </c>
      <c r="D6774" s="127">
        <f>INDEX('365x24'!$D$4:$AA$369,'8760'!A6774,'8760'!C6774)</f>
        <v>1.3519834792320822</v>
      </c>
      <c r="E6774" s="130">
        <f t="shared" si="630"/>
        <v>2.8636437330172037E-5</v>
      </c>
      <c r="O6774" s="220">
        <f t="shared" si="632"/>
        <v>43383.041666666664</v>
      </c>
      <c r="P6774">
        <f t="shared" si="633"/>
        <v>2.8636437330172037E-5</v>
      </c>
    </row>
    <row r="6775" spans="1:16">
      <c r="A6775">
        <f t="shared" si="631"/>
        <v>283</v>
      </c>
      <c r="B6775" s="128">
        <f t="shared" si="634"/>
        <v>43383</v>
      </c>
      <c r="C6775" s="126">
        <f t="shared" si="635"/>
        <v>2</v>
      </c>
      <c r="D6775" s="127">
        <f>INDEX('365x24'!$D$4:$AA$369,'8760'!A6775,'8760'!C6775)</f>
        <v>1.2683134977674098</v>
      </c>
      <c r="E6775" s="130">
        <f t="shared" si="630"/>
        <v>2.6864218795378502E-5</v>
      </c>
      <c r="O6775" s="220">
        <f t="shared" si="632"/>
        <v>43383.083333333336</v>
      </c>
      <c r="P6775">
        <f t="shared" si="633"/>
        <v>2.6864218795378502E-5</v>
      </c>
    </row>
    <row r="6776" spans="1:16">
      <c r="A6776">
        <f t="shared" si="631"/>
        <v>283</v>
      </c>
      <c r="B6776" s="128">
        <f t="shared" si="634"/>
        <v>43383</v>
      </c>
      <c r="C6776" s="126">
        <f t="shared" si="635"/>
        <v>3</v>
      </c>
      <c r="D6776" s="127">
        <f>INDEX('365x24'!$D$4:$AA$369,'8760'!A6776,'8760'!C6776)</f>
        <v>1.269475580843308</v>
      </c>
      <c r="E6776" s="130">
        <f t="shared" si="630"/>
        <v>2.6888832941695079E-5</v>
      </c>
      <c r="O6776" s="220">
        <f t="shared" si="632"/>
        <v>43383.125</v>
      </c>
      <c r="P6776">
        <f t="shared" si="633"/>
        <v>2.6888832941695079E-5</v>
      </c>
    </row>
    <row r="6777" spans="1:16">
      <c r="A6777">
        <f t="shared" si="631"/>
        <v>283</v>
      </c>
      <c r="B6777" s="128">
        <f t="shared" si="634"/>
        <v>43383</v>
      </c>
      <c r="C6777" s="126">
        <f t="shared" si="635"/>
        <v>4</v>
      </c>
      <c r="D6777" s="127">
        <f>INDEX('365x24'!$D$4:$AA$369,'8760'!A6777,'8760'!C6777)</f>
        <v>1.4263968679197723</v>
      </c>
      <c r="E6777" s="130">
        <f t="shared" si="630"/>
        <v>3.0212591458099052E-5</v>
      </c>
      <c r="O6777" s="220">
        <f t="shared" si="632"/>
        <v>43383.166666666664</v>
      </c>
      <c r="P6777">
        <f t="shared" si="633"/>
        <v>3.0212591458099052E-5</v>
      </c>
    </row>
    <row r="6778" spans="1:16">
      <c r="A6778">
        <f t="shared" si="631"/>
        <v>283</v>
      </c>
      <c r="B6778" s="128">
        <f t="shared" si="634"/>
        <v>43383</v>
      </c>
      <c r="C6778" s="126">
        <f t="shared" si="635"/>
        <v>5</v>
      </c>
      <c r="D6778" s="127">
        <f>INDEX('365x24'!$D$4:$AA$369,'8760'!A6778,'8760'!C6778)</f>
        <v>2.7756955345282277</v>
      </c>
      <c r="E6778" s="130">
        <f t="shared" si="630"/>
        <v>5.8792161622643141E-5</v>
      </c>
      <c r="O6778" s="220">
        <f t="shared" si="632"/>
        <v>43383.208333333336</v>
      </c>
      <c r="P6778">
        <f t="shared" si="633"/>
        <v>5.8792161622643141E-5</v>
      </c>
    </row>
    <row r="6779" spans="1:16">
      <c r="A6779">
        <f t="shared" si="631"/>
        <v>283</v>
      </c>
      <c r="B6779" s="128">
        <f t="shared" si="634"/>
        <v>43383</v>
      </c>
      <c r="C6779" s="126">
        <f t="shared" si="635"/>
        <v>6</v>
      </c>
      <c r="D6779" s="127">
        <f>INDEX('365x24'!$D$4:$AA$369,'8760'!A6779,'8760'!C6779)</f>
        <v>4.1018326832791248</v>
      </c>
      <c r="E6779" s="130">
        <f t="shared" si="630"/>
        <v>8.6881146388187851E-5</v>
      </c>
      <c r="O6779" s="220">
        <f t="shared" si="632"/>
        <v>43383.25</v>
      </c>
      <c r="P6779">
        <f t="shared" si="633"/>
        <v>8.6881146388187851E-5</v>
      </c>
    </row>
    <row r="6780" spans="1:16">
      <c r="A6780">
        <f t="shared" si="631"/>
        <v>283</v>
      </c>
      <c r="B6780" s="128">
        <f t="shared" si="634"/>
        <v>43383</v>
      </c>
      <c r="C6780" s="126">
        <f t="shared" si="635"/>
        <v>7</v>
      </c>
      <c r="D6780" s="127">
        <f>INDEX('365x24'!$D$4:$AA$369,'8760'!A6780,'8760'!C6780)</f>
        <v>4.3584126120714153</v>
      </c>
      <c r="E6780" s="130">
        <f t="shared" si="630"/>
        <v>9.231578014215487E-5</v>
      </c>
      <c r="O6780" s="220">
        <f t="shared" si="632"/>
        <v>43383.291666666664</v>
      </c>
      <c r="P6780">
        <f t="shared" si="633"/>
        <v>9.231578014215487E-5</v>
      </c>
    </row>
    <row r="6781" spans="1:16">
      <c r="A6781">
        <f t="shared" si="631"/>
        <v>283</v>
      </c>
      <c r="B6781" s="128">
        <f t="shared" si="634"/>
        <v>43383</v>
      </c>
      <c r="C6781" s="126">
        <f t="shared" si="635"/>
        <v>8</v>
      </c>
      <c r="D6781" s="127">
        <f>INDEX('365x24'!$D$4:$AA$369,'8760'!A6781,'8760'!C6781)</f>
        <v>4.2506594606545072</v>
      </c>
      <c r="E6781" s="130">
        <f t="shared" si="630"/>
        <v>9.0033454644041934E-5</v>
      </c>
      <c r="O6781" s="220">
        <f t="shared" si="632"/>
        <v>43383.333333333336</v>
      </c>
      <c r="P6781">
        <f t="shared" si="633"/>
        <v>9.0033454644041934E-5</v>
      </c>
    </row>
    <row r="6782" spans="1:16">
      <c r="A6782">
        <f t="shared" si="631"/>
        <v>283</v>
      </c>
      <c r="B6782" s="128">
        <f t="shared" si="634"/>
        <v>43383</v>
      </c>
      <c r="C6782" s="126">
        <f t="shared" si="635"/>
        <v>9</v>
      </c>
      <c r="D6782" s="127">
        <f>INDEX('365x24'!$D$4:$AA$369,'8760'!A6782,'8760'!C6782)</f>
        <v>4.3257941422858552</v>
      </c>
      <c r="E6782" s="130">
        <f t="shared" si="630"/>
        <v>9.1624886517958478E-5</v>
      </c>
      <c r="O6782" s="220">
        <f t="shared" si="632"/>
        <v>43383.375</v>
      </c>
      <c r="P6782">
        <f t="shared" si="633"/>
        <v>9.1624886517958478E-5</v>
      </c>
    </row>
    <row r="6783" spans="1:16">
      <c r="A6783">
        <f t="shared" si="631"/>
        <v>283</v>
      </c>
      <c r="B6783" s="128">
        <f t="shared" si="634"/>
        <v>43383</v>
      </c>
      <c r="C6783" s="126">
        <f t="shared" si="635"/>
        <v>10</v>
      </c>
      <c r="D6783" s="127">
        <f>INDEX('365x24'!$D$4:$AA$369,'8760'!A6783,'8760'!C6783)</f>
        <v>5.4893999477318172</v>
      </c>
      <c r="E6783" s="130">
        <f t="shared" si="630"/>
        <v>1.1627128585384686E-4</v>
      </c>
      <c r="O6783" s="220">
        <f t="shared" si="632"/>
        <v>43383.416666666664</v>
      </c>
      <c r="P6783">
        <f t="shared" si="633"/>
        <v>1.1627128585384686E-4</v>
      </c>
    </row>
    <row r="6784" spans="1:16">
      <c r="A6784">
        <f t="shared" si="631"/>
        <v>283</v>
      </c>
      <c r="B6784" s="128">
        <f t="shared" si="634"/>
        <v>43383</v>
      </c>
      <c r="C6784" s="126">
        <f t="shared" si="635"/>
        <v>11</v>
      </c>
      <c r="D6784" s="127">
        <f>INDEX('365x24'!$D$4:$AA$369,'8760'!A6784,'8760'!C6784)</f>
        <v>6.5313076048500847</v>
      </c>
      <c r="E6784" s="130">
        <f t="shared" si="630"/>
        <v>1.3833998993582319E-4</v>
      </c>
      <c r="O6784" s="220">
        <f t="shared" si="632"/>
        <v>43383.458333333336</v>
      </c>
      <c r="P6784">
        <f t="shared" si="633"/>
        <v>1.3833998993582319E-4</v>
      </c>
    </row>
    <row r="6785" spans="1:16">
      <c r="A6785">
        <f t="shared" si="631"/>
        <v>283</v>
      </c>
      <c r="B6785" s="128">
        <f t="shared" si="634"/>
        <v>43383</v>
      </c>
      <c r="C6785" s="126">
        <f t="shared" si="635"/>
        <v>12</v>
      </c>
      <c r="D6785" s="127">
        <f>INDEX('365x24'!$D$4:$AA$369,'8760'!A6785,'8760'!C6785)</f>
        <v>7.0515601763806623</v>
      </c>
      <c r="E6785" s="130">
        <f t="shared" si="630"/>
        <v>1.493594886126549E-4</v>
      </c>
      <c r="O6785" s="220">
        <f t="shared" si="632"/>
        <v>43383.5</v>
      </c>
      <c r="P6785">
        <f t="shared" si="633"/>
        <v>1.493594886126549E-4</v>
      </c>
    </row>
    <row r="6786" spans="1:16">
      <c r="A6786">
        <f t="shared" si="631"/>
        <v>283</v>
      </c>
      <c r="B6786" s="128">
        <f t="shared" si="634"/>
        <v>43383</v>
      </c>
      <c r="C6786" s="126">
        <f t="shared" si="635"/>
        <v>13</v>
      </c>
      <c r="D6786" s="127">
        <f>INDEX('365x24'!$D$4:$AA$369,'8760'!A6786,'8760'!C6786)</f>
        <v>7.4249494902158268</v>
      </c>
      <c r="E6786" s="130">
        <f t="shared" si="630"/>
        <v>1.5726826845327094E-4</v>
      </c>
      <c r="O6786" s="220">
        <f t="shared" si="632"/>
        <v>43383.541666666664</v>
      </c>
      <c r="P6786">
        <f t="shared" si="633"/>
        <v>1.5726826845327094E-4</v>
      </c>
    </row>
    <row r="6787" spans="1:16">
      <c r="A6787">
        <f t="shared" si="631"/>
        <v>283</v>
      </c>
      <c r="B6787" s="128">
        <f t="shared" si="634"/>
        <v>43383</v>
      </c>
      <c r="C6787" s="126">
        <f t="shared" si="635"/>
        <v>14</v>
      </c>
      <c r="D6787" s="127">
        <f>INDEX('365x24'!$D$4:$AA$369,'8760'!A6787,'8760'!C6787)</f>
        <v>7.3855989529560997</v>
      </c>
      <c r="E6787" s="130">
        <f t="shared" si="630"/>
        <v>1.5643478253317164E-4</v>
      </c>
      <c r="O6787" s="220">
        <f t="shared" si="632"/>
        <v>43383.583333333336</v>
      </c>
      <c r="P6787">
        <f t="shared" si="633"/>
        <v>1.5643478253317164E-4</v>
      </c>
    </row>
    <row r="6788" spans="1:16">
      <c r="A6788">
        <f t="shared" si="631"/>
        <v>283</v>
      </c>
      <c r="B6788" s="128">
        <f t="shared" si="634"/>
        <v>43383</v>
      </c>
      <c r="C6788" s="126">
        <f t="shared" si="635"/>
        <v>15</v>
      </c>
      <c r="D6788" s="127">
        <f>INDEX('365x24'!$D$4:$AA$369,'8760'!A6788,'8760'!C6788)</f>
        <v>7.4743981286868051</v>
      </c>
      <c r="E6788" s="130">
        <f t="shared" si="630"/>
        <v>1.5831564281722454E-4</v>
      </c>
      <c r="O6788" s="220">
        <f t="shared" si="632"/>
        <v>43383.625</v>
      </c>
      <c r="P6788">
        <f t="shared" si="633"/>
        <v>1.5831564281722454E-4</v>
      </c>
    </row>
    <row r="6789" spans="1:16">
      <c r="A6789">
        <f t="shared" si="631"/>
        <v>283</v>
      </c>
      <c r="B6789" s="128">
        <f t="shared" si="634"/>
        <v>43383</v>
      </c>
      <c r="C6789" s="126">
        <f t="shared" si="635"/>
        <v>16</v>
      </c>
      <c r="D6789" s="127">
        <f>INDEX('365x24'!$D$4:$AA$369,'8760'!A6789,'8760'!C6789)</f>
        <v>7.4392150617682331</v>
      </c>
      <c r="E6789" s="130">
        <f t="shared" si="630"/>
        <v>1.5757042831839857E-4</v>
      </c>
      <c r="O6789" s="220">
        <f t="shared" si="632"/>
        <v>43383.666666666664</v>
      </c>
      <c r="P6789">
        <f t="shared" si="633"/>
        <v>1.5757042831839857E-4</v>
      </c>
    </row>
    <row r="6790" spans="1:16">
      <c r="A6790">
        <f t="shared" si="631"/>
        <v>283</v>
      </c>
      <c r="B6790" s="128">
        <f t="shared" si="634"/>
        <v>43383</v>
      </c>
      <c r="C6790" s="126">
        <f t="shared" si="635"/>
        <v>17</v>
      </c>
      <c r="D6790" s="127">
        <f>INDEX('365x24'!$D$4:$AA$369,'8760'!A6790,'8760'!C6790)</f>
        <v>7.3960977724693855</v>
      </c>
      <c r="E6790" s="130">
        <f t="shared" ref="E6790:E6853" si="636">D6790*$E$2</f>
        <v>1.566571586136869E-4</v>
      </c>
      <c r="O6790" s="220">
        <f t="shared" si="632"/>
        <v>43383.708333333336</v>
      </c>
      <c r="P6790">
        <f t="shared" si="633"/>
        <v>1.566571586136869E-4</v>
      </c>
    </row>
    <row r="6791" spans="1:16">
      <c r="A6791">
        <f t="shared" ref="A6791:A6854" si="637">IF(C6791=1,A6790+1,A6790)</f>
        <v>283</v>
      </c>
      <c r="B6791" s="128">
        <f t="shared" si="634"/>
        <v>43383</v>
      </c>
      <c r="C6791" s="126">
        <f t="shared" si="635"/>
        <v>18</v>
      </c>
      <c r="D6791" s="127">
        <f>INDEX('365x24'!$D$4:$AA$369,'8760'!A6791,'8760'!C6791)</f>
        <v>6.8326477679795614</v>
      </c>
      <c r="E6791" s="130">
        <f t="shared" si="636"/>
        <v>1.4472269270481152E-4</v>
      </c>
      <c r="O6791" s="220">
        <f t="shared" ref="O6791:O6854" si="638">B6791+O$3*C6791</f>
        <v>43383.75</v>
      </c>
      <c r="P6791">
        <f t="shared" ref="P6791:P6854" si="639">E6791</f>
        <v>1.4472269270481152E-4</v>
      </c>
    </row>
    <row r="6792" spans="1:16">
      <c r="A6792">
        <f t="shared" si="637"/>
        <v>283</v>
      </c>
      <c r="B6792" s="128">
        <f t="shared" ref="B6792:B6855" si="640">IF(C6791=24,B6791+1,B6791)</f>
        <v>43383</v>
      </c>
      <c r="C6792" s="126">
        <f t="shared" ref="C6792:C6855" si="641">IF(C6791=24,1,C6791+1)</f>
        <v>19</v>
      </c>
      <c r="D6792" s="127">
        <f>INDEX('365x24'!$D$4:$AA$369,'8760'!A6792,'8760'!C6792)</f>
        <v>6.399591498971553</v>
      </c>
      <c r="E6792" s="130">
        <f t="shared" si="636"/>
        <v>1.3555010376538917E-4</v>
      </c>
      <c r="O6792" s="220">
        <f t="shared" si="638"/>
        <v>43383.791666666664</v>
      </c>
      <c r="P6792">
        <f t="shared" si="639"/>
        <v>1.3555010376538917E-4</v>
      </c>
    </row>
    <row r="6793" spans="1:16">
      <c r="A6793">
        <f t="shared" si="637"/>
        <v>283</v>
      </c>
      <c r="B6793" s="128">
        <f t="shared" si="640"/>
        <v>43383</v>
      </c>
      <c r="C6793" s="126">
        <f t="shared" si="641"/>
        <v>20</v>
      </c>
      <c r="D6793" s="127">
        <f>INDEX('365x24'!$D$4:$AA$369,'8760'!A6793,'8760'!C6793)</f>
        <v>5.4678813749125963</v>
      </c>
      <c r="E6793" s="130">
        <f t="shared" si="636"/>
        <v>1.1581549976515709E-4</v>
      </c>
      <c r="O6793" s="220">
        <f t="shared" si="638"/>
        <v>43383.833333333336</v>
      </c>
      <c r="P6793">
        <f t="shared" si="639"/>
        <v>1.1581549976515709E-4</v>
      </c>
    </row>
    <row r="6794" spans="1:16">
      <c r="A6794">
        <f t="shared" si="637"/>
        <v>283</v>
      </c>
      <c r="B6794" s="128">
        <f t="shared" si="640"/>
        <v>43383</v>
      </c>
      <c r="C6794" s="126">
        <f t="shared" si="641"/>
        <v>21</v>
      </c>
      <c r="D6794" s="127">
        <f>INDEX('365x24'!$D$4:$AA$369,'8760'!A6794,'8760'!C6794)</f>
        <v>5.0496917549100484</v>
      </c>
      <c r="E6794" s="130">
        <f t="shared" si="636"/>
        <v>1.0695780214585378E-4</v>
      </c>
      <c r="O6794" s="220">
        <f t="shared" si="638"/>
        <v>43383.875</v>
      </c>
      <c r="P6794">
        <f t="shared" si="639"/>
        <v>1.0695780214585378E-4</v>
      </c>
    </row>
    <row r="6795" spans="1:16">
      <c r="A6795">
        <f t="shared" si="637"/>
        <v>283</v>
      </c>
      <c r="B6795" s="128">
        <f t="shared" si="640"/>
        <v>43383</v>
      </c>
      <c r="C6795" s="126">
        <f t="shared" si="641"/>
        <v>22</v>
      </c>
      <c r="D6795" s="127">
        <f>INDEX('365x24'!$D$4:$AA$369,'8760'!A6795,'8760'!C6795)</f>
        <v>4.6677270694113595</v>
      </c>
      <c r="E6795" s="130">
        <f t="shared" si="636"/>
        <v>9.8867386880694731E-5</v>
      </c>
      <c r="O6795" s="220">
        <f t="shared" si="638"/>
        <v>43383.916666666664</v>
      </c>
      <c r="P6795">
        <f t="shared" si="639"/>
        <v>9.8867386880694731E-5</v>
      </c>
    </row>
    <row r="6796" spans="1:16">
      <c r="A6796">
        <f t="shared" si="637"/>
        <v>283</v>
      </c>
      <c r="B6796" s="128">
        <f t="shared" si="640"/>
        <v>43383</v>
      </c>
      <c r="C6796" s="126">
        <f t="shared" si="641"/>
        <v>23</v>
      </c>
      <c r="D6796" s="127">
        <f>INDEX('365x24'!$D$4:$AA$369,'8760'!A6796,'8760'!C6796)</f>
        <v>4.3194627931137211</v>
      </c>
      <c r="E6796" s="130">
        <f t="shared" si="636"/>
        <v>9.1490781858716462E-5</v>
      </c>
      <c r="O6796" s="220">
        <f t="shared" si="638"/>
        <v>43383.958333333336</v>
      </c>
      <c r="P6796">
        <f t="shared" si="639"/>
        <v>9.1490781858716462E-5</v>
      </c>
    </row>
    <row r="6797" spans="1:16">
      <c r="A6797">
        <f t="shared" si="637"/>
        <v>283</v>
      </c>
      <c r="B6797" s="128">
        <f t="shared" si="640"/>
        <v>43383</v>
      </c>
      <c r="C6797" s="126">
        <f t="shared" si="641"/>
        <v>24</v>
      </c>
      <c r="D6797" s="127">
        <f>INDEX('365x24'!$D$4:$AA$369,'8760'!A6797,'8760'!C6797)</f>
        <v>1.3716988196921482</v>
      </c>
      <c r="E6797" s="130">
        <f t="shared" si="636"/>
        <v>2.9054029053887748E-5</v>
      </c>
      <c r="O6797" s="220">
        <f t="shared" si="638"/>
        <v>43384</v>
      </c>
      <c r="P6797">
        <f t="shared" si="639"/>
        <v>2.9054029053887748E-5</v>
      </c>
    </row>
    <row r="6798" spans="1:16">
      <c r="A6798">
        <f t="shared" si="637"/>
        <v>284</v>
      </c>
      <c r="B6798" s="128">
        <f t="shared" si="640"/>
        <v>43384</v>
      </c>
      <c r="C6798" s="126">
        <f t="shared" si="641"/>
        <v>1</v>
      </c>
      <c r="D6798" s="127">
        <f>INDEX('365x24'!$D$4:$AA$369,'8760'!A6798,'8760'!C6798)</f>
        <v>1.4124777087666958</v>
      </c>
      <c r="E6798" s="130">
        <f t="shared" si="636"/>
        <v>2.9917768973284247E-5</v>
      </c>
      <c r="O6798" s="220">
        <f t="shared" si="638"/>
        <v>43384.041666666664</v>
      </c>
      <c r="P6798">
        <f t="shared" si="639"/>
        <v>2.9917768973284247E-5</v>
      </c>
    </row>
    <row r="6799" spans="1:16">
      <c r="A6799">
        <f t="shared" si="637"/>
        <v>284</v>
      </c>
      <c r="B6799" s="128">
        <f t="shared" si="640"/>
        <v>43384</v>
      </c>
      <c r="C6799" s="126">
        <f t="shared" si="641"/>
        <v>2</v>
      </c>
      <c r="D6799" s="127">
        <f>INDEX('365x24'!$D$4:$AA$369,'8760'!A6799,'8760'!C6799)</f>
        <v>1.3250639307677967</v>
      </c>
      <c r="E6799" s="130">
        <f t="shared" si="636"/>
        <v>2.8066252875705261E-5</v>
      </c>
      <c r="O6799" s="220">
        <f t="shared" si="638"/>
        <v>43384.083333333336</v>
      </c>
      <c r="P6799">
        <f t="shared" si="639"/>
        <v>2.8066252875705261E-5</v>
      </c>
    </row>
    <row r="6800" spans="1:16">
      <c r="A6800">
        <f t="shared" si="637"/>
        <v>284</v>
      </c>
      <c r="B6800" s="128">
        <f t="shared" si="640"/>
        <v>43384</v>
      </c>
      <c r="C6800" s="126">
        <f t="shared" si="641"/>
        <v>3</v>
      </c>
      <c r="D6800" s="127">
        <f>INDEX('365x24'!$D$4:$AA$369,'8760'!A6800,'8760'!C6800)</f>
        <v>1.3262780110177814</v>
      </c>
      <c r="E6800" s="130">
        <f t="shared" si="636"/>
        <v>2.8091968377060525E-5</v>
      </c>
      <c r="O6800" s="220">
        <f t="shared" si="638"/>
        <v>43384.125</v>
      </c>
      <c r="P6800">
        <f t="shared" si="639"/>
        <v>2.8091968377060525E-5</v>
      </c>
    </row>
    <row r="6801" spans="1:16">
      <c r="A6801">
        <f t="shared" si="637"/>
        <v>284</v>
      </c>
      <c r="B6801" s="128">
        <f t="shared" si="640"/>
        <v>43384</v>
      </c>
      <c r="C6801" s="126">
        <f t="shared" si="641"/>
        <v>4</v>
      </c>
      <c r="D6801" s="127">
        <f>INDEX('365x24'!$D$4:$AA$369,'8760'!A6801,'8760'!C6801)</f>
        <v>1.4902207096019238</v>
      </c>
      <c r="E6801" s="130">
        <f t="shared" si="636"/>
        <v>3.1564447801447173E-5</v>
      </c>
      <c r="O6801" s="220">
        <f t="shared" si="638"/>
        <v>43384.166666666664</v>
      </c>
      <c r="P6801">
        <f t="shared" si="639"/>
        <v>3.1564447801447173E-5</v>
      </c>
    </row>
    <row r="6802" spans="1:16">
      <c r="A6802">
        <f t="shared" si="637"/>
        <v>284</v>
      </c>
      <c r="B6802" s="128">
        <f t="shared" si="640"/>
        <v>43384</v>
      </c>
      <c r="C6802" s="126">
        <f t="shared" si="641"/>
        <v>5</v>
      </c>
      <c r="D6802" s="127">
        <f>INDEX('365x24'!$D$4:$AA$369,'8760'!A6802,'8760'!C6802)</f>
        <v>2.8998934743427931</v>
      </c>
      <c r="E6802" s="130">
        <f t="shared" si="636"/>
        <v>6.1422805099186506E-5</v>
      </c>
      <c r="O6802" s="220">
        <f t="shared" si="638"/>
        <v>43384.208333333336</v>
      </c>
      <c r="P6802">
        <f t="shared" si="639"/>
        <v>6.1422805099186506E-5</v>
      </c>
    </row>
    <row r="6803" spans="1:16">
      <c r="A6803">
        <f t="shared" si="637"/>
        <v>284</v>
      </c>
      <c r="B6803" s="128">
        <f t="shared" si="640"/>
        <v>43384</v>
      </c>
      <c r="C6803" s="126">
        <f t="shared" si="641"/>
        <v>6</v>
      </c>
      <c r="D6803" s="127">
        <f>INDEX('365x24'!$D$4:$AA$369,'8760'!A6803,'8760'!C6803)</f>
        <v>4.2853683637563798</v>
      </c>
      <c r="E6803" s="130">
        <f t="shared" si="636"/>
        <v>9.076862585267262E-5</v>
      </c>
      <c r="O6803" s="220">
        <f t="shared" si="638"/>
        <v>43384.25</v>
      </c>
      <c r="P6803">
        <f t="shared" si="639"/>
        <v>9.076862585267262E-5</v>
      </c>
    </row>
    <row r="6804" spans="1:16">
      <c r="A6804">
        <f t="shared" si="637"/>
        <v>284</v>
      </c>
      <c r="B6804" s="128">
        <f t="shared" si="640"/>
        <v>43384</v>
      </c>
      <c r="C6804" s="126">
        <f t="shared" si="641"/>
        <v>7</v>
      </c>
      <c r="D6804" s="127">
        <f>INDEX('365x24'!$D$4:$AA$369,'8760'!A6804,'8760'!C6804)</f>
        <v>4.5534289099857661</v>
      </c>
      <c r="E6804" s="130">
        <f t="shared" si="636"/>
        <v>9.6446431203629719E-5</v>
      </c>
      <c r="O6804" s="220">
        <f t="shared" si="638"/>
        <v>43384.291666666664</v>
      </c>
      <c r="P6804">
        <f t="shared" si="639"/>
        <v>9.6446431203629719E-5</v>
      </c>
    </row>
    <row r="6805" spans="1:16">
      <c r="A6805">
        <f t="shared" si="637"/>
        <v>284</v>
      </c>
      <c r="B6805" s="128">
        <f t="shared" si="640"/>
        <v>43384</v>
      </c>
      <c r="C6805" s="126">
        <f t="shared" si="641"/>
        <v>8</v>
      </c>
      <c r="D6805" s="127">
        <f>INDEX('365x24'!$D$4:$AA$369,'8760'!A6805,'8760'!C6805)</f>
        <v>4.4408543654268389</v>
      </c>
      <c r="E6805" s="130">
        <f t="shared" si="636"/>
        <v>9.4061983508998546E-5</v>
      </c>
      <c r="O6805" s="220">
        <f t="shared" si="638"/>
        <v>43384.333333333336</v>
      </c>
      <c r="P6805">
        <f t="shared" si="639"/>
        <v>9.4061983508998546E-5</v>
      </c>
    </row>
    <row r="6806" spans="1:16">
      <c r="A6806">
        <f t="shared" si="637"/>
        <v>284</v>
      </c>
      <c r="B6806" s="128">
        <f t="shared" si="640"/>
        <v>43384</v>
      </c>
      <c r="C6806" s="126">
        <f t="shared" si="641"/>
        <v>9</v>
      </c>
      <c r="D6806" s="127">
        <f>INDEX('365x24'!$D$4:$AA$369,'8760'!A6806,'8760'!C6806)</f>
        <v>4.5193509333137776</v>
      </c>
      <c r="E6806" s="130">
        <f t="shared" si="636"/>
        <v>9.5724623682830174E-5</v>
      </c>
      <c r="O6806" s="220">
        <f t="shared" si="638"/>
        <v>43384.375</v>
      </c>
      <c r="P6806">
        <f t="shared" si="639"/>
        <v>9.5724623682830174E-5</v>
      </c>
    </row>
    <row r="6807" spans="1:16">
      <c r="A6807">
        <f t="shared" si="637"/>
        <v>284</v>
      </c>
      <c r="B6807" s="128">
        <f t="shared" si="640"/>
        <v>43384</v>
      </c>
      <c r="C6807" s="126">
        <f t="shared" si="641"/>
        <v>10</v>
      </c>
      <c r="D6807" s="127">
        <f>INDEX('365x24'!$D$4:$AA$369,'8760'!A6807,'8760'!C6807)</f>
        <v>5.7350220470743345</v>
      </c>
      <c r="E6807" s="130">
        <f t="shared" si="636"/>
        <v>1.2147382121228363E-4</v>
      </c>
      <c r="O6807" s="220">
        <f t="shared" si="638"/>
        <v>43384.416666666664</v>
      </c>
      <c r="P6807">
        <f t="shared" si="639"/>
        <v>1.2147382121228363E-4</v>
      </c>
    </row>
    <row r="6808" spans="1:16">
      <c r="A6808">
        <f t="shared" si="637"/>
        <v>284</v>
      </c>
      <c r="B6808" s="128">
        <f t="shared" si="640"/>
        <v>43384</v>
      </c>
      <c r="C6808" s="126">
        <f t="shared" si="641"/>
        <v>11</v>
      </c>
      <c r="D6808" s="127">
        <f>INDEX('365x24'!$D$4:$AA$369,'8760'!A6808,'8760'!C6808)</f>
        <v>6.8235496532761406</v>
      </c>
      <c r="E6808" s="130">
        <f t="shared" si="636"/>
        <v>1.445299850308426E-4</v>
      </c>
      <c r="O6808" s="220">
        <f t="shared" si="638"/>
        <v>43384.458333333336</v>
      </c>
      <c r="P6808">
        <f t="shared" si="639"/>
        <v>1.445299850308426E-4</v>
      </c>
    </row>
    <row r="6809" spans="1:16">
      <c r="A6809">
        <f t="shared" si="637"/>
        <v>284</v>
      </c>
      <c r="B6809" s="128">
        <f t="shared" si="640"/>
        <v>43384</v>
      </c>
      <c r="C6809" s="126">
        <f t="shared" si="641"/>
        <v>12</v>
      </c>
      <c r="D6809" s="127">
        <f>INDEX('365x24'!$D$4:$AA$369,'8760'!A6809,'8760'!C6809)</f>
        <v>7.3670808217434338</v>
      </c>
      <c r="E6809" s="130">
        <f t="shared" si="636"/>
        <v>1.5604254896516636E-4</v>
      </c>
      <c r="O6809" s="220">
        <f t="shared" si="638"/>
        <v>43384.5</v>
      </c>
      <c r="P6809">
        <f t="shared" si="639"/>
        <v>1.5604254896516636E-4</v>
      </c>
    </row>
    <row r="6810" spans="1:16">
      <c r="A6810">
        <f t="shared" si="637"/>
        <v>284</v>
      </c>
      <c r="B6810" s="128">
        <f t="shared" si="640"/>
        <v>43384</v>
      </c>
      <c r="C6810" s="126">
        <f t="shared" si="641"/>
        <v>13</v>
      </c>
      <c r="D6810" s="127">
        <f>INDEX('365x24'!$D$4:$AA$369,'8760'!A6810,'8760'!C6810)</f>
        <v>7.7571773655143863</v>
      </c>
      <c r="E6810" s="130">
        <f t="shared" si="636"/>
        <v>1.6430520557304048E-4</v>
      </c>
      <c r="O6810" s="220">
        <f t="shared" si="638"/>
        <v>43384.541666666664</v>
      </c>
      <c r="P6810">
        <f t="shared" si="639"/>
        <v>1.6430520557304048E-4</v>
      </c>
    </row>
    <row r="6811" spans="1:16">
      <c r="A6811">
        <f t="shared" si="637"/>
        <v>284</v>
      </c>
      <c r="B6811" s="128">
        <f t="shared" si="640"/>
        <v>43384</v>
      </c>
      <c r="C6811" s="126">
        <f t="shared" si="641"/>
        <v>14</v>
      </c>
      <c r="D6811" s="127">
        <f>INDEX('365x24'!$D$4:$AA$369,'8760'!A6811,'8760'!C6811)</f>
        <v>7.7160660963597305</v>
      </c>
      <c r="E6811" s="130">
        <f t="shared" si="636"/>
        <v>1.6343442549266566E-4</v>
      </c>
      <c r="O6811" s="220">
        <f t="shared" si="638"/>
        <v>43384.583333333336</v>
      </c>
      <c r="P6811">
        <f t="shared" si="639"/>
        <v>1.6343442549266566E-4</v>
      </c>
    </row>
    <row r="6812" spans="1:16">
      <c r="A6812">
        <f t="shared" si="637"/>
        <v>284</v>
      </c>
      <c r="B6812" s="128">
        <f t="shared" si="640"/>
        <v>43384</v>
      </c>
      <c r="C6812" s="126">
        <f t="shared" si="641"/>
        <v>15</v>
      </c>
      <c r="D6812" s="127">
        <f>INDEX('365x24'!$D$4:$AA$369,'8760'!A6812,'8760'!C6812)</f>
        <v>7.8088385733930439</v>
      </c>
      <c r="E6812" s="130">
        <f t="shared" si="636"/>
        <v>1.6539944449277819E-4</v>
      </c>
      <c r="O6812" s="220">
        <f t="shared" si="638"/>
        <v>43384.625</v>
      </c>
      <c r="P6812">
        <f t="shared" si="639"/>
        <v>1.6539944449277819E-4</v>
      </c>
    </row>
    <row r="6813" spans="1:16">
      <c r="A6813">
        <f t="shared" si="637"/>
        <v>284</v>
      </c>
      <c r="B6813" s="128">
        <f t="shared" si="640"/>
        <v>43384</v>
      </c>
      <c r="C6813" s="126">
        <f t="shared" si="641"/>
        <v>16</v>
      </c>
      <c r="D6813" s="127">
        <f>INDEX('365x24'!$D$4:$AA$369,'8760'!A6813,'8760'!C6813)</f>
        <v>7.7720812472038547</v>
      </c>
      <c r="E6813" s="130">
        <f t="shared" si="636"/>
        <v>1.6462088552071199E-4</v>
      </c>
      <c r="O6813" s="220">
        <f t="shared" si="638"/>
        <v>43384.666666666664</v>
      </c>
      <c r="P6813">
        <f t="shared" si="639"/>
        <v>1.6462088552071199E-4</v>
      </c>
    </row>
    <row r="6814" spans="1:16">
      <c r="A6814">
        <f t="shared" si="637"/>
        <v>284</v>
      </c>
      <c r="B6814" s="128">
        <f t="shared" si="640"/>
        <v>43384</v>
      </c>
      <c r="C6814" s="126">
        <f t="shared" si="641"/>
        <v>17</v>
      </c>
      <c r="D6814" s="127">
        <f>INDEX('365x24'!$D$4:$AA$369,'8760'!A6814,'8760'!C6814)</f>
        <v>7.7270346834457984</v>
      </c>
      <c r="E6814" s="130">
        <f t="shared" si="636"/>
        <v>1.6366675174628905E-4</v>
      </c>
      <c r="O6814" s="220">
        <f t="shared" si="638"/>
        <v>43384.708333333336</v>
      </c>
      <c r="P6814">
        <f t="shared" si="639"/>
        <v>1.6366675174628905E-4</v>
      </c>
    </row>
    <row r="6815" spans="1:16">
      <c r="A6815">
        <f t="shared" si="637"/>
        <v>284</v>
      </c>
      <c r="B6815" s="128">
        <f t="shared" si="640"/>
        <v>43384</v>
      </c>
      <c r="C6815" s="126">
        <f t="shared" si="641"/>
        <v>18</v>
      </c>
      <c r="D6815" s="127">
        <f>INDEX('365x24'!$D$4:$AA$369,'8760'!A6815,'8760'!C6815)</f>
        <v>7.1383732215480427</v>
      </c>
      <c r="E6815" s="130">
        <f t="shared" si="636"/>
        <v>1.5119828055469041E-4</v>
      </c>
      <c r="O6815" s="220">
        <f t="shared" si="638"/>
        <v>43384.75</v>
      </c>
      <c r="P6815">
        <f t="shared" si="639"/>
        <v>1.5119828055469041E-4</v>
      </c>
    </row>
    <row r="6816" spans="1:16">
      <c r="A6816">
        <f t="shared" si="637"/>
        <v>284</v>
      </c>
      <c r="B6816" s="128">
        <f t="shared" si="640"/>
        <v>43384</v>
      </c>
      <c r="C6816" s="126">
        <f t="shared" si="641"/>
        <v>19</v>
      </c>
      <c r="D6816" s="127">
        <f>INDEX('365x24'!$D$4:$AA$369,'8760'!A6816,'8760'!C6816)</f>
        <v>6.6859399366658065</v>
      </c>
      <c r="E6816" s="130">
        <f t="shared" si="636"/>
        <v>1.4161526596343741E-4</v>
      </c>
      <c r="O6816" s="220">
        <f t="shared" si="638"/>
        <v>43384.791666666664</v>
      </c>
      <c r="P6816">
        <f t="shared" si="639"/>
        <v>1.4161526596343741E-4</v>
      </c>
    </row>
    <row r="6817" spans="1:16">
      <c r="A6817">
        <f t="shared" si="637"/>
        <v>284</v>
      </c>
      <c r="B6817" s="128">
        <f t="shared" si="640"/>
        <v>43384</v>
      </c>
      <c r="C6817" s="126">
        <f t="shared" si="641"/>
        <v>20</v>
      </c>
      <c r="D6817" s="127">
        <f>INDEX('365x24'!$D$4:$AA$369,'8760'!A6817,'8760'!C6817)</f>
        <v>5.712540630031512</v>
      </c>
      <c r="E6817" s="130">
        <f t="shared" si="636"/>
        <v>1.2099764106649819E-4</v>
      </c>
      <c r="O6817" s="220">
        <f t="shared" si="638"/>
        <v>43384.833333333336</v>
      </c>
      <c r="P6817">
        <f t="shared" si="639"/>
        <v>1.2099764106649819E-4</v>
      </c>
    </row>
    <row r="6818" spans="1:16">
      <c r="A6818">
        <f t="shared" si="637"/>
        <v>284</v>
      </c>
      <c r="B6818" s="128">
        <f t="shared" si="640"/>
        <v>43384</v>
      </c>
      <c r="C6818" s="126">
        <f t="shared" si="641"/>
        <v>21</v>
      </c>
      <c r="D6818" s="127">
        <f>INDEX('365x24'!$D$4:$AA$369,'8760'!A6818,'8760'!C6818)</f>
        <v>5.2756391993818426</v>
      </c>
      <c r="E6818" s="130">
        <f t="shared" si="636"/>
        <v>1.1174360754430744E-4</v>
      </c>
      <c r="O6818" s="220">
        <f t="shared" si="638"/>
        <v>43384.875</v>
      </c>
      <c r="P6818">
        <f t="shared" si="639"/>
        <v>1.1174360754430744E-4</v>
      </c>
    </row>
    <row r="6819" spans="1:16">
      <c r="A6819">
        <f t="shared" si="637"/>
        <v>284</v>
      </c>
      <c r="B6819" s="128">
        <f t="shared" si="640"/>
        <v>43384</v>
      </c>
      <c r="C6819" s="126">
        <f t="shared" si="641"/>
        <v>22</v>
      </c>
      <c r="D6819" s="127">
        <f>INDEX('365x24'!$D$4:$AA$369,'8760'!A6819,'8760'!C6819)</f>
        <v>4.8765835806627287</v>
      </c>
      <c r="E6819" s="130">
        <f t="shared" si="636"/>
        <v>1.0329118827126004E-4</v>
      </c>
      <c r="O6819" s="220">
        <f t="shared" si="638"/>
        <v>43384.916666666664</v>
      </c>
      <c r="P6819">
        <f t="shared" si="639"/>
        <v>1.0329118827126004E-4</v>
      </c>
    </row>
    <row r="6820" spans="1:16">
      <c r="A6820">
        <f t="shared" si="637"/>
        <v>284</v>
      </c>
      <c r="B6820" s="128">
        <f t="shared" si="640"/>
        <v>43384</v>
      </c>
      <c r="C6820" s="126">
        <f t="shared" si="641"/>
        <v>23</v>
      </c>
      <c r="D6820" s="127">
        <f>INDEX('365x24'!$D$4:$AA$369,'8760'!A6820,'8760'!C6820)</f>
        <v>4.5127362891931719</v>
      </c>
      <c r="E6820" s="130">
        <f t="shared" si="636"/>
        <v>9.5584518537515293E-5</v>
      </c>
      <c r="O6820" s="220">
        <f t="shared" si="638"/>
        <v>43384.958333333336</v>
      </c>
      <c r="P6820">
        <f t="shared" si="639"/>
        <v>9.5584518537515293E-5</v>
      </c>
    </row>
    <row r="6821" spans="1:16">
      <c r="A6821">
        <f t="shared" si="637"/>
        <v>284</v>
      </c>
      <c r="B6821" s="128">
        <f t="shared" si="640"/>
        <v>43384</v>
      </c>
      <c r="C6821" s="126">
        <f t="shared" si="641"/>
        <v>24</v>
      </c>
      <c r="D6821" s="127">
        <f>INDEX('365x24'!$D$4:$AA$369,'8760'!A6821,'8760'!C6821)</f>
        <v>1.4330752081802292</v>
      </c>
      <c r="E6821" s="130">
        <f t="shared" si="636"/>
        <v>3.0354045754897681E-5</v>
      </c>
      <c r="O6821" s="220">
        <f t="shared" si="638"/>
        <v>43385</v>
      </c>
      <c r="P6821">
        <f t="shared" si="639"/>
        <v>3.0354045754897681E-5</v>
      </c>
    </row>
    <row r="6822" spans="1:16">
      <c r="A6822">
        <f t="shared" si="637"/>
        <v>285</v>
      </c>
      <c r="B6822" s="128">
        <f t="shared" si="640"/>
        <v>43385</v>
      </c>
      <c r="C6822" s="126">
        <f t="shared" si="641"/>
        <v>1</v>
      </c>
      <c r="D6822" s="127">
        <f>INDEX('365x24'!$D$4:$AA$369,'8760'!A6822,'8760'!C6822)</f>
        <v>1.5334661678359229</v>
      </c>
      <c r="E6822" s="130">
        <f t="shared" si="636"/>
        <v>3.2480432259508665E-5</v>
      </c>
      <c r="O6822" s="220">
        <f t="shared" si="638"/>
        <v>43385.041666666664</v>
      </c>
      <c r="P6822">
        <f t="shared" si="639"/>
        <v>3.2480432259508665E-5</v>
      </c>
    </row>
    <row r="6823" spans="1:16">
      <c r="A6823">
        <f t="shared" si="637"/>
        <v>285</v>
      </c>
      <c r="B6823" s="128">
        <f t="shared" si="640"/>
        <v>43385</v>
      </c>
      <c r="C6823" s="126">
        <f t="shared" si="641"/>
        <v>2</v>
      </c>
      <c r="D6823" s="127">
        <f>INDEX('365x24'!$D$4:$AA$369,'8760'!A6823,'8760'!C6823)</f>
        <v>1.4385647967685706</v>
      </c>
      <c r="E6823" s="130">
        <f t="shared" si="636"/>
        <v>3.047032103635878E-5</v>
      </c>
      <c r="O6823" s="220">
        <f t="shared" si="638"/>
        <v>43385.083333333336</v>
      </c>
      <c r="P6823">
        <f t="shared" si="639"/>
        <v>3.047032103635878E-5</v>
      </c>
    </row>
    <row r="6824" spans="1:16">
      <c r="A6824">
        <f t="shared" si="637"/>
        <v>285</v>
      </c>
      <c r="B6824" s="128">
        <f t="shared" si="640"/>
        <v>43385</v>
      </c>
      <c r="C6824" s="126">
        <f t="shared" si="641"/>
        <v>3</v>
      </c>
      <c r="D6824" s="127">
        <f>INDEX('365x24'!$D$4:$AA$369,'8760'!A6824,'8760'!C6824)</f>
        <v>1.4398828713667282</v>
      </c>
      <c r="E6824" s="130">
        <f t="shared" si="636"/>
        <v>3.0498239247791417E-5</v>
      </c>
      <c r="O6824" s="220">
        <f t="shared" si="638"/>
        <v>43385.125</v>
      </c>
      <c r="P6824">
        <f t="shared" si="639"/>
        <v>3.0498239247791417E-5</v>
      </c>
    </row>
    <row r="6825" spans="1:16">
      <c r="A6825">
        <f t="shared" si="637"/>
        <v>285</v>
      </c>
      <c r="B6825" s="128">
        <f t="shared" si="640"/>
        <v>43385</v>
      </c>
      <c r="C6825" s="126">
        <f t="shared" si="641"/>
        <v>4</v>
      </c>
      <c r="D6825" s="127">
        <f>INDEX('365x24'!$D$4:$AA$369,'8760'!A6825,'8760'!C6825)</f>
        <v>1.6178683929662265</v>
      </c>
      <c r="E6825" s="130">
        <f t="shared" si="636"/>
        <v>3.4268160488143409E-5</v>
      </c>
      <c r="O6825" s="220">
        <f t="shared" si="638"/>
        <v>43385.166666666664</v>
      </c>
      <c r="P6825">
        <f t="shared" si="639"/>
        <v>3.4268160488143409E-5</v>
      </c>
    </row>
    <row r="6826" spans="1:16">
      <c r="A6826">
        <f t="shared" si="637"/>
        <v>285</v>
      </c>
      <c r="B6826" s="128">
        <f t="shared" si="640"/>
        <v>43385</v>
      </c>
      <c r="C6826" s="126">
        <f t="shared" si="641"/>
        <v>5</v>
      </c>
      <c r="D6826" s="127">
        <f>INDEX('365x24'!$D$4:$AA$369,'8760'!A6826,'8760'!C6826)</f>
        <v>3.1482893539719234</v>
      </c>
      <c r="E6826" s="130">
        <f t="shared" si="636"/>
        <v>6.6684092052273235E-5</v>
      </c>
      <c r="O6826" s="220">
        <f t="shared" si="638"/>
        <v>43385.208333333336</v>
      </c>
      <c r="P6826">
        <f t="shared" si="639"/>
        <v>6.6684092052273235E-5</v>
      </c>
    </row>
    <row r="6827" spans="1:16">
      <c r="A6827">
        <f t="shared" si="637"/>
        <v>285</v>
      </c>
      <c r="B6827" s="128">
        <f t="shared" si="640"/>
        <v>43385</v>
      </c>
      <c r="C6827" s="126">
        <f t="shared" si="641"/>
        <v>6</v>
      </c>
      <c r="D6827" s="127">
        <f>INDEX('365x24'!$D$4:$AA$369,'8760'!A6827,'8760'!C6827)</f>
        <v>4.6524397247108906</v>
      </c>
      <c r="E6827" s="130">
        <f t="shared" si="636"/>
        <v>9.8543584781642186E-5</v>
      </c>
      <c r="O6827" s="220">
        <f t="shared" si="638"/>
        <v>43385.25</v>
      </c>
      <c r="P6827">
        <f t="shared" si="639"/>
        <v>9.8543584781642186E-5</v>
      </c>
    </row>
    <row r="6828" spans="1:16">
      <c r="A6828">
        <f t="shared" si="637"/>
        <v>285</v>
      </c>
      <c r="B6828" s="128">
        <f t="shared" si="640"/>
        <v>43385</v>
      </c>
      <c r="C6828" s="126">
        <f t="shared" si="641"/>
        <v>7</v>
      </c>
      <c r="D6828" s="127">
        <f>INDEX('365x24'!$D$4:$AA$369,'8760'!A6828,'8760'!C6828)</f>
        <v>4.9434615058144651</v>
      </c>
      <c r="E6828" s="130">
        <f t="shared" si="636"/>
        <v>1.0470773332657938E-4</v>
      </c>
      <c r="O6828" s="220">
        <f t="shared" si="638"/>
        <v>43385.291666666664</v>
      </c>
      <c r="P6828">
        <f t="shared" si="639"/>
        <v>1.0470773332657938E-4</v>
      </c>
    </row>
    <row r="6829" spans="1:16">
      <c r="A6829">
        <f t="shared" si="637"/>
        <v>285</v>
      </c>
      <c r="B6829" s="128">
        <f t="shared" si="640"/>
        <v>43385</v>
      </c>
      <c r="C6829" s="126">
        <f t="shared" si="641"/>
        <v>8</v>
      </c>
      <c r="D6829" s="127">
        <f>INDEX('365x24'!$D$4:$AA$369,'8760'!A6829,'8760'!C6829)</f>
        <v>4.8212441749715005</v>
      </c>
      <c r="E6829" s="130">
        <f t="shared" si="636"/>
        <v>1.0211904123891173E-4</v>
      </c>
      <c r="O6829" s="220">
        <f t="shared" si="638"/>
        <v>43385.333333333336</v>
      </c>
      <c r="P6829">
        <f t="shared" si="639"/>
        <v>1.0211904123891173E-4</v>
      </c>
    </row>
    <row r="6830" spans="1:16">
      <c r="A6830">
        <f t="shared" si="637"/>
        <v>285</v>
      </c>
      <c r="B6830" s="128">
        <f t="shared" si="640"/>
        <v>43385</v>
      </c>
      <c r="C6830" s="126">
        <f t="shared" si="641"/>
        <v>9</v>
      </c>
      <c r="D6830" s="127">
        <f>INDEX('365x24'!$D$4:$AA$369,'8760'!A6830,'8760'!C6830)</f>
        <v>4.9064645153696222</v>
      </c>
      <c r="E6830" s="130">
        <f t="shared" si="636"/>
        <v>1.0392409801257355E-4</v>
      </c>
      <c r="O6830" s="220">
        <f t="shared" si="638"/>
        <v>43385.375</v>
      </c>
      <c r="P6830">
        <f t="shared" si="639"/>
        <v>1.0392409801257355E-4</v>
      </c>
    </row>
    <row r="6831" spans="1:16">
      <c r="A6831">
        <f t="shared" si="637"/>
        <v>285</v>
      </c>
      <c r="B6831" s="128">
        <f t="shared" si="640"/>
        <v>43385</v>
      </c>
      <c r="C6831" s="126">
        <f t="shared" si="641"/>
        <v>10</v>
      </c>
      <c r="D6831" s="127">
        <f>INDEX('365x24'!$D$4:$AA$369,'8760'!A6831,'8760'!C6831)</f>
        <v>6.2262662457593692</v>
      </c>
      <c r="E6831" s="130">
        <f t="shared" si="636"/>
        <v>1.318788919291572E-4</v>
      </c>
      <c r="O6831" s="220">
        <f t="shared" si="638"/>
        <v>43385.416666666664</v>
      </c>
      <c r="P6831">
        <f t="shared" si="639"/>
        <v>1.318788919291572E-4</v>
      </c>
    </row>
    <row r="6832" spans="1:16">
      <c r="A6832">
        <f t="shared" si="637"/>
        <v>285</v>
      </c>
      <c r="B6832" s="128">
        <f t="shared" si="640"/>
        <v>43385</v>
      </c>
      <c r="C6832" s="126">
        <f t="shared" si="641"/>
        <v>11</v>
      </c>
      <c r="D6832" s="127">
        <f>INDEX('365x24'!$D$4:$AA$369,'8760'!A6832,'8760'!C6832)</f>
        <v>7.4080337501282498</v>
      </c>
      <c r="E6832" s="130">
        <f t="shared" si="636"/>
        <v>1.5690997522088134E-4</v>
      </c>
      <c r="O6832" s="220">
        <f t="shared" si="638"/>
        <v>43385.458333333336</v>
      </c>
      <c r="P6832">
        <f t="shared" si="639"/>
        <v>1.5690997522088134E-4</v>
      </c>
    </row>
    <row r="6833" spans="1:16">
      <c r="A6833">
        <f t="shared" si="637"/>
        <v>285</v>
      </c>
      <c r="B6833" s="128">
        <f t="shared" si="640"/>
        <v>43385</v>
      </c>
      <c r="C6833" s="126">
        <f t="shared" si="641"/>
        <v>12</v>
      </c>
      <c r="D6833" s="127">
        <f>INDEX('365x24'!$D$4:$AA$369,'8760'!A6833,'8760'!C6833)</f>
        <v>7.9981221124689776</v>
      </c>
      <c r="E6833" s="130">
        <f t="shared" si="636"/>
        <v>1.6940866967018933E-4</v>
      </c>
      <c r="O6833" s="220">
        <f t="shared" si="638"/>
        <v>43385.5</v>
      </c>
      <c r="P6833">
        <f t="shared" si="639"/>
        <v>1.6940866967018933E-4</v>
      </c>
    </row>
    <row r="6834" spans="1:16">
      <c r="A6834">
        <f t="shared" si="637"/>
        <v>285</v>
      </c>
      <c r="B6834" s="128">
        <f t="shared" si="640"/>
        <v>43385</v>
      </c>
      <c r="C6834" s="126">
        <f t="shared" si="641"/>
        <v>13</v>
      </c>
      <c r="D6834" s="127">
        <f>INDEX('365x24'!$D$4:$AA$369,'8760'!A6834,'8760'!C6834)</f>
        <v>8.4216331161115043</v>
      </c>
      <c r="E6834" s="130">
        <f t="shared" si="636"/>
        <v>1.7837907981257953E-4</v>
      </c>
      <c r="O6834" s="220">
        <f t="shared" si="638"/>
        <v>43385.541666666664</v>
      </c>
      <c r="P6834">
        <f t="shared" si="639"/>
        <v>1.7837907981257953E-4</v>
      </c>
    </row>
    <row r="6835" spans="1:16">
      <c r="A6835">
        <f t="shared" si="637"/>
        <v>285</v>
      </c>
      <c r="B6835" s="128">
        <f t="shared" si="640"/>
        <v>43385</v>
      </c>
      <c r="C6835" s="126">
        <f t="shared" si="641"/>
        <v>14</v>
      </c>
      <c r="D6835" s="127">
        <f>INDEX('365x24'!$D$4:$AA$369,'8760'!A6835,'8760'!C6835)</f>
        <v>8.3770003831669921</v>
      </c>
      <c r="E6835" s="130">
        <f t="shared" si="636"/>
        <v>1.7743371141165366E-4</v>
      </c>
      <c r="O6835" s="220">
        <f t="shared" si="638"/>
        <v>43385.583333333336</v>
      </c>
      <c r="P6835">
        <f t="shared" si="639"/>
        <v>1.7743371141165366E-4</v>
      </c>
    </row>
    <row r="6836" spans="1:16">
      <c r="A6836">
        <f t="shared" si="637"/>
        <v>285</v>
      </c>
      <c r="B6836" s="128">
        <f t="shared" si="640"/>
        <v>43385</v>
      </c>
      <c r="C6836" s="126">
        <f t="shared" si="641"/>
        <v>15</v>
      </c>
      <c r="D6836" s="127">
        <f>INDEX('365x24'!$D$4:$AA$369,'8760'!A6836,'8760'!C6836)</f>
        <v>8.4777194628055224</v>
      </c>
      <c r="E6836" s="130">
        <f t="shared" si="636"/>
        <v>1.7956704784388551E-4</v>
      </c>
      <c r="O6836" s="220">
        <f t="shared" si="638"/>
        <v>43385.625</v>
      </c>
      <c r="P6836">
        <f t="shared" si="639"/>
        <v>1.7956704784388551E-4</v>
      </c>
    </row>
    <row r="6837" spans="1:16">
      <c r="A6837">
        <f t="shared" si="637"/>
        <v>285</v>
      </c>
      <c r="B6837" s="128">
        <f t="shared" si="640"/>
        <v>43385</v>
      </c>
      <c r="C6837" s="126">
        <f t="shared" si="641"/>
        <v>16</v>
      </c>
      <c r="D6837" s="127">
        <f>INDEX('365x24'!$D$4:$AA$369,'8760'!A6837,'8760'!C6837)</f>
        <v>8.4378136180750953</v>
      </c>
      <c r="E6837" s="130">
        <f t="shared" si="636"/>
        <v>1.7872179992533882E-4</v>
      </c>
      <c r="O6837" s="220">
        <f t="shared" si="638"/>
        <v>43385.666666666664</v>
      </c>
      <c r="P6837">
        <f t="shared" si="639"/>
        <v>1.7872179992533882E-4</v>
      </c>
    </row>
    <row r="6838" spans="1:16">
      <c r="A6838">
        <f t="shared" si="637"/>
        <v>285</v>
      </c>
      <c r="B6838" s="128">
        <f t="shared" si="640"/>
        <v>43385</v>
      </c>
      <c r="C6838" s="126">
        <f t="shared" si="641"/>
        <v>17</v>
      </c>
      <c r="D6838" s="127">
        <f>INDEX('365x24'!$D$4:$AA$369,'8760'!A6838,'8760'!C6838)</f>
        <v>8.3889085053986214</v>
      </c>
      <c r="E6838" s="130">
        <f t="shared" si="636"/>
        <v>1.7768593801149331E-4</v>
      </c>
      <c r="O6838" s="220">
        <f t="shared" si="638"/>
        <v>43385.708333333336</v>
      </c>
      <c r="P6838">
        <f t="shared" si="639"/>
        <v>1.7768593801149331E-4</v>
      </c>
    </row>
    <row r="6839" spans="1:16">
      <c r="A6839">
        <f t="shared" si="637"/>
        <v>285</v>
      </c>
      <c r="B6839" s="128">
        <f t="shared" si="640"/>
        <v>43385</v>
      </c>
      <c r="C6839" s="126">
        <f t="shared" si="641"/>
        <v>18</v>
      </c>
      <c r="D6839" s="127">
        <f>INDEX('365x24'!$D$4:$AA$369,'8760'!A6839,'8760'!C6839)</f>
        <v>7.7498241286850034</v>
      </c>
      <c r="E6839" s="130">
        <f t="shared" si="636"/>
        <v>1.6414945625444811E-4</v>
      </c>
      <c r="O6839" s="220">
        <f t="shared" si="638"/>
        <v>43385.75</v>
      </c>
      <c r="P6839">
        <f t="shared" si="639"/>
        <v>1.6414945625444811E-4</v>
      </c>
    </row>
    <row r="6840" spans="1:16">
      <c r="A6840">
        <f t="shared" si="637"/>
        <v>285</v>
      </c>
      <c r="B6840" s="128">
        <f t="shared" si="640"/>
        <v>43385</v>
      </c>
      <c r="C6840" s="126">
        <f t="shared" si="641"/>
        <v>19</v>
      </c>
      <c r="D6840" s="127">
        <f>INDEX('365x24'!$D$4:$AA$369,'8760'!A6840,'8760'!C6840)</f>
        <v>7.2586368120543119</v>
      </c>
      <c r="E6840" s="130">
        <f t="shared" si="636"/>
        <v>1.5374559035953385E-4</v>
      </c>
      <c r="O6840" s="220">
        <f t="shared" si="638"/>
        <v>43385.791666666664</v>
      </c>
      <c r="P6840">
        <f t="shared" si="639"/>
        <v>1.5374559035953385E-4</v>
      </c>
    </row>
    <row r="6841" spans="1:16">
      <c r="A6841">
        <f t="shared" si="637"/>
        <v>285</v>
      </c>
      <c r="B6841" s="128">
        <f t="shared" si="640"/>
        <v>43385</v>
      </c>
      <c r="C6841" s="126">
        <f t="shared" si="641"/>
        <v>20</v>
      </c>
      <c r="D6841" s="127">
        <f>INDEX('365x24'!$D$4:$AA$369,'8760'!A6841,'8760'!C6841)</f>
        <v>6.2018591402693435</v>
      </c>
      <c r="E6841" s="130">
        <f t="shared" si="636"/>
        <v>1.3136192366918037E-4</v>
      </c>
      <c r="O6841" s="220">
        <f t="shared" si="638"/>
        <v>43385.833333333336</v>
      </c>
      <c r="P6841">
        <f t="shared" si="639"/>
        <v>1.3136192366918037E-4</v>
      </c>
    </row>
    <row r="6842" spans="1:16">
      <c r="A6842">
        <f t="shared" si="637"/>
        <v>285</v>
      </c>
      <c r="B6842" s="128">
        <f t="shared" si="640"/>
        <v>43385</v>
      </c>
      <c r="C6842" s="126">
        <f t="shared" si="641"/>
        <v>21</v>
      </c>
      <c r="D6842" s="127">
        <f>INDEX('365x24'!$D$4:$AA$369,'8760'!A6842,'8760'!C6842)</f>
        <v>5.7275340883254318</v>
      </c>
      <c r="E6842" s="130">
        <f t="shared" si="636"/>
        <v>1.2131521834121478E-4</v>
      </c>
      <c r="O6842" s="220">
        <f t="shared" si="638"/>
        <v>43385.875</v>
      </c>
      <c r="P6842">
        <f t="shared" si="639"/>
        <v>1.2131521834121478E-4</v>
      </c>
    </row>
    <row r="6843" spans="1:16">
      <c r="A6843">
        <f t="shared" si="637"/>
        <v>285</v>
      </c>
      <c r="B6843" s="128">
        <f t="shared" si="640"/>
        <v>43385</v>
      </c>
      <c r="C6843" s="126">
        <f t="shared" si="641"/>
        <v>22</v>
      </c>
      <c r="D6843" s="127">
        <f>INDEX('365x24'!$D$4:$AA$369,'8760'!A6843,'8760'!C6843)</f>
        <v>5.2942966031654661</v>
      </c>
      <c r="E6843" s="130">
        <f t="shared" si="636"/>
        <v>1.1213879105239063E-4</v>
      </c>
      <c r="O6843" s="220">
        <f t="shared" si="638"/>
        <v>43385.916666666664</v>
      </c>
      <c r="P6843">
        <f t="shared" si="639"/>
        <v>1.1213879105239063E-4</v>
      </c>
    </row>
    <row r="6844" spans="1:16">
      <c r="A6844">
        <f t="shared" si="637"/>
        <v>285</v>
      </c>
      <c r="B6844" s="128">
        <f t="shared" si="640"/>
        <v>43385</v>
      </c>
      <c r="C6844" s="126">
        <f t="shared" si="641"/>
        <v>23</v>
      </c>
      <c r="D6844" s="127">
        <f>INDEX('365x24'!$D$4:$AA$369,'8760'!A6844,'8760'!C6844)</f>
        <v>4.8992832813520746</v>
      </c>
      <c r="E6844" s="130">
        <f t="shared" si="636"/>
        <v>1.0377199189511299E-4</v>
      </c>
      <c r="O6844" s="220">
        <f t="shared" si="638"/>
        <v>43385.958333333336</v>
      </c>
      <c r="P6844">
        <f t="shared" si="639"/>
        <v>1.0377199189511299E-4</v>
      </c>
    </row>
    <row r="6845" spans="1:16">
      <c r="A6845">
        <f t="shared" si="637"/>
        <v>285</v>
      </c>
      <c r="B6845" s="128">
        <f t="shared" si="640"/>
        <v>43385</v>
      </c>
      <c r="C6845" s="126">
        <f t="shared" si="641"/>
        <v>24</v>
      </c>
      <c r="D6845" s="127">
        <f>INDEX('365x24'!$D$4:$AA$369,'8760'!A6845,'8760'!C6845)</f>
        <v>1.5558279851563908</v>
      </c>
      <c r="E6845" s="130">
        <f t="shared" si="636"/>
        <v>3.2954079156917542E-5</v>
      </c>
      <c r="O6845" s="220">
        <f t="shared" si="638"/>
        <v>43386</v>
      </c>
      <c r="P6845">
        <f t="shared" si="639"/>
        <v>3.2954079156917542E-5</v>
      </c>
    </row>
    <row r="6846" spans="1:16">
      <c r="A6846">
        <f t="shared" si="637"/>
        <v>286</v>
      </c>
      <c r="B6846" s="128">
        <f t="shared" si="640"/>
        <v>43386</v>
      </c>
      <c r="C6846" s="126">
        <f t="shared" si="641"/>
        <v>1</v>
      </c>
      <c r="D6846" s="127">
        <f>INDEX('365x24'!$D$4:$AA$369,'8760'!A6846,'8760'!C6846)</f>
        <v>1.393442204682215</v>
      </c>
      <c r="E6846" s="130">
        <f t="shared" si="636"/>
        <v>2.9514576901682095E-5</v>
      </c>
      <c r="O6846" s="220">
        <f t="shared" si="638"/>
        <v>43386.041666666664</v>
      </c>
      <c r="P6846">
        <f t="shared" si="639"/>
        <v>2.9514576901682095E-5</v>
      </c>
    </row>
    <row r="6847" spans="1:16">
      <c r="A6847">
        <f t="shared" si="637"/>
        <v>286</v>
      </c>
      <c r="B6847" s="128">
        <f t="shared" si="640"/>
        <v>43386</v>
      </c>
      <c r="C6847" s="126">
        <f t="shared" si="641"/>
        <v>2</v>
      </c>
      <c r="D6847" s="127">
        <f>INDEX('365x24'!$D$4:$AA$369,'8760'!A6847,'8760'!C6847)</f>
        <v>1.3915534694342804</v>
      </c>
      <c r="E6847" s="130">
        <f t="shared" si="636"/>
        <v>2.9474571495261385E-5</v>
      </c>
      <c r="O6847" s="220">
        <f t="shared" si="638"/>
        <v>43386.083333333336</v>
      </c>
      <c r="P6847">
        <f t="shared" si="639"/>
        <v>2.9474571495261385E-5</v>
      </c>
    </row>
    <row r="6848" spans="1:16">
      <c r="A6848">
        <f t="shared" si="637"/>
        <v>286</v>
      </c>
      <c r="B6848" s="128">
        <f t="shared" si="640"/>
        <v>43386</v>
      </c>
      <c r="C6848" s="126">
        <f t="shared" si="641"/>
        <v>3</v>
      </c>
      <c r="D6848" s="127">
        <f>INDEX('365x24'!$D$4:$AA$369,'8760'!A6848,'8760'!C6848)</f>
        <v>1.3601115826598369</v>
      </c>
      <c r="E6848" s="130">
        <f t="shared" si="636"/>
        <v>2.8808599141316552E-5</v>
      </c>
      <c r="O6848" s="220">
        <f t="shared" si="638"/>
        <v>43386.125</v>
      </c>
      <c r="P6848">
        <f t="shared" si="639"/>
        <v>2.8808599141316552E-5</v>
      </c>
    </row>
    <row r="6849" spans="1:16">
      <c r="A6849">
        <f t="shared" si="637"/>
        <v>286</v>
      </c>
      <c r="B6849" s="128">
        <f t="shared" si="640"/>
        <v>43386</v>
      </c>
      <c r="C6849" s="126">
        <f t="shared" si="641"/>
        <v>4</v>
      </c>
      <c r="D6849" s="127">
        <f>INDEX('365x24'!$D$4:$AA$369,'8760'!A6849,'8760'!C6849)</f>
        <v>1.5427633913424681</v>
      </c>
      <c r="E6849" s="130">
        <f t="shared" si="636"/>
        <v>3.2677357268119717E-5</v>
      </c>
      <c r="O6849" s="220">
        <f t="shared" si="638"/>
        <v>43386.166666666664</v>
      </c>
      <c r="P6849">
        <f t="shared" si="639"/>
        <v>3.2677357268119717E-5</v>
      </c>
    </row>
    <row r="6850" spans="1:16">
      <c r="A6850">
        <f t="shared" si="637"/>
        <v>286</v>
      </c>
      <c r="B6850" s="128">
        <f t="shared" si="640"/>
        <v>43386</v>
      </c>
      <c r="C6850" s="126">
        <f t="shared" si="641"/>
        <v>5</v>
      </c>
      <c r="D6850" s="127">
        <f>INDEX('365x24'!$D$4:$AA$369,'8760'!A6850,'8760'!C6850)</f>
        <v>3.0900819676946614</v>
      </c>
      <c r="E6850" s="130">
        <f t="shared" si="636"/>
        <v>6.5451198163489396E-5</v>
      </c>
      <c r="O6850" s="220">
        <f t="shared" si="638"/>
        <v>43386.208333333336</v>
      </c>
      <c r="P6850">
        <f t="shared" si="639"/>
        <v>6.5451198163489396E-5</v>
      </c>
    </row>
    <row r="6851" spans="1:16">
      <c r="A6851">
        <f t="shared" si="637"/>
        <v>286</v>
      </c>
      <c r="B6851" s="128">
        <f t="shared" si="640"/>
        <v>43386</v>
      </c>
      <c r="C6851" s="126">
        <f t="shared" si="641"/>
        <v>6</v>
      </c>
      <c r="D6851" s="127">
        <f>INDEX('365x24'!$D$4:$AA$369,'8760'!A6851,'8760'!C6851)</f>
        <v>4.3412024163413223</v>
      </c>
      <c r="E6851" s="130">
        <f t="shared" si="636"/>
        <v>9.1951250028410628E-5</v>
      </c>
      <c r="O6851" s="220">
        <f t="shared" si="638"/>
        <v>43386.25</v>
      </c>
      <c r="P6851">
        <f t="shared" si="639"/>
        <v>9.1951250028410628E-5</v>
      </c>
    </row>
    <row r="6852" spans="1:16">
      <c r="A6852">
        <f t="shared" si="637"/>
        <v>286</v>
      </c>
      <c r="B6852" s="128">
        <f t="shared" si="640"/>
        <v>43386</v>
      </c>
      <c r="C6852" s="126">
        <f t="shared" si="641"/>
        <v>7</v>
      </c>
      <c r="D6852" s="127">
        <f>INDEX('365x24'!$D$4:$AA$369,'8760'!A6852,'8760'!C6852)</f>
        <v>4.5074111181595811</v>
      </c>
      <c r="E6852" s="130">
        <f t="shared" si="636"/>
        <v>9.5471725793433473E-5</v>
      </c>
      <c r="O6852" s="220">
        <f t="shared" si="638"/>
        <v>43386.291666666664</v>
      </c>
      <c r="P6852">
        <f t="shared" si="639"/>
        <v>9.5471725793433473E-5</v>
      </c>
    </row>
    <row r="6853" spans="1:16">
      <c r="A6853">
        <f t="shared" si="637"/>
        <v>286</v>
      </c>
      <c r="B6853" s="128">
        <f t="shared" si="640"/>
        <v>43386</v>
      </c>
      <c r="C6853" s="126">
        <f t="shared" si="641"/>
        <v>8</v>
      </c>
      <c r="D6853" s="127">
        <f>INDEX('365x24'!$D$4:$AA$369,'8760'!A6853,'8760'!C6853)</f>
        <v>4.3744219362902914</v>
      </c>
      <c r="E6853" s="130">
        <f t="shared" si="636"/>
        <v>9.2654874529574934E-5</v>
      </c>
      <c r="O6853" s="220">
        <f t="shared" si="638"/>
        <v>43386.333333333336</v>
      </c>
      <c r="P6853">
        <f t="shared" si="639"/>
        <v>9.2654874529574934E-5</v>
      </c>
    </row>
    <row r="6854" spans="1:16">
      <c r="A6854">
        <f t="shared" si="637"/>
        <v>286</v>
      </c>
      <c r="B6854" s="128">
        <f t="shared" si="640"/>
        <v>43386</v>
      </c>
      <c r="C6854" s="126">
        <f t="shared" si="641"/>
        <v>9</v>
      </c>
      <c r="D6854" s="127">
        <f>INDEX('365x24'!$D$4:$AA$369,'8760'!A6854,'8760'!C6854)</f>
        <v>4.3528681340491557</v>
      </c>
      <c r="E6854" s="130">
        <f t="shared" ref="E6854:E6917" si="642">D6854*$E$2</f>
        <v>9.2198342244538591E-5</v>
      </c>
      <c r="O6854" s="220">
        <f t="shared" si="638"/>
        <v>43386.375</v>
      </c>
      <c r="P6854">
        <f t="shared" si="639"/>
        <v>9.2198342244538591E-5</v>
      </c>
    </row>
    <row r="6855" spans="1:16">
      <c r="A6855">
        <f t="shared" ref="A6855:A6918" si="643">IF(C6855=1,A6854+1,A6854)</f>
        <v>286</v>
      </c>
      <c r="B6855" s="128">
        <f t="shared" si="640"/>
        <v>43386</v>
      </c>
      <c r="C6855" s="126">
        <f t="shared" si="641"/>
        <v>10</v>
      </c>
      <c r="D6855" s="127">
        <f>INDEX('365x24'!$D$4:$AA$369,'8760'!A6855,'8760'!C6855)</f>
        <v>5.5718800834809254</v>
      </c>
      <c r="E6855" s="130">
        <f t="shared" si="642"/>
        <v>1.1801830220030767E-4</v>
      </c>
      <c r="O6855" s="220">
        <f t="shared" ref="O6855:O6918" si="644">B6855+O$3*C6855</f>
        <v>43386.416666666664</v>
      </c>
      <c r="P6855">
        <f t="shared" ref="P6855:P6918" si="645">E6855</f>
        <v>1.1801830220030767E-4</v>
      </c>
    </row>
    <row r="6856" spans="1:16">
      <c r="A6856">
        <f t="shared" si="643"/>
        <v>286</v>
      </c>
      <c r="B6856" s="128">
        <f t="shared" ref="B6856:B6919" si="646">IF(C6855=24,B6855+1,B6855)</f>
        <v>43386</v>
      </c>
      <c r="C6856" s="126">
        <f t="shared" ref="C6856:C6919" si="647">IF(C6855=24,1,C6855+1)</f>
        <v>11</v>
      </c>
      <c r="D6856" s="127">
        <f>INDEX('365x24'!$D$4:$AA$369,'8760'!A6856,'8760'!C6856)</f>
        <v>6.6122398988727502</v>
      </c>
      <c r="E6856" s="130">
        <f t="shared" si="642"/>
        <v>1.4005422136051748E-4</v>
      </c>
      <c r="O6856" s="220">
        <f t="shared" si="644"/>
        <v>43386.458333333336</v>
      </c>
      <c r="P6856">
        <f t="shared" si="645"/>
        <v>1.4005422136051748E-4</v>
      </c>
    </row>
    <row r="6857" spans="1:16">
      <c r="A6857">
        <f t="shared" si="643"/>
        <v>286</v>
      </c>
      <c r="B6857" s="128">
        <f t="shared" si="646"/>
        <v>43386</v>
      </c>
      <c r="C6857" s="126">
        <f t="shared" si="647"/>
        <v>12</v>
      </c>
      <c r="D6857" s="127">
        <f>INDEX('365x24'!$D$4:$AA$369,'8760'!A6857,'8760'!C6857)</f>
        <v>7.0965338368579003</v>
      </c>
      <c r="E6857" s="130">
        <f t="shared" si="642"/>
        <v>1.5031207821862875E-4</v>
      </c>
      <c r="O6857" s="220">
        <f t="shared" si="644"/>
        <v>43386.5</v>
      </c>
      <c r="P6857">
        <f t="shared" si="645"/>
        <v>1.5031207821862875E-4</v>
      </c>
    </row>
    <row r="6858" spans="1:16">
      <c r="A6858">
        <f t="shared" si="643"/>
        <v>286</v>
      </c>
      <c r="B6858" s="128">
        <f t="shared" si="646"/>
        <v>43386</v>
      </c>
      <c r="C6858" s="126">
        <f t="shared" si="647"/>
        <v>13</v>
      </c>
      <c r="D6858" s="127">
        <f>INDEX('365x24'!$D$4:$AA$369,'8760'!A6858,'8760'!C6858)</f>
        <v>7.4661704350860729</v>
      </c>
      <c r="E6858" s="130">
        <f t="shared" si="642"/>
        <v>1.5814137158108262E-4</v>
      </c>
      <c r="O6858" s="220">
        <f t="shared" si="644"/>
        <v>43386.541666666664</v>
      </c>
      <c r="P6858">
        <f t="shared" si="645"/>
        <v>1.5814137158108262E-4</v>
      </c>
    </row>
    <row r="6859" spans="1:16">
      <c r="A6859">
        <f t="shared" si="643"/>
        <v>286</v>
      </c>
      <c r="B6859" s="128">
        <f t="shared" si="646"/>
        <v>43386</v>
      </c>
      <c r="C6859" s="126">
        <f t="shared" si="647"/>
        <v>14</v>
      </c>
      <c r="D6859" s="127">
        <f>INDEX('365x24'!$D$4:$AA$369,'8760'!A6859,'8760'!C6859)</f>
        <v>7.3980648640870132</v>
      </c>
      <c r="E6859" s="130">
        <f t="shared" si="642"/>
        <v>1.5669882369073569E-4</v>
      </c>
      <c r="O6859" s="220">
        <f t="shared" si="644"/>
        <v>43386.583333333336</v>
      </c>
      <c r="P6859">
        <f t="shared" si="645"/>
        <v>1.5669882369073569E-4</v>
      </c>
    </row>
    <row r="6860" spans="1:16">
      <c r="A6860">
        <f t="shared" si="643"/>
        <v>286</v>
      </c>
      <c r="B6860" s="128">
        <f t="shared" si="646"/>
        <v>43386</v>
      </c>
      <c r="C6860" s="126">
        <f t="shared" si="647"/>
        <v>15</v>
      </c>
      <c r="D6860" s="127">
        <f>INDEX('365x24'!$D$4:$AA$369,'8760'!A6860,'8760'!C6860)</f>
        <v>7.4202852787686</v>
      </c>
      <c r="E6860" s="130">
        <f t="shared" si="642"/>
        <v>1.5716947553097942E-4</v>
      </c>
      <c r="O6860" s="220">
        <f t="shared" si="644"/>
        <v>43386.625</v>
      </c>
      <c r="P6860">
        <f t="shared" si="645"/>
        <v>1.5716947553097942E-4</v>
      </c>
    </row>
    <row r="6861" spans="1:16">
      <c r="A6861">
        <f t="shared" si="643"/>
        <v>286</v>
      </c>
      <c r="B6861" s="128">
        <f t="shared" si="646"/>
        <v>43386</v>
      </c>
      <c r="C6861" s="126">
        <f t="shared" si="647"/>
        <v>16</v>
      </c>
      <c r="D6861" s="127">
        <f>INDEX('365x24'!$D$4:$AA$369,'8760'!A6861,'8760'!C6861)</f>
        <v>7.3301814972347721</v>
      </c>
      <c r="E6861" s="130">
        <f t="shared" si="642"/>
        <v>1.5526098231879125E-4</v>
      </c>
      <c r="O6861" s="220">
        <f t="shared" si="644"/>
        <v>43386.666666666664</v>
      </c>
      <c r="P6861">
        <f t="shared" si="645"/>
        <v>1.5526098231879125E-4</v>
      </c>
    </row>
    <row r="6862" spans="1:16">
      <c r="A6862">
        <f t="shared" si="643"/>
        <v>286</v>
      </c>
      <c r="B6862" s="128">
        <f t="shared" si="646"/>
        <v>43386</v>
      </c>
      <c r="C6862" s="126">
        <f t="shared" si="647"/>
        <v>17</v>
      </c>
      <c r="D6862" s="127">
        <f>INDEX('365x24'!$D$4:$AA$369,'8760'!A6862,'8760'!C6862)</f>
        <v>7.4400614478352125</v>
      </c>
      <c r="E6862" s="130">
        <f t="shared" si="642"/>
        <v>1.5758835566879634E-4</v>
      </c>
      <c r="O6862" s="220">
        <f t="shared" si="644"/>
        <v>43386.708333333336</v>
      </c>
      <c r="P6862">
        <f t="shared" si="645"/>
        <v>1.5758835566879634E-4</v>
      </c>
    </row>
    <row r="6863" spans="1:16">
      <c r="A6863">
        <f t="shared" si="643"/>
        <v>286</v>
      </c>
      <c r="B6863" s="128">
        <f t="shared" si="646"/>
        <v>43386</v>
      </c>
      <c r="C6863" s="126">
        <f t="shared" si="647"/>
        <v>18</v>
      </c>
      <c r="D6863" s="127">
        <f>INDEX('365x24'!$D$4:$AA$369,'8760'!A6863,'8760'!C6863)</f>
        <v>7.0436492499157302</v>
      </c>
      <c r="E6863" s="130">
        <f t="shared" si="642"/>
        <v>1.4919192683884882E-4</v>
      </c>
      <c r="O6863" s="220">
        <f t="shared" si="644"/>
        <v>43386.75</v>
      </c>
      <c r="P6863">
        <f t="shared" si="645"/>
        <v>1.4919192683884882E-4</v>
      </c>
    </row>
    <row r="6864" spans="1:16">
      <c r="A6864">
        <f t="shared" si="643"/>
        <v>286</v>
      </c>
      <c r="B6864" s="128">
        <f t="shared" si="646"/>
        <v>43386</v>
      </c>
      <c r="C6864" s="126">
        <f t="shared" si="647"/>
        <v>19</v>
      </c>
      <c r="D6864" s="127">
        <f>INDEX('365x24'!$D$4:$AA$369,'8760'!A6864,'8760'!C6864)</f>
        <v>6.6601248925115675</v>
      </c>
      <c r="E6864" s="130">
        <f t="shared" si="642"/>
        <v>1.4106847607624264E-4</v>
      </c>
      <c r="O6864" s="220">
        <f t="shared" si="644"/>
        <v>43386.791666666664</v>
      </c>
      <c r="P6864">
        <f t="shared" si="645"/>
        <v>1.4106847607624264E-4</v>
      </c>
    </row>
    <row r="6865" spans="1:16">
      <c r="A6865">
        <f t="shared" si="643"/>
        <v>286</v>
      </c>
      <c r="B6865" s="128">
        <f t="shared" si="646"/>
        <v>43386</v>
      </c>
      <c r="C6865" s="126">
        <f t="shared" si="647"/>
        <v>20</v>
      </c>
      <c r="D6865" s="127">
        <f>INDEX('365x24'!$D$4:$AA$369,'8760'!A6865,'8760'!C6865)</f>
        <v>5.6575397820784357</v>
      </c>
      <c r="E6865" s="130">
        <f t="shared" si="642"/>
        <v>1.1983266504444708E-4</v>
      </c>
      <c r="O6865" s="220">
        <f t="shared" si="644"/>
        <v>43386.833333333336</v>
      </c>
      <c r="P6865">
        <f t="shared" si="645"/>
        <v>1.1983266504444708E-4</v>
      </c>
    </row>
    <row r="6866" spans="1:16">
      <c r="A6866">
        <f t="shared" si="643"/>
        <v>286</v>
      </c>
      <c r="B6866" s="128">
        <f t="shared" si="646"/>
        <v>43386</v>
      </c>
      <c r="C6866" s="126">
        <f t="shared" si="647"/>
        <v>21</v>
      </c>
      <c r="D6866" s="127">
        <f>INDEX('365x24'!$D$4:$AA$369,'8760'!A6866,'8760'!C6866)</f>
        <v>5.3204560913587864</v>
      </c>
      <c r="E6866" s="130">
        <f t="shared" si="642"/>
        <v>1.1269287662795024E-4</v>
      </c>
      <c r="O6866" s="220">
        <f t="shared" si="644"/>
        <v>43386.875</v>
      </c>
      <c r="P6866">
        <f t="shared" si="645"/>
        <v>1.1269287662795024E-4</v>
      </c>
    </row>
    <row r="6867" spans="1:16">
      <c r="A6867">
        <f t="shared" si="643"/>
        <v>286</v>
      </c>
      <c r="B6867" s="128">
        <f t="shared" si="646"/>
        <v>43386</v>
      </c>
      <c r="C6867" s="126">
        <f t="shared" si="647"/>
        <v>22</v>
      </c>
      <c r="D6867" s="127">
        <f>INDEX('365x24'!$D$4:$AA$369,'8760'!A6867,'8760'!C6867)</f>
        <v>4.9383760609089276</v>
      </c>
      <c r="E6867" s="130">
        <f t="shared" si="642"/>
        <v>1.0460001823495992E-4</v>
      </c>
      <c r="O6867" s="220">
        <f t="shared" si="644"/>
        <v>43386.916666666664</v>
      </c>
      <c r="P6867">
        <f t="shared" si="645"/>
        <v>1.0460001823495992E-4</v>
      </c>
    </row>
    <row r="6868" spans="1:16">
      <c r="A6868">
        <f t="shared" si="643"/>
        <v>286</v>
      </c>
      <c r="B6868" s="128">
        <f t="shared" si="646"/>
        <v>43386</v>
      </c>
      <c r="C6868" s="126">
        <f t="shared" si="647"/>
        <v>23</v>
      </c>
      <c r="D6868" s="127">
        <f>INDEX('365x24'!$D$4:$AA$369,'8760'!A6868,'8760'!C6868)</f>
        <v>4.0296722025054974</v>
      </c>
      <c r="E6868" s="130">
        <f t="shared" si="642"/>
        <v>8.5352711228194047E-5</v>
      </c>
      <c r="O6868" s="220">
        <f t="shared" si="644"/>
        <v>43386.958333333336</v>
      </c>
      <c r="P6868">
        <f t="shared" si="645"/>
        <v>8.5352711228194047E-5</v>
      </c>
    </row>
    <row r="6869" spans="1:16">
      <c r="A6869">
        <f t="shared" si="643"/>
        <v>286</v>
      </c>
      <c r="B6869" s="128">
        <f t="shared" si="646"/>
        <v>43386</v>
      </c>
      <c r="C6869" s="126">
        <f t="shared" si="647"/>
        <v>24</v>
      </c>
      <c r="D6869" s="127">
        <f>INDEX('365x24'!$D$4:$AA$369,'8760'!A6869,'8760'!C6869)</f>
        <v>1.3944421233428865</v>
      </c>
      <c r="E6869" s="130">
        <f t="shared" si="642"/>
        <v>2.9535756234493064E-5</v>
      </c>
      <c r="O6869" s="220">
        <f t="shared" si="644"/>
        <v>43387</v>
      </c>
      <c r="P6869">
        <f t="shared" si="645"/>
        <v>2.9535756234493064E-5</v>
      </c>
    </row>
    <row r="6870" spans="1:16">
      <c r="A6870">
        <f t="shared" si="643"/>
        <v>287</v>
      </c>
      <c r="B6870" s="128">
        <f t="shared" si="646"/>
        <v>43387</v>
      </c>
      <c r="C6870" s="126">
        <f t="shared" si="647"/>
        <v>1</v>
      </c>
      <c r="D6870" s="127">
        <f>INDEX('365x24'!$D$4:$AA$369,'8760'!A6870,'8760'!C6870)</f>
        <v>1.393442204682215</v>
      </c>
      <c r="E6870" s="130">
        <f t="shared" si="642"/>
        <v>2.9514576901682095E-5</v>
      </c>
      <c r="O6870" s="220">
        <f t="shared" si="644"/>
        <v>43387.041666666664</v>
      </c>
      <c r="P6870">
        <f t="shared" si="645"/>
        <v>2.9514576901682095E-5</v>
      </c>
    </row>
    <row r="6871" spans="1:16">
      <c r="A6871">
        <f t="shared" si="643"/>
        <v>287</v>
      </c>
      <c r="B6871" s="128">
        <f t="shared" si="646"/>
        <v>43387</v>
      </c>
      <c r="C6871" s="126">
        <f t="shared" si="647"/>
        <v>2</v>
      </c>
      <c r="D6871" s="127">
        <f>INDEX('365x24'!$D$4:$AA$369,'8760'!A6871,'8760'!C6871)</f>
        <v>1.3915534694342804</v>
      </c>
      <c r="E6871" s="130">
        <f t="shared" si="642"/>
        <v>2.9474571495261385E-5</v>
      </c>
      <c r="O6871" s="220">
        <f t="shared" si="644"/>
        <v>43387.083333333336</v>
      </c>
      <c r="P6871">
        <f t="shared" si="645"/>
        <v>2.9474571495261385E-5</v>
      </c>
    </row>
    <row r="6872" spans="1:16">
      <c r="A6872">
        <f t="shared" si="643"/>
        <v>287</v>
      </c>
      <c r="B6872" s="128">
        <f t="shared" si="646"/>
        <v>43387</v>
      </c>
      <c r="C6872" s="126">
        <f t="shared" si="647"/>
        <v>3</v>
      </c>
      <c r="D6872" s="127">
        <f>INDEX('365x24'!$D$4:$AA$369,'8760'!A6872,'8760'!C6872)</f>
        <v>1.3601115826598369</v>
      </c>
      <c r="E6872" s="130">
        <f t="shared" si="642"/>
        <v>2.8808599141316552E-5</v>
      </c>
      <c r="O6872" s="220">
        <f t="shared" si="644"/>
        <v>43387.125</v>
      </c>
      <c r="P6872">
        <f t="shared" si="645"/>
        <v>2.8808599141316552E-5</v>
      </c>
    </row>
    <row r="6873" spans="1:16">
      <c r="A6873">
        <f t="shared" si="643"/>
        <v>287</v>
      </c>
      <c r="B6873" s="128">
        <f t="shared" si="646"/>
        <v>43387</v>
      </c>
      <c r="C6873" s="126">
        <f t="shared" si="647"/>
        <v>4</v>
      </c>
      <c r="D6873" s="127">
        <f>INDEX('365x24'!$D$4:$AA$369,'8760'!A6873,'8760'!C6873)</f>
        <v>1.5427633913424681</v>
      </c>
      <c r="E6873" s="130">
        <f t="shared" si="642"/>
        <v>3.2677357268119717E-5</v>
      </c>
      <c r="O6873" s="220">
        <f t="shared" si="644"/>
        <v>43387.166666666664</v>
      </c>
      <c r="P6873">
        <f t="shared" si="645"/>
        <v>3.2677357268119717E-5</v>
      </c>
    </row>
    <row r="6874" spans="1:16">
      <c r="A6874">
        <f t="shared" si="643"/>
        <v>287</v>
      </c>
      <c r="B6874" s="128">
        <f t="shared" si="646"/>
        <v>43387</v>
      </c>
      <c r="C6874" s="126">
        <f t="shared" si="647"/>
        <v>5</v>
      </c>
      <c r="D6874" s="127">
        <f>INDEX('365x24'!$D$4:$AA$369,'8760'!A6874,'8760'!C6874)</f>
        <v>3.0900819676946614</v>
      </c>
      <c r="E6874" s="130">
        <f t="shared" si="642"/>
        <v>6.5451198163489396E-5</v>
      </c>
      <c r="O6874" s="220">
        <f t="shared" si="644"/>
        <v>43387.208333333336</v>
      </c>
      <c r="P6874">
        <f t="shared" si="645"/>
        <v>6.5451198163489396E-5</v>
      </c>
    </row>
    <row r="6875" spans="1:16">
      <c r="A6875">
        <f t="shared" si="643"/>
        <v>287</v>
      </c>
      <c r="B6875" s="128">
        <f t="shared" si="646"/>
        <v>43387</v>
      </c>
      <c r="C6875" s="126">
        <f t="shared" si="647"/>
        <v>6</v>
      </c>
      <c r="D6875" s="127">
        <f>INDEX('365x24'!$D$4:$AA$369,'8760'!A6875,'8760'!C6875)</f>
        <v>4.3412024163413223</v>
      </c>
      <c r="E6875" s="130">
        <f t="shared" si="642"/>
        <v>9.1951250028410628E-5</v>
      </c>
      <c r="O6875" s="220">
        <f t="shared" si="644"/>
        <v>43387.25</v>
      </c>
      <c r="P6875">
        <f t="shared" si="645"/>
        <v>9.1951250028410628E-5</v>
      </c>
    </row>
    <row r="6876" spans="1:16">
      <c r="A6876">
        <f t="shared" si="643"/>
        <v>287</v>
      </c>
      <c r="B6876" s="128">
        <f t="shared" si="646"/>
        <v>43387</v>
      </c>
      <c r="C6876" s="126">
        <f t="shared" si="647"/>
        <v>7</v>
      </c>
      <c r="D6876" s="127">
        <f>INDEX('365x24'!$D$4:$AA$369,'8760'!A6876,'8760'!C6876)</f>
        <v>4.5074111181595811</v>
      </c>
      <c r="E6876" s="130">
        <f t="shared" si="642"/>
        <v>9.5471725793433473E-5</v>
      </c>
      <c r="O6876" s="220">
        <f t="shared" si="644"/>
        <v>43387.291666666664</v>
      </c>
      <c r="P6876">
        <f t="shared" si="645"/>
        <v>9.5471725793433473E-5</v>
      </c>
    </row>
    <row r="6877" spans="1:16">
      <c r="A6877">
        <f t="shared" si="643"/>
        <v>287</v>
      </c>
      <c r="B6877" s="128">
        <f t="shared" si="646"/>
        <v>43387</v>
      </c>
      <c r="C6877" s="126">
        <f t="shared" si="647"/>
        <v>8</v>
      </c>
      <c r="D6877" s="127">
        <f>INDEX('365x24'!$D$4:$AA$369,'8760'!A6877,'8760'!C6877)</f>
        <v>4.3744219362902914</v>
      </c>
      <c r="E6877" s="130">
        <f t="shared" si="642"/>
        <v>9.2654874529574934E-5</v>
      </c>
      <c r="O6877" s="220">
        <f t="shared" si="644"/>
        <v>43387.333333333336</v>
      </c>
      <c r="P6877">
        <f t="shared" si="645"/>
        <v>9.2654874529574934E-5</v>
      </c>
    </row>
    <row r="6878" spans="1:16">
      <c r="A6878">
        <f t="shared" si="643"/>
        <v>287</v>
      </c>
      <c r="B6878" s="128">
        <f t="shared" si="646"/>
        <v>43387</v>
      </c>
      <c r="C6878" s="126">
        <f t="shared" si="647"/>
        <v>9</v>
      </c>
      <c r="D6878" s="127">
        <f>INDEX('365x24'!$D$4:$AA$369,'8760'!A6878,'8760'!C6878)</f>
        <v>4.3528681340491557</v>
      </c>
      <c r="E6878" s="130">
        <f t="shared" si="642"/>
        <v>9.2198342244538591E-5</v>
      </c>
      <c r="O6878" s="220">
        <f t="shared" si="644"/>
        <v>43387.375</v>
      </c>
      <c r="P6878">
        <f t="shared" si="645"/>
        <v>9.2198342244538591E-5</v>
      </c>
    </row>
    <row r="6879" spans="1:16">
      <c r="A6879">
        <f t="shared" si="643"/>
        <v>287</v>
      </c>
      <c r="B6879" s="128">
        <f t="shared" si="646"/>
        <v>43387</v>
      </c>
      <c r="C6879" s="126">
        <f t="shared" si="647"/>
        <v>10</v>
      </c>
      <c r="D6879" s="127">
        <f>INDEX('365x24'!$D$4:$AA$369,'8760'!A6879,'8760'!C6879)</f>
        <v>5.5718800834809254</v>
      </c>
      <c r="E6879" s="130">
        <f t="shared" si="642"/>
        <v>1.1801830220030767E-4</v>
      </c>
      <c r="O6879" s="220">
        <f t="shared" si="644"/>
        <v>43387.416666666664</v>
      </c>
      <c r="P6879">
        <f t="shared" si="645"/>
        <v>1.1801830220030767E-4</v>
      </c>
    </row>
    <row r="6880" spans="1:16">
      <c r="A6880">
        <f t="shared" si="643"/>
        <v>287</v>
      </c>
      <c r="B6880" s="128">
        <f t="shared" si="646"/>
        <v>43387</v>
      </c>
      <c r="C6880" s="126">
        <f t="shared" si="647"/>
        <v>11</v>
      </c>
      <c r="D6880" s="127">
        <f>INDEX('365x24'!$D$4:$AA$369,'8760'!A6880,'8760'!C6880)</f>
        <v>6.6122398988727502</v>
      </c>
      <c r="E6880" s="130">
        <f t="shared" si="642"/>
        <v>1.4005422136051748E-4</v>
      </c>
      <c r="O6880" s="220">
        <f t="shared" si="644"/>
        <v>43387.458333333336</v>
      </c>
      <c r="P6880">
        <f t="shared" si="645"/>
        <v>1.4005422136051748E-4</v>
      </c>
    </row>
    <row r="6881" spans="1:16">
      <c r="A6881">
        <f t="shared" si="643"/>
        <v>287</v>
      </c>
      <c r="B6881" s="128">
        <f t="shared" si="646"/>
        <v>43387</v>
      </c>
      <c r="C6881" s="126">
        <f t="shared" si="647"/>
        <v>12</v>
      </c>
      <c r="D6881" s="127">
        <f>INDEX('365x24'!$D$4:$AA$369,'8760'!A6881,'8760'!C6881)</f>
        <v>7.0965338368579003</v>
      </c>
      <c r="E6881" s="130">
        <f t="shared" si="642"/>
        <v>1.5031207821862875E-4</v>
      </c>
      <c r="O6881" s="220">
        <f t="shared" si="644"/>
        <v>43387.5</v>
      </c>
      <c r="P6881">
        <f t="shared" si="645"/>
        <v>1.5031207821862875E-4</v>
      </c>
    </row>
    <row r="6882" spans="1:16">
      <c r="A6882">
        <f t="shared" si="643"/>
        <v>287</v>
      </c>
      <c r="B6882" s="128">
        <f t="shared" si="646"/>
        <v>43387</v>
      </c>
      <c r="C6882" s="126">
        <f t="shared" si="647"/>
        <v>13</v>
      </c>
      <c r="D6882" s="127">
        <f>INDEX('365x24'!$D$4:$AA$369,'8760'!A6882,'8760'!C6882)</f>
        <v>7.4661704350860729</v>
      </c>
      <c r="E6882" s="130">
        <f t="shared" si="642"/>
        <v>1.5814137158108262E-4</v>
      </c>
      <c r="O6882" s="220">
        <f t="shared" si="644"/>
        <v>43387.541666666664</v>
      </c>
      <c r="P6882">
        <f t="shared" si="645"/>
        <v>1.5814137158108262E-4</v>
      </c>
    </row>
    <row r="6883" spans="1:16">
      <c r="A6883">
        <f t="shared" si="643"/>
        <v>287</v>
      </c>
      <c r="B6883" s="128">
        <f t="shared" si="646"/>
        <v>43387</v>
      </c>
      <c r="C6883" s="126">
        <f t="shared" si="647"/>
        <v>14</v>
      </c>
      <c r="D6883" s="127">
        <f>INDEX('365x24'!$D$4:$AA$369,'8760'!A6883,'8760'!C6883)</f>
        <v>7.3980648640870132</v>
      </c>
      <c r="E6883" s="130">
        <f t="shared" si="642"/>
        <v>1.5669882369073569E-4</v>
      </c>
      <c r="O6883" s="220">
        <f t="shared" si="644"/>
        <v>43387.583333333336</v>
      </c>
      <c r="P6883">
        <f t="shared" si="645"/>
        <v>1.5669882369073569E-4</v>
      </c>
    </row>
    <row r="6884" spans="1:16">
      <c r="A6884">
        <f t="shared" si="643"/>
        <v>287</v>
      </c>
      <c r="B6884" s="128">
        <f t="shared" si="646"/>
        <v>43387</v>
      </c>
      <c r="C6884" s="126">
        <f t="shared" si="647"/>
        <v>15</v>
      </c>
      <c r="D6884" s="127">
        <f>INDEX('365x24'!$D$4:$AA$369,'8760'!A6884,'8760'!C6884)</f>
        <v>7.4202852787686</v>
      </c>
      <c r="E6884" s="130">
        <f t="shared" si="642"/>
        <v>1.5716947553097942E-4</v>
      </c>
      <c r="O6884" s="220">
        <f t="shared" si="644"/>
        <v>43387.625</v>
      </c>
      <c r="P6884">
        <f t="shared" si="645"/>
        <v>1.5716947553097942E-4</v>
      </c>
    </row>
    <row r="6885" spans="1:16">
      <c r="A6885">
        <f t="shared" si="643"/>
        <v>287</v>
      </c>
      <c r="B6885" s="128">
        <f t="shared" si="646"/>
        <v>43387</v>
      </c>
      <c r="C6885" s="126">
        <f t="shared" si="647"/>
        <v>16</v>
      </c>
      <c r="D6885" s="127">
        <f>INDEX('365x24'!$D$4:$AA$369,'8760'!A6885,'8760'!C6885)</f>
        <v>7.3301814972347721</v>
      </c>
      <c r="E6885" s="130">
        <f t="shared" si="642"/>
        <v>1.5526098231879125E-4</v>
      </c>
      <c r="O6885" s="220">
        <f t="shared" si="644"/>
        <v>43387.666666666664</v>
      </c>
      <c r="P6885">
        <f t="shared" si="645"/>
        <v>1.5526098231879125E-4</v>
      </c>
    </row>
    <row r="6886" spans="1:16">
      <c r="A6886">
        <f t="shared" si="643"/>
        <v>287</v>
      </c>
      <c r="B6886" s="128">
        <f t="shared" si="646"/>
        <v>43387</v>
      </c>
      <c r="C6886" s="126">
        <f t="shared" si="647"/>
        <v>17</v>
      </c>
      <c r="D6886" s="127">
        <f>INDEX('365x24'!$D$4:$AA$369,'8760'!A6886,'8760'!C6886)</f>
        <v>7.4400614478352125</v>
      </c>
      <c r="E6886" s="130">
        <f t="shared" si="642"/>
        <v>1.5758835566879634E-4</v>
      </c>
      <c r="O6886" s="220">
        <f t="shared" si="644"/>
        <v>43387.708333333336</v>
      </c>
      <c r="P6886">
        <f t="shared" si="645"/>
        <v>1.5758835566879634E-4</v>
      </c>
    </row>
    <row r="6887" spans="1:16">
      <c r="A6887">
        <f t="shared" si="643"/>
        <v>287</v>
      </c>
      <c r="B6887" s="128">
        <f t="shared" si="646"/>
        <v>43387</v>
      </c>
      <c r="C6887" s="126">
        <f t="shared" si="647"/>
        <v>18</v>
      </c>
      <c r="D6887" s="127">
        <f>INDEX('365x24'!$D$4:$AA$369,'8760'!A6887,'8760'!C6887)</f>
        <v>7.0436492499157302</v>
      </c>
      <c r="E6887" s="130">
        <f t="shared" si="642"/>
        <v>1.4919192683884882E-4</v>
      </c>
      <c r="O6887" s="220">
        <f t="shared" si="644"/>
        <v>43387.75</v>
      </c>
      <c r="P6887">
        <f t="shared" si="645"/>
        <v>1.4919192683884882E-4</v>
      </c>
    </row>
    <row r="6888" spans="1:16">
      <c r="A6888">
        <f t="shared" si="643"/>
        <v>287</v>
      </c>
      <c r="B6888" s="128">
        <f t="shared" si="646"/>
        <v>43387</v>
      </c>
      <c r="C6888" s="126">
        <f t="shared" si="647"/>
        <v>19</v>
      </c>
      <c r="D6888" s="127">
        <f>INDEX('365x24'!$D$4:$AA$369,'8760'!A6888,'8760'!C6888)</f>
        <v>6.6601248925115675</v>
      </c>
      <c r="E6888" s="130">
        <f t="shared" si="642"/>
        <v>1.4106847607624264E-4</v>
      </c>
      <c r="O6888" s="220">
        <f t="shared" si="644"/>
        <v>43387.791666666664</v>
      </c>
      <c r="P6888">
        <f t="shared" si="645"/>
        <v>1.4106847607624264E-4</v>
      </c>
    </row>
    <row r="6889" spans="1:16">
      <c r="A6889">
        <f t="shared" si="643"/>
        <v>287</v>
      </c>
      <c r="B6889" s="128">
        <f t="shared" si="646"/>
        <v>43387</v>
      </c>
      <c r="C6889" s="126">
        <f t="shared" si="647"/>
        <v>20</v>
      </c>
      <c r="D6889" s="127">
        <f>INDEX('365x24'!$D$4:$AA$369,'8760'!A6889,'8760'!C6889)</f>
        <v>5.6575397820784357</v>
      </c>
      <c r="E6889" s="130">
        <f t="shared" si="642"/>
        <v>1.1983266504444708E-4</v>
      </c>
      <c r="O6889" s="220">
        <f t="shared" si="644"/>
        <v>43387.833333333336</v>
      </c>
      <c r="P6889">
        <f t="shared" si="645"/>
        <v>1.1983266504444708E-4</v>
      </c>
    </row>
    <row r="6890" spans="1:16">
      <c r="A6890">
        <f t="shared" si="643"/>
        <v>287</v>
      </c>
      <c r="B6890" s="128">
        <f t="shared" si="646"/>
        <v>43387</v>
      </c>
      <c r="C6890" s="126">
        <f t="shared" si="647"/>
        <v>21</v>
      </c>
      <c r="D6890" s="127">
        <f>INDEX('365x24'!$D$4:$AA$369,'8760'!A6890,'8760'!C6890)</f>
        <v>5.3204560913587864</v>
      </c>
      <c r="E6890" s="130">
        <f t="shared" si="642"/>
        <v>1.1269287662795024E-4</v>
      </c>
      <c r="O6890" s="220">
        <f t="shared" si="644"/>
        <v>43387.875</v>
      </c>
      <c r="P6890">
        <f t="shared" si="645"/>
        <v>1.1269287662795024E-4</v>
      </c>
    </row>
    <row r="6891" spans="1:16">
      <c r="A6891">
        <f t="shared" si="643"/>
        <v>287</v>
      </c>
      <c r="B6891" s="128">
        <f t="shared" si="646"/>
        <v>43387</v>
      </c>
      <c r="C6891" s="126">
        <f t="shared" si="647"/>
        <v>22</v>
      </c>
      <c r="D6891" s="127">
        <f>INDEX('365x24'!$D$4:$AA$369,'8760'!A6891,'8760'!C6891)</f>
        <v>4.9383760609089276</v>
      </c>
      <c r="E6891" s="130">
        <f t="shared" si="642"/>
        <v>1.0460001823495992E-4</v>
      </c>
      <c r="O6891" s="220">
        <f t="shared" si="644"/>
        <v>43387.916666666664</v>
      </c>
      <c r="P6891">
        <f t="shared" si="645"/>
        <v>1.0460001823495992E-4</v>
      </c>
    </row>
    <row r="6892" spans="1:16">
      <c r="A6892">
        <f t="shared" si="643"/>
        <v>287</v>
      </c>
      <c r="B6892" s="128">
        <f t="shared" si="646"/>
        <v>43387</v>
      </c>
      <c r="C6892" s="126">
        <f t="shared" si="647"/>
        <v>23</v>
      </c>
      <c r="D6892" s="127">
        <f>INDEX('365x24'!$D$4:$AA$369,'8760'!A6892,'8760'!C6892)</f>
        <v>4.0296722025054974</v>
      </c>
      <c r="E6892" s="130">
        <f t="shared" si="642"/>
        <v>8.5352711228194047E-5</v>
      </c>
      <c r="O6892" s="220">
        <f t="shared" si="644"/>
        <v>43387.958333333336</v>
      </c>
      <c r="P6892">
        <f t="shared" si="645"/>
        <v>8.5352711228194047E-5</v>
      </c>
    </row>
    <row r="6893" spans="1:16">
      <c r="A6893">
        <f t="shared" si="643"/>
        <v>287</v>
      </c>
      <c r="B6893" s="128">
        <f t="shared" si="646"/>
        <v>43387</v>
      </c>
      <c r="C6893" s="126">
        <f t="shared" si="647"/>
        <v>24</v>
      </c>
      <c r="D6893" s="127">
        <f>INDEX('365x24'!$D$4:$AA$369,'8760'!A6893,'8760'!C6893)</f>
        <v>1.3944421233428865</v>
      </c>
      <c r="E6893" s="130">
        <f t="shared" si="642"/>
        <v>2.9535756234493064E-5</v>
      </c>
      <c r="O6893" s="220">
        <f t="shared" si="644"/>
        <v>43388</v>
      </c>
      <c r="P6893">
        <f t="shared" si="645"/>
        <v>2.9535756234493064E-5</v>
      </c>
    </row>
    <row r="6894" spans="1:16">
      <c r="A6894">
        <f t="shared" si="643"/>
        <v>288</v>
      </c>
      <c r="B6894" s="128">
        <f t="shared" si="646"/>
        <v>43388</v>
      </c>
      <c r="C6894" s="126">
        <f t="shared" si="647"/>
        <v>1</v>
      </c>
      <c r="D6894" s="127">
        <f>INDEX('365x24'!$D$4:$AA$369,'8760'!A6894,'8760'!C6894)</f>
        <v>1.5334661678359229</v>
      </c>
      <c r="E6894" s="130">
        <f t="shared" si="642"/>
        <v>3.2480432259508665E-5</v>
      </c>
      <c r="O6894" s="220">
        <f t="shared" si="644"/>
        <v>43388.041666666664</v>
      </c>
      <c r="P6894">
        <f t="shared" si="645"/>
        <v>3.2480432259508665E-5</v>
      </c>
    </row>
    <row r="6895" spans="1:16">
      <c r="A6895">
        <f t="shared" si="643"/>
        <v>288</v>
      </c>
      <c r="B6895" s="128">
        <f t="shared" si="646"/>
        <v>43388</v>
      </c>
      <c r="C6895" s="126">
        <f t="shared" si="647"/>
        <v>2</v>
      </c>
      <c r="D6895" s="127">
        <f>INDEX('365x24'!$D$4:$AA$369,'8760'!A6895,'8760'!C6895)</f>
        <v>1.4385647967685706</v>
      </c>
      <c r="E6895" s="130">
        <f t="shared" si="642"/>
        <v>3.047032103635878E-5</v>
      </c>
      <c r="O6895" s="220">
        <f t="shared" si="644"/>
        <v>43388.083333333336</v>
      </c>
      <c r="P6895">
        <f t="shared" si="645"/>
        <v>3.047032103635878E-5</v>
      </c>
    </row>
    <row r="6896" spans="1:16">
      <c r="A6896">
        <f t="shared" si="643"/>
        <v>288</v>
      </c>
      <c r="B6896" s="128">
        <f t="shared" si="646"/>
        <v>43388</v>
      </c>
      <c r="C6896" s="126">
        <f t="shared" si="647"/>
        <v>3</v>
      </c>
      <c r="D6896" s="127">
        <f>INDEX('365x24'!$D$4:$AA$369,'8760'!A6896,'8760'!C6896)</f>
        <v>1.4398828713667282</v>
      </c>
      <c r="E6896" s="130">
        <f t="shared" si="642"/>
        <v>3.0498239247791417E-5</v>
      </c>
      <c r="O6896" s="220">
        <f t="shared" si="644"/>
        <v>43388.125</v>
      </c>
      <c r="P6896">
        <f t="shared" si="645"/>
        <v>3.0498239247791417E-5</v>
      </c>
    </row>
    <row r="6897" spans="1:16">
      <c r="A6897">
        <f t="shared" si="643"/>
        <v>288</v>
      </c>
      <c r="B6897" s="128">
        <f t="shared" si="646"/>
        <v>43388</v>
      </c>
      <c r="C6897" s="126">
        <f t="shared" si="647"/>
        <v>4</v>
      </c>
      <c r="D6897" s="127">
        <f>INDEX('365x24'!$D$4:$AA$369,'8760'!A6897,'8760'!C6897)</f>
        <v>1.6178683929662265</v>
      </c>
      <c r="E6897" s="130">
        <f t="shared" si="642"/>
        <v>3.4268160488143409E-5</v>
      </c>
      <c r="O6897" s="220">
        <f t="shared" si="644"/>
        <v>43388.166666666664</v>
      </c>
      <c r="P6897">
        <f t="shared" si="645"/>
        <v>3.4268160488143409E-5</v>
      </c>
    </row>
    <row r="6898" spans="1:16">
      <c r="A6898">
        <f t="shared" si="643"/>
        <v>288</v>
      </c>
      <c r="B6898" s="128">
        <f t="shared" si="646"/>
        <v>43388</v>
      </c>
      <c r="C6898" s="126">
        <f t="shared" si="647"/>
        <v>5</v>
      </c>
      <c r="D6898" s="127">
        <f>INDEX('365x24'!$D$4:$AA$369,'8760'!A6898,'8760'!C6898)</f>
        <v>3.1482893539719234</v>
      </c>
      <c r="E6898" s="130">
        <f t="shared" si="642"/>
        <v>6.6684092052273235E-5</v>
      </c>
      <c r="O6898" s="220">
        <f t="shared" si="644"/>
        <v>43388.208333333336</v>
      </c>
      <c r="P6898">
        <f t="shared" si="645"/>
        <v>6.6684092052273235E-5</v>
      </c>
    </row>
    <row r="6899" spans="1:16">
      <c r="A6899">
        <f t="shared" si="643"/>
        <v>288</v>
      </c>
      <c r="B6899" s="128">
        <f t="shared" si="646"/>
        <v>43388</v>
      </c>
      <c r="C6899" s="126">
        <f t="shared" si="647"/>
        <v>6</v>
      </c>
      <c r="D6899" s="127">
        <f>INDEX('365x24'!$D$4:$AA$369,'8760'!A6899,'8760'!C6899)</f>
        <v>4.6524397247108906</v>
      </c>
      <c r="E6899" s="130">
        <f t="shared" si="642"/>
        <v>9.8543584781642186E-5</v>
      </c>
      <c r="O6899" s="220">
        <f t="shared" si="644"/>
        <v>43388.25</v>
      </c>
      <c r="P6899">
        <f t="shared" si="645"/>
        <v>9.8543584781642186E-5</v>
      </c>
    </row>
    <row r="6900" spans="1:16">
      <c r="A6900">
        <f t="shared" si="643"/>
        <v>288</v>
      </c>
      <c r="B6900" s="128">
        <f t="shared" si="646"/>
        <v>43388</v>
      </c>
      <c r="C6900" s="126">
        <f t="shared" si="647"/>
        <v>7</v>
      </c>
      <c r="D6900" s="127">
        <f>INDEX('365x24'!$D$4:$AA$369,'8760'!A6900,'8760'!C6900)</f>
        <v>4.9434615058144651</v>
      </c>
      <c r="E6900" s="130">
        <f t="shared" si="642"/>
        <v>1.0470773332657938E-4</v>
      </c>
      <c r="O6900" s="220">
        <f t="shared" si="644"/>
        <v>43388.291666666664</v>
      </c>
      <c r="P6900">
        <f t="shared" si="645"/>
        <v>1.0470773332657938E-4</v>
      </c>
    </row>
    <row r="6901" spans="1:16">
      <c r="A6901">
        <f t="shared" si="643"/>
        <v>288</v>
      </c>
      <c r="B6901" s="128">
        <f t="shared" si="646"/>
        <v>43388</v>
      </c>
      <c r="C6901" s="126">
        <f t="shared" si="647"/>
        <v>8</v>
      </c>
      <c r="D6901" s="127">
        <f>INDEX('365x24'!$D$4:$AA$369,'8760'!A6901,'8760'!C6901)</f>
        <v>4.8212441749715005</v>
      </c>
      <c r="E6901" s="130">
        <f t="shared" si="642"/>
        <v>1.0211904123891173E-4</v>
      </c>
      <c r="O6901" s="220">
        <f t="shared" si="644"/>
        <v>43388.333333333336</v>
      </c>
      <c r="P6901">
        <f t="shared" si="645"/>
        <v>1.0211904123891173E-4</v>
      </c>
    </row>
    <row r="6902" spans="1:16">
      <c r="A6902">
        <f t="shared" si="643"/>
        <v>288</v>
      </c>
      <c r="B6902" s="128">
        <f t="shared" si="646"/>
        <v>43388</v>
      </c>
      <c r="C6902" s="126">
        <f t="shared" si="647"/>
        <v>9</v>
      </c>
      <c r="D6902" s="127">
        <f>INDEX('365x24'!$D$4:$AA$369,'8760'!A6902,'8760'!C6902)</f>
        <v>4.9064645153696222</v>
      </c>
      <c r="E6902" s="130">
        <f t="shared" si="642"/>
        <v>1.0392409801257355E-4</v>
      </c>
      <c r="O6902" s="220">
        <f t="shared" si="644"/>
        <v>43388.375</v>
      </c>
      <c r="P6902">
        <f t="shared" si="645"/>
        <v>1.0392409801257355E-4</v>
      </c>
    </row>
    <row r="6903" spans="1:16">
      <c r="A6903">
        <f t="shared" si="643"/>
        <v>288</v>
      </c>
      <c r="B6903" s="128">
        <f t="shared" si="646"/>
        <v>43388</v>
      </c>
      <c r="C6903" s="126">
        <f t="shared" si="647"/>
        <v>10</v>
      </c>
      <c r="D6903" s="127">
        <f>INDEX('365x24'!$D$4:$AA$369,'8760'!A6903,'8760'!C6903)</f>
        <v>6.2262662457593692</v>
      </c>
      <c r="E6903" s="130">
        <f t="shared" si="642"/>
        <v>1.318788919291572E-4</v>
      </c>
      <c r="O6903" s="220">
        <f t="shared" si="644"/>
        <v>43388.416666666664</v>
      </c>
      <c r="P6903">
        <f t="shared" si="645"/>
        <v>1.318788919291572E-4</v>
      </c>
    </row>
    <row r="6904" spans="1:16">
      <c r="A6904">
        <f t="shared" si="643"/>
        <v>288</v>
      </c>
      <c r="B6904" s="128">
        <f t="shared" si="646"/>
        <v>43388</v>
      </c>
      <c r="C6904" s="126">
        <f t="shared" si="647"/>
        <v>11</v>
      </c>
      <c r="D6904" s="127">
        <f>INDEX('365x24'!$D$4:$AA$369,'8760'!A6904,'8760'!C6904)</f>
        <v>7.4080337501282498</v>
      </c>
      <c r="E6904" s="130">
        <f t="shared" si="642"/>
        <v>1.5690997522088134E-4</v>
      </c>
      <c r="O6904" s="220">
        <f t="shared" si="644"/>
        <v>43388.458333333336</v>
      </c>
      <c r="P6904">
        <f t="shared" si="645"/>
        <v>1.5690997522088134E-4</v>
      </c>
    </row>
    <row r="6905" spans="1:16">
      <c r="A6905">
        <f t="shared" si="643"/>
        <v>288</v>
      </c>
      <c r="B6905" s="128">
        <f t="shared" si="646"/>
        <v>43388</v>
      </c>
      <c r="C6905" s="126">
        <f t="shared" si="647"/>
        <v>12</v>
      </c>
      <c r="D6905" s="127">
        <f>INDEX('365x24'!$D$4:$AA$369,'8760'!A6905,'8760'!C6905)</f>
        <v>7.9981221124689776</v>
      </c>
      <c r="E6905" s="130">
        <f t="shared" si="642"/>
        <v>1.6940866967018933E-4</v>
      </c>
      <c r="O6905" s="220">
        <f t="shared" si="644"/>
        <v>43388.5</v>
      </c>
      <c r="P6905">
        <f t="shared" si="645"/>
        <v>1.6940866967018933E-4</v>
      </c>
    </row>
    <row r="6906" spans="1:16">
      <c r="A6906">
        <f t="shared" si="643"/>
        <v>288</v>
      </c>
      <c r="B6906" s="128">
        <f t="shared" si="646"/>
        <v>43388</v>
      </c>
      <c r="C6906" s="126">
        <f t="shared" si="647"/>
        <v>13</v>
      </c>
      <c r="D6906" s="127">
        <f>INDEX('365x24'!$D$4:$AA$369,'8760'!A6906,'8760'!C6906)</f>
        <v>8.4216331161115043</v>
      </c>
      <c r="E6906" s="130">
        <f t="shared" si="642"/>
        <v>1.7837907981257953E-4</v>
      </c>
      <c r="O6906" s="220">
        <f t="shared" si="644"/>
        <v>43388.541666666664</v>
      </c>
      <c r="P6906">
        <f t="shared" si="645"/>
        <v>1.7837907981257953E-4</v>
      </c>
    </row>
    <row r="6907" spans="1:16">
      <c r="A6907">
        <f t="shared" si="643"/>
        <v>288</v>
      </c>
      <c r="B6907" s="128">
        <f t="shared" si="646"/>
        <v>43388</v>
      </c>
      <c r="C6907" s="126">
        <f t="shared" si="647"/>
        <v>14</v>
      </c>
      <c r="D6907" s="127">
        <f>INDEX('365x24'!$D$4:$AA$369,'8760'!A6907,'8760'!C6907)</f>
        <v>8.3770003831669921</v>
      </c>
      <c r="E6907" s="130">
        <f t="shared" si="642"/>
        <v>1.7743371141165366E-4</v>
      </c>
      <c r="O6907" s="220">
        <f t="shared" si="644"/>
        <v>43388.583333333336</v>
      </c>
      <c r="P6907">
        <f t="shared" si="645"/>
        <v>1.7743371141165366E-4</v>
      </c>
    </row>
    <row r="6908" spans="1:16">
      <c r="A6908">
        <f t="shared" si="643"/>
        <v>288</v>
      </c>
      <c r="B6908" s="128">
        <f t="shared" si="646"/>
        <v>43388</v>
      </c>
      <c r="C6908" s="126">
        <f t="shared" si="647"/>
        <v>15</v>
      </c>
      <c r="D6908" s="127">
        <f>INDEX('365x24'!$D$4:$AA$369,'8760'!A6908,'8760'!C6908)</f>
        <v>8.4777194628055224</v>
      </c>
      <c r="E6908" s="130">
        <f t="shared" si="642"/>
        <v>1.7956704784388551E-4</v>
      </c>
      <c r="O6908" s="220">
        <f t="shared" si="644"/>
        <v>43388.625</v>
      </c>
      <c r="P6908">
        <f t="shared" si="645"/>
        <v>1.7956704784388551E-4</v>
      </c>
    </row>
    <row r="6909" spans="1:16">
      <c r="A6909">
        <f t="shared" si="643"/>
        <v>288</v>
      </c>
      <c r="B6909" s="128">
        <f t="shared" si="646"/>
        <v>43388</v>
      </c>
      <c r="C6909" s="126">
        <f t="shared" si="647"/>
        <v>16</v>
      </c>
      <c r="D6909" s="127">
        <f>INDEX('365x24'!$D$4:$AA$369,'8760'!A6909,'8760'!C6909)</f>
        <v>8.4378136180750953</v>
      </c>
      <c r="E6909" s="130">
        <f t="shared" si="642"/>
        <v>1.7872179992533882E-4</v>
      </c>
      <c r="O6909" s="220">
        <f t="shared" si="644"/>
        <v>43388.666666666664</v>
      </c>
      <c r="P6909">
        <f t="shared" si="645"/>
        <v>1.7872179992533882E-4</v>
      </c>
    </row>
    <row r="6910" spans="1:16">
      <c r="A6910">
        <f t="shared" si="643"/>
        <v>288</v>
      </c>
      <c r="B6910" s="128">
        <f t="shared" si="646"/>
        <v>43388</v>
      </c>
      <c r="C6910" s="126">
        <f t="shared" si="647"/>
        <v>17</v>
      </c>
      <c r="D6910" s="127">
        <f>INDEX('365x24'!$D$4:$AA$369,'8760'!A6910,'8760'!C6910)</f>
        <v>8.3889085053986214</v>
      </c>
      <c r="E6910" s="130">
        <f t="shared" si="642"/>
        <v>1.7768593801149331E-4</v>
      </c>
      <c r="O6910" s="220">
        <f t="shared" si="644"/>
        <v>43388.708333333336</v>
      </c>
      <c r="P6910">
        <f t="shared" si="645"/>
        <v>1.7768593801149331E-4</v>
      </c>
    </row>
    <row r="6911" spans="1:16">
      <c r="A6911">
        <f t="shared" si="643"/>
        <v>288</v>
      </c>
      <c r="B6911" s="128">
        <f t="shared" si="646"/>
        <v>43388</v>
      </c>
      <c r="C6911" s="126">
        <f t="shared" si="647"/>
        <v>18</v>
      </c>
      <c r="D6911" s="127">
        <f>INDEX('365x24'!$D$4:$AA$369,'8760'!A6911,'8760'!C6911)</f>
        <v>7.7498241286850034</v>
      </c>
      <c r="E6911" s="130">
        <f t="shared" si="642"/>
        <v>1.6414945625444811E-4</v>
      </c>
      <c r="O6911" s="220">
        <f t="shared" si="644"/>
        <v>43388.75</v>
      </c>
      <c r="P6911">
        <f t="shared" si="645"/>
        <v>1.6414945625444811E-4</v>
      </c>
    </row>
    <row r="6912" spans="1:16">
      <c r="A6912">
        <f t="shared" si="643"/>
        <v>288</v>
      </c>
      <c r="B6912" s="128">
        <f t="shared" si="646"/>
        <v>43388</v>
      </c>
      <c r="C6912" s="126">
        <f t="shared" si="647"/>
        <v>19</v>
      </c>
      <c r="D6912" s="127">
        <f>INDEX('365x24'!$D$4:$AA$369,'8760'!A6912,'8760'!C6912)</f>
        <v>7.2586368120543119</v>
      </c>
      <c r="E6912" s="130">
        <f t="shared" si="642"/>
        <v>1.5374559035953385E-4</v>
      </c>
      <c r="O6912" s="220">
        <f t="shared" si="644"/>
        <v>43388.791666666664</v>
      </c>
      <c r="P6912">
        <f t="shared" si="645"/>
        <v>1.5374559035953385E-4</v>
      </c>
    </row>
    <row r="6913" spans="1:16">
      <c r="A6913">
        <f t="shared" si="643"/>
        <v>288</v>
      </c>
      <c r="B6913" s="128">
        <f t="shared" si="646"/>
        <v>43388</v>
      </c>
      <c r="C6913" s="126">
        <f t="shared" si="647"/>
        <v>20</v>
      </c>
      <c r="D6913" s="127">
        <f>INDEX('365x24'!$D$4:$AA$369,'8760'!A6913,'8760'!C6913)</f>
        <v>6.2018591402693435</v>
      </c>
      <c r="E6913" s="130">
        <f t="shared" si="642"/>
        <v>1.3136192366918037E-4</v>
      </c>
      <c r="O6913" s="220">
        <f t="shared" si="644"/>
        <v>43388.833333333336</v>
      </c>
      <c r="P6913">
        <f t="shared" si="645"/>
        <v>1.3136192366918037E-4</v>
      </c>
    </row>
    <row r="6914" spans="1:16">
      <c r="A6914">
        <f t="shared" si="643"/>
        <v>288</v>
      </c>
      <c r="B6914" s="128">
        <f t="shared" si="646"/>
        <v>43388</v>
      </c>
      <c r="C6914" s="126">
        <f t="shared" si="647"/>
        <v>21</v>
      </c>
      <c r="D6914" s="127">
        <f>INDEX('365x24'!$D$4:$AA$369,'8760'!A6914,'8760'!C6914)</f>
        <v>5.7275340883254318</v>
      </c>
      <c r="E6914" s="130">
        <f t="shared" si="642"/>
        <v>1.2131521834121478E-4</v>
      </c>
      <c r="O6914" s="220">
        <f t="shared" si="644"/>
        <v>43388.875</v>
      </c>
      <c r="P6914">
        <f t="shared" si="645"/>
        <v>1.2131521834121478E-4</v>
      </c>
    </row>
    <row r="6915" spans="1:16">
      <c r="A6915">
        <f t="shared" si="643"/>
        <v>288</v>
      </c>
      <c r="B6915" s="128">
        <f t="shared" si="646"/>
        <v>43388</v>
      </c>
      <c r="C6915" s="126">
        <f t="shared" si="647"/>
        <v>22</v>
      </c>
      <c r="D6915" s="127">
        <f>INDEX('365x24'!$D$4:$AA$369,'8760'!A6915,'8760'!C6915)</f>
        <v>5.2942966031654661</v>
      </c>
      <c r="E6915" s="130">
        <f t="shared" si="642"/>
        <v>1.1213879105239063E-4</v>
      </c>
      <c r="O6915" s="220">
        <f t="shared" si="644"/>
        <v>43388.916666666664</v>
      </c>
      <c r="P6915">
        <f t="shared" si="645"/>
        <v>1.1213879105239063E-4</v>
      </c>
    </row>
    <row r="6916" spans="1:16">
      <c r="A6916">
        <f t="shared" si="643"/>
        <v>288</v>
      </c>
      <c r="B6916" s="128">
        <f t="shared" si="646"/>
        <v>43388</v>
      </c>
      <c r="C6916" s="126">
        <f t="shared" si="647"/>
        <v>23</v>
      </c>
      <c r="D6916" s="127">
        <f>INDEX('365x24'!$D$4:$AA$369,'8760'!A6916,'8760'!C6916)</f>
        <v>4.8992832813520746</v>
      </c>
      <c r="E6916" s="130">
        <f t="shared" si="642"/>
        <v>1.0377199189511299E-4</v>
      </c>
      <c r="O6916" s="220">
        <f t="shared" si="644"/>
        <v>43388.958333333336</v>
      </c>
      <c r="P6916">
        <f t="shared" si="645"/>
        <v>1.0377199189511299E-4</v>
      </c>
    </row>
    <row r="6917" spans="1:16">
      <c r="A6917">
        <f t="shared" si="643"/>
        <v>288</v>
      </c>
      <c r="B6917" s="128">
        <f t="shared" si="646"/>
        <v>43388</v>
      </c>
      <c r="C6917" s="126">
        <f t="shared" si="647"/>
        <v>24</v>
      </c>
      <c r="D6917" s="127">
        <f>INDEX('365x24'!$D$4:$AA$369,'8760'!A6917,'8760'!C6917)</f>
        <v>1.5558279851563908</v>
      </c>
      <c r="E6917" s="130">
        <f t="shared" si="642"/>
        <v>3.2954079156917542E-5</v>
      </c>
      <c r="O6917" s="220">
        <f t="shared" si="644"/>
        <v>43389</v>
      </c>
      <c r="P6917">
        <f t="shared" si="645"/>
        <v>3.2954079156917542E-5</v>
      </c>
    </row>
    <row r="6918" spans="1:16">
      <c r="A6918">
        <f t="shared" si="643"/>
        <v>289</v>
      </c>
      <c r="B6918" s="128">
        <f t="shared" si="646"/>
        <v>43389</v>
      </c>
      <c r="C6918" s="126">
        <f t="shared" si="647"/>
        <v>1</v>
      </c>
      <c r="D6918" s="127">
        <f>INDEX('365x24'!$D$4:$AA$369,'8760'!A6918,'8760'!C6918)</f>
        <v>1.5334661678359229</v>
      </c>
      <c r="E6918" s="130">
        <f t="shared" ref="E6918:E6981" si="648">D6918*$E$2</f>
        <v>3.2480432259508665E-5</v>
      </c>
      <c r="O6918" s="220">
        <f t="shared" si="644"/>
        <v>43389.041666666664</v>
      </c>
      <c r="P6918">
        <f t="shared" si="645"/>
        <v>3.2480432259508665E-5</v>
      </c>
    </row>
    <row r="6919" spans="1:16">
      <c r="A6919">
        <f t="shared" ref="A6919:A6982" si="649">IF(C6919=1,A6918+1,A6918)</f>
        <v>289</v>
      </c>
      <c r="B6919" s="128">
        <f t="shared" si="646"/>
        <v>43389</v>
      </c>
      <c r="C6919" s="126">
        <f t="shared" si="647"/>
        <v>2</v>
      </c>
      <c r="D6919" s="127">
        <f>INDEX('365x24'!$D$4:$AA$369,'8760'!A6919,'8760'!C6919)</f>
        <v>1.4385647967685706</v>
      </c>
      <c r="E6919" s="130">
        <f t="shared" si="648"/>
        <v>3.047032103635878E-5</v>
      </c>
      <c r="O6919" s="220">
        <f t="shared" ref="O6919:O6982" si="650">B6919+O$3*C6919</f>
        <v>43389.083333333336</v>
      </c>
      <c r="P6919">
        <f t="shared" ref="P6919:P6982" si="651">E6919</f>
        <v>3.047032103635878E-5</v>
      </c>
    </row>
    <row r="6920" spans="1:16">
      <c r="A6920">
        <f t="shared" si="649"/>
        <v>289</v>
      </c>
      <c r="B6920" s="128">
        <f t="shared" ref="B6920:B6983" si="652">IF(C6919=24,B6919+1,B6919)</f>
        <v>43389</v>
      </c>
      <c r="C6920" s="126">
        <f t="shared" ref="C6920:C6983" si="653">IF(C6919=24,1,C6919+1)</f>
        <v>3</v>
      </c>
      <c r="D6920" s="127">
        <f>INDEX('365x24'!$D$4:$AA$369,'8760'!A6920,'8760'!C6920)</f>
        <v>1.4398828713667282</v>
      </c>
      <c r="E6920" s="130">
        <f t="shared" si="648"/>
        <v>3.0498239247791417E-5</v>
      </c>
      <c r="O6920" s="220">
        <f t="shared" si="650"/>
        <v>43389.125</v>
      </c>
      <c r="P6920">
        <f t="shared" si="651"/>
        <v>3.0498239247791417E-5</v>
      </c>
    </row>
    <row r="6921" spans="1:16">
      <c r="A6921">
        <f t="shared" si="649"/>
        <v>289</v>
      </c>
      <c r="B6921" s="128">
        <f t="shared" si="652"/>
        <v>43389</v>
      </c>
      <c r="C6921" s="126">
        <f t="shared" si="653"/>
        <v>4</v>
      </c>
      <c r="D6921" s="127">
        <f>INDEX('365x24'!$D$4:$AA$369,'8760'!A6921,'8760'!C6921)</f>
        <v>1.6178683929662265</v>
      </c>
      <c r="E6921" s="130">
        <f t="shared" si="648"/>
        <v>3.4268160488143409E-5</v>
      </c>
      <c r="O6921" s="220">
        <f t="shared" si="650"/>
        <v>43389.166666666664</v>
      </c>
      <c r="P6921">
        <f t="shared" si="651"/>
        <v>3.4268160488143409E-5</v>
      </c>
    </row>
    <row r="6922" spans="1:16">
      <c r="A6922">
        <f t="shared" si="649"/>
        <v>289</v>
      </c>
      <c r="B6922" s="128">
        <f t="shared" si="652"/>
        <v>43389</v>
      </c>
      <c r="C6922" s="126">
        <f t="shared" si="653"/>
        <v>5</v>
      </c>
      <c r="D6922" s="127">
        <f>INDEX('365x24'!$D$4:$AA$369,'8760'!A6922,'8760'!C6922)</f>
        <v>3.1482893539719234</v>
      </c>
      <c r="E6922" s="130">
        <f t="shared" si="648"/>
        <v>6.6684092052273235E-5</v>
      </c>
      <c r="O6922" s="220">
        <f t="shared" si="650"/>
        <v>43389.208333333336</v>
      </c>
      <c r="P6922">
        <f t="shared" si="651"/>
        <v>6.6684092052273235E-5</v>
      </c>
    </row>
    <row r="6923" spans="1:16">
      <c r="A6923">
        <f t="shared" si="649"/>
        <v>289</v>
      </c>
      <c r="B6923" s="128">
        <f t="shared" si="652"/>
        <v>43389</v>
      </c>
      <c r="C6923" s="126">
        <f t="shared" si="653"/>
        <v>6</v>
      </c>
      <c r="D6923" s="127">
        <f>INDEX('365x24'!$D$4:$AA$369,'8760'!A6923,'8760'!C6923)</f>
        <v>4.6524397247108906</v>
      </c>
      <c r="E6923" s="130">
        <f t="shared" si="648"/>
        <v>9.8543584781642186E-5</v>
      </c>
      <c r="O6923" s="220">
        <f t="shared" si="650"/>
        <v>43389.25</v>
      </c>
      <c r="P6923">
        <f t="shared" si="651"/>
        <v>9.8543584781642186E-5</v>
      </c>
    </row>
    <row r="6924" spans="1:16">
      <c r="A6924">
        <f t="shared" si="649"/>
        <v>289</v>
      </c>
      <c r="B6924" s="128">
        <f t="shared" si="652"/>
        <v>43389</v>
      </c>
      <c r="C6924" s="126">
        <f t="shared" si="653"/>
        <v>7</v>
      </c>
      <c r="D6924" s="127">
        <f>INDEX('365x24'!$D$4:$AA$369,'8760'!A6924,'8760'!C6924)</f>
        <v>4.9434615058144651</v>
      </c>
      <c r="E6924" s="130">
        <f t="shared" si="648"/>
        <v>1.0470773332657938E-4</v>
      </c>
      <c r="O6924" s="220">
        <f t="shared" si="650"/>
        <v>43389.291666666664</v>
      </c>
      <c r="P6924">
        <f t="shared" si="651"/>
        <v>1.0470773332657938E-4</v>
      </c>
    </row>
    <row r="6925" spans="1:16">
      <c r="A6925">
        <f t="shared" si="649"/>
        <v>289</v>
      </c>
      <c r="B6925" s="128">
        <f t="shared" si="652"/>
        <v>43389</v>
      </c>
      <c r="C6925" s="126">
        <f t="shared" si="653"/>
        <v>8</v>
      </c>
      <c r="D6925" s="127">
        <f>INDEX('365x24'!$D$4:$AA$369,'8760'!A6925,'8760'!C6925)</f>
        <v>4.8212441749715005</v>
      </c>
      <c r="E6925" s="130">
        <f t="shared" si="648"/>
        <v>1.0211904123891173E-4</v>
      </c>
      <c r="O6925" s="220">
        <f t="shared" si="650"/>
        <v>43389.333333333336</v>
      </c>
      <c r="P6925">
        <f t="shared" si="651"/>
        <v>1.0211904123891173E-4</v>
      </c>
    </row>
    <row r="6926" spans="1:16">
      <c r="A6926">
        <f t="shared" si="649"/>
        <v>289</v>
      </c>
      <c r="B6926" s="128">
        <f t="shared" si="652"/>
        <v>43389</v>
      </c>
      <c r="C6926" s="126">
        <f t="shared" si="653"/>
        <v>9</v>
      </c>
      <c r="D6926" s="127">
        <f>INDEX('365x24'!$D$4:$AA$369,'8760'!A6926,'8760'!C6926)</f>
        <v>4.9064645153696222</v>
      </c>
      <c r="E6926" s="130">
        <f t="shared" si="648"/>
        <v>1.0392409801257355E-4</v>
      </c>
      <c r="O6926" s="220">
        <f t="shared" si="650"/>
        <v>43389.375</v>
      </c>
      <c r="P6926">
        <f t="shared" si="651"/>
        <v>1.0392409801257355E-4</v>
      </c>
    </row>
    <row r="6927" spans="1:16">
      <c r="A6927">
        <f t="shared" si="649"/>
        <v>289</v>
      </c>
      <c r="B6927" s="128">
        <f t="shared" si="652"/>
        <v>43389</v>
      </c>
      <c r="C6927" s="126">
        <f t="shared" si="653"/>
        <v>10</v>
      </c>
      <c r="D6927" s="127">
        <f>INDEX('365x24'!$D$4:$AA$369,'8760'!A6927,'8760'!C6927)</f>
        <v>6.2262662457593692</v>
      </c>
      <c r="E6927" s="130">
        <f t="shared" si="648"/>
        <v>1.318788919291572E-4</v>
      </c>
      <c r="O6927" s="220">
        <f t="shared" si="650"/>
        <v>43389.416666666664</v>
      </c>
      <c r="P6927">
        <f t="shared" si="651"/>
        <v>1.318788919291572E-4</v>
      </c>
    </row>
    <row r="6928" spans="1:16">
      <c r="A6928">
        <f t="shared" si="649"/>
        <v>289</v>
      </c>
      <c r="B6928" s="128">
        <f t="shared" si="652"/>
        <v>43389</v>
      </c>
      <c r="C6928" s="126">
        <f t="shared" si="653"/>
        <v>11</v>
      </c>
      <c r="D6928" s="127">
        <f>INDEX('365x24'!$D$4:$AA$369,'8760'!A6928,'8760'!C6928)</f>
        <v>7.4080337501282498</v>
      </c>
      <c r="E6928" s="130">
        <f t="shared" si="648"/>
        <v>1.5690997522088134E-4</v>
      </c>
      <c r="O6928" s="220">
        <f t="shared" si="650"/>
        <v>43389.458333333336</v>
      </c>
      <c r="P6928">
        <f t="shared" si="651"/>
        <v>1.5690997522088134E-4</v>
      </c>
    </row>
    <row r="6929" spans="1:16">
      <c r="A6929">
        <f t="shared" si="649"/>
        <v>289</v>
      </c>
      <c r="B6929" s="128">
        <f t="shared" si="652"/>
        <v>43389</v>
      </c>
      <c r="C6929" s="126">
        <f t="shared" si="653"/>
        <v>12</v>
      </c>
      <c r="D6929" s="127">
        <f>INDEX('365x24'!$D$4:$AA$369,'8760'!A6929,'8760'!C6929)</f>
        <v>7.9981221124689776</v>
      </c>
      <c r="E6929" s="130">
        <f t="shared" si="648"/>
        <v>1.6940866967018933E-4</v>
      </c>
      <c r="O6929" s="220">
        <f t="shared" si="650"/>
        <v>43389.5</v>
      </c>
      <c r="P6929">
        <f t="shared" si="651"/>
        <v>1.6940866967018933E-4</v>
      </c>
    </row>
    <row r="6930" spans="1:16">
      <c r="A6930">
        <f t="shared" si="649"/>
        <v>289</v>
      </c>
      <c r="B6930" s="128">
        <f t="shared" si="652"/>
        <v>43389</v>
      </c>
      <c r="C6930" s="126">
        <f t="shared" si="653"/>
        <v>13</v>
      </c>
      <c r="D6930" s="127">
        <f>INDEX('365x24'!$D$4:$AA$369,'8760'!A6930,'8760'!C6930)</f>
        <v>8.4216331161115043</v>
      </c>
      <c r="E6930" s="130">
        <f t="shared" si="648"/>
        <v>1.7837907981257953E-4</v>
      </c>
      <c r="O6930" s="220">
        <f t="shared" si="650"/>
        <v>43389.541666666664</v>
      </c>
      <c r="P6930">
        <f t="shared" si="651"/>
        <v>1.7837907981257953E-4</v>
      </c>
    </row>
    <row r="6931" spans="1:16">
      <c r="A6931">
        <f t="shared" si="649"/>
        <v>289</v>
      </c>
      <c r="B6931" s="128">
        <f t="shared" si="652"/>
        <v>43389</v>
      </c>
      <c r="C6931" s="126">
        <f t="shared" si="653"/>
        <v>14</v>
      </c>
      <c r="D6931" s="127">
        <f>INDEX('365x24'!$D$4:$AA$369,'8760'!A6931,'8760'!C6931)</f>
        <v>8.3770003831669921</v>
      </c>
      <c r="E6931" s="130">
        <f t="shared" si="648"/>
        <v>1.7743371141165366E-4</v>
      </c>
      <c r="O6931" s="220">
        <f t="shared" si="650"/>
        <v>43389.583333333336</v>
      </c>
      <c r="P6931">
        <f t="shared" si="651"/>
        <v>1.7743371141165366E-4</v>
      </c>
    </row>
    <row r="6932" spans="1:16">
      <c r="A6932">
        <f t="shared" si="649"/>
        <v>289</v>
      </c>
      <c r="B6932" s="128">
        <f t="shared" si="652"/>
        <v>43389</v>
      </c>
      <c r="C6932" s="126">
        <f t="shared" si="653"/>
        <v>15</v>
      </c>
      <c r="D6932" s="127">
        <f>INDEX('365x24'!$D$4:$AA$369,'8760'!A6932,'8760'!C6932)</f>
        <v>8.4777194628055224</v>
      </c>
      <c r="E6932" s="130">
        <f t="shared" si="648"/>
        <v>1.7956704784388551E-4</v>
      </c>
      <c r="O6932" s="220">
        <f t="shared" si="650"/>
        <v>43389.625</v>
      </c>
      <c r="P6932">
        <f t="shared" si="651"/>
        <v>1.7956704784388551E-4</v>
      </c>
    </row>
    <row r="6933" spans="1:16">
      <c r="A6933">
        <f t="shared" si="649"/>
        <v>289</v>
      </c>
      <c r="B6933" s="128">
        <f t="shared" si="652"/>
        <v>43389</v>
      </c>
      <c r="C6933" s="126">
        <f t="shared" si="653"/>
        <v>16</v>
      </c>
      <c r="D6933" s="127">
        <f>INDEX('365x24'!$D$4:$AA$369,'8760'!A6933,'8760'!C6933)</f>
        <v>8.4378136180750953</v>
      </c>
      <c r="E6933" s="130">
        <f t="shared" si="648"/>
        <v>1.7872179992533882E-4</v>
      </c>
      <c r="O6933" s="220">
        <f t="shared" si="650"/>
        <v>43389.666666666664</v>
      </c>
      <c r="P6933">
        <f t="shared" si="651"/>
        <v>1.7872179992533882E-4</v>
      </c>
    </row>
    <row r="6934" spans="1:16">
      <c r="A6934">
        <f t="shared" si="649"/>
        <v>289</v>
      </c>
      <c r="B6934" s="128">
        <f t="shared" si="652"/>
        <v>43389</v>
      </c>
      <c r="C6934" s="126">
        <f t="shared" si="653"/>
        <v>17</v>
      </c>
      <c r="D6934" s="127">
        <f>INDEX('365x24'!$D$4:$AA$369,'8760'!A6934,'8760'!C6934)</f>
        <v>8.3889085053986214</v>
      </c>
      <c r="E6934" s="130">
        <f t="shared" si="648"/>
        <v>1.7768593801149331E-4</v>
      </c>
      <c r="O6934" s="220">
        <f t="shared" si="650"/>
        <v>43389.708333333336</v>
      </c>
      <c r="P6934">
        <f t="shared" si="651"/>
        <v>1.7768593801149331E-4</v>
      </c>
    </row>
    <row r="6935" spans="1:16">
      <c r="A6935">
        <f t="shared" si="649"/>
        <v>289</v>
      </c>
      <c r="B6935" s="128">
        <f t="shared" si="652"/>
        <v>43389</v>
      </c>
      <c r="C6935" s="126">
        <f t="shared" si="653"/>
        <v>18</v>
      </c>
      <c r="D6935" s="127">
        <f>INDEX('365x24'!$D$4:$AA$369,'8760'!A6935,'8760'!C6935)</f>
        <v>7.7498241286850034</v>
      </c>
      <c r="E6935" s="130">
        <f t="shared" si="648"/>
        <v>1.6414945625444811E-4</v>
      </c>
      <c r="O6935" s="220">
        <f t="shared" si="650"/>
        <v>43389.75</v>
      </c>
      <c r="P6935">
        <f t="shared" si="651"/>
        <v>1.6414945625444811E-4</v>
      </c>
    </row>
    <row r="6936" spans="1:16">
      <c r="A6936">
        <f t="shared" si="649"/>
        <v>289</v>
      </c>
      <c r="B6936" s="128">
        <f t="shared" si="652"/>
        <v>43389</v>
      </c>
      <c r="C6936" s="126">
        <f t="shared" si="653"/>
        <v>19</v>
      </c>
      <c r="D6936" s="127">
        <f>INDEX('365x24'!$D$4:$AA$369,'8760'!A6936,'8760'!C6936)</f>
        <v>7.2586368120543119</v>
      </c>
      <c r="E6936" s="130">
        <f t="shared" si="648"/>
        <v>1.5374559035953385E-4</v>
      </c>
      <c r="O6936" s="220">
        <f t="shared" si="650"/>
        <v>43389.791666666664</v>
      </c>
      <c r="P6936">
        <f t="shared" si="651"/>
        <v>1.5374559035953385E-4</v>
      </c>
    </row>
    <row r="6937" spans="1:16">
      <c r="A6937">
        <f t="shared" si="649"/>
        <v>289</v>
      </c>
      <c r="B6937" s="128">
        <f t="shared" si="652"/>
        <v>43389</v>
      </c>
      <c r="C6937" s="126">
        <f t="shared" si="653"/>
        <v>20</v>
      </c>
      <c r="D6937" s="127">
        <f>INDEX('365x24'!$D$4:$AA$369,'8760'!A6937,'8760'!C6937)</f>
        <v>6.2018591402693435</v>
      </c>
      <c r="E6937" s="130">
        <f t="shared" si="648"/>
        <v>1.3136192366918037E-4</v>
      </c>
      <c r="O6937" s="220">
        <f t="shared" si="650"/>
        <v>43389.833333333336</v>
      </c>
      <c r="P6937">
        <f t="shared" si="651"/>
        <v>1.3136192366918037E-4</v>
      </c>
    </row>
    <row r="6938" spans="1:16">
      <c r="A6938">
        <f t="shared" si="649"/>
        <v>289</v>
      </c>
      <c r="B6938" s="128">
        <f t="shared" si="652"/>
        <v>43389</v>
      </c>
      <c r="C6938" s="126">
        <f t="shared" si="653"/>
        <v>21</v>
      </c>
      <c r="D6938" s="127">
        <f>INDEX('365x24'!$D$4:$AA$369,'8760'!A6938,'8760'!C6938)</f>
        <v>5.7275340883254318</v>
      </c>
      <c r="E6938" s="130">
        <f t="shared" si="648"/>
        <v>1.2131521834121478E-4</v>
      </c>
      <c r="O6938" s="220">
        <f t="shared" si="650"/>
        <v>43389.875</v>
      </c>
      <c r="P6938">
        <f t="shared" si="651"/>
        <v>1.2131521834121478E-4</v>
      </c>
    </row>
    <row r="6939" spans="1:16">
      <c r="A6939">
        <f t="shared" si="649"/>
        <v>289</v>
      </c>
      <c r="B6939" s="128">
        <f t="shared" si="652"/>
        <v>43389</v>
      </c>
      <c r="C6939" s="126">
        <f t="shared" si="653"/>
        <v>22</v>
      </c>
      <c r="D6939" s="127">
        <f>INDEX('365x24'!$D$4:$AA$369,'8760'!A6939,'8760'!C6939)</f>
        <v>5.2942966031654661</v>
      </c>
      <c r="E6939" s="130">
        <f t="shared" si="648"/>
        <v>1.1213879105239063E-4</v>
      </c>
      <c r="O6939" s="220">
        <f t="shared" si="650"/>
        <v>43389.916666666664</v>
      </c>
      <c r="P6939">
        <f t="shared" si="651"/>
        <v>1.1213879105239063E-4</v>
      </c>
    </row>
    <row r="6940" spans="1:16">
      <c r="A6940">
        <f t="shared" si="649"/>
        <v>289</v>
      </c>
      <c r="B6940" s="128">
        <f t="shared" si="652"/>
        <v>43389</v>
      </c>
      <c r="C6940" s="126">
        <f t="shared" si="653"/>
        <v>23</v>
      </c>
      <c r="D6940" s="127">
        <f>INDEX('365x24'!$D$4:$AA$369,'8760'!A6940,'8760'!C6940)</f>
        <v>4.8992832813520746</v>
      </c>
      <c r="E6940" s="130">
        <f t="shared" si="648"/>
        <v>1.0377199189511299E-4</v>
      </c>
      <c r="O6940" s="220">
        <f t="shared" si="650"/>
        <v>43389.958333333336</v>
      </c>
      <c r="P6940">
        <f t="shared" si="651"/>
        <v>1.0377199189511299E-4</v>
      </c>
    </row>
    <row r="6941" spans="1:16">
      <c r="A6941">
        <f t="shared" si="649"/>
        <v>289</v>
      </c>
      <c r="B6941" s="128">
        <f t="shared" si="652"/>
        <v>43389</v>
      </c>
      <c r="C6941" s="126">
        <f t="shared" si="653"/>
        <v>24</v>
      </c>
      <c r="D6941" s="127">
        <f>INDEX('365x24'!$D$4:$AA$369,'8760'!A6941,'8760'!C6941)</f>
        <v>1.5558279851563908</v>
      </c>
      <c r="E6941" s="130">
        <f t="shared" si="648"/>
        <v>3.2954079156917542E-5</v>
      </c>
      <c r="O6941" s="220">
        <f t="shared" si="650"/>
        <v>43390</v>
      </c>
      <c r="P6941">
        <f t="shared" si="651"/>
        <v>3.2954079156917542E-5</v>
      </c>
    </row>
    <row r="6942" spans="1:16">
      <c r="A6942">
        <f t="shared" si="649"/>
        <v>290</v>
      </c>
      <c r="B6942" s="128">
        <f t="shared" si="652"/>
        <v>43390</v>
      </c>
      <c r="C6942" s="126">
        <f t="shared" si="653"/>
        <v>1</v>
      </c>
      <c r="D6942" s="127">
        <f>INDEX('365x24'!$D$4:$AA$369,'8760'!A6942,'8760'!C6942)</f>
        <v>1.5939603973705365</v>
      </c>
      <c r="E6942" s="130">
        <f t="shared" si="648"/>
        <v>3.3761763902620872E-5</v>
      </c>
      <c r="O6942" s="220">
        <f t="shared" si="650"/>
        <v>43390.041666666664</v>
      </c>
      <c r="P6942">
        <f t="shared" si="651"/>
        <v>3.3761763902620872E-5</v>
      </c>
    </row>
    <row r="6943" spans="1:16">
      <c r="A6943">
        <f t="shared" si="649"/>
        <v>290</v>
      </c>
      <c r="B6943" s="128">
        <f t="shared" si="652"/>
        <v>43390</v>
      </c>
      <c r="C6943" s="126">
        <f t="shared" si="653"/>
        <v>2</v>
      </c>
      <c r="D6943" s="127">
        <f>INDEX('365x24'!$D$4:$AA$369,'8760'!A6943,'8760'!C6943)</f>
        <v>1.4953152297689574</v>
      </c>
      <c r="E6943" s="130">
        <f t="shared" si="648"/>
        <v>3.1672355116685533E-5</v>
      </c>
      <c r="O6943" s="220">
        <f t="shared" si="650"/>
        <v>43390.083333333336</v>
      </c>
      <c r="P6943">
        <f t="shared" si="651"/>
        <v>3.1672355116685533E-5</v>
      </c>
    </row>
    <row r="6944" spans="1:16">
      <c r="A6944">
        <f t="shared" si="649"/>
        <v>290</v>
      </c>
      <c r="B6944" s="128">
        <f t="shared" si="652"/>
        <v>43390</v>
      </c>
      <c r="C6944" s="126">
        <f t="shared" si="653"/>
        <v>3</v>
      </c>
      <c r="D6944" s="127">
        <f>INDEX('365x24'!$D$4:$AA$369,'8760'!A6944,'8760'!C6944)</f>
        <v>1.4966853015412016</v>
      </c>
      <c r="E6944" s="130">
        <f t="shared" si="648"/>
        <v>3.1701374683156863E-5</v>
      </c>
      <c r="O6944" s="220">
        <f t="shared" si="650"/>
        <v>43390.125</v>
      </c>
      <c r="P6944">
        <f t="shared" si="651"/>
        <v>3.1701374683156863E-5</v>
      </c>
    </row>
    <row r="6945" spans="1:16">
      <c r="A6945">
        <f t="shared" si="649"/>
        <v>290</v>
      </c>
      <c r="B6945" s="128">
        <f t="shared" si="652"/>
        <v>43390</v>
      </c>
      <c r="C6945" s="126">
        <f t="shared" si="653"/>
        <v>4</v>
      </c>
      <c r="D6945" s="127">
        <f>INDEX('365x24'!$D$4:$AA$369,'8760'!A6945,'8760'!C6945)</f>
        <v>1.6816922346483778</v>
      </c>
      <c r="E6945" s="130">
        <f t="shared" si="648"/>
        <v>3.5620016831491524E-5</v>
      </c>
      <c r="O6945" s="220">
        <f t="shared" si="650"/>
        <v>43390.166666666664</v>
      </c>
      <c r="P6945">
        <f t="shared" si="651"/>
        <v>3.5620016831491524E-5</v>
      </c>
    </row>
    <row r="6946" spans="1:16">
      <c r="A6946">
        <f t="shared" si="649"/>
        <v>290</v>
      </c>
      <c r="B6946" s="128">
        <f t="shared" si="652"/>
        <v>43390</v>
      </c>
      <c r="C6946" s="126">
        <f t="shared" si="653"/>
        <v>5</v>
      </c>
      <c r="D6946" s="127">
        <f>INDEX('365x24'!$D$4:$AA$369,'8760'!A6946,'8760'!C6946)</f>
        <v>3.2724872937864884</v>
      </c>
      <c r="E6946" s="130">
        <f t="shared" si="648"/>
        <v>6.9314735528816585E-5</v>
      </c>
      <c r="O6946" s="220">
        <f t="shared" si="650"/>
        <v>43390.208333333336</v>
      </c>
      <c r="P6946">
        <f t="shared" si="651"/>
        <v>6.9314735528816585E-5</v>
      </c>
    </row>
    <row r="6947" spans="1:16">
      <c r="A6947">
        <f t="shared" si="649"/>
        <v>290</v>
      </c>
      <c r="B6947" s="128">
        <f t="shared" si="652"/>
        <v>43390</v>
      </c>
      <c r="C6947" s="126">
        <f t="shared" si="653"/>
        <v>6</v>
      </c>
      <c r="D6947" s="127">
        <f>INDEX('365x24'!$D$4:$AA$369,'8760'!A6947,'8760'!C6947)</f>
        <v>4.8359754051881456</v>
      </c>
      <c r="E6947" s="130">
        <f t="shared" si="648"/>
        <v>1.0243106424612696E-4</v>
      </c>
      <c r="O6947" s="220">
        <f t="shared" si="650"/>
        <v>43390.25</v>
      </c>
      <c r="P6947">
        <f t="shared" si="651"/>
        <v>1.0243106424612696E-4</v>
      </c>
    </row>
    <row r="6948" spans="1:16">
      <c r="A6948">
        <f t="shared" si="649"/>
        <v>290</v>
      </c>
      <c r="B6948" s="128">
        <f t="shared" si="652"/>
        <v>43390</v>
      </c>
      <c r="C6948" s="126">
        <f t="shared" si="653"/>
        <v>7</v>
      </c>
      <c r="D6948" s="127">
        <f>INDEX('365x24'!$D$4:$AA$369,'8760'!A6948,'8760'!C6948)</f>
        <v>5.138477803728815</v>
      </c>
      <c r="E6948" s="130">
        <f t="shared" si="648"/>
        <v>1.0883838438805421E-4</v>
      </c>
      <c r="O6948" s="220">
        <f t="shared" si="650"/>
        <v>43390.291666666664</v>
      </c>
      <c r="P6948">
        <f t="shared" si="651"/>
        <v>1.0883838438805421E-4</v>
      </c>
    </row>
    <row r="6949" spans="1:16">
      <c r="A6949">
        <f t="shared" si="649"/>
        <v>290</v>
      </c>
      <c r="B6949" s="128">
        <f t="shared" si="652"/>
        <v>43390</v>
      </c>
      <c r="C6949" s="126">
        <f t="shared" si="653"/>
        <v>8</v>
      </c>
      <c r="D6949" s="127">
        <f>INDEX('365x24'!$D$4:$AA$369,'8760'!A6949,'8760'!C6949)</f>
        <v>5.0114390797438313</v>
      </c>
      <c r="E6949" s="130">
        <f t="shared" si="648"/>
        <v>1.0614757010386833E-4</v>
      </c>
      <c r="O6949" s="220">
        <f t="shared" si="650"/>
        <v>43390.333333333336</v>
      </c>
      <c r="P6949">
        <f t="shared" si="651"/>
        <v>1.0614757010386833E-4</v>
      </c>
    </row>
    <row r="6950" spans="1:16">
      <c r="A6950">
        <f t="shared" si="649"/>
        <v>290</v>
      </c>
      <c r="B6950" s="128">
        <f t="shared" si="652"/>
        <v>43390</v>
      </c>
      <c r="C6950" s="126">
        <f t="shared" si="653"/>
        <v>9</v>
      </c>
      <c r="D6950" s="127">
        <f>INDEX('365x24'!$D$4:$AA$369,'8760'!A6950,'8760'!C6950)</f>
        <v>5.1000213063975446</v>
      </c>
      <c r="E6950" s="130">
        <f t="shared" si="648"/>
        <v>1.0802383517744525E-4</v>
      </c>
      <c r="O6950" s="220">
        <f t="shared" si="650"/>
        <v>43390.375</v>
      </c>
      <c r="P6950">
        <f t="shared" si="651"/>
        <v>1.0802383517744525E-4</v>
      </c>
    </row>
    <row r="6951" spans="1:16">
      <c r="A6951">
        <f t="shared" si="649"/>
        <v>290</v>
      </c>
      <c r="B6951" s="128">
        <f t="shared" si="652"/>
        <v>43390</v>
      </c>
      <c r="C6951" s="126">
        <f t="shared" si="653"/>
        <v>10</v>
      </c>
      <c r="D6951" s="127">
        <f>INDEX('365x24'!$D$4:$AA$369,'8760'!A6951,'8760'!C6951)</f>
        <v>6.4718883451018856</v>
      </c>
      <c r="E6951" s="130">
        <f t="shared" si="648"/>
        <v>1.3708142728759395E-4</v>
      </c>
      <c r="O6951" s="220">
        <f t="shared" si="650"/>
        <v>43390.416666666664</v>
      </c>
      <c r="P6951">
        <f t="shared" si="651"/>
        <v>1.3708142728759395E-4</v>
      </c>
    </row>
    <row r="6952" spans="1:16">
      <c r="A6952">
        <f t="shared" si="649"/>
        <v>290</v>
      </c>
      <c r="B6952" s="128">
        <f t="shared" si="652"/>
        <v>43390</v>
      </c>
      <c r="C6952" s="126">
        <f t="shared" si="653"/>
        <v>11</v>
      </c>
      <c r="D6952" s="127">
        <f>INDEX('365x24'!$D$4:$AA$369,'8760'!A6952,'8760'!C6952)</f>
        <v>7.7002757985543049</v>
      </c>
      <c r="E6952" s="130">
        <f t="shared" si="648"/>
        <v>1.6309997031590073E-4</v>
      </c>
      <c r="O6952" s="220">
        <f t="shared" si="650"/>
        <v>43390.458333333336</v>
      </c>
      <c r="P6952">
        <f t="shared" si="651"/>
        <v>1.6309997031590073E-4</v>
      </c>
    </row>
    <row r="6953" spans="1:16">
      <c r="A6953">
        <f t="shared" si="649"/>
        <v>290</v>
      </c>
      <c r="B6953" s="128">
        <f t="shared" si="652"/>
        <v>43390</v>
      </c>
      <c r="C6953" s="126">
        <f t="shared" si="653"/>
        <v>12</v>
      </c>
      <c r="D6953" s="127">
        <f>INDEX('365x24'!$D$4:$AA$369,'8760'!A6953,'8760'!C6953)</f>
        <v>8.3136427578317491</v>
      </c>
      <c r="E6953" s="130">
        <f t="shared" si="648"/>
        <v>1.7609173002270078E-4</v>
      </c>
      <c r="O6953" s="220">
        <f t="shared" si="650"/>
        <v>43390.5</v>
      </c>
      <c r="P6953">
        <f t="shared" si="651"/>
        <v>1.7609173002270078E-4</v>
      </c>
    </row>
    <row r="6954" spans="1:16">
      <c r="A6954">
        <f t="shared" si="649"/>
        <v>290</v>
      </c>
      <c r="B6954" s="128">
        <f t="shared" si="652"/>
        <v>43390</v>
      </c>
      <c r="C6954" s="126">
        <f t="shared" si="653"/>
        <v>13</v>
      </c>
      <c r="D6954" s="127">
        <f>INDEX('365x24'!$D$4:$AA$369,'8760'!A6954,'8760'!C6954)</f>
        <v>8.7538609914100629</v>
      </c>
      <c r="E6954" s="130">
        <f t="shared" si="648"/>
        <v>1.8541601693234907E-4</v>
      </c>
      <c r="O6954" s="220">
        <f t="shared" si="650"/>
        <v>43390.541666666664</v>
      </c>
      <c r="P6954">
        <f t="shared" si="651"/>
        <v>1.8541601693234907E-4</v>
      </c>
    </row>
    <row r="6955" spans="1:16">
      <c r="A6955">
        <f t="shared" si="649"/>
        <v>290</v>
      </c>
      <c r="B6955" s="128">
        <f t="shared" si="652"/>
        <v>43390</v>
      </c>
      <c r="C6955" s="126">
        <f t="shared" si="653"/>
        <v>14</v>
      </c>
      <c r="D6955" s="127">
        <f>INDEX('365x24'!$D$4:$AA$369,'8760'!A6955,'8760'!C6955)</f>
        <v>8.707467526570623</v>
      </c>
      <c r="E6955" s="130">
        <f t="shared" si="648"/>
        <v>1.8443335437114767E-4</v>
      </c>
      <c r="O6955" s="220">
        <f t="shared" si="650"/>
        <v>43390.583333333336</v>
      </c>
      <c r="P6955">
        <f t="shared" si="651"/>
        <v>1.8443335437114767E-4</v>
      </c>
    </row>
    <row r="6956" spans="1:16">
      <c r="A6956">
        <f t="shared" si="649"/>
        <v>290</v>
      </c>
      <c r="B6956" s="128">
        <f t="shared" si="652"/>
        <v>43390</v>
      </c>
      <c r="C6956" s="126">
        <f t="shared" si="653"/>
        <v>15</v>
      </c>
      <c r="D6956" s="127">
        <f>INDEX('365x24'!$D$4:$AA$369,'8760'!A6956,'8760'!C6956)</f>
        <v>8.8121599075117611</v>
      </c>
      <c r="E6956" s="130">
        <f t="shared" si="648"/>
        <v>1.8665084951943915E-4</v>
      </c>
      <c r="O6956" s="220">
        <f t="shared" si="650"/>
        <v>43390.625</v>
      </c>
      <c r="P6956">
        <f t="shared" si="651"/>
        <v>1.8665084951943915E-4</v>
      </c>
    </row>
    <row r="6957" spans="1:16">
      <c r="A6957">
        <f t="shared" si="649"/>
        <v>290</v>
      </c>
      <c r="B6957" s="128">
        <f t="shared" si="652"/>
        <v>43390</v>
      </c>
      <c r="C6957" s="126">
        <f t="shared" si="653"/>
        <v>16</v>
      </c>
      <c r="D6957" s="127">
        <f>INDEX('365x24'!$D$4:$AA$369,'8760'!A6957,'8760'!C6957)</f>
        <v>8.770679803510717</v>
      </c>
      <c r="E6957" s="130">
        <f t="shared" si="648"/>
        <v>1.8577225712765224E-4</v>
      </c>
      <c r="O6957" s="220">
        <f t="shared" si="650"/>
        <v>43390.666666666664</v>
      </c>
      <c r="P6957">
        <f t="shared" si="651"/>
        <v>1.8577225712765224E-4</v>
      </c>
    </row>
    <row r="6958" spans="1:16">
      <c r="A6958">
        <f t="shared" si="649"/>
        <v>290</v>
      </c>
      <c r="B6958" s="128">
        <f t="shared" si="652"/>
        <v>43390</v>
      </c>
      <c r="C6958" s="126">
        <f t="shared" si="653"/>
        <v>17</v>
      </c>
      <c r="D6958" s="127">
        <f>INDEX('365x24'!$D$4:$AA$369,'8760'!A6958,'8760'!C6958)</f>
        <v>8.7198454163750334</v>
      </c>
      <c r="E6958" s="130">
        <f t="shared" si="648"/>
        <v>1.8469553114409544E-4</v>
      </c>
      <c r="O6958" s="220">
        <f t="shared" si="650"/>
        <v>43390.708333333336</v>
      </c>
      <c r="P6958">
        <f t="shared" si="651"/>
        <v>1.8469553114409544E-4</v>
      </c>
    </row>
    <row r="6959" spans="1:16">
      <c r="A6959">
        <f t="shared" si="649"/>
        <v>290</v>
      </c>
      <c r="B6959" s="128">
        <f t="shared" si="652"/>
        <v>43390</v>
      </c>
      <c r="C6959" s="126">
        <f t="shared" si="653"/>
        <v>18</v>
      </c>
      <c r="D6959" s="127">
        <f>INDEX('365x24'!$D$4:$AA$369,'8760'!A6959,'8760'!C6959)</f>
        <v>8.0555495822534837</v>
      </c>
      <c r="E6959" s="130">
        <f t="shared" si="648"/>
        <v>1.7062504410432695E-4</v>
      </c>
      <c r="O6959" s="220">
        <f t="shared" si="650"/>
        <v>43390.75</v>
      </c>
      <c r="P6959">
        <f t="shared" si="651"/>
        <v>1.7062504410432695E-4</v>
      </c>
    </row>
    <row r="6960" spans="1:16">
      <c r="A6960">
        <f t="shared" si="649"/>
        <v>290</v>
      </c>
      <c r="B6960" s="128">
        <f t="shared" si="652"/>
        <v>43390</v>
      </c>
      <c r="C6960" s="126">
        <f t="shared" si="653"/>
        <v>19</v>
      </c>
      <c r="D6960" s="127">
        <f>INDEX('365x24'!$D$4:$AA$369,'8760'!A6960,'8760'!C6960)</f>
        <v>7.5449852497485637</v>
      </c>
      <c r="E6960" s="130">
        <f t="shared" si="648"/>
        <v>1.5981075255758206E-4</v>
      </c>
      <c r="O6960" s="220">
        <f t="shared" si="650"/>
        <v>43390.791666666664</v>
      </c>
      <c r="P6960">
        <f t="shared" si="651"/>
        <v>1.5981075255758206E-4</v>
      </c>
    </row>
    <row r="6961" spans="1:16">
      <c r="A6961">
        <f t="shared" si="649"/>
        <v>290</v>
      </c>
      <c r="B6961" s="128">
        <f t="shared" si="652"/>
        <v>43390</v>
      </c>
      <c r="C6961" s="126">
        <f t="shared" si="653"/>
        <v>20</v>
      </c>
      <c r="D6961" s="127">
        <f>INDEX('365x24'!$D$4:$AA$369,'8760'!A6961,'8760'!C6961)</f>
        <v>6.4465183953882592</v>
      </c>
      <c r="E6961" s="130">
        <f t="shared" si="648"/>
        <v>1.3654406497052147E-4</v>
      </c>
      <c r="O6961" s="220">
        <f t="shared" si="650"/>
        <v>43390.833333333336</v>
      </c>
      <c r="P6961">
        <f t="shared" si="651"/>
        <v>1.3654406497052147E-4</v>
      </c>
    </row>
    <row r="6962" spans="1:16">
      <c r="A6962">
        <f t="shared" si="649"/>
        <v>290</v>
      </c>
      <c r="B6962" s="128">
        <f t="shared" si="652"/>
        <v>43390</v>
      </c>
      <c r="C6962" s="126">
        <f t="shared" si="653"/>
        <v>21</v>
      </c>
      <c r="D6962" s="127">
        <f>INDEX('365x24'!$D$4:$AA$369,'8760'!A6962,'8760'!C6962)</f>
        <v>5.9534815327972259</v>
      </c>
      <c r="E6962" s="130">
        <f t="shared" si="648"/>
        <v>1.2610102373966845E-4</v>
      </c>
      <c r="O6962" s="220">
        <f t="shared" si="650"/>
        <v>43390.875</v>
      </c>
      <c r="P6962">
        <f t="shared" si="651"/>
        <v>1.2610102373966845E-4</v>
      </c>
    </row>
    <row r="6963" spans="1:16">
      <c r="A6963">
        <f t="shared" si="649"/>
        <v>290</v>
      </c>
      <c r="B6963" s="128">
        <f t="shared" si="652"/>
        <v>43390</v>
      </c>
      <c r="C6963" s="126">
        <f t="shared" si="653"/>
        <v>22</v>
      </c>
      <c r="D6963" s="127">
        <f>INDEX('365x24'!$D$4:$AA$369,'8760'!A6963,'8760'!C6963)</f>
        <v>5.5031531144168344</v>
      </c>
      <c r="E6963" s="130">
        <f t="shared" si="648"/>
        <v>1.1656259244295591E-4</v>
      </c>
      <c r="O6963" s="220">
        <f t="shared" si="650"/>
        <v>43390.916666666664</v>
      </c>
      <c r="P6963">
        <f t="shared" si="651"/>
        <v>1.1656259244295591E-4</v>
      </c>
    </row>
    <row r="6964" spans="1:16">
      <c r="A6964">
        <f t="shared" si="649"/>
        <v>290</v>
      </c>
      <c r="B6964" s="128">
        <f t="shared" si="652"/>
        <v>43390</v>
      </c>
      <c r="C6964" s="126">
        <f t="shared" si="653"/>
        <v>23</v>
      </c>
      <c r="D6964" s="127">
        <f>INDEX('365x24'!$D$4:$AA$369,'8760'!A6964,'8760'!C6964)</f>
        <v>5.0925567774315255</v>
      </c>
      <c r="E6964" s="130">
        <f t="shared" si="648"/>
        <v>1.0786572857391184E-4</v>
      </c>
      <c r="O6964" s="220">
        <f t="shared" si="650"/>
        <v>43390.958333333336</v>
      </c>
      <c r="P6964">
        <f t="shared" si="651"/>
        <v>1.0786572857391184E-4</v>
      </c>
    </row>
    <row r="6965" spans="1:16">
      <c r="A6965">
        <f t="shared" si="649"/>
        <v>290</v>
      </c>
      <c r="B6965" s="128">
        <f t="shared" si="652"/>
        <v>43390</v>
      </c>
      <c r="C6965" s="126">
        <f t="shared" si="653"/>
        <v>24</v>
      </c>
      <c r="D6965" s="127">
        <f>INDEX('365x24'!$D$4:$AA$369,'8760'!A6965,'8760'!C6965)</f>
        <v>1.6172043736444714</v>
      </c>
      <c r="E6965" s="130">
        <f t="shared" si="648"/>
        <v>3.4254095857927466E-5</v>
      </c>
      <c r="O6965" s="220">
        <f t="shared" si="650"/>
        <v>43391</v>
      </c>
      <c r="P6965">
        <f t="shared" si="651"/>
        <v>3.4254095857927466E-5</v>
      </c>
    </row>
    <row r="6966" spans="1:16">
      <c r="A6966">
        <f t="shared" si="649"/>
        <v>291</v>
      </c>
      <c r="B6966" s="128">
        <f t="shared" si="652"/>
        <v>43391</v>
      </c>
      <c r="C6966" s="126">
        <f t="shared" si="653"/>
        <v>1</v>
      </c>
      <c r="D6966" s="127">
        <f>INDEX('365x24'!$D$4:$AA$369,'8760'!A6966,'8760'!C6966)</f>
        <v>1.6544546269051503</v>
      </c>
      <c r="E6966" s="130">
        <f t="shared" si="648"/>
        <v>3.5043095545733085E-5</v>
      </c>
      <c r="O6966" s="220">
        <f t="shared" si="650"/>
        <v>43391.041666666664</v>
      </c>
      <c r="P6966">
        <f t="shared" si="651"/>
        <v>3.5043095545733085E-5</v>
      </c>
    </row>
    <row r="6967" spans="1:16">
      <c r="A6967">
        <f t="shared" si="649"/>
        <v>291</v>
      </c>
      <c r="B6967" s="128">
        <f t="shared" si="652"/>
        <v>43391</v>
      </c>
      <c r="C6967" s="126">
        <f t="shared" si="653"/>
        <v>2</v>
      </c>
      <c r="D6967" s="127">
        <f>INDEX('365x24'!$D$4:$AA$369,'8760'!A6967,'8760'!C6967)</f>
        <v>1.5520656627693445</v>
      </c>
      <c r="E6967" s="130">
        <f t="shared" si="648"/>
        <v>3.2874389197012296E-5</v>
      </c>
      <c r="O6967" s="220">
        <f t="shared" si="650"/>
        <v>43391.083333333336</v>
      </c>
      <c r="P6967">
        <f t="shared" si="651"/>
        <v>3.2874389197012296E-5</v>
      </c>
    </row>
    <row r="6968" spans="1:16">
      <c r="A6968">
        <f t="shared" si="649"/>
        <v>291</v>
      </c>
      <c r="B6968" s="128">
        <f t="shared" si="652"/>
        <v>43391</v>
      </c>
      <c r="C6968" s="126">
        <f t="shared" si="653"/>
        <v>3</v>
      </c>
      <c r="D6968" s="127">
        <f>INDEX('365x24'!$D$4:$AA$369,'8760'!A6968,'8760'!C6968)</f>
        <v>1.5534877317156752</v>
      </c>
      <c r="E6968" s="130">
        <f t="shared" si="648"/>
        <v>3.2904510118522309E-5</v>
      </c>
      <c r="O6968" s="220">
        <f t="shared" si="650"/>
        <v>43391.125</v>
      </c>
      <c r="P6968">
        <f t="shared" si="651"/>
        <v>3.2904510118522309E-5</v>
      </c>
    </row>
    <row r="6969" spans="1:16">
      <c r="A6969">
        <f t="shared" si="649"/>
        <v>291</v>
      </c>
      <c r="B6969" s="128">
        <f t="shared" si="652"/>
        <v>43391</v>
      </c>
      <c r="C6969" s="126">
        <f t="shared" si="653"/>
        <v>4</v>
      </c>
      <c r="D6969" s="127">
        <f>INDEX('365x24'!$D$4:$AA$369,'8760'!A6969,'8760'!C6969)</f>
        <v>1.7455160763305295</v>
      </c>
      <c r="E6969" s="130">
        <f t="shared" si="648"/>
        <v>3.6971873174839652E-5</v>
      </c>
      <c r="O6969" s="220">
        <f t="shared" si="650"/>
        <v>43391.166666666664</v>
      </c>
      <c r="P6969">
        <f t="shared" si="651"/>
        <v>3.6971873174839652E-5</v>
      </c>
    </row>
    <row r="6970" spans="1:16">
      <c r="A6970">
        <f t="shared" si="649"/>
        <v>291</v>
      </c>
      <c r="B6970" s="128">
        <f t="shared" si="652"/>
        <v>43391</v>
      </c>
      <c r="C6970" s="126">
        <f t="shared" si="653"/>
        <v>5</v>
      </c>
      <c r="D6970" s="127">
        <f>INDEX('365x24'!$D$4:$AA$369,'8760'!A6970,'8760'!C6970)</f>
        <v>3.3966852336010542</v>
      </c>
      <c r="E6970" s="130">
        <f t="shared" si="648"/>
        <v>7.1945379005359963E-5</v>
      </c>
      <c r="O6970" s="220">
        <f t="shared" si="650"/>
        <v>43391.208333333336</v>
      </c>
      <c r="P6970">
        <f t="shared" si="651"/>
        <v>7.1945379005359963E-5</v>
      </c>
    </row>
    <row r="6971" spans="1:16">
      <c r="A6971">
        <f t="shared" si="649"/>
        <v>291</v>
      </c>
      <c r="B6971" s="128">
        <f t="shared" si="652"/>
        <v>43391</v>
      </c>
      <c r="C6971" s="126">
        <f t="shared" si="653"/>
        <v>6</v>
      </c>
      <c r="D6971" s="127">
        <f>INDEX('365x24'!$D$4:$AA$369,'8760'!A6971,'8760'!C6971)</f>
        <v>5.0195110856654015</v>
      </c>
      <c r="E6971" s="130">
        <f t="shared" si="648"/>
        <v>1.0631854371061175E-4</v>
      </c>
      <c r="O6971" s="220">
        <f t="shared" si="650"/>
        <v>43391.25</v>
      </c>
      <c r="P6971">
        <f t="shared" si="651"/>
        <v>1.0631854371061175E-4</v>
      </c>
    </row>
    <row r="6972" spans="1:16">
      <c r="A6972">
        <f t="shared" si="649"/>
        <v>291</v>
      </c>
      <c r="B6972" s="128">
        <f t="shared" si="652"/>
        <v>43391</v>
      </c>
      <c r="C6972" s="126">
        <f t="shared" si="653"/>
        <v>7</v>
      </c>
      <c r="D6972" s="127">
        <f>INDEX('365x24'!$D$4:$AA$369,'8760'!A6972,'8760'!C6972)</f>
        <v>5.3334941016431658</v>
      </c>
      <c r="E6972" s="130">
        <f t="shared" si="648"/>
        <v>1.1296903544952906E-4</v>
      </c>
      <c r="O6972" s="220">
        <f t="shared" si="650"/>
        <v>43391.291666666664</v>
      </c>
      <c r="P6972">
        <f t="shared" si="651"/>
        <v>1.1296903544952906E-4</v>
      </c>
    </row>
    <row r="6973" spans="1:16">
      <c r="A6973">
        <f t="shared" si="649"/>
        <v>291</v>
      </c>
      <c r="B6973" s="128">
        <f t="shared" si="652"/>
        <v>43391</v>
      </c>
      <c r="C6973" s="126">
        <f t="shared" si="653"/>
        <v>8</v>
      </c>
      <c r="D6973" s="127">
        <f>INDEX('365x24'!$D$4:$AA$369,'8760'!A6973,'8760'!C6973)</f>
        <v>5.201633984516163</v>
      </c>
      <c r="E6973" s="130">
        <f t="shared" si="648"/>
        <v>1.1017609896882494E-4</v>
      </c>
      <c r="O6973" s="220">
        <f t="shared" si="650"/>
        <v>43391.333333333336</v>
      </c>
      <c r="P6973">
        <f t="shared" si="651"/>
        <v>1.1017609896882494E-4</v>
      </c>
    </row>
    <row r="6974" spans="1:16">
      <c r="A6974">
        <f t="shared" si="649"/>
        <v>291</v>
      </c>
      <c r="B6974" s="128">
        <f t="shared" si="652"/>
        <v>43391</v>
      </c>
      <c r="C6974" s="126">
        <f t="shared" si="653"/>
        <v>9</v>
      </c>
      <c r="D6974" s="127">
        <f>INDEX('365x24'!$D$4:$AA$369,'8760'!A6974,'8760'!C6974)</f>
        <v>5.2935780974254678</v>
      </c>
      <c r="E6974" s="130">
        <f t="shared" si="648"/>
        <v>1.1212357234231696E-4</v>
      </c>
      <c r="O6974" s="220">
        <f t="shared" si="650"/>
        <v>43391.375</v>
      </c>
      <c r="P6974">
        <f t="shared" si="651"/>
        <v>1.1212357234231696E-4</v>
      </c>
    </row>
    <row r="6975" spans="1:16">
      <c r="A6975">
        <f t="shared" si="649"/>
        <v>291</v>
      </c>
      <c r="B6975" s="128">
        <f t="shared" si="652"/>
        <v>43391</v>
      </c>
      <c r="C6975" s="126">
        <f t="shared" si="653"/>
        <v>10</v>
      </c>
      <c r="D6975" s="127">
        <f>INDEX('365x24'!$D$4:$AA$369,'8760'!A6975,'8760'!C6975)</f>
        <v>6.7175104444444038</v>
      </c>
      <c r="E6975" s="130">
        <f t="shared" si="648"/>
        <v>1.4228396264603075E-4</v>
      </c>
      <c r="O6975" s="220">
        <f t="shared" si="650"/>
        <v>43391.416666666664</v>
      </c>
      <c r="P6975">
        <f t="shared" si="651"/>
        <v>1.4228396264603075E-4</v>
      </c>
    </row>
    <row r="6976" spans="1:16">
      <c r="A6976">
        <f t="shared" si="649"/>
        <v>291</v>
      </c>
      <c r="B6976" s="128">
        <f t="shared" si="652"/>
        <v>43391</v>
      </c>
      <c r="C6976" s="126">
        <f t="shared" si="653"/>
        <v>11</v>
      </c>
      <c r="D6976" s="127">
        <f>INDEX('365x24'!$D$4:$AA$369,'8760'!A6976,'8760'!C6976)</f>
        <v>7.9925178469803608</v>
      </c>
      <c r="E6976" s="130">
        <f t="shared" si="648"/>
        <v>1.6928996541092014E-4</v>
      </c>
      <c r="O6976" s="220">
        <f t="shared" si="650"/>
        <v>43391.458333333336</v>
      </c>
      <c r="P6976">
        <f t="shared" si="651"/>
        <v>1.6928996541092014E-4</v>
      </c>
    </row>
    <row r="6977" spans="1:16">
      <c r="A6977">
        <f t="shared" si="649"/>
        <v>291</v>
      </c>
      <c r="B6977" s="128">
        <f t="shared" si="652"/>
        <v>43391</v>
      </c>
      <c r="C6977" s="126">
        <f t="shared" si="653"/>
        <v>12</v>
      </c>
      <c r="D6977" s="127">
        <f>INDEX('365x24'!$D$4:$AA$369,'8760'!A6977,'8760'!C6977)</f>
        <v>8.6291634031945215</v>
      </c>
      <c r="E6977" s="130">
        <f t="shared" si="648"/>
        <v>1.8277479037521227E-4</v>
      </c>
      <c r="O6977" s="220">
        <f t="shared" si="650"/>
        <v>43391.5</v>
      </c>
      <c r="P6977">
        <f t="shared" si="651"/>
        <v>1.8277479037521227E-4</v>
      </c>
    </row>
    <row r="6978" spans="1:16">
      <c r="A6978">
        <f t="shared" si="649"/>
        <v>291</v>
      </c>
      <c r="B6978" s="128">
        <f t="shared" si="652"/>
        <v>43391</v>
      </c>
      <c r="C6978" s="126">
        <f t="shared" si="653"/>
        <v>13</v>
      </c>
      <c r="D6978" s="127">
        <f>INDEX('365x24'!$D$4:$AA$369,'8760'!A6978,'8760'!C6978)</f>
        <v>9.086088866708625</v>
      </c>
      <c r="E6978" s="130">
        <f t="shared" si="648"/>
        <v>1.9245295405211866E-4</v>
      </c>
      <c r="O6978" s="220">
        <f t="shared" si="650"/>
        <v>43391.541666666664</v>
      </c>
      <c r="P6978">
        <f t="shared" si="651"/>
        <v>1.9245295405211866E-4</v>
      </c>
    </row>
    <row r="6979" spans="1:16">
      <c r="A6979">
        <f t="shared" si="649"/>
        <v>291</v>
      </c>
      <c r="B6979" s="128">
        <f t="shared" si="652"/>
        <v>43391</v>
      </c>
      <c r="C6979" s="126">
        <f t="shared" si="653"/>
        <v>14</v>
      </c>
      <c r="D6979" s="127">
        <f>INDEX('365x24'!$D$4:$AA$369,'8760'!A6979,'8760'!C6979)</f>
        <v>9.0379346699742538</v>
      </c>
      <c r="E6979" s="130">
        <f t="shared" si="648"/>
        <v>1.9143299733064166E-4</v>
      </c>
      <c r="O6979" s="220">
        <f t="shared" si="650"/>
        <v>43391.583333333336</v>
      </c>
      <c r="P6979">
        <f t="shared" si="651"/>
        <v>1.9143299733064166E-4</v>
      </c>
    </row>
    <row r="6980" spans="1:16">
      <c r="A6980">
        <f t="shared" si="649"/>
        <v>291</v>
      </c>
      <c r="B6980" s="128">
        <f t="shared" si="652"/>
        <v>43391</v>
      </c>
      <c r="C6980" s="126">
        <f t="shared" si="653"/>
        <v>15</v>
      </c>
      <c r="D6980" s="127">
        <f>INDEX('365x24'!$D$4:$AA$369,'8760'!A6980,'8760'!C6980)</f>
        <v>9.1466003522180017</v>
      </c>
      <c r="E6980" s="130">
        <f t="shared" si="648"/>
        <v>1.9373465119499285E-4</v>
      </c>
      <c r="O6980" s="220">
        <f t="shared" si="650"/>
        <v>43391.625</v>
      </c>
      <c r="P6980">
        <f t="shared" si="651"/>
        <v>1.9373465119499285E-4</v>
      </c>
    </row>
    <row r="6981" spans="1:16">
      <c r="A6981">
        <f t="shared" si="649"/>
        <v>291</v>
      </c>
      <c r="B6981" s="128">
        <f t="shared" si="652"/>
        <v>43391</v>
      </c>
      <c r="C6981" s="126">
        <f t="shared" si="653"/>
        <v>16</v>
      </c>
      <c r="D6981" s="127">
        <f>INDEX('365x24'!$D$4:$AA$369,'8760'!A6981,'8760'!C6981)</f>
        <v>9.1035459889463386</v>
      </c>
      <c r="E6981" s="130">
        <f t="shared" si="648"/>
        <v>1.9282271432996567E-4</v>
      </c>
      <c r="O6981" s="220">
        <f t="shared" si="650"/>
        <v>43391.666666666664</v>
      </c>
      <c r="P6981">
        <f t="shared" si="651"/>
        <v>1.9282271432996567E-4</v>
      </c>
    </row>
    <row r="6982" spans="1:16">
      <c r="A6982">
        <f t="shared" si="649"/>
        <v>291</v>
      </c>
      <c r="B6982" s="128">
        <f t="shared" si="652"/>
        <v>43391</v>
      </c>
      <c r="C6982" s="126">
        <f t="shared" si="653"/>
        <v>17</v>
      </c>
      <c r="D6982" s="127">
        <f>INDEX('365x24'!$D$4:$AA$369,'8760'!A6982,'8760'!C6982)</f>
        <v>9.0507823273514472</v>
      </c>
      <c r="E6982" s="130">
        <f t="shared" ref="E6982:E7045" si="654">D6982*$E$2</f>
        <v>1.9170512427669762E-4</v>
      </c>
      <c r="O6982" s="220">
        <f t="shared" si="650"/>
        <v>43391.708333333336</v>
      </c>
      <c r="P6982">
        <f t="shared" si="651"/>
        <v>1.9170512427669762E-4</v>
      </c>
    </row>
    <row r="6983" spans="1:16">
      <c r="A6983">
        <f t="shared" ref="A6983:A7046" si="655">IF(C6983=1,A6982+1,A6982)</f>
        <v>291</v>
      </c>
      <c r="B6983" s="128">
        <f t="shared" si="652"/>
        <v>43391</v>
      </c>
      <c r="C6983" s="126">
        <f t="shared" si="653"/>
        <v>18</v>
      </c>
      <c r="D6983" s="127">
        <f>INDEX('365x24'!$D$4:$AA$369,'8760'!A6983,'8760'!C6983)</f>
        <v>8.361275035821965</v>
      </c>
      <c r="E6983" s="130">
        <f t="shared" si="654"/>
        <v>1.7710063195420584E-4</v>
      </c>
      <c r="O6983" s="220">
        <f t="shared" ref="O6983:O7046" si="656">B6983+O$3*C6983</f>
        <v>43391.75</v>
      </c>
      <c r="P6983">
        <f t="shared" ref="P6983:P7046" si="657">E6983</f>
        <v>1.7710063195420584E-4</v>
      </c>
    </row>
    <row r="6984" spans="1:16">
      <c r="A6984">
        <f t="shared" si="655"/>
        <v>291</v>
      </c>
      <c r="B6984" s="128">
        <f t="shared" ref="B6984:B7047" si="658">IF(C6983=24,B6983+1,B6983)</f>
        <v>43391</v>
      </c>
      <c r="C6984" s="126">
        <f t="shared" ref="C6984:C7047" si="659">IF(C6983=24,1,C6983+1)</f>
        <v>19</v>
      </c>
      <c r="D6984" s="127">
        <f>INDEX('365x24'!$D$4:$AA$369,'8760'!A6984,'8760'!C6984)</f>
        <v>7.8313336874428181</v>
      </c>
      <c r="E6984" s="130">
        <f t="shared" si="654"/>
        <v>1.6587591475563033E-4</v>
      </c>
      <c r="O6984" s="220">
        <f t="shared" si="656"/>
        <v>43391.791666666664</v>
      </c>
      <c r="P6984">
        <f t="shared" si="657"/>
        <v>1.6587591475563033E-4</v>
      </c>
    </row>
    <row r="6985" spans="1:16">
      <c r="A6985">
        <f t="shared" si="655"/>
        <v>291</v>
      </c>
      <c r="B6985" s="128">
        <f t="shared" si="658"/>
        <v>43391</v>
      </c>
      <c r="C6985" s="126">
        <f t="shared" si="659"/>
        <v>20</v>
      </c>
      <c r="D6985" s="127">
        <f>INDEX('365x24'!$D$4:$AA$369,'8760'!A6985,'8760'!C6985)</f>
        <v>6.6911776505071758</v>
      </c>
      <c r="E6985" s="130">
        <f t="shared" si="654"/>
        <v>1.4172620627186258E-4</v>
      </c>
      <c r="O6985" s="220">
        <f t="shared" si="656"/>
        <v>43391.833333333336</v>
      </c>
      <c r="P6985">
        <f t="shared" si="657"/>
        <v>1.4172620627186258E-4</v>
      </c>
    </row>
    <row r="6986" spans="1:16">
      <c r="A6986">
        <f t="shared" si="655"/>
        <v>291</v>
      </c>
      <c r="B6986" s="128">
        <f t="shared" si="658"/>
        <v>43391</v>
      </c>
      <c r="C6986" s="126">
        <f t="shared" si="659"/>
        <v>21</v>
      </c>
      <c r="D6986" s="127">
        <f>INDEX('365x24'!$D$4:$AA$369,'8760'!A6986,'8760'!C6986)</f>
        <v>6.179428977269021</v>
      </c>
      <c r="E6986" s="130">
        <f t="shared" si="654"/>
        <v>1.3088682913812213E-4</v>
      </c>
      <c r="O6986" s="220">
        <f t="shared" si="656"/>
        <v>43391.875</v>
      </c>
      <c r="P6986">
        <f t="shared" si="657"/>
        <v>1.3088682913812213E-4</v>
      </c>
    </row>
    <row r="6987" spans="1:16">
      <c r="A6987">
        <f t="shared" si="655"/>
        <v>291</v>
      </c>
      <c r="B6987" s="128">
        <f t="shared" si="658"/>
        <v>43391</v>
      </c>
      <c r="C6987" s="126">
        <f t="shared" si="659"/>
        <v>22</v>
      </c>
      <c r="D6987" s="127">
        <f>INDEX('365x24'!$D$4:$AA$369,'8760'!A6987,'8760'!C6987)</f>
        <v>5.7120096256682045</v>
      </c>
      <c r="E6987" s="130">
        <f t="shared" si="654"/>
        <v>1.2098639383352124E-4</v>
      </c>
      <c r="O6987" s="220">
        <f t="shared" si="656"/>
        <v>43391.916666666664</v>
      </c>
      <c r="P6987">
        <f t="shared" si="657"/>
        <v>1.2098639383352124E-4</v>
      </c>
    </row>
    <row r="6988" spans="1:16">
      <c r="A6988">
        <f t="shared" si="655"/>
        <v>291</v>
      </c>
      <c r="B6988" s="128">
        <f t="shared" si="658"/>
        <v>43391</v>
      </c>
      <c r="C6988" s="126">
        <f t="shared" si="659"/>
        <v>23</v>
      </c>
      <c r="D6988" s="127">
        <f>INDEX('365x24'!$D$4:$AA$369,'8760'!A6988,'8760'!C6988)</f>
        <v>5.2858302735109772</v>
      </c>
      <c r="E6988" s="130">
        <f t="shared" si="654"/>
        <v>1.119594652527107E-4</v>
      </c>
      <c r="O6988" s="220">
        <f t="shared" si="656"/>
        <v>43391.958333333336</v>
      </c>
      <c r="P6988">
        <f t="shared" si="657"/>
        <v>1.119594652527107E-4</v>
      </c>
    </row>
    <row r="6989" spans="1:16">
      <c r="A6989">
        <f t="shared" si="655"/>
        <v>291</v>
      </c>
      <c r="B6989" s="128">
        <f t="shared" si="658"/>
        <v>43391</v>
      </c>
      <c r="C6989" s="126">
        <f t="shared" si="659"/>
        <v>24</v>
      </c>
      <c r="D6989" s="127">
        <f>INDEX('365x24'!$D$4:$AA$369,'8760'!A6989,'8760'!C6989)</f>
        <v>1.6785807621325524</v>
      </c>
      <c r="E6989" s="130">
        <f t="shared" si="654"/>
        <v>3.5554112558937396E-5</v>
      </c>
      <c r="O6989" s="220">
        <f t="shared" si="656"/>
        <v>43392</v>
      </c>
      <c r="P6989">
        <f t="shared" si="657"/>
        <v>3.5554112558937396E-5</v>
      </c>
    </row>
    <row r="6990" spans="1:16">
      <c r="A6990">
        <f t="shared" si="655"/>
        <v>292</v>
      </c>
      <c r="B6990" s="128">
        <f t="shared" si="658"/>
        <v>43392</v>
      </c>
      <c r="C6990" s="126">
        <f t="shared" si="659"/>
        <v>1</v>
      </c>
      <c r="D6990" s="127">
        <f>INDEX('365x24'!$D$4:$AA$369,'8760'!A6990,'8760'!C6990)</f>
        <v>1.5939603973705365</v>
      </c>
      <c r="E6990" s="130">
        <f t="shared" si="654"/>
        <v>3.3761763902620872E-5</v>
      </c>
      <c r="O6990" s="220">
        <f t="shared" si="656"/>
        <v>43392.041666666664</v>
      </c>
      <c r="P6990">
        <f t="shared" si="657"/>
        <v>3.3761763902620872E-5</v>
      </c>
    </row>
    <row r="6991" spans="1:16">
      <c r="A6991">
        <f t="shared" si="655"/>
        <v>292</v>
      </c>
      <c r="B6991" s="128">
        <f t="shared" si="658"/>
        <v>43392</v>
      </c>
      <c r="C6991" s="126">
        <f t="shared" si="659"/>
        <v>2</v>
      </c>
      <c r="D6991" s="127">
        <f>INDEX('365x24'!$D$4:$AA$369,'8760'!A6991,'8760'!C6991)</f>
        <v>1.4953152297689574</v>
      </c>
      <c r="E6991" s="130">
        <f t="shared" si="654"/>
        <v>3.1672355116685533E-5</v>
      </c>
      <c r="O6991" s="220">
        <f t="shared" si="656"/>
        <v>43392.083333333336</v>
      </c>
      <c r="P6991">
        <f t="shared" si="657"/>
        <v>3.1672355116685533E-5</v>
      </c>
    </row>
    <row r="6992" spans="1:16">
      <c r="A6992">
        <f t="shared" si="655"/>
        <v>292</v>
      </c>
      <c r="B6992" s="128">
        <f t="shared" si="658"/>
        <v>43392</v>
      </c>
      <c r="C6992" s="126">
        <f t="shared" si="659"/>
        <v>3</v>
      </c>
      <c r="D6992" s="127">
        <f>INDEX('365x24'!$D$4:$AA$369,'8760'!A6992,'8760'!C6992)</f>
        <v>1.4966853015412016</v>
      </c>
      <c r="E6992" s="130">
        <f t="shared" si="654"/>
        <v>3.1701374683156863E-5</v>
      </c>
      <c r="O6992" s="220">
        <f t="shared" si="656"/>
        <v>43392.125</v>
      </c>
      <c r="P6992">
        <f t="shared" si="657"/>
        <v>3.1701374683156863E-5</v>
      </c>
    </row>
    <row r="6993" spans="1:16">
      <c r="A6993">
        <f t="shared" si="655"/>
        <v>292</v>
      </c>
      <c r="B6993" s="128">
        <f t="shared" si="658"/>
        <v>43392</v>
      </c>
      <c r="C6993" s="126">
        <f t="shared" si="659"/>
        <v>4</v>
      </c>
      <c r="D6993" s="127">
        <f>INDEX('365x24'!$D$4:$AA$369,'8760'!A6993,'8760'!C6993)</f>
        <v>1.6816922346483778</v>
      </c>
      <c r="E6993" s="130">
        <f t="shared" si="654"/>
        <v>3.5620016831491524E-5</v>
      </c>
      <c r="O6993" s="220">
        <f t="shared" si="656"/>
        <v>43392.166666666664</v>
      </c>
      <c r="P6993">
        <f t="shared" si="657"/>
        <v>3.5620016831491524E-5</v>
      </c>
    </row>
    <row r="6994" spans="1:16">
      <c r="A6994">
        <f t="shared" si="655"/>
        <v>292</v>
      </c>
      <c r="B6994" s="128">
        <f t="shared" si="658"/>
        <v>43392</v>
      </c>
      <c r="C6994" s="126">
        <f t="shared" si="659"/>
        <v>5</v>
      </c>
      <c r="D6994" s="127">
        <f>INDEX('365x24'!$D$4:$AA$369,'8760'!A6994,'8760'!C6994)</f>
        <v>3.2724872937864884</v>
      </c>
      <c r="E6994" s="130">
        <f t="shared" si="654"/>
        <v>6.9314735528816585E-5</v>
      </c>
      <c r="O6994" s="220">
        <f t="shared" si="656"/>
        <v>43392.208333333336</v>
      </c>
      <c r="P6994">
        <f t="shared" si="657"/>
        <v>6.9314735528816585E-5</v>
      </c>
    </row>
    <row r="6995" spans="1:16">
      <c r="A6995">
        <f t="shared" si="655"/>
        <v>292</v>
      </c>
      <c r="B6995" s="128">
        <f t="shared" si="658"/>
        <v>43392</v>
      </c>
      <c r="C6995" s="126">
        <f t="shared" si="659"/>
        <v>6</v>
      </c>
      <c r="D6995" s="127">
        <f>INDEX('365x24'!$D$4:$AA$369,'8760'!A6995,'8760'!C6995)</f>
        <v>4.8359754051881456</v>
      </c>
      <c r="E6995" s="130">
        <f t="shared" si="654"/>
        <v>1.0243106424612696E-4</v>
      </c>
      <c r="O6995" s="220">
        <f t="shared" si="656"/>
        <v>43392.25</v>
      </c>
      <c r="P6995">
        <f t="shared" si="657"/>
        <v>1.0243106424612696E-4</v>
      </c>
    </row>
    <row r="6996" spans="1:16">
      <c r="A6996">
        <f t="shared" si="655"/>
        <v>292</v>
      </c>
      <c r="B6996" s="128">
        <f t="shared" si="658"/>
        <v>43392</v>
      </c>
      <c r="C6996" s="126">
        <f t="shared" si="659"/>
        <v>7</v>
      </c>
      <c r="D6996" s="127">
        <f>INDEX('365x24'!$D$4:$AA$369,'8760'!A6996,'8760'!C6996)</f>
        <v>5.138477803728815</v>
      </c>
      <c r="E6996" s="130">
        <f t="shared" si="654"/>
        <v>1.0883838438805421E-4</v>
      </c>
      <c r="O6996" s="220">
        <f t="shared" si="656"/>
        <v>43392.291666666664</v>
      </c>
      <c r="P6996">
        <f t="shared" si="657"/>
        <v>1.0883838438805421E-4</v>
      </c>
    </row>
    <row r="6997" spans="1:16">
      <c r="A6997">
        <f t="shared" si="655"/>
        <v>292</v>
      </c>
      <c r="B6997" s="128">
        <f t="shared" si="658"/>
        <v>43392</v>
      </c>
      <c r="C6997" s="126">
        <f t="shared" si="659"/>
        <v>8</v>
      </c>
      <c r="D6997" s="127">
        <f>INDEX('365x24'!$D$4:$AA$369,'8760'!A6997,'8760'!C6997)</f>
        <v>5.0114390797438313</v>
      </c>
      <c r="E6997" s="130">
        <f t="shared" si="654"/>
        <v>1.0614757010386833E-4</v>
      </c>
      <c r="O6997" s="220">
        <f t="shared" si="656"/>
        <v>43392.333333333336</v>
      </c>
      <c r="P6997">
        <f t="shared" si="657"/>
        <v>1.0614757010386833E-4</v>
      </c>
    </row>
    <row r="6998" spans="1:16">
      <c r="A6998">
        <f t="shared" si="655"/>
        <v>292</v>
      </c>
      <c r="B6998" s="128">
        <f t="shared" si="658"/>
        <v>43392</v>
      </c>
      <c r="C6998" s="126">
        <f t="shared" si="659"/>
        <v>9</v>
      </c>
      <c r="D6998" s="127">
        <f>INDEX('365x24'!$D$4:$AA$369,'8760'!A6998,'8760'!C6998)</f>
        <v>5.1000213063975446</v>
      </c>
      <c r="E6998" s="130">
        <f t="shared" si="654"/>
        <v>1.0802383517744525E-4</v>
      </c>
      <c r="O6998" s="220">
        <f t="shared" si="656"/>
        <v>43392.375</v>
      </c>
      <c r="P6998">
        <f t="shared" si="657"/>
        <v>1.0802383517744525E-4</v>
      </c>
    </row>
    <row r="6999" spans="1:16">
      <c r="A6999">
        <f t="shared" si="655"/>
        <v>292</v>
      </c>
      <c r="B6999" s="128">
        <f t="shared" si="658"/>
        <v>43392</v>
      </c>
      <c r="C6999" s="126">
        <f t="shared" si="659"/>
        <v>10</v>
      </c>
      <c r="D6999" s="127">
        <f>INDEX('365x24'!$D$4:$AA$369,'8760'!A6999,'8760'!C6999)</f>
        <v>6.4718883451018856</v>
      </c>
      <c r="E6999" s="130">
        <f t="shared" si="654"/>
        <v>1.3708142728759395E-4</v>
      </c>
      <c r="O6999" s="220">
        <f t="shared" si="656"/>
        <v>43392.416666666664</v>
      </c>
      <c r="P6999">
        <f t="shared" si="657"/>
        <v>1.3708142728759395E-4</v>
      </c>
    </row>
    <row r="7000" spans="1:16">
      <c r="A7000">
        <f t="shared" si="655"/>
        <v>292</v>
      </c>
      <c r="B7000" s="128">
        <f t="shared" si="658"/>
        <v>43392</v>
      </c>
      <c r="C7000" s="126">
        <f t="shared" si="659"/>
        <v>11</v>
      </c>
      <c r="D7000" s="127">
        <f>INDEX('365x24'!$D$4:$AA$369,'8760'!A7000,'8760'!C7000)</f>
        <v>7.7002757985543049</v>
      </c>
      <c r="E7000" s="130">
        <f t="shared" si="654"/>
        <v>1.6309997031590073E-4</v>
      </c>
      <c r="O7000" s="220">
        <f t="shared" si="656"/>
        <v>43392.458333333336</v>
      </c>
      <c r="P7000">
        <f t="shared" si="657"/>
        <v>1.6309997031590073E-4</v>
      </c>
    </row>
    <row r="7001" spans="1:16">
      <c r="A7001">
        <f t="shared" si="655"/>
        <v>292</v>
      </c>
      <c r="B7001" s="128">
        <f t="shared" si="658"/>
        <v>43392</v>
      </c>
      <c r="C7001" s="126">
        <f t="shared" si="659"/>
        <v>12</v>
      </c>
      <c r="D7001" s="127">
        <f>INDEX('365x24'!$D$4:$AA$369,'8760'!A7001,'8760'!C7001)</f>
        <v>8.3136427578317491</v>
      </c>
      <c r="E7001" s="130">
        <f t="shared" si="654"/>
        <v>1.7609173002270078E-4</v>
      </c>
      <c r="O7001" s="220">
        <f t="shared" si="656"/>
        <v>43392.5</v>
      </c>
      <c r="P7001">
        <f t="shared" si="657"/>
        <v>1.7609173002270078E-4</v>
      </c>
    </row>
    <row r="7002" spans="1:16">
      <c r="A7002">
        <f t="shared" si="655"/>
        <v>292</v>
      </c>
      <c r="B7002" s="128">
        <f t="shared" si="658"/>
        <v>43392</v>
      </c>
      <c r="C7002" s="126">
        <f t="shared" si="659"/>
        <v>13</v>
      </c>
      <c r="D7002" s="127">
        <f>INDEX('365x24'!$D$4:$AA$369,'8760'!A7002,'8760'!C7002)</f>
        <v>8.7538609914100629</v>
      </c>
      <c r="E7002" s="130">
        <f t="shared" si="654"/>
        <v>1.8541601693234907E-4</v>
      </c>
      <c r="O7002" s="220">
        <f t="shared" si="656"/>
        <v>43392.541666666664</v>
      </c>
      <c r="P7002">
        <f t="shared" si="657"/>
        <v>1.8541601693234907E-4</v>
      </c>
    </row>
    <row r="7003" spans="1:16">
      <c r="A7003">
        <f t="shared" si="655"/>
        <v>292</v>
      </c>
      <c r="B7003" s="128">
        <f t="shared" si="658"/>
        <v>43392</v>
      </c>
      <c r="C7003" s="126">
        <f t="shared" si="659"/>
        <v>14</v>
      </c>
      <c r="D7003" s="127">
        <f>INDEX('365x24'!$D$4:$AA$369,'8760'!A7003,'8760'!C7003)</f>
        <v>8.707467526570623</v>
      </c>
      <c r="E7003" s="130">
        <f t="shared" si="654"/>
        <v>1.8443335437114767E-4</v>
      </c>
      <c r="O7003" s="220">
        <f t="shared" si="656"/>
        <v>43392.583333333336</v>
      </c>
      <c r="P7003">
        <f t="shared" si="657"/>
        <v>1.8443335437114767E-4</v>
      </c>
    </row>
    <row r="7004" spans="1:16">
      <c r="A7004">
        <f t="shared" si="655"/>
        <v>292</v>
      </c>
      <c r="B7004" s="128">
        <f t="shared" si="658"/>
        <v>43392</v>
      </c>
      <c r="C7004" s="126">
        <f t="shared" si="659"/>
        <v>15</v>
      </c>
      <c r="D7004" s="127">
        <f>INDEX('365x24'!$D$4:$AA$369,'8760'!A7004,'8760'!C7004)</f>
        <v>8.8121599075117611</v>
      </c>
      <c r="E7004" s="130">
        <f t="shared" si="654"/>
        <v>1.8665084951943915E-4</v>
      </c>
      <c r="O7004" s="220">
        <f t="shared" si="656"/>
        <v>43392.625</v>
      </c>
      <c r="P7004">
        <f t="shared" si="657"/>
        <v>1.8665084951943915E-4</v>
      </c>
    </row>
    <row r="7005" spans="1:16">
      <c r="A7005">
        <f t="shared" si="655"/>
        <v>292</v>
      </c>
      <c r="B7005" s="128">
        <f t="shared" si="658"/>
        <v>43392</v>
      </c>
      <c r="C7005" s="126">
        <f t="shared" si="659"/>
        <v>16</v>
      </c>
      <c r="D7005" s="127">
        <f>INDEX('365x24'!$D$4:$AA$369,'8760'!A7005,'8760'!C7005)</f>
        <v>8.770679803510717</v>
      </c>
      <c r="E7005" s="130">
        <f t="shared" si="654"/>
        <v>1.8577225712765224E-4</v>
      </c>
      <c r="O7005" s="220">
        <f t="shared" si="656"/>
        <v>43392.666666666664</v>
      </c>
      <c r="P7005">
        <f t="shared" si="657"/>
        <v>1.8577225712765224E-4</v>
      </c>
    </row>
    <row r="7006" spans="1:16">
      <c r="A7006">
        <f t="shared" si="655"/>
        <v>292</v>
      </c>
      <c r="B7006" s="128">
        <f t="shared" si="658"/>
        <v>43392</v>
      </c>
      <c r="C7006" s="126">
        <f t="shared" si="659"/>
        <v>17</v>
      </c>
      <c r="D7006" s="127">
        <f>INDEX('365x24'!$D$4:$AA$369,'8760'!A7006,'8760'!C7006)</f>
        <v>8.7198454163750334</v>
      </c>
      <c r="E7006" s="130">
        <f t="shared" si="654"/>
        <v>1.8469553114409544E-4</v>
      </c>
      <c r="O7006" s="220">
        <f t="shared" si="656"/>
        <v>43392.708333333336</v>
      </c>
      <c r="P7006">
        <f t="shared" si="657"/>
        <v>1.8469553114409544E-4</v>
      </c>
    </row>
    <row r="7007" spans="1:16">
      <c r="A7007">
        <f t="shared" si="655"/>
        <v>292</v>
      </c>
      <c r="B7007" s="128">
        <f t="shared" si="658"/>
        <v>43392</v>
      </c>
      <c r="C7007" s="126">
        <f t="shared" si="659"/>
        <v>18</v>
      </c>
      <c r="D7007" s="127">
        <f>INDEX('365x24'!$D$4:$AA$369,'8760'!A7007,'8760'!C7007)</f>
        <v>8.0555495822534837</v>
      </c>
      <c r="E7007" s="130">
        <f t="shared" si="654"/>
        <v>1.7062504410432695E-4</v>
      </c>
      <c r="O7007" s="220">
        <f t="shared" si="656"/>
        <v>43392.75</v>
      </c>
      <c r="P7007">
        <f t="shared" si="657"/>
        <v>1.7062504410432695E-4</v>
      </c>
    </row>
    <row r="7008" spans="1:16">
      <c r="A7008">
        <f t="shared" si="655"/>
        <v>292</v>
      </c>
      <c r="B7008" s="128">
        <f t="shared" si="658"/>
        <v>43392</v>
      </c>
      <c r="C7008" s="126">
        <f t="shared" si="659"/>
        <v>19</v>
      </c>
      <c r="D7008" s="127">
        <f>INDEX('365x24'!$D$4:$AA$369,'8760'!A7008,'8760'!C7008)</f>
        <v>7.5449852497485637</v>
      </c>
      <c r="E7008" s="130">
        <f t="shared" si="654"/>
        <v>1.5981075255758206E-4</v>
      </c>
      <c r="O7008" s="220">
        <f t="shared" si="656"/>
        <v>43392.791666666664</v>
      </c>
      <c r="P7008">
        <f t="shared" si="657"/>
        <v>1.5981075255758206E-4</v>
      </c>
    </row>
    <row r="7009" spans="1:16">
      <c r="A7009">
        <f t="shared" si="655"/>
        <v>292</v>
      </c>
      <c r="B7009" s="128">
        <f t="shared" si="658"/>
        <v>43392</v>
      </c>
      <c r="C7009" s="126">
        <f t="shared" si="659"/>
        <v>20</v>
      </c>
      <c r="D7009" s="127">
        <f>INDEX('365x24'!$D$4:$AA$369,'8760'!A7009,'8760'!C7009)</f>
        <v>6.4465183953882592</v>
      </c>
      <c r="E7009" s="130">
        <f t="shared" si="654"/>
        <v>1.3654406497052147E-4</v>
      </c>
      <c r="O7009" s="220">
        <f t="shared" si="656"/>
        <v>43392.833333333336</v>
      </c>
      <c r="P7009">
        <f t="shared" si="657"/>
        <v>1.3654406497052147E-4</v>
      </c>
    </row>
    <row r="7010" spans="1:16">
      <c r="A7010">
        <f t="shared" si="655"/>
        <v>292</v>
      </c>
      <c r="B7010" s="128">
        <f t="shared" si="658"/>
        <v>43392</v>
      </c>
      <c r="C7010" s="126">
        <f t="shared" si="659"/>
        <v>21</v>
      </c>
      <c r="D7010" s="127">
        <f>INDEX('365x24'!$D$4:$AA$369,'8760'!A7010,'8760'!C7010)</f>
        <v>5.9534815327972259</v>
      </c>
      <c r="E7010" s="130">
        <f t="shared" si="654"/>
        <v>1.2610102373966845E-4</v>
      </c>
      <c r="O7010" s="220">
        <f t="shared" si="656"/>
        <v>43392.875</v>
      </c>
      <c r="P7010">
        <f t="shared" si="657"/>
        <v>1.2610102373966845E-4</v>
      </c>
    </row>
    <row r="7011" spans="1:16">
      <c r="A7011">
        <f t="shared" si="655"/>
        <v>292</v>
      </c>
      <c r="B7011" s="128">
        <f t="shared" si="658"/>
        <v>43392</v>
      </c>
      <c r="C7011" s="126">
        <f t="shared" si="659"/>
        <v>22</v>
      </c>
      <c r="D7011" s="127">
        <f>INDEX('365x24'!$D$4:$AA$369,'8760'!A7011,'8760'!C7011)</f>
        <v>5.5031531144168344</v>
      </c>
      <c r="E7011" s="130">
        <f t="shared" si="654"/>
        <v>1.1656259244295591E-4</v>
      </c>
      <c r="O7011" s="220">
        <f t="shared" si="656"/>
        <v>43392.916666666664</v>
      </c>
      <c r="P7011">
        <f t="shared" si="657"/>
        <v>1.1656259244295591E-4</v>
      </c>
    </row>
    <row r="7012" spans="1:16">
      <c r="A7012">
        <f t="shared" si="655"/>
        <v>292</v>
      </c>
      <c r="B7012" s="128">
        <f t="shared" si="658"/>
        <v>43392</v>
      </c>
      <c r="C7012" s="126">
        <f t="shared" si="659"/>
        <v>23</v>
      </c>
      <c r="D7012" s="127">
        <f>INDEX('365x24'!$D$4:$AA$369,'8760'!A7012,'8760'!C7012)</f>
        <v>5.0925567774315255</v>
      </c>
      <c r="E7012" s="130">
        <f t="shared" si="654"/>
        <v>1.0786572857391184E-4</v>
      </c>
      <c r="O7012" s="220">
        <f t="shared" si="656"/>
        <v>43392.958333333336</v>
      </c>
      <c r="P7012">
        <f t="shared" si="657"/>
        <v>1.0786572857391184E-4</v>
      </c>
    </row>
    <row r="7013" spans="1:16">
      <c r="A7013">
        <f t="shared" si="655"/>
        <v>292</v>
      </c>
      <c r="B7013" s="128">
        <f t="shared" si="658"/>
        <v>43392</v>
      </c>
      <c r="C7013" s="126">
        <f t="shared" si="659"/>
        <v>24</v>
      </c>
      <c r="D7013" s="127">
        <f>INDEX('365x24'!$D$4:$AA$369,'8760'!A7013,'8760'!C7013)</f>
        <v>1.6172043736444714</v>
      </c>
      <c r="E7013" s="130">
        <f t="shared" si="654"/>
        <v>3.4254095857927466E-5</v>
      </c>
      <c r="O7013" s="220">
        <f t="shared" si="656"/>
        <v>43393</v>
      </c>
      <c r="P7013">
        <f t="shared" si="657"/>
        <v>3.4254095857927466E-5</v>
      </c>
    </row>
    <row r="7014" spans="1:16">
      <c r="A7014">
        <f t="shared" si="655"/>
        <v>293</v>
      </c>
      <c r="B7014" s="128">
        <f t="shared" si="658"/>
        <v>43393</v>
      </c>
      <c r="C7014" s="126">
        <f t="shared" si="659"/>
        <v>1</v>
      </c>
      <c r="D7014" s="127">
        <f>INDEX('365x24'!$D$4:$AA$369,'8760'!A7014,'8760'!C7014)</f>
        <v>1.393442204682215</v>
      </c>
      <c r="E7014" s="130">
        <f t="shared" si="654"/>
        <v>2.9514576901682095E-5</v>
      </c>
      <c r="O7014" s="220">
        <f t="shared" si="656"/>
        <v>43393.041666666664</v>
      </c>
      <c r="P7014">
        <f t="shared" si="657"/>
        <v>2.9514576901682095E-5</v>
      </c>
    </row>
    <row r="7015" spans="1:16">
      <c r="A7015">
        <f t="shared" si="655"/>
        <v>293</v>
      </c>
      <c r="B7015" s="128">
        <f t="shared" si="658"/>
        <v>43393</v>
      </c>
      <c r="C7015" s="126">
        <f t="shared" si="659"/>
        <v>2</v>
      </c>
      <c r="D7015" s="127">
        <f>INDEX('365x24'!$D$4:$AA$369,'8760'!A7015,'8760'!C7015)</f>
        <v>1.3915534694342804</v>
      </c>
      <c r="E7015" s="130">
        <f t="shared" si="654"/>
        <v>2.9474571495261385E-5</v>
      </c>
      <c r="O7015" s="220">
        <f t="shared" si="656"/>
        <v>43393.083333333336</v>
      </c>
      <c r="P7015">
        <f t="shared" si="657"/>
        <v>2.9474571495261385E-5</v>
      </c>
    </row>
    <row r="7016" spans="1:16">
      <c r="A7016">
        <f t="shared" si="655"/>
        <v>293</v>
      </c>
      <c r="B7016" s="128">
        <f t="shared" si="658"/>
        <v>43393</v>
      </c>
      <c r="C7016" s="126">
        <f t="shared" si="659"/>
        <v>3</v>
      </c>
      <c r="D7016" s="127">
        <f>INDEX('365x24'!$D$4:$AA$369,'8760'!A7016,'8760'!C7016)</f>
        <v>1.3601115826598369</v>
      </c>
      <c r="E7016" s="130">
        <f t="shared" si="654"/>
        <v>2.8808599141316552E-5</v>
      </c>
      <c r="O7016" s="220">
        <f t="shared" si="656"/>
        <v>43393.125</v>
      </c>
      <c r="P7016">
        <f t="shared" si="657"/>
        <v>2.8808599141316552E-5</v>
      </c>
    </row>
    <row r="7017" spans="1:16">
      <c r="A7017">
        <f t="shared" si="655"/>
        <v>293</v>
      </c>
      <c r="B7017" s="128">
        <f t="shared" si="658"/>
        <v>43393</v>
      </c>
      <c r="C7017" s="126">
        <f t="shared" si="659"/>
        <v>4</v>
      </c>
      <c r="D7017" s="127">
        <f>INDEX('365x24'!$D$4:$AA$369,'8760'!A7017,'8760'!C7017)</f>
        <v>1.5427633913424681</v>
      </c>
      <c r="E7017" s="130">
        <f t="shared" si="654"/>
        <v>3.2677357268119717E-5</v>
      </c>
      <c r="O7017" s="220">
        <f t="shared" si="656"/>
        <v>43393.166666666664</v>
      </c>
      <c r="P7017">
        <f t="shared" si="657"/>
        <v>3.2677357268119717E-5</v>
      </c>
    </row>
    <row r="7018" spans="1:16">
      <c r="A7018">
        <f t="shared" si="655"/>
        <v>293</v>
      </c>
      <c r="B7018" s="128">
        <f t="shared" si="658"/>
        <v>43393</v>
      </c>
      <c r="C7018" s="126">
        <f t="shared" si="659"/>
        <v>5</v>
      </c>
      <c r="D7018" s="127">
        <f>INDEX('365x24'!$D$4:$AA$369,'8760'!A7018,'8760'!C7018)</f>
        <v>3.0900819676946614</v>
      </c>
      <c r="E7018" s="130">
        <f t="shared" si="654"/>
        <v>6.5451198163489396E-5</v>
      </c>
      <c r="O7018" s="220">
        <f t="shared" si="656"/>
        <v>43393.208333333336</v>
      </c>
      <c r="P7018">
        <f t="shared" si="657"/>
        <v>6.5451198163489396E-5</v>
      </c>
    </row>
    <row r="7019" spans="1:16">
      <c r="A7019">
        <f t="shared" si="655"/>
        <v>293</v>
      </c>
      <c r="B7019" s="128">
        <f t="shared" si="658"/>
        <v>43393</v>
      </c>
      <c r="C7019" s="126">
        <f t="shared" si="659"/>
        <v>6</v>
      </c>
      <c r="D7019" s="127">
        <f>INDEX('365x24'!$D$4:$AA$369,'8760'!A7019,'8760'!C7019)</f>
        <v>4.3412024163413223</v>
      </c>
      <c r="E7019" s="130">
        <f t="shared" si="654"/>
        <v>9.1951250028410628E-5</v>
      </c>
      <c r="O7019" s="220">
        <f t="shared" si="656"/>
        <v>43393.25</v>
      </c>
      <c r="P7019">
        <f t="shared" si="657"/>
        <v>9.1951250028410628E-5</v>
      </c>
    </row>
    <row r="7020" spans="1:16">
      <c r="A7020">
        <f t="shared" si="655"/>
        <v>293</v>
      </c>
      <c r="B7020" s="128">
        <f t="shared" si="658"/>
        <v>43393</v>
      </c>
      <c r="C7020" s="126">
        <f t="shared" si="659"/>
        <v>7</v>
      </c>
      <c r="D7020" s="127">
        <f>INDEX('365x24'!$D$4:$AA$369,'8760'!A7020,'8760'!C7020)</f>
        <v>4.5074111181595811</v>
      </c>
      <c r="E7020" s="130">
        <f t="shared" si="654"/>
        <v>9.5471725793433473E-5</v>
      </c>
      <c r="O7020" s="220">
        <f t="shared" si="656"/>
        <v>43393.291666666664</v>
      </c>
      <c r="P7020">
        <f t="shared" si="657"/>
        <v>9.5471725793433473E-5</v>
      </c>
    </row>
    <row r="7021" spans="1:16">
      <c r="A7021">
        <f t="shared" si="655"/>
        <v>293</v>
      </c>
      <c r="B7021" s="128">
        <f t="shared" si="658"/>
        <v>43393</v>
      </c>
      <c r="C7021" s="126">
        <f t="shared" si="659"/>
        <v>8</v>
      </c>
      <c r="D7021" s="127">
        <f>INDEX('365x24'!$D$4:$AA$369,'8760'!A7021,'8760'!C7021)</f>
        <v>4.3744219362902914</v>
      </c>
      <c r="E7021" s="130">
        <f t="shared" si="654"/>
        <v>9.2654874529574934E-5</v>
      </c>
      <c r="O7021" s="220">
        <f t="shared" si="656"/>
        <v>43393.333333333336</v>
      </c>
      <c r="P7021">
        <f t="shared" si="657"/>
        <v>9.2654874529574934E-5</v>
      </c>
    </row>
    <row r="7022" spans="1:16">
      <c r="A7022">
        <f t="shared" si="655"/>
        <v>293</v>
      </c>
      <c r="B7022" s="128">
        <f t="shared" si="658"/>
        <v>43393</v>
      </c>
      <c r="C7022" s="126">
        <f t="shared" si="659"/>
        <v>9</v>
      </c>
      <c r="D7022" s="127">
        <f>INDEX('365x24'!$D$4:$AA$369,'8760'!A7022,'8760'!C7022)</f>
        <v>4.3528681340491557</v>
      </c>
      <c r="E7022" s="130">
        <f t="shared" si="654"/>
        <v>9.2198342244538591E-5</v>
      </c>
      <c r="O7022" s="220">
        <f t="shared" si="656"/>
        <v>43393.375</v>
      </c>
      <c r="P7022">
        <f t="shared" si="657"/>
        <v>9.2198342244538591E-5</v>
      </c>
    </row>
    <row r="7023" spans="1:16">
      <c r="A7023">
        <f t="shared" si="655"/>
        <v>293</v>
      </c>
      <c r="B7023" s="128">
        <f t="shared" si="658"/>
        <v>43393</v>
      </c>
      <c r="C7023" s="126">
        <f t="shared" si="659"/>
        <v>10</v>
      </c>
      <c r="D7023" s="127">
        <f>INDEX('365x24'!$D$4:$AA$369,'8760'!A7023,'8760'!C7023)</f>
        <v>5.5718800834809254</v>
      </c>
      <c r="E7023" s="130">
        <f t="shared" si="654"/>
        <v>1.1801830220030767E-4</v>
      </c>
      <c r="O7023" s="220">
        <f t="shared" si="656"/>
        <v>43393.416666666664</v>
      </c>
      <c r="P7023">
        <f t="shared" si="657"/>
        <v>1.1801830220030767E-4</v>
      </c>
    </row>
    <row r="7024" spans="1:16">
      <c r="A7024">
        <f t="shared" si="655"/>
        <v>293</v>
      </c>
      <c r="B7024" s="128">
        <f t="shared" si="658"/>
        <v>43393</v>
      </c>
      <c r="C7024" s="126">
        <f t="shared" si="659"/>
        <v>11</v>
      </c>
      <c r="D7024" s="127">
        <f>INDEX('365x24'!$D$4:$AA$369,'8760'!A7024,'8760'!C7024)</f>
        <v>6.6122398988727502</v>
      </c>
      <c r="E7024" s="130">
        <f t="shared" si="654"/>
        <v>1.4005422136051748E-4</v>
      </c>
      <c r="O7024" s="220">
        <f t="shared" si="656"/>
        <v>43393.458333333336</v>
      </c>
      <c r="P7024">
        <f t="shared" si="657"/>
        <v>1.4005422136051748E-4</v>
      </c>
    </row>
    <row r="7025" spans="1:16">
      <c r="A7025">
        <f t="shared" si="655"/>
        <v>293</v>
      </c>
      <c r="B7025" s="128">
        <f t="shared" si="658"/>
        <v>43393</v>
      </c>
      <c r="C7025" s="126">
        <f t="shared" si="659"/>
        <v>12</v>
      </c>
      <c r="D7025" s="127">
        <f>INDEX('365x24'!$D$4:$AA$369,'8760'!A7025,'8760'!C7025)</f>
        <v>7.0965338368579003</v>
      </c>
      <c r="E7025" s="130">
        <f t="shared" si="654"/>
        <v>1.5031207821862875E-4</v>
      </c>
      <c r="O7025" s="220">
        <f t="shared" si="656"/>
        <v>43393.5</v>
      </c>
      <c r="P7025">
        <f t="shared" si="657"/>
        <v>1.5031207821862875E-4</v>
      </c>
    </row>
    <row r="7026" spans="1:16">
      <c r="A7026">
        <f t="shared" si="655"/>
        <v>293</v>
      </c>
      <c r="B7026" s="128">
        <f t="shared" si="658"/>
        <v>43393</v>
      </c>
      <c r="C7026" s="126">
        <f t="shared" si="659"/>
        <v>13</v>
      </c>
      <c r="D7026" s="127">
        <f>INDEX('365x24'!$D$4:$AA$369,'8760'!A7026,'8760'!C7026)</f>
        <v>7.4661704350860729</v>
      </c>
      <c r="E7026" s="130">
        <f t="shared" si="654"/>
        <v>1.5814137158108262E-4</v>
      </c>
      <c r="O7026" s="220">
        <f t="shared" si="656"/>
        <v>43393.541666666664</v>
      </c>
      <c r="P7026">
        <f t="shared" si="657"/>
        <v>1.5814137158108262E-4</v>
      </c>
    </row>
    <row r="7027" spans="1:16">
      <c r="A7027">
        <f t="shared" si="655"/>
        <v>293</v>
      </c>
      <c r="B7027" s="128">
        <f t="shared" si="658"/>
        <v>43393</v>
      </c>
      <c r="C7027" s="126">
        <f t="shared" si="659"/>
        <v>14</v>
      </c>
      <c r="D7027" s="127">
        <f>INDEX('365x24'!$D$4:$AA$369,'8760'!A7027,'8760'!C7027)</f>
        <v>7.3980648640870132</v>
      </c>
      <c r="E7027" s="130">
        <f t="shared" si="654"/>
        <v>1.5669882369073569E-4</v>
      </c>
      <c r="O7027" s="220">
        <f t="shared" si="656"/>
        <v>43393.583333333336</v>
      </c>
      <c r="P7027">
        <f t="shared" si="657"/>
        <v>1.5669882369073569E-4</v>
      </c>
    </row>
    <row r="7028" spans="1:16">
      <c r="A7028">
        <f t="shared" si="655"/>
        <v>293</v>
      </c>
      <c r="B7028" s="128">
        <f t="shared" si="658"/>
        <v>43393</v>
      </c>
      <c r="C7028" s="126">
        <f t="shared" si="659"/>
        <v>15</v>
      </c>
      <c r="D7028" s="127">
        <f>INDEX('365x24'!$D$4:$AA$369,'8760'!A7028,'8760'!C7028)</f>
        <v>7.4202852787686</v>
      </c>
      <c r="E7028" s="130">
        <f t="shared" si="654"/>
        <v>1.5716947553097942E-4</v>
      </c>
      <c r="O7028" s="220">
        <f t="shared" si="656"/>
        <v>43393.625</v>
      </c>
      <c r="P7028">
        <f t="shared" si="657"/>
        <v>1.5716947553097942E-4</v>
      </c>
    </row>
    <row r="7029" spans="1:16">
      <c r="A7029">
        <f t="shared" si="655"/>
        <v>293</v>
      </c>
      <c r="B7029" s="128">
        <f t="shared" si="658"/>
        <v>43393</v>
      </c>
      <c r="C7029" s="126">
        <f t="shared" si="659"/>
        <v>16</v>
      </c>
      <c r="D7029" s="127">
        <f>INDEX('365x24'!$D$4:$AA$369,'8760'!A7029,'8760'!C7029)</f>
        <v>7.3301814972347721</v>
      </c>
      <c r="E7029" s="130">
        <f t="shared" si="654"/>
        <v>1.5526098231879125E-4</v>
      </c>
      <c r="O7029" s="220">
        <f t="shared" si="656"/>
        <v>43393.666666666664</v>
      </c>
      <c r="P7029">
        <f t="shared" si="657"/>
        <v>1.5526098231879125E-4</v>
      </c>
    </row>
    <row r="7030" spans="1:16">
      <c r="A7030">
        <f t="shared" si="655"/>
        <v>293</v>
      </c>
      <c r="B7030" s="128">
        <f t="shared" si="658"/>
        <v>43393</v>
      </c>
      <c r="C7030" s="126">
        <f t="shared" si="659"/>
        <v>17</v>
      </c>
      <c r="D7030" s="127">
        <f>INDEX('365x24'!$D$4:$AA$369,'8760'!A7030,'8760'!C7030)</f>
        <v>7.4400614478352125</v>
      </c>
      <c r="E7030" s="130">
        <f t="shared" si="654"/>
        <v>1.5758835566879634E-4</v>
      </c>
      <c r="O7030" s="220">
        <f t="shared" si="656"/>
        <v>43393.708333333336</v>
      </c>
      <c r="P7030">
        <f t="shared" si="657"/>
        <v>1.5758835566879634E-4</v>
      </c>
    </row>
    <row r="7031" spans="1:16">
      <c r="A7031">
        <f t="shared" si="655"/>
        <v>293</v>
      </c>
      <c r="B7031" s="128">
        <f t="shared" si="658"/>
        <v>43393</v>
      </c>
      <c r="C7031" s="126">
        <f t="shared" si="659"/>
        <v>18</v>
      </c>
      <c r="D7031" s="127">
        <f>INDEX('365x24'!$D$4:$AA$369,'8760'!A7031,'8760'!C7031)</f>
        <v>7.0436492499157302</v>
      </c>
      <c r="E7031" s="130">
        <f t="shared" si="654"/>
        <v>1.4919192683884882E-4</v>
      </c>
      <c r="O7031" s="220">
        <f t="shared" si="656"/>
        <v>43393.75</v>
      </c>
      <c r="P7031">
        <f t="shared" si="657"/>
        <v>1.4919192683884882E-4</v>
      </c>
    </row>
    <row r="7032" spans="1:16">
      <c r="A7032">
        <f t="shared" si="655"/>
        <v>293</v>
      </c>
      <c r="B7032" s="128">
        <f t="shared" si="658"/>
        <v>43393</v>
      </c>
      <c r="C7032" s="126">
        <f t="shared" si="659"/>
        <v>19</v>
      </c>
      <c r="D7032" s="127">
        <f>INDEX('365x24'!$D$4:$AA$369,'8760'!A7032,'8760'!C7032)</f>
        <v>6.6601248925115675</v>
      </c>
      <c r="E7032" s="130">
        <f t="shared" si="654"/>
        <v>1.4106847607624264E-4</v>
      </c>
      <c r="O7032" s="220">
        <f t="shared" si="656"/>
        <v>43393.791666666664</v>
      </c>
      <c r="P7032">
        <f t="shared" si="657"/>
        <v>1.4106847607624264E-4</v>
      </c>
    </row>
    <row r="7033" spans="1:16">
      <c r="A7033">
        <f t="shared" si="655"/>
        <v>293</v>
      </c>
      <c r="B7033" s="128">
        <f t="shared" si="658"/>
        <v>43393</v>
      </c>
      <c r="C7033" s="126">
        <f t="shared" si="659"/>
        <v>20</v>
      </c>
      <c r="D7033" s="127">
        <f>INDEX('365x24'!$D$4:$AA$369,'8760'!A7033,'8760'!C7033)</f>
        <v>5.6575397820784357</v>
      </c>
      <c r="E7033" s="130">
        <f t="shared" si="654"/>
        <v>1.1983266504444708E-4</v>
      </c>
      <c r="O7033" s="220">
        <f t="shared" si="656"/>
        <v>43393.833333333336</v>
      </c>
      <c r="P7033">
        <f t="shared" si="657"/>
        <v>1.1983266504444708E-4</v>
      </c>
    </row>
    <row r="7034" spans="1:16">
      <c r="A7034">
        <f t="shared" si="655"/>
        <v>293</v>
      </c>
      <c r="B7034" s="128">
        <f t="shared" si="658"/>
        <v>43393</v>
      </c>
      <c r="C7034" s="126">
        <f t="shared" si="659"/>
        <v>21</v>
      </c>
      <c r="D7034" s="127">
        <f>INDEX('365x24'!$D$4:$AA$369,'8760'!A7034,'8760'!C7034)</f>
        <v>5.3204560913587864</v>
      </c>
      <c r="E7034" s="130">
        <f t="shared" si="654"/>
        <v>1.1269287662795024E-4</v>
      </c>
      <c r="O7034" s="220">
        <f t="shared" si="656"/>
        <v>43393.875</v>
      </c>
      <c r="P7034">
        <f t="shared" si="657"/>
        <v>1.1269287662795024E-4</v>
      </c>
    </row>
    <row r="7035" spans="1:16">
      <c r="A7035">
        <f t="shared" si="655"/>
        <v>293</v>
      </c>
      <c r="B7035" s="128">
        <f t="shared" si="658"/>
        <v>43393</v>
      </c>
      <c r="C7035" s="126">
        <f t="shared" si="659"/>
        <v>22</v>
      </c>
      <c r="D7035" s="127">
        <f>INDEX('365x24'!$D$4:$AA$369,'8760'!A7035,'8760'!C7035)</f>
        <v>4.9383760609089276</v>
      </c>
      <c r="E7035" s="130">
        <f t="shared" si="654"/>
        <v>1.0460001823495992E-4</v>
      </c>
      <c r="O7035" s="220">
        <f t="shared" si="656"/>
        <v>43393.916666666664</v>
      </c>
      <c r="P7035">
        <f t="shared" si="657"/>
        <v>1.0460001823495992E-4</v>
      </c>
    </row>
    <row r="7036" spans="1:16">
      <c r="A7036">
        <f t="shared" si="655"/>
        <v>293</v>
      </c>
      <c r="B7036" s="128">
        <f t="shared" si="658"/>
        <v>43393</v>
      </c>
      <c r="C7036" s="126">
        <f t="shared" si="659"/>
        <v>23</v>
      </c>
      <c r="D7036" s="127">
        <f>INDEX('365x24'!$D$4:$AA$369,'8760'!A7036,'8760'!C7036)</f>
        <v>4.0296722025054974</v>
      </c>
      <c r="E7036" s="130">
        <f t="shared" si="654"/>
        <v>8.5352711228194047E-5</v>
      </c>
      <c r="O7036" s="220">
        <f t="shared" si="656"/>
        <v>43393.958333333336</v>
      </c>
      <c r="P7036">
        <f t="shared" si="657"/>
        <v>8.5352711228194047E-5</v>
      </c>
    </row>
    <row r="7037" spans="1:16">
      <c r="A7037">
        <f t="shared" si="655"/>
        <v>293</v>
      </c>
      <c r="B7037" s="128">
        <f t="shared" si="658"/>
        <v>43393</v>
      </c>
      <c r="C7037" s="126">
        <f t="shared" si="659"/>
        <v>24</v>
      </c>
      <c r="D7037" s="127">
        <f>INDEX('365x24'!$D$4:$AA$369,'8760'!A7037,'8760'!C7037)</f>
        <v>1.3944421233428865</v>
      </c>
      <c r="E7037" s="130">
        <f t="shared" si="654"/>
        <v>2.9535756234493064E-5</v>
      </c>
      <c r="O7037" s="220">
        <f t="shared" si="656"/>
        <v>43394</v>
      </c>
      <c r="P7037">
        <f t="shared" si="657"/>
        <v>2.9535756234493064E-5</v>
      </c>
    </row>
    <row r="7038" spans="1:16">
      <c r="A7038">
        <f t="shared" si="655"/>
        <v>294</v>
      </c>
      <c r="B7038" s="128">
        <f t="shared" si="658"/>
        <v>43394</v>
      </c>
      <c r="C7038" s="126">
        <f t="shared" si="659"/>
        <v>1</v>
      </c>
      <c r="D7038" s="127">
        <f>INDEX('365x24'!$D$4:$AA$369,'8760'!A7038,'8760'!C7038)</f>
        <v>1.393442204682215</v>
      </c>
      <c r="E7038" s="130">
        <f t="shared" si="654"/>
        <v>2.9514576901682095E-5</v>
      </c>
      <c r="O7038" s="220">
        <f t="shared" si="656"/>
        <v>43394.041666666664</v>
      </c>
      <c r="P7038">
        <f t="shared" si="657"/>
        <v>2.9514576901682095E-5</v>
      </c>
    </row>
    <row r="7039" spans="1:16">
      <c r="A7039">
        <f t="shared" si="655"/>
        <v>294</v>
      </c>
      <c r="B7039" s="128">
        <f t="shared" si="658"/>
        <v>43394</v>
      </c>
      <c r="C7039" s="126">
        <f t="shared" si="659"/>
        <v>2</v>
      </c>
      <c r="D7039" s="127">
        <f>INDEX('365x24'!$D$4:$AA$369,'8760'!A7039,'8760'!C7039)</f>
        <v>1.3915534694342804</v>
      </c>
      <c r="E7039" s="130">
        <f t="shared" si="654"/>
        <v>2.9474571495261385E-5</v>
      </c>
      <c r="O7039" s="220">
        <f t="shared" si="656"/>
        <v>43394.083333333336</v>
      </c>
      <c r="P7039">
        <f t="shared" si="657"/>
        <v>2.9474571495261385E-5</v>
      </c>
    </row>
    <row r="7040" spans="1:16">
      <c r="A7040">
        <f t="shared" si="655"/>
        <v>294</v>
      </c>
      <c r="B7040" s="128">
        <f t="shared" si="658"/>
        <v>43394</v>
      </c>
      <c r="C7040" s="126">
        <f t="shared" si="659"/>
        <v>3</v>
      </c>
      <c r="D7040" s="127">
        <f>INDEX('365x24'!$D$4:$AA$369,'8760'!A7040,'8760'!C7040)</f>
        <v>1.3601115826598369</v>
      </c>
      <c r="E7040" s="130">
        <f t="shared" si="654"/>
        <v>2.8808599141316552E-5</v>
      </c>
      <c r="O7040" s="220">
        <f t="shared" si="656"/>
        <v>43394.125</v>
      </c>
      <c r="P7040">
        <f t="shared" si="657"/>
        <v>2.8808599141316552E-5</v>
      </c>
    </row>
    <row r="7041" spans="1:16">
      <c r="A7041">
        <f t="shared" si="655"/>
        <v>294</v>
      </c>
      <c r="B7041" s="128">
        <f t="shared" si="658"/>
        <v>43394</v>
      </c>
      <c r="C7041" s="126">
        <f t="shared" si="659"/>
        <v>4</v>
      </c>
      <c r="D7041" s="127">
        <f>INDEX('365x24'!$D$4:$AA$369,'8760'!A7041,'8760'!C7041)</f>
        <v>1.5427633913424681</v>
      </c>
      <c r="E7041" s="130">
        <f t="shared" si="654"/>
        <v>3.2677357268119717E-5</v>
      </c>
      <c r="O7041" s="220">
        <f t="shared" si="656"/>
        <v>43394.166666666664</v>
      </c>
      <c r="P7041">
        <f t="shared" si="657"/>
        <v>3.2677357268119717E-5</v>
      </c>
    </row>
    <row r="7042" spans="1:16">
      <c r="A7042">
        <f t="shared" si="655"/>
        <v>294</v>
      </c>
      <c r="B7042" s="128">
        <f t="shared" si="658"/>
        <v>43394</v>
      </c>
      <c r="C7042" s="126">
        <f t="shared" si="659"/>
        <v>5</v>
      </c>
      <c r="D7042" s="127">
        <f>INDEX('365x24'!$D$4:$AA$369,'8760'!A7042,'8760'!C7042)</f>
        <v>3.0900819676946614</v>
      </c>
      <c r="E7042" s="130">
        <f t="shared" si="654"/>
        <v>6.5451198163489396E-5</v>
      </c>
      <c r="O7042" s="220">
        <f t="shared" si="656"/>
        <v>43394.208333333336</v>
      </c>
      <c r="P7042">
        <f t="shared" si="657"/>
        <v>6.5451198163489396E-5</v>
      </c>
    </row>
    <row r="7043" spans="1:16">
      <c r="A7043">
        <f t="shared" si="655"/>
        <v>294</v>
      </c>
      <c r="B7043" s="128">
        <f t="shared" si="658"/>
        <v>43394</v>
      </c>
      <c r="C7043" s="126">
        <f t="shared" si="659"/>
        <v>6</v>
      </c>
      <c r="D7043" s="127">
        <f>INDEX('365x24'!$D$4:$AA$369,'8760'!A7043,'8760'!C7043)</f>
        <v>4.3412024163413223</v>
      </c>
      <c r="E7043" s="130">
        <f t="shared" si="654"/>
        <v>9.1951250028410628E-5</v>
      </c>
      <c r="O7043" s="220">
        <f t="shared" si="656"/>
        <v>43394.25</v>
      </c>
      <c r="P7043">
        <f t="shared" si="657"/>
        <v>9.1951250028410628E-5</v>
      </c>
    </row>
    <row r="7044" spans="1:16">
      <c r="A7044">
        <f t="shared" si="655"/>
        <v>294</v>
      </c>
      <c r="B7044" s="128">
        <f t="shared" si="658"/>
        <v>43394</v>
      </c>
      <c r="C7044" s="126">
        <f t="shared" si="659"/>
        <v>7</v>
      </c>
      <c r="D7044" s="127">
        <f>INDEX('365x24'!$D$4:$AA$369,'8760'!A7044,'8760'!C7044)</f>
        <v>4.5074111181595811</v>
      </c>
      <c r="E7044" s="130">
        <f t="shared" si="654"/>
        <v>9.5471725793433473E-5</v>
      </c>
      <c r="O7044" s="220">
        <f t="shared" si="656"/>
        <v>43394.291666666664</v>
      </c>
      <c r="P7044">
        <f t="shared" si="657"/>
        <v>9.5471725793433473E-5</v>
      </c>
    </row>
    <row r="7045" spans="1:16">
      <c r="A7045">
        <f t="shared" si="655"/>
        <v>294</v>
      </c>
      <c r="B7045" s="128">
        <f t="shared" si="658"/>
        <v>43394</v>
      </c>
      <c r="C7045" s="126">
        <f t="shared" si="659"/>
        <v>8</v>
      </c>
      <c r="D7045" s="127">
        <f>INDEX('365x24'!$D$4:$AA$369,'8760'!A7045,'8760'!C7045)</f>
        <v>4.3744219362902914</v>
      </c>
      <c r="E7045" s="130">
        <f t="shared" si="654"/>
        <v>9.2654874529574934E-5</v>
      </c>
      <c r="O7045" s="220">
        <f t="shared" si="656"/>
        <v>43394.333333333336</v>
      </c>
      <c r="P7045">
        <f t="shared" si="657"/>
        <v>9.2654874529574934E-5</v>
      </c>
    </row>
    <row r="7046" spans="1:16">
      <c r="A7046">
        <f t="shared" si="655"/>
        <v>294</v>
      </c>
      <c r="B7046" s="128">
        <f t="shared" si="658"/>
        <v>43394</v>
      </c>
      <c r="C7046" s="126">
        <f t="shared" si="659"/>
        <v>9</v>
      </c>
      <c r="D7046" s="127">
        <f>INDEX('365x24'!$D$4:$AA$369,'8760'!A7046,'8760'!C7046)</f>
        <v>4.3528681340491557</v>
      </c>
      <c r="E7046" s="130">
        <f t="shared" ref="E7046:E7109" si="660">D7046*$E$2</f>
        <v>9.2198342244538591E-5</v>
      </c>
      <c r="O7046" s="220">
        <f t="shared" si="656"/>
        <v>43394.375</v>
      </c>
      <c r="P7046">
        <f t="shared" si="657"/>
        <v>9.2198342244538591E-5</v>
      </c>
    </row>
    <row r="7047" spans="1:16">
      <c r="A7047">
        <f t="shared" ref="A7047:A7110" si="661">IF(C7047=1,A7046+1,A7046)</f>
        <v>294</v>
      </c>
      <c r="B7047" s="128">
        <f t="shared" si="658"/>
        <v>43394</v>
      </c>
      <c r="C7047" s="126">
        <f t="shared" si="659"/>
        <v>10</v>
      </c>
      <c r="D7047" s="127">
        <f>INDEX('365x24'!$D$4:$AA$369,'8760'!A7047,'8760'!C7047)</f>
        <v>5.5718800834809254</v>
      </c>
      <c r="E7047" s="130">
        <f t="shared" si="660"/>
        <v>1.1801830220030767E-4</v>
      </c>
      <c r="O7047" s="220">
        <f t="shared" ref="O7047:O7110" si="662">B7047+O$3*C7047</f>
        <v>43394.416666666664</v>
      </c>
      <c r="P7047">
        <f t="shared" ref="P7047:P7110" si="663">E7047</f>
        <v>1.1801830220030767E-4</v>
      </c>
    </row>
    <row r="7048" spans="1:16">
      <c r="A7048">
        <f t="shared" si="661"/>
        <v>294</v>
      </c>
      <c r="B7048" s="128">
        <f t="shared" ref="B7048:B7111" si="664">IF(C7047=24,B7047+1,B7047)</f>
        <v>43394</v>
      </c>
      <c r="C7048" s="126">
        <f t="shared" ref="C7048:C7111" si="665">IF(C7047=24,1,C7047+1)</f>
        <v>11</v>
      </c>
      <c r="D7048" s="127">
        <f>INDEX('365x24'!$D$4:$AA$369,'8760'!A7048,'8760'!C7048)</f>
        <v>6.6122398988727502</v>
      </c>
      <c r="E7048" s="130">
        <f t="shared" si="660"/>
        <v>1.4005422136051748E-4</v>
      </c>
      <c r="O7048" s="220">
        <f t="shared" si="662"/>
        <v>43394.458333333336</v>
      </c>
      <c r="P7048">
        <f t="shared" si="663"/>
        <v>1.4005422136051748E-4</v>
      </c>
    </row>
    <row r="7049" spans="1:16">
      <c r="A7049">
        <f t="shared" si="661"/>
        <v>294</v>
      </c>
      <c r="B7049" s="128">
        <f t="shared" si="664"/>
        <v>43394</v>
      </c>
      <c r="C7049" s="126">
        <f t="shared" si="665"/>
        <v>12</v>
      </c>
      <c r="D7049" s="127">
        <f>INDEX('365x24'!$D$4:$AA$369,'8760'!A7049,'8760'!C7049)</f>
        <v>7.0965338368579003</v>
      </c>
      <c r="E7049" s="130">
        <f t="shared" si="660"/>
        <v>1.5031207821862875E-4</v>
      </c>
      <c r="O7049" s="220">
        <f t="shared" si="662"/>
        <v>43394.5</v>
      </c>
      <c r="P7049">
        <f t="shared" si="663"/>
        <v>1.5031207821862875E-4</v>
      </c>
    </row>
    <row r="7050" spans="1:16">
      <c r="A7050">
        <f t="shared" si="661"/>
        <v>294</v>
      </c>
      <c r="B7050" s="128">
        <f t="shared" si="664"/>
        <v>43394</v>
      </c>
      <c r="C7050" s="126">
        <f t="shared" si="665"/>
        <v>13</v>
      </c>
      <c r="D7050" s="127">
        <f>INDEX('365x24'!$D$4:$AA$369,'8760'!A7050,'8760'!C7050)</f>
        <v>7.4661704350860729</v>
      </c>
      <c r="E7050" s="130">
        <f t="shared" si="660"/>
        <v>1.5814137158108262E-4</v>
      </c>
      <c r="O7050" s="220">
        <f t="shared" si="662"/>
        <v>43394.541666666664</v>
      </c>
      <c r="P7050">
        <f t="shared" si="663"/>
        <v>1.5814137158108262E-4</v>
      </c>
    </row>
    <row r="7051" spans="1:16">
      <c r="A7051">
        <f t="shared" si="661"/>
        <v>294</v>
      </c>
      <c r="B7051" s="128">
        <f t="shared" si="664"/>
        <v>43394</v>
      </c>
      <c r="C7051" s="126">
        <f t="shared" si="665"/>
        <v>14</v>
      </c>
      <c r="D7051" s="127">
        <f>INDEX('365x24'!$D$4:$AA$369,'8760'!A7051,'8760'!C7051)</f>
        <v>7.3980648640870132</v>
      </c>
      <c r="E7051" s="130">
        <f t="shared" si="660"/>
        <v>1.5669882369073569E-4</v>
      </c>
      <c r="O7051" s="220">
        <f t="shared" si="662"/>
        <v>43394.583333333336</v>
      </c>
      <c r="P7051">
        <f t="shared" si="663"/>
        <v>1.5669882369073569E-4</v>
      </c>
    </row>
    <row r="7052" spans="1:16">
      <c r="A7052">
        <f t="shared" si="661"/>
        <v>294</v>
      </c>
      <c r="B7052" s="128">
        <f t="shared" si="664"/>
        <v>43394</v>
      </c>
      <c r="C7052" s="126">
        <f t="shared" si="665"/>
        <v>15</v>
      </c>
      <c r="D7052" s="127">
        <f>INDEX('365x24'!$D$4:$AA$369,'8760'!A7052,'8760'!C7052)</f>
        <v>7.4202852787686</v>
      </c>
      <c r="E7052" s="130">
        <f t="shared" si="660"/>
        <v>1.5716947553097942E-4</v>
      </c>
      <c r="O7052" s="220">
        <f t="shared" si="662"/>
        <v>43394.625</v>
      </c>
      <c r="P7052">
        <f t="shared" si="663"/>
        <v>1.5716947553097942E-4</v>
      </c>
    </row>
    <row r="7053" spans="1:16">
      <c r="A7053">
        <f t="shared" si="661"/>
        <v>294</v>
      </c>
      <c r="B7053" s="128">
        <f t="shared" si="664"/>
        <v>43394</v>
      </c>
      <c r="C7053" s="126">
        <f t="shared" si="665"/>
        <v>16</v>
      </c>
      <c r="D7053" s="127">
        <f>INDEX('365x24'!$D$4:$AA$369,'8760'!A7053,'8760'!C7053)</f>
        <v>7.3301814972347721</v>
      </c>
      <c r="E7053" s="130">
        <f t="shared" si="660"/>
        <v>1.5526098231879125E-4</v>
      </c>
      <c r="O7053" s="220">
        <f t="shared" si="662"/>
        <v>43394.666666666664</v>
      </c>
      <c r="P7053">
        <f t="shared" si="663"/>
        <v>1.5526098231879125E-4</v>
      </c>
    </row>
    <row r="7054" spans="1:16">
      <c r="A7054">
        <f t="shared" si="661"/>
        <v>294</v>
      </c>
      <c r="B7054" s="128">
        <f t="shared" si="664"/>
        <v>43394</v>
      </c>
      <c r="C7054" s="126">
        <f t="shared" si="665"/>
        <v>17</v>
      </c>
      <c r="D7054" s="127">
        <f>INDEX('365x24'!$D$4:$AA$369,'8760'!A7054,'8760'!C7054)</f>
        <v>7.4400614478352125</v>
      </c>
      <c r="E7054" s="130">
        <f t="shared" si="660"/>
        <v>1.5758835566879634E-4</v>
      </c>
      <c r="O7054" s="220">
        <f t="shared" si="662"/>
        <v>43394.708333333336</v>
      </c>
      <c r="P7054">
        <f t="shared" si="663"/>
        <v>1.5758835566879634E-4</v>
      </c>
    </row>
    <row r="7055" spans="1:16">
      <c r="A7055">
        <f t="shared" si="661"/>
        <v>294</v>
      </c>
      <c r="B7055" s="128">
        <f t="shared" si="664"/>
        <v>43394</v>
      </c>
      <c r="C7055" s="126">
        <f t="shared" si="665"/>
        <v>18</v>
      </c>
      <c r="D7055" s="127">
        <f>INDEX('365x24'!$D$4:$AA$369,'8760'!A7055,'8760'!C7055)</f>
        <v>7.0436492499157302</v>
      </c>
      <c r="E7055" s="130">
        <f t="shared" si="660"/>
        <v>1.4919192683884882E-4</v>
      </c>
      <c r="O7055" s="220">
        <f t="shared" si="662"/>
        <v>43394.75</v>
      </c>
      <c r="P7055">
        <f t="shared" si="663"/>
        <v>1.4919192683884882E-4</v>
      </c>
    </row>
    <row r="7056" spans="1:16">
      <c r="A7056">
        <f t="shared" si="661"/>
        <v>294</v>
      </c>
      <c r="B7056" s="128">
        <f t="shared" si="664"/>
        <v>43394</v>
      </c>
      <c r="C7056" s="126">
        <f t="shared" si="665"/>
        <v>19</v>
      </c>
      <c r="D7056" s="127">
        <f>INDEX('365x24'!$D$4:$AA$369,'8760'!A7056,'8760'!C7056)</f>
        <v>6.6601248925115675</v>
      </c>
      <c r="E7056" s="130">
        <f t="shared" si="660"/>
        <v>1.4106847607624264E-4</v>
      </c>
      <c r="O7056" s="220">
        <f t="shared" si="662"/>
        <v>43394.791666666664</v>
      </c>
      <c r="P7056">
        <f t="shared" si="663"/>
        <v>1.4106847607624264E-4</v>
      </c>
    </row>
    <row r="7057" spans="1:16">
      <c r="A7057">
        <f t="shared" si="661"/>
        <v>294</v>
      </c>
      <c r="B7057" s="128">
        <f t="shared" si="664"/>
        <v>43394</v>
      </c>
      <c r="C7057" s="126">
        <f t="shared" si="665"/>
        <v>20</v>
      </c>
      <c r="D7057" s="127">
        <f>INDEX('365x24'!$D$4:$AA$369,'8760'!A7057,'8760'!C7057)</f>
        <v>5.6575397820784357</v>
      </c>
      <c r="E7057" s="130">
        <f t="shared" si="660"/>
        <v>1.1983266504444708E-4</v>
      </c>
      <c r="O7057" s="220">
        <f t="shared" si="662"/>
        <v>43394.833333333336</v>
      </c>
      <c r="P7057">
        <f t="shared" si="663"/>
        <v>1.1983266504444708E-4</v>
      </c>
    </row>
    <row r="7058" spans="1:16">
      <c r="A7058">
        <f t="shared" si="661"/>
        <v>294</v>
      </c>
      <c r="B7058" s="128">
        <f t="shared" si="664"/>
        <v>43394</v>
      </c>
      <c r="C7058" s="126">
        <f t="shared" si="665"/>
        <v>21</v>
      </c>
      <c r="D7058" s="127">
        <f>INDEX('365x24'!$D$4:$AA$369,'8760'!A7058,'8760'!C7058)</f>
        <v>5.3204560913587864</v>
      </c>
      <c r="E7058" s="130">
        <f t="shared" si="660"/>
        <v>1.1269287662795024E-4</v>
      </c>
      <c r="O7058" s="220">
        <f t="shared" si="662"/>
        <v>43394.875</v>
      </c>
      <c r="P7058">
        <f t="shared" si="663"/>
        <v>1.1269287662795024E-4</v>
      </c>
    </row>
    <row r="7059" spans="1:16">
      <c r="A7059">
        <f t="shared" si="661"/>
        <v>294</v>
      </c>
      <c r="B7059" s="128">
        <f t="shared" si="664"/>
        <v>43394</v>
      </c>
      <c r="C7059" s="126">
        <f t="shared" si="665"/>
        <v>22</v>
      </c>
      <c r="D7059" s="127">
        <f>INDEX('365x24'!$D$4:$AA$369,'8760'!A7059,'8760'!C7059)</f>
        <v>4.9383760609089276</v>
      </c>
      <c r="E7059" s="130">
        <f t="shared" si="660"/>
        <v>1.0460001823495992E-4</v>
      </c>
      <c r="O7059" s="220">
        <f t="shared" si="662"/>
        <v>43394.916666666664</v>
      </c>
      <c r="P7059">
        <f t="shared" si="663"/>
        <v>1.0460001823495992E-4</v>
      </c>
    </row>
    <row r="7060" spans="1:16">
      <c r="A7060">
        <f t="shared" si="661"/>
        <v>294</v>
      </c>
      <c r="B7060" s="128">
        <f t="shared" si="664"/>
        <v>43394</v>
      </c>
      <c r="C7060" s="126">
        <f t="shared" si="665"/>
        <v>23</v>
      </c>
      <c r="D7060" s="127">
        <f>INDEX('365x24'!$D$4:$AA$369,'8760'!A7060,'8760'!C7060)</f>
        <v>4.0296722025054974</v>
      </c>
      <c r="E7060" s="130">
        <f t="shared" si="660"/>
        <v>8.5352711228194047E-5</v>
      </c>
      <c r="O7060" s="220">
        <f t="shared" si="662"/>
        <v>43394.958333333336</v>
      </c>
      <c r="P7060">
        <f t="shared" si="663"/>
        <v>8.5352711228194047E-5</v>
      </c>
    </row>
    <row r="7061" spans="1:16">
      <c r="A7061">
        <f t="shared" si="661"/>
        <v>294</v>
      </c>
      <c r="B7061" s="128">
        <f t="shared" si="664"/>
        <v>43394</v>
      </c>
      <c r="C7061" s="126">
        <f t="shared" si="665"/>
        <v>24</v>
      </c>
      <c r="D7061" s="127">
        <f>INDEX('365x24'!$D$4:$AA$369,'8760'!A7061,'8760'!C7061)</f>
        <v>1.3944421233428865</v>
      </c>
      <c r="E7061" s="130">
        <f t="shared" si="660"/>
        <v>2.9535756234493064E-5</v>
      </c>
      <c r="O7061" s="220">
        <f t="shared" si="662"/>
        <v>43395</v>
      </c>
      <c r="P7061">
        <f t="shared" si="663"/>
        <v>2.9535756234493064E-5</v>
      </c>
    </row>
    <row r="7062" spans="1:16">
      <c r="A7062">
        <f t="shared" si="661"/>
        <v>295</v>
      </c>
      <c r="B7062" s="128">
        <f t="shared" si="664"/>
        <v>43395</v>
      </c>
      <c r="C7062" s="126">
        <f t="shared" si="665"/>
        <v>1</v>
      </c>
      <c r="D7062" s="127">
        <f>INDEX('365x24'!$D$4:$AA$369,'8760'!A7062,'8760'!C7062)</f>
        <v>1.5334661678359229</v>
      </c>
      <c r="E7062" s="130">
        <f t="shared" si="660"/>
        <v>3.2480432259508665E-5</v>
      </c>
      <c r="O7062" s="220">
        <f t="shared" si="662"/>
        <v>43395.041666666664</v>
      </c>
      <c r="P7062">
        <f t="shared" si="663"/>
        <v>3.2480432259508665E-5</v>
      </c>
    </row>
    <row r="7063" spans="1:16">
      <c r="A7063">
        <f t="shared" si="661"/>
        <v>295</v>
      </c>
      <c r="B7063" s="128">
        <f t="shared" si="664"/>
        <v>43395</v>
      </c>
      <c r="C7063" s="126">
        <f t="shared" si="665"/>
        <v>2</v>
      </c>
      <c r="D7063" s="127">
        <f>INDEX('365x24'!$D$4:$AA$369,'8760'!A7063,'8760'!C7063)</f>
        <v>1.4385647967685706</v>
      </c>
      <c r="E7063" s="130">
        <f t="shared" si="660"/>
        <v>3.047032103635878E-5</v>
      </c>
      <c r="O7063" s="220">
        <f t="shared" si="662"/>
        <v>43395.083333333336</v>
      </c>
      <c r="P7063">
        <f t="shared" si="663"/>
        <v>3.047032103635878E-5</v>
      </c>
    </row>
    <row r="7064" spans="1:16">
      <c r="A7064">
        <f t="shared" si="661"/>
        <v>295</v>
      </c>
      <c r="B7064" s="128">
        <f t="shared" si="664"/>
        <v>43395</v>
      </c>
      <c r="C7064" s="126">
        <f t="shared" si="665"/>
        <v>3</v>
      </c>
      <c r="D7064" s="127">
        <f>INDEX('365x24'!$D$4:$AA$369,'8760'!A7064,'8760'!C7064)</f>
        <v>1.4398828713667282</v>
      </c>
      <c r="E7064" s="130">
        <f t="shared" si="660"/>
        <v>3.0498239247791417E-5</v>
      </c>
      <c r="O7064" s="220">
        <f t="shared" si="662"/>
        <v>43395.125</v>
      </c>
      <c r="P7064">
        <f t="shared" si="663"/>
        <v>3.0498239247791417E-5</v>
      </c>
    </row>
    <row r="7065" spans="1:16">
      <c r="A7065">
        <f t="shared" si="661"/>
        <v>295</v>
      </c>
      <c r="B7065" s="128">
        <f t="shared" si="664"/>
        <v>43395</v>
      </c>
      <c r="C7065" s="126">
        <f t="shared" si="665"/>
        <v>4</v>
      </c>
      <c r="D7065" s="127">
        <f>INDEX('365x24'!$D$4:$AA$369,'8760'!A7065,'8760'!C7065)</f>
        <v>1.6178683929662265</v>
      </c>
      <c r="E7065" s="130">
        <f t="shared" si="660"/>
        <v>3.4268160488143409E-5</v>
      </c>
      <c r="O7065" s="220">
        <f t="shared" si="662"/>
        <v>43395.166666666664</v>
      </c>
      <c r="P7065">
        <f t="shared" si="663"/>
        <v>3.4268160488143409E-5</v>
      </c>
    </row>
    <row r="7066" spans="1:16">
      <c r="A7066">
        <f t="shared" si="661"/>
        <v>295</v>
      </c>
      <c r="B7066" s="128">
        <f t="shared" si="664"/>
        <v>43395</v>
      </c>
      <c r="C7066" s="126">
        <f t="shared" si="665"/>
        <v>5</v>
      </c>
      <c r="D7066" s="127">
        <f>INDEX('365x24'!$D$4:$AA$369,'8760'!A7066,'8760'!C7066)</f>
        <v>3.1482893539719234</v>
      </c>
      <c r="E7066" s="130">
        <f t="shared" si="660"/>
        <v>6.6684092052273235E-5</v>
      </c>
      <c r="O7066" s="220">
        <f t="shared" si="662"/>
        <v>43395.208333333336</v>
      </c>
      <c r="P7066">
        <f t="shared" si="663"/>
        <v>6.6684092052273235E-5</v>
      </c>
    </row>
    <row r="7067" spans="1:16">
      <c r="A7067">
        <f t="shared" si="661"/>
        <v>295</v>
      </c>
      <c r="B7067" s="128">
        <f t="shared" si="664"/>
        <v>43395</v>
      </c>
      <c r="C7067" s="126">
        <f t="shared" si="665"/>
        <v>6</v>
      </c>
      <c r="D7067" s="127">
        <f>INDEX('365x24'!$D$4:$AA$369,'8760'!A7067,'8760'!C7067)</f>
        <v>4.6524397247108906</v>
      </c>
      <c r="E7067" s="130">
        <f t="shared" si="660"/>
        <v>9.8543584781642186E-5</v>
      </c>
      <c r="O7067" s="220">
        <f t="shared" si="662"/>
        <v>43395.25</v>
      </c>
      <c r="P7067">
        <f t="shared" si="663"/>
        <v>9.8543584781642186E-5</v>
      </c>
    </row>
    <row r="7068" spans="1:16">
      <c r="A7068">
        <f t="shared" si="661"/>
        <v>295</v>
      </c>
      <c r="B7068" s="128">
        <f t="shared" si="664"/>
        <v>43395</v>
      </c>
      <c r="C7068" s="126">
        <f t="shared" si="665"/>
        <v>7</v>
      </c>
      <c r="D7068" s="127">
        <f>INDEX('365x24'!$D$4:$AA$369,'8760'!A7068,'8760'!C7068)</f>
        <v>4.9434615058144651</v>
      </c>
      <c r="E7068" s="130">
        <f t="shared" si="660"/>
        <v>1.0470773332657938E-4</v>
      </c>
      <c r="O7068" s="220">
        <f t="shared" si="662"/>
        <v>43395.291666666664</v>
      </c>
      <c r="P7068">
        <f t="shared" si="663"/>
        <v>1.0470773332657938E-4</v>
      </c>
    </row>
    <row r="7069" spans="1:16">
      <c r="A7069">
        <f t="shared" si="661"/>
        <v>295</v>
      </c>
      <c r="B7069" s="128">
        <f t="shared" si="664"/>
        <v>43395</v>
      </c>
      <c r="C7069" s="126">
        <f t="shared" si="665"/>
        <v>8</v>
      </c>
      <c r="D7069" s="127">
        <f>INDEX('365x24'!$D$4:$AA$369,'8760'!A7069,'8760'!C7069)</f>
        <v>4.8212441749715005</v>
      </c>
      <c r="E7069" s="130">
        <f t="shared" si="660"/>
        <v>1.0211904123891173E-4</v>
      </c>
      <c r="O7069" s="220">
        <f t="shared" si="662"/>
        <v>43395.333333333336</v>
      </c>
      <c r="P7069">
        <f t="shared" si="663"/>
        <v>1.0211904123891173E-4</v>
      </c>
    </row>
    <row r="7070" spans="1:16">
      <c r="A7070">
        <f t="shared" si="661"/>
        <v>295</v>
      </c>
      <c r="B7070" s="128">
        <f t="shared" si="664"/>
        <v>43395</v>
      </c>
      <c r="C7070" s="126">
        <f t="shared" si="665"/>
        <v>9</v>
      </c>
      <c r="D7070" s="127">
        <f>INDEX('365x24'!$D$4:$AA$369,'8760'!A7070,'8760'!C7070)</f>
        <v>4.9064645153696222</v>
      </c>
      <c r="E7070" s="130">
        <f t="shared" si="660"/>
        <v>1.0392409801257355E-4</v>
      </c>
      <c r="O7070" s="220">
        <f t="shared" si="662"/>
        <v>43395.375</v>
      </c>
      <c r="P7070">
        <f t="shared" si="663"/>
        <v>1.0392409801257355E-4</v>
      </c>
    </row>
    <row r="7071" spans="1:16">
      <c r="A7071">
        <f t="shared" si="661"/>
        <v>295</v>
      </c>
      <c r="B7071" s="128">
        <f t="shared" si="664"/>
        <v>43395</v>
      </c>
      <c r="C7071" s="126">
        <f t="shared" si="665"/>
        <v>10</v>
      </c>
      <c r="D7071" s="127">
        <f>INDEX('365x24'!$D$4:$AA$369,'8760'!A7071,'8760'!C7071)</f>
        <v>6.2262662457593692</v>
      </c>
      <c r="E7071" s="130">
        <f t="shared" si="660"/>
        <v>1.318788919291572E-4</v>
      </c>
      <c r="O7071" s="220">
        <f t="shared" si="662"/>
        <v>43395.416666666664</v>
      </c>
      <c r="P7071">
        <f t="shared" si="663"/>
        <v>1.318788919291572E-4</v>
      </c>
    </row>
    <row r="7072" spans="1:16">
      <c r="A7072">
        <f t="shared" si="661"/>
        <v>295</v>
      </c>
      <c r="B7072" s="128">
        <f t="shared" si="664"/>
        <v>43395</v>
      </c>
      <c r="C7072" s="126">
        <f t="shared" si="665"/>
        <v>11</v>
      </c>
      <c r="D7072" s="127">
        <f>INDEX('365x24'!$D$4:$AA$369,'8760'!A7072,'8760'!C7072)</f>
        <v>7.4080337501282498</v>
      </c>
      <c r="E7072" s="130">
        <f t="shared" si="660"/>
        <v>1.5690997522088134E-4</v>
      </c>
      <c r="O7072" s="220">
        <f t="shared" si="662"/>
        <v>43395.458333333336</v>
      </c>
      <c r="P7072">
        <f t="shared" si="663"/>
        <v>1.5690997522088134E-4</v>
      </c>
    </row>
    <row r="7073" spans="1:16">
      <c r="A7073">
        <f t="shared" si="661"/>
        <v>295</v>
      </c>
      <c r="B7073" s="128">
        <f t="shared" si="664"/>
        <v>43395</v>
      </c>
      <c r="C7073" s="126">
        <f t="shared" si="665"/>
        <v>12</v>
      </c>
      <c r="D7073" s="127">
        <f>INDEX('365x24'!$D$4:$AA$369,'8760'!A7073,'8760'!C7073)</f>
        <v>7.9981221124689776</v>
      </c>
      <c r="E7073" s="130">
        <f t="shared" si="660"/>
        <v>1.6940866967018933E-4</v>
      </c>
      <c r="O7073" s="220">
        <f t="shared" si="662"/>
        <v>43395.5</v>
      </c>
      <c r="P7073">
        <f t="shared" si="663"/>
        <v>1.6940866967018933E-4</v>
      </c>
    </row>
    <row r="7074" spans="1:16">
      <c r="A7074">
        <f t="shared" si="661"/>
        <v>295</v>
      </c>
      <c r="B7074" s="128">
        <f t="shared" si="664"/>
        <v>43395</v>
      </c>
      <c r="C7074" s="126">
        <f t="shared" si="665"/>
        <v>13</v>
      </c>
      <c r="D7074" s="127">
        <f>INDEX('365x24'!$D$4:$AA$369,'8760'!A7074,'8760'!C7074)</f>
        <v>8.4216331161115043</v>
      </c>
      <c r="E7074" s="130">
        <f t="shared" si="660"/>
        <v>1.7837907981257953E-4</v>
      </c>
      <c r="O7074" s="220">
        <f t="shared" si="662"/>
        <v>43395.541666666664</v>
      </c>
      <c r="P7074">
        <f t="shared" si="663"/>
        <v>1.7837907981257953E-4</v>
      </c>
    </row>
    <row r="7075" spans="1:16">
      <c r="A7075">
        <f t="shared" si="661"/>
        <v>295</v>
      </c>
      <c r="B7075" s="128">
        <f t="shared" si="664"/>
        <v>43395</v>
      </c>
      <c r="C7075" s="126">
        <f t="shared" si="665"/>
        <v>14</v>
      </c>
      <c r="D7075" s="127">
        <f>INDEX('365x24'!$D$4:$AA$369,'8760'!A7075,'8760'!C7075)</f>
        <v>8.3770003831669921</v>
      </c>
      <c r="E7075" s="130">
        <f t="shared" si="660"/>
        <v>1.7743371141165366E-4</v>
      </c>
      <c r="O7075" s="220">
        <f t="shared" si="662"/>
        <v>43395.583333333336</v>
      </c>
      <c r="P7075">
        <f t="shared" si="663"/>
        <v>1.7743371141165366E-4</v>
      </c>
    </row>
    <row r="7076" spans="1:16">
      <c r="A7076">
        <f t="shared" si="661"/>
        <v>295</v>
      </c>
      <c r="B7076" s="128">
        <f t="shared" si="664"/>
        <v>43395</v>
      </c>
      <c r="C7076" s="126">
        <f t="shared" si="665"/>
        <v>15</v>
      </c>
      <c r="D7076" s="127">
        <f>INDEX('365x24'!$D$4:$AA$369,'8760'!A7076,'8760'!C7076)</f>
        <v>8.4777194628055224</v>
      </c>
      <c r="E7076" s="130">
        <f t="shared" si="660"/>
        <v>1.7956704784388551E-4</v>
      </c>
      <c r="O7076" s="220">
        <f t="shared" si="662"/>
        <v>43395.625</v>
      </c>
      <c r="P7076">
        <f t="shared" si="663"/>
        <v>1.7956704784388551E-4</v>
      </c>
    </row>
    <row r="7077" spans="1:16">
      <c r="A7077">
        <f t="shared" si="661"/>
        <v>295</v>
      </c>
      <c r="B7077" s="128">
        <f t="shared" si="664"/>
        <v>43395</v>
      </c>
      <c r="C7077" s="126">
        <f t="shared" si="665"/>
        <v>16</v>
      </c>
      <c r="D7077" s="127">
        <f>INDEX('365x24'!$D$4:$AA$369,'8760'!A7077,'8760'!C7077)</f>
        <v>8.4378136180750953</v>
      </c>
      <c r="E7077" s="130">
        <f t="shared" si="660"/>
        <v>1.7872179992533882E-4</v>
      </c>
      <c r="O7077" s="220">
        <f t="shared" si="662"/>
        <v>43395.666666666664</v>
      </c>
      <c r="P7077">
        <f t="shared" si="663"/>
        <v>1.7872179992533882E-4</v>
      </c>
    </row>
    <row r="7078" spans="1:16">
      <c r="A7078">
        <f t="shared" si="661"/>
        <v>295</v>
      </c>
      <c r="B7078" s="128">
        <f t="shared" si="664"/>
        <v>43395</v>
      </c>
      <c r="C7078" s="126">
        <f t="shared" si="665"/>
        <v>17</v>
      </c>
      <c r="D7078" s="127">
        <f>INDEX('365x24'!$D$4:$AA$369,'8760'!A7078,'8760'!C7078)</f>
        <v>8.3889085053986214</v>
      </c>
      <c r="E7078" s="130">
        <f t="shared" si="660"/>
        <v>1.7768593801149331E-4</v>
      </c>
      <c r="O7078" s="220">
        <f t="shared" si="662"/>
        <v>43395.708333333336</v>
      </c>
      <c r="P7078">
        <f t="shared" si="663"/>
        <v>1.7768593801149331E-4</v>
      </c>
    </row>
    <row r="7079" spans="1:16">
      <c r="A7079">
        <f t="shared" si="661"/>
        <v>295</v>
      </c>
      <c r="B7079" s="128">
        <f t="shared" si="664"/>
        <v>43395</v>
      </c>
      <c r="C7079" s="126">
        <f t="shared" si="665"/>
        <v>18</v>
      </c>
      <c r="D7079" s="127">
        <f>INDEX('365x24'!$D$4:$AA$369,'8760'!A7079,'8760'!C7079)</f>
        <v>7.7498241286850034</v>
      </c>
      <c r="E7079" s="130">
        <f t="shared" si="660"/>
        <v>1.6414945625444811E-4</v>
      </c>
      <c r="O7079" s="220">
        <f t="shared" si="662"/>
        <v>43395.75</v>
      </c>
      <c r="P7079">
        <f t="shared" si="663"/>
        <v>1.6414945625444811E-4</v>
      </c>
    </row>
    <row r="7080" spans="1:16">
      <c r="A7080">
        <f t="shared" si="661"/>
        <v>295</v>
      </c>
      <c r="B7080" s="128">
        <f t="shared" si="664"/>
        <v>43395</v>
      </c>
      <c r="C7080" s="126">
        <f t="shared" si="665"/>
        <v>19</v>
      </c>
      <c r="D7080" s="127">
        <f>INDEX('365x24'!$D$4:$AA$369,'8760'!A7080,'8760'!C7080)</f>
        <v>7.2586368120543119</v>
      </c>
      <c r="E7080" s="130">
        <f t="shared" si="660"/>
        <v>1.5374559035953385E-4</v>
      </c>
      <c r="O7080" s="220">
        <f t="shared" si="662"/>
        <v>43395.791666666664</v>
      </c>
      <c r="P7080">
        <f t="shared" si="663"/>
        <v>1.5374559035953385E-4</v>
      </c>
    </row>
    <row r="7081" spans="1:16">
      <c r="A7081">
        <f t="shared" si="661"/>
        <v>295</v>
      </c>
      <c r="B7081" s="128">
        <f t="shared" si="664"/>
        <v>43395</v>
      </c>
      <c r="C7081" s="126">
        <f t="shared" si="665"/>
        <v>20</v>
      </c>
      <c r="D7081" s="127">
        <f>INDEX('365x24'!$D$4:$AA$369,'8760'!A7081,'8760'!C7081)</f>
        <v>6.2018591402693435</v>
      </c>
      <c r="E7081" s="130">
        <f t="shared" si="660"/>
        <v>1.3136192366918037E-4</v>
      </c>
      <c r="O7081" s="220">
        <f t="shared" si="662"/>
        <v>43395.833333333336</v>
      </c>
      <c r="P7081">
        <f t="shared" si="663"/>
        <v>1.3136192366918037E-4</v>
      </c>
    </row>
    <row r="7082" spans="1:16">
      <c r="A7082">
        <f t="shared" si="661"/>
        <v>295</v>
      </c>
      <c r="B7082" s="128">
        <f t="shared" si="664"/>
        <v>43395</v>
      </c>
      <c r="C7082" s="126">
        <f t="shared" si="665"/>
        <v>21</v>
      </c>
      <c r="D7082" s="127">
        <f>INDEX('365x24'!$D$4:$AA$369,'8760'!A7082,'8760'!C7082)</f>
        <v>5.7275340883254318</v>
      </c>
      <c r="E7082" s="130">
        <f t="shared" si="660"/>
        <v>1.2131521834121478E-4</v>
      </c>
      <c r="O7082" s="220">
        <f t="shared" si="662"/>
        <v>43395.875</v>
      </c>
      <c r="P7082">
        <f t="shared" si="663"/>
        <v>1.2131521834121478E-4</v>
      </c>
    </row>
    <row r="7083" spans="1:16">
      <c r="A7083">
        <f t="shared" si="661"/>
        <v>295</v>
      </c>
      <c r="B7083" s="128">
        <f t="shared" si="664"/>
        <v>43395</v>
      </c>
      <c r="C7083" s="126">
        <f t="shared" si="665"/>
        <v>22</v>
      </c>
      <c r="D7083" s="127">
        <f>INDEX('365x24'!$D$4:$AA$369,'8760'!A7083,'8760'!C7083)</f>
        <v>5.2942966031654661</v>
      </c>
      <c r="E7083" s="130">
        <f t="shared" si="660"/>
        <v>1.1213879105239063E-4</v>
      </c>
      <c r="O7083" s="220">
        <f t="shared" si="662"/>
        <v>43395.916666666664</v>
      </c>
      <c r="P7083">
        <f t="shared" si="663"/>
        <v>1.1213879105239063E-4</v>
      </c>
    </row>
    <row r="7084" spans="1:16">
      <c r="A7084">
        <f t="shared" si="661"/>
        <v>295</v>
      </c>
      <c r="B7084" s="128">
        <f t="shared" si="664"/>
        <v>43395</v>
      </c>
      <c r="C7084" s="126">
        <f t="shared" si="665"/>
        <v>23</v>
      </c>
      <c r="D7084" s="127">
        <f>INDEX('365x24'!$D$4:$AA$369,'8760'!A7084,'8760'!C7084)</f>
        <v>4.8992832813520746</v>
      </c>
      <c r="E7084" s="130">
        <f t="shared" si="660"/>
        <v>1.0377199189511299E-4</v>
      </c>
      <c r="O7084" s="220">
        <f t="shared" si="662"/>
        <v>43395.958333333336</v>
      </c>
      <c r="P7084">
        <f t="shared" si="663"/>
        <v>1.0377199189511299E-4</v>
      </c>
    </row>
    <row r="7085" spans="1:16">
      <c r="A7085">
        <f t="shared" si="661"/>
        <v>295</v>
      </c>
      <c r="B7085" s="128">
        <f t="shared" si="664"/>
        <v>43395</v>
      </c>
      <c r="C7085" s="126">
        <f t="shared" si="665"/>
        <v>24</v>
      </c>
      <c r="D7085" s="127">
        <f>INDEX('365x24'!$D$4:$AA$369,'8760'!A7085,'8760'!C7085)</f>
        <v>1.5558279851563908</v>
      </c>
      <c r="E7085" s="130">
        <f t="shared" si="660"/>
        <v>3.2954079156917542E-5</v>
      </c>
      <c r="O7085" s="220">
        <f t="shared" si="662"/>
        <v>43396</v>
      </c>
      <c r="P7085">
        <f t="shared" si="663"/>
        <v>3.2954079156917542E-5</v>
      </c>
    </row>
    <row r="7086" spans="1:16">
      <c r="A7086">
        <f t="shared" si="661"/>
        <v>296</v>
      </c>
      <c r="B7086" s="128">
        <f t="shared" si="664"/>
        <v>43396</v>
      </c>
      <c r="C7086" s="126">
        <f t="shared" si="665"/>
        <v>1</v>
      </c>
      <c r="D7086" s="127">
        <f>INDEX('365x24'!$D$4:$AA$369,'8760'!A7086,'8760'!C7086)</f>
        <v>1.4729719383013093</v>
      </c>
      <c r="E7086" s="130">
        <f t="shared" si="660"/>
        <v>3.1199100616396458E-5</v>
      </c>
      <c r="O7086" s="220">
        <f t="shared" si="662"/>
        <v>43396.041666666664</v>
      </c>
      <c r="P7086">
        <f t="shared" si="663"/>
        <v>3.1199100616396458E-5</v>
      </c>
    </row>
    <row r="7087" spans="1:16">
      <c r="A7087">
        <f t="shared" si="661"/>
        <v>296</v>
      </c>
      <c r="B7087" s="128">
        <f t="shared" si="664"/>
        <v>43396</v>
      </c>
      <c r="C7087" s="126">
        <f t="shared" si="665"/>
        <v>2</v>
      </c>
      <c r="D7087" s="127">
        <f>INDEX('365x24'!$D$4:$AA$369,'8760'!A7087,'8760'!C7087)</f>
        <v>1.3818143637681837</v>
      </c>
      <c r="E7087" s="130">
        <f t="shared" si="660"/>
        <v>2.9268286956032021E-5</v>
      </c>
      <c r="O7087" s="220">
        <f t="shared" si="662"/>
        <v>43396.083333333336</v>
      </c>
      <c r="P7087">
        <f t="shared" si="663"/>
        <v>2.9268286956032021E-5</v>
      </c>
    </row>
    <row r="7088" spans="1:16">
      <c r="A7088">
        <f t="shared" si="661"/>
        <v>296</v>
      </c>
      <c r="B7088" s="128">
        <f t="shared" si="664"/>
        <v>43396</v>
      </c>
      <c r="C7088" s="126">
        <f t="shared" si="665"/>
        <v>3</v>
      </c>
      <c r="D7088" s="127">
        <f>INDEX('365x24'!$D$4:$AA$369,'8760'!A7088,'8760'!C7088)</f>
        <v>1.3830804411922548</v>
      </c>
      <c r="E7088" s="130">
        <f t="shared" si="660"/>
        <v>2.9295103812425971E-5</v>
      </c>
      <c r="O7088" s="220">
        <f t="shared" si="662"/>
        <v>43396.125</v>
      </c>
      <c r="P7088">
        <f t="shared" si="663"/>
        <v>2.9295103812425971E-5</v>
      </c>
    </row>
    <row r="7089" spans="1:16">
      <c r="A7089">
        <f t="shared" si="661"/>
        <v>296</v>
      </c>
      <c r="B7089" s="128">
        <f t="shared" si="664"/>
        <v>43396</v>
      </c>
      <c r="C7089" s="126">
        <f t="shared" si="665"/>
        <v>4</v>
      </c>
      <c r="D7089" s="127">
        <f>INDEX('365x24'!$D$4:$AA$369,'8760'!A7089,'8760'!C7089)</f>
        <v>1.554044551284075</v>
      </c>
      <c r="E7089" s="130">
        <f t="shared" si="660"/>
        <v>3.2916304144795288E-5</v>
      </c>
      <c r="O7089" s="220">
        <f t="shared" si="662"/>
        <v>43396.166666666664</v>
      </c>
      <c r="P7089">
        <f t="shared" si="663"/>
        <v>3.2916304144795288E-5</v>
      </c>
    </row>
    <row r="7090" spans="1:16">
      <c r="A7090">
        <f t="shared" si="661"/>
        <v>296</v>
      </c>
      <c r="B7090" s="128">
        <f t="shared" si="664"/>
        <v>43396</v>
      </c>
      <c r="C7090" s="126">
        <f t="shared" si="665"/>
        <v>5</v>
      </c>
      <c r="D7090" s="127">
        <f>INDEX('365x24'!$D$4:$AA$369,'8760'!A7090,'8760'!C7090)</f>
        <v>3.024091414157358</v>
      </c>
      <c r="E7090" s="130">
        <f t="shared" si="660"/>
        <v>6.4053448575729857E-5</v>
      </c>
      <c r="O7090" s="220">
        <f t="shared" si="662"/>
        <v>43396.208333333336</v>
      </c>
      <c r="P7090">
        <f t="shared" si="663"/>
        <v>6.4053448575729857E-5</v>
      </c>
    </row>
    <row r="7091" spans="1:16">
      <c r="A7091">
        <f t="shared" si="661"/>
        <v>296</v>
      </c>
      <c r="B7091" s="128">
        <f t="shared" si="664"/>
        <v>43396</v>
      </c>
      <c r="C7091" s="126">
        <f t="shared" si="665"/>
        <v>6</v>
      </c>
      <c r="D7091" s="127">
        <f>INDEX('365x24'!$D$4:$AA$369,'8760'!A7091,'8760'!C7091)</f>
        <v>4.4689040442336347</v>
      </c>
      <c r="E7091" s="130">
        <f t="shared" si="660"/>
        <v>9.4656105317157403E-5</v>
      </c>
      <c r="O7091" s="220">
        <f t="shared" si="662"/>
        <v>43396.25</v>
      </c>
      <c r="P7091">
        <f t="shared" si="663"/>
        <v>9.4656105317157403E-5</v>
      </c>
    </row>
    <row r="7092" spans="1:16">
      <c r="A7092">
        <f t="shared" si="661"/>
        <v>296</v>
      </c>
      <c r="B7092" s="128">
        <f t="shared" si="664"/>
        <v>43396</v>
      </c>
      <c r="C7092" s="126">
        <f t="shared" si="665"/>
        <v>7</v>
      </c>
      <c r="D7092" s="127">
        <f>INDEX('365x24'!$D$4:$AA$369,'8760'!A7092,'8760'!C7092)</f>
        <v>4.7484452079001152</v>
      </c>
      <c r="E7092" s="130">
        <f t="shared" si="660"/>
        <v>1.0057708226510454E-4</v>
      </c>
      <c r="O7092" s="220">
        <f t="shared" si="662"/>
        <v>43396.291666666664</v>
      </c>
      <c r="P7092">
        <f t="shared" si="663"/>
        <v>1.0057708226510454E-4</v>
      </c>
    </row>
    <row r="7093" spans="1:16">
      <c r="A7093">
        <f t="shared" si="661"/>
        <v>296</v>
      </c>
      <c r="B7093" s="128">
        <f t="shared" si="664"/>
        <v>43396</v>
      </c>
      <c r="C7093" s="126">
        <f t="shared" si="665"/>
        <v>8</v>
      </c>
      <c r="D7093" s="127">
        <f>INDEX('365x24'!$D$4:$AA$369,'8760'!A7093,'8760'!C7093)</f>
        <v>4.6310492701991697</v>
      </c>
      <c r="E7093" s="130">
        <f t="shared" si="660"/>
        <v>9.8090512373955144E-5</v>
      </c>
      <c r="O7093" s="220">
        <f t="shared" si="662"/>
        <v>43396.333333333336</v>
      </c>
      <c r="P7093">
        <f t="shared" si="663"/>
        <v>9.8090512373955144E-5</v>
      </c>
    </row>
    <row r="7094" spans="1:16">
      <c r="A7094">
        <f t="shared" si="661"/>
        <v>296</v>
      </c>
      <c r="B7094" s="128">
        <f t="shared" si="664"/>
        <v>43396</v>
      </c>
      <c r="C7094" s="126">
        <f t="shared" si="665"/>
        <v>9</v>
      </c>
      <c r="D7094" s="127">
        <f>INDEX('365x24'!$D$4:$AA$369,'8760'!A7094,'8760'!C7094)</f>
        <v>4.7129077243416999</v>
      </c>
      <c r="E7094" s="130">
        <f t="shared" si="660"/>
        <v>9.9824360847701856E-5</v>
      </c>
      <c r="O7094" s="220">
        <f t="shared" si="662"/>
        <v>43396.375</v>
      </c>
      <c r="P7094">
        <f t="shared" si="663"/>
        <v>9.9824360847701856E-5</v>
      </c>
    </row>
    <row r="7095" spans="1:16">
      <c r="A7095">
        <f t="shared" si="661"/>
        <v>296</v>
      </c>
      <c r="B7095" s="128">
        <f t="shared" si="664"/>
        <v>43396</v>
      </c>
      <c r="C7095" s="126">
        <f t="shared" si="665"/>
        <v>10</v>
      </c>
      <c r="D7095" s="127">
        <f>INDEX('365x24'!$D$4:$AA$369,'8760'!A7095,'8760'!C7095)</f>
        <v>5.9806441464168518</v>
      </c>
      <c r="E7095" s="130">
        <f t="shared" si="660"/>
        <v>1.2667635657072042E-4</v>
      </c>
      <c r="O7095" s="220">
        <f t="shared" si="662"/>
        <v>43396.416666666664</v>
      </c>
      <c r="P7095">
        <f t="shared" si="663"/>
        <v>1.2667635657072042E-4</v>
      </c>
    </row>
    <row r="7096" spans="1:16">
      <c r="A7096">
        <f t="shared" si="661"/>
        <v>296</v>
      </c>
      <c r="B7096" s="128">
        <f t="shared" si="664"/>
        <v>43396</v>
      </c>
      <c r="C7096" s="126">
        <f t="shared" si="665"/>
        <v>11</v>
      </c>
      <c r="D7096" s="127">
        <f>INDEX('365x24'!$D$4:$AA$369,'8760'!A7096,'8760'!C7096)</f>
        <v>7.1157917017021948</v>
      </c>
      <c r="E7096" s="130">
        <f t="shared" si="660"/>
        <v>1.5071998012586196E-4</v>
      </c>
      <c r="O7096" s="220">
        <f t="shared" si="662"/>
        <v>43396.458333333336</v>
      </c>
      <c r="P7096">
        <f t="shared" si="663"/>
        <v>1.5071998012586196E-4</v>
      </c>
    </row>
    <row r="7097" spans="1:16">
      <c r="A7097">
        <f t="shared" si="661"/>
        <v>296</v>
      </c>
      <c r="B7097" s="128">
        <f t="shared" si="664"/>
        <v>43396</v>
      </c>
      <c r="C7097" s="126">
        <f t="shared" si="665"/>
        <v>12</v>
      </c>
      <c r="D7097" s="127">
        <f>INDEX('365x24'!$D$4:$AA$369,'8760'!A7097,'8760'!C7097)</f>
        <v>7.6826014671062053</v>
      </c>
      <c r="E7097" s="130">
        <f t="shared" si="660"/>
        <v>1.6272560931767784E-4</v>
      </c>
      <c r="O7097" s="220">
        <f t="shared" si="662"/>
        <v>43396.5</v>
      </c>
      <c r="P7097">
        <f t="shared" si="663"/>
        <v>1.6272560931767784E-4</v>
      </c>
    </row>
    <row r="7098" spans="1:16">
      <c r="A7098">
        <f t="shared" si="661"/>
        <v>296</v>
      </c>
      <c r="B7098" s="128">
        <f t="shared" si="664"/>
        <v>43396</v>
      </c>
      <c r="C7098" s="126">
        <f t="shared" si="665"/>
        <v>13</v>
      </c>
      <c r="D7098" s="127">
        <f>INDEX('365x24'!$D$4:$AA$369,'8760'!A7098,'8760'!C7098)</f>
        <v>8.0894052408129458</v>
      </c>
      <c r="E7098" s="130">
        <f t="shared" si="660"/>
        <v>1.7134214269281002E-4</v>
      </c>
      <c r="O7098" s="220">
        <f t="shared" si="662"/>
        <v>43396.541666666664</v>
      </c>
      <c r="P7098">
        <f t="shared" si="663"/>
        <v>1.7134214269281002E-4</v>
      </c>
    </row>
    <row r="7099" spans="1:16">
      <c r="A7099">
        <f t="shared" si="661"/>
        <v>296</v>
      </c>
      <c r="B7099" s="128">
        <f t="shared" si="664"/>
        <v>43396</v>
      </c>
      <c r="C7099" s="126">
        <f t="shared" si="665"/>
        <v>14</v>
      </c>
      <c r="D7099" s="127">
        <f>INDEX('365x24'!$D$4:$AA$369,'8760'!A7099,'8760'!C7099)</f>
        <v>8.0465332397633613</v>
      </c>
      <c r="E7099" s="130">
        <f t="shared" si="660"/>
        <v>1.7043406845215967E-4</v>
      </c>
      <c r="O7099" s="220">
        <f t="shared" si="662"/>
        <v>43396.583333333336</v>
      </c>
      <c r="P7099">
        <f t="shared" si="663"/>
        <v>1.7043406845215967E-4</v>
      </c>
    </row>
    <row r="7100" spans="1:16">
      <c r="A7100">
        <f t="shared" si="661"/>
        <v>296</v>
      </c>
      <c r="B7100" s="128">
        <f t="shared" si="664"/>
        <v>43396</v>
      </c>
      <c r="C7100" s="126">
        <f t="shared" si="665"/>
        <v>15</v>
      </c>
      <c r="D7100" s="127">
        <f>INDEX('365x24'!$D$4:$AA$369,'8760'!A7100,'8760'!C7100)</f>
        <v>8.1432790180992836</v>
      </c>
      <c r="E7100" s="130">
        <f t="shared" si="660"/>
        <v>1.7248324616833186E-4</v>
      </c>
      <c r="O7100" s="220">
        <f t="shared" si="662"/>
        <v>43396.625</v>
      </c>
      <c r="P7100">
        <f t="shared" si="663"/>
        <v>1.7248324616833186E-4</v>
      </c>
    </row>
    <row r="7101" spans="1:16">
      <c r="A7101">
        <f t="shared" si="661"/>
        <v>296</v>
      </c>
      <c r="B7101" s="128">
        <f t="shared" si="664"/>
        <v>43396</v>
      </c>
      <c r="C7101" s="126">
        <f t="shared" si="665"/>
        <v>16</v>
      </c>
      <c r="D7101" s="127">
        <f>INDEX('365x24'!$D$4:$AA$369,'8760'!A7101,'8760'!C7101)</f>
        <v>8.1049474326394755</v>
      </c>
      <c r="E7101" s="130">
        <f t="shared" si="660"/>
        <v>1.7167134272302542E-4</v>
      </c>
      <c r="O7101" s="220">
        <f t="shared" si="662"/>
        <v>43396.666666666664</v>
      </c>
      <c r="P7101">
        <f t="shared" si="663"/>
        <v>1.7167134272302542E-4</v>
      </c>
    </row>
    <row r="7102" spans="1:16">
      <c r="A7102">
        <f t="shared" si="661"/>
        <v>296</v>
      </c>
      <c r="B7102" s="128">
        <f t="shared" si="664"/>
        <v>43396</v>
      </c>
      <c r="C7102" s="126">
        <f t="shared" si="665"/>
        <v>17</v>
      </c>
      <c r="D7102" s="127">
        <f>INDEX('365x24'!$D$4:$AA$369,'8760'!A7102,'8760'!C7102)</f>
        <v>8.0579715944222094</v>
      </c>
      <c r="E7102" s="130">
        <f t="shared" si="660"/>
        <v>1.7067634487889118E-4</v>
      </c>
      <c r="O7102" s="220">
        <f t="shared" si="662"/>
        <v>43396.708333333336</v>
      </c>
      <c r="P7102">
        <f t="shared" si="663"/>
        <v>1.7067634487889118E-4</v>
      </c>
    </row>
    <row r="7103" spans="1:16">
      <c r="A7103">
        <f t="shared" si="661"/>
        <v>296</v>
      </c>
      <c r="B7103" s="128">
        <f t="shared" si="664"/>
        <v>43396</v>
      </c>
      <c r="C7103" s="126">
        <f t="shared" si="665"/>
        <v>18</v>
      </c>
      <c r="D7103" s="127">
        <f>INDEX('365x24'!$D$4:$AA$369,'8760'!A7103,'8760'!C7103)</f>
        <v>7.4440986751165221</v>
      </c>
      <c r="E7103" s="130">
        <f t="shared" si="660"/>
        <v>1.5767386840456922E-4</v>
      </c>
      <c r="O7103" s="220">
        <f t="shared" si="662"/>
        <v>43396.75</v>
      </c>
      <c r="P7103">
        <f t="shared" si="663"/>
        <v>1.5767386840456922E-4</v>
      </c>
    </row>
    <row r="7104" spans="1:16">
      <c r="A7104">
        <f t="shared" si="661"/>
        <v>296</v>
      </c>
      <c r="B7104" s="128">
        <f t="shared" si="664"/>
        <v>43396</v>
      </c>
      <c r="C7104" s="126">
        <f t="shared" si="665"/>
        <v>19</v>
      </c>
      <c r="D7104" s="127">
        <f>INDEX('365x24'!$D$4:$AA$369,'8760'!A7104,'8760'!C7104)</f>
        <v>6.9722883743600583</v>
      </c>
      <c r="E7104" s="130">
        <f t="shared" si="660"/>
        <v>1.4768042816148562E-4</v>
      </c>
      <c r="O7104" s="220">
        <f t="shared" si="662"/>
        <v>43396.791666666664</v>
      </c>
      <c r="P7104">
        <f t="shared" si="663"/>
        <v>1.4768042816148562E-4</v>
      </c>
    </row>
    <row r="7105" spans="1:16">
      <c r="A7105">
        <f t="shared" si="661"/>
        <v>296</v>
      </c>
      <c r="B7105" s="128">
        <f t="shared" si="664"/>
        <v>43396</v>
      </c>
      <c r="C7105" s="126">
        <f t="shared" si="665"/>
        <v>20</v>
      </c>
      <c r="D7105" s="127">
        <f>INDEX('365x24'!$D$4:$AA$369,'8760'!A7105,'8760'!C7105)</f>
        <v>5.9571998851504278</v>
      </c>
      <c r="E7105" s="130">
        <f t="shared" si="660"/>
        <v>1.2617978236783927E-4</v>
      </c>
      <c r="O7105" s="220">
        <f t="shared" si="662"/>
        <v>43396.833333333336</v>
      </c>
      <c r="P7105">
        <f t="shared" si="663"/>
        <v>1.2617978236783927E-4</v>
      </c>
    </row>
    <row r="7106" spans="1:16">
      <c r="A7106">
        <f t="shared" si="661"/>
        <v>296</v>
      </c>
      <c r="B7106" s="128">
        <f t="shared" si="664"/>
        <v>43396</v>
      </c>
      <c r="C7106" s="126">
        <f t="shared" si="665"/>
        <v>21</v>
      </c>
      <c r="D7106" s="127">
        <f>INDEX('365x24'!$D$4:$AA$369,'8760'!A7106,'8760'!C7106)</f>
        <v>5.5015866438536367</v>
      </c>
      <c r="E7106" s="130">
        <f t="shared" si="660"/>
        <v>1.165294129427611E-4</v>
      </c>
      <c r="O7106" s="220">
        <f t="shared" si="662"/>
        <v>43396.875</v>
      </c>
      <c r="P7106">
        <f t="shared" si="663"/>
        <v>1.165294129427611E-4</v>
      </c>
    </row>
    <row r="7107" spans="1:16">
      <c r="A7107">
        <f t="shared" si="661"/>
        <v>296</v>
      </c>
      <c r="B7107" s="128">
        <f t="shared" si="664"/>
        <v>43396</v>
      </c>
      <c r="C7107" s="126">
        <f t="shared" si="665"/>
        <v>22</v>
      </c>
      <c r="D7107" s="127">
        <f>INDEX('365x24'!$D$4:$AA$369,'8760'!A7107,'8760'!C7107)</f>
        <v>5.085440091914097</v>
      </c>
      <c r="E7107" s="130">
        <f t="shared" si="660"/>
        <v>1.0771498966182533E-4</v>
      </c>
      <c r="O7107" s="220">
        <f t="shared" si="662"/>
        <v>43396.916666666664</v>
      </c>
      <c r="P7107">
        <f t="shared" si="663"/>
        <v>1.0771498966182533E-4</v>
      </c>
    </row>
    <row r="7108" spans="1:16">
      <c r="A7108">
        <f t="shared" si="661"/>
        <v>296</v>
      </c>
      <c r="B7108" s="128">
        <f t="shared" si="664"/>
        <v>43396</v>
      </c>
      <c r="C7108" s="126">
        <f t="shared" si="665"/>
        <v>23</v>
      </c>
      <c r="D7108" s="127">
        <f>INDEX('365x24'!$D$4:$AA$369,'8760'!A7108,'8760'!C7108)</f>
        <v>4.7060097852726228</v>
      </c>
      <c r="E7108" s="130">
        <f t="shared" si="660"/>
        <v>9.9678255216314137E-5</v>
      </c>
      <c r="O7108" s="220">
        <f t="shared" si="662"/>
        <v>43396.958333333336</v>
      </c>
      <c r="P7108">
        <f t="shared" si="663"/>
        <v>9.9678255216314137E-5</v>
      </c>
    </row>
    <row r="7109" spans="1:16">
      <c r="A7109">
        <f t="shared" si="661"/>
        <v>296</v>
      </c>
      <c r="B7109" s="128">
        <f t="shared" si="664"/>
        <v>43396</v>
      </c>
      <c r="C7109" s="126">
        <f t="shared" si="665"/>
        <v>24</v>
      </c>
      <c r="D7109" s="127">
        <f>INDEX('365x24'!$D$4:$AA$369,'8760'!A7109,'8760'!C7109)</f>
        <v>1.4944515966683098</v>
      </c>
      <c r="E7109" s="130">
        <f t="shared" si="660"/>
        <v>3.1654062455907605E-5</v>
      </c>
      <c r="O7109" s="220">
        <f t="shared" si="662"/>
        <v>43397</v>
      </c>
      <c r="P7109">
        <f t="shared" si="663"/>
        <v>3.1654062455907605E-5</v>
      </c>
    </row>
    <row r="7110" spans="1:16">
      <c r="A7110">
        <f t="shared" si="661"/>
        <v>297</v>
      </c>
      <c r="B7110" s="128">
        <f t="shared" si="664"/>
        <v>43397</v>
      </c>
      <c r="C7110" s="126">
        <f t="shared" si="665"/>
        <v>1</v>
      </c>
      <c r="D7110" s="127">
        <f>INDEX('365x24'!$D$4:$AA$369,'8760'!A7110,'8760'!C7110)</f>
        <v>1.4124777087666958</v>
      </c>
      <c r="E7110" s="130">
        <f t="shared" ref="E7110:E7173" si="666">D7110*$E$2</f>
        <v>2.9917768973284247E-5</v>
      </c>
      <c r="O7110" s="220">
        <f t="shared" si="662"/>
        <v>43397.041666666664</v>
      </c>
      <c r="P7110">
        <f t="shared" si="663"/>
        <v>2.9917768973284247E-5</v>
      </c>
    </row>
    <row r="7111" spans="1:16">
      <c r="A7111">
        <f t="shared" ref="A7111:A7174" si="667">IF(C7111=1,A7110+1,A7110)</f>
        <v>297</v>
      </c>
      <c r="B7111" s="128">
        <f t="shared" si="664"/>
        <v>43397</v>
      </c>
      <c r="C7111" s="126">
        <f t="shared" si="665"/>
        <v>2</v>
      </c>
      <c r="D7111" s="127">
        <f>INDEX('365x24'!$D$4:$AA$369,'8760'!A7111,'8760'!C7111)</f>
        <v>1.3250639307677967</v>
      </c>
      <c r="E7111" s="130">
        <f t="shared" si="666"/>
        <v>2.8066252875705261E-5</v>
      </c>
      <c r="O7111" s="220">
        <f t="shared" ref="O7111:O7174" si="668">B7111+O$3*C7111</f>
        <v>43397.083333333336</v>
      </c>
      <c r="P7111">
        <f t="shared" ref="P7111:P7174" si="669">E7111</f>
        <v>2.8066252875705261E-5</v>
      </c>
    </row>
    <row r="7112" spans="1:16">
      <c r="A7112">
        <f t="shared" si="667"/>
        <v>297</v>
      </c>
      <c r="B7112" s="128">
        <f t="shared" ref="B7112:B7175" si="670">IF(C7111=24,B7111+1,B7111)</f>
        <v>43397</v>
      </c>
      <c r="C7112" s="126">
        <f t="shared" ref="C7112:C7175" si="671">IF(C7111=24,1,C7111+1)</f>
        <v>3</v>
      </c>
      <c r="D7112" s="127">
        <f>INDEX('365x24'!$D$4:$AA$369,'8760'!A7112,'8760'!C7112)</f>
        <v>1.3262780110177814</v>
      </c>
      <c r="E7112" s="130">
        <f t="shared" si="666"/>
        <v>2.8091968377060525E-5</v>
      </c>
      <c r="O7112" s="220">
        <f t="shared" si="668"/>
        <v>43397.125</v>
      </c>
      <c r="P7112">
        <f t="shared" si="669"/>
        <v>2.8091968377060525E-5</v>
      </c>
    </row>
    <row r="7113" spans="1:16">
      <c r="A7113">
        <f t="shared" si="667"/>
        <v>297</v>
      </c>
      <c r="B7113" s="128">
        <f t="shared" si="670"/>
        <v>43397</v>
      </c>
      <c r="C7113" s="126">
        <f t="shared" si="671"/>
        <v>4</v>
      </c>
      <c r="D7113" s="127">
        <f>INDEX('365x24'!$D$4:$AA$369,'8760'!A7113,'8760'!C7113)</f>
        <v>1.4902207096019238</v>
      </c>
      <c r="E7113" s="130">
        <f t="shared" si="666"/>
        <v>3.1564447801447173E-5</v>
      </c>
      <c r="O7113" s="220">
        <f t="shared" si="668"/>
        <v>43397.166666666664</v>
      </c>
      <c r="P7113">
        <f t="shared" si="669"/>
        <v>3.1564447801447173E-5</v>
      </c>
    </row>
    <row r="7114" spans="1:16">
      <c r="A7114">
        <f t="shared" si="667"/>
        <v>297</v>
      </c>
      <c r="B7114" s="128">
        <f t="shared" si="670"/>
        <v>43397</v>
      </c>
      <c r="C7114" s="126">
        <f t="shared" si="671"/>
        <v>5</v>
      </c>
      <c r="D7114" s="127">
        <f>INDEX('365x24'!$D$4:$AA$369,'8760'!A7114,'8760'!C7114)</f>
        <v>2.8998934743427931</v>
      </c>
      <c r="E7114" s="130">
        <f t="shared" si="666"/>
        <v>6.1422805099186506E-5</v>
      </c>
      <c r="O7114" s="220">
        <f t="shared" si="668"/>
        <v>43397.208333333336</v>
      </c>
      <c r="P7114">
        <f t="shared" si="669"/>
        <v>6.1422805099186506E-5</v>
      </c>
    </row>
    <row r="7115" spans="1:16">
      <c r="A7115">
        <f t="shared" si="667"/>
        <v>297</v>
      </c>
      <c r="B7115" s="128">
        <f t="shared" si="670"/>
        <v>43397</v>
      </c>
      <c r="C7115" s="126">
        <f t="shared" si="671"/>
        <v>6</v>
      </c>
      <c r="D7115" s="127">
        <f>INDEX('365x24'!$D$4:$AA$369,'8760'!A7115,'8760'!C7115)</f>
        <v>4.2853683637563798</v>
      </c>
      <c r="E7115" s="130">
        <f t="shared" si="666"/>
        <v>9.076862585267262E-5</v>
      </c>
      <c r="O7115" s="220">
        <f t="shared" si="668"/>
        <v>43397.25</v>
      </c>
      <c r="P7115">
        <f t="shared" si="669"/>
        <v>9.076862585267262E-5</v>
      </c>
    </row>
    <row r="7116" spans="1:16">
      <c r="A7116">
        <f t="shared" si="667"/>
        <v>297</v>
      </c>
      <c r="B7116" s="128">
        <f t="shared" si="670"/>
        <v>43397</v>
      </c>
      <c r="C7116" s="126">
        <f t="shared" si="671"/>
        <v>7</v>
      </c>
      <c r="D7116" s="127">
        <f>INDEX('365x24'!$D$4:$AA$369,'8760'!A7116,'8760'!C7116)</f>
        <v>4.5534289099857661</v>
      </c>
      <c r="E7116" s="130">
        <f t="shared" si="666"/>
        <v>9.6446431203629719E-5</v>
      </c>
      <c r="O7116" s="220">
        <f t="shared" si="668"/>
        <v>43397.291666666664</v>
      </c>
      <c r="P7116">
        <f t="shared" si="669"/>
        <v>9.6446431203629719E-5</v>
      </c>
    </row>
    <row r="7117" spans="1:16">
      <c r="A7117">
        <f t="shared" si="667"/>
        <v>297</v>
      </c>
      <c r="B7117" s="128">
        <f t="shared" si="670"/>
        <v>43397</v>
      </c>
      <c r="C7117" s="126">
        <f t="shared" si="671"/>
        <v>8</v>
      </c>
      <c r="D7117" s="127">
        <f>INDEX('365x24'!$D$4:$AA$369,'8760'!A7117,'8760'!C7117)</f>
        <v>4.4408543654268389</v>
      </c>
      <c r="E7117" s="130">
        <f t="shared" si="666"/>
        <v>9.4061983508998546E-5</v>
      </c>
      <c r="O7117" s="220">
        <f t="shared" si="668"/>
        <v>43397.333333333336</v>
      </c>
      <c r="P7117">
        <f t="shared" si="669"/>
        <v>9.4061983508998546E-5</v>
      </c>
    </row>
    <row r="7118" spans="1:16">
      <c r="A7118">
        <f t="shared" si="667"/>
        <v>297</v>
      </c>
      <c r="B7118" s="128">
        <f t="shared" si="670"/>
        <v>43397</v>
      </c>
      <c r="C7118" s="126">
        <f t="shared" si="671"/>
        <v>9</v>
      </c>
      <c r="D7118" s="127">
        <f>INDEX('365x24'!$D$4:$AA$369,'8760'!A7118,'8760'!C7118)</f>
        <v>4.5193509333137776</v>
      </c>
      <c r="E7118" s="130">
        <f t="shared" si="666"/>
        <v>9.5724623682830174E-5</v>
      </c>
      <c r="O7118" s="220">
        <f t="shared" si="668"/>
        <v>43397.375</v>
      </c>
      <c r="P7118">
        <f t="shared" si="669"/>
        <v>9.5724623682830174E-5</v>
      </c>
    </row>
    <row r="7119" spans="1:16">
      <c r="A7119">
        <f t="shared" si="667"/>
        <v>297</v>
      </c>
      <c r="B7119" s="128">
        <f t="shared" si="670"/>
        <v>43397</v>
      </c>
      <c r="C7119" s="126">
        <f t="shared" si="671"/>
        <v>10</v>
      </c>
      <c r="D7119" s="127">
        <f>INDEX('365x24'!$D$4:$AA$369,'8760'!A7119,'8760'!C7119)</f>
        <v>5.7350220470743345</v>
      </c>
      <c r="E7119" s="130">
        <f t="shared" si="666"/>
        <v>1.2147382121228363E-4</v>
      </c>
      <c r="O7119" s="220">
        <f t="shared" si="668"/>
        <v>43397.416666666664</v>
      </c>
      <c r="P7119">
        <f t="shared" si="669"/>
        <v>1.2147382121228363E-4</v>
      </c>
    </row>
    <row r="7120" spans="1:16">
      <c r="A7120">
        <f t="shared" si="667"/>
        <v>297</v>
      </c>
      <c r="B7120" s="128">
        <f t="shared" si="670"/>
        <v>43397</v>
      </c>
      <c r="C7120" s="126">
        <f t="shared" si="671"/>
        <v>11</v>
      </c>
      <c r="D7120" s="127">
        <f>INDEX('365x24'!$D$4:$AA$369,'8760'!A7120,'8760'!C7120)</f>
        <v>6.8235496532761406</v>
      </c>
      <c r="E7120" s="130">
        <f t="shared" si="666"/>
        <v>1.445299850308426E-4</v>
      </c>
      <c r="O7120" s="220">
        <f t="shared" si="668"/>
        <v>43397.458333333336</v>
      </c>
      <c r="P7120">
        <f t="shared" si="669"/>
        <v>1.445299850308426E-4</v>
      </c>
    </row>
    <row r="7121" spans="1:16">
      <c r="A7121">
        <f t="shared" si="667"/>
        <v>297</v>
      </c>
      <c r="B7121" s="128">
        <f t="shared" si="670"/>
        <v>43397</v>
      </c>
      <c r="C7121" s="126">
        <f t="shared" si="671"/>
        <v>12</v>
      </c>
      <c r="D7121" s="127">
        <f>INDEX('365x24'!$D$4:$AA$369,'8760'!A7121,'8760'!C7121)</f>
        <v>7.3670808217434338</v>
      </c>
      <c r="E7121" s="130">
        <f t="shared" si="666"/>
        <v>1.5604254896516636E-4</v>
      </c>
      <c r="O7121" s="220">
        <f t="shared" si="668"/>
        <v>43397.5</v>
      </c>
      <c r="P7121">
        <f t="shared" si="669"/>
        <v>1.5604254896516636E-4</v>
      </c>
    </row>
    <row r="7122" spans="1:16">
      <c r="A7122">
        <f t="shared" si="667"/>
        <v>297</v>
      </c>
      <c r="B7122" s="128">
        <f t="shared" si="670"/>
        <v>43397</v>
      </c>
      <c r="C7122" s="126">
        <f t="shared" si="671"/>
        <v>13</v>
      </c>
      <c r="D7122" s="127">
        <f>INDEX('365x24'!$D$4:$AA$369,'8760'!A7122,'8760'!C7122)</f>
        <v>7.7571773655143863</v>
      </c>
      <c r="E7122" s="130">
        <f t="shared" si="666"/>
        <v>1.6430520557304048E-4</v>
      </c>
      <c r="O7122" s="220">
        <f t="shared" si="668"/>
        <v>43397.541666666664</v>
      </c>
      <c r="P7122">
        <f t="shared" si="669"/>
        <v>1.6430520557304048E-4</v>
      </c>
    </row>
    <row r="7123" spans="1:16">
      <c r="A7123">
        <f t="shared" si="667"/>
        <v>297</v>
      </c>
      <c r="B7123" s="128">
        <f t="shared" si="670"/>
        <v>43397</v>
      </c>
      <c r="C7123" s="126">
        <f t="shared" si="671"/>
        <v>14</v>
      </c>
      <c r="D7123" s="127">
        <f>INDEX('365x24'!$D$4:$AA$369,'8760'!A7123,'8760'!C7123)</f>
        <v>7.7160660963597305</v>
      </c>
      <c r="E7123" s="130">
        <f t="shared" si="666"/>
        <v>1.6343442549266566E-4</v>
      </c>
      <c r="O7123" s="220">
        <f t="shared" si="668"/>
        <v>43397.583333333336</v>
      </c>
      <c r="P7123">
        <f t="shared" si="669"/>
        <v>1.6343442549266566E-4</v>
      </c>
    </row>
    <row r="7124" spans="1:16">
      <c r="A7124">
        <f t="shared" si="667"/>
        <v>297</v>
      </c>
      <c r="B7124" s="128">
        <f t="shared" si="670"/>
        <v>43397</v>
      </c>
      <c r="C7124" s="126">
        <f t="shared" si="671"/>
        <v>15</v>
      </c>
      <c r="D7124" s="127">
        <f>INDEX('365x24'!$D$4:$AA$369,'8760'!A7124,'8760'!C7124)</f>
        <v>7.8088385733930439</v>
      </c>
      <c r="E7124" s="130">
        <f t="shared" si="666"/>
        <v>1.6539944449277819E-4</v>
      </c>
      <c r="O7124" s="220">
        <f t="shared" si="668"/>
        <v>43397.625</v>
      </c>
      <c r="P7124">
        <f t="shared" si="669"/>
        <v>1.6539944449277819E-4</v>
      </c>
    </row>
    <row r="7125" spans="1:16">
      <c r="A7125">
        <f t="shared" si="667"/>
        <v>297</v>
      </c>
      <c r="B7125" s="128">
        <f t="shared" si="670"/>
        <v>43397</v>
      </c>
      <c r="C7125" s="126">
        <f t="shared" si="671"/>
        <v>16</v>
      </c>
      <c r="D7125" s="127">
        <f>INDEX('365x24'!$D$4:$AA$369,'8760'!A7125,'8760'!C7125)</f>
        <v>7.7720812472038547</v>
      </c>
      <c r="E7125" s="130">
        <f t="shared" si="666"/>
        <v>1.6462088552071199E-4</v>
      </c>
      <c r="O7125" s="220">
        <f t="shared" si="668"/>
        <v>43397.666666666664</v>
      </c>
      <c r="P7125">
        <f t="shared" si="669"/>
        <v>1.6462088552071199E-4</v>
      </c>
    </row>
    <row r="7126" spans="1:16">
      <c r="A7126">
        <f t="shared" si="667"/>
        <v>297</v>
      </c>
      <c r="B7126" s="128">
        <f t="shared" si="670"/>
        <v>43397</v>
      </c>
      <c r="C7126" s="126">
        <f t="shared" si="671"/>
        <v>17</v>
      </c>
      <c r="D7126" s="127">
        <f>INDEX('365x24'!$D$4:$AA$369,'8760'!A7126,'8760'!C7126)</f>
        <v>7.7270346834457984</v>
      </c>
      <c r="E7126" s="130">
        <f t="shared" si="666"/>
        <v>1.6366675174628905E-4</v>
      </c>
      <c r="O7126" s="220">
        <f t="shared" si="668"/>
        <v>43397.708333333336</v>
      </c>
      <c r="P7126">
        <f t="shared" si="669"/>
        <v>1.6366675174628905E-4</v>
      </c>
    </row>
    <row r="7127" spans="1:16">
      <c r="A7127">
        <f t="shared" si="667"/>
        <v>297</v>
      </c>
      <c r="B7127" s="128">
        <f t="shared" si="670"/>
        <v>43397</v>
      </c>
      <c r="C7127" s="126">
        <f t="shared" si="671"/>
        <v>18</v>
      </c>
      <c r="D7127" s="127">
        <f>INDEX('365x24'!$D$4:$AA$369,'8760'!A7127,'8760'!C7127)</f>
        <v>7.1383732215480427</v>
      </c>
      <c r="E7127" s="130">
        <f t="shared" si="666"/>
        <v>1.5119828055469041E-4</v>
      </c>
      <c r="O7127" s="220">
        <f t="shared" si="668"/>
        <v>43397.75</v>
      </c>
      <c r="P7127">
        <f t="shared" si="669"/>
        <v>1.5119828055469041E-4</v>
      </c>
    </row>
    <row r="7128" spans="1:16">
      <c r="A7128">
        <f t="shared" si="667"/>
        <v>297</v>
      </c>
      <c r="B7128" s="128">
        <f t="shared" si="670"/>
        <v>43397</v>
      </c>
      <c r="C7128" s="126">
        <f t="shared" si="671"/>
        <v>19</v>
      </c>
      <c r="D7128" s="127">
        <f>INDEX('365x24'!$D$4:$AA$369,'8760'!A7128,'8760'!C7128)</f>
        <v>6.6859399366658065</v>
      </c>
      <c r="E7128" s="130">
        <f t="shared" si="666"/>
        <v>1.4161526596343741E-4</v>
      </c>
      <c r="O7128" s="220">
        <f t="shared" si="668"/>
        <v>43397.791666666664</v>
      </c>
      <c r="P7128">
        <f t="shared" si="669"/>
        <v>1.4161526596343741E-4</v>
      </c>
    </row>
    <row r="7129" spans="1:16">
      <c r="A7129">
        <f t="shared" si="667"/>
        <v>297</v>
      </c>
      <c r="B7129" s="128">
        <f t="shared" si="670"/>
        <v>43397</v>
      </c>
      <c r="C7129" s="126">
        <f t="shared" si="671"/>
        <v>20</v>
      </c>
      <c r="D7129" s="127">
        <f>INDEX('365x24'!$D$4:$AA$369,'8760'!A7129,'8760'!C7129)</f>
        <v>5.712540630031512</v>
      </c>
      <c r="E7129" s="130">
        <f t="shared" si="666"/>
        <v>1.2099764106649819E-4</v>
      </c>
      <c r="O7129" s="220">
        <f t="shared" si="668"/>
        <v>43397.833333333336</v>
      </c>
      <c r="P7129">
        <f t="shared" si="669"/>
        <v>1.2099764106649819E-4</v>
      </c>
    </row>
    <row r="7130" spans="1:16">
      <c r="A7130">
        <f t="shared" si="667"/>
        <v>297</v>
      </c>
      <c r="B7130" s="128">
        <f t="shared" si="670"/>
        <v>43397</v>
      </c>
      <c r="C7130" s="126">
        <f t="shared" si="671"/>
        <v>21</v>
      </c>
      <c r="D7130" s="127">
        <f>INDEX('365x24'!$D$4:$AA$369,'8760'!A7130,'8760'!C7130)</f>
        <v>5.2756391993818426</v>
      </c>
      <c r="E7130" s="130">
        <f t="shared" si="666"/>
        <v>1.1174360754430744E-4</v>
      </c>
      <c r="O7130" s="220">
        <f t="shared" si="668"/>
        <v>43397.875</v>
      </c>
      <c r="P7130">
        <f t="shared" si="669"/>
        <v>1.1174360754430744E-4</v>
      </c>
    </row>
    <row r="7131" spans="1:16">
      <c r="A7131">
        <f t="shared" si="667"/>
        <v>297</v>
      </c>
      <c r="B7131" s="128">
        <f t="shared" si="670"/>
        <v>43397</v>
      </c>
      <c r="C7131" s="126">
        <f t="shared" si="671"/>
        <v>22</v>
      </c>
      <c r="D7131" s="127">
        <f>INDEX('365x24'!$D$4:$AA$369,'8760'!A7131,'8760'!C7131)</f>
        <v>4.8765835806627287</v>
      </c>
      <c r="E7131" s="130">
        <f t="shared" si="666"/>
        <v>1.0329118827126004E-4</v>
      </c>
      <c r="O7131" s="220">
        <f t="shared" si="668"/>
        <v>43397.916666666664</v>
      </c>
      <c r="P7131">
        <f t="shared" si="669"/>
        <v>1.0329118827126004E-4</v>
      </c>
    </row>
    <row r="7132" spans="1:16">
      <c r="A7132">
        <f t="shared" si="667"/>
        <v>297</v>
      </c>
      <c r="B7132" s="128">
        <f t="shared" si="670"/>
        <v>43397</v>
      </c>
      <c r="C7132" s="126">
        <f t="shared" si="671"/>
        <v>23</v>
      </c>
      <c r="D7132" s="127">
        <f>INDEX('365x24'!$D$4:$AA$369,'8760'!A7132,'8760'!C7132)</f>
        <v>4.5127362891931719</v>
      </c>
      <c r="E7132" s="130">
        <f t="shared" si="666"/>
        <v>9.5584518537515293E-5</v>
      </c>
      <c r="O7132" s="220">
        <f t="shared" si="668"/>
        <v>43397.958333333336</v>
      </c>
      <c r="P7132">
        <f t="shared" si="669"/>
        <v>9.5584518537515293E-5</v>
      </c>
    </row>
    <row r="7133" spans="1:16">
      <c r="A7133">
        <f t="shared" si="667"/>
        <v>297</v>
      </c>
      <c r="B7133" s="128">
        <f t="shared" si="670"/>
        <v>43397</v>
      </c>
      <c r="C7133" s="126">
        <f t="shared" si="671"/>
        <v>24</v>
      </c>
      <c r="D7133" s="127">
        <f>INDEX('365x24'!$D$4:$AA$369,'8760'!A7133,'8760'!C7133)</f>
        <v>1.4330752081802292</v>
      </c>
      <c r="E7133" s="130">
        <f t="shared" si="666"/>
        <v>3.0354045754897681E-5</v>
      </c>
      <c r="O7133" s="220">
        <f t="shared" si="668"/>
        <v>43398</v>
      </c>
      <c r="P7133">
        <f t="shared" si="669"/>
        <v>3.0354045754897681E-5</v>
      </c>
    </row>
    <row r="7134" spans="1:16">
      <c r="A7134">
        <f t="shared" si="667"/>
        <v>298</v>
      </c>
      <c r="B7134" s="128">
        <f t="shared" si="670"/>
        <v>43398</v>
      </c>
      <c r="C7134" s="126">
        <f t="shared" si="671"/>
        <v>1</v>
      </c>
      <c r="D7134" s="127">
        <f>INDEX('365x24'!$D$4:$AA$369,'8760'!A7134,'8760'!C7134)</f>
        <v>1.5334661678359229</v>
      </c>
      <c r="E7134" s="130">
        <f t="shared" si="666"/>
        <v>3.2480432259508665E-5</v>
      </c>
      <c r="O7134" s="220">
        <f t="shared" si="668"/>
        <v>43398.041666666664</v>
      </c>
      <c r="P7134">
        <f t="shared" si="669"/>
        <v>3.2480432259508665E-5</v>
      </c>
    </row>
    <row r="7135" spans="1:16">
      <c r="A7135">
        <f t="shared" si="667"/>
        <v>298</v>
      </c>
      <c r="B7135" s="128">
        <f t="shared" si="670"/>
        <v>43398</v>
      </c>
      <c r="C7135" s="126">
        <f t="shared" si="671"/>
        <v>2</v>
      </c>
      <c r="D7135" s="127">
        <f>INDEX('365x24'!$D$4:$AA$369,'8760'!A7135,'8760'!C7135)</f>
        <v>1.4385647967685706</v>
      </c>
      <c r="E7135" s="130">
        <f t="shared" si="666"/>
        <v>3.047032103635878E-5</v>
      </c>
      <c r="O7135" s="220">
        <f t="shared" si="668"/>
        <v>43398.083333333336</v>
      </c>
      <c r="P7135">
        <f t="shared" si="669"/>
        <v>3.047032103635878E-5</v>
      </c>
    </row>
    <row r="7136" spans="1:16">
      <c r="A7136">
        <f t="shared" si="667"/>
        <v>298</v>
      </c>
      <c r="B7136" s="128">
        <f t="shared" si="670"/>
        <v>43398</v>
      </c>
      <c r="C7136" s="126">
        <f t="shared" si="671"/>
        <v>3</v>
      </c>
      <c r="D7136" s="127">
        <f>INDEX('365x24'!$D$4:$AA$369,'8760'!A7136,'8760'!C7136)</f>
        <v>1.4398828713667282</v>
      </c>
      <c r="E7136" s="130">
        <f t="shared" si="666"/>
        <v>3.0498239247791417E-5</v>
      </c>
      <c r="O7136" s="220">
        <f t="shared" si="668"/>
        <v>43398.125</v>
      </c>
      <c r="P7136">
        <f t="shared" si="669"/>
        <v>3.0498239247791417E-5</v>
      </c>
    </row>
    <row r="7137" spans="1:16">
      <c r="A7137">
        <f t="shared" si="667"/>
        <v>298</v>
      </c>
      <c r="B7137" s="128">
        <f t="shared" si="670"/>
        <v>43398</v>
      </c>
      <c r="C7137" s="126">
        <f t="shared" si="671"/>
        <v>4</v>
      </c>
      <c r="D7137" s="127">
        <f>INDEX('365x24'!$D$4:$AA$369,'8760'!A7137,'8760'!C7137)</f>
        <v>1.6178683929662265</v>
      </c>
      <c r="E7137" s="130">
        <f t="shared" si="666"/>
        <v>3.4268160488143409E-5</v>
      </c>
      <c r="O7137" s="220">
        <f t="shared" si="668"/>
        <v>43398.166666666664</v>
      </c>
      <c r="P7137">
        <f t="shared" si="669"/>
        <v>3.4268160488143409E-5</v>
      </c>
    </row>
    <row r="7138" spans="1:16">
      <c r="A7138">
        <f t="shared" si="667"/>
        <v>298</v>
      </c>
      <c r="B7138" s="128">
        <f t="shared" si="670"/>
        <v>43398</v>
      </c>
      <c r="C7138" s="126">
        <f t="shared" si="671"/>
        <v>5</v>
      </c>
      <c r="D7138" s="127">
        <f>INDEX('365x24'!$D$4:$AA$369,'8760'!A7138,'8760'!C7138)</f>
        <v>3.1482893539719234</v>
      </c>
      <c r="E7138" s="130">
        <f t="shared" si="666"/>
        <v>6.6684092052273235E-5</v>
      </c>
      <c r="O7138" s="220">
        <f t="shared" si="668"/>
        <v>43398.208333333336</v>
      </c>
      <c r="P7138">
        <f t="shared" si="669"/>
        <v>6.6684092052273235E-5</v>
      </c>
    </row>
    <row r="7139" spans="1:16">
      <c r="A7139">
        <f t="shared" si="667"/>
        <v>298</v>
      </c>
      <c r="B7139" s="128">
        <f t="shared" si="670"/>
        <v>43398</v>
      </c>
      <c r="C7139" s="126">
        <f t="shared" si="671"/>
        <v>6</v>
      </c>
      <c r="D7139" s="127">
        <f>INDEX('365x24'!$D$4:$AA$369,'8760'!A7139,'8760'!C7139)</f>
        <v>4.6524397247108906</v>
      </c>
      <c r="E7139" s="130">
        <f t="shared" si="666"/>
        <v>9.8543584781642186E-5</v>
      </c>
      <c r="O7139" s="220">
        <f t="shared" si="668"/>
        <v>43398.25</v>
      </c>
      <c r="P7139">
        <f t="shared" si="669"/>
        <v>9.8543584781642186E-5</v>
      </c>
    </row>
    <row r="7140" spans="1:16">
      <c r="A7140">
        <f t="shared" si="667"/>
        <v>298</v>
      </c>
      <c r="B7140" s="128">
        <f t="shared" si="670"/>
        <v>43398</v>
      </c>
      <c r="C7140" s="126">
        <f t="shared" si="671"/>
        <v>7</v>
      </c>
      <c r="D7140" s="127">
        <f>INDEX('365x24'!$D$4:$AA$369,'8760'!A7140,'8760'!C7140)</f>
        <v>4.9434615058144651</v>
      </c>
      <c r="E7140" s="130">
        <f t="shared" si="666"/>
        <v>1.0470773332657938E-4</v>
      </c>
      <c r="O7140" s="220">
        <f t="shared" si="668"/>
        <v>43398.291666666664</v>
      </c>
      <c r="P7140">
        <f t="shared" si="669"/>
        <v>1.0470773332657938E-4</v>
      </c>
    </row>
    <row r="7141" spans="1:16">
      <c r="A7141">
        <f t="shared" si="667"/>
        <v>298</v>
      </c>
      <c r="B7141" s="128">
        <f t="shared" si="670"/>
        <v>43398</v>
      </c>
      <c r="C7141" s="126">
        <f t="shared" si="671"/>
        <v>8</v>
      </c>
      <c r="D7141" s="127">
        <f>INDEX('365x24'!$D$4:$AA$369,'8760'!A7141,'8760'!C7141)</f>
        <v>4.8212441749715005</v>
      </c>
      <c r="E7141" s="130">
        <f t="shared" si="666"/>
        <v>1.0211904123891173E-4</v>
      </c>
      <c r="O7141" s="220">
        <f t="shared" si="668"/>
        <v>43398.333333333336</v>
      </c>
      <c r="P7141">
        <f t="shared" si="669"/>
        <v>1.0211904123891173E-4</v>
      </c>
    </row>
    <row r="7142" spans="1:16">
      <c r="A7142">
        <f t="shared" si="667"/>
        <v>298</v>
      </c>
      <c r="B7142" s="128">
        <f t="shared" si="670"/>
        <v>43398</v>
      </c>
      <c r="C7142" s="126">
        <f t="shared" si="671"/>
        <v>9</v>
      </c>
      <c r="D7142" s="127">
        <f>INDEX('365x24'!$D$4:$AA$369,'8760'!A7142,'8760'!C7142)</f>
        <v>4.9064645153696222</v>
      </c>
      <c r="E7142" s="130">
        <f t="shared" si="666"/>
        <v>1.0392409801257355E-4</v>
      </c>
      <c r="O7142" s="220">
        <f t="shared" si="668"/>
        <v>43398.375</v>
      </c>
      <c r="P7142">
        <f t="shared" si="669"/>
        <v>1.0392409801257355E-4</v>
      </c>
    </row>
    <row r="7143" spans="1:16">
      <c r="A7143">
        <f t="shared" si="667"/>
        <v>298</v>
      </c>
      <c r="B7143" s="128">
        <f t="shared" si="670"/>
        <v>43398</v>
      </c>
      <c r="C7143" s="126">
        <f t="shared" si="671"/>
        <v>10</v>
      </c>
      <c r="D7143" s="127">
        <f>INDEX('365x24'!$D$4:$AA$369,'8760'!A7143,'8760'!C7143)</f>
        <v>6.2262662457593692</v>
      </c>
      <c r="E7143" s="130">
        <f t="shared" si="666"/>
        <v>1.318788919291572E-4</v>
      </c>
      <c r="O7143" s="220">
        <f t="shared" si="668"/>
        <v>43398.416666666664</v>
      </c>
      <c r="P7143">
        <f t="shared" si="669"/>
        <v>1.318788919291572E-4</v>
      </c>
    </row>
    <row r="7144" spans="1:16">
      <c r="A7144">
        <f t="shared" si="667"/>
        <v>298</v>
      </c>
      <c r="B7144" s="128">
        <f t="shared" si="670"/>
        <v>43398</v>
      </c>
      <c r="C7144" s="126">
        <f t="shared" si="671"/>
        <v>11</v>
      </c>
      <c r="D7144" s="127">
        <f>INDEX('365x24'!$D$4:$AA$369,'8760'!A7144,'8760'!C7144)</f>
        <v>7.4080337501282498</v>
      </c>
      <c r="E7144" s="130">
        <f t="shared" si="666"/>
        <v>1.5690997522088134E-4</v>
      </c>
      <c r="O7144" s="220">
        <f t="shared" si="668"/>
        <v>43398.458333333336</v>
      </c>
      <c r="P7144">
        <f t="shared" si="669"/>
        <v>1.5690997522088134E-4</v>
      </c>
    </row>
    <row r="7145" spans="1:16">
      <c r="A7145">
        <f t="shared" si="667"/>
        <v>298</v>
      </c>
      <c r="B7145" s="128">
        <f t="shared" si="670"/>
        <v>43398</v>
      </c>
      <c r="C7145" s="126">
        <f t="shared" si="671"/>
        <v>12</v>
      </c>
      <c r="D7145" s="127">
        <f>INDEX('365x24'!$D$4:$AA$369,'8760'!A7145,'8760'!C7145)</f>
        <v>7.9981221124689776</v>
      </c>
      <c r="E7145" s="130">
        <f t="shared" si="666"/>
        <v>1.6940866967018933E-4</v>
      </c>
      <c r="O7145" s="220">
        <f t="shared" si="668"/>
        <v>43398.5</v>
      </c>
      <c r="P7145">
        <f t="shared" si="669"/>
        <v>1.6940866967018933E-4</v>
      </c>
    </row>
    <row r="7146" spans="1:16">
      <c r="A7146">
        <f t="shared" si="667"/>
        <v>298</v>
      </c>
      <c r="B7146" s="128">
        <f t="shared" si="670"/>
        <v>43398</v>
      </c>
      <c r="C7146" s="126">
        <f t="shared" si="671"/>
        <v>13</v>
      </c>
      <c r="D7146" s="127">
        <f>INDEX('365x24'!$D$4:$AA$369,'8760'!A7146,'8760'!C7146)</f>
        <v>8.4216331161115043</v>
      </c>
      <c r="E7146" s="130">
        <f t="shared" si="666"/>
        <v>1.7837907981257953E-4</v>
      </c>
      <c r="O7146" s="220">
        <f t="shared" si="668"/>
        <v>43398.541666666664</v>
      </c>
      <c r="P7146">
        <f t="shared" si="669"/>
        <v>1.7837907981257953E-4</v>
      </c>
    </row>
    <row r="7147" spans="1:16">
      <c r="A7147">
        <f t="shared" si="667"/>
        <v>298</v>
      </c>
      <c r="B7147" s="128">
        <f t="shared" si="670"/>
        <v>43398</v>
      </c>
      <c r="C7147" s="126">
        <f t="shared" si="671"/>
        <v>14</v>
      </c>
      <c r="D7147" s="127">
        <f>INDEX('365x24'!$D$4:$AA$369,'8760'!A7147,'8760'!C7147)</f>
        <v>8.3770003831669921</v>
      </c>
      <c r="E7147" s="130">
        <f t="shared" si="666"/>
        <v>1.7743371141165366E-4</v>
      </c>
      <c r="O7147" s="220">
        <f t="shared" si="668"/>
        <v>43398.583333333336</v>
      </c>
      <c r="P7147">
        <f t="shared" si="669"/>
        <v>1.7743371141165366E-4</v>
      </c>
    </row>
    <row r="7148" spans="1:16">
      <c r="A7148">
        <f t="shared" si="667"/>
        <v>298</v>
      </c>
      <c r="B7148" s="128">
        <f t="shared" si="670"/>
        <v>43398</v>
      </c>
      <c r="C7148" s="126">
        <f t="shared" si="671"/>
        <v>15</v>
      </c>
      <c r="D7148" s="127">
        <f>INDEX('365x24'!$D$4:$AA$369,'8760'!A7148,'8760'!C7148)</f>
        <v>8.4777194628055224</v>
      </c>
      <c r="E7148" s="130">
        <f t="shared" si="666"/>
        <v>1.7956704784388551E-4</v>
      </c>
      <c r="O7148" s="220">
        <f t="shared" si="668"/>
        <v>43398.625</v>
      </c>
      <c r="P7148">
        <f t="shared" si="669"/>
        <v>1.7956704784388551E-4</v>
      </c>
    </row>
    <row r="7149" spans="1:16">
      <c r="A7149">
        <f t="shared" si="667"/>
        <v>298</v>
      </c>
      <c r="B7149" s="128">
        <f t="shared" si="670"/>
        <v>43398</v>
      </c>
      <c r="C7149" s="126">
        <f t="shared" si="671"/>
        <v>16</v>
      </c>
      <c r="D7149" s="127">
        <f>INDEX('365x24'!$D$4:$AA$369,'8760'!A7149,'8760'!C7149)</f>
        <v>8.4378136180750953</v>
      </c>
      <c r="E7149" s="130">
        <f t="shared" si="666"/>
        <v>1.7872179992533882E-4</v>
      </c>
      <c r="O7149" s="220">
        <f t="shared" si="668"/>
        <v>43398.666666666664</v>
      </c>
      <c r="P7149">
        <f t="shared" si="669"/>
        <v>1.7872179992533882E-4</v>
      </c>
    </row>
    <row r="7150" spans="1:16">
      <c r="A7150">
        <f t="shared" si="667"/>
        <v>298</v>
      </c>
      <c r="B7150" s="128">
        <f t="shared" si="670"/>
        <v>43398</v>
      </c>
      <c r="C7150" s="126">
        <f t="shared" si="671"/>
        <v>17</v>
      </c>
      <c r="D7150" s="127">
        <f>INDEX('365x24'!$D$4:$AA$369,'8760'!A7150,'8760'!C7150)</f>
        <v>8.3889085053986214</v>
      </c>
      <c r="E7150" s="130">
        <f t="shared" si="666"/>
        <v>1.7768593801149331E-4</v>
      </c>
      <c r="O7150" s="220">
        <f t="shared" si="668"/>
        <v>43398.708333333336</v>
      </c>
      <c r="P7150">
        <f t="shared" si="669"/>
        <v>1.7768593801149331E-4</v>
      </c>
    </row>
    <row r="7151" spans="1:16">
      <c r="A7151">
        <f t="shared" si="667"/>
        <v>298</v>
      </c>
      <c r="B7151" s="128">
        <f t="shared" si="670"/>
        <v>43398</v>
      </c>
      <c r="C7151" s="126">
        <f t="shared" si="671"/>
        <v>18</v>
      </c>
      <c r="D7151" s="127">
        <f>INDEX('365x24'!$D$4:$AA$369,'8760'!A7151,'8760'!C7151)</f>
        <v>7.7498241286850034</v>
      </c>
      <c r="E7151" s="130">
        <f t="shared" si="666"/>
        <v>1.6414945625444811E-4</v>
      </c>
      <c r="O7151" s="220">
        <f t="shared" si="668"/>
        <v>43398.75</v>
      </c>
      <c r="P7151">
        <f t="shared" si="669"/>
        <v>1.6414945625444811E-4</v>
      </c>
    </row>
    <row r="7152" spans="1:16">
      <c r="A7152">
        <f t="shared" si="667"/>
        <v>298</v>
      </c>
      <c r="B7152" s="128">
        <f t="shared" si="670"/>
        <v>43398</v>
      </c>
      <c r="C7152" s="126">
        <f t="shared" si="671"/>
        <v>19</v>
      </c>
      <c r="D7152" s="127">
        <f>INDEX('365x24'!$D$4:$AA$369,'8760'!A7152,'8760'!C7152)</f>
        <v>7.2586368120543119</v>
      </c>
      <c r="E7152" s="130">
        <f t="shared" si="666"/>
        <v>1.5374559035953385E-4</v>
      </c>
      <c r="O7152" s="220">
        <f t="shared" si="668"/>
        <v>43398.791666666664</v>
      </c>
      <c r="P7152">
        <f t="shared" si="669"/>
        <v>1.5374559035953385E-4</v>
      </c>
    </row>
    <row r="7153" spans="1:16">
      <c r="A7153">
        <f t="shared" si="667"/>
        <v>298</v>
      </c>
      <c r="B7153" s="128">
        <f t="shared" si="670"/>
        <v>43398</v>
      </c>
      <c r="C7153" s="126">
        <f t="shared" si="671"/>
        <v>20</v>
      </c>
      <c r="D7153" s="127">
        <f>INDEX('365x24'!$D$4:$AA$369,'8760'!A7153,'8760'!C7153)</f>
        <v>6.2018591402693435</v>
      </c>
      <c r="E7153" s="130">
        <f t="shared" si="666"/>
        <v>1.3136192366918037E-4</v>
      </c>
      <c r="O7153" s="220">
        <f t="shared" si="668"/>
        <v>43398.833333333336</v>
      </c>
      <c r="P7153">
        <f t="shared" si="669"/>
        <v>1.3136192366918037E-4</v>
      </c>
    </row>
    <row r="7154" spans="1:16">
      <c r="A7154">
        <f t="shared" si="667"/>
        <v>298</v>
      </c>
      <c r="B7154" s="128">
        <f t="shared" si="670"/>
        <v>43398</v>
      </c>
      <c r="C7154" s="126">
        <f t="shared" si="671"/>
        <v>21</v>
      </c>
      <c r="D7154" s="127">
        <f>INDEX('365x24'!$D$4:$AA$369,'8760'!A7154,'8760'!C7154)</f>
        <v>5.7275340883254318</v>
      </c>
      <c r="E7154" s="130">
        <f t="shared" si="666"/>
        <v>1.2131521834121478E-4</v>
      </c>
      <c r="O7154" s="220">
        <f t="shared" si="668"/>
        <v>43398.875</v>
      </c>
      <c r="P7154">
        <f t="shared" si="669"/>
        <v>1.2131521834121478E-4</v>
      </c>
    </row>
    <row r="7155" spans="1:16">
      <c r="A7155">
        <f t="shared" si="667"/>
        <v>298</v>
      </c>
      <c r="B7155" s="128">
        <f t="shared" si="670"/>
        <v>43398</v>
      </c>
      <c r="C7155" s="126">
        <f t="shared" si="671"/>
        <v>22</v>
      </c>
      <c r="D7155" s="127">
        <f>INDEX('365x24'!$D$4:$AA$369,'8760'!A7155,'8760'!C7155)</f>
        <v>5.2942966031654661</v>
      </c>
      <c r="E7155" s="130">
        <f t="shared" si="666"/>
        <v>1.1213879105239063E-4</v>
      </c>
      <c r="O7155" s="220">
        <f t="shared" si="668"/>
        <v>43398.916666666664</v>
      </c>
      <c r="P7155">
        <f t="shared" si="669"/>
        <v>1.1213879105239063E-4</v>
      </c>
    </row>
    <row r="7156" spans="1:16">
      <c r="A7156">
        <f t="shared" si="667"/>
        <v>298</v>
      </c>
      <c r="B7156" s="128">
        <f t="shared" si="670"/>
        <v>43398</v>
      </c>
      <c r="C7156" s="126">
        <f t="shared" si="671"/>
        <v>23</v>
      </c>
      <c r="D7156" s="127">
        <f>INDEX('365x24'!$D$4:$AA$369,'8760'!A7156,'8760'!C7156)</f>
        <v>4.8992832813520746</v>
      </c>
      <c r="E7156" s="130">
        <f t="shared" si="666"/>
        <v>1.0377199189511299E-4</v>
      </c>
      <c r="O7156" s="220">
        <f t="shared" si="668"/>
        <v>43398.958333333336</v>
      </c>
      <c r="P7156">
        <f t="shared" si="669"/>
        <v>1.0377199189511299E-4</v>
      </c>
    </row>
    <row r="7157" spans="1:16">
      <c r="A7157">
        <f t="shared" si="667"/>
        <v>298</v>
      </c>
      <c r="B7157" s="128">
        <f t="shared" si="670"/>
        <v>43398</v>
      </c>
      <c r="C7157" s="126">
        <f t="shared" si="671"/>
        <v>24</v>
      </c>
      <c r="D7157" s="127">
        <f>INDEX('365x24'!$D$4:$AA$369,'8760'!A7157,'8760'!C7157)</f>
        <v>1.5558279851563908</v>
      </c>
      <c r="E7157" s="130">
        <f t="shared" si="666"/>
        <v>3.2954079156917542E-5</v>
      </c>
      <c r="O7157" s="220">
        <f t="shared" si="668"/>
        <v>43399</v>
      </c>
      <c r="P7157">
        <f t="shared" si="669"/>
        <v>3.2954079156917542E-5</v>
      </c>
    </row>
    <row r="7158" spans="1:16">
      <c r="A7158">
        <f t="shared" si="667"/>
        <v>299</v>
      </c>
      <c r="B7158" s="128">
        <f t="shared" si="670"/>
        <v>43399</v>
      </c>
      <c r="C7158" s="126">
        <f t="shared" si="671"/>
        <v>1</v>
      </c>
      <c r="D7158" s="127">
        <f>INDEX('365x24'!$D$4:$AA$369,'8760'!A7158,'8760'!C7158)</f>
        <v>1.5939603973705365</v>
      </c>
      <c r="E7158" s="130">
        <f t="shared" si="666"/>
        <v>3.3761763902620872E-5</v>
      </c>
      <c r="O7158" s="220">
        <f t="shared" si="668"/>
        <v>43399.041666666664</v>
      </c>
      <c r="P7158">
        <f t="shared" si="669"/>
        <v>3.3761763902620872E-5</v>
      </c>
    </row>
    <row r="7159" spans="1:16">
      <c r="A7159">
        <f t="shared" si="667"/>
        <v>299</v>
      </c>
      <c r="B7159" s="128">
        <f t="shared" si="670"/>
        <v>43399</v>
      </c>
      <c r="C7159" s="126">
        <f t="shared" si="671"/>
        <v>2</v>
      </c>
      <c r="D7159" s="127">
        <f>INDEX('365x24'!$D$4:$AA$369,'8760'!A7159,'8760'!C7159)</f>
        <v>1.4953152297689574</v>
      </c>
      <c r="E7159" s="130">
        <f t="shared" si="666"/>
        <v>3.1672355116685533E-5</v>
      </c>
      <c r="O7159" s="220">
        <f t="shared" si="668"/>
        <v>43399.083333333336</v>
      </c>
      <c r="P7159">
        <f t="shared" si="669"/>
        <v>3.1672355116685533E-5</v>
      </c>
    </row>
    <row r="7160" spans="1:16">
      <c r="A7160">
        <f t="shared" si="667"/>
        <v>299</v>
      </c>
      <c r="B7160" s="128">
        <f t="shared" si="670"/>
        <v>43399</v>
      </c>
      <c r="C7160" s="126">
        <f t="shared" si="671"/>
        <v>3</v>
      </c>
      <c r="D7160" s="127">
        <f>INDEX('365x24'!$D$4:$AA$369,'8760'!A7160,'8760'!C7160)</f>
        <v>1.4966853015412016</v>
      </c>
      <c r="E7160" s="130">
        <f t="shared" si="666"/>
        <v>3.1701374683156863E-5</v>
      </c>
      <c r="O7160" s="220">
        <f t="shared" si="668"/>
        <v>43399.125</v>
      </c>
      <c r="P7160">
        <f t="shared" si="669"/>
        <v>3.1701374683156863E-5</v>
      </c>
    </row>
    <row r="7161" spans="1:16">
      <c r="A7161">
        <f t="shared" si="667"/>
        <v>299</v>
      </c>
      <c r="B7161" s="128">
        <f t="shared" si="670"/>
        <v>43399</v>
      </c>
      <c r="C7161" s="126">
        <f t="shared" si="671"/>
        <v>4</v>
      </c>
      <c r="D7161" s="127">
        <f>INDEX('365x24'!$D$4:$AA$369,'8760'!A7161,'8760'!C7161)</f>
        <v>1.6816922346483778</v>
      </c>
      <c r="E7161" s="130">
        <f t="shared" si="666"/>
        <v>3.5620016831491524E-5</v>
      </c>
      <c r="O7161" s="220">
        <f t="shared" si="668"/>
        <v>43399.166666666664</v>
      </c>
      <c r="P7161">
        <f t="shared" si="669"/>
        <v>3.5620016831491524E-5</v>
      </c>
    </row>
    <row r="7162" spans="1:16">
      <c r="A7162">
        <f t="shared" si="667"/>
        <v>299</v>
      </c>
      <c r="B7162" s="128">
        <f t="shared" si="670"/>
        <v>43399</v>
      </c>
      <c r="C7162" s="126">
        <f t="shared" si="671"/>
        <v>5</v>
      </c>
      <c r="D7162" s="127">
        <f>INDEX('365x24'!$D$4:$AA$369,'8760'!A7162,'8760'!C7162)</f>
        <v>3.2724872937864884</v>
      </c>
      <c r="E7162" s="130">
        <f t="shared" si="666"/>
        <v>6.9314735528816585E-5</v>
      </c>
      <c r="O7162" s="220">
        <f t="shared" si="668"/>
        <v>43399.208333333336</v>
      </c>
      <c r="P7162">
        <f t="shared" si="669"/>
        <v>6.9314735528816585E-5</v>
      </c>
    </row>
    <row r="7163" spans="1:16">
      <c r="A7163">
        <f t="shared" si="667"/>
        <v>299</v>
      </c>
      <c r="B7163" s="128">
        <f t="shared" si="670"/>
        <v>43399</v>
      </c>
      <c r="C7163" s="126">
        <f t="shared" si="671"/>
        <v>6</v>
      </c>
      <c r="D7163" s="127">
        <f>INDEX('365x24'!$D$4:$AA$369,'8760'!A7163,'8760'!C7163)</f>
        <v>4.8359754051881456</v>
      </c>
      <c r="E7163" s="130">
        <f t="shared" si="666"/>
        <v>1.0243106424612696E-4</v>
      </c>
      <c r="O7163" s="220">
        <f t="shared" si="668"/>
        <v>43399.25</v>
      </c>
      <c r="P7163">
        <f t="shared" si="669"/>
        <v>1.0243106424612696E-4</v>
      </c>
    </row>
    <row r="7164" spans="1:16">
      <c r="A7164">
        <f t="shared" si="667"/>
        <v>299</v>
      </c>
      <c r="B7164" s="128">
        <f t="shared" si="670"/>
        <v>43399</v>
      </c>
      <c r="C7164" s="126">
        <f t="shared" si="671"/>
        <v>7</v>
      </c>
      <c r="D7164" s="127">
        <f>INDEX('365x24'!$D$4:$AA$369,'8760'!A7164,'8760'!C7164)</f>
        <v>5.138477803728815</v>
      </c>
      <c r="E7164" s="130">
        <f t="shared" si="666"/>
        <v>1.0883838438805421E-4</v>
      </c>
      <c r="O7164" s="220">
        <f t="shared" si="668"/>
        <v>43399.291666666664</v>
      </c>
      <c r="P7164">
        <f t="shared" si="669"/>
        <v>1.0883838438805421E-4</v>
      </c>
    </row>
    <row r="7165" spans="1:16">
      <c r="A7165">
        <f t="shared" si="667"/>
        <v>299</v>
      </c>
      <c r="B7165" s="128">
        <f t="shared" si="670"/>
        <v>43399</v>
      </c>
      <c r="C7165" s="126">
        <f t="shared" si="671"/>
        <v>8</v>
      </c>
      <c r="D7165" s="127">
        <f>INDEX('365x24'!$D$4:$AA$369,'8760'!A7165,'8760'!C7165)</f>
        <v>5.0114390797438313</v>
      </c>
      <c r="E7165" s="130">
        <f t="shared" si="666"/>
        <v>1.0614757010386833E-4</v>
      </c>
      <c r="O7165" s="220">
        <f t="shared" si="668"/>
        <v>43399.333333333336</v>
      </c>
      <c r="P7165">
        <f t="shared" si="669"/>
        <v>1.0614757010386833E-4</v>
      </c>
    </row>
    <row r="7166" spans="1:16">
      <c r="A7166">
        <f t="shared" si="667"/>
        <v>299</v>
      </c>
      <c r="B7166" s="128">
        <f t="shared" si="670"/>
        <v>43399</v>
      </c>
      <c r="C7166" s="126">
        <f t="shared" si="671"/>
        <v>9</v>
      </c>
      <c r="D7166" s="127">
        <f>INDEX('365x24'!$D$4:$AA$369,'8760'!A7166,'8760'!C7166)</f>
        <v>5.1000213063975446</v>
      </c>
      <c r="E7166" s="130">
        <f t="shared" si="666"/>
        <v>1.0802383517744525E-4</v>
      </c>
      <c r="O7166" s="220">
        <f t="shared" si="668"/>
        <v>43399.375</v>
      </c>
      <c r="P7166">
        <f t="shared" si="669"/>
        <v>1.0802383517744525E-4</v>
      </c>
    </row>
    <row r="7167" spans="1:16">
      <c r="A7167">
        <f t="shared" si="667"/>
        <v>299</v>
      </c>
      <c r="B7167" s="128">
        <f t="shared" si="670"/>
        <v>43399</v>
      </c>
      <c r="C7167" s="126">
        <f t="shared" si="671"/>
        <v>10</v>
      </c>
      <c r="D7167" s="127">
        <f>INDEX('365x24'!$D$4:$AA$369,'8760'!A7167,'8760'!C7167)</f>
        <v>6.4718883451018856</v>
      </c>
      <c r="E7167" s="130">
        <f t="shared" si="666"/>
        <v>1.3708142728759395E-4</v>
      </c>
      <c r="O7167" s="220">
        <f t="shared" si="668"/>
        <v>43399.416666666664</v>
      </c>
      <c r="P7167">
        <f t="shared" si="669"/>
        <v>1.3708142728759395E-4</v>
      </c>
    </row>
    <row r="7168" spans="1:16">
      <c r="A7168">
        <f t="shared" si="667"/>
        <v>299</v>
      </c>
      <c r="B7168" s="128">
        <f t="shared" si="670"/>
        <v>43399</v>
      </c>
      <c r="C7168" s="126">
        <f t="shared" si="671"/>
        <v>11</v>
      </c>
      <c r="D7168" s="127">
        <f>INDEX('365x24'!$D$4:$AA$369,'8760'!A7168,'8760'!C7168)</f>
        <v>7.7002757985543049</v>
      </c>
      <c r="E7168" s="130">
        <f t="shared" si="666"/>
        <v>1.6309997031590073E-4</v>
      </c>
      <c r="O7168" s="220">
        <f t="shared" si="668"/>
        <v>43399.458333333336</v>
      </c>
      <c r="P7168">
        <f t="shared" si="669"/>
        <v>1.6309997031590073E-4</v>
      </c>
    </row>
    <row r="7169" spans="1:16">
      <c r="A7169">
        <f t="shared" si="667"/>
        <v>299</v>
      </c>
      <c r="B7169" s="128">
        <f t="shared" si="670"/>
        <v>43399</v>
      </c>
      <c r="C7169" s="126">
        <f t="shared" si="671"/>
        <v>12</v>
      </c>
      <c r="D7169" s="127">
        <f>INDEX('365x24'!$D$4:$AA$369,'8760'!A7169,'8760'!C7169)</f>
        <v>8.3136427578317491</v>
      </c>
      <c r="E7169" s="130">
        <f t="shared" si="666"/>
        <v>1.7609173002270078E-4</v>
      </c>
      <c r="O7169" s="220">
        <f t="shared" si="668"/>
        <v>43399.5</v>
      </c>
      <c r="P7169">
        <f t="shared" si="669"/>
        <v>1.7609173002270078E-4</v>
      </c>
    </row>
    <row r="7170" spans="1:16">
      <c r="A7170">
        <f t="shared" si="667"/>
        <v>299</v>
      </c>
      <c r="B7170" s="128">
        <f t="shared" si="670"/>
        <v>43399</v>
      </c>
      <c r="C7170" s="126">
        <f t="shared" si="671"/>
        <v>13</v>
      </c>
      <c r="D7170" s="127">
        <f>INDEX('365x24'!$D$4:$AA$369,'8760'!A7170,'8760'!C7170)</f>
        <v>8.7538609914100629</v>
      </c>
      <c r="E7170" s="130">
        <f t="shared" si="666"/>
        <v>1.8541601693234907E-4</v>
      </c>
      <c r="O7170" s="220">
        <f t="shared" si="668"/>
        <v>43399.541666666664</v>
      </c>
      <c r="P7170">
        <f t="shared" si="669"/>
        <v>1.8541601693234907E-4</v>
      </c>
    </row>
    <row r="7171" spans="1:16">
      <c r="A7171">
        <f t="shared" si="667"/>
        <v>299</v>
      </c>
      <c r="B7171" s="128">
        <f t="shared" si="670"/>
        <v>43399</v>
      </c>
      <c r="C7171" s="126">
        <f t="shared" si="671"/>
        <v>14</v>
      </c>
      <c r="D7171" s="127">
        <f>INDEX('365x24'!$D$4:$AA$369,'8760'!A7171,'8760'!C7171)</f>
        <v>8.707467526570623</v>
      </c>
      <c r="E7171" s="130">
        <f t="shared" si="666"/>
        <v>1.8443335437114767E-4</v>
      </c>
      <c r="O7171" s="220">
        <f t="shared" si="668"/>
        <v>43399.583333333336</v>
      </c>
      <c r="P7171">
        <f t="shared" si="669"/>
        <v>1.8443335437114767E-4</v>
      </c>
    </row>
    <row r="7172" spans="1:16">
      <c r="A7172">
        <f t="shared" si="667"/>
        <v>299</v>
      </c>
      <c r="B7172" s="128">
        <f t="shared" si="670"/>
        <v>43399</v>
      </c>
      <c r="C7172" s="126">
        <f t="shared" si="671"/>
        <v>15</v>
      </c>
      <c r="D7172" s="127">
        <f>INDEX('365x24'!$D$4:$AA$369,'8760'!A7172,'8760'!C7172)</f>
        <v>8.8121599075117611</v>
      </c>
      <c r="E7172" s="130">
        <f t="shared" si="666"/>
        <v>1.8665084951943915E-4</v>
      </c>
      <c r="O7172" s="220">
        <f t="shared" si="668"/>
        <v>43399.625</v>
      </c>
      <c r="P7172">
        <f t="shared" si="669"/>
        <v>1.8665084951943915E-4</v>
      </c>
    </row>
    <row r="7173" spans="1:16">
      <c r="A7173">
        <f t="shared" si="667"/>
        <v>299</v>
      </c>
      <c r="B7173" s="128">
        <f t="shared" si="670"/>
        <v>43399</v>
      </c>
      <c r="C7173" s="126">
        <f t="shared" si="671"/>
        <v>16</v>
      </c>
      <c r="D7173" s="127">
        <f>INDEX('365x24'!$D$4:$AA$369,'8760'!A7173,'8760'!C7173)</f>
        <v>8.770679803510717</v>
      </c>
      <c r="E7173" s="130">
        <f t="shared" si="666"/>
        <v>1.8577225712765224E-4</v>
      </c>
      <c r="O7173" s="220">
        <f t="shared" si="668"/>
        <v>43399.666666666664</v>
      </c>
      <c r="P7173">
        <f t="shared" si="669"/>
        <v>1.8577225712765224E-4</v>
      </c>
    </row>
    <row r="7174" spans="1:16">
      <c r="A7174">
        <f t="shared" si="667"/>
        <v>299</v>
      </c>
      <c r="B7174" s="128">
        <f t="shared" si="670"/>
        <v>43399</v>
      </c>
      <c r="C7174" s="126">
        <f t="shared" si="671"/>
        <v>17</v>
      </c>
      <c r="D7174" s="127">
        <f>INDEX('365x24'!$D$4:$AA$369,'8760'!A7174,'8760'!C7174)</f>
        <v>8.7198454163750334</v>
      </c>
      <c r="E7174" s="130">
        <f t="shared" ref="E7174:E7237" si="672">D7174*$E$2</f>
        <v>1.8469553114409544E-4</v>
      </c>
      <c r="O7174" s="220">
        <f t="shared" si="668"/>
        <v>43399.708333333336</v>
      </c>
      <c r="P7174">
        <f t="shared" si="669"/>
        <v>1.8469553114409544E-4</v>
      </c>
    </row>
    <row r="7175" spans="1:16">
      <c r="A7175">
        <f t="shared" ref="A7175:A7238" si="673">IF(C7175=1,A7174+1,A7174)</f>
        <v>299</v>
      </c>
      <c r="B7175" s="128">
        <f t="shared" si="670"/>
        <v>43399</v>
      </c>
      <c r="C7175" s="126">
        <f t="shared" si="671"/>
        <v>18</v>
      </c>
      <c r="D7175" s="127">
        <f>INDEX('365x24'!$D$4:$AA$369,'8760'!A7175,'8760'!C7175)</f>
        <v>8.0555495822534837</v>
      </c>
      <c r="E7175" s="130">
        <f t="shared" si="672"/>
        <v>1.7062504410432695E-4</v>
      </c>
      <c r="O7175" s="220">
        <f t="shared" ref="O7175:O7238" si="674">B7175+O$3*C7175</f>
        <v>43399.75</v>
      </c>
      <c r="P7175">
        <f t="shared" ref="P7175:P7238" si="675">E7175</f>
        <v>1.7062504410432695E-4</v>
      </c>
    </row>
    <row r="7176" spans="1:16">
      <c r="A7176">
        <f t="shared" si="673"/>
        <v>299</v>
      </c>
      <c r="B7176" s="128">
        <f t="shared" ref="B7176:B7239" si="676">IF(C7175=24,B7175+1,B7175)</f>
        <v>43399</v>
      </c>
      <c r="C7176" s="126">
        <f t="shared" ref="C7176:C7239" si="677">IF(C7175=24,1,C7175+1)</f>
        <v>19</v>
      </c>
      <c r="D7176" s="127">
        <f>INDEX('365x24'!$D$4:$AA$369,'8760'!A7176,'8760'!C7176)</f>
        <v>7.5449852497485637</v>
      </c>
      <c r="E7176" s="130">
        <f t="shared" si="672"/>
        <v>1.5981075255758206E-4</v>
      </c>
      <c r="O7176" s="220">
        <f t="shared" si="674"/>
        <v>43399.791666666664</v>
      </c>
      <c r="P7176">
        <f t="shared" si="675"/>
        <v>1.5981075255758206E-4</v>
      </c>
    </row>
    <row r="7177" spans="1:16">
      <c r="A7177">
        <f t="shared" si="673"/>
        <v>299</v>
      </c>
      <c r="B7177" s="128">
        <f t="shared" si="676"/>
        <v>43399</v>
      </c>
      <c r="C7177" s="126">
        <f t="shared" si="677"/>
        <v>20</v>
      </c>
      <c r="D7177" s="127">
        <f>INDEX('365x24'!$D$4:$AA$369,'8760'!A7177,'8760'!C7177)</f>
        <v>6.4465183953882592</v>
      </c>
      <c r="E7177" s="130">
        <f t="shared" si="672"/>
        <v>1.3654406497052147E-4</v>
      </c>
      <c r="O7177" s="220">
        <f t="shared" si="674"/>
        <v>43399.833333333336</v>
      </c>
      <c r="P7177">
        <f t="shared" si="675"/>
        <v>1.3654406497052147E-4</v>
      </c>
    </row>
    <row r="7178" spans="1:16">
      <c r="A7178">
        <f t="shared" si="673"/>
        <v>299</v>
      </c>
      <c r="B7178" s="128">
        <f t="shared" si="676"/>
        <v>43399</v>
      </c>
      <c r="C7178" s="126">
        <f t="shared" si="677"/>
        <v>21</v>
      </c>
      <c r="D7178" s="127">
        <f>INDEX('365x24'!$D$4:$AA$369,'8760'!A7178,'8760'!C7178)</f>
        <v>5.9534815327972259</v>
      </c>
      <c r="E7178" s="130">
        <f t="shared" si="672"/>
        <v>1.2610102373966845E-4</v>
      </c>
      <c r="O7178" s="220">
        <f t="shared" si="674"/>
        <v>43399.875</v>
      </c>
      <c r="P7178">
        <f t="shared" si="675"/>
        <v>1.2610102373966845E-4</v>
      </c>
    </row>
    <row r="7179" spans="1:16">
      <c r="A7179">
        <f t="shared" si="673"/>
        <v>299</v>
      </c>
      <c r="B7179" s="128">
        <f t="shared" si="676"/>
        <v>43399</v>
      </c>
      <c r="C7179" s="126">
        <f t="shared" si="677"/>
        <v>22</v>
      </c>
      <c r="D7179" s="127">
        <f>INDEX('365x24'!$D$4:$AA$369,'8760'!A7179,'8760'!C7179)</f>
        <v>5.5031531144168344</v>
      </c>
      <c r="E7179" s="130">
        <f t="shared" si="672"/>
        <v>1.1656259244295591E-4</v>
      </c>
      <c r="O7179" s="220">
        <f t="shared" si="674"/>
        <v>43399.916666666664</v>
      </c>
      <c r="P7179">
        <f t="shared" si="675"/>
        <v>1.1656259244295591E-4</v>
      </c>
    </row>
    <row r="7180" spans="1:16">
      <c r="A7180">
        <f t="shared" si="673"/>
        <v>299</v>
      </c>
      <c r="B7180" s="128">
        <f t="shared" si="676"/>
        <v>43399</v>
      </c>
      <c r="C7180" s="126">
        <f t="shared" si="677"/>
        <v>23</v>
      </c>
      <c r="D7180" s="127">
        <f>INDEX('365x24'!$D$4:$AA$369,'8760'!A7180,'8760'!C7180)</f>
        <v>5.0925567774315255</v>
      </c>
      <c r="E7180" s="130">
        <f t="shared" si="672"/>
        <v>1.0786572857391184E-4</v>
      </c>
      <c r="O7180" s="220">
        <f t="shared" si="674"/>
        <v>43399.958333333336</v>
      </c>
      <c r="P7180">
        <f t="shared" si="675"/>
        <v>1.0786572857391184E-4</v>
      </c>
    </row>
    <row r="7181" spans="1:16">
      <c r="A7181">
        <f t="shared" si="673"/>
        <v>299</v>
      </c>
      <c r="B7181" s="128">
        <f t="shared" si="676"/>
        <v>43399</v>
      </c>
      <c r="C7181" s="126">
        <f t="shared" si="677"/>
        <v>24</v>
      </c>
      <c r="D7181" s="127">
        <f>INDEX('365x24'!$D$4:$AA$369,'8760'!A7181,'8760'!C7181)</f>
        <v>1.6172043736444714</v>
      </c>
      <c r="E7181" s="130">
        <f t="shared" si="672"/>
        <v>3.4254095857927466E-5</v>
      </c>
      <c r="O7181" s="220">
        <f t="shared" si="674"/>
        <v>43400</v>
      </c>
      <c r="P7181">
        <f t="shared" si="675"/>
        <v>3.4254095857927466E-5</v>
      </c>
    </row>
    <row r="7182" spans="1:16">
      <c r="A7182">
        <f t="shared" si="673"/>
        <v>300</v>
      </c>
      <c r="B7182" s="128">
        <f t="shared" si="676"/>
        <v>43400</v>
      </c>
      <c r="C7182" s="126">
        <f t="shared" si="677"/>
        <v>1</v>
      </c>
      <c r="D7182" s="127">
        <f>INDEX('365x24'!$D$4:$AA$369,'8760'!A7182,'8760'!C7182)</f>
        <v>1.393442204682215</v>
      </c>
      <c r="E7182" s="130">
        <f t="shared" si="672"/>
        <v>2.9514576901682095E-5</v>
      </c>
      <c r="O7182" s="220">
        <f t="shared" si="674"/>
        <v>43400.041666666664</v>
      </c>
      <c r="P7182">
        <f t="shared" si="675"/>
        <v>2.9514576901682095E-5</v>
      </c>
    </row>
    <row r="7183" spans="1:16">
      <c r="A7183">
        <f t="shared" si="673"/>
        <v>300</v>
      </c>
      <c r="B7183" s="128">
        <f t="shared" si="676"/>
        <v>43400</v>
      </c>
      <c r="C7183" s="126">
        <f t="shared" si="677"/>
        <v>2</v>
      </c>
      <c r="D7183" s="127">
        <f>INDEX('365x24'!$D$4:$AA$369,'8760'!A7183,'8760'!C7183)</f>
        <v>1.3915534694342804</v>
      </c>
      <c r="E7183" s="130">
        <f t="shared" si="672"/>
        <v>2.9474571495261385E-5</v>
      </c>
      <c r="O7183" s="220">
        <f t="shared" si="674"/>
        <v>43400.083333333336</v>
      </c>
      <c r="P7183">
        <f t="shared" si="675"/>
        <v>2.9474571495261385E-5</v>
      </c>
    </row>
    <row r="7184" spans="1:16">
      <c r="A7184">
        <f t="shared" si="673"/>
        <v>300</v>
      </c>
      <c r="B7184" s="128">
        <f t="shared" si="676"/>
        <v>43400</v>
      </c>
      <c r="C7184" s="126">
        <f t="shared" si="677"/>
        <v>3</v>
      </c>
      <c r="D7184" s="127">
        <f>INDEX('365x24'!$D$4:$AA$369,'8760'!A7184,'8760'!C7184)</f>
        <v>1.3601115826598369</v>
      </c>
      <c r="E7184" s="130">
        <f t="shared" si="672"/>
        <v>2.8808599141316552E-5</v>
      </c>
      <c r="O7184" s="220">
        <f t="shared" si="674"/>
        <v>43400.125</v>
      </c>
      <c r="P7184">
        <f t="shared" si="675"/>
        <v>2.8808599141316552E-5</v>
      </c>
    </row>
    <row r="7185" spans="1:16">
      <c r="A7185">
        <f t="shared" si="673"/>
        <v>300</v>
      </c>
      <c r="B7185" s="128">
        <f t="shared" si="676"/>
        <v>43400</v>
      </c>
      <c r="C7185" s="126">
        <f t="shared" si="677"/>
        <v>4</v>
      </c>
      <c r="D7185" s="127">
        <f>INDEX('365x24'!$D$4:$AA$369,'8760'!A7185,'8760'!C7185)</f>
        <v>1.5427633913424681</v>
      </c>
      <c r="E7185" s="130">
        <f t="shared" si="672"/>
        <v>3.2677357268119717E-5</v>
      </c>
      <c r="O7185" s="220">
        <f t="shared" si="674"/>
        <v>43400.166666666664</v>
      </c>
      <c r="P7185">
        <f t="shared" si="675"/>
        <v>3.2677357268119717E-5</v>
      </c>
    </row>
    <row r="7186" spans="1:16">
      <c r="A7186">
        <f t="shared" si="673"/>
        <v>300</v>
      </c>
      <c r="B7186" s="128">
        <f t="shared" si="676"/>
        <v>43400</v>
      </c>
      <c r="C7186" s="126">
        <f t="shared" si="677"/>
        <v>5</v>
      </c>
      <c r="D7186" s="127">
        <f>INDEX('365x24'!$D$4:$AA$369,'8760'!A7186,'8760'!C7186)</f>
        <v>3.0900819676946614</v>
      </c>
      <c r="E7186" s="130">
        <f t="shared" si="672"/>
        <v>6.5451198163489396E-5</v>
      </c>
      <c r="O7186" s="220">
        <f t="shared" si="674"/>
        <v>43400.208333333336</v>
      </c>
      <c r="P7186">
        <f t="shared" si="675"/>
        <v>6.5451198163489396E-5</v>
      </c>
    </row>
    <row r="7187" spans="1:16">
      <c r="A7187">
        <f t="shared" si="673"/>
        <v>300</v>
      </c>
      <c r="B7187" s="128">
        <f t="shared" si="676"/>
        <v>43400</v>
      </c>
      <c r="C7187" s="126">
        <f t="shared" si="677"/>
        <v>6</v>
      </c>
      <c r="D7187" s="127">
        <f>INDEX('365x24'!$D$4:$AA$369,'8760'!A7187,'8760'!C7187)</f>
        <v>4.3412024163413223</v>
      </c>
      <c r="E7187" s="130">
        <f t="shared" si="672"/>
        <v>9.1951250028410628E-5</v>
      </c>
      <c r="O7187" s="220">
        <f t="shared" si="674"/>
        <v>43400.25</v>
      </c>
      <c r="P7187">
        <f t="shared" si="675"/>
        <v>9.1951250028410628E-5</v>
      </c>
    </row>
    <row r="7188" spans="1:16">
      <c r="A7188">
        <f t="shared" si="673"/>
        <v>300</v>
      </c>
      <c r="B7188" s="128">
        <f t="shared" si="676"/>
        <v>43400</v>
      </c>
      <c r="C7188" s="126">
        <f t="shared" si="677"/>
        <v>7</v>
      </c>
      <c r="D7188" s="127">
        <f>INDEX('365x24'!$D$4:$AA$369,'8760'!A7188,'8760'!C7188)</f>
        <v>4.5074111181595811</v>
      </c>
      <c r="E7188" s="130">
        <f t="shared" si="672"/>
        <v>9.5471725793433473E-5</v>
      </c>
      <c r="O7188" s="220">
        <f t="shared" si="674"/>
        <v>43400.291666666664</v>
      </c>
      <c r="P7188">
        <f t="shared" si="675"/>
        <v>9.5471725793433473E-5</v>
      </c>
    </row>
    <row r="7189" spans="1:16">
      <c r="A7189">
        <f t="shared" si="673"/>
        <v>300</v>
      </c>
      <c r="B7189" s="128">
        <f t="shared" si="676"/>
        <v>43400</v>
      </c>
      <c r="C7189" s="126">
        <f t="shared" si="677"/>
        <v>8</v>
      </c>
      <c r="D7189" s="127">
        <f>INDEX('365x24'!$D$4:$AA$369,'8760'!A7189,'8760'!C7189)</f>
        <v>4.3744219362902914</v>
      </c>
      <c r="E7189" s="130">
        <f t="shared" si="672"/>
        <v>9.2654874529574934E-5</v>
      </c>
      <c r="O7189" s="220">
        <f t="shared" si="674"/>
        <v>43400.333333333336</v>
      </c>
      <c r="P7189">
        <f t="shared" si="675"/>
        <v>9.2654874529574934E-5</v>
      </c>
    </row>
    <row r="7190" spans="1:16">
      <c r="A7190">
        <f t="shared" si="673"/>
        <v>300</v>
      </c>
      <c r="B7190" s="128">
        <f t="shared" si="676"/>
        <v>43400</v>
      </c>
      <c r="C7190" s="126">
        <f t="shared" si="677"/>
        <v>9</v>
      </c>
      <c r="D7190" s="127">
        <f>INDEX('365x24'!$D$4:$AA$369,'8760'!A7190,'8760'!C7190)</f>
        <v>4.3528681340491557</v>
      </c>
      <c r="E7190" s="130">
        <f t="shared" si="672"/>
        <v>9.2198342244538591E-5</v>
      </c>
      <c r="O7190" s="220">
        <f t="shared" si="674"/>
        <v>43400.375</v>
      </c>
      <c r="P7190">
        <f t="shared" si="675"/>
        <v>9.2198342244538591E-5</v>
      </c>
    </row>
    <row r="7191" spans="1:16">
      <c r="A7191">
        <f t="shared" si="673"/>
        <v>300</v>
      </c>
      <c r="B7191" s="128">
        <f t="shared" si="676"/>
        <v>43400</v>
      </c>
      <c r="C7191" s="126">
        <f t="shared" si="677"/>
        <v>10</v>
      </c>
      <c r="D7191" s="127">
        <f>INDEX('365x24'!$D$4:$AA$369,'8760'!A7191,'8760'!C7191)</f>
        <v>5.5718800834809254</v>
      </c>
      <c r="E7191" s="130">
        <f t="shared" si="672"/>
        <v>1.1801830220030767E-4</v>
      </c>
      <c r="O7191" s="220">
        <f t="shared" si="674"/>
        <v>43400.416666666664</v>
      </c>
      <c r="P7191">
        <f t="shared" si="675"/>
        <v>1.1801830220030767E-4</v>
      </c>
    </row>
    <row r="7192" spans="1:16">
      <c r="A7192">
        <f t="shared" si="673"/>
        <v>300</v>
      </c>
      <c r="B7192" s="128">
        <f t="shared" si="676"/>
        <v>43400</v>
      </c>
      <c r="C7192" s="126">
        <f t="shared" si="677"/>
        <v>11</v>
      </c>
      <c r="D7192" s="127">
        <f>INDEX('365x24'!$D$4:$AA$369,'8760'!A7192,'8760'!C7192)</f>
        <v>6.6122398988727502</v>
      </c>
      <c r="E7192" s="130">
        <f t="shared" si="672"/>
        <v>1.4005422136051748E-4</v>
      </c>
      <c r="O7192" s="220">
        <f t="shared" si="674"/>
        <v>43400.458333333336</v>
      </c>
      <c r="P7192">
        <f t="shared" si="675"/>
        <v>1.4005422136051748E-4</v>
      </c>
    </row>
    <row r="7193" spans="1:16">
      <c r="A7193">
        <f t="shared" si="673"/>
        <v>300</v>
      </c>
      <c r="B7193" s="128">
        <f t="shared" si="676"/>
        <v>43400</v>
      </c>
      <c r="C7193" s="126">
        <f t="shared" si="677"/>
        <v>12</v>
      </c>
      <c r="D7193" s="127">
        <f>INDEX('365x24'!$D$4:$AA$369,'8760'!A7193,'8760'!C7193)</f>
        <v>7.0965338368579003</v>
      </c>
      <c r="E7193" s="130">
        <f t="shared" si="672"/>
        <v>1.5031207821862875E-4</v>
      </c>
      <c r="O7193" s="220">
        <f t="shared" si="674"/>
        <v>43400.5</v>
      </c>
      <c r="P7193">
        <f t="shared" si="675"/>
        <v>1.5031207821862875E-4</v>
      </c>
    </row>
    <row r="7194" spans="1:16">
      <c r="A7194">
        <f t="shared" si="673"/>
        <v>300</v>
      </c>
      <c r="B7194" s="128">
        <f t="shared" si="676"/>
        <v>43400</v>
      </c>
      <c r="C7194" s="126">
        <f t="shared" si="677"/>
        <v>13</v>
      </c>
      <c r="D7194" s="127">
        <f>INDEX('365x24'!$D$4:$AA$369,'8760'!A7194,'8760'!C7194)</f>
        <v>7.4661704350860729</v>
      </c>
      <c r="E7194" s="130">
        <f t="shared" si="672"/>
        <v>1.5814137158108262E-4</v>
      </c>
      <c r="O7194" s="220">
        <f t="shared" si="674"/>
        <v>43400.541666666664</v>
      </c>
      <c r="P7194">
        <f t="shared" si="675"/>
        <v>1.5814137158108262E-4</v>
      </c>
    </row>
    <row r="7195" spans="1:16">
      <c r="A7195">
        <f t="shared" si="673"/>
        <v>300</v>
      </c>
      <c r="B7195" s="128">
        <f t="shared" si="676"/>
        <v>43400</v>
      </c>
      <c r="C7195" s="126">
        <f t="shared" si="677"/>
        <v>14</v>
      </c>
      <c r="D7195" s="127">
        <f>INDEX('365x24'!$D$4:$AA$369,'8760'!A7195,'8760'!C7195)</f>
        <v>7.3980648640870132</v>
      </c>
      <c r="E7195" s="130">
        <f t="shared" si="672"/>
        <v>1.5669882369073569E-4</v>
      </c>
      <c r="O7195" s="220">
        <f t="shared" si="674"/>
        <v>43400.583333333336</v>
      </c>
      <c r="P7195">
        <f t="shared" si="675"/>
        <v>1.5669882369073569E-4</v>
      </c>
    </row>
    <row r="7196" spans="1:16">
      <c r="A7196">
        <f t="shared" si="673"/>
        <v>300</v>
      </c>
      <c r="B7196" s="128">
        <f t="shared" si="676"/>
        <v>43400</v>
      </c>
      <c r="C7196" s="126">
        <f t="shared" si="677"/>
        <v>15</v>
      </c>
      <c r="D7196" s="127">
        <f>INDEX('365x24'!$D$4:$AA$369,'8760'!A7196,'8760'!C7196)</f>
        <v>7.4202852787686</v>
      </c>
      <c r="E7196" s="130">
        <f t="shared" si="672"/>
        <v>1.5716947553097942E-4</v>
      </c>
      <c r="O7196" s="220">
        <f t="shared" si="674"/>
        <v>43400.625</v>
      </c>
      <c r="P7196">
        <f t="shared" si="675"/>
        <v>1.5716947553097942E-4</v>
      </c>
    </row>
    <row r="7197" spans="1:16">
      <c r="A7197">
        <f t="shared" si="673"/>
        <v>300</v>
      </c>
      <c r="B7197" s="128">
        <f t="shared" si="676"/>
        <v>43400</v>
      </c>
      <c r="C7197" s="126">
        <f t="shared" si="677"/>
        <v>16</v>
      </c>
      <c r="D7197" s="127">
        <f>INDEX('365x24'!$D$4:$AA$369,'8760'!A7197,'8760'!C7197)</f>
        <v>7.3301814972347721</v>
      </c>
      <c r="E7197" s="130">
        <f t="shared" si="672"/>
        <v>1.5526098231879125E-4</v>
      </c>
      <c r="O7197" s="220">
        <f t="shared" si="674"/>
        <v>43400.666666666664</v>
      </c>
      <c r="P7197">
        <f t="shared" si="675"/>
        <v>1.5526098231879125E-4</v>
      </c>
    </row>
    <row r="7198" spans="1:16">
      <c r="A7198">
        <f t="shared" si="673"/>
        <v>300</v>
      </c>
      <c r="B7198" s="128">
        <f t="shared" si="676"/>
        <v>43400</v>
      </c>
      <c r="C7198" s="126">
        <f t="shared" si="677"/>
        <v>17</v>
      </c>
      <c r="D7198" s="127">
        <f>INDEX('365x24'!$D$4:$AA$369,'8760'!A7198,'8760'!C7198)</f>
        <v>7.4400614478352125</v>
      </c>
      <c r="E7198" s="130">
        <f t="shared" si="672"/>
        <v>1.5758835566879634E-4</v>
      </c>
      <c r="O7198" s="220">
        <f t="shared" si="674"/>
        <v>43400.708333333336</v>
      </c>
      <c r="P7198">
        <f t="shared" si="675"/>
        <v>1.5758835566879634E-4</v>
      </c>
    </row>
    <row r="7199" spans="1:16">
      <c r="A7199">
        <f t="shared" si="673"/>
        <v>300</v>
      </c>
      <c r="B7199" s="128">
        <f t="shared" si="676"/>
        <v>43400</v>
      </c>
      <c r="C7199" s="126">
        <f t="shared" si="677"/>
        <v>18</v>
      </c>
      <c r="D7199" s="127">
        <f>INDEX('365x24'!$D$4:$AA$369,'8760'!A7199,'8760'!C7199)</f>
        <v>7.0436492499157302</v>
      </c>
      <c r="E7199" s="130">
        <f t="shared" si="672"/>
        <v>1.4919192683884882E-4</v>
      </c>
      <c r="O7199" s="220">
        <f t="shared" si="674"/>
        <v>43400.75</v>
      </c>
      <c r="P7199">
        <f t="shared" si="675"/>
        <v>1.4919192683884882E-4</v>
      </c>
    </row>
    <row r="7200" spans="1:16">
      <c r="A7200">
        <f t="shared" si="673"/>
        <v>300</v>
      </c>
      <c r="B7200" s="128">
        <f t="shared" si="676"/>
        <v>43400</v>
      </c>
      <c r="C7200" s="126">
        <f t="shared" si="677"/>
        <v>19</v>
      </c>
      <c r="D7200" s="127">
        <f>INDEX('365x24'!$D$4:$AA$369,'8760'!A7200,'8760'!C7200)</f>
        <v>6.6601248925115675</v>
      </c>
      <c r="E7200" s="130">
        <f t="shared" si="672"/>
        <v>1.4106847607624264E-4</v>
      </c>
      <c r="O7200" s="220">
        <f t="shared" si="674"/>
        <v>43400.791666666664</v>
      </c>
      <c r="P7200">
        <f t="shared" si="675"/>
        <v>1.4106847607624264E-4</v>
      </c>
    </row>
    <row r="7201" spans="1:16">
      <c r="A7201">
        <f t="shared" si="673"/>
        <v>300</v>
      </c>
      <c r="B7201" s="128">
        <f t="shared" si="676"/>
        <v>43400</v>
      </c>
      <c r="C7201" s="126">
        <f t="shared" si="677"/>
        <v>20</v>
      </c>
      <c r="D7201" s="127">
        <f>INDEX('365x24'!$D$4:$AA$369,'8760'!A7201,'8760'!C7201)</f>
        <v>5.6575397820784357</v>
      </c>
      <c r="E7201" s="130">
        <f t="shared" si="672"/>
        <v>1.1983266504444708E-4</v>
      </c>
      <c r="O7201" s="220">
        <f t="shared" si="674"/>
        <v>43400.833333333336</v>
      </c>
      <c r="P7201">
        <f t="shared" si="675"/>
        <v>1.1983266504444708E-4</v>
      </c>
    </row>
    <row r="7202" spans="1:16">
      <c r="A7202">
        <f t="shared" si="673"/>
        <v>300</v>
      </c>
      <c r="B7202" s="128">
        <f t="shared" si="676"/>
        <v>43400</v>
      </c>
      <c r="C7202" s="126">
        <f t="shared" si="677"/>
        <v>21</v>
      </c>
      <c r="D7202" s="127">
        <f>INDEX('365x24'!$D$4:$AA$369,'8760'!A7202,'8760'!C7202)</f>
        <v>5.3204560913587864</v>
      </c>
      <c r="E7202" s="130">
        <f t="shared" si="672"/>
        <v>1.1269287662795024E-4</v>
      </c>
      <c r="O7202" s="220">
        <f t="shared" si="674"/>
        <v>43400.875</v>
      </c>
      <c r="P7202">
        <f t="shared" si="675"/>
        <v>1.1269287662795024E-4</v>
      </c>
    </row>
    <row r="7203" spans="1:16">
      <c r="A7203">
        <f t="shared" si="673"/>
        <v>300</v>
      </c>
      <c r="B7203" s="128">
        <f t="shared" si="676"/>
        <v>43400</v>
      </c>
      <c r="C7203" s="126">
        <f t="shared" si="677"/>
        <v>22</v>
      </c>
      <c r="D7203" s="127">
        <f>INDEX('365x24'!$D$4:$AA$369,'8760'!A7203,'8760'!C7203)</f>
        <v>4.9383760609089276</v>
      </c>
      <c r="E7203" s="130">
        <f t="shared" si="672"/>
        <v>1.0460001823495992E-4</v>
      </c>
      <c r="O7203" s="220">
        <f t="shared" si="674"/>
        <v>43400.916666666664</v>
      </c>
      <c r="P7203">
        <f t="shared" si="675"/>
        <v>1.0460001823495992E-4</v>
      </c>
    </row>
    <row r="7204" spans="1:16">
      <c r="A7204">
        <f t="shared" si="673"/>
        <v>300</v>
      </c>
      <c r="B7204" s="128">
        <f t="shared" si="676"/>
        <v>43400</v>
      </c>
      <c r="C7204" s="126">
        <f t="shared" si="677"/>
        <v>23</v>
      </c>
      <c r="D7204" s="127">
        <f>INDEX('365x24'!$D$4:$AA$369,'8760'!A7204,'8760'!C7204)</f>
        <v>4.0296722025054974</v>
      </c>
      <c r="E7204" s="130">
        <f t="shared" si="672"/>
        <v>8.5352711228194047E-5</v>
      </c>
      <c r="O7204" s="220">
        <f t="shared" si="674"/>
        <v>43400.958333333336</v>
      </c>
      <c r="P7204">
        <f t="shared" si="675"/>
        <v>8.5352711228194047E-5</v>
      </c>
    </row>
    <row r="7205" spans="1:16">
      <c r="A7205">
        <f t="shared" si="673"/>
        <v>300</v>
      </c>
      <c r="B7205" s="128">
        <f t="shared" si="676"/>
        <v>43400</v>
      </c>
      <c r="C7205" s="126">
        <f t="shared" si="677"/>
        <v>24</v>
      </c>
      <c r="D7205" s="127">
        <f>INDEX('365x24'!$D$4:$AA$369,'8760'!A7205,'8760'!C7205)</f>
        <v>1.3944421233428865</v>
      </c>
      <c r="E7205" s="130">
        <f t="shared" si="672"/>
        <v>2.9535756234493064E-5</v>
      </c>
      <c r="O7205" s="220">
        <f t="shared" si="674"/>
        <v>43401</v>
      </c>
      <c r="P7205">
        <f t="shared" si="675"/>
        <v>2.9535756234493064E-5</v>
      </c>
    </row>
    <row r="7206" spans="1:16">
      <c r="A7206">
        <f t="shared" si="673"/>
        <v>301</v>
      </c>
      <c r="B7206" s="128">
        <f t="shared" si="676"/>
        <v>43401</v>
      </c>
      <c r="C7206" s="126">
        <f t="shared" si="677"/>
        <v>1</v>
      </c>
      <c r="D7206" s="127">
        <f>INDEX('365x24'!$D$4:$AA$369,'8760'!A7206,'8760'!C7206)</f>
        <v>1.393442204682215</v>
      </c>
      <c r="E7206" s="130">
        <f t="shared" si="672"/>
        <v>2.9514576901682095E-5</v>
      </c>
      <c r="O7206" s="220">
        <f t="shared" si="674"/>
        <v>43401.041666666664</v>
      </c>
      <c r="P7206">
        <f t="shared" si="675"/>
        <v>2.9514576901682095E-5</v>
      </c>
    </row>
    <row r="7207" spans="1:16">
      <c r="A7207">
        <f t="shared" si="673"/>
        <v>301</v>
      </c>
      <c r="B7207" s="128">
        <f t="shared" si="676"/>
        <v>43401</v>
      </c>
      <c r="C7207" s="126">
        <f t="shared" si="677"/>
        <v>2</v>
      </c>
      <c r="D7207" s="127">
        <f>INDEX('365x24'!$D$4:$AA$369,'8760'!A7207,'8760'!C7207)</f>
        <v>1.3915534694342804</v>
      </c>
      <c r="E7207" s="130">
        <f t="shared" si="672"/>
        <v>2.9474571495261385E-5</v>
      </c>
      <c r="O7207" s="220">
        <f t="shared" si="674"/>
        <v>43401.083333333336</v>
      </c>
      <c r="P7207">
        <f t="shared" si="675"/>
        <v>2.9474571495261385E-5</v>
      </c>
    </row>
    <row r="7208" spans="1:16">
      <c r="A7208">
        <f t="shared" si="673"/>
        <v>301</v>
      </c>
      <c r="B7208" s="128">
        <f t="shared" si="676"/>
        <v>43401</v>
      </c>
      <c r="C7208" s="126">
        <f t="shared" si="677"/>
        <v>3</v>
      </c>
      <c r="D7208" s="127">
        <f>INDEX('365x24'!$D$4:$AA$369,'8760'!A7208,'8760'!C7208)</f>
        <v>1.3601115826598369</v>
      </c>
      <c r="E7208" s="130">
        <f t="shared" si="672"/>
        <v>2.8808599141316552E-5</v>
      </c>
      <c r="O7208" s="220">
        <f t="shared" si="674"/>
        <v>43401.125</v>
      </c>
      <c r="P7208">
        <f t="shared" si="675"/>
        <v>2.8808599141316552E-5</v>
      </c>
    </row>
    <row r="7209" spans="1:16">
      <c r="A7209">
        <f t="shared" si="673"/>
        <v>301</v>
      </c>
      <c r="B7209" s="128">
        <f t="shared" si="676"/>
        <v>43401</v>
      </c>
      <c r="C7209" s="126">
        <f t="shared" si="677"/>
        <v>4</v>
      </c>
      <c r="D7209" s="127">
        <f>INDEX('365x24'!$D$4:$AA$369,'8760'!A7209,'8760'!C7209)</f>
        <v>1.5427633913424681</v>
      </c>
      <c r="E7209" s="130">
        <f t="shared" si="672"/>
        <v>3.2677357268119717E-5</v>
      </c>
      <c r="O7209" s="220">
        <f t="shared" si="674"/>
        <v>43401.166666666664</v>
      </c>
      <c r="P7209">
        <f t="shared" si="675"/>
        <v>3.2677357268119717E-5</v>
      </c>
    </row>
    <row r="7210" spans="1:16">
      <c r="A7210">
        <f t="shared" si="673"/>
        <v>301</v>
      </c>
      <c r="B7210" s="128">
        <f t="shared" si="676"/>
        <v>43401</v>
      </c>
      <c r="C7210" s="126">
        <f t="shared" si="677"/>
        <v>5</v>
      </c>
      <c r="D7210" s="127">
        <f>INDEX('365x24'!$D$4:$AA$369,'8760'!A7210,'8760'!C7210)</f>
        <v>3.0900819676946614</v>
      </c>
      <c r="E7210" s="130">
        <f t="shared" si="672"/>
        <v>6.5451198163489396E-5</v>
      </c>
      <c r="O7210" s="220">
        <f t="shared" si="674"/>
        <v>43401.208333333336</v>
      </c>
      <c r="P7210">
        <f t="shared" si="675"/>
        <v>6.5451198163489396E-5</v>
      </c>
    </row>
    <row r="7211" spans="1:16">
      <c r="A7211">
        <f t="shared" si="673"/>
        <v>301</v>
      </c>
      <c r="B7211" s="128">
        <f t="shared" si="676"/>
        <v>43401</v>
      </c>
      <c r="C7211" s="126">
        <f t="shared" si="677"/>
        <v>6</v>
      </c>
      <c r="D7211" s="127">
        <f>INDEX('365x24'!$D$4:$AA$369,'8760'!A7211,'8760'!C7211)</f>
        <v>4.3412024163413223</v>
      </c>
      <c r="E7211" s="130">
        <f t="shared" si="672"/>
        <v>9.1951250028410628E-5</v>
      </c>
      <c r="O7211" s="220">
        <f t="shared" si="674"/>
        <v>43401.25</v>
      </c>
      <c r="P7211">
        <f t="shared" si="675"/>
        <v>9.1951250028410628E-5</v>
      </c>
    </row>
    <row r="7212" spans="1:16">
      <c r="A7212">
        <f t="shared" si="673"/>
        <v>301</v>
      </c>
      <c r="B7212" s="128">
        <f t="shared" si="676"/>
        <v>43401</v>
      </c>
      <c r="C7212" s="126">
        <f t="shared" si="677"/>
        <v>7</v>
      </c>
      <c r="D7212" s="127">
        <f>INDEX('365x24'!$D$4:$AA$369,'8760'!A7212,'8760'!C7212)</f>
        <v>4.5074111181595811</v>
      </c>
      <c r="E7212" s="130">
        <f t="shared" si="672"/>
        <v>9.5471725793433473E-5</v>
      </c>
      <c r="O7212" s="220">
        <f t="shared" si="674"/>
        <v>43401.291666666664</v>
      </c>
      <c r="P7212">
        <f t="shared" si="675"/>
        <v>9.5471725793433473E-5</v>
      </c>
    </row>
    <row r="7213" spans="1:16">
      <c r="A7213">
        <f t="shared" si="673"/>
        <v>301</v>
      </c>
      <c r="B7213" s="128">
        <f t="shared" si="676"/>
        <v>43401</v>
      </c>
      <c r="C7213" s="126">
        <f t="shared" si="677"/>
        <v>8</v>
      </c>
      <c r="D7213" s="127">
        <f>INDEX('365x24'!$D$4:$AA$369,'8760'!A7213,'8760'!C7213)</f>
        <v>4.3744219362902914</v>
      </c>
      <c r="E7213" s="130">
        <f t="shared" si="672"/>
        <v>9.2654874529574934E-5</v>
      </c>
      <c r="O7213" s="220">
        <f t="shared" si="674"/>
        <v>43401.333333333336</v>
      </c>
      <c r="P7213">
        <f t="shared" si="675"/>
        <v>9.2654874529574934E-5</v>
      </c>
    </row>
    <row r="7214" spans="1:16">
      <c r="A7214">
        <f t="shared" si="673"/>
        <v>301</v>
      </c>
      <c r="B7214" s="128">
        <f t="shared" si="676"/>
        <v>43401</v>
      </c>
      <c r="C7214" s="126">
        <f t="shared" si="677"/>
        <v>9</v>
      </c>
      <c r="D7214" s="127">
        <f>INDEX('365x24'!$D$4:$AA$369,'8760'!A7214,'8760'!C7214)</f>
        <v>4.3528681340491557</v>
      </c>
      <c r="E7214" s="130">
        <f t="shared" si="672"/>
        <v>9.2198342244538591E-5</v>
      </c>
      <c r="O7214" s="220">
        <f t="shared" si="674"/>
        <v>43401.375</v>
      </c>
      <c r="P7214">
        <f t="shared" si="675"/>
        <v>9.2198342244538591E-5</v>
      </c>
    </row>
    <row r="7215" spans="1:16">
      <c r="A7215">
        <f t="shared" si="673"/>
        <v>301</v>
      </c>
      <c r="B7215" s="128">
        <f t="shared" si="676"/>
        <v>43401</v>
      </c>
      <c r="C7215" s="126">
        <f t="shared" si="677"/>
        <v>10</v>
      </c>
      <c r="D7215" s="127">
        <f>INDEX('365x24'!$D$4:$AA$369,'8760'!A7215,'8760'!C7215)</f>
        <v>5.5718800834809254</v>
      </c>
      <c r="E7215" s="130">
        <f t="shared" si="672"/>
        <v>1.1801830220030767E-4</v>
      </c>
      <c r="O7215" s="220">
        <f t="shared" si="674"/>
        <v>43401.416666666664</v>
      </c>
      <c r="P7215">
        <f t="shared" si="675"/>
        <v>1.1801830220030767E-4</v>
      </c>
    </row>
    <row r="7216" spans="1:16">
      <c r="A7216">
        <f t="shared" si="673"/>
        <v>301</v>
      </c>
      <c r="B7216" s="128">
        <f t="shared" si="676"/>
        <v>43401</v>
      </c>
      <c r="C7216" s="126">
        <f t="shared" si="677"/>
        <v>11</v>
      </c>
      <c r="D7216" s="127">
        <f>INDEX('365x24'!$D$4:$AA$369,'8760'!A7216,'8760'!C7216)</f>
        <v>6.6122398988727502</v>
      </c>
      <c r="E7216" s="130">
        <f t="shared" si="672"/>
        <v>1.4005422136051748E-4</v>
      </c>
      <c r="O7216" s="220">
        <f t="shared" si="674"/>
        <v>43401.458333333336</v>
      </c>
      <c r="P7216">
        <f t="shared" si="675"/>
        <v>1.4005422136051748E-4</v>
      </c>
    </row>
    <row r="7217" spans="1:16">
      <c r="A7217">
        <f t="shared" si="673"/>
        <v>301</v>
      </c>
      <c r="B7217" s="128">
        <f t="shared" si="676"/>
        <v>43401</v>
      </c>
      <c r="C7217" s="126">
        <f t="shared" si="677"/>
        <v>12</v>
      </c>
      <c r="D7217" s="127">
        <f>INDEX('365x24'!$D$4:$AA$369,'8760'!A7217,'8760'!C7217)</f>
        <v>7.0965338368579003</v>
      </c>
      <c r="E7217" s="130">
        <f t="shared" si="672"/>
        <v>1.5031207821862875E-4</v>
      </c>
      <c r="O7217" s="220">
        <f t="shared" si="674"/>
        <v>43401.5</v>
      </c>
      <c r="P7217">
        <f t="shared" si="675"/>
        <v>1.5031207821862875E-4</v>
      </c>
    </row>
    <row r="7218" spans="1:16">
      <c r="A7218">
        <f t="shared" si="673"/>
        <v>301</v>
      </c>
      <c r="B7218" s="128">
        <f t="shared" si="676"/>
        <v>43401</v>
      </c>
      <c r="C7218" s="126">
        <f t="shared" si="677"/>
        <v>13</v>
      </c>
      <c r="D7218" s="127">
        <f>INDEX('365x24'!$D$4:$AA$369,'8760'!A7218,'8760'!C7218)</f>
        <v>7.4661704350860729</v>
      </c>
      <c r="E7218" s="130">
        <f t="shared" si="672"/>
        <v>1.5814137158108262E-4</v>
      </c>
      <c r="O7218" s="220">
        <f t="shared" si="674"/>
        <v>43401.541666666664</v>
      </c>
      <c r="P7218">
        <f t="shared" si="675"/>
        <v>1.5814137158108262E-4</v>
      </c>
    </row>
    <row r="7219" spans="1:16">
      <c r="A7219">
        <f t="shared" si="673"/>
        <v>301</v>
      </c>
      <c r="B7219" s="128">
        <f t="shared" si="676"/>
        <v>43401</v>
      </c>
      <c r="C7219" s="126">
        <f t="shared" si="677"/>
        <v>14</v>
      </c>
      <c r="D7219" s="127">
        <f>INDEX('365x24'!$D$4:$AA$369,'8760'!A7219,'8760'!C7219)</f>
        <v>7.3980648640870132</v>
      </c>
      <c r="E7219" s="130">
        <f t="shared" si="672"/>
        <v>1.5669882369073569E-4</v>
      </c>
      <c r="O7219" s="220">
        <f t="shared" si="674"/>
        <v>43401.583333333336</v>
      </c>
      <c r="P7219">
        <f t="shared" si="675"/>
        <v>1.5669882369073569E-4</v>
      </c>
    </row>
    <row r="7220" spans="1:16">
      <c r="A7220">
        <f t="shared" si="673"/>
        <v>301</v>
      </c>
      <c r="B7220" s="128">
        <f t="shared" si="676"/>
        <v>43401</v>
      </c>
      <c r="C7220" s="126">
        <f t="shared" si="677"/>
        <v>15</v>
      </c>
      <c r="D7220" s="127">
        <f>INDEX('365x24'!$D$4:$AA$369,'8760'!A7220,'8760'!C7220)</f>
        <v>7.4202852787686</v>
      </c>
      <c r="E7220" s="130">
        <f t="shared" si="672"/>
        <v>1.5716947553097942E-4</v>
      </c>
      <c r="O7220" s="220">
        <f t="shared" si="674"/>
        <v>43401.625</v>
      </c>
      <c r="P7220">
        <f t="shared" si="675"/>
        <v>1.5716947553097942E-4</v>
      </c>
    </row>
    <row r="7221" spans="1:16">
      <c r="A7221">
        <f t="shared" si="673"/>
        <v>301</v>
      </c>
      <c r="B7221" s="128">
        <f t="shared" si="676"/>
        <v>43401</v>
      </c>
      <c r="C7221" s="126">
        <f t="shared" si="677"/>
        <v>16</v>
      </c>
      <c r="D7221" s="127">
        <f>INDEX('365x24'!$D$4:$AA$369,'8760'!A7221,'8760'!C7221)</f>
        <v>7.3301814972347721</v>
      </c>
      <c r="E7221" s="130">
        <f t="shared" si="672"/>
        <v>1.5526098231879125E-4</v>
      </c>
      <c r="O7221" s="220">
        <f t="shared" si="674"/>
        <v>43401.666666666664</v>
      </c>
      <c r="P7221">
        <f t="shared" si="675"/>
        <v>1.5526098231879125E-4</v>
      </c>
    </row>
    <row r="7222" spans="1:16">
      <c r="A7222">
        <f t="shared" si="673"/>
        <v>301</v>
      </c>
      <c r="B7222" s="128">
        <f t="shared" si="676"/>
        <v>43401</v>
      </c>
      <c r="C7222" s="126">
        <f t="shared" si="677"/>
        <v>17</v>
      </c>
      <c r="D7222" s="127">
        <f>INDEX('365x24'!$D$4:$AA$369,'8760'!A7222,'8760'!C7222)</f>
        <v>7.4400614478352125</v>
      </c>
      <c r="E7222" s="130">
        <f t="shared" si="672"/>
        <v>1.5758835566879634E-4</v>
      </c>
      <c r="O7222" s="220">
        <f t="shared" si="674"/>
        <v>43401.708333333336</v>
      </c>
      <c r="P7222">
        <f t="shared" si="675"/>
        <v>1.5758835566879634E-4</v>
      </c>
    </row>
    <row r="7223" spans="1:16">
      <c r="A7223">
        <f t="shared" si="673"/>
        <v>301</v>
      </c>
      <c r="B7223" s="128">
        <f t="shared" si="676"/>
        <v>43401</v>
      </c>
      <c r="C7223" s="126">
        <f t="shared" si="677"/>
        <v>18</v>
      </c>
      <c r="D7223" s="127">
        <f>INDEX('365x24'!$D$4:$AA$369,'8760'!A7223,'8760'!C7223)</f>
        <v>7.0436492499157302</v>
      </c>
      <c r="E7223" s="130">
        <f t="shared" si="672"/>
        <v>1.4919192683884882E-4</v>
      </c>
      <c r="O7223" s="220">
        <f t="shared" si="674"/>
        <v>43401.75</v>
      </c>
      <c r="P7223">
        <f t="shared" si="675"/>
        <v>1.4919192683884882E-4</v>
      </c>
    </row>
    <row r="7224" spans="1:16">
      <c r="A7224">
        <f t="shared" si="673"/>
        <v>301</v>
      </c>
      <c r="B7224" s="128">
        <f t="shared" si="676"/>
        <v>43401</v>
      </c>
      <c r="C7224" s="126">
        <f t="shared" si="677"/>
        <v>19</v>
      </c>
      <c r="D7224" s="127">
        <f>INDEX('365x24'!$D$4:$AA$369,'8760'!A7224,'8760'!C7224)</f>
        <v>6.6601248925115675</v>
      </c>
      <c r="E7224" s="130">
        <f t="shared" si="672"/>
        <v>1.4106847607624264E-4</v>
      </c>
      <c r="O7224" s="220">
        <f t="shared" si="674"/>
        <v>43401.791666666664</v>
      </c>
      <c r="P7224">
        <f t="shared" si="675"/>
        <v>1.4106847607624264E-4</v>
      </c>
    </row>
    <row r="7225" spans="1:16">
      <c r="A7225">
        <f t="shared" si="673"/>
        <v>301</v>
      </c>
      <c r="B7225" s="128">
        <f t="shared" si="676"/>
        <v>43401</v>
      </c>
      <c r="C7225" s="126">
        <f t="shared" si="677"/>
        <v>20</v>
      </c>
      <c r="D7225" s="127">
        <f>INDEX('365x24'!$D$4:$AA$369,'8760'!A7225,'8760'!C7225)</f>
        <v>5.6575397820784357</v>
      </c>
      <c r="E7225" s="130">
        <f t="shared" si="672"/>
        <v>1.1983266504444708E-4</v>
      </c>
      <c r="O7225" s="220">
        <f t="shared" si="674"/>
        <v>43401.833333333336</v>
      </c>
      <c r="P7225">
        <f t="shared" si="675"/>
        <v>1.1983266504444708E-4</v>
      </c>
    </row>
    <row r="7226" spans="1:16">
      <c r="A7226">
        <f t="shared" si="673"/>
        <v>301</v>
      </c>
      <c r="B7226" s="128">
        <f t="shared" si="676"/>
        <v>43401</v>
      </c>
      <c r="C7226" s="126">
        <f t="shared" si="677"/>
        <v>21</v>
      </c>
      <c r="D7226" s="127">
        <f>INDEX('365x24'!$D$4:$AA$369,'8760'!A7226,'8760'!C7226)</f>
        <v>5.3204560913587864</v>
      </c>
      <c r="E7226" s="130">
        <f t="shared" si="672"/>
        <v>1.1269287662795024E-4</v>
      </c>
      <c r="O7226" s="220">
        <f t="shared" si="674"/>
        <v>43401.875</v>
      </c>
      <c r="P7226">
        <f t="shared" si="675"/>
        <v>1.1269287662795024E-4</v>
      </c>
    </row>
    <row r="7227" spans="1:16">
      <c r="A7227">
        <f t="shared" si="673"/>
        <v>301</v>
      </c>
      <c r="B7227" s="128">
        <f t="shared" si="676"/>
        <v>43401</v>
      </c>
      <c r="C7227" s="126">
        <f t="shared" si="677"/>
        <v>22</v>
      </c>
      <c r="D7227" s="127">
        <f>INDEX('365x24'!$D$4:$AA$369,'8760'!A7227,'8760'!C7227)</f>
        <v>4.9383760609089276</v>
      </c>
      <c r="E7227" s="130">
        <f t="shared" si="672"/>
        <v>1.0460001823495992E-4</v>
      </c>
      <c r="O7227" s="220">
        <f t="shared" si="674"/>
        <v>43401.916666666664</v>
      </c>
      <c r="P7227">
        <f t="shared" si="675"/>
        <v>1.0460001823495992E-4</v>
      </c>
    </row>
    <row r="7228" spans="1:16">
      <c r="A7228">
        <f t="shared" si="673"/>
        <v>301</v>
      </c>
      <c r="B7228" s="128">
        <f t="shared" si="676"/>
        <v>43401</v>
      </c>
      <c r="C7228" s="126">
        <f t="shared" si="677"/>
        <v>23</v>
      </c>
      <c r="D7228" s="127">
        <f>INDEX('365x24'!$D$4:$AA$369,'8760'!A7228,'8760'!C7228)</f>
        <v>4.0296722025054974</v>
      </c>
      <c r="E7228" s="130">
        <f t="shared" si="672"/>
        <v>8.5352711228194047E-5</v>
      </c>
      <c r="O7228" s="220">
        <f t="shared" si="674"/>
        <v>43401.958333333336</v>
      </c>
      <c r="P7228">
        <f t="shared" si="675"/>
        <v>8.5352711228194047E-5</v>
      </c>
    </row>
    <row r="7229" spans="1:16">
      <c r="A7229">
        <f t="shared" si="673"/>
        <v>301</v>
      </c>
      <c r="B7229" s="128">
        <f t="shared" si="676"/>
        <v>43401</v>
      </c>
      <c r="C7229" s="126">
        <f t="shared" si="677"/>
        <v>24</v>
      </c>
      <c r="D7229" s="127">
        <f>INDEX('365x24'!$D$4:$AA$369,'8760'!A7229,'8760'!C7229)</f>
        <v>1.3944421233428865</v>
      </c>
      <c r="E7229" s="130">
        <f t="shared" si="672"/>
        <v>2.9535756234493064E-5</v>
      </c>
      <c r="O7229" s="220">
        <f t="shared" si="674"/>
        <v>43402</v>
      </c>
      <c r="P7229">
        <f t="shared" si="675"/>
        <v>2.9535756234493064E-5</v>
      </c>
    </row>
    <row r="7230" spans="1:16">
      <c r="A7230">
        <f t="shared" si="673"/>
        <v>302</v>
      </c>
      <c r="B7230" s="128">
        <f t="shared" si="676"/>
        <v>43402</v>
      </c>
      <c r="C7230" s="126">
        <f t="shared" si="677"/>
        <v>1</v>
      </c>
      <c r="D7230" s="127">
        <f>INDEX('365x24'!$D$4:$AA$369,'8760'!A7230,'8760'!C7230)</f>
        <v>1.5334661678359229</v>
      </c>
      <c r="E7230" s="130">
        <f t="shared" si="672"/>
        <v>3.2480432259508665E-5</v>
      </c>
      <c r="O7230" s="220">
        <f t="shared" si="674"/>
        <v>43402.041666666664</v>
      </c>
      <c r="P7230">
        <f t="shared" si="675"/>
        <v>3.2480432259508665E-5</v>
      </c>
    </row>
    <row r="7231" spans="1:16">
      <c r="A7231">
        <f t="shared" si="673"/>
        <v>302</v>
      </c>
      <c r="B7231" s="128">
        <f t="shared" si="676"/>
        <v>43402</v>
      </c>
      <c r="C7231" s="126">
        <f t="shared" si="677"/>
        <v>2</v>
      </c>
      <c r="D7231" s="127">
        <f>INDEX('365x24'!$D$4:$AA$369,'8760'!A7231,'8760'!C7231)</f>
        <v>1.4385647967685706</v>
      </c>
      <c r="E7231" s="130">
        <f t="shared" si="672"/>
        <v>3.047032103635878E-5</v>
      </c>
      <c r="O7231" s="220">
        <f t="shared" si="674"/>
        <v>43402.083333333336</v>
      </c>
      <c r="P7231">
        <f t="shared" si="675"/>
        <v>3.047032103635878E-5</v>
      </c>
    </row>
    <row r="7232" spans="1:16">
      <c r="A7232">
        <f t="shared" si="673"/>
        <v>302</v>
      </c>
      <c r="B7232" s="128">
        <f t="shared" si="676"/>
        <v>43402</v>
      </c>
      <c r="C7232" s="126">
        <f t="shared" si="677"/>
        <v>3</v>
      </c>
      <c r="D7232" s="127">
        <f>INDEX('365x24'!$D$4:$AA$369,'8760'!A7232,'8760'!C7232)</f>
        <v>1.4398828713667282</v>
      </c>
      <c r="E7232" s="130">
        <f t="shared" si="672"/>
        <v>3.0498239247791417E-5</v>
      </c>
      <c r="O7232" s="220">
        <f t="shared" si="674"/>
        <v>43402.125</v>
      </c>
      <c r="P7232">
        <f t="shared" si="675"/>
        <v>3.0498239247791417E-5</v>
      </c>
    </row>
    <row r="7233" spans="1:16">
      <c r="A7233">
        <f t="shared" si="673"/>
        <v>302</v>
      </c>
      <c r="B7233" s="128">
        <f t="shared" si="676"/>
        <v>43402</v>
      </c>
      <c r="C7233" s="126">
        <f t="shared" si="677"/>
        <v>4</v>
      </c>
      <c r="D7233" s="127">
        <f>INDEX('365x24'!$D$4:$AA$369,'8760'!A7233,'8760'!C7233)</f>
        <v>1.6178683929662265</v>
      </c>
      <c r="E7233" s="130">
        <f t="shared" si="672"/>
        <v>3.4268160488143409E-5</v>
      </c>
      <c r="O7233" s="220">
        <f t="shared" si="674"/>
        <v>43402.166666666664</v>
      </c>
      <c r="P7233">
        <f t="shared" si="675"/>
        <v>3.4268160488143409E-5</v>
      </c>
    </row>
    <row r="7234" spans="1:16">
      <c r="A7234">
        <f t="shared" si="673"/>
        <v>302</v>
      </c>
      <c r="B7234" s="128">
        <f t="shared" si="676"/>
        <v>43402</v>
      </c>
      <c r="C7234" s="126">
        <f t="shared" si="677"/>
        <v>5</v>
      </c>
      <c r="D7234" s="127">
        <f>INDEX('365x24'!$D$4:$AA$369,'8760'!A7234,'8760'!C7234)</f>
        <v>3.1482893539719234</v>
      </c>
      <c r="E7234" s="130">
        <f t="shared" si="672"/>
        <v>6.6684092052273235E-5</v>
      </c>
      <c r="O7234" s="220">
        <f t="shared" si="674"/>
        <v>43402.208333333336</v>
      </c>
      <c r="P7234">
        <f t="shared" si="675"/>
        <v>6.6684092052273235E-5</v>
      </c>
    </row>
    <row r="7235" spans="1:16">
      <c r="A7235">
        <f t="shared" si="673"/>
        <v>302</v>
      </c>
      <c r="B7235" s="128">
        <f t="shared" si="676"/>
        <v>43402</v>
      </c>
      <c r="C7235" s="126">
        <f t="shared" si="677"/>
        <v>6</v>
      </c>
      <c r="D7235" s="127">
        <f>INDEX('365x24'!$D$4:$AA$369,'8760'!A7235,'8760'!C7235)</f>
        <v>4.6524397247108906</v>
      </c>
      <c r="E7235" s="130">
        <f t="shared" si="672"/>
        <v>9.8543584781642186E-5</v>
      </c>
      <c r="O7235" s="220">
        <f t="shared" si="674"/>
        <v>43402.25</v>
      </c>
      <c r="P7235">
        <f t="shared" si="675"/>
        <v>9.8543584781642186E-5</v>
      </c>
    </row>
    <row r="7236" spans="1:16">
      <c r="A7236">
        <f t="shared" si="673"/>
        <v>302</v>
      </c>
      <c r="B7236" s="128">
        <f t="shared" si="676"/>
        <v>43402</v>
      </c>
      <c r="C7236" s="126">
        <f t="shared" si="677"/>
        <v>7</v>
      </c>
      <c r="D7236" s="127">
        <f>INDEX('365x24'!$D$4:$AA$369,'8760'!A7236,'8760'!C7236)</f>
        <v>4.9434615058144651</v>
      </c>
      <c r="E7236" s="130">
        <f t="shared" si="672"/>
        <v>1.0470773332657938E-4</v>
      </c>
      <c r="O7236" s="220">
        <f t="shared" si="674"/>
        <v>43402.291666666664</v>
      </c>
      <c r="P7236">
        <f t="shared" si="675"/>
        <v>1.0470773332657938E-4</v>
      </c>
    </row>
    <row r="7237" spans="1:16">
      <c r="A7237">
        <f t="shared" si="673"/>
        <v>302</v>
      </c>
      <c r="B7237" s="128">
        <f t="shared" si="676"/>
        <v>43402</v>
      </c>
      <c r="C7237" s="126">
        <f t="shared" si="677"/>
        <v>8</v>
      </c>
      <c r="D7237" s="127">
        <f>INDEX('365x24'!$D$4:$AA$369,'8760'!A7237,'8760'!C7237)</f>
        <v>4.8212441749715005</v>
      </c>
      <c r="E7237" s="130">
        <f t="shared" si="672"/>
        <v>1.0211904123891173E-4</v>
      </c>
      <c r="O7237" s="220">
        <f t="shared" si="674"/>
        <v>43402.333333333336</v>
      </c>
      <c r="P7237">
        <f t="shared" si="675"/>
        <v>1.0211904123891173E-4</v>
      </c>
    </row>
    <row r="7238" spans="1:16">
      <c r="A7238">
        <f t="shared" si="673"/>
        <v>302</v>
      </c>
      <c r="B7238" s="128">
        <f t="shared" si="676"/>
        <v>43402</v>
      </c>
      <c r="C7238" s="126">
        <f t="shared" si="677"/>
        <v>9</v>
      </c>
      <c r="D7238" s="127">
        <f>INDEX('365x24'!$D$4:$AA$369,'8760'!A7238,'8760'!C7238)</f>
        <v>4.9064645153696222</v>
      </c>
      <c r="E7238" s="130">
        <f t="shared" ref="E7238:E7301" si="678">D7238*$E$2</f>
        <v>1.0392409801257355E-4</v>
      </c>
      <c r="O7238" s="220">
        <f t="shared" si="674"/>
        <v>43402.375</v>
      </c>
      <c r="P7238">
        <f t="shared" si="675"/>
        <v>1.0392409801257355E-4</v>
      </c>
    </row>
    <row r="7239" spans="1:16">
      <c r="A7239">
        <f t="shared" ref="A7239:A7302" si="679">IF(C7239=1,A7238+1,A7238)</f>
        <v>302</v>
      </c>
      <c r="B7239" s="128">
        <f t="shared" si="676"/>
        <v>43402</v>
      </c>
      <c r="C7239" s="126">
        <f t="shared" si="677"/>
        <v>10</v>
      </c>
      <c r="D7239" s="127">
        <f>INDEX('365x24'!$D$4:$AA$369,'8760'!A7239,'8760'!C7239)</f>
        <v>6.2262662457593692</v>
      </c>
      <c r="E7239" s="130">
        <f t="shared" si="678"/>
        <v>1.318788919291572E-4</v>
      </c>
      <c r="O7239" s="220">
        <f t="shared" ref="O7239:O7302" si="680">B7239+O$3*C7239</f>
        <v>43402.416666666664</v>
      </c>
      <c r="P7239">
        <f t="shared" ref="P7239:P7302" si="681">E7239</f>
        <v>1.318788919291572E-4</v>
      </c>
    </row>
    <row r="7240" spans="1:16">
      <c r="A7240">
        <f t="shared" si="679"/>
        <v>302</v>
      </c>
      <c r="B7240" s="128">
        <f t="shared" ref="B7240:B7303" si="682">IF(C7239=24,B7239+1,B7239)</f>
        <v>43402</v>
      </c>
      <c r="C7240" s="126">
        <f t="shared" ref="C7240:C7303" si="683">IF(C7239=24,1,C7239+1)</f>
        <v>11</v>
      </c>
      <c r="D7240" s="127">
        <f>INDEX('365x24'!$D$4:$AA$369,'8760'!A7240,'8760'!C7240)</f>
        <v>7.4080337501282498</v>
      </c>
      <c r="E7240" s="130">
        <f t="shared" si="678"/>
        <v>1.5690997522088134E-4</v>
      </c>
      <c r="O7240" s="220">
        <f t="shared" si="680"/>
        <v>43402.458333333336</v>
      </c>
      <c r="P7240">
        <f t="shared" si="681"/>
        <v>1.5690997522088134E-4</v>
      </c>
    </row>
    <row r="7241" spans="1:16">
      <c r="A7241">
        <f t="shared" si="679"/>
        <v>302</v>
      </c>
      <c r="B7241" s="128">
        <f t="shared" si="682"/>
        <v>43402</v>
      </c>
      <c r="C7241" s="126">
        <f t="shared" si="683"/>
        <v>12</v>
      </c>
      <c r="D7241" s="127">
        <f>INDEX('365x24'!$D$4:$AA$369,'8760'!A7241,'8760'!C7241)</f>
        <v>7.9981221124689776</v>
      </c>
      <c r="E7241" s="130">
        <f t="shared" si="678"/>
        <v>1.6940866967018933E-4</v>
      </c>
      <c r="O7241" s="220">
        <f t="shared" si="680"/>
        <v>43402.5</v>
      </c>
      <c r="P7241">
        <f t="shared" si="681"/>
        <v>1.6940866967018933E-4</v>
      </c>
    </row>
    <row r="7242" spans="1:16">
      <c r="A7242">
        <f t="shared" si="679"/>
        <v>302</v>
      </c>
      <c r="B7242" s="128">
        <f t="shared" si="682"/>
        <v>43402</v>
      </c>
      <c r="C7242" s="126">
        <f t="shared" si="683"/>
        <v>13</v>
      </c>
      <c r="D7242" s="127">
        <f>INDEX('365x24'!$D$4:$AA$369,'8760'!A7242,'8760'!C7242)</f>
        <v>8.4216331161115043</v>
      </c>
      <c r="E7242" s="130">
        <f t="shared" si="678"/>
        <v>1.7837907981257953E-4</v>
      </c>
      <c r="O7242" s="220">
        <f t="shared" si="680"/>
        <v>43402.541666666664</v>
      </c>
      <c r="P7242">
        <f t="shared" si="681"/>
        <v>1.7837907981257953E-4</v>
      </c>
    </row>
    <row r="7243" spans="1:16">
      <c r="A7243">
        <f t="shared" si="679"/>
        <v>302</v>
      </c>
      <c r="B7243" s="128">
        <f t="shared" si="682"/>
        <v>43402</v>
      </c>
      <c r="C7243" s="126">
        <f t="shared" si="683"/>
        <v>14</v>
      </c>
      <c r="D7243" s="127">
        <f>INDEX('365x24'!$D$4:$AA$369,'8760'!A7243,'8760'!C7243)</f>
        <v>8.3770003831669921</v>
      </c>
      <c r="E7243" s="130">
        <f t="shared" si="678"/>
        <v>1.7743371141165366E-4</v>
      </c>
      <c r="O7243" s="220">
        <f t="shared" si="680"/>
        <v>43402.583333333336</v>
      </c>
      <c r="P7243">
        <f t="shared" si="681"/>
        <v>1.7743371141165366E-4</v>
      </c>
    </row>
    <row r="7244" spans="1:16">
      <c r="A7244">
        <f t="shared" si="679"/>
        <v>302</v>
      </c>
      <c r="B7244" s="128">
        <f t="shared" si="682"/>
        <v>43402</v>
      </c>
      <c r="C7244" s="126">
        <f t="shared" si="683"/>
        <v>15</v>
      </c>
      <c r="D7244" s="127">
        <f>INDEX('365x24'!$D$4:$AA$369,'8760'!A7244,'8760'!C7244)</f>
        <v>8.4777194628055224</v>
      </c>
      <c r="E7244" s="130">
        <f t="shared" si="678"/>
        <v>1.7956704784388551E-4</v>
      </c>
      <c r="O7244" s="220">
        <f t="shared" si="680"/>
        <v>43402.625</v>
      </c>
      <c r="P7244">
        <f t="shared" si="681"/>
        <v>1.7956704784388551E-4</v>
      </c>
    </row>
    <row r="7245" spans="1:16">
      <c r="A7245">
        <f t="shared" si="679"/>
        <v>302</v>
      </c>
      <c r="B7245" s="128">
        <f t="shared" si="682"/>
        <v>43402</v>
      </c>
      <c r="C7245" s="126">
        <f t="shared" si="683"/>
        <v>16</v>
      </c>
      <c r="D7245" s="127">
        <f>INDEX('365x24'!$D$4:$AA$369,'8760'!A7245,'8760'!C7245)</f>
        <v>8.4378136180750953</v>
      </c>
      <c r="E7245" s="130">
        <f t="shared" si="678"/>
        <v>1.7872179992533882E-4</v>
      </c>
      <c r="O7245" s="220">
        <f t="shared" si="680"/>
        <v>43402.666666666664</v>
      </c>
      <c r="P7245">
        <f t="shared" si="681"/>
        <v>1.7872179992533882E-4</v>
      </c>
    </row>
    <row r="7246" spans="1:16">
      <c r="A7246">
        <f t="shared" si="679"/>
        <v>302</v>
      </c>
      <c r="B7246" s="128">
        <f t="shared" si="682"/>
        <v>43402</v>
      </c>
      <c r="C7246" s="126">
        <f t="shared" si="683"/>
        <v>17</v>
      </c>
      <c r="D7246" s="127">
        <f>INDEX('365x24'!$D$4:$AA$369,'8760'!A7246,'8760'!C7246)</f>
        <v>8.3889085053986214</v>
      </c>
      <c r="E7246" s="130">
        <f t="shared" si="678"/>
        <v>1.7768593801149331E-4</v>
      </c>
      <c r="O7246" s="220">
        <f t="shared" si="680"/>
        <v>43402.708333333336</v>
      </c>
      <c r="P7246">
        <f t="shared" si="681"/>
        <v>1.7768593801149331E-4</v>
      </c>
    </row>
    <row r="7247" spans="1:16">
      <c r="A7247">
        <f t="shared" si="679"/>
        <v>302</v>
      </c>
      <c r="B7247" s="128">
        <f t="shared" si="682"/>
        <v>43402</v>
      </c>
      <c r="C7247" s="126">
        <f t="shared" si="683"/>
        <v>18</v>
      </c>
      <c r="D7247" s="127">
        <f>INDEX('365x24'!$D$4:$AA$369,'8760'!A7247,'8760'!C7247)</f>
        <v>7.7498241286850034</v>
      </c>
      <c r="E7247" s="130">
        <f t="shared" si="678"/>
        <v>1.6414945625444811E-4</v>
      </c>
      <c r="O7247" s="220">
        <f t="shared" si="680"/>
        <v>43402.75</v>
      </c>
      <c r="P7247">
        <f t="shared" si="681"/>
        <v>1.6414945625444811E-4</v>
      </c>
    </row>
    <row r="7248" spans="1:16">
      <c r="A7248">
        <f t="shared" si="679"/>
        <v>302</v>
      </c>
      <c r="B7248" s="128">
        <f t="shared" si="682"/>
        <v>43402</v>
      </c>
      <c r="C7248" s="126">
        <f t="shared" si="683"/>
        <v>19</v>
      </c>
      <c r="D7248" s="127">
        <f>INDEX('365x24'!$D$4:$AA$369,'8760'!A7248,'8760'!C7248)</f>
        <v>7.2586368120543119</v>
      </c>
      <c r="E7248" s="130">
        <f t="shared" si="678"/>
        <v>1.5374559035953385E-4</v>
      </c>
      <c r="O7248" s="220">
        <f t="shared" si="680"/>
        <v>43402.791666666664</v>
      </c>
      <c r="P7248">
        <f t="shared" si="681"/>
        <v>1.5374559035953385E-4</v>
      </c>
    </row>
    <row r="7249" spans="1:16">
      <c r="A7249">
        <f t="shared" si="679"/>
        <v>302</v>
      </c>
      <c r="B7249" s="128">
        <f t="shared" si="682"/>
        <v>43402</v>
      </c>
      <c r="C7249" s="126">
        <f t="shared" si="683"/>
        <v>20</v>
      </c>
      <c r="D7249" s="127">
        <f>INDEX('365x24'!$D$4:$AA$369,'8760'!A7249,'8760'!C7249)</f>
        <v>6.2018591402693435</v>
      </c>
      <c r="E7249" s="130">
        <f t="shared" si="678"/>
        <v>1.3136192366918037E-4</v>
      </c>
      <c r="O7249" s="220">
        <f t="shared" si="680"/>
        <v>43402.833333333336</v>
      </c>
      <c r="P7249">
        <f t="shared" si="681"/>
        <v>1.3136192366918037E-4</v>
      </c>
    </row>
    <row r="7250" spans="1:16">
      <c r="A7250">
        <f t="shared" si="679"/>
        <v>302</v>
      </c>
      <c r="B7250" s="128">
        <f t="shared" si="682"/>
        <v>43402</v>
      </c>
      <c r="C7250" s="126">
        <f t="shared" si="683"/>
        <v>21</v>
      </c>
      <c r="D7250" s="127">
        <f>INDEX('365x24'!$D$4:$AA$369,'8760'!A7250,'8760'!C7250)</f>
        <v>5.7275340883254318</v>
      </c>
      <c r="E7250" s="130">
        <f t="shared" si="678"/>
        <v>1.2131521834121478E-4</v>
      </c>
      <c r="O7250" s="220">
        <f t="shared" si="680"/>
        <v>43402.875</v>
      </c>
      <c r="P7250">
        <f t="shared" si="681"/>
        <v>1.2131521834121478E-4</v>
      </c>
    </row>
    <row r="7251" spans="1:16">
      <c r="A7251">
        <f t="shared" si="679"/>
        <v>302</v>
      </c>
      <c r="B7251" s="128">
        <f t="shared" si="682"/>
        <v>43402</v>
      </c>
      <c r="C7251" s="126">
        <f t="shared" si="683"/>
        <v>22</v>
      </c>
      <c r="D7251" s="127">
        <f>INDEX('365x24'!$D$4:$AA$369,'8760'!A7251,'8760'!C7251)</f>
        <v>5.2942966031654661</v>
      </c>
      <c r="E7251" s="130">
        <f t="shared" si="678"/>
        <v>1.1213879105239063E-4</v>
      </c>
      <c r="O7251" s="220">
        <f t="shared" si="680"/>
        <v>43402.916666666664</v>
      </c>
      <c r="P7251">
        <f t="shared" si="681"/>
        <v>1.1213879105239063E-4</v>
      </c>
    </row>
    <row r="7252" spans="1:16">
      <c r="A7252">
        <f t="shared" si="679"/>
        <v>302</v>
      </c>
      <c r="B7252" s="128">
        <f t="shared" si="682"/>
        <v>43402</v>
      </c>
      <c r="C7252" s="126">
        <f t="shared" si="683"/>
        <v>23</v>
      </c>
      <c r="D7252" s="127">
        <f>INDEX('365x24'!$D$4:$AA$369,'8760'!A7252,'8760'!C7252)</f>
        <v>4.8992832813520746</v>
      </c>
      <c r="E7252" s="130">
        <f t="shared" si="678"/>
        <v>1.0377199189511299E-4</v>
      </c>
      <c r="O7252" s="220">
        <f t="shared" si="680"/>
        <v>43402.958333333336</v>
      </c>
      <c r="P7252">
        <f t="shared" si="681"/>
        <v>1.0377199189511299E-4</v>
      </c>
    </row>
    <row r="7253" spans="1:16">
      <c r="A7253">
        <f t="shared" si="679"/>
        <v>302</v>
      </c>
      <c r="B7253" s="128">
        <f t="shared" si="682"/>
        <v>43402</v>
      </c>
      <c r="C7253" s="126">
        <f t="shared" si="683"/>
        <v>24</v>
      </c>
      <c r="D7253" s="127">
        <f>INDEX('365x24'!$D$4:$AA$369,'8760'!A7253,'8760'!C7253)</f>
        <v>1.5558279851563908</v>
      </c>
      <c r="E7253" s="130">
        <f t="shared" si="678"/>
        <v>3.2954079156917542E-5</v>
      </c>
      <c r="O7253" s="220">
        <f t="shared" si="680"/>
        <v>43403</v>
      </c>
      <c r="P7253">
        <f t="shared" si="681"/>
        <v>3.2954079156917542E-5</v>
      </c>
    </row>
    <row r="7254" spans="1:16">
      <c r="A7254">
        <f t="shared" si="679"/>
        <v>303</v>
      </c>
      <c r="B7254" s="128">
        <f t="shared" si="682"/>
        <v>43403</v>
      </c>
      <c r="C7254" s="126">
        <f t="shared" si="683"/>
        <v>1</v>
      </c>
      <c r="D7254" s="127">
        <f>INDEX('365x24'!$D$4:$AA$369,'8760'!A7254,'8760'!C7254)</f>
        <v>1.5334661678359229</v>
      </c>
      <c r="E7254" s="130">
        <f t="shared" si="678"/>
        <v>3.2480432259508665E-5</v>
      </c>
      <c r="O7254" s="220">
        <f t="shared" si="680"/>
        <v>43403.041666666664</v>
      </c>
      <c r="P7254">
        <f t="shared" si="681"/>
        <v>3.2480432259508665E-5</v>
      </c>
    </row>
    <row r="7255" spans="1:16">
      <c r="A7255">
        <f t="shared" si="679"/>
        <v>303</v>
      </c>
      <c r="B7255" s="128">
        <f t="shared" si="682"/>
        <v>43403</v>
      </c>
      <c r="C7255" s="126">
        <f t="shared" si="683"/>
        <v>2</v>
      </c>
      <c r="D7255" s="127">
        <f>INDEX('365x24'!$D$4:$AA$369,'8760'!A7255,'8760'!C7255)</f>
        <v>1.4385647967685706</v>
      </c>
      <c r="E7255" s="130">
        <f t="shared" si="678"/>
        <v>3.047032103635878E-5</v>
      </c>
      <c r="O7255" s="220">
        <f t="shared" si="680"/>
        <v>43403.083333333336</v>
      </c>
      <c r="P7255">
        <f t="shared" si="681"/>
        <v>3.047032103635878E-5</v>
      </c>
    </row>
    <row r="7256" spans="1:16">
      <c r="A7256">
        <f t="shared" si="679"/>
        <v>303</v>
      </c>
      <c r="B7256" s="128">
        <f t="shared" si="682"/>
        <v>43403</v>
      </c>
      <c r="C7256" s="126">
        <f t="shared" si="683"/>
        <v>3</v>
      </c>
      <c r="D7256" s="127">
        <f>INDEX('365x24'!$D$4:$AA$369,'8760'!A7256,'8760'!C7256)</f>
        <v>1.4398828713667282</v>
      </c>
      <c r="E7256" s="130">
        <f t="shared" si="678"/>
        <v>3.0498239247791417E-5</v>
      </c>
      <c r="O7256" s="220">
        <f t="shared" si="680"/>
        <v>43403.125</v>
      </c>
      <c r="P7256">
        <f t="shared" si="681"/>
        <v>3.0498239247791417E-5</v>
      </c>
    </row>
    <row r="7257" spans="1:16">
      <c r="A7257">
        <f t="shared" si="679"/>
        <v>303</v>
      </c>
      <c r="B7257" s="128">
        <f t="shared" si="682"/>
        <v>43403</v>
      </c>
      <c r="C7257" s="126">
        <f t="shared" si="683"/>
        <v>4</v>
      </c>
      <c r="D7257" s="127">
        <f>INDEX('365x24'!$D$4:$AA$369,'8760'!A7257,'8760'!C7257)</f>
        <v>1.6178683929662265</v>
      </c>
      <c r="E7257" s="130">
        <f t="shared" si="678"/>
        <v>3.4268160488143409E-5</v>
      </c>
      <c r="O7257" s="220">
        <f t="shared" si="680"/>
        <v>43403.166666666664</v>
      </c>
      <c r="P7257">
        <f t="shared" si="681"/>
        <v>3.4268160488143409E-5</v>
      </c>
    </row>
    <row r="7258" spans="1:16">
      <c r="A7258">
        <f t="shared" si="679"/>
        <v>303</v>
      </c>
      <c r="B7258" s="128">
        <f t="shared" si="682"/>
        <v>43403</v>
      </c>
      <c r="C7258" s="126">
        <f t="shared" si="683"/>
        <v>5</v>
      </c>
      <c r="D7258" s="127">
        <f>INDEX('365x24'!$D$4:$AA$369,'8760'!A7258,'8760'!C7258)</f>
        <v>3.1482893539719234</v>
      </c>
      <c r="E7258" s="130">
        <f t="shared" si="678"/>
        <v>6.6684092052273235E-5</v>
      </c>
      <c r="O7258" s="220">
        <f t="shared" si="680"/>
        <v>43403.208333333336</v>
      </c>
      <c r="P7258">
        <f t="shared" si="681"/>
        <v>6.6684092052273235E-5</v>
      </c>
    </row>
    <row r="7259" spans="1:16">
      <c r="A7259">
        <f t="shared" si="679"/>
        <v>303</v>
      </c>
      <c r="B7259" s="128">
        <f t="shared" si="682"/>
        <v>43403</v>
      </c>
      <c r="C7259" s="126">
        <f t="shared" si="683"/>
        <v>6</v>
      </c>
      <c r="D7259" s="127">
        <f>INDEX('365x24'!$D$4:$AA$369,'8760'!A7259,'8760'!C7259)</f>
        <v>4.6524397247108906</v>
      </c>
      <c r="E7259" s="130">
        <f t="shared" si="678"/>
        <v>9.8543584781642186E-5</v>
      </c>
      <c r="O7259" s="220">
        <f t="shared" si="680"/>
        <v>43403.25</v>
      </c>
      <c r="P7259">
        <f t="shared" si="681"/>
        <v>9.8543584781642186E-5</v>
      </c>
    </row>
    <row r="7260" spans="1:16">
      <c r="A7260">
        <f t="shared" si="679"/>
        <v>303</v>
      </c>
      <c r="B7260" s="128">
        <f t="shared" si="682"/>
        <v>43403</v>
      </c>
      <c r="C7260" s="126">
        <f t="shared" si="683"/>
        <v>7</v>
      </c>
      <c r="D7260" s="127">
        <f>INDEX('365x24'!$D$4:$AA$369,'8760'!A7260,'8760'!C7260)</f>
        <v>4.9434615058144651</v>
      </c>
      <c r="E7260" s="130">
        <f t="shared" si="678"/>
        <v>1.0470773332657938E-4</v>
      </c>
      <c r="O7260" s="220">
        <f t="shared" si="680"/>
        <v>43403.291666666664</v>
      </c>
      <c r="P7260">
        <f t="shared" si="681"/>
        <v>1.0470773332657938E-4</v>
      </c>
    </row>
    <row r="7261" spans="1:16">
      <c r="A7261">
        <f t="shared" si="679"/>
        <v>303</v>
      </c>
      <c r="B7261" s="128">
        <f t="shared" si="682"/>
        <v>43403</v>
      </c>
      <c r="C7261" s="126">
        <f t="shared" si="683"/>
        <v>8</v>
      </c>
      <c r="D7261" s="127">
        <f>INDEX('365x24'!$D$4:$AA$369,'8760'!A7261,'8760'!C7261)</f>
        <v>4.8212441749715005</v>
      </c>
      <c r="E7261" s="130">
        <f t="shared" si="678"/>
        <v>1.0211904123891173E-4</v>
      </c>
      <c r="O7261" s="220">
        <f t="shared" si="680"/>
        <v>43403.333333333336</v>
      </c>
      <c r="P7261">
        <f t="shared" si="681"/>
        <v>1.0211904123891173E-4</v>
      </c>
    </row>
    <row r="7262" spans="1:16">
      <c r="A7262">
        <f t="shared" si="679"/>
        <v>303</v>
      </c>
      <c r="B7262" s="128">
        <f t="shared" si="682"/>
        <v>43403</v>
      </c>
      <c r="C7262" s="126">
        <f t="shared" si="683"/>
        <v>9</v>
      </c>
      <c r="D7262" s="127">
        <f>INDEX('365x24'!$D$4:$AA$369,'8760'!A7262,'8760'!C7262)</f>
        <v>4.9064645153696222</v>
      </c>
      <c r="E7262" s="130">
        <f t="shared" si="678"/>
        <v>1.0392409801257355E-4</v>
      </c>
      <c r="O7262" s="220">
        <f t="shared" si="680"/>
        <v>43403.375</v>
      </c>
      <c r="P7262">
        <f t="shared" si="681"/>
        <v>1.0392409801257355E-4</v>
      </c>
    </row>
    <row r="7263" spans="1:16">
      <c r="A7263">
        <f t="shared" si="679"/>
        <v>303</v>
      </c>
      <c r="B7263" s="128">
        <f t="shared" si="682"/>
        <v>43403</v>
      </c>
      <c r="C7263" s="126">
        <f t="shared" si="683"/>
        <v>10</v>
      </c>
      <c r="D7263" s="127">
        <f>INDEX('365x24'!$D$4:$AA$369,'8760'!A7263,'8760'!C7263)</f>
        <v>6.2262662457593692</v>
      </c>
      <c r="E7263" s="130">
        <f t="shared" si="678"/>
        <v>1.318788919291572E-4</v>
      </c>
      <c r="O7263" s="220">
        <f t="shared" si="680"/>
        <v>43403.416666666664</v>
      </c>
      <c r="P7263">
        <f t="shared" si="681"/>
        <v>1.318788919291572E-4</v>
      </c>
    </row>
    <row r="7264" spans="1:16">
      <c r="A7264">
        <f t="shared" si="679"/>
        <v>303</v>
      </c>
      <c r="B7264" s="128">
        <f t="shared" si="682"/>
        <v>43403</v>
      </c>
      <c r="C7264" s="126">
        <f t="shared" si="683"/>
        <v>11</v>
      </c>
      <c r="D7264" s="127">
        <f>INDEX('365x24'!$D$4:$AA$369,'8760'!A7264,'8760'!C7264)</f>
        <v>7.4080337501282498</v>
      </c>
      <c r="E7264" s="130">
        <f t="shared" si="678"/>
        <v>1.5690997522088134E-4</v>
      </c>
      <c r="O7264" s="220">
        <f t="shared" si="680"/>
        <v>43403.458333333336</v>
      </c>
      <c r="P7264">
        <f t="shared" si="681"/>
        <v>1.5690997522088134E-4</v>
      </c>
    </row>
    <row r="7265" spans="1:16">
      <c r="A7265">
        <f t="shared" si="679"/>
        <v>303</v>
      </c>
      <c r="B7265" s="128">
        <f t="shared" si="682"/>
        <v>43403</v>
      </c>
      <c r="C7265" s="126">
        <f t="shared" si="683"/>
        <v>12</v>
      </c>
      <c r="D7265" s="127">
        <f>INDEX('365x24'!$D$4:$AA$369,'8760'!A7265,'8760'!C7265)</f>
        <v>7.9981221124689776</v>
      </c>
      <c r="E7265" s="130">
        <f t="shared" si="678"/>
        <v>1.6940866967018933E-4</v>
      </c>
      <c r="O7265" s="220">
        <f t="shared" si="680"/>
        <v>43403.5</v>
      </c>
      <c r="P7265">
        <f t="shared" si="681"/>
        <v>1.6940866967018933E-4</v>
      </c>
    </row>
    <row r="7266" spans="1:16">
      <c r="A7266">
        <f t="shared" si="679"/>
        <v>303</v>
      </c>
      <c r="B7266" s="128">
        <f t="shared" si="682"/>
        <v>43403</v>
      </c>
      <c r="C7266" s="126">
        <f t="shared" si="683"/>
        <v>13</v>
      </c>
      <c r="D7266" s="127">
        <f>INDEX('365x24'!$D$4:$AA$369,'8760'!A7266,'8760'!C7266)</f>
        <v>8.4216331161115043</v>
      </c>
      <c r="E7266" s="130">
        <f t="shared" si="678"/>
        <v>1.7837907981257953E-4</v>
      </c>
      <c r="O7266" s="220">
        <f t="shared" si="680"/>
        <v>43403.541666666664</v>
      </c>
      <c r="P7266">
        <f t="shared" si="681"/>
        <v>1.7837907981257953E-4</v>
      </c>
    </row>
    <row r="7267" spans="1:16">
      <c r="A7267">
        <f t="shared" si="679"/>
        <v>303</v>
      </c>
      <c r="B7267" s="128">
        <f t="shared" si="682"/>
        <v>43403</v>
      </c>
      <c r="C7267" s="126">
        <f t="shared" si="683"/>
        <v>14</v>
      </c>
      <c r="D7267" s="127">
        <f>INDEX('365x24'!$D$4:$AA$369,'8760'!A7267,'8760'!C7267)</f>
        <v>8.3770003831669921</v>
      </c>
      <c r="E7267" s="130">
        <f t="shared" si="678"/>
        <v>1.7743371141165366E-4</v>
      </c>
      <c r="O7267" s="220">
        <f t="shared" si="680"/>
        <v>43403.583333333336</v>
      </c>
      <c r="P7267">
        <f t="shared" si="681"/>
        <v>1.7743371141165366E-4</v>
      </c>
    </row>
    <row r="7268" spans="1:16">
      <c r="A7268">
        <f t="shared" si="679"/>
        <v>303</v>
      </c>
      <c r="B7268" s="128">
        <f t="shared" si="682"/>
        <v>43403</v>
      </c>
      <c r="C7268" s="126">
        <f t="shared" si="683"/>
        <v>15</v>
      </c>
      <c r="D7268" s="127">
        <f>INDEX('365x24'!$D$4:$AA$369,'8760'!A7268,'8760'!C7268)</f>
        <v>8.4777194628055224</v>
      </c>
      <c r="E7268" s="130">
        <f t="shared" si="678"/>
        <v>1.7956704784388551E-4</v>
      </c>
      <c r="O7268" s="220">
        <f t="shared" si="680"/>
        <v>43403.625</v>
      </c>
      <c r="P7268">
        <f t="shared" si="681"/>
        <v>1.7956704784388551E-4</v>
      </c>
    </row>
    <row r="7269" spans="1:16">
      <c r="A7269">
        <f t="shared" si="679"/>
        <v>303</v>
      </c>
      <c r="B7269" s="128">
        <f t="shared" si="682"/>
        <v>43403</v>
      </c>
      <c r="C7269" s="126">
        <f t="shared" si="683"/>
        <v>16</v>
      </c>
      <c r="D7269" s="127">
        <f>INDEX('365x24'!$D$4:$AA$369,'8760'!A7269,'8760'!C7269)</f>
        <v>8.4378136180750953</v>
      </c>
      <c r="E7269" s="130">
        <f t="shared" si="678"/>
        <v>1.7872179992533882E-4</v>
      </c>
      <c r="O7269" s="220">
        <f t="shared" si="680"/>
        <v>43403.666666666664</v>
      </c>
      <c r="P7269">
        <f t="shared" si="681"/>
        <v>1.7872179992533882E-4</v>
      </c>
    </row>
    <row r="7270" spans="1:16">
      <c r="A7270">
        <f t="shared" si="679"/>
        <v>303</v>
      </c>
      <c r="B7270" s="128">
        <f t="shared" si="682"/>
        <v>43403</v>
      </c>
      <c r="C7270" s="126">
        <f t="shared" si="683"/>
        <v>17</v>
      </c>
      <c r="D7270" s="127">
        <f>INDEX('365x24'!$D$4:$AA$369,'8760'!A7270,'8760'!C7270)</f>
        <v>8.3889085053986214</v>
      </c>
      <c r="E7270" s="130">
        <f t="shared" si="678"/>
        <v>1.7768593801149331E-4</v>
      </c>
      <c r="O7270" s="220">
        <f t="shared" si="680"/>
        <v>43403.708333333336</v>
      </c>
      <c r="P7270">
        <f t="shared" si="681"/>
        <v>1.7768593801149331E-4</v>
      </c>
    </row>
    <row r="7271" spans="1:16">
      <c r="A7271">
        <f t="shared" si="679"/>
        <v>303</v>
      </c>
      <c r="B7271" s="128">
        <f t="shared" si="682"/>
        <v>43403</v>
      </c>
      <c r="C7271" s="126">
        <f t="shared" si="683"/>
        <v>18</v>
      </c>
      <c r="D7271" s="127">
        <f>INDEX('365x24'!$D$4:$AA$369,'8760'!A7271,'8760'!C7271)</f>
        <v>7.7498241286850034</v>
      </c>
      <c r="E7271" s="130">
        <f t="shared" si="678"/>
        <v>1.6414945625444811E-4</v>
      </c>
      <c r="O7271" s="220">
        <f t="shared" si="680"/>
        <v>43403.75</v>
      </c>
      <c r="P7271">
        <f t="shared" si="681"/>
        <v>1.6414945625444811E-4</v>
      </c>
    </row>
    <row r="7272" spans="1:16">
      <c r="A7272">
        <f t="shared" si="679"/>
        <v>303</v>
      </c>
      <c r="B7272" s="128">
        <f t="shared" si="682"/>
        <v>43403</v>
      </c>
      <c r="C7272" s="126">
        <f t="shared" si="683"/>
        <v>19</v>
      </c>
      <c r="D7272" s="127">
        <f>INDEX('365x24'!$D$4:$AA$369,'8760'!A7272,'8760'!C7272)</f>
        <v>7.2586368120543119</v>
      </c>
      <c r="E7272" s="130">
        <f t="shared" si="678"/>
        <v>1.5374559035953385E-4</v>
      </c>
      <c r="O7272" s="220">
        <f t="shared" si="680"/>
        <v>43403.791666666664</v>
      </c>
      <c r="P7272">
        <f t="shared" si="681"/>
        <v>1.5374559035953385E-4</v>
      </c>
    </row>
    <row r="7273" spans="1:16">
      <c r="A7273">
        <f t="shared" si="679"/>
        <v>303</v>
      </c>
      <c r="B7273" s="128">
        <f t="shared" si="682"/>
        <v>43403</v>
      </c>
      <c r="C7273" s="126">
        <f t="shared" si="683"/>
        <v>20</v>
      </c>
      <c r="D7273" s="127">
        <f>INDEX('365x24'!$D$4:$AA$369,'8760'!A7273,'8760'!C7273)</f>
        <v>6.2018591402693435</v>
      </c>
      <c r="E7273" s="130">
        <f t="shared" si="678"/>
        <v>1.3136192366918037E-4</v>
      </c>
      <c r="O7273" s="220">
        <f t="shared" si="680"/>
        <v>43403.833333333336</v>
      </c>
      <c r="P7273">
        <f t="shared" si="681"/>
        <v>1.3136192366918037E-4</v>
      </c>
    </row>
    <row r="7274" spans="1:16">
      <c r="A7274">
        <f t="shared" si="679"/>
        <v>303</v>
      </c>
      <c r="B7274" s="128">
        <f t="shared" si="682"/>
        <v>43403</v>
      </c>
      <c r="C7274" s="126">
        <f t="shared" si="683"/>
        <v>21</v>
      </c>
      <c r="D7274" s="127">
        <f>INDEX('365x24'!$D$4:$AA$369,'8760'!A7274,'8760'!C7274)</f>
        <v>5.7275340883254318</v>
      </c>
      <c r="E7274" s="130">
        <f t="shared" si="678"/>
        <v>1.2131521834121478E-4</v>
      </c>
      <c r="O7274" s="220">
        <f t="shared" si="680"/>
        <v>43403.875</v>
      </c>
      <c r="P7274">
        <f t="shared" si="681"/>
        <v>1.2131521834121478E-4</v>
      </c>
    </row>
    <row r="7275" spans="1:16">
      <c r="A7275">
        <f t="shared" si="679"/>
        <v>303</v>
      </c>
      <c r="B7275" s="128">
        <f t="shared" si="682"/>
        <v>43403</v>
      </c>
      <c r="C7275" s="126">
        <f t="shared" si="683"/>
        <v>22</v>
      </c>
      <c r="D7275" s="127">
        <f>INDEX('365x24'!$D$4:$AA$369,'8760'!A7275,'8760'!C7275)</f>
        <v>5.2942966031654661</v>
      </c>
      <c r="E7275" s="130">
        <f t="shared" si="678"/>
        <v>1.1213879105239063E-4</v>
      </c>
      <c r="O7275" s="220">
        <f t="shared" si="680"/>
        <v>43403.916666666664</v>
      </c>
      <c r="P7275">
        <f t="shared" si="681"/>
        <v>1.1213879105239063E-4</v>
      </c>
    </row>
    <row r="7276" spans="1:16">
      <c r="A7276">
        <f t="shared" si="679"/>
        <v>303</v>
      </c>
      <c r="B7276" s="128">
        <f t="shared" si="682"/>
        <v>43403</v>
      </c>
      <c r="C7276" s="126">
        <f t="shared" si="683"/>
        <v>23</v>
      </c>
      <c r="D7276" s="127">
        <f>INDEX('365x24'!$D$4:$AA$369,'8760'!A7276,'8760'!C7276)</f>
        <v>4.8992832813520746</v>
      </c>
      <c r="E7276" s="130">
        <f t="shared" si="678"/>
        <v>1.0377199189511299E-4</v>
      </c>
      <c r="O7276" s="220">
        <f t="shared" si="680"/>
        <v>43403.958333333336</v>
      </c>
      <c r="P7276">
        <f t="shared" si="681"/>
        <v>1.0377199189511299E-4</v>
      </c>
    </row>
    <row r="7277" spans="1:16">
      <c r="A7277">
        <f t="shared" si="679"/>
        <v>303</v>
      </c>
      <c r="B7277" s="128">
        <f t="shared" si="682"/>
        <v>43403</v>
      </c>
      <c r="C7277" s="126">
        <f t="shared" si="683"/>
        <v>24</v>
      </c>
      <c r="D7277" s="127">
        <f>INDEX('365x24'!$D$4:$AA$369,'8760'!A7277,'8760'!C7277)</f>
        <v>1.5558279851563908</v>
      </c>
      <c r="E7277" s="130">
        <f t="shared" si="678"/>
        <v>3.2954079156917542E-5</v>
      </c>
      <c r="O7277" s="220">
        <f t="shared" si="680"/>
        <v>43404</v>
      </c>
      <c r="P7277">
        <f t="shared" si="681"/>
        <v>3.2954079156917542E-5</v>
      </c>
    </row>
    <row r="7278" spans="1:16">
      <c r="A7278">
        <f t="shared" si="679"/>
        <v>304</v>
      </c>
      <c r="B7278" s="128">
        <f t="shared" si="682"/>
        <v>43404</v>
      </c>
      <c r="C7278" s="126">
        <f t="shared" si="683"/>
        <v>1</v>
      </c>
      <c r="D7278" s="127">
        <f>INDEX('365x24'!$D$4:$AA$369,'8760'!A7278,'8760'!C7278)</f>
        <v>1.5334661678359229</v>
      </c>
      <c r="E7278" s="130">
        <f t="shared" si="678"/>
        <v>3.2480432259508665E-5</v>
      </c>
      <c r="O7278" s="220">
        <f t="shared" si="680"/>
        <v>43404.041666666664</v>
      </c>
      <c r="P7278">
        <f t="shared" si="681"/>
        <v>3.2480432259508665E-5</v>
      </c>
    </row>
    <row r="7279" spans="1:16">
      <c r="A7279">
        <f t="shared" si="679"/>
        <v>304</v>
      </c>
      <c r="B7279" s="128">
        <f t="shared" si="682"/>
        <v>43404</v>
      </c>
      <c r="C7279" s="126">
        <f t="shared" si="683"/>
        <v>2</v>
      </c>
      <c r="D7279" s="127">
        <f>INDEX('365x24'!$D$4:$AA$369,'8760'!A7279,'8760'!C7279)</f>
        <v>1.4385647967685706</v>
      </c>
      <c r="E7279" s="130">
        <f t="shared" si="678"/>
        <v>3.047032103635878E-5</v>
      </c>
      <c r="O7279" s="220">
        <f t="shared" si="680"/>
        <v>43404.083333333336</v>
      </c>
      <c r="P7279">
        <f t="shared" si="681"/>
        <v>3.047032103635878E-5</v>
      </c>
    </row>
    <row r="7280" spans="1:16">
      <c r="A7280">
        <f t="shared" si="679"/>
        <v>304</v>
      </c>
      <c r="B7280" s="128">
        <f t="shared" si="682"/>
        <v>43404</v>
      </c>
      <c r="C7280" s="126">
        <f t="shared" si="683"/>
        <v>3</v>
      </c>
      <c r="D7280" s="127">
        <f>INDEX('365x24'!$D$4:$AA$369,'8760'!A7280,'8760'!C7280)</f>
        <v>1.4398828713667282</v>
      </c>
      <c r="E7280" s="130">
        <f t="shared" si="678"/>
        <v>3.0498239247791417E-5</v>
      </c>
      <c r="O7280" s="220">
        <f t="shared" si="680"/>
        <v>43404.125</v>
      </c>
      <c r="P7280">
        <f t="shared" si="681"/>
        <v>3.0498239247791417E-5</v>
      </c>
    </row>
    <row r="7281" spans="1:16">
      <c r="A7281">
        <f t="shared" si="679"/>
        <v>304</v>
      </c>
      <c r="B7281" s="128">
        <f t="shared" si="682"/>
        <v>43404</v>
      </c>
      <c r="C7281" s="126">
        <f t="shared" si="683"/>
        <v>4</v>
      </c>
      <c r="D7281" s="127">
        <f>INDEX('365x24'!$D$4:$AA$369,'8760'!A7281,'8760'!C7281)</f>
        <v>1.6178683929662265</v>
      </c>
      <c r="E7281" s="130">
        <f t="shared" si="678"/>
        <v>3.4268160488143409E-5</v>
      </c>
      <c r="O7281" s="220">
        <f t="shared" si="680"/>
        <v>43404.166666666664</v>
      </c>
      <c r="P7281">
        <f t="shared" si="681"/>
        <v>3.4268160488143409E-5</v>
      </c>
    </row>
    <row r="7282" spans="1:16">
      <c r="A7282">
        <f t="shared" si="679"/>
        <v>304</v>
      </c>
      <c r="B7282" s="128">
        <f t="shared" si="682"/>
        <v>43404</v>
      </c>
      <c r="C7282" s="126">
        <f t="shared" si="683"/>
        <v>5</v>
      </c>
      <c r="D7282" s="127">
        <f>INDEX('365x24'!$D$4:$AA$369,'8760'!A7282,'8760'!C7282)</f>
        <v>3.1482893539719234</v>
      </c>
      <c r="E7282" s="130">
        <f t="shared" si="678"/>
        <v>6.6684092052273235E-5</v>
      </c>
      <c r="O7282" s="220">
        <f t="shared" si="680"/>
        <v>43404.208333333336</v>
      </c>
      <c r="P7282">
        <f t="shared" si="681"/>
        <v>6.6684092052273235E-5</v>
      </c>
    </row>
    <row r="7283" spans="1:16">
      <c r="A7283">
        <f t="shared" si="679"/>
        <v>304</v>
      </c>
      <c r="B7283" s="128">
        <f t="shared" si="682"/>
        <v>43404</v>
      </c>
      <c r="C7283" s="126">
        <f t="shared" si="683"/>
        <v>6</v>
      </c>
      <c r="D7283" s="127">
        <f>INDEX('365x24'!$D$4:$AA$369,'8760'!A7283,'8760'!C7283)</f>
        <v>4.6524397247108906</v>
      </c>
      <c r="E7283" s="130">
        <f t="shared" si="678"/>
        <v>9.8543584781642186E-5</v>
      </c>
      <c r="O7283" s="220">
        <f t="shared" si="680"/>
        <v>43404.25</v>
      </c>
      <c r="P7283">
        <f t="shared" si="681"/>
        <v>9.8543584781642186E-5</v>
      </c>
    </row>
    <row r="7284" spans="1:16">
      <c r="A7284">
        <f t="shared" si="679"/>
        <v>304</v>
      </c>
      <c r="B7284" s="128">
        <f t="shared" si="682"/>
        <v>43404</v>
      </c>
      <c r="C7284" s="126">
        <f t="shared" si="683"/>
        <v>7</v>
      </c>
      <c r="D7284" s="127">
        <f>INDEX('365x24'!$D$4:$AA$369,'8760'!A7284,'8760'!C7284)</f>
        <v>4.9434615058144651</v>
      </c>
      <c r="E7284" s="130">
        <f t="shared" si="678"/>
        <v>1.0470773332657938E-4</v>
      </c>
      <c r="O7284" s="220">
        <f t="shared" si="680"/>
        <v>43404.291666666664</v>
      </c>
      <c r="P7284">
        <f t="shared" si="681"/>
        <v>1.0470773332657938E-4</v>
      </c>
    </row>
    <row r="7285" spans="1:16">
      <c r="A7285">
        <f t="shared" si="679"/>
        <v>304</v>
      </c>
      <c r="B7285" s="128">
        <f t="shared" si="682"/>
        <v>43404</v>
      </c>
      <c r="C7285" s="126">
        <f t="shared" si="683"/>
        <v>8</v>
      </c>
      <c r="D7285" s="127">
        <f>INDEX('365x24'!$D$4:$AA$369,'8760'!A7285,'8760'!C7285)</f>
        <v>4.8212441749715005</v>
      </c>
      <c r="E7285" s="130">
        <f t="shared" si="678"/>
        <v>1.0211904123891173E-4</v>
      </c>
      <c r="O7285" s="220">
        <f t="shared" si="680"/>
        <v>43404.333333333336</v>
      </c>
      <c r="P7285">
        <f t="shared" si="681"/>
        <v>1.0211904123891173E-4</v>
      </c>
    </row>
    <row r="7286" spans="1:16">
      <c r="A7286">
        <f t="shared" si="679"/>
        <v>304</v>
      </c>
      <c r="B7286" s="128">
        <f t="shared" si="682"/>
        <v>43404</v>
      </c>
      <c r="C7286" s="126">
        <f t="shared" si="683"/>
        <v>9</v>
      </c>
      <c r="D7286" s="127">
        <f>INDEX('365x24'!$D$4:$AA$369,'8760'!A7286,'8760'!C7286)</f>
        <v>4.9064645153696222</v>
      </c>
      <c r="E7286" s="130">
        <f t="shared" si="678"/>
        <v>1.0392409801257355E-4</v>
      </c>
      <c r="O7286" s="220">
        <f t="shared" si="680"/>
        <v>43404.375</v>
      </c>
      <c r="P7286">
        <f t="shared" si="681"/>
        <v>1.0392409801257355E-4</v>
      </c>
    </row>
    <row r="7287" spans="1:16">
      <c r="A7287">
        <f t="shared" si="679"/>
        <v>304</v>
      </c>
      <c r="B7287" s="128">
        <f t="shared" si="682"/>
        <v>43404</v>
      </c>
      <c r="C7287" s="126">
        <f t="shared" si="683"/>
        <v>10</v>
      </c>
      <c r="D7287" s="127">
        <f>INDEX('365x24'!$D$4:$AA$369,'8760'!A7287,'8760'!C7287)</f>
        <v>6.2262662457593692</v>
      </c>
      <c r="E7287" s="130">
        <f t="shared" si="678"/>
        <v>1.318788919291572E-4</v>
      </c>
      <c r="O7287" s="220">
        <f t="shared" si="680"/>
        <v>43404.416666666664</v>
      </c>
      <c r="P7287">
        <f t="shared" si="681"/>
        <v>1.318788919291572E-4</v>
      </c>
    </row>
    <row r="7288" spans="1:16">
      <c r="A7288">
        <f t="shared" si="679"/>
        <v>304</v>
      </c>
      <c r="B7288" s="128">
        <f t="shared" si="682"/>
        <v>43404</v>
      </c>
      <c r="C7288" s="126">
        <f t="shared" si="683"/>
        <v>11</v>
      </c>
      <c r="D7288" s="127">
        <f>INDEX('365x24'!$D$4:$AA$369,'8760'!A7288,'8760'!C7288)</f>
        <v>7.4080337501282498</v>
      </c>
      <c r="E7288" s="130">
        <f t="shared" si="678"/>
        <v>1.5690997522088134E-4</v>
      </c>
      <c r="O7288" s="220">
        <f t="shared" si="680"/>
        <v>43404.458333333336</v>
      </c>
      <c r="P7288">
        <f t="shared" si="681"/>
        <v>1.5690997522088134E-4</v>
      </c>
    </row>
    <row r="7289" spans="1:16">
      <c r="A7289">
        <f t="shared" si="679"/>
        <v>304</v>
      </c>
      <c r="B7289" s="128">
        <f t="shared" si="682"/>
        <v>43404</v>
      </c>
      <c r="C7289" s="126">
        <f t="shared" si="683"/>
        <v>12</v>
      </c>
      <c r="D7289" s="127">
        <f>INDEX('365x24'!$D$4:$AA$369,'8760'!A7289,'8760'!C7289)</f>
        <v>7.9981221124689776</v>
      </c>
      <c r="E7289" s="130">
        <f t="shared" si="678"/>
        <v>1.6940866967018933E-4</v>
      </c>
      <c r="O7289" s="220">
        <f t="shared" si="680"/>
        <v>43404.5</v>
      </c>
      <c r="P7289">
        <f t="shared" si="681"/>
        <v>1.6940866967018933E-4</v>
      </c>
    </row>
    <row r="7290" spans="1:16">
      <c r="A7290">
        <f t="shared" si="679"/>
        <v>304</v>
      </c>
      <c r="B7290" s="128">
        <f t="shared" si="682"/>
        <v>43404</v>
      </c>
      <c r="C7290" s="126">
        <f t="shared" si="683"/>
        <v>13</v>
      </c>
      <c r="D7290" s="127">
        <f>INDEX('365x24'!$D$4:$AA$369,'8760'!A7290,'8760'!C7290)</f>
        <v>8.4216331161115043</v>
      </c>
      <c r="E7290" s="130">
        <f t="shared" si="678"/>
        <v>1.7837907981257953E-4</v>
      </c>
      <c r="O7290" s="220">
        <f t="shared" si="680"/>
        <v>43404.541666666664</v>
      </c>
      <c r="P7290">
        <f t="shared" si="681"/>
        <v>1.7837907981257953E-4</v>
      </c>
    </row>
    <row r="7291" spans="1:16">
      <c r="A7291">
        <f t="shared" si="679"/>
        <v>304</v>
      </c>
      <c r="B7291" s="128">
        <f t="shared" si="682"/>
        <v>43404</v>
      </c>
      <c r="C7291" s="126">
        <f t="shared" si="683"/>
        <v>14</v>
      </c>
      <c r="D7291" s="127">
        <f>INDEX('365x24'!$D$4:$AA$369,'8760'!A7291,'8760'!C7291)</f>
        <v>8.3770003831669921</v>
      </c>
      <c r="E7291" s="130">
        <f t="shared" si="678"/>
        <v>1.7743371141165366E-4</v>
      </c>
      <c r="O7291" s="220">
        <f t="shared" si="680"/>
        <v>43404.583333333336</v>
      </c>
      <c r="P7291">
        <f t="shared" si="681"/>
        <v>1.7743371141165366E-4</v>
      </c>
    </row>
    <row r="7292" spans="1:16">
      <c r="A7292">
        <f t="shared" si="679"/>
        <v>304</v>
      </c>
      <c r="B7292" s="128">
        <f t="shared" si="682"/>
        <v>43404</v>
      </c>
      <c r="C7292" s="126">
        <f t="shared" si="683"/>
        <v>15</v>
      </c>
      <c r="D7292" s="127">
        <f>INDEX('365x24'!$D$4:$AA$369,'8760'!A7292,'8760'!C7292)</f>
        <v>8.4777194628055224</v>
      </c>
      <c r="E7292" s="130">
        <f t="shared" si="678"/>
        <v>1.7956704784388551E-4</v>
      </c>
      <c r="O7292" s="220">
        <f t="shared" si="680"/>
        <v>43404.625</v>
      </c>
      <c r="P7292">
        <f t="shared" si="681"/>
        <v>1.7956704784388551E-4</v>
      </c>
    </row>
    <row r="7293" spans="1:16">
      <c r="A7293">
        <f t="shared" si="679"/>
        <v>304</v>
      </c>
      <c r="B7293" s="128">
        <f t="shared" si="682"/>
        <v>43404</v>
      </c>
      <c r="C7293" s="126">
        <f t="shared" si="683"/>
        <v>16</v>
      </c>
      <c r="D7293" s="127">
        <f>INDEX('365x24'!$D$4:$AA$369,'8760'!A7293,'8760'!C7293)</f>
        <v>8.4378136180750953</v>
      </c>
      <c r="E7293" s="130">
        <f t="shared" si="678"/>
        <v>1.7872179992533882E-4</v>
      </c>
      <c r="O7293" s="220">
        <f t="shared" si="680"/>
        <v>43404.666666666664</v>
      </c>
      <c r="P7293">
        <f t="shared" si="681"/>
        <v>1.7872179992533882E-4</v>
      </c>
    </row>
    <row r="7294" spans="1:16">
      <c r="A7294">
        <f t="shared" si="679"/>
        <v>304</v>
      </c>
      <c r="B7294" s="128">
        <f t="shared" si="682"/>
        <v>43404</v>
      </c>
      <c r="C7294" s="126">
        <f t="shared" si="683"/>
        <v>17</v>
      </c>
      <c r="D7294" s="127">
        <f>INDEX('365x24'!$D$4:$AA$369,'8760'!A7294,'8760'!C7294)</f>
        <v>8.3889085053986214</v>
      </c>
      <c r="E7294" s="130">
        <f t="shared" si="678"/>
        <v>1.7768593801149331E-4</v>
      </c>
      <c r="O7294" s="220">
        <f t="shared" si="680"/>
        <v>43404.708333333336</v>
      </c>
      <c r="P7294">
        <f t="shared" si="681"/>
        <v>1.7768593801149331E-4</v>
      </c>
    </row>
    <row r="7295" spans="1:16">
      <c r="A7295">
        <f t="shared" si="679"/>
        <v>304</v>
      </c>
      <c r="B7295" s="128">
        <f t="shared" si="682"/>
        <v>43404</v>
      </c>
      <c r="C7295" s="126">
        <f t="shared" si="683"/>
        <v>18</v>
      </c>
      <c r="D7295" s="127">
        <f>INDEX('365x24'!$D$4:$AA$369,'8760'!A7295,'8760'!C7295)</f>
        <v>7.7498241286850034</v>
      </c>
      <c r="E7295" s="130">
        <f t="shared" si="678"/>
        <v>1.6414945625444811E-4</v>
      </c>
      <c r="O7295" s="220">
        <f t="shared" si="680"/>
        <v>43404.75</v>
      </c>
      <c r="P7295">
        <f t="shared" si="681"/>
        <v>1.6414945625444811E-4</v>
      </c>
    </row>
    <row r="7296" spans="1:16">
      <c r="A7296">
        <f t="shared" si="679"/>
        <v>304</v>
      </c>
      <c r="B7296" s="128">
        <f t="shared" si="682"/>
        <v>43404</v>
      </c>
      <c r="C7296" s="126">
        <f t="shared" si="683"/>
        <v>19</v>
      </c>
      <c r="D7296" s="127">
        <f>INDEX('365x24'!$D$4:$AA$369,'8760'!A7296,'8760'!C7296)</f>
        <v>7.2586368120543119</v>
      </c>
      <c r="E7296" s="130">
        <f t="shared" si="678"/>
        <v>1.5374559035953385E-4</v>
      </c>
      <c r="O7296" s="220">
        <f t="shared" si="680"/>
        <v>43404.791666666664</v>
      </c>
      <c r="P7296">
        <f t="shared" si="681"/>
        <v>1.5374559035953385E-4</v>
      </c>
    </row>
    <row r="7297" spans="1:16">
      <c r="A7297">
        <f t="shared" si="679"/>
        <v>304</v>
      </c>
      <c r="B7297" s="128">
        <f t="shared" si="682"/>
        <v>43404</v>
      </c>
      <c r="C7297" s="126">
        <f t="shared" si="683"/>
        <v>20</v>
      </c>
      <c r="D7297" s="127">
        <f>INDEX('365x24'!$D$4:$AA$369,'8760'!A7297,'8760'!C7297)</f>
        <v>6.2018591402693435</v>
      </c>
      <c r="E7297" s="130">
        <f t="shared" si="678"/>
        <v>1.3136192366918037E-4</v>
      </c>
      <c r="O7297" s="220">
        <f t="shared" si="680"/>
        <v>43404.833333333336</v>
      </c>
      <c r="P7297">
        <f t="shared" si="681"/>
        <v>1.3136192366918037E-4</v>
      </c>
    </row>
    <row r="7298" spans="1:16">
      <c r="A7298">
        <f t="shared" si="679"/>
        <v>304</v>
      </c>
      <c r="B7298" s="128">
        <f t="shared" si="682"/>
        <v>43404</v>
      </c>
      <c r="C7298" s="126">
        <f t="shared" si="683"/>
        <v>21</v>
      </c>
      <c r="D7298" s="127">
        <f>INDEX('365x24'!$D$4:$AA$369,'8760'!A7298,'8760'!C7298)</f>
        <v>5.7275340883254318</v>
      </c>
      <c r="E7298" s="130">
        <f t="shared" si="678"/>
        <v>1.2131521834121478E-4</v>
      </c>
      <c r="O7298" s="220">
        <f t="shared" si="680"/>
        <v>43404.875</v>
      </c>
      <c r="P7298">
        <f t="shared" si="681"/>
        <v>1.2131521834121478E-4</v>
      </c>
    </row>
    <row r="7299" spans="1:16">
      <c r="A7299">
        <f t="shared" si="679"/>
        <v>304</v>
      </c>
      <c r="B7299" s="128">
        <f t="shared" si="682"/>
        <v>43404</v>
      </c>
      <c r="C7299" s="126">
        <f t="shared" si="683"/>
        <v>22</v>
      </c>
      <c r="D7299" s="127">
        <f>INDEX('365x24'!$D$4:$AA$369,'8760'!A7299,'8760'!C7299)</f>
        <v>5.2942966031654661</v>
      </c>
      <c r="E7299" s="130">
        <f t="shared" si="678"/>
        <v>1.1213879105239063E-4</v>
      </c>
      <c r="O7299" s="220">
        <f t="shared" si="680"/>
        <v>43404.916666666664</v>
      </c>
      <c r="P7299">
        <f t="shared" si="681"/>
        <v>1.1213879105239063E-4</v>
      </c>
    </row>
    <row r="7300" spans="1:16">
      <c r="A7300">
        <f t="shared" si="679"/>
        <v>304</v>
      </c>
      <c r="B7300" s="128">
        <f t="shared" si="682"/>
        <v>43404</v>
      </c>
      <c r="C7300" s="126">
        <f t="shared" si="683"/>
        <v>23</v>
      </c>
      <c r="D7300" s="127">
        <f>INDEX('365x24'!$D$4:$AA$369,'8760'!A7300,'8760'!C7300)</f>
        <v>4.8992832813520746</v>
      </c>
      <c r="E7300" s="130">
        <f t="shared" si="678"/>
        <v>1.0377199189511299E-4</v>
      </c>
      <c r="O7300" s="220">
        <f t="shared" si="680"/>
        <v>43404.958333333336</v>
      </c>
      <c r="P7300">
        <f t="shared" si="681"/>
        <v>1.0377199189511299E-4</v>
      </c>
    </row>
    <row r="7301" spans="1:16">
      <c r="A7301">
        <f t="shared" si="679"/>
        <v>304</v>
      </c>
      <c r="B7301" s="128">
        <f t="shared" si="682"/>
        <v>43404</v>
      </c>
      <c r="C7301" s="126">
        <f t="shared" si="683"/>
        <v>24</v>
      </c>
      <c r="D7301" s="127">
        <f>INDEX('365x24'!$D$4:$AA$369,'8760'!A7301,'8760'!C7301)</f>
        <v>1.5558279851563908</v>
      </c>
      <c r="E7301" s="130">
        <f t="shared" si="678"/>
        <v>3.2954079156917542E-5</v>
      </c>
      <c r="O7301" s="220">
        <f t="shared" si="680"/>
        <v>43405</v>
      </c>
      <c r="P7301">
        <f t="shared" si="681"/>
        <v>3.2954079156917542E-5</v>
      </c>
    </row>
    <row r="7302" spans="1:16">
      <c r="A7302">
        <f t="shared" si="679"/>
        <v>305</v>
      </c>
      <c r="B7302" s="128">
        <f t="shared" si="682"/>
        <v>43405</v>
      </c>
      <c r="C7302" s="126">
        <f t="shared" si="683"/>
        <v>1</v>
      </c>
      <c r="D7302" s="127">
        <f>INDEX('365x24'!$D$4:$AA$369,'8760'!A7302,'8760'!C7302)</f>
        <v>1.6859628537579445</v>
      </c>
      <c r="E7302" s="130">
        <f t="shared" ref="E7302:E7365" si="684">D7302*$E$2</f>
        <v>3.5710473052570208E-5</v>
      </c>
      <c r="O7302" s="220">
        <f t="shared" si="680"/>
        <v>43405.041666666664</v>
      </c>
      <c r="P7302">
        <f t="shared" si="681"/>
        <v>3.5710473052570208E-5</v>
      </c>
    </row>
    <row r="7303" spans="1:16">
      <c r="A7303">
        <f t="shared" ref="A7303:A7366" si="685">IF(C7303=1,A7302+1,A7302)</f>
        <v>305</v>
      </c>
      <c r="B7303" s="128">
        <f t="shared" si="682"/>
        <v>43405</v>
      </c>
      <c r="C7303" s="126">
        <f t="shared" si="683"/>
        <v>2</v>
      </c>
      <c r="D7303" s="127">
        <f>INDEX('365x24'!$D$4:$AA$369,'8760'!A7303,'8760'!C7303)</f>
        <v>1.6104189989442246</v>
      </c>
      <c r="E7303" s="130">
        <f t="shared" si="684"/>
        <v>3.4110374458701701E-5</v>
      </c>
      <c r="O7303" s="220">
        <f t="shared" ref="O7303:O7366" si="686">B7303+O$3*C7303</f>
        <v>43405.083333333336</v>
      </c>
      <c r="P7303">
        <f t="shared" ref="P7303:P7366" si="687">E7303</f>
        <v>3.4110374458701701E-5</v>
      </c>
    </row>
    <row r="7304" spans="1:16">
      <c r="A7304">
        <f t="shared" si="685"/>
        <v>305</v>
      </c>
      <c r="B7304" s="128">
        <f t="shared" ref="B7304:B7367" si="688">IF(C7303=24,B7303+1,B7303)</f>
        <v>43405</v>
      </c>
      <c r="C7304" s="126">
        <f t="shared" ref="C7304:C7367" si="689">IF(C7303=24,1,C7303+1)</f>
        <v>3</v>
      </c>
      <c r="D7304" s="127">
        <f>INDEX('365x24'!$D$4:$AA$369,'8760'!A7304,'8760'!C7304)</f>
        <v>1.4804295730569512</v>
      </c>
      <c r="E7304" s="130">
        <f t="shared" si="684"/>
        <v>3.1357061193276105E-5</v>
      </c>
      <c r="O7304" s="220">
        <f t="shared" si="686"/>
        <v>43405.125</v>
      </c>
      <c r="P7304">
        <f t="shared" si="687"/>
        <v>3.1357061193276105E-5</v>
      </c>
    </row>
    <row r="7305" spans="1:16">
      <c r="A7305">
        <f t="shared" si="685"/>
        <v>305</v>
      </c>
      <c r="B7305" s="128">
        <f t="shared" si="688"/>
        <v>43405</v>
      </c>
      <c r="C7305" s="126">
        <f t="shared" si="689"/>
        <v>4</v>
      </c>
      <c r="D7305" s="127">
        <f>INDEX('365x24'!$D$4:$AA$369,'8760'!A7305,'8760'!C7305)</f>
        <v>1.4472822694556957</v>
      </c>
      <c r="E7305" s="130">
        <f t="shared" si="684"/>
        <v>3.0654966310592559E-5</v>
      </c>
      <c r="O7305" s="220">
        <f t="shared" si="686"/>
        <v>43405.166666666664</v>
      </c>
      <c r="P7305">
        <f t="shared" si="687"/>
        <v>3.0654966310592559E-5</v>
      </c>
    </row>
    <row r="7306" spans="1:16">
      <c r="A7306">
        <f t="shared" si="685"/>
        <v>305</v>
      </c>
      <c r="B7306" s="128">
        <f t="shared" si="688"/>
        <v>43405</v>
      </c>
      <c r="C7306" s="126">
        <f t="shared" si="689"/>
        <v>5</v>
      </c>
      <c r="D7306" s="127">
        <f>INDEX('365x24'!$D$4:$AA$369,'8760'!A7306,'8760'!C7306)</f>
        <v>1.638016753978754</v>
      </c>
      <c r="E7306" s="130">
        <f t="shared" si="684"/>
        <v>3.4694924044284378E-5</v>
      </c>
      <c r="O7306" s="220">
        <f t="shared" si="686"/>
        <v>43405.208333333336</v>
      </c>
      <c r="P7306">
        <f t="shared" si="687"/>
        <v>3.4694924044284378E-5</v>
      </c>
    </row>
    <row r="7307" spans="1:16">
      <c r="A7307">
        <f t="shared" si="685"/>
        <v>305</v>
      </c>
      <c r="B7307" s="128">
        <f t="shared" si="688"/>
        <v>43405</v>
      </c>
      <c r="C7307" s="126">
        <f t="shared" si="689"/>
        <v>6</v>
      </c>
      <c r="D7307" s="127">
        <f>INDEX('365x24'!$D$4:$AA$369,'8760'!A7307,'8760'!C7307)</f>
        <v>3.1408945009677773</v>
      </c>
      <c r="E7307" s="130">
        <f t="shared" si="684"/>
        <v>6.6527461259166681E-5</v>
      </c>
      <c r="O7307" s="220">
        <f t="shared" si="686"/>
        <v>43405.25</v>
      </c>
      <c r="P7307">
        <f t="shared" si="687"/>
        <v>6.6527461259166681E-5</v>
      </c>
    </row>
    <row r="7308" spans="1:16">
      <c r="A7308">
        <f t="shared" si="685"/>
        <v>305</v>
      </c>
      <c r="B7308" s="128">
        <f t="shared" si="688"/>
        <v>43405</v>
      </c>
      <c r="C7308" s="126">
        <f t="shared" si="689"/>
        <v>7</v>
      </c>
      <c r="D7308" s="127">
        <f>INDEX('365x24'!$D$4:$AA$369,'8760'!A7308,'8760'!C7308)</f>
        <v>4.6700201127994214</v>
      </c>
      <c r="E7308" s="130">
        <f t="shared" si="684"/>
        <v>9.8915955960336821E-5</v>
      </c>
      <c r="O7308" s="220">
        <f t="shared" si="686"/>
        <v>43405.291666666664</v>
      </c>
      <c r="P7308">
        <f t="shared" si="687"/>
        <v>9.8915955960336821E-5</v>
      </c>
    </row>
    <row r="7309" spans="1:16">
      <c r="A7309">
        <f t="shared" si="685"/>
        <v>305</v>
      </c>
      <c r="B7309" s="128">
        <f t="shared" si="688"/>
        <v>43405</v>
      </c>
      <c r="C7309" s="126">
        <f t="shared" si="689"/>
        <v>8</v>
      </c>
      <c r="D7309" s="127">
        <f>INDEX('365x24'!$D$4:$AA$369,'8760'!A7309,'8760'!C7309)</f>
        <v>4.9604964837244481</v>
      </c>
      <c r="E7309" s="130">
        <f t="shared" si="684"/>
        <v>1.0506855214192257E-4</v>
      </c>
      <c r="O7309" s="220">
        <f t="shared" si="686"/>
        <v>43405.333333333336</v>
      </c>
      <c r="P7309">
        <f t="shared" si="687"/>
        <v>1.0506855214192257E-4</v>
      </c>
    </row>
    <row r="7310" spans="1:16">
      <c r="A7310">
        <f t="shared" si="685"/>
        <v>305</v>
      </c>
      <c r="B7310" s="128">
        <f t="shared" si="688"/>
        <v>43405</v>
      </c>
      <c r="C7310" s="126">
        <f t="shared" si="689"/>
        <v>9</v>
      </c>
      <c r="D7310" s="127">
        <f>INDEX('365x24'!$D$4:$AA$369,'8760'!A7310,'8760'!C7310)</f>
        <v>4.825007505203482</v>
      </c>
      <c r="E7310" s="130">
        <f t="shared" si="684"/>
        <v>1.0219875254603665E-4</v>
      </c>
      <c r="O7310" s="220">
        <f t="shared" si="686"/>
        <v>43405.375</v>
      </c>
      <c r="P7310">
        <f t="shared" si="687"/>
        <v>1.0219875254603665E-4</v>
      </c>
    </row>
    <row r="7311" spans="1:16">
      <c r="A7311">
        <f t="shared" si="685"/>
        <v>305</v>
      </c>
      <c r="B7311" s="128">
        <f t="shared" si="688"/>
        <v>43405</v>
      </c>
      <c r="C7311" s="126">
        <f t="shared" si="689"/>
        <v>10</v>
      </c>
      <c r="D7311" s="127">
        <f>INDEX('365x24'!$D$4:$AA$369,'8760'!A7311,'8760'!C7311)</f>
        <v>4.9526471222381749</v>
      </c>
      <c r="E7311" s="130">
        <f t="shared" si="684"/>
        <v>1.0490229437935641E-4</v>
      </c>
      <c r="O7311" s="220">
        <f t="shared" si="686"/>
        <v>43405.416666666664</v>
      </c>
      <c r="P7311">
        <f t="shared" si="687"/>
        <v>1.0490229437935641E-4</v>
      </c>
    </row>
    <row r="7312" spans="1:16">
      <c r="A7312">
        <f t="shared" si="685"/>
        <v>305</v>
      </c>
      <c r="B7312" s="128">
        <f t="shared" si="688"/>
        <v>43405</v>
      </c>
      <c r="C7312" s="126">
        <f t="shared" si="689"/>
        <v>11</v>
      </c>
      <c r="D7312" s="127">
        <f>INDEX('365x24'!$D$4:$AA$369,'8760'!A7312,'8760'!C7312)</f>
        <v>6.1832470179263952</v>
      </c>
      <c r="E7312" s="130">
        <f t="shared" si="684"/>
        <v>1.3096769926981266E-4</v>
      </c>
      <c r="O7312" s="220">
        <f t="shared" si="686"/>
        <v>43405.458333333336</v>
      </c>
      <c r="P7312">
        <f t="shared" si="687"/>
        <v>1.3096769926981266E-4</v>
      </c>
    </row>
    <row r="7313" spans="1:16">
      <c r="A7313">
        <f t="shared" si="685"/>
        <v>305</v>
      </c>
      <c r="B7313" s="128">
        <f t="shared" si="688"/>
        <v>43405</v>
      </c>
      <c r="C7313" s="126">
        <f t="shared" si="689"/>
        <v>12</v>
      </c>
      <c r="D7313" s="127">
        <f>INDEX('365x24'!$D$4:$AA$369,'8760'!A7313,'8760'!C7313)</f>
        <v>6.8230949688899809</v>
      </c>
      <c r="E7313" s="130">
        <f t="shared" si="684"/>
        <v>1.4452035433554989E-4</v>
      </c>
      <c r="O7313" s="220">
        <f t="shared" si="686"/>
        <v>43405.5</v>
      </c>
      <c r="P7313">
        <f t="shared" si="687"/>
        <v>1.4452035433554989E-4</v>
      </c>
    </row>
    <row r="7314" spans="1:16">
      <c r="A7314">
        <f t="shared" si="685"/>
        <v>305</v>
      </c>
      <c r="B7314" s="128">
        <f t="shared" si="688"/>
        <v>43405</v>
      </c>
      <c r="C7314" s="126">
        <f t="shared" si="689"/>
        <v>13</v>
      </c>
      <c r="D7314" s="127">
        <f>INDEX('365x24'!$D$4:$AA$369,'8760'!A7314,'8760'!C7314)</f>
        <v>6.9034384332749266</v>
      </c>
      <c r="E7314" s="130">
        <f t="shared" si="684"/>
        <v>1.462221137269111E-4</v>
      </c>
      <c r="O7314" s="220">
        <f t="shared" si="686"/>
        <v>43405.541666666664</v>
      </c>
      <c r="P7314">
        <f t="shared" si="687"/>
        <v>1.462221137269111E-4</v>
      </c>
    </row>
    <row r="7315" spans="1:16">
      <c r="A7315">
        <f t="shared" si="685"/>
        <v>305</v>
      </c>
      <c r="B7315" s="128">
        <f t="shared" si="688"/>
        <v>43405</v>
      </c>
      <c r="C7315" s="126">
        <f t="shared" si="689"/>
        <v>14</v>
      </c>
      <c r="D7315" s="127">
        <f>INDEX('365x24'!$D$4:$AA$369,'8760'!A7315,'8760'!C7315)</f>
        <v>6.998780677569937</v>
      </c>
      <c r="E7315" s="130">
        <f t="shared" si="684"/>
        <v>1.4824156311043669E-4</v>
      </c>
      <c r="O7315" s="220">
        <f t="shared" si="686"/>
        <v>43405.583333333336</v>
      </c>
      <c r="P7315">
        <f t="shared" si="687"/>
        <v>1.4824156311043669E-4</v>
      </c>
    </row>
    <row r="7316" spans="1:16">
      <c r="A7316">
        <f t="shared" si="685"/>
        <v>305</v>
      </c>
      <c r="B7316" s="128">
        <f t="shared" si="688"/>
        <v>43405</v>
      </c>
      <c r="C7316" s="126">
        <f t="shared" si="689"/>
        <v>15</v>
      </c>
      <c r="D7316" s="127">
        <f>INDEX('365x24'!$D$4:$AA$369,'8760'!A7316,'8760'!C7316)</f>
        <v>6.7345521714875369</v>
      </c>
      <c r="E7316" s="130">
        <f t="shared" si="684"/>
        <v>1.426449244151389E-4</v>
      </c>
      <c r="O7316" s="220">
        <f t="shared" si="686"/>
        <v>43405.625</v>
      </c>
      <c r="P7316">
        <f t="shared" si="687"/>
        <v>1.426449244151389E-4</v>
      </c>
    </row>
    <row r="7317" spans="1:16">
      <c r="A7317">
        <f t="shared" si="685"/>
        <v>305</v>
      </c>
      <c r="B7317" s="128">
        <f t="shared" si="688"/>
        <v>43405</v>
      </c>
      <c r="C7317" s="126">
        <f t="shared" si="689"/>
        <v>16</v>
      </c>
      <c r="D7317" s="127">
        <f>INDEX('365x24'!$D$4:$AA$369,'8760'!A7317,'8760'!C7317)</f>
        <v>6.6603082109326897</v>
      </c>
      <c r="E7317" s="130">
        <f t="shared" si="684"/>
        <v>1.4107235895392464E-4</v>
      </c>
      <c r="O7317" s="220">
        <f t="shared" si="686"/>
        <v>43405.666666666664</v>
      </c>
      <c r="P7317">
        <f t="shared" si="687"/>
        <v>1.4107235895392464E-4</v>
      </c>
    </row>
    <row r="7318" spans="1:16">
      <c r="A7318">
        <f t="shared" si="685"/>
        <v>305</v>
      </c>
      <c r="B7318" s="128">
        <f t="shared" si="688"/>
        <v>43405</v>
      </c>
      <c r="C7318" s="126">
        <f t="shared" si="689"/>
        <v>17</v>
      </c>
      <c r="D7318" s="127">
        <f>INDEX('365x24'!$D$4:$AA$369,'8760'!A7318,'8760'!C7318)</f>
        <v>6.4849724737839702</v>
      </c>
      <c r="E7318" s="130">
        <f t="shared" si="684"/>
        <v>1.3735856294552171E-4</v>
      </c>
      <c r="O7318" s="220">
        <f t="shared" si="686"/>
        <v>43405.708333333336</v>
      </c>
      <c r="P7318">
        <f t="shared" si="687"/>
        <v>1.3735856294552171E-4</v>
      </c>
    </row>
    <row r="7319" spans="1:16">
      <c r="A7319">
        <f t="shared" si="685"/>
        <v>305</v>
      </c>
      <c r="B7319" s="128">
        <f t="shared" si="688"/>
        <v>43405</v>
      </c>
      <c r="C7319" s="126">
        <f t="shared" si="689"/>
        <v>18</v>
      </c>
      <c r="D7319" s="127">
        <f>INDEX('365x24'!$D$4:$AA$369,'8760'!A7319,'8760'!C7319)</f>
        <v>6.6243111391485217</v>
      </c>
      <c r="E7319" s="130">
        <f t="shared" si="684"/>
        <v>1.4030990297272985E-4</v>
      </c>
      <c r="O7319" s="220">
        <f t="shared" si="686"/>
        <v>43405.75</v>
      </c>
      <c r="P7319">
        <f t="shared" si="687"/>
        <v>1.4030990297272985E-4</v>
      </c>
    </row>
    <row r="7320" spans="1:16">
      <c r="A7320">
        <f t="shared" si="685"/>
        <v>305</v>
      </c>
      <c r="B7320" s="128">
        <f t="shared" si="688"/>
        <v>43405</v>
      </c>
      <c r="C7320" s="126">
        <f t="shared" si="689"/>
        <v>19</v>
      </c>
      <c r="D7320" s="127">
        <f>INDEX('365x24'!$D$4:$AA$369,'8760'!A7320,'8760'!C7320)</f>
        <v>6.4329267074960272</v>
      </c>
      <c r="E7320" s="130">
        <f t="shared" si="684"/>
        <v>1.3625617867271092E-4</v>
      </c>
      <c r="O7320" s="220">
        <f t="shared" si="686"/>
        <v>43405.791666666664</v>
      </c>
      <c r="P7320">
        <f t="shared" si="687"/>
        <v>1.3625617867271092E-4</v>
      </c>
    </row>
    <row r="7321" spans="1:16">
      <c r="A7321">
        <f t="shared" si="685"/>
        <v>305</v>
      </c>
      <c r="B7321" s="128">
        <f t="shared" si="688"/>
        <v>43405</v>
      </c>
      <c r="C7321" s="126">
        <f t="shared" si="689"/>
        <v>20</v>
      </c>
      <c r="D7321" s="127">
        <f>INDEX('365x24'!$D$4:$AA$369,'8760'!A7321,'8760'!C7321)</f>
        <v>6.3604326045973556</v>
      </c>
      <c r="E7321" s="130">
        <f t="shared" si="684"/>
        <v>1.3472067704391587E-4</v>
      </c>
      <c r="O7321" s="220">
        <f t="shared" si="686"/>
        <v>43405.833333333336</v>
      </c>
      <c r="P7321">
        <f t="shared" si="687"/>
        <v>1.3472067704391587E-4</v>
      </c>
    </row>
    <row r="7322" spans="1:16">
      <c r="A7322">
        <f t="shared" si="685"/>
        <v>305</v>
      </c>
      <c r="B7322" s="128">
        <f t="shared" si="688"/>
        <v>43405</v>
      </c>
      <c r="C7322" s="126">
        <f t="shared" si="689"/>
        <v>21</v>
      </c>
      <c r="D7322" s="127">
        <f>INDEX('365x24'!$D$4:$AA$369,'8760'!A7322,'8760'!C7322)</f>
        <v>5.9767638144977617</v>
      </c>
      <c r="E7322" s="130">
        <f t="shared" si="684"/>
        <v>1.2659416704434808E-4</v>
      </c>
      <c r="O7322" s="220">
        <f t="shared" si="686"/>
        <v>43405.875</v>
      </c>
      <c r="P7322">
        <f t="shared" si="687"/>
        <v>1.2659416704434808E-4</v>
      </c>
    </row>
    <row r="7323" spans="1:16">
      <c r="A7323">
        <f t="shared" si="685"/>
        <v>305</v>
      </c>
      <c r="B7323" s="128">
        <f t="shared" si="688"/>
        <v>43405</v>
      </c>
      <c r="C7323" s="126">
        <f t="shared" si="689"/>
        <v>22</v>
      </c>
      <c r="D7323" s="127">
        <f>INDEX('365x24'!$D$4:$AA$369,'8760'!A7323,'8760'!C7323)</f>
        <v>5.7365833522045042</v>
      </c>
      <c r="E7323" s="130">
        <f t="shared" si="684"/>
        <v>1.2150689130315396E-4</v>
      </c>
      <c r="O7323" s="220">
        <f t="shared" si="686"/>
        <v>43405.916666666664</v>
      </c>
      <c r="P7323">
        <f t="shared" si="687"/>
        <v>1.2150689130315396E-4</v>
      </c>
    </row>
    <row r="7324" spans="1:16">
      <c r="A7324">
        <f t="shared" si="685"/>
        <v>305</v>
      </c>
      <c r="B7324" s="128">
        <f t="shared" si="688"/>
        <v>43405</v>
      </c>
      <c r="C7324" s="126">
        <f t="shared" si="689"/>
        <v>23</v>
      </c>
      <c r="D7324" s="127">
        <f>INDEX('365x24'!$D$4:$AA$369,'8760'!A7324,'8760'!C7324)</f>
        <v>5.35876408626984</v>
      </c>
      <c r="E7324" s="130">
        <f t="shared" si="684"/>
        <v>1.1350428040053038E-4</v>
      </c>
      <c r="O7324" s="220">
        <f t="shared" si="686"/>
        <v>43405.958333333336</v>
      </c>
      <c r="P7324">
        <f t="shared" si="687"/>
        <v>1.1350428040053038E-4</v>
      </c>
    </row>
    <row r="7325" spans="1:16">
      <c r="A7325">
        <f t="shared" si="685"/>
        <v>305</v>
      </c>
      <c r="B7325" s="128">
        <f t="shared" si="688"/>
        <v>43405</v>
      </c>
      <c r="C7325" s="126">
        <f t="shared" si="689"/>
        <v>24</v>
      </c>
      <c r="D7325" s="127">
        <f>INDEX('365x24'!$D$4:$AA$369,'8760'!A7325,'8760'!C7325)</f>
        <v>4.984594523446626</v>
      </c>
      <c r="E7325" s="130">
        <f t="shared" si="684"/>
        <v>1.0557897406266683E-4</v>
      </c>
      <c r="O7325" s="220">
        <f t="shared" si="686"/>
        <v>43406</v>
      </c>
      <c r="P7325">
        <f t="shared" si="687"/>
        <v>1.0557897406266683E-4</v>
      </c>
    </row>
    <row r="7326" spans="1:16">
      <c r="A7326">
        <f t="shared" si="685"/>
        <v>306</v>
      </c>
      <c r="B7326" s="128">
        <f t="shared" si="688"/>
        <v>43406</v>
      </c>
      <c r="C7326" s="126">
        <f t="shared" si="689"/>
        <v>1</v>
      </c>
      <c r="D7326" s="127">
        <f>INDEX('365x24'!$D$4:$AA$369,'8760'!A7326,'8760'!C7326)</f>
        <v>1.6664394114750805</v>
      </c>
      <c r="E7326" s="130">
        <f t="shared" si="684"/>
        <v>3.5296945934827601E-5</v>
      </c>
      <c r="O7326" s="220">
        <f t="shared" si="686"/>
        <v>43406.041666666664</v>
      </c>
      <c r="P7326">
        <f t="shared" si="687"/>
        <v>3.5296945934827601E-5</v>
      </c>
    </row>
    <row r="7327" spans="1:16">
      <c r="A7327">
        <f t="shared" si="685"/>
        <v>306</v>
      </c>
      <c r="B7327" s="128">
        <f t="shared" si="688"/>
        <v>43406</v>
      </c>
      <c r="C7327" s="126">
        <f t="shared" si="689"/>
        <v>2</v>
      </c>
      <c r="D7327" s="127">
        <f>INDEX('365x24'!$D$4:$AA$369,'8760'!A7327,'8760'!C7327)</f>
        <v>1.5917703541611945</v>
      </c>
      <c r="E7327" s="130">
        <f t="shared" si="684"/>
        <v>3.3715376475497639E-5</v>
      </c>
      <c r="O7327" s="220">
        <f t="shared" si="686"/>
        <v>43406.083333333336</v>
      </c>
      <c r="P7327">
        <f t="shared" si="687"/>
        <v>3.3715376475497639E-5</v>
      </c>
    </row>
    <row r="7328" spans="1:16">
      <c r="A7328">
        <f t="shared" si="685"/>
        <v>306</v>
      </c>
      <c r="B7328" s="128">
        <f t="shared" si="688"/>
        <v>43406</v>
      </c>
      <c r="C7328" s="126">
        <f t="shared" si="689"/>
        <v>3</v>
      </c>
      <c r="D7328" s="127">
        <f>INDEX('365x24'!$D$4:$AA$369,'8760'!A7328,'8760'!C7328)</f>
        <v>1.4632862052425308</v>
      </c>
      <c r="E7328" s="130">
        <f t="shared" si="684"/>
        <v>3.0993946565333622E-5</v>
      </c>
      <c r="O7328" s="220">
        <f t="shared" si="686"/>
        <v>43406.125</v>
      </c>
      <c r="P7328">
        <f t="shared" si="687"/>
        <v>3.0993946565333622E-5</v>
      </c>
    </row>
    <row r="7329" spans="1:16">
      <c r="A7329">
        <f t="shared" si="685"/>
        <v>306</v>
      </c>
      <c r="B7329" s="128">
        <f t="shared" si="688"/>
        <v>43406</v>
      </c>
      <c r="C7329" s="126">
        <f t="shared" si="689"/>
        <v>4</v>
      </c>
      <c r="D7329" s="127">
        <f>INDEX('365x24'!$D$4:$AA$369,'8760'!A7329,'8760'!C7329)</f>
        <v>1.4305227472682707</v>
      </c>
      <c r="E7329" s="130">
        <f t="shared" si="684"/>
        <v>3.0299981938241776E-5</v>
      </c>
      <c r="O7329" s="220">
        <f t="shared" si="686"/>
        <v>43406.166666666664</v>
      </c>
      <c r="P7329">
        <f t="shared" si="687"/>
        <v>3.0299981938241776E-5</v>
      </c>
    </row>
    <row r="7330" spans="1:16">
      <c r="A7330">
        <f t="shared" si="685"/>
        <v>306</v>
      </c>
      <c r="B7330" s="128">
        <f t="shared" si="688"/>
        <v>43406</v>
      </c>
      <c r="C7330" s="126">
        <f t="shared" si="689"/>
        <v>5</v>
      </c>
      <c r="D7330" s="127">
        <f>INDEX('365x24'!$D$4:$AA$369,'8760'!A7330,'8760'!C7330)</f>
        <v>1.6190485273162347</v>
      </c>
      <c r="E7330" s="130">
        <f t="shared" si="684"/>
        <v>3.4293156979501709E-5</v>
      </c>
      <c r="O7330" s="220">
        <f t="shared" si="686"/>
        <v>43406.208333333336</v>
      </c>
      <c r="P7330">
        <f t="shared" si="687"/>
        <v>3.4293156979501709E-5</v>
      </c>
    </row>
    <row r="7331" spans="1:16">
      <c r="A7331">
        <f t="shared" si="685"/>
        <v>306</v>
      </c>
      <c r="B7331" s="128">
        <f t="shared" si="688"/>
        <v>43406</v>
      </c>
      <c r="C7331" s="126">
        <f t="shared" si="689"/>
        <v>6</v>
      </c>
      <c r="D7331" s="127">
        <f>INDEX('365x24'!$D$4:$AA$369,'8760'!A7331,'8760'!C7331)</f>
        <v>3.1045229567374122</v>
      </c>
      <c r="E7331" s="130">
        <f t="shared" si="684"/>
        <v>6.5757073556244443E-5</v>
      </c>
      <c r="O7331" s="220">
        <f t="shared" si="686"/>
        <v>43406.25</v>
      </c>
      <c r="P7331">
        <f t="shared" si="687"/>
        <v>6.5757073556244443E-5</v>
      </c>
    </row>
    <row r="7332" spans="1:16">
      <c r="A7332">
        <f t="shared" si="685"/>
        <v>306</v>
      </c>
      <c r="B7332" s="128">
        <f t="shared" si="688"/>
        <v>43406</v>
      </c>
      <c r="C7332" s="126">
        <f t="shared" si="689"/>
        <v>7</v>
      </c>
      <c r="D7332" s="127">
        <f>INDEX('365x24'!$D$4:$AA$369,'8760'!A7332,'8760'!C7332)</f>
        <v>4.6159413008440877</v>
      </c>
      <c r="E7332" s="130">
        <f t="shared" si="684"/>
        <v>9.7770509634077948E-5</v>
      </c>
      <c r="O7332" s="220">
        <f t="shared" si="686"/>
        <v>43406.291666666664</v>
      </c>
      <c r="P7332">
        <f t="shared" si="687"/>
        <v>9.7770509634077948E-5</v>
      </c>
    </row>
    <row r="7333" spans="1:16">
      <c r="A7333">
        <f t="shared" si="685"/>
        <v>306</v>
      </c>
      <c r="B7333" s="128">
        <f t="shared" si="688"/>
        <v>43406</v>
      </c>
      <c r="C7333" s="126">
        <f t="shared" si="689"/>
        <v>8</v>
      </c>
      <c r="D7333" s="127">
        <f>INDEX('365x24'!$D$4:$AA$369,'8760'!A7333,'8760'!C7333)</f>
        <v>4.9030539566969518</v>
      </c>
      <c r="E7333" s="130">
        <f t="shared" si="684"/>
        <v>1.0385185877948301E-4</v>
      </c>
      <c r="O7333" s="220">
        <f t="shared" si="686"/>
        <v>43406.333333333336</v>
      </c>
      <c r="P7333">
        <f t="shared" si="687"/>
        <v>1.0385185877948301E-4</v>
      </c>
    </row>
    <row r="7334" spans="1:16">
      <c r="A7334">
        <f t="shared" si="685"/>
        <v>306</v>
      </c>
      <c r="B7334" s="128">
        <f t="shared" si="688"/>
        <v>43406</v>
      </c>
      <c r="C7334" s="126">
        <f t="shared" si="689"/>
        <v>9</v>
      </c>
      <c r="D7334" s="127">
        <f>INDEX('365x24'!$D$4:$AA$369,'8760'!A7334,'8760'!C7334)</f>
        <v>4.7691339399394215</v>
      </c>
      <c r="E7334" s="130">
        <f t="shared" si="684"/>
        <v>1.0101529145004282E-4</v>
      </c>
      <c r="O7334" s="220">
        <f t="shared" si="686"/>
        <v>43406.375</v>
      </c>
      <c r="P7334">
        <f t="shared" si="687"/>
        <v>1.0101529145004282E-4</v>
      </c>
    </row>
    <row r="7335" spans="1:16">
      <c r="A7335">
        <f t="shared" si="685"/>
        <v>306</v>
      </c>
      <c r="B7335" s="128">
        <f t="shared" si="688"/>
        <v>43406</v>
      </c>
      <c r="C7335" s="126">
        <f t="shared" si="689"/>
        <v>10</v>
      </c>
      <c r="D7335" s="127">
        <f>INDEX('365x24'!$D$4:$AA$369,'8760'!A7335,'8760'!C7335)</f>
        <v>4.8952954907814759</v>
      </c>
      <c r="E7335" s="130">
        <f t="shared" si="684"/>
        <v>1.0368752628106151E-4</v>
      </c>
      <c r="O7335" s="220">
        <f t="shared" si="686"/>
        <v>43406.416666666664</v>
      </c>
      <c r="P7335">
        <f t="shared" si="687"/>
        <v>1.0368752628106151E-4</v>
      </c>
    </row>
    <row r="7336" spans="1:16">
      <c r="A7336">
        <f t="shared" si="685"/>
        <v>306</v>
      </c>
      <c r="B7336" s="128">
        <f t="shared" si="688"/>
        <v>43406</v>
      </c>
      <c r="C7336" s="126">
        <f t="shared" si="689"/>
        <v>11</v>
      </c>
      <c r="D7336" s="127">
        <f>INDEX('365x24'!$D$4:$AA$369,'8760'!A7336,'8760'!C7336)</f>
        <v>6.111645045198407</v>
      </c>
      <c r="E7336" s="130">
        <f t="shared" si="684"/>
        <v>1.2945109389982223E-4</v>
      </c>
      <c r="O7336" s="220">
        <f t="shared" si="686"/>
        <v>43406.458333333336</v>
      </c>
      <c r="P7336">
        <f t="shared" si="687"/>
        <v>1.2945109389982223E-4</v>
      </c>
    </row>
    <row r="7337" spans="1:16">
      <c r="A7337">
        <f t="shared" si="685"/>
        <v>306</v>
      </c>
      <c r="B7337" s="128">
        <f t="shared" si="688"/>
        <v>43406</v>
      </c>
      <c r="C7337" s="126">
        <f t="shared" si="689"/>
        <v>12</v>
      </c>
      <c r="D7337" s="127">
        <f>INDEX('365x24'!$D$4:$AA$369,'8760'!A7337,'8760'!C7337)</f>
        <v>6.7440835597603526</v>
      </c>
      <c r="E7337" s="130">
        <f t="shared" si="684"/>
        <v>1.4284680928069882E-4</v>
      </c>
      <c r="O7337" s="220">
        <f t="shared" si="686"/>
        <v>43406.5</v>
      </c>
      <c r="P7337">
        <f t="shared" si="687"/>
        <v>1.4284680928069882E-4</v>
      </c>
    </row>
    <row r="7338" spans="1:16">
      <c r="A7338">
        <f t="shared" si="685"/>
        <v>306</v>
      </c>
      <c r="B7338" s="128">
        <f t="shared" si="688"/>
        <v>43406</v>
      </c>
      <c r="C7338" s="126">
        <f t="shared" si="689"/>
        <v>13</v>
      </c>
      <c r="D7338" s="127">
        <f>INDEX('365x24'!$D$4:$AA$369,'8760'!A7338,'8760'!C7338)</f>
        <v>6.8234966471881613</v>
      </c>
      <c r="E7338" s="130">
        <f t="shared" si="684"/>
        <v>1.445288623059426E-4</v>
      </c>
      <c r="O7338" s="220">
        <f t="shared" si="686"/>
        <v>43406.541666666664</v>
      </c>
      <c r="P7338">
        <f t="shared" si="687"/>
        <v>1.445288623059426E-4</v>
      </c>
    </row>
    <row r="7339" spans="1:16">
      <c r="A7339">
        <f t="shared" si="685"/>
        <v>306</v>
      </c>
      <c r="B7339" s="128">
        <f t="shared" si="688"/>
        <v>43406</v>
      </c>
      <c r="C7339" s="126">
        <f t="shared" si="689"/>
        <v>14</v>
      </c>
      <c r="D7339" s="127">
        <f>INDEX('365x24'!$D$4:$AA$369,'8760'!A7339,'8760'!C7339)</f>
        <v>6.9177348287219651</v>
      </c>
      <c r="E7339" s="130">
        <f t="shared" si="684"/>
        <v>1.4652492647466674E-4</v>
      </c>
      <c r="O7339" s="220">
        <f t="shared" si="686"/>
        <v>43406.583333333336</v>
      </c>
      <c r="P7339">
        <f t="shared" si="687"/>
        <v>1.4652492647466674E-4</v>
      </c>
    </row>
    <row r="7340" spans="1:16">
      <c r="A7340">
        <f t="shared" si="685"/>
        <v>306</v>
      </c>
      <c r="B7340" s="128">
        <f t="shared" si="688"/>
        <v>43406</v>
      </c>
      <c r="C7340" s="126">
        <f t="shared" si="689"/>
        <v>15</v>
      </c>
      <c r="D7340" s="127">
        <f>INDEX('365x24'!$D$4:$AA$369,'8760'!A7340,'8760'!C7340)</f>
        <v>6.6565660875546042</v>
      </c>
      <c r="E7340" s="130">
        <f t="shared" si="684"/>
        <v>1.4099309683035256E-4</v>
      </c>
      <c r="O7340" s="220">
        <f t="shared" si="686"/>
        <v>43406.625</v>
      </c>
      <c r="P7340">
        <f t="shared" si="687"/>
        <v>1.4099309683035256E-4</v>
      </c>
    </row>
    <row r="7341" spans="1:16">
      <c r="A7341">
        <f t="shared" si="685"/>
        <v>306</v>
      </c>
      <c r="B7341" s="128">
        <f t="shared" si="688"/>
        <v>43406</v>
      </c>
      <c r="C7341" s="126">
        <f t="shared" si="689"/>
        <v>16</v>
      </c>
      <c r="D7341" s="127">
        <f>INDEX('365x24'!$D$4:$AA$369,'8760'!A7341,'8760'!C7341)</f>
        <v>6.5831818717299049</v>
      </c>
      <c r="E7341" s="130">
        <f t="shared" si="684"/>
        <v>1.3943874167012424E-4</v>
      </c>
      <c r="O7341" s="220">
        <f t="shared" si="686"/>
        <v>43406.666666666664</v>
      </c>
      <c r="P7341">
        <f t="shared" si="687"/>
        <v>1.3943874167012424E-4</v>
      </c>
    </row>
    <row r="7342" spans="1:16">
      <c r="A7342">
        <f t="shared" si="685"/>
        <v>306</v>
      </c>
      <c r="B7342" s="128">
        <f t="shared" si="688"/>
        <v>43406</v>
      </c>
      <c r="C7342" s="126">
        <f t="shared" si="689"/>
        <v>17</v>
      </c>
      <c r="D7342" s="127">
        <f>INDEX('365x24'!$D$4:$AA$369,'8760'!A7342,'8760'!C7342)</f>
        <v>6.4098765216307667</v>
      </c>
      <c r="E7342" s="130">
        <f t="shared" si="684"/>
        <v>1.3576795140283758E-4</v>
      </c>
      <c r="O7342" s="220">
        <f t="shared" si="686"/>
        <v>43406.708333333336</v>
      </c>
      <c r="P7342">
        <f t="shared" si="687"/>
        <v>1.3576795140283758E-4</v>
      </c>
    </row>
    <row r="7343" spans="1:16">
      <c r="A7343">
        <f t="shared" si="685"/>
        <v>306</v>
      </c>
      <c r="B7343" s="128">
        <f t="shared" si="688"/>
        <v>43406</v>
      </c>
      <c r="C7343" s="126">
        <f t="shared" si="689"/>
        <v>18</v>
      </c>
      <c r="D7343" s="127">
        <f>INDEX('365x24'!$D$4:$AA$369,'8760'!A7343,'8760'!C7343)</f>
        <v>6.5476016458755053</v>
      </c>
      <c r="E7343" s="130">
        <f t="shared" si="684"/>
        <v>1.3868511492577112E-4</v>
      </c>
      <c r="O7343" s="220">
        <f t="shared" si="686"/>
        <v>43406.75</v>
      </c>
      <c r="P7343">
        <f t="shared" si="687"/>
        <v>1.3868511492577112E-4</v>
      </c>
    </row>
    <row r="7344" spans="1:16">
      <c r="A7344">
        <f t="shared" si="685"/>
        <v>306</v>
      </c>
      <c r="B7344" s="128">
        <f t="shared" si="688"/>
        <v>43406</v>
      </c>
      <c r="C7344" s="126">
        <f t="shared" si="689"/>
        <v>19</v>
      </c>
      <c r="D7344" s="127">
        <f>INDEX('365x24'!$D$4:$AA$369,'8760'!A7344,'8760'!C7344)</f>
        <v>6.3584334450829481</v>
      </c>
      <c r="E7344" s="130">
        <f t="shared" si="684"/>
        <v>1.3467833273496035E-4</v>
      </c>
      <c r="O7344" s="220">
        <f t="shared" si="686"/>
        <v>43406.791666666664</v>
      </c>
      <c r="P7344">
        <f t="shared" si="687"/>
        <v>1.3467833273496035E-4</v>
      </c>
    </row>
    <row r="7345" spans="1:16">
      <c r="A7345">
        <f t="shared" si="685"/>
        <v>306</v>
      </c>
      <c r="B7345" s="128">
        <f t="shared" si="688"/>
        <v>43406</v>
      </c>
      <c r="C7345" s="126">
        <f t="shared" si="689"/>
        <v>20</v>
      </c>
      <c r="D7345" s="127">
        <f>INDEX('365x24'!$D$4:$AA$369,'8760'!A7345,'8760'!C7345)</f>
        <v>6.286778823570617</v>
      </c>
      <c r="E7345" s="130">
        <f t="shared" si="684"/>
        <v>1.3316061220813814E-4</v>
      </c>
      <c r="O7345" s="220">
        <f t="shared" si="686"/>
        <v>43406.833333333336</v>
      </c>
      <c r="P7345">
        <f t="shared" si="687"/>
        <v>1.3316061220813814E-4</v>
      </c>
    </row>
    <row r="7346" spans="1:16">
      <c r="A7346">
        <f t="shared" si="685"/>
        <v>306</v>
      </c>
      <c r="B7346" s="128">
        <f t="shared" si="688"/>
        <v>43406</v>
      </c>
      <c r="C7346" s="126">
        <f t="shared" si="689"/>
        <v>21</v>
      </c>
      <c r="D7346" s="127">
        <f>INDEX('365x24'!$D$4:$AA$369,'8760'!A7346,'8760'!C7346)</f>
        <v>5.9075529163391414</v>
      </c>
      <c r="E7346" s="130">
        <f t="shared" si="684"/>
        <v>1.2512820715790778E-4</v>
      </c>
      <c r="O7346" s="220">
        <f t="shared" si="686"/>
        <v>43406.875</v>
      </c>
      <c r="P7346">
        <f t="shared" si="687"/>
        <v>1.2512820715790778E-4</v>
      </c>
    </row>
    <row r="7347" spans="1:16">
      <c r="A7347">
        <f t="shared" si="685"/>
        <v>306</v>
      </c>
      <c r="B7347" s="128">
        <f t="shared" si="688"/>
        <v>43406</v>
      </c>
      <c r="C7347" s="126">
        <f t="shared" si="689"/>
        <v>22</v>
      </c>
      <c r="D7347" s="127">
        <f>INDEX('365x24'!$D$4:$AA$369,'8760'!A7347,'8760'!C7347)</f>
        <v>5.6701537427217295</v>
      </c>
      <c r="E7347" s="130">
        <f t="shared" si="684"/>
        <v>1.2009984204697386E-4</v>
      </c>
      <c r="O7347" s="220">
        <f t="shared" si="686"/>
        <v>43406.916666666664</v>
      </c>
      <c r="P7347">
        <f t="shared" si="687"/>
        <v>1.2009984204697386E-4</v>
      </c>
    </row>
    <row r="7348" spans="1:16">
      <c r="A7348">
        <f t="shared" si="685"/>
        <v>306</v>
      </c>
      <c r="B7348" s="128">
        <f t="shared" si="688"/>
        <v>43406</v>
      </c>
      <c r="C7348" s="126">
        <f t="shared" si="689"/>
        <v>23</v>
      </c>
      <c r="D7348" s="127">
        <f>INDEX('365x24'!$D$4:$AA$369,'8760'!A7348,'8760'!C7348)</f>
        <v>5.2967096221915968</v>
      </c>
      <c r="E7348" s="130">
        <f t="shared" si="684"/>
        <v>1.1218990134270095E-4</v>
      </c>
      <c r="O7348" s="220">
        <f t="shared" si="686"/>
        <v>43406.958333333336</v>
      </c>
      <c r="P7348">
        <f t="shared" si="687"/>
        <v>1.1218990134270095E-4</v>
      </c>
    </row>
    <row r="7349" spans="1:16">
      <c r="A7349">
        <f t="shared" si="685"/>
        <v>306</v>
      </c>
      <c r="B7349" s="128">
        <f t="shared" si="688"/>
        <v>43406</v>
      </c>
      <c r="C7349" s="126">
        <f t="shared" si="689"/>
        <v>24</v>
      </c>
      <c r="D7349" s="127">
        <f>INDEX('365x24'!$D$4:$AA$369,'8760'!A7349,'8760'!C7349)</f>
        <v>4.9268729412272574</v>
      </c>
      <c r="E7349" s="130">
        <f t="shared" si="684"/>
        <v>1.0435637001667495E-4</v>
      </c>
      <c r="O7349" s="220">
        <f t="shared" si="686"/>
        <v>43407</v>
      </c>
      <c r="P7349">
        <f t="shared" si="687"/>
        <v>1.0435637001667495E-4</v>
      </c>
    </row>
    <row r="7350" spans="1:16">
      <c r="A7350">
        <f t="shared" si="685"/>
        <v>307</v>
      </c>
      <c r="B7350" s="128">
        <f t="shared" si="688"/>
        <v>43407</v>
      </c>
      <c r="C7350" s="126">
        <f t="shared" si="689"/>
        <v>1</v>
      </c>
      <c r="D7350" s="127">
        <f>INDEX('365x24'!$D$4:$AA$369,'8760'!A7350,'8760'!C7350)</f>
        <v>1.4679805857315935</v>
      </c>
      <c r="E7350" s="130">
        <f t="shared" si="684"/>
        <v>3.1093378499779582E-5</v>
      </c>
      <c r="O7350" s="220">
        <f t="shared" si="686"/>
        <v>43407.041666666664</v>
      </c>
      <c r="P7350">
        <f t="shared" si="687"/>
        <v>3.1093378499779582E-5</v>
      </c>
    </row>
    <row r="7351" spans="1:16">
      <c r="A7351">
        <f t="shared" si="685"/>
        <v>307</v>
      </c>
      <c r="B7351" s="128">
        <f t="shared" si="688"/>
        <v>43407</v>
      </c>
      <c r="C7351" s="126">
        <f t="shared" si="689"/>
        <v>2</v>
      </c>
      <c r="D7351" s="127">
        <f>INDEX('365x24'!$D$4:$AA$369,'8760'!A7351,'8760'!C7351)</f>
        <v>1.4836793087041331</v>
      </c>
      <c r="E7351" s="130">
        <f t="shared" si="684"/>
        <v>3.1425894024911744E-5</v>
      </c>
      <c r="O7351" s="220">
        <f t="shared" si="686"/>
        <v>43407.083333333336</v>
      </c>
      <c r="P7351">
        <f t="shared" si="687"/>
        <v>3.1425894024911744E-5</v>
      </c>
    </row>
    <row r="7352" spans="1:16">
      <c r="A7352">
        <f t="shared" si="685"/>
        <v>307</v>
      </c>
      <c r="B7352" s="128">
        <f t="shared" si="688"/>
        <v>43407</v>
      </c>
      <c r="C7352" s="126">
        <f t="shared" si="689"/>
        <v>3</v>
      </c>
      <c r="D7352" s="127">
        <f>INDEX('365x24'!$D$4:$AA$369,'8760'!A7352,'8760'!C7352)</f>
        <v>1.4550816350089331</v>
      </c>
      <c r="E7352" s="130">
        <f t="shared" si="684"/>
        <v>3.0820165106518111E-5</v>
      </c>
      <c r="O7352" s="220">
        <f t="shared" si="686"/>
        <v>43407.125</v>
      </c>
      <c r="P7352">
        <f t="shared" si="687"/>
        <v>3.0820165106518111E-5</v>
      </c>
    </row>
    <row r="7353" spans="1:16">
      <c r="A7353">
        <f t="shared" si="685"/>
        <v>307</v>
      </c>
      <c r="B7353" s="128">
        <f t="shared" si="688"/>
        <v>43407</v>
      </c>
      <c r="C7353" s="126">
        <f t="shared" si="689"/>
        <v>4</v>
      </c>
      <c r="D7353" s="127">
        <f>INDEX('365x24'!$D$4:$AA$369,'8760'!A7353,'8760'!C7353)</f>
        <v>1.4657807646781162</v>
      </c>
      <c r="E7353" s="130">
        <f t="shared" si="684"/>
        <v>3.1046783967595452E-5</v>
      </c>
      <c r="O7353" s="220">
        <f t="shared" si="686"/>
        <v>43407.166666666664</v>
      </c>
      <c r="P7353">
        <f t="shared" si="687"/>
        <v>3.1046783967595452E-5</v>
      </c>
    </row>
    <row r="7354" spans="1:16">
      <c r="A7354">
        <f t="shared" si="685"/>
        <v>307</v>
      </c>
      <c r="B7354" s="128">
        <f t="shared" si="688"/>
        <v>43407</v>
      </c>
      <c r="C7354" s="126">
        <f t="shared" si="689"/>
        <v>5</v>
      </c>
      <c r="D7354" s="127">
        <f>INDEX('365x24'!$D$4:$AA$369,'8760'!A7354,'8760'!C7354)</f>
        <v>1.6450661805364875</v>
      </c>
      <c r="E7354" s="130">
        <f t="shared" si="684"/>
        <v>3.4844238340601704E-5</v>
      </c>
      <c r="O7354" s="220">
        <f t="shared" si="686"/>
        <v>43407.208333333336</v>
      </c>
      <c r="P7354">
        <f t="shared" si="687"/>
        <v>3.4844238340601704E-5</v>
      </c>
    </row>
    <row r="7355" spans="1:16">
      <c r="A7355">
        <f t="shared" si="685"/>
        <v>307</v>
      </c>
      <c r="B7355" s="128">
        <f t="shared" si="688"/>
        <v>43407</v>
      </c>
      <c r="C7355" s="126">
        <f t="shared" si="689"/>
        <v>6</v>
      </c>
      <c r="D7355" s="127">
        <f>INDEX('365x24'!$D$4:$AA$369,'8760'!A7355,'8760'!C7355)</f>
        <v>3.1777415036135168</v>
      </c>
      <c r="E7355" s="130">
        <f t="shared" si="684"/>
        <v>6.7307919673250801E-5</v>
      </c>
      <c r="O7355" s="220">
        <f t="shared" si="686"/>
        <v>43407.25</v>
      </c>
      <c r="P7355">
        <f t="shared" si="687"/>
        <v>6.7307919673250801E-5</v>
      </c>
    </row>
    <row r="7356" spans="1:16">
      <c r="A7356">
        <f t="shared" si="685"/>
        <v>307</v>
      </c>
      <c r="B7356" s="128">
        <f t="shared" si="688"/>
        <v>43407</v>
      </c>
      <c r="C7356" s="126">
        <f t="shared" si="689"/>
        <v>7</v>
      </c>
      <c r="D7356" s="127">
        <f>INDEX('365x24'!$D$4:$AA$369,'8760'!A7356,'8760'!C7356)</f>
        <v>4.399642106953892</v>
      </c>
      <c r="E7356" s="130">
        <f t="shared" si="684"/>
        <v>9.3189064368251552E-5</v>
      </c>
      <c r="O7356" s="220">
        <f t="shared" si="686"/>
        <v>43407.291666666664</v>
      </c>
      <c r="P7356">
        <f t="shared" si="687"/>
        <v>9.3189064368251552E-5</v>
      </c>
    </row>
    <row r="7357" spans="1:16">
      <c r="A7357">
        <f t="shared" si="685"/>
        <v>307</v>
      </c>
      <c r="B7357" s="128">
        <f t="shared" si="688"/>
        <v>43407</v>
      </c>
      <c r="C7357" s="126">
        <f t="shared" si="689"/>
        <v>8</v>
      </c>
      <c r="D7357" s="127">
        <f>INDEX('365x24'!$D$4:$AA$369,'8760'!A7357,'8760'!C7357)</f>
        <v>4.5656286046253358</v>
      </c>
      <c r="E7357" s="130">
        <f t="shared" si="684"/>
        <v>9.6704833614871984E-5</v>
      </c>
      <c r="O7357" s="220">
        <f t="shared" si="686"/>
        <v>43407.333333333336</v>
      </c>
      <c r="P7357">
        <f t="shared" si="687"/>
        <v>9.6704833614871984E-5</v>
      </c>
    </row>
    <row r="7358" spans="1:16">
      <c r="A7358">
        <f t="shared" si="685"/>
        <v>307</v>
      </c>
      <c r="B7358" s="128">
        <f t="shared" si="688"/>
        <v>43407</v>
      </c>
      <c r="C7358" s="126">
        <f t="shared" si="689"/>
        <v>9</v>
      </c>
      <c r="D7358" s="127">
        <f>INDEX('365x24'!$D$4:$AA$369,'8760'!A7358,'8760'!C7358)</f>
        <v>4.3802436849368682</v>
      </c>
      <c r="E7358" s="130">
        <f t="shared" si="684"/>
        <v>9.2778185311718809E-5</v>
      </c>
      <c r="O7358" s="220">
        <f t="shared" si="686"/>
        <v>43407.375</v>
      </c>
      <c r="P7358">
        <f t="shared" si="687"/>
        <v>9.2778185311718809E-5</v>
      </c>
    </row>
    <row r="7359" spans="1:16">
      <c r="A7359">
        <f t="shared" si="685"/>
        <v>307</v>
      </c>
      <c r="B7359" s="128">
        <f t="shared" si="688"/>
        <v>43407</v>
      </c>
      <c r="C7359" s="126">
        <f t="shared" si="689"/>
        <v>10</v>
      </c>
      <c r="D7359" s="127">
        <f>INDEX('365x24'!$D$4:$AA$369,'8760'!A7359,'8760'!C7359)</f>
        <v>4.4780357299505269</v>
      </c>
      <c r="E7359" s="130">
        <f t="shared" si="684"/>
        <v>9.4849524060631343E-5</v>
      </c>
      <c r="O7359" s="220">
        <f t="shared" si="686"/>
        <v>43407.416666666664</v>
      </c>
      <c r="P7359">
        <f t="shared" si="687"/>
        <v>9.4849524060631343E-5</v>
      </c>
    </row>
    <row r="7360" spans="1:16">
      <c r="A7360">
        <f t="shared" si="685"/>
        <v>307</v>
      </c>
      <c r="B7360" s="128">
        <f t="shared" si="688"/>
        <v>43407</v>
      </c>
      <c r="C7360" s="126">
        <f t="shared" si="689"/>
        <v>11</v>
      </c>
      <c r="D7360" s="127">
        <f>INDEX('365x24'!$D$4:$AA$369,'8760'!A7360,'8760'!C7360)</f>
        <v>5.7177348854508523</v>
      </c>
      <c r="E7360" s="130">
        <f t="shared" si="684"/>
        <v>1.2110766087966731E-4</v>
      </c>
      <c r="O7360" s="220">
        <f t="shared" si="686"/>
        <v>43407.458333333336</v>
      </c>
      <c r="P7360">
        <f t="shared" si="687"/>
        <v>1.2110766087966731E-4</v>
      </c>
    </row>
    <row r="7361" spans="1:16">
      <c r="A7361">
        <f t="shared" si="685"/>
        <v>307</v>
      </c>
      <c r="B7361" s="128">
        <f t="shared" si="688"/>
        <v>43407</v>
      </c>
      <c r="C7361" s="126">
        <f t="shared" si="689"/>
        <v>12</v>
      </c>
      <c r="D7361" s="127">
        <f>INDEX('365x24'!$D$4:$AA$369,'8760'!A7361,'8760'!C7361)</f>
        <v>6.2375925971338813</v>
      </c>
      <c r="E7361" s="130">
        <f t="shared" si="684"/>
        <v>1.3211879600808865E-4</v>
      </c>
      <c r="O7361" s="220">
        <f t="shared" si="686"/>
        <v>43407.5</v>
      </c>
      <c r="P7361">
        <f t="shared" si="687"/>
        <v>1.3211879600808865E-4</v>
      </c>
    </row>
    <row r="7362" spans="1:16">
      <c r="A7362">
        <f t="shared" si="685"/>
        <v>307</v>
      </c>
      <c r="B7362" s="128">
        <f t="shared" si="688"/>
        <v>43407</v>
      </c>
      <c r="C7362" s="126">
        <f t="shared" si="689"/>
        <v>13</v>
      </c>
      <c r="D7362" s="127">
        <f>INDEX('365x24'!$D$4:$AA$369,'8760'!A7362,'8760'!C7362)</f>
        <v>6.2529913445082208</v>
      </c>
      <c r="E7362" s="130">
        <f t="shared" si="684"/>
        <v>1.3244495773337756E-4</v>
      </c>
      <c r="O7362" s="220">
        <f t="shared" si="686"/>
        <v>43407.541666666664</v>
      </c>
      <c r="P7362">
        <f t="shared" si="687"/>
        <v>1.3244495773337756E-4</v>
      </c>
    </row>
    <row r="7363" spans="1:16">
      <c r="A7363">
        <f t="shared" si="685"/>
        <v>307</v>
      </c>
      <c r="B7363" s="128">
        <f t="shared" si="688"/>
        <v>43407</v>
      </c>
      <c r="C7363" s="126">
        <f t="shared" si="689"/>
        <v>14</v>
      </c>
      <c r="D7363" s="127">
        <f>INDEX('365x24'!$D$4:$AA$369,'8760'!A7363,'8760'!C7363)</f>
        <v>6.2692900186771636</v>
      </c>
      <c r="E7363" s="130">
        <f t="shared" si="684"/>
        <v>1.3279018085819632E-4</v>
      </c>
      <c r="O7363" s="220">
        <f t="shared" si="686"/>
        <v>43407.583333333336</v>
      </c>
      <c r="P7363">
        <f t="shared" si="687"/>
        <v>1.3279018085819632E-4</v>
      </c>
    </row>
    <row r="7364" spans="1:16">
      <c r="A7364">
        <f t="shared" si="685"/>
        <v>307</v>
      </c>
      <c r="B7364" s="128">
        <f t="shared" si="688"/>
        <v>43407</v>
      </c>
      <c r="C7364" s="126">
        <f t="shared" si="689"/>
        <v>15</v>
      </c>
      <c r="D7364" s="127">
        <f>INDEX('365x24'!$D$4:$AA$369,'8760'!A7364,'8760'!C7364)</f>
        <v>5.985213127180435</v>
      </c>
      <c r="E7364" s="130">
        <f t="shared" si="684"/>
        <v>1.2677313240660077E-4</v>
      </c>
      <c r="O7364" s="220">
        <f t="shared" si="686"/>
        <v>43407.625</v>
      </c>
      <c r="P7364">
        <f t="shared" si="687"/>
        <v>1.2677313240660077E-4</v>
      </c>
    </row>
    <row r="7365" spans="1:16">
      <c r="A7365">
        <f t="shared" si="685"/>
        <v>307</v>
      </c>
      <c r="B7365" s="128">
        <f t="shared" si="688"/>
        <v>43407</v>
      </c>
      <c r="C7365" s="126">
        <f t="shared" si="689"/>
        <v>16</v>
      </c>
      <c r="D7365" s="127">
        <f>INDEX('365x24'!$D$4:$AA$369,'8760'!A7365,'8760'!C7365)</f>
        <v>5.9029198214071839</v>
      </c>
      <c r="E7365" s="130">
        <f t="shared" si="684"/>
        <v>1.2503007331625824E-4</v>
      </c>
      <c r="O7365" s="220">
        <f t="shared" si="686"/>
        <v>43407.666666666664</v>
      </c>
      <c r="P7365">
        <f t="shared" si="687"/>
        <v>1.2503007331625824E-4</v>
      </c>
    </row>
    <row r="7366" spans="1:16">
      <c r="A7366">
        <f t="shared" si="685"/>
        <v>307</v>
      </c>
      <c r="B7366" s="128">
        <f t="shared" si="688"/>
        <v>43407</v>
      </c>
      <c r="C7366" s="126">
        <f t="shared" si="689"/>
        <v>17</v>
      </c>
      <c r="D7366" s="127">
        <f>INDEX('365x24'!$D$4:$AA$369,'8760'!A7366,'8760'!C7366)</f>
        <v>5.7909289314119947</v>
      </c>
      <c r="E7366" s="130">
        <f t="shared" ref="E7366:E7429" si="690">D7366*$E$2</f>
        <v>1.2265798804143003E-4</v>
      </c>
      <c r="O7366" s="220">
        <f t="shared" si="686"/>
        <v>43407.708333333336</v>
      </c>
      <c r="P7366">
        <f t="shared" si="687"/>
        <v>1.2265798804143003E-4</v>
      </c>
    </row>
    <row r="7367" spans="1:16">
      <c r="A7367">
        <f t="shared" ref="A7367:A7430" si="691">IF(C7367=1,A7366+1,A7366)</f>
        <v>307</v>
      </c>
      <c r="B7367" s="128">
        <f t="shared" si="688"/>
        <v>43407</v>
      </c>
      <c r="C7367" s="126">
        <f t="shared" si="689"/>
        <v>18</v>
      </c>
      <c r="D7367" s="127">
        <f>INDEX('365x24'!$D$4:$AA$369,'8760'!A7367,'8760'!C7367)</f>
        <v>6.0116109798221595</v>
      </c>
      <c r="E7367" s="130">
        <f t="shared" si="690"/>
        <v>1.273322667928103E-4</v>
      </c>
      <c r="O7367" s="220">
        <f t="shared" ref="O7367:O7430" si="692">B7367+O$3*C7367</f>
        <v>43407.75</v>
      </c>
      <c r="P7367">
        <f t="shared" ref="P7367:P7430" si="693">E7367</f>
        <v>1.273322667928103E-4</v>
      </c>
    </row>
    <row r="7368" spans="1:16">
      <c r="A7368">
        <f t="shared" si="691"/>
        <v>307</v>
      </c>
      <c r="B7368" s="128">
        <f t="shared" ref="B7368:B7431" si="694">IF(C7367=24,B7367+1,B7367)</f>
        <v>43407</v>
      </c>
      <c r="C7368" s="126">
        <f t="shared" ref="C7368:C7431" si="695">IF(C7367=24,1,C7367+1)</f>
        <v>19</v>
      </c>
      <c r="D7368" s="127">
        <f>INDEX('365x24'!$D$4:$AA$369,'8760'!A7368,'8760'!C7368)</f>
        <v>5.9328173893612579</v>
      </c>
      <c r="E7368" s="130">
        <f t="shared" si="690"/>
        <v>1.2566333536730617E-4</v>
      </c>
      <c r="O7368" s="220">
        <f t="shared" si="692"/>
        <v>43407.791666666664</v>
      </c>
      <c r="P7368">
        <f t="shared" si="693"/>
        <v>1.2566333536730617E-4</v>
      </c>
    </row>
    <row r="7369" spans="1:16">
      <c r="A7369">
        <f t="shared" si="691"/>
        <v>307</v>
      </c>
      <c r="B7369" s="128">
        <f t="shared" si="694"/>
        <v>43407</v>
      </c>
      <c r="C7369" s="126">
        <f t="shared" si="695"/>
        <v>20</v>
      </c>
      <c r="D7369" s="127">
        <f>INDEX('365x24'!$D$4:$AA$369,'8760'!A7369,'8760'!C7369)</f>
        <v>5.8737221965155806</v>
      </c>
      <c r="E7369" s="130">
        <f t="shared" si="690"/>
        <v>1.2441163679817802E-4</v>
      </c>
      <c r="O7369" s="220">
        <f t="shared" si="692"/>
        <v>43407.833333333336</v>
      </c>
      <c r="P7369">
        <f t="shared" si="693"/>
        <v>1.2441163679817802E-4</v>
      </c>
    </row>
    <row r="7370" spans="1:16">
      <c r="A7370">
        <f t="shared" si="691"/>
        <v>307</v>
      </c>
      <c r="B7370" s="128">
        <f t="shared" si="694"/>
        <v>43407</v>
      </c>
      <c r="C7370" s="126">
        <f t="shared" si="695"/>
        <v>21</v>
      </c>
      <c r="D7370" s="127">
        <f>INDEX('365x24'!$D$4:$AA$369,'8760'!A7370,'8760'!C7370)</f>
        <v>5.4681551877472865</v>
      </c>
      <c r="E7370" s="130">
        <f t="shared" si="690"/>
        <v>1.1582129941005013E-4</v>
      </c>
      <c r="O7370" s="220">
        <f t="shared" si="692"/>
        <v>43407.875</v>
      </c>
      <c r="P7370">
        <f t="shared" si="693"/>
        <v>1.1582129941005013E-4</v>
      </c>
    </row>
    <row r="7371" spans="1:16">
      <c r="A7371">
        <f t="shared" si="691"/>
        <v>307</v>
      </c>
      <c r="B7371" s="128">
        <f t="shared" si="694"/>
        <v>43407</v>
      </c>
      <c r="C7371" s="126">
        <f t="shared" si="695"/>
        <v>22</v>
      </c>
      <c r="D7371" s="127">
        <f>INDEX('365x24'!$D$4:$AA$369,'8760'!A7371,'8760'!C7371)</f>
        <v>5.3460651192793165</v>
      </c>
      <c r="E7371" s="130">
        <f t="shared" si="690"/>
        <v>1.1323530287383117E-4</v>
      </c>
      <c r="O7371" s="220">
        <f t="shared" si="692"/>
        <v>43407.916666666664</v>
      </c>
      <c r="P7371">
        <f t="shared" si="693"/>
        <v>1.1323530287383117E-4</v>
      </c>
    </row>
    <row r="7372" spans="1:16">
      <c r="A7372">
        <f t="shared" si="691"/>
        <v>307</v>
      </c>
      <c r="B7372" s="128">
        <f t="shared" si="694"/>
        <v>43407</v>
      </c>
      <c r="C7372" s="126">
        <f t="shared" si="695"/>
        <v>23</v>
      </c>
      <c r="D7372" s="127">
        <f>INDEX('365x24'!$D$4:$AA$369,'8760'!A7372,'8760'!C7372)</f>
        <v>5.0769870076926571</v>
      </c>
      <c r="E7372" s="130">
        <f t="shared" si="690"/>
        <v>1.075359444144001E-4</v>
      </c>
      <c r="O7372" s="220">
        <f t="shared" si="692"/>
        <v>43407.958333333336</v>
      </c>
      <c r="P7372">
        <f t="shared" si="693"/>
        <v>1.075359444144001E-4</v>
      </c>
    </row>
    <row r="7373" spans="1:16">
      <c r="A7373">
        <f t="shared" si="691"/>
        <v>307</v>
      </c>
      <c r="B7373" s="128">
        <f t="shared" si="694"/>
        <v>43407</v>
      </c>
      <c r="C7373" s="126">
        <f t="shared" si="695"/>
        <v>24</v>
      </c>
      <c r="D7373" s="127">
        <f>INDEX('365x24'!$D$4:$AA$369,'8760'!A7373,'8760'!C7373)</f>
        <v>4.2137572279350906</v>
      </c>
      <c r="E7373" s="130">
        <f t="shared" si="690"/>
        <v>8.9251826398692929E-5</v>
      </c>
      <c r="O7373" s="220">
        <f t="shared" si="692"/>
        <v>43408</v>
      </c>
      <c r="P7373">
        <f t="shared" si="693"/>
        <v>8.9251826398692929E-5</v>
      </c>
    </row>
    <row r="7374" spans="1:16">
      <c r="A7374">
        <f t="shared" si="691"/>
        <v>308</v>
      </c>
      <c r="B7374" s="128">
        <f t="shared" si="694"/>
        <v>43408</v>
      </c>
      <c r="C7374" s="126">
        <f t="shared" si="695"/>
        <v>1</v>
      </c>
      <c r="D7374" s="127">
        <f>INDEX('365x24'!$D$4:$AA$369,'8760'!A7374,'8760'!C7374)</f>
        <v>1.4679805857315935</v>
      </c>
      <c r="E7374" s="130">
        <f t="shared" si="690"/>
        <v>3.1093378499779582E-5</v>
      </c>
      <c r="O7374" s="220">
        <f t="shared" si="692"/>
        <v>43408.041666666664</v>
      </c>
      <c r="P7374">
        <f t="shared" si="693"/>
        <v>3.1093378499779582E-5</v>
      </c>
    </row>
    <row r="7375" spans="1:16">
      <c r="A7375">
        <f t="shared" si="691"/>
        <v>308</v>
      </c>
      <c r="B7375" s="128">
        <f t="shared" si="694"/>
        <v>43408</v>
      </c>
      <c r="C7375" s="126">
        <f t="shared" si="695"/>
        <v>2</v>
      </c>
      <c r="D7375" s="127">
        <f>INDEX('365x24'!$D$4:$AA$369,'8760'!A7375,'8760'!C7375)</f>
        <v>1.4836793087041331</v>
      </c>
      <c r="E7375" s="130">
        <f t="shared" si="690"/>
        <v>3.1425894024911744E-5</v>
      </c>
      <c r="O7375" s="220">
        <f t="shared" si="692"/>
        <v>43408.083333333336</v>
      </c>
      <c r="P7375">
        <f t="shared" si="693"/>
        <v>3.1425894024911744E-5</v>
      </c>
    </row>
    <row r="7376" spans="1:16">
      <c r="A7376">
        <f t="shared" si="691"/>
        <v>308</v>
      </c>
      <c r="B7376" s="128">
        <f t="shared" si="694"/>
        <v>43408</v>
      </c>
      <c r="C7376" s="126">
        <f t="shared" si="695"/>
        <v>3</v>
      </c>
      <c r="D7376" s="127">
        <f>INDEX('365x24'!$D$4:$AA$369,'8760'!A7376,'8760'!C7376)</f>
        <v>1.4550816350089331</v>
      </c>
      <c r="E7376" s="130">
        <f t="shared" si="690"/>
        <v>3.0820165106518111E-5</v>
      </c>
      <c r="O7376" s="220">
        <f t="shared" si="692"/>
        <v>43408.125</v>
      </c>
      <c r="P7376">
        <f t="shared" si="693"/>
        <v>3.0820165106518111E-5</v>
      </c>
    </row>
    <row r="7377" spans="1:16">
      <c r="A7377">
        <f t="shared" si="691"/>
        <v>308</v>
      </c>
      <c r="B7377" s="128">
        <f t="shared" si="694"/>
        <v>43408</v>
      </c>
      <c r="C7377" s="126">
        <f t="shared" si="695"/>
        <v>4</v>
      </c>
      <c r="D7377" s="127">
        <f>INDEX('365x24'!$D$4:$AA$369,'8760'!A7377,'8760'!C7377)</f>
        <v>1.4657807646781162</v>
      </c>
      <c r="E7377" s="130">
        <f t="shared" si="690"/>
        <v>3.1046783967595452E-5</v>
      </c>
      <c r="O7377" s="220">
        <f t="shared" si="692"/>
        <v>43408.166666666664</v>
      </c>
      <c r="P7377">
        <f t="shared" si="693"/>
        <v>3.1046783967595452E-5</v>
      </c>
    </row>
    <row r="7378" spans="1:16">
      <c r="A7378">
        <f t="shared" si="691"/>
        <v>308</v>
      </c>
      <c r="B7378" s="128">
        <f t="shared" si="694"/>
        <v>43408</v>
      </c>
      <c r="C7378" s="126">
        <f t="shared" si="695"/>
        <v>5</v>
      </c>
      <c r="D7378" s="127">
        <f>INDEX('365x24'!$D$4:$AA$369,'8760'!A7378,'8760'!C7378)</f>
        <v>1.6450661805364875</v>
      </c>
      <c r="E7378" s="130">
        <f t="shared" si="690"/>
        <v>3.4844238340601704E-5</v>
      </c>
      <c r="O7378" s="220">
        <f t="shared" si="692"/>
        <v>43408.208333333336</v>
      </c>
      <c r="P7378">
        <f t="shared" si="693"/>
        <v>3.4844238340601704E-5</v>
      </c>
    </row>
    <row r="7379" spans="1:16">
      <c r="A7379">
        <f t="shared" si="691"/>
        <v>308</v>
      </c>
      <c r="B7379" s="128">
        <f t="shared" si="694"/>
        <v>43408</v>
      </c>
      <c r="C7379" s="126">
        <f t="shared" si="695"/>
        <v>6</v>
      </c>
      <c r="D7379" s="127">
        <f>INDEX('365x24'!$D$4:$AA$369,'8760'!A7379,'8760'!C7379)</f>
        <v>3.1777415036135168</v>
      </c>
      <c r="E7379" s="130">
        <f t="shared" si="690"/>
        <v>6.7307919673250801E-5</v>
      </c>
      <c r="O7379" s="220">
        <f t="shared" si="692"/>
        <v>43408.25</v>
      </c>
      <c r="P7379">
        <f t="shared" si="693"/>
        <v>6.7307919673250801E-5</v>
      </c>
    </row>
    <row r="7380" spans="1:16">
      <c r="A7380">
        <f t="shared" si="691"/>
        <v>308</v>
      </c>
      <c r="B7380" s="128">
        <f t="shared" si="694"/>
        <v>43408</v>
      </c>
      <c r="C7380" s="126">
        <f t="shared" si="695"/>
        <v>7</v>
      </c>
      <c r="D7380" s="127">
        <f>INDEX('365x24'!$D$4:$AA$369,'8760'!A7380,'8760'!C7380)</f>
        <v>4.399642106953892</v>
      </c>
      <c r="E7380" s="130">
        <f t="shared" si="690"/>
        <v>9.3189064368251552E-5</v>
      </c>
      <c r="O7380" s="220">
        <f t="shared" si="692"/>
        <v>43408.291666666664</v>
      </c>
      <c r="P7380">
        <f t="shared" si="693"/>
        <v>9.3189064368251552E-5</v>
      </c>
    </row>
    <row r="7381" spans="1:16">
      <c r="A7381">
        <f t="shared" si="691"/>
        <v>308</v>
      </c>
      <c r="B7381" s="128">
        <f t="shared" si="694"/>
        <v>43408</v>
      </c>
      <c r="C7381" s="126">
        <f t="shared" si="695"/>
        <v>8</v>
      </c>
      <c r="D7381" s="127">
        <f>INDEX('365x24'!$D$4:$AA$369,'8760'!A7381,'8760'!C7381)</f>
        <v>4.5656286046253358</v>
      </c>
      <c r="E7381" s="130">
        <f t="shared" si="690"/>
        <v>9.6704833614871984E-5</v>
      </c>
      <c r="O7381" s="220">
        <f t="shared" si="692"/>
        <v>43408.333333333336</v>
      </c>
      <c r="P7381">
        <f t="shared" si="693"/>
        <v>9.6704833614871984E-5</v>
      </c>
    </row>
    <row r="7382" spans="1:16">
      <c r="A7382">
        <f t="shared" si="691"/>
        <v>308</v>
      </c>
      <c r="B7382" s="128">
        <f t="shared" si="694"/>
        <v>43408</v>
      </c>
      <c r="C7382" s="126">
        <f t="shared" si="695"/>
        <v>9</v>
      </c>
      <c r="D7382" s="127">
        <f>INDEX('365x24'!$D$4:$AA$369,'8760'!A7382,'8760'!C7382)</f>
        <v>4.3802436849368682</v>
      </c>
      <c r="E7382" s="130">
        <f t="shared" si="690"/>
        <v>9.2778185311718809E-5</v>
      </c>
      <c r="O7382" s="220">
        <f t="shared" si="692"/>
        <v>43408.375</v>
      </c>
      <c r="P7382">
        <f t="shared" si="693"/>
        <v>9.2778185311718809E-5</v>
      </c>
    </row>
    <row r="7383" spans="1:16">
      <c r="A7383">
        <f t="shared" si="691"/>
        <v>308</v>
      </c>
      <c r="B7383" s="128">
        <f t="shared" si="694"/>
        <v>43408</v>
      </c>
      <c r="C7383" s="126">
        <f t="shared" si="695"/>
        <v>10</v>
      </c>
      <c r="D7383" s="127">
        <f>INDEX('365x24'!$D$4:$AA$369,'8760'!A7383,'8760'!C7383)</f>
        <v>4.4780357299505269</v>
      </c>
      <c r="E7383" s="130">
        <f t="shared" si="690"/>
        <v>9.4849524060631343E-5</v>
      </c>
      <c r="O7383" s="220">
        <f t="shared" si="692"/>
        <v>43408.416666666664</v>
      </c>
      <c r="P7383">
        <f t="shared" si="693"/>
        <v>9.4849524060631343E-5</v>
      </c>
    </row>
    <row r="7384" spans="1:16">
      <c r="A7384">
        <f t="shared" si="691"/>
        <v>308</v>
      </c>
      <c r="B7384" s="128">
        <f t="shared" si="694"/>
        <v>43408</v>
      </c>
      <c r="C7384" s="126">
        <f t="shared" si="695"/>
        <v>11</v>
      </c>
      <c r="D7384" s="127">
        <f>INDEX('365x24'!$D$4:$AA$369,'8760'!A7384,'8760'!C7384)</f>
        <v>5.7177348854508523</v>
      </c>
      <c r="E7384" s="130">
        <f t="shared" si="690"/>
        <v>1.2110766087966731E-4</v>
      </c>
      <c r="O7384" s="220">
        <f t="shared" si="692"/>
        <v>43408.458333333336</v>
      </c>
      <c r="P7384">
        <f t="shared" si="693"/>
        <v>1.2110766087966731E-4</v>
      </c>
    </row>
    <row r="7385" spans="1:16">
      <c r="A7385">
        <f t="shared" si="691"/>
        <v>308</v>
      </c>
      <c r="B7385" s="128">
        <f t="shared" si="694"/>
        <v>43408</v>
      </c>
      <c r="C7385" s="126">
        <f t="shared" si="695"/>
        <v>12</v>
      </c>
      <c r="D7385" s="127">
        <f>INDEX('365x24'!$D$4:$AA$369,'8760'!A7385,'8760'!C7385)</f>
        <v>6.2375925971338813</v>
      </c>
      <c r="E7385" s="130">
        <f t="shared" si="690"/>
        <v>1.3211879600808865E-4</v>
      </c>
      <c r="O7385" s="220">
        <f t="shared" si="692"/>
        <v>43408.5</v>
      </c>
      <c r="P7385">
        <f t="shared" si="693"/>
        <v>1.3211879600808865E-4</v>
      </c>
    </row>
    <row r="7386" spans="1:16">
      <c r="A7386">
        <f t="shared" si="691"/>
        <v>308</v>
      </c>
      <c r="B7386" s="128">
        <f t="shared" si="694"/>
        <v>43408</v>
      </c>
      <c r="C7386" s="126">
        <f t="shared" si="695"/>
        <v>13</v>
      </c>
      <c r="D7386" s="127">
        <f>INDEX('365x24'!$D$4:$AA$369,'8760'!A7386,'8760'!C7386)</f>
        <v>6.2529913445082208</v>
      </c>
      <c r="E7386" s="130">
        <f t="shared" si="690"/>
        <v>1.3244495773337756E-4</v>
      </c>
      <c r="O7386" s="220">
        <f t="shared" si="692"/>
        <v>43408.541666666664</v>
      </c>
      <c r="P7386">
        <f t="shared" si="693"/>
        <v>1.3244495773337756E-4</v>
      </c>
    </row>
    <row r="7387" spans="1:16">
      <c r="A7387">
        <f t="shared" si="691"/>
        <v>308</v>
      </c>
      <c r="B7387" s="128">
        <f t="shared" si="694"/>
        <v>43408</v>
      </c>
      <c r="C7387" s="126">
        <f t="shared" si="695"/>
        <v>14</v>
      </c>
      <c r="D7387" s="127">
        <f>INDEX('365x24'!$D$4:$AA$369,'8760'!A7387,'8760'!C7387)</f>
        <v>6.2692900186771636</v>
      </c>
      <c r="E7387" s="130">
        <f t="shared" si="690"/>
        <v>1.3279018085819632E-4</v>
      </c>
      <c r="O7387" s="220">
        <f t="shared" si="692"/>
        <v>43408.583333333336</v>
      </c>
      <c r="P7387">
        <f t="shared" si="693"/>
        <v>1.3279018085819632E-4</v>
      </c>
    </row>
    <row r="7388" spans="1:16">
      <c r="A7388">
        <f t="shared" si="691"/>
        <v>308</v>
      </c>
      <c r="B7388" s="128">
        <f t="shared" si="694"/>
        <v>43408</v>
      </c>
      <c r="C7388" s="126">
        <f t="shared" si="695"/>
        <v>15</v>
      </c>
      <c r="D7388" s="127">
        <f>INDEX('365x24'!$D$4:$AA$369,'8760'!A7388,'8760'!C7388)</f>
        <v>5.985213127180435</v>
      </c>
      <c r="E7388" s="130">
        <f t="shared" si="690"/>
        <v>1.2677313240660077E-4</v>
      </c>
      <c r="O7388" s="220">
        <f t="shared" si="692"/>
        <v>43408.625</v>
      </c>
      <c r="P7388">
        <f t="shared" si="693"/>
        <v>1.2677313240660077E-4</v>
      </c>
    </row>
    <row r="7389" spans="1:16">
      <c r="A7389">
        <f t="shared" si="691"/>
        <v>308</v>
      </c>
      <c r="B7389" s="128">
        <f t="shared" si="694"/>
        <v>43408</v>
      </c>
      <c r="C7389" s="126">
        <f t="shared" si="695"/>
        <v>16</v>
      </c>
      <c r="D7389" s="127">
        <f>INDEX('365x24'!$D$4:$AA$369,'8760'!A7389,'8760'!C7389)</f>
        <v>5.9029198214071839</v>
      </c>
      <c r="E7389" s="130">
        <f t="shared" si="690"/>
        <v>1.2503007331625824E-4</v>
      </c>
      <c r="O7389" s="220">
        <f t="shared" si="692"/>
        <v>43408.666666666664</v>
      </c>
      <c r="P7389">
        <f t="shared" si="693"/>
        <v>1.2503007331625824E-4</v>
      </c>
    </row>
    <row r="7390" spans="1:16">
      <c r="A7390">
        <f t="shared" si="691"/>
        <v>308</v>
      </c>
      <c r="B7390" s="128">
        <f t="shared" si="694"/>
        <v>43408</v>
      </c>
      <c r="C7390" s="126">
        <f t="shared" si="695"/>
        <v>17</v>
      </c>
      <c r="D7390" s="127">
        <f>INDEX('365x24'!$D$4:$AA$369,'8760'!A7390,'8760'!C7390)</f>
        <v>5.7909289314119947</v>
      </c>
      <c r="E7390" s="130">
        <f t="shared" si="690"/>
        <v>1.2265798804143003E-4</v>
      </c>
      <c r="O7390" s="220">
        <f t="shared" si="692"/>
        <v>43408.708333333336</v>
      </c>
      <c r="P7390">
        <f t="shared" si="693"/>
        <v>1.2265798804143003E-4</v>
      </c>
    </row>
    <row r="7391" spans="1:16">
      <c r="A7391">
        <f t="shared" si="691"/>
        <v>308</v>
      </c>
      <c r="B7391" s="128">
        <f t="shared" si="694"/>
        <v>43408</v>
      </c>
      <c r="C7391" s="126">
        <f t="shared" si="695"/>
        <v>18</v>
      </c>
      <c r="D7391" s="127">
        <f>INDEX('365x24'!$D$4:$AA$369,'8760'!A7391,'8760'!C7391)</f>
        <v>6.0116109798221595</v>
      </c>
      <c r="E7391" s="130">
        <f t="shared" si="690"/>
        <v>1.273322667928103E-4</v>
      </c>
      <c r="O7391" s="220">
        <f t="shared" si="692"/>
        <v>43408.75</v>
      </c>
      <c r="P7391">
        <f t="shared" si="693"/>
        <v>1.273322667928103E-4</v>
      </c>
    </row>
    <row r="7392" spans="1:16">
      <c r="A7392">
        <f t="shared" si="691"/>
        <v>308</v>
      </c>
      <c r="B7392" s="128">
        <f t="shared" si="694"/>
        <v>43408</v>
      </c>
      <c r="C7392" s="126">
        <f t="shared" si="695"/>
        <v>19</v>
      </c>
      <c r="D7392" s="127">
        <f>INDEX('365x24'!$D$4:$AA$369,'8760'!A7392,'8760'!C7392)</f>
        <v>5.9328173893612579</v>
      </c>
      <c r="E7392" s="130">
        <f t="shared" si="690"/>
        <v>1.2566333536730617E-4</v>
      </c>
      <c r="O7392" s="220">
        <f t="shared" si="692"/>
        <v>43408.791666666664</v>
      </c>
      <c r="P7392">
        <f t="shared" si="693"/>
        <v>1.2566333536730617E-4</v>
      </c>
    </row>
    <row r="7393" spans="1:16">
      <c r="A7393">
        <f t="shared" si="691"/>
        <v>308</v>
      </c>
      <c r="B7393" s="128">
        <f t="shared" si="694"/>
        <v>43408</v>
      </c>
      <c r="C7393" s="126">
        <f t="shared" si="695"/>
        <v>20</v>
      </c>
      <c r="D7393" s="127">
        <f>INDEX('365x24'!$D$4:$AA$369,'8760'!A7393,'8760'!C7393)</f>
        <v>5.8737221965155806</v>
      </c>
      <c r="E7393" s="130">
        <f t="shared" si="690"/>
        <v>1.2441163679817802E-4</v>
      </c>
      <c r="O7393" s="220">
        <f t="shared" si="692"/>
        <v>43408.833333333336</v>
      </c>
      <c r="P7393">
        <f t="shared" si="693"/>
        <v>1.2441163679817802E-4</v>
      </c>
    </row>
    <row r="7394" spans="1:16">
      <c r="A7394">
        <f t="shared" si="691"/>
        <v>308</v>
      </c>
      <c r="B7394" s="128">
        <f t="shared" si="694"/>
        <v>43408</v>
      </c>
      <c r="C7394" s="126">
        <f t="shared" si="695"/>
        <v>21</v>
      </c>
      <c r="D7394" s="127">
        <f>INDEX('365x24'!$D$4:$AA$369,'8760'!A7394,'8760'!C7394)</f>
        <v>5.4681551877472865</v>
      </c>
      <c r="E7394" s="130">
        <f t="shared" si="690"/>
        <v>1.1582129941005013E-4</v>
      </c>
      <c r="O7394" s="220">
        <f t="shared" si="692"/>
        <v>43408.875</v>
      </c>
      <c r="P7394">
        <f t="shared" si="693"/>
        <v>1.1582129941005013E-4</v>
      </c>
    </row>
    <row r="7395" spans="1:16">
      <c r="A7395">
        <f t="shared" si="691"/>
        <v>308</v>
      </c>
      <c r="B7395" s="128">
        <f t="shared" si="694"/>
        <v>43408</v>
      </c>
      <c r="C7395" s="126">
        <f t="shared" si="695"/>
        <v>22</v>
      </c>
      <c r="D7395" s="127">
        <f>INDEX('365x24'!$D$4:$AA$369,'8760'!A7395,'8760'!C7395)</f>
        <v>5.3460651192793165</v>
      </c>
      <c r="E7395" s="130">
        <f t="shared" si="690"/>
        <v>1.1323530287383117E-4</v>
      </c>
      <c r="O7395" s="220">
        <f t="shared" si="692"/>
        <v>43408.916666666664</v>
      </c>
      <c r="P7395">
        <f t="shared" si="693"/>
        <v>1.1323530287383117E-4</v>
      </c>
    </row>
    <row r="7396" spans="1:16">
      <c r="A7396">
        <f t="shared" si="691"/>
        <v>308</v>
      </c>
      <c r="B7396" s="128">
        <f t="shared" si="694"/>
        <v>43408</v>
      </c>
      <c r="C7396" s="126">
        <f t="shared" si="695"/>
        <v>23</v>
      </c>
      <c r="D7396" s="127">
        <f>INDEX('365x24'!$D$4:$AA$369,'8760'!A7396,'8760'!C7396)</f>
        <v>5.0769870076926571</v>
      </c>
      <c r="E7396" s="130">
        <f t="shared" si="690"/>
        <v>1.075359444144001E-4</v>
      </c>
      <c r="O7396" s="220">
        <f t="shared" si="692"/>
        <v>43408.958333333336</v>
      </c>
      <c r="P7396">
        <f t="shared" si="693"/>
        <v>1.075359444144001E-4</v>
      </c>
    </row>
    <row r="7397" spans="1:16">
      <c r="A7397">
        <f t="shared" si="691"/>
        <v>308</v>
      </c>
      <c r="B7397" s="128">
        <f t="shared" si="694"/>
        <v>43408</v>
      </c>
      <c r="C7397" s="126">
        <f t="shared" si="695"/>
        <v>24</v>
      </c>
      <c r="D7397" s="127">
        <f>INDEX('365x24'!$D$4:$AA$369,'8760'!A7397,'8760'!C7397)</f>
        <v>4.2137572279350906</v>
      </c>
      <c r="E7397" s="130">
        <f t="shared" si="690"/>
        <v>8.9251826398692929E-5</v>
      </c>
      <c r="O7397" s="220">
        <f t="shared" si="692"/>
        <v>43409</v>
      </c>
      <c r="P7397">
        <f t="shared" si="693"/>
        <v>8.9251826398692929E-5</v>
      </c>
    </row>
    <row r="7398" spans="1:16">
      <c r="A7398">
        <f t="shared" si="691"/>
        <v>309</v>
      </c>
      <c r="B7398" s="128">
        <f t="shared" si="694"/>
        <v>43409</v>
      </c>
      <c r="C7398" s="126">
        <f t="shared" si="695"/>
        <v>1</v>
      </c>
      <c r="D7398" s="127">
        <f>INDEX('365x24'!$D$4:$AA$369,'8760'!A7398,'8760'!C7398)</f>
        <v>1.6859628537579445</v>
      </c>
      <c r="E7398" s="130">
        <f t="shared" si="690"/>
        <v>3.5710473052570208E-5</v>
      </c>
      <c r="O7398" s="220">
        <f t="shared" si="692"/>
        <v>43409.041666666664</v>
      </c>
      <c r="P7398">
        <f t="shared" si="693"/>
        <v>3.5710473052570208E-5</v>
      </c>
    </row>
    <row r="7399" spans="1:16">
      <c r="A7399">
        <f t="shared" si="691"/>
        <v>309</v>
      </c>
      <c r="B7399" s="128">
        <f t="shared" si="694"/>
        <v>43409</v>
      </c>
      <c r="C7399" s="126">
        <f t="shared" si="695"/>
        <v>2</v>
      </c>
      <c r="D7399" s="127">
        <f>INDEX('365x24'!$D$4:$AA$369,'8760'!A7399,'8760'!C7399)</f>
        <v>1.6104189989442246</v>
      </c>
      <c r="E7399" s="130">
        <f t="shared" si="690"/>
        <v>3.4110374458701701E-5</v>
      </c>
      <c r="O7399" s="220">
        <f t="shared" si="692"/>
        <v>43409.083333333336</v>
      </c>
      <c r="P7399">
        <f t="shared" si="693"/>
        <v>3.4110374458701701E-5</v>
      </c>
    </row>
    <row r="7400" spans="1:16">
      <c r="A7400">
        <f t="shared" si="691"/>
        <v>309</v>
      </c>
      <c r="B7400" s="128">
        <f t="shared" si="694"/>
        <v>43409</v>
      </c>
      <c r="C7400" s="126">
        <f t="shared" si="695"/>
        <v>3</v>
      </c>
      <c r="D7400" s="127">
        <f>INDEX('365x24'!$D$4:$AA$369,'8760'!A7400,'8760'!C7400)</f>
        <v>1.4804295730569512</v>
      </c>
      <c r="E7400" s="130">
        <f t="shared" si="690"/>
        <v>3.1357061193276105E-5</v>
      </c>
      <c r="O7400" s="220">
        <f t="shared" si="692"/>
        <v>43409.125</v>
      </c>
      <c r="P7400">
        <f t="shared" si="693"/>
        <v>3.1357061193276105E-5</v>
      </c>
    </row>
    <row r="7401" spans="1:16">
      <c r="A7401">
        <f t="shared" si="691"/>
        <v>309</v>
      </c>
      <c r="B7401" s="128">
        <f t="shared" si="694"/>
        <v>43409</v>
      </c>
      <c r="C7401" s="126">
        <f t="shared" si="695"/>
        <v>4</v>
      </c>
      <c r="D7401" s="127">
        <f>INDEX('365x24'!$D$4:$AA$369,'8760'!A7401,'8760'!C7401)</f>
        <v>1.4472822694556957</v>
      </c>
      <c r="E7401" s="130">
        <f t="shared" si="690"/>
        <v>3.0654966310592559E-5</v>
      </c>
      <c r="O7401" s="220">
        <f t="shared" si="692"/>
        <v>43409.166666666664</v>
      </c>
      <c r="P7401">
        <f t="shared" si="693"/>
        <v>3.0654966310592559E-5</v>
      </c>
    </row>
    <row r="7402" spans="1:16">
      <c r="A7402">
        <f t="shared" si="691"/>
        <v>309</v>
      </c>
      <c r="B7402" s="128">
        <f t="shared" si="694"/>
        <v>43409</v>
      </c>
      <c r="C7402" s="126">
        <f t="shared" si="695"/>
        <v>5</v>
      </c>
      <c r="D7402" s="127">
        <f>INDEX('365x24'!$D$4:$AA$369,'8760'!A7402,'8760'!C7402)</f>
        <v>1.638016753978754</v>
      </c>
      <c r="E7402" s="130">
        <f t="shared" si="690"/>
        <v>3.4694924044284378E-5</v>
      </c>
      <c r="O7402" s="220">
        <f t="shared" si="692"/>
        <v>43409.208333333336</v>
      </c>
      <c r="P7402">
        <f t="shared" si="693"/>
        <v>3.4694924044284378E-5</v>
      </c>
    </row>
    <row r="7403" spans="1:16">
      <c r="A7403">
        <f t="shared" si="691"/>
        <v>309</v>
      </c>
      <c r="B7403" s="128">
        <f t="shared" si="694"/>
        <v>43409</v>
      </c>
      <c r="C7403" s="126">
        <f t="shared" si="695"/>
        <v>6</v>
      </c>
      <c r="D7403" s="127">
        <f>INDEX('365x24'!$D$4:$AA$369,'8760'!A7403,'8760'!C7403)</f>
        <v>3.1408945009677773</v>
      </c>
      <c r="E7403" s="130">
        <f t="shared" si="690"/>
        <v>6.6527461259166681E-5</v>
      </c>
      <c r="O7403" s="220">
        <f t="shared" si="692"/>
        <v>43409.25</v>
      </c>
      <c r="P7403">
        <f t="shared" si="693"/>
        <v>6.6527461259166681E-5</v>
      </c>
    </row>
    <row r="7404" spans="1:16">
      <c r="A7404">
        <f t="shared" si="691"/>
        <v>309</v>
      </c>
      <c r="B7404" s="128">
        <f t="shared" si="694"/>
        <v>43409</v>
      </c>
      <c r="C7404" s="126">
        <f t="shared" si="695"/>
        <v>7</v>
      </c>
      <c r="D7404" s="127">
        <f>INDEX('365x24'!$D$4:$AA$369,'8760'!A7404,'8760'!C7404)</f>
        <v>4.6700201127994214</v>
      </c>
      <c r="E7404" s="130">
        <f t="shared" si="690"/>
        <v>9.8915955960336821E-5</v>
      </c>
      <c r="O7404" s="220">
        <f t="shared" si="692"/>
        <v>43409.291666666664</v>
      </c>
      <c r="P7404">
        <f t="shared" si="693"/>
        <v>9.8915955960336821E-5</v>
      </c>
    </row>
    <row r="7405" spans="1:16">
      <c r="A7405">
        <f t="shared" si="691"/>
        <v>309</v>
      </c>
      <c r="B7405" s="128">
        <f t="shared" si="694"/>
        <v>43409</v>
      </c>
      <c r="C7405" s="126">
        <f t="shared" si="695"/>
        <v>8</v>
      </c>
      <c r="D7405" s="127">
        <f>INDEX('365x24'!$D$4:$AA$369,'8760'!A7405,'8760'!C7405)</f>
        <v>4.9604964837244481</v>
      </c>
      <c r="E7405" s="130">
        <f t="shared" si="690"/>
        <v>1.0506855214192257E-4</v>
      </c>
      <c r="O7405" s="220">
        <f t="shared" si="692"/>
        <v>43409.333333333336</v>
      </c>
      <c r="P7405">
        <f t="shared" si="693"/>
        <v>1.0506855214192257E-4</v>
      </c>
    </row>
    <row r="7406" spans="1:16">
      <c r="A7406">
        <f t="shared" si="691"/>
        <v>309</v>
      </c>
      <c r="B7406" s="128">
        <f t="shared" si="694"/>
        <v>43409</v>
      </c>
      <c r="C7406" s="126">
        <f t="shared" si="695"/>
        <v>9</v>
      </c>
      <c r="D7406" s="127">
        <f>INDEX('365x24'!$D$4:$AA$369,'8760'!A7406,'8760'!C7406)</f>
        <v>4.825007505203482</v>
      </c>
      <c r="E7406" s="130">
        <f t="shared" si="690"/>
        <v>1.0219875254603665E-4</v>
      </c>
      <c r="O7406" s="220">
        <f t="shared" si="692"/>
        <v>43409.375</v>
      </c>
      <c r="P7406">
        <f t="shared" si="693"/>
        <v>1.0219875254603665E-4</v>
      </c>
    </row>
    <row r="7407" spans="1:16">
      <c r="A7407">
        <f t="shared" si="691"/>
        <v>309</v>
      </c>
      <c r="B7407" s="128">
        <f t="shared" si="694"/>
        <v>43409</v>
      </c>
      <c r="C7407" s="126">
        <f t="shared" si="695"/>
        <v>10</v>
      </c>
      <c r="D7407" s="127">
        <f>INDEX('365x24'!$D$4:$AA$369,'8760'!A7407,'8760'!C7407)</f>
        <v>4.9526471222381749</v>
      </c>
      <c r="E7407" s="130">
        <f t="shared" si="690"/>
        <v>1.0490229437935641E-4</v>
      </c>
      <c r="O7407" s="220">
        <f t="shared" si="692"/>
        <v>43409.416666666664</v>
      </c>
      <c r="P7407">
        <f t="shared" si="693"/>
        <v>1.0490229437935641E-4</v>
      </c>
    </row>
    <row r="7408" spans="1:16">
      <c r="A7408">
        <f t="shared" si="691"/>
        <v>309</v>
      </c>
      <c r="B7408" s="128">
        <f t="shared" si="694"/>
        <v>43409</v>
      </c>
      <c r="C7408" s="126">
        <f t="shared" si="695"/>
        <v>11</v>
      </c>
      <c r="D7408" s="127">
        <f>INDEX('365x24'!$D$4:$AA$369,'8760'!A7408,'8760'!C7408)</f>
        <v>6.1832470179263952</v>
      </c>
      <c r="E7408" s="130">
        <f t="shared" si="690"/>
        <v>1.3096769926981266E-4</v>
      </c>
      <c r="O7408" s="220">
        <f t="shared" si="692"/>
        <v>43409.458333333336</v>
      </c>
      <c r="P7408">
        <f t="shared" si="693"/>
        <v>1.3096769926981266E-4</v>
      </c>
    </row>
    <row r="7409" spans="1:16">
      <c r="A7409">
        <f t="shared" si="691"/>
        <v>309</v>
      </c>
      <c r="B7409" s="128">
        <f t="shared" si="694"/>
        <v>43409</v>
      </c>
      <c r="C7409" s="126">
        <f t="shared" si="695"/>
        <v>12</v>
      </c>
      <c r="D7409" s="127">
        <f>INDEX('365x24'!$D$4:$AA$369,'8760'!A7409,'8760'!C7409)</f>
        <v>6.8230949688899809</v>
      </c>
      <c r="E7409" s="130">
        <f t="shared" si="690"/>
        <v>1.4452035433554989E-4</v>
      </c>
      <c r="O7409" s="220">
        <f t="shared" si="692"/>
        <v>43409.5</v>
      </c>
      <c r="P7409">
        <f t="shared" si="693"/>
        <v>1.4452035433554989E-4</v>
      </c>
    </row>
    <row r="7410" spans="1:16">
      <c r="A7410">
        <f t="shared" si="691"/>
        <v>309</v>
      </c>
      <c r="B7410" s="128">
        <f t="shared" si="694"/>
        <v>43409</v>
      </c>
      <c r="C7410" s="126">
        <f t="shared" si="695"/>
        <v>13</v>
      </c>
      <c r="D7410" s="127">
        <f>INDEX('365x24'!$D$4:$AA$369,'8760'!A7410,'8760'!C7410)</f>
        <v>6.9034384332749266</v>
      </c>
      <c r="E7410" s="130">
        <f t="shared" si="690"/>
        <v>1.462221137269111E-4</v>
      </c>
      <c r="O7410" s="220">
        <f t="shared" si="692"/>
        <v>43409.541666666664</v>
      </c>
      <c r="P7410">
        <f t="shared" si="693"/>
        <v>1.462221137269111E-4</v>
      </c>
    </row>
    <row r="7411" spans="1:16">
      <c r="A7411">
        <f t="shared" si="691"/>
        <v>309</v>
      </c>
      <c r="B7411" s="128">
        <f t="shared" si="694"/>
        <v>43409</v>
      </c>
      <c r="C7411" s="126">
        <f t="shared" si="695"/>
        <v>14</v>
      </c>
      <c r="D7411" s="127">
        <f>INDEX('365x24'!$D$4:$AA$369,'8760'!A7411,'8760'!C7411)</f>
        <v>6.998780677569937</v>
      </c>
      <c r="E7411" s="130">
        <f t="shared" si="690"/>
        <v>1.4824156311043669E-4</v>
      </c>
      <c r="O7411" s="220">
        <f t="shared" si="692"/>
        <v>43409.583333333336</v>
      </c>
      <c r="P7411">
        <f t="shared" si="693"/>
        <v>1.4824156311043669E-4</v>
      </c>
    </row>
    <row r="7412" spans="1:16">
      <c r="A7412">
        <f t="shared" si="691"/>
        <v>309</v>
      </c>
      <c r="B7412" s="128">
        <f t="shared" si="694"/>
        <v>43409</v>
      </c>
      <c r="C7412" s="126">
        <f t="shared" si="695"/>
        <v>15</v>
      </c>
      <c r="D7412" s="127">
        <f>INDEX('365x24'!$D$4:$AA$369,'8760'!A7412,'8760'!C7412)</f>
        <v>6.7345521714875369</v>
      </c>
      <c r="E7412" s="130">
        <f t="shared" si="690"/>
        <v>1.426449244151389E-4</v>
      </c>
      <c r="O7412" s="220">
        <f t="shared" si="692"/>
        <v>43409.625</v>
      </c>
      <c r="P7412">
        <f t="shared" si="693"/>
        <v>1.426449244151389E-4</v>
      </c>
    </row>
    <row r="7413" spans="1:16">
      <c r="A7413">
        <f t="shared" si="691"/>
        <v>309</v>
      </c>
      <c r="B7413" s="128">
        <f t="shared" si="694"/>
        <v>43409</v>
      </c>
      <c r="C7413" s="126">
        <f t="shared" si="695"/>
        <v>16</v>
      </c>
      <c r="D7413" s="127">
        <f>INDEX('365x24'!$D$4:$AA$369,'8760'!A7413,'8760'!C7413)</f>
        <v>6.6603082109326897</v>
      </c>
      <c r="E7413" s="130">
        <f t="shared" si="690"/>
        <v>1.4107235895392464E-4</v>
      </c>
      <c r="O7413" s="220">
        <f t="shared" si="692"/>
        <v>43409.666666666664</v>
      </c>
      <c r="P7413">
        <f t="shared" si="693"/>
        <v>1.4107235895392464E-4</v>
      </c>
    </row>
    <row r="7414" spans="1:16">
      <c r="A7414">
        <f t="shared" si="691"/>
        <v>309</v>
      </c>
      <c r="B7414" s="128">
        <f t="shared" si="694"/>
        <v>43409</v>
      </c>
      <c r="C7414" s="126">
        <f t="shared" si="695"/>
        <v>17</v>
      </c>
      <c r="D7414" s="127">
        <f>INDEX('365x24'!$D$4:$AA$369,'8760'!A7414,'8760'!C7414)</f>
        <v>6.4849724737839702</v>
      </c>
      <c r="E7414" s="130">
        <f t="shared" si="690"/>
        <v>1.3735856294552171E-4</v>
      </c>
      <c r="O7414" s="220">
        <f t="shared" si="692"/>
        <v>43409.708333333336</v>
      </c>
      <c r="P7414">
        <f t="shared" si="693"/>
        <v>1.3735856294552171E-4</v>
      </c>
    </row>
    <row r="7415" spans="1:16">
      <c r="A7415">
        <f t="shared" si="691"/>
        <v>309</v>
      </c>
      <c r="B7415" s="128">
        <f t="shared" si="694"/>
        <v>43409</v>
      </c>
      <c r="C7415" s="126">
        <f t="shared" si="695"/>
        <v>18</v>
      </c>
      <c r="D7415" s="127">
        <f>INDEX('365x24'!$D$4:$AA$369,'8760'!A7415,'8760'!C7415)</f>
        <v>6.6243111391485217</v>
      </c>
      <c r="E7415" s="130">
        <f t="shared" si="690"/>
        <v>1.4030990297272985E-4</v>
      </c>
      <c r="O7415" s="220">
        <f t="shared" si="692"/>
        <v>43409.75</v>
      </c>
      <c r="P7415">
        <f t="shared" si="693"/>
        <v>1.4030990297272985E-4</v>
      </c>
    </row>
    <row r="7416" spans="1:16">
      <c r="A7416">
        <f t="shared" si="691"/>
        <v>309</v>
      </c>
      <c r="B7416" s="128">
        <f t="shared" si="694"/>
        <v>43409</v>
      </c>
      <c r="C7416" s="126">
        <f t="shared" si="695"/>
        <v>19</v>
      </c>
      <c r="D7416" s="127">
        <f>INDEX('365x24'!$D$4:$AA$369,'8760'!A7416,'8760'!C7416)</f>
        <v>6.4329267074960272</v>
      </c>
      <c r="E7416" s="130">
        <f t="shared" si="690"/>
        <v>1.3625617867271092E-4</v>
      </c>
      <c r="O7416" s="220">
        <f t="shared" si="692"/>
        <v>43409.791666666664</v>
      </c>
      <c r="P7416">
        <f t="shared" si="693"/>
        <v>1.3625617867271092E-4</v>
      </c>
    </row>
    <row r="7417" spans="1:16">
      <c r="A7417">
        <f t="shared" si="691"/>
        <v>309</v>
      </c>
      <c r="B7417" s="128">
        <f t="shared" si="694"/>
        <v>43409</v>
      </c>
      <c r="C7417" s="126">
        <f t="shared" si="695"/>
        <v>20</v>
      </c>
      <c r="D7417" s="127">
        <f>INDEX('365x24'!$D$4:$AA$369,'8760'!A7417,'8760'!C7417)</f>
        <v>6.3604326045973556</v>
      </c>
      <c r="E7417" s="130">
        <f t="shared" si="690"/>
        <v>1.3472067704391587E-4</v>
      </c>
      <c r="O7417" s="220">
        <f t="shared" si="692"/>
        <v>43409.833333333336</v>
      </c>
      <c r="P7417">
        <f t="shared" si="693"/>
        <v>1.3472067704391587E-4</v>
      </c>
    </row>
    <row r="7418" spans="1:16">
      <c r="A7418">
        <f t="shared" si="691"/>
        <v>309</v>
      </c>
      <c r="B7418" s="128">
        <f t="shared" si="694"/>
        <v>43409</v>
      </c>
      <c r="C7418" s="126">
        <f t="shared" si="695"/>
        <v>21</v>
      </c>
      <c r="D7418" s="127">
        <f>INDEX('365x24'!$D$4:$AA$369,'8760'!A7418,'8760'!C7418)</f>
        <v>5.9767638144977617</v>
      </c>
      <c r="E7418" s="130">
        <f t="shared" si="690"/>
        <v>1.2659416704434808E-4</v>
      </c>
      <c r="O7418" s="220">
        <f t="shared" si="692"/>
        <v>43409.875</v>
      </c>
      <c r="P7418">
        <f t="shared" si="693"/>
        <v>1.2659416704434808E-4</v>
      </c>
    </row>
    <row r="7419" spans="1:16">
      <c r="A7419">
        <f t="shared" si="691"/>
        <v>309</v>
      </c>
      <c r="B7419" s="128">
        <f t="shared" si="694"/>
        <v>43409</v>
      </c>
      <c r="C7419" s="126">
        <f t="shared" si="695"/>
        <v>22</v>
      </c>
      <c r="D7419" s="127">
        <f>INDEX('365x24'!$D$4:$AA$369,'8760'!A7419,'8760'!C7419)</f>
        <v>5.7365833522045042</v>
      </c>
      <c r="E7419" s="130">
        <f t="shared" si="690"/>
        <v>1.2150689130315396E-4</v>
      </c>
      <c r="O7419" s="220">
        <f t="shared" si="692"/>
        <v>43409.916666666664</v>
      </c>
      <c r="P7419">
        <f t="shared" si="693"/>
        <v>1.2150689130315396E-4</v>
      </c>
    </row>
    <row r="7420" spans="1:16">
      <c r="A7420">
        <f t="shared" si="691"/>
        <v>309</v>
      </c>
      <c r="B7420" s="128">
        <f t="shared" si="694"/>
        <v>43409</v>
      </c>
      <c r="C7420" s="126">
        <f t="shared" si="695"/>
        <v>23</v>
      </c>
      <c r="D7420" s="127">
        <f>INDEX('365x24'!$D$4:$AA$369,'8760'!A7420,'8760'!C7420)</f>
        <v>5.35876408626984</v>
      </c>
      <c r="E7420" s="130">
        <f t="shared" si="690"/>
        <v>1.1350428040053038E-4</v>
      </c>
      <c r="O7420" s="220">
        <f t="shared" si="692"/>
        <v>43409.958333333336</v>
      </c>
      <c r="P7420">
        <f t="shared" si="693"/>
        <v>1.1350428040053038E-4</v>
      </c>
    </row>
    <row r="7421" spans="1:16">
      <c r="A7421">
        <f t="shared" si="691"/>
        <v>309</v>
      </c>
      <c r="B7421" s="128">
        <f t="shared" si="694"/>
        <v>43409</v>
      </c>
      <c r="C7421" s="126">
        <f t="shared" si="695"/>
        <v>24</v>
      </c>
      <c r="D7421" s="127">
        <f>INDEX('365x24'!$D$4:$AA$369,'8760'!A7421,'8760'!C7421)</f>
        <v>4.984594523446626</v>
      </c>
      <c r="E7421" s="130">
        <f t="shared" si="690"/>
        <v>1.0557897406266683E-4</v>
      </c>
      <c r="O7421" s="220">
        <f t="shared" si="692"/>
        <v>43410</v>
      </c>
      <c r="P7421">
        <f t="shared" si="693"/>
        <v>1.0557897406266683E-4</v>
      </c>
    </row>
    <row r="7422" spans="1:16">
      <c r="A7422">
        <f t="shared" si="691"/>
        <v>310</v>
      </c>
      <c r="B7422" s="128">
        <f t="shared" si="694"/>
        <v>43410</v>
      </c>
      <c r="C7422" s="126">
        <f t="shared" si="695"/>
        <v>1</v>
      </c>
      <c r="D7422" s="127">
        <f>INDEX('365x24'!$D$4:$AA$369,'8760'!A7422,'8760'!C7422)</f>
        <v>1.6664394114750805</v>
      </c>
      <c r="E7422" s="130">
        <f t="shared" si="690"/>
        <v>3.5296945934827601E-5</v>
      </c>
      <c r="O7422" s="220">
        <f t="shared" si="692"/>
        <v>43410.041666666664</v>
      </c>
      <c r="P7422">
        <f t="shared" si="693"/>
        <v>3.5296945934827601E-5</v>
      </c>
    </row>
    <row r="7423" spans="1:16">
      <c r="A7423">
        <f t="shared" si="691"/>
        <v>310</v>
      </c>
      <c r="B7423" s="128">
        <f t="shared" si="694"/>
        <v>43410</v>
      </c>
      <c r="C7423" s="126">
        <f t="shared" si="695"/>
        <v>2</v>
      </c>
      <c r="D7423" s="127">
        <f>INDEX('365x24'!$D$4:$AA$369,'8760'!A7423,'8760'!C7423)</f>
        <v>1.5917703541611945</v>
      </c>
      <c r="E7423" s="130">
        <f t="shared" si="690"/>
        <v>3.3715376475497639E-5</v>
      </c>
      <c r="O7423" s="220">
        <f t="shared" si="692"/>
        <v>43410.083333333336</v>
      </c>
      <c r="P7423">
        <f t="shared" si="693"/>
        <v>3.3715376475497639E-5</v>
      </c>
    </row>
    <row r="7424" spans="1:16">
      <c r="A7424">
        <f t="shared" si="691"/>
        <v>310</v>
      </c>
      <c r="B7424" s="128">
        <f t="shared" si="694"/>
        <v>43410</v>
      </c>
      <c r="C7424" s="126">
        <f t="shared" si="695"/>
        <v>3</v>
      </c>
      <c r="D7424" s="127">
        <f>INDEX('365x24'!$D$4:$AA$369,'8760'!A7424,'8760'!C7424)</f>
        <v>1.4632862052425308</v>
      </c>
      <c r="E7424" s="130">
        <f t="shared" si="690"/>
        <v>3.0993946565333622E-5</v>
      </c>
      <c r="O7424" s="220">
        <f t="shared" si="692"/>
        <v>43410.125</v>
      </c>
      <c r="P7424">
        <f t="shared" si="693"/>
        <v>3.0993946565333622E-5</v>
      </c>
    </row>
    <row r="7425" spans="1:16">
      <c r="A7425">
        <f t="shared" si="691"/>
        <v>310</v>
      </c>
      <c r="B7425" s="128">
        <f t="shared" si="694"/>
        <v>43410</v>
      </c>
      <c r="C7425" s="126">
        <f t="shared" si="695"/>
        <v>4</v>
      </c>
      <c r="D7425" s="127">
        <f>INDEX('365x24'!$D$4:$AA$369,'8760'!A7425,'8760'!C7425)</f>
        <v>1.4305227472682707</v>
      </c>
      <c r="E7425" s="130">
        <f t="shared" si="690"/>
        <v>3.0299981938241776E-5</v>
      </c>
      <c r="O7425" s="220">
        <f t="shared" si="692"/>
        <v>43410.166666666664</v>
      </c>
      <c r="P7425">
        <f t="shared" si="693"/>
        <v>3.0299981938241776E-5</v>
      </c>
    </row>
    <row r="7426" spans="1:16">
      <c r="A7426">
        <f t="shared" si="691"/>
        <v>310</v>
      </c>
      <c r="B7426" s="128">
        <f t="shared" si="694"/>
        <v>43410</v>
      </c>
      <c r="C7426" s="126">
        <f t="shared" si="695"/>
        <v>5</v>
      </c>
      <c r="D7426" s="127">
        <f>INDEX('365x24'!$D$4:$AA$369,'8760'!A7426,'8760'!C7426)</f>
        <v>1.6190485273162347</v>
      </c>
      <c r="E7426" s="130">
        <f t="shared" si="690"/>
        <v>3.4293156979501709E-5</v>
      </c>
      <c r="O7426" s="220">
        <f t="shared" si="692"/>
        <v>43410.208333333336</v>
      </c>
      <c r="P7426">
        <f t="shared" si="693"/>
        <v>3.4293156979501709E-5</v>
      </c>
    </row>
    <row r="7427" spans="1:16">
      <c r="A7427">
        <f t="shared" si="691"/>
        <v>310</v>
      </c>
      <c r="B7427" s="128">
        <f t="shared" si="694"/>
        <v>43410</v>
      </c>
      <c r="C7427" s="126">
        <f t="shared" si="695"/>
        <v>6</v>
      </c>
      <c r="D7427" s="127">
        <f>INDEX('365x24'!$D$4:$AA$369,'8760'!A7427,'8760'!C7427)</f>
        <v>3.1045229567374122</v>
      </c>
      <c r="E7427" s="130">
        <f t="shared" si="690"/>
        <v>6.5757073556244443E-5</v>
      </c>
      <c r="O7427" s="220">
        <f t="shared" si="692"/>
        <v>43410.25</v>
      </c>
      <c r="P7427">
        <f t="shared" si="693"/>
        <v>6.5757073556244443E-5</v>
      </c>
    </row>
    <row r="7428" spans="1:16">
      <c r="A7428">
        <f t="shared" si="691"/>
        <v>310</v>
      </c>
      <c r="B7428" s="128">
        <f t="shared" si="694"/>
        <v>43410</v>
      </c>
      <c r="C7428" s="126">
        <f t="shared" si="695"/>
        <v>7</v>
      </c>
      <c r="D7428" s="127">
        <f>INDEX('365x24'!$D$4:$AA$369,'8760'!A7428,'8760'!C7428)</f>
        <v>4.6159413008440877</v>
      </c>
      <c r="E7428" s="130">
        <f t="shared" si="690"/>
        <v>9.7770509634077948E-5</v>
      </c>
      <c r="O7428" s="220">
        <f t="shared" si="692"/>
        <v>43410.291666666664</v>
      </c>
      <c r="P7428">
        <f t="shared" si="693"/>
        <v>9.7770509634077948E-5</v>
      </c>
    </row>
    <row r="7429" spans="1:16">
      <c r="A7429">
        <f t="shared" si="691"/>
        <v>310</v>
      </c>
      <c r="B7429" s="128">
        <f t="shared" si="694"/>
        <v>43410</v>
      </c>
      <c r="C7429" s="126">
        <f t="shared" si="695"/>
        <v>8</v>
      </c>
      <c r="D7429" s="127">
        <f>INDEX('365x24'!$D$4:$AA$369,'8760'!A7429,'8760'!C7429)</f>
        <v>4.9030539566969518</v>
      </c>
      <c r="E7429" s="130">
        <f t="shared" si="690"/>
        <v>1.0385185877948301E-4</v>
      </c>
      <c r="O7429" s="220">
        <f t="shared" si="692"/>
        <v>43410.333333333336</v>
      </c>
      <c r="P7429">
        <f t="shared" si="693"/>
        <v>1.0385185877948301E-4</v>
      </c>
    </row>
    <row r="7430" spans="1:16">
      <c r="A7430">
        <f t="shared" si="691"/>
        <v>310</v>
      </c>
      <c r="B7430" s="128">
        <f t="shared" si="694"/>
        <v>43410</v>
      </c>
      <c r="C7430" s="126">
        <f t="shared" si="695"/>
        <v>9</v>
      </c>
      <c r="D7430" s="127">
        <f>INDEX('365x24'!$D$4:$AA$369,'8760'!A7430,'8760'!C7430)</f>
        <v>4.7691339399394215</v>
      </c>
      <c r="E7430" s="130">
        <f t="shared" ref="E7430:E7493" si="696">D7430*$E$2</f>
        <v>1.0101529145004282E-4</v>
      </c>
      <c r="O7430" s="220">
        <f t="shared" si="692"/>
        <v>43410.375</v>
      </c>
      <c r="P7430">
        <f t="shared" si="693"/>
        <v>1.0101529145004282E-4</v>
      </c>
    </row>
    <row r="7431" spans="1:16">
      <c r="A7431">
        <f t="shared" ref="A7431:A7494" si="697">IF(C7431=1,A7430+1,A7430)</f>
        <v>310</v>
      </c>
      <c r="B7431" s="128">
        <f t="shared" si="694"/>
        <v>43410</v>
      </c>
      <c r="C7431" s="126">
        <f t="shared" si="695"/>
        <v>10</v>
      </c>
      <c r="D7431" s="127">
        <f>INDEX('365x24'!$D$4:$AA$369,'8760'!A7431,'8760'!C7431)</f>
        <v>4.8952954907814759</v>
      </c>
      <c r="E7431" s="130">
        <f t="shared" si="696"/>
        <v>1.0368752628106151E-4</v>
      </c>
      <c r="O7431" s="220">
        <f t="shared" ref="O7431:O7494" si="698">B7431+O$3*C7431</f>
        <v>43410.416666666664</v>
      </c>
      <c r="P7431">
        <f t="shared" ref="P7431:P7494" si="699">E7431</f>
        <v>1.0368752628106151E-4</v>
      </c>
    </row>
    <row r="7432" spans="1:16">
      <c r="A7432">
        <f t="shared" si="697"/>
        <v>310</v>
      </c>
      <c r="B7432" s="128">
        <f t="shared" ref="B7432:B7495" si="700">IF(C7431=24,B7431+1,B7431)</f>
        <v>43410</v>
      </c>
      <c r="C7432" s="126">
        <f t="shared" ref="C7432:C7495" si="701">IF(C7431=24,1,C7431+1)</f>
        <v>11</v>
      </c>
      <c r="D7432" s="127">
        <f>INDEX('365x24'!$D$4:$AA$369,'8760'!A7432,'8760'!C7432)</f>
        <v>6.111645045198407</v>
      </c>
      <c r="E7432" s="130">
        <f t="shared" si="696"/>
        <v>1.2945109389982223E-4</v>
      </c>
      <c r="O7432" s="220">
        <f t="shared" si="698"/>
        <v>43410.458333333336</v>
      </c>
      <c r="P7432">
        <f t="shared" si="699"/>
        <v>1.2945109389982223E-4</v>
      </c>
    </row>
    <row r="7433" spans="1:16">
      <c r="A7433">
        <f t="shared" si="697"/>
        <v>310</v>
      </c>
      <c r="B7433" s="128">
        <f t="shared" si="700"/>
        <v>43410</v>
      </c>
      <c r="C7433" s="126">
        <f t="shared" si="701"/>
        <v>12</v>
      </c>
      <c r="D7433" s="127">
        <f>INDEX('365x24'!$D$4:$AA$369,'8760'!A7433,'8760'!C7433)</f>
        <v>6.7440835597603526</v>
      </c>
      <c r="E7433" s="130">
        <f t="shared" si="696"/>
        <v>1.4284680928069882E-4</v>
      </c>
      <c r="O7433" s="220">
        <f t="shared" si="698"/>
        <v>43410.5</v>
      </c>
      <c r="P7433">
        <f t="shared" si="699"/>
        <v>1.4284680928069882E-4</v>
      </c>
    </row>
    <row r="7434" spans="1:16">
      <c r="A7434">
        <f t="shared" si="697"/>
        <v>310</v>
      </c>
      <c r="B7434" s="128">
        <f t="shared" si="700"/>
        <v>43410</v>
      </c>
      <c r="C7434" s="126">
        <f t="shared" si="701"/>
        <v>13</v>
      </c>
      <c r="D7434" s="127">
        <f>INDEX('365x24'!$D$4:$AA$369,'8760'!A7434,'8760'!C7434)</f>
        <v>6.8234966471881613</v>
      </c>
      <c r="E7434" s="130">
        <f t="shared" si="696"/>
        <v>1.445288623059426E-4</v>
      </c>
      <c r="O7434" s="220">
        <f t="shared" si="698"/>
        <v>43410.541666666664</v>
      </c>
      <c r="P7434">
        <f t="shared" si="699"/>
        <v>1.445288623059426E-4</v>
      </c>
    </row>
    <row r="7435" spans="1:16">
      <c r="A7435">
        <f t="shared" si="697"/>
        <v>310</v>
      </c>
      <c r="B7435" s="128">
        <f t="shared" si="700"/>
        <v>43410</v>
      </c>
      <c r="C7435" s="126">
        <f t="shared" si="701"/>
        <v>14</v>
      </c>
      <c r="D7435" s="127">
        <f>INDEX('365x24'!$D$4:$AA$369,'8760'!A7435,'8760'!C7435)</f>
        <v>6.9177348287219651</v>
      </c>
      <c r="E7435" s="130">
        <f t="shared" si="696"/>
        <v>1.4652492647466674E-4</v>
      </c>
      <c r="O7435" s="220">
        <f t="shared" si="698"/>
        <v>43410.583333333336</v>
      </c>
      <c r="P7435">
        <f t="shared" si="699"/>
        <v>1.4652492647466674E-4</v>
      </c>
    </row>
    <row r="7436" spans="1:16">
      <c r="A7436">
        <f t="shared" si="697"/>
        <v>310</v>
      </c>
      <c r="B7436" s="128">
        <f t="shared" si="700"/>
        <v>43410</v>
      </c>
      <c r="C7436" s="126">
        <f t="shared" si="701"/>
        <v>15</v>
      </c>
      <c r="D7436" s="127">
        <f>INDEX('365x24'!$D$4:$AA$369,'8760'!A7436,'8760'!C7436)</f>
        <v>6.6565660875546042</v>
      </c>
      <c r="E7436" s="130">
        <f t="shared" si="696"/>
        <v>1.4099309683035256E-4</v>
      </c>
      <c r="O7436" s="220">
        <f t="shared" si="698"/>
        <v>43410.625</v>
      </c>
      <c r="P7436">
        <f t="shared" si="699"/>
        <v>1.4099309683035256E-4</v>
      </c>
    </row>
    <row r="7437" spans="1:16">
      <c r="A7437">
        <f t="shared" si="697"/>
        <v>310</v>
      </c>
      <c r="B7437" s="128">
        <f t="shared" si="700"/>
        <v>43410</v>
      </c>
      <c r="C7437" s="126">
        <f t="shared" si="701"/>
        <v>16</v>
      </c>
      <c r="D7437" s="127">
        <f>INDEX('365x24'!$D$4:$AA$369,'8760'!A7437,'8760'!C7437)</f>
        <v>6.5831818717299049</v>
      </c>
      <c r="E7437" s="130">
        <f t="shared" si="696"/>
        <v>1.3943874167012424E-4</v>
      </c>
      <c r="O7437" s="220">
        <f t="shared" si="698"/>
        <v>43410.666666666664</v>
      </c>
      <c r="P7437">
        <f t="shared" si="699"/>
        <v>1.3943874167012424E-4</v>
      </c>
    </row>
    <row r="7438" spans="1:16">
      <c r="A7438">
        <f t="shared" si="697"/>
        <v>310</v>
      </c>
      <c r="B7438" s="128">
        <f t="shared" si="700"/>
        <v>43410</v>
      </c>
      <c r="C7438" s="126">
        <f t="shared" si="701"/>
        <v>17</v>
      </c>
      <c r="D7438" s="127">
        <f>INDEX('365x24'!$D$4:$AA$369,'8760'!A7438,'8760'!C7438)</f>
        <v>6.4098765216307667</v>
      </c>
      <c r="E7438" s="130">
        <f t="shared" si="696"/>
        <v>1.3576795140283758E-4</v>
      </c>
      <c r="O7438" s="220">
        <f t="shared" si="698"/>
        <v>43410.708333333336</v>
      </c>
      <c r="P7438">
        <f t="shared" si="699"/>
        <v>1.3576795140283758E-4</v>
      </c>
    </row>
    <row r="7439" spans="1:16">
      <c r="A7439">
        <f t="shared" si="697"/>
        <v>310</v>
      </c>
      <c r="B7439" s="128">
        <f t="shared" si="700"/>
        <v>43410</v>
      </c>
      <c r="C7439" s="126">
        <f t="shared" si="701"/>
        <v>18</v>
      </c>
      <c r="D7439" s="127">
        <f>INDEX('365x24'!$D$4:$AA$369,'8760'!A7439,'8760'!C7439)</f>
        <v>6.5476016458755053</v>
      </c>
      <c r="E7439" s="130">
        <f t="shared" si="696"/>
        <v>1.3868511492577112E-4</v>
      </c>
      <c r="O7439" s="220">
        <f t="shared" si="698"/>
        <v>43410.75</v>
      </c>
      <c r="P7439">
        <f t="shared" si="699"/>
        <v>1.3868511492577112E-4</v>
      </c>
    </row>
    <row r="7440" spans="1:16">
      <c r="A7440">
        <f t="shared" si="697"/>
        <v>310</v>
      </c>
      <c r="B7440" s="128">
        <f t="shared" si="700"/>
        <v>43410</v>
      </c>
      <c r="C7440" s="126">
        <f t="shared" si="701"/>
        <v>19</v>
      </c>
      <c r="D7440" s="127">
        <f>INDEX('365x24'!$D$4:$AA$369,'8760'!A7440,'8760'!C7440)</f>
        <v>6.3584334450829481</v>
      </c>
      <c r="E7440" s="130">
        <f t="shared" si="696"/>
        <v>1.3467833273496035E-4</v>
      </c>
      <c r="O7440" s="220">
        <f t="shared" si="698"/>
        <v>43410.791666666664</v>
      </c>
      <c r="P7440">
        <f t="shared" si="699"/>
        <v>1.3467833273496035E-4</v>
      </c>
    </row>
    <row r="7441" spans="1:16">
      <c r="A7441">
        <f t="shared" si="697"/>
        <v>310</v>
      </c>
      <c r="B7441" s="128">
        <f t="shared" si="700"/>
        <v>43410</v>
      </c>
      <c r="C7441" s="126">
        <f t="shared" si="701"/>
        <v>20</v>
      </c>
      <c r="D7441" s="127">
        <f>INDEX('365x24'!$D$4:$AA$369,'8760'!A7441,'8760'!C7441)</f>
        <v>6.286778823570617</v>
      </c>
      <c r="E7441" s="130">
        <f t="shared" si="696"/>
        <v>1.3316061220813814E-4</v>
      </c>
      <c r="O7441" s="220">
        <f t="shared" si="698"/>
        <v>43410.833333333336</v>
      </c>
      <c r="P7441">
        <f t="shared" si="699"/>
        <v>1.3316061220813814E-4</v>
      </c>
    </row>
    <row r="7442" spans="1:16">
      <c r="A7442">
        <f t="shared" si="697"/>
        <v>310</v>
      </c>
      <c r="B7442" s="128">
        <f t="shared" si="700"/>
        <v>43410</v>
      </c>
      <c r="C7442" s="126">
        <f t="shared" si="701"/>
        <v>21</v>
      </c>
      <c r="D7442" s="127">
        <f>INDEX('365x24'!$D$4:$AA$369,'8760'!A7442,'8760'!C7442)</f>
        <v>5.9075529163391414</v>
      </c>
      <c r="E7442" s="130">
        <f t="shared" si="696"/>
        <v>1.2512820715790778E-4</v>
      </c>
      <c r="O7442" s="220">
        <f t="shared" si="698"/>
        <v>43410.875</v>
      </c>
      <c r="P7442">
        <f t="shared" si="699"/>
        <v>1.2512820715790778E-4</v>
      </c>
    </row>
    <row r="7443" spans="1:16">
      <c r="A7443">
        <f t="shared" si="697"/>
        <v>310</v>
      </c>
      <c r="B7443" s="128">
        <f t="shared" si="700"/>
        <v>43410</v>
      </c>
      <c r="C7443" s="126">
        <f t="shared" si="701"/>
        <v>22</v>
      </c>
      <c r="D7443" s="127">
        <f>INDEX('365x24'!$D$4:$AA$369,'8760'!A7443,'8760'!C7443)</f>
        <v>5.6701537427217295</v>
      </c>
      <c r="E7443" s="130">
        <f t="shared" si="696"/>
        <v>1.2009984204697386E-4</v>
      </c>
      <c r="O7443" s="220">
        <f t="shared" si="698"/>
        <v>43410.916666666664</v>
      </c>
      <c r="P7443">
        <f t="shared" si="699"/>
        <v>1.2009984204697386E-4</v>
      </c>
    </row>
    <row r="7444" spans="1:16">
      <c r="A7444">
        <f t="shared" si="697"/>
        <v>310</v>
      </c>
      <c r="B7444" s="128">
        <f t="shared" si="700"/>
        <v>43410</v>
      </c>
      <c r="C7444" s="126">
        <f t="shared" si="701"/>
        <v>23</v>
      </c>
      <c r="D7444" s="127">
        <f>INDEX('365x24'!$D$4:$AA$369,'8760'!A7444,'8760'!C7444)</f>
        <v>5.2967096221915968</v>
      </c>
      <c r="E7444" s="130">
        <f t="shared" si="696"/>
        <v>1.1218990134270095E-4</v>
      </c>
      <c r="O7444" s="220">
        <f t="shared" si="698"/>
        <v>43410.958333333336</v>
      </c>
      <c r="P7444">
        <f t="shared" si="699"/>
        <v>1.1218990134270095E-4</v>
      </c>
    </row>
    <row r="7445" spans="1:16">
      <c r="A7445">
        <f t="shared" si="697"/>
        <v>310</v>
      </c>
      <c r="B7445" s="128">
        <f t="shared" si="700"/>
        <v>43410</v>
      </c>
      <c r="C7445" s="126">
        <f t="shared" si="701"/>
        <v>24</v>
      </c>
      <c r="D7445" s="127">
        <f>INDEX('365x24'!$D$4:$AA$369,'8760'!A7445,'8760'!C7445)</f>
        <v>4.9268729412272574</v>
      </c>
      <c r="E7445" s="130">
        <f t="shared" si="696"/>
        <v>1.0435637001667495E-4</v>
      </c>
      <c r="O7445" s="220">
        <f t="shared" si="698"/>
        <v>43411</v>
      </c>
      <c r="P7445">
        <f t="shared" si="699"/>
        <v>1.0435637001667495E-4</v>
      </c>
    </row>
    <row r="7446" spans="1:16">
      <c r="A7446">
        <f t="shared" si="697"/>
        <v>311</v>
      </c>
      <c r="B7446" s="128">
        <f t="shared" si="700"/>
        <v>43411</v>
      </c>
      <c r="C7446" s="126">
        <f t="shared" si="701"/>
        <v>1</v>
      </c>
      <c r="D7446" s="127">
        <f>INDEX('365x24'!$D$4:$AA$369,'8760'!A7446,'8760'!C7446)</f>
        <v>1.6273925269093523</v>
      </c>
      <c r="E7446" s="130">
        <f t="shared" si="696"/>
        <v>3.4469891699342381E-5</v>
      </c>
      <c r="O7446" s="220">
        <f t="shared" si="698"/>
        <v>43411.041666666664</v>
      </c>
      <c r="P7446">
        <f t="shared" si="699"/>
        <v>3.4469891699342381E-5</v>
      </c>
    </row>
    <row r="7447" spans="1:16">
      <c r="A7447">
        <f t="shared" si="697"/>
        <v>311</v>
      </c>
      <c r="B7447" s="128">
        <f t="shared" si="700"/>
        <v>43411</v>
      </c>
      <c r="C7447" s="126">
        <f t="shared" si="701"/>
        <v>2</v>
      </c>
      <c r="D7447" s="127">
        <f>INDEX('365x24'!$D$4:$AA$369,'8760'!A7447,'8760'!C7447)</f>
        <v>1.5544730645951348</v>
      </c>
      <c r="E7447" s="130">
        <f t="shared" si="696"/>
        <v>3.2925380509089529E-5</v>
      </c>
      <c r="O7447" s="220">
        <f t="shared" si="698"/>
        <v>43411.083333333336</v>
      </c>
      <c r="P7447">
        <f t="shared" si="699"/>
        <v>3.2925380509089529E-5</v>
      </c>
    </row>
    <row r="7448" spans="1:16">
      <c r="A7448">
        <f t="shared" si="697"/>
        <v>311</v>
      </c>
      <c r="B7448" s="128">
        <f t="shared" si="700"/>
        <v>43411</v>
      </c>
      <c r="C7448" s="126">
        <f t="shared" si="701"/>
        <v>3</v>
      </c>
      <c r="D7448" s="127">
        <f>INDEX('365x24'!$D$4:$AA$369,'8760'!A7448,'8760'!C7448)</f>
        <v>1.4289994696136898</v>
      </c>
      <c r="E7448" s="130">
        <f t="shared" si="696"/>
        <v>3.0267717309448655E-5</v>
      </c>
      <c r="O7448" s="220">
        <f t="shared" si="698"/>
        <v>43411.125</v>
      </c>
      <c r="P7448">
        <f t="shared" si="699"/>
        <v>3.0267717309448655E-5</v>
      </c>
    </row>
    <row r="7449" spans="1:16">
      <c r="A7449">
        <f t="shared" si="697"/>
        <v>311</v>
      </c>
      <c r="B7449" s="128">
        <f t="shared" si="700"/>
        <v>43411</v>
      </c>
      <c r="C7449" s="126">
        <f t="shared" si="701"/>
        <v>4</v>
      </c>
      <c r="D7449" s="127">
        <f>INDEX('365x24'!$D$4:$AA$369,'8760'!A7449,'8760'!C7449)</f>
        <v>1.3970037028934204</v>
      </c>
      <c r="E7449" s="130">
        <f t="shared" si="696"/>
        <v>2.959001319354021E-5</v>
      </c>
      <c r="O7449" s="220">
        <f t="shared" si="698"/>
        <v>43411.166666666664</v>
      </c>
      <c r="P7449">
        <f t="shared" si="699"/>
        <v>2.959001319354021E-5</v>
      </c>
    </row>
    <row r="7450" spans="1:16">
      <c r="A7450">
        <f t="shared" si="697"/>
        <v>311</v>
      </c>
      <c r="B7450" s="128">
        <f t="shared" si="700"/>
        <v>43411</v>
      </c>
      <c r="C7450" s="126">
        <f t="shared" si="701"/>
        <v>5</v>
      </c>
      <c r="D7450" s="127">
        <f>INDEX('365x24'!$D$4:$AA$369,'8760'!A7450,'8760'!C7450)</f>
        <v>1.5811120739911961</v>
      </c>
      <c r="E7450" s="130">
        <f t="shared" si="696"/>
        <v>3.3489622849936379E-5</v>
      </c>
      <c r="O7450" s="220">
        <f t="shared" si="698"/>
        <v>43411.208333333336</v>
      </c>
      <c r="P7450">
        <f t="shared" si="699"/>
        <v>3.3489622849936379E-5</v>
      </c>
    </row>
    <row r="7451" spans="1:16">
      <c r="A7451">
        <f t="shared" si="697"/>
        <v>311</v>
      </c>
      <c r="B7451" s="128">
        <f t="shared" si="700"/>
        <v>43411</v>
      </c>
      <c r="C7451" s="126">
        <f t="shared" si="701"/>
        <v>6</v>
      </c>
      <c r="D7451" s="127">
        <f>INDEX('365x24'!$D$4:$AA$369,'8760'!A7451,'8760'!C7451)</f>
        <v>3.0317798682766823</v>
      </c>
      <c r="E7451" s="130">
        <f t="shared" si="696"/>
        <v>6.4216298150399954E-5</v>
      </c>
      <c r="O7451" s="220">
        <f t="shared" si="698"/>
        <v>43411.25</v>
      </c>
      <c r="P7451">
        <f t="shared" si="699"/>
        <v>6.4216298150399954E-5</v>
      </c>
    </row>
    <row r="7452" spans="1:16">
      <c r="A7452">
        <f t="shared" si="697"/>
        <v>311</v>
      </c>
      <c r="B7452" s="128">
        <f t="shared" si="700"/>
        <v>43411</v>
      </c>
      <c r="C7452" s="126">
        <f t="shared" si="701"/>
        <v>7</v>
      </c>
      <c r="D7452" s="127">
        <f>INDEX('365x24'!$D$4:$AA$369,'8760'!A7452,'8760'!C7452)</f>
        <v>4.5077836769334203</v>
      </c>
      <c r="E7452" s="130">
        <f t="shared" si="696"/>
        <v>9.5479616981560214E-5</v>
      </c>
      <c r="O7452" s="220">
        <f t="shared" si="698"/>
        <v>43411.291666666664</v>
      </c>
      <c r="P7452">
        <f t="shared" si="699"/>
        <v>9.5479616981560214E-5</v>
      </c>
    </row>
    <row r="7453" spans="1:16">
      <c r="A7453">
        <f t="shared" si="697"/>
        <v>311</v>
      </c>
      <c r="B7453" s="128">
        <f t="shared" si="700"/>
        <v>43411</v>
      </c>
      <c r="C7453" s="126">
        <f t="shared" si="701"/>
        <v>8</v>
      </c>
      <c r="D7453" s="127">
        <f>INDEX('365x24'!$D$4:$AA$369,'8760'!A7453,'8760'!C7453)</f>
        <v>4.7881689026419609</v>
      </c>
      <c r="E7453" s="130">
        <f t="shared" si="696"/>
        <v>1.0141847205460394E-4</v>
      </c>
      <c r="O7453" s="220">
        <f t="shared" si="698"/>
        <v>43411.333333333336</v>
      </c>
      <c r="P7453">
        <f t="shared" si="699"/>
        <v>1.0141847205460394E-4</v>
      </c>
    </row>
    <row r="7454" spans="1:16">
      <c r="A7454">
        <f t="shared" si="697"/>
        <v>311</v>
      </c>
      <c r="B7454" s="128">
        <f t="shared" si="700"/>
        <v>43411</v>
      </c>
      <c r="C7454" s="126">
        <f t="shared" si="701"/>
        <v>9</v>
      </c>
      <c r="D7454" s="127">
        <f>INDEX('365x24'!$D$4:$AA$369,'8760'!A7454,'8760'!C7454)</f>
        <v>4.6573868094113005</v>
      </c>
      <c r="E7454" s="130">
        <f t="shared" si="696"/>
        <v>9.8648369258055171E-5</v>
      </c>
      <c r="O7454" s="220">
        <f t="shared" si="698"/>
        <v>43411.375</v>
      </c>
      <c r="P7454">
        <f t="shared" si="699"/>
        <v>9.8648369258055171E-5</v>
      </c>
    </row>
    <row r="7455" spans="1:16">
      <c r="A7455">
        <f t="shared" si="697"/>
        <v>311</v>
      </c>
      <c r="B7455" s="128">
        <f t="shared" si="700"/>
        <v>43411</v>
      </c>
      <c r="C7455" s="126">
        <f t="shared" si="701"/>
        <v>10</v>
      </c>
      <c r="D7455" s="127">
        <f>INDEX('365x24'!$D$4:$AA$369,'8760'!A7455,'8760'!C7455)</f>
        <v>4.7805922278680786</v>
      </c>
      <c r="E7455" s="130">
        <f t="shared" si="696"/>
        <v>1.0125799008447172E-4</v>
      </c>
      <c r="O7455" s="220">
        <f t="shared" si="698"/>
        <v>43411.416666666664</v>
      </c>
      <c r="P7455">
        <f t="shared" si="699"/>
        <v>1.0125799008447172E-4</v>
      </c>
    </row>
    <row r="7456" spans="1:16">
      <c r="A7456">
        <f t="shared" si="697"/>
        <v>311</v>
      </c>
      <c r="B7456" s="128">
        <f t="shared" si="700"/>
        <v>43411</v>
      </c>
      <c r="C7456" s="126">
        <f t="shared" si="701"/>
        <v>11</v>
      </c>
      <c r="D7456" s="127">
        <f>INDEX('365x24'!$D$4:$AA$369,'8760'!A7456,'8760'!C7456)</f>
        <v>5.9684410997424306</v>
      </c>
      <c r="E7456" s="130">
        <f t="shared" si="696"/>
        <v>1.2641788315984138E-4</v>
      </c>
      <c r="O7456" s="220">
        <f t="shared" si="698"/>
        <v>43411.458333333336</v>
      </c>
      <c r="P7456">
        <f t="shared" si="699"/>
        <v>1.2641788315984138E-4</v>
      </c>
    </row>
    <row r="7457" spans="1:16">
      <c r="A7457">
        <f t="shared" si="697"/>
        <v>311</v>
      </c>
      <c r="B7457" s="128">
        <f t="shared" si="700"/>
        <v>43411</v>
      </c>
      <c r="C7457" s="126">
        <f t="shared" si="701"/>
        <v>12</v>
      </c>
      <c r="D7457" s="127">
        <f>INDEX('365x24'!$D$4:$AA$369,'8760'!A7457,'8760'!C7457)</f>
        <v>6.5860607415010977</v>
      </c>
      <c r="E7457" s="130">
        <f t="shared" si="696"/>
        <v>1.3949971917099675E-4</v>
      </c>
      <c r="O7457" s="220">
        <f t="shared" si="698"/>
        <v>43411.5</v>
      </c>
      <c r="P7457">
        <f t="shared" si="699"/>
        <v>1.3949971917099675E-4</v>
      </c>
    </row>
    <row r="7458" spans="1:16">
      <c r="A7458">
        <f t="shared" si="697"/>
        <v>311</v>
      </c>
      <c r="B7458" s="128">
        <f t="shared" si="700"/>
        <v>43411</v>
      </c>
      <c r="C7458" s="126">
        <f t="shared" si="701"/>
        <v>13</v>
      </c>
      <c r="D7458" s="127">
        <f>INDEX('365x24'!$D$4:$AA$369,'8760'!A7458,'8760'!C7458)</f>
        <v>6.6636130750146325</v>
      </c>
      <c r="E7458" s="130">
        <f t="shared" si="696"/>
        <v>1.4114235946400562E-4</v>
      </c>
      <c r="O7458" s="220">
        <f t="shared" si="698"/>
        <v>43411.541666666664</v>
      </c>
      <c r="P7458">
        <f t="shared" si="699"/>
        <v>1.4114235946400562E-4</v>
      </c>
    </row>
    <row r="7459" spans="1:16">
      <c r="A7459">
        <f t="shared" si="697"/>
        <v>311</v>
      </c>
      <c r="B7459" s="128">
        <f t="shared" si="700"/>
        <v>43411</v>
      </c>
      <c r="C7459" s="126">
        <f t="shared" si="701"/>
        <v>14</v>
      </c>
      <c r="D7459" s="127">
        <f>INDEX('365x24'!$D$4:$AA$369,'8760'!A7459,'8760'!C7459)</f>
        <v>6.755643131026023</v>
      </c>
      <c r="E7459" s="130">
        <f t="shared" si="696"/>
        <v>1.4309165320312682E-4</v>
      </c>
      <c r="O7459" s="220">
        <f t="shared" si="698"/>
        <v>43411.583333333336</v>
      </c>
      <c r="P7459">
        <f t="shared" si="699"/>
        <v>1.4309165320312682E-4</v>
      </c>
    </row>
    <row r="7460" spans="1:16">
      <c r="A7460">
        <f t="shared" si="697"/>
        <v>311</v>
      </c>
      <c r="B7460" s="128">
        <f t="shared" si="700"/>
        <v>43411</v>
      </c>
      <c r="C7460" s="126">
        <f t="shared" si="701"/>
        <v>15</v>
      </c>
      <c r="D7460" s="127">
        <f>INDEX('365x24'!$D$4:$AA$369,'8760'!A7460,'8760'!C7460)</f>
        <v>6.5005939196887388</v>
      </c>
      <c r="E7460" s="130">
        <f t="shared" si="696"/>
        <v>1.3768944166077986E-4</v>
      </c>
      <c r="O7460" s="220">
        <f t="shared" si="698"/>
        <v>43411.625</v>
      </c>
      <c r="P7460">
        <f t="shared" si="699"/>
        <v>1.3768944166077986E-4</v>
      </c>
    </row>
    <row r="7461" spans="1:16">
      <c r="A7461">
        <f t="shared" si="697"/>
        <v>311</v>
      </c>
      <c r="B7461" s="128">
        <f t="shared" si="700"/>
        <v>43411</v>
      </c>
      <c r="C7461" s="126">
        <f t="shared" si="701"/>
        <v>16</v>
      </c>
      <c r="D7461" s="127">
        <f>INDEX('365x24'!$D$4:$AA$369,'8760'!A7461,'8760'!C7461)</f>
        <v>6.4289291933243353</v>
      </c>
      <c r="E7461" s="130">
        <f t="shared" si="696"/>
        <v>1.3617150710252342E-4</v>
      </c>
      <c r="O7461" s="220">
        <f t="shared" si="698"/>
        <v>43411.666666666664</v>
      </c>
      <c r="P7461">
        <f t="shared" si="699"/>
        <v>1.3617150710252342E-4</v>
      </c>
    </row>
    <row r="7462" spans="1:16">
      <c r="A7462">
        <f t="shared" si="697"/>
        <v>311</v>
      </c>
      <c r="B7462" s="128">
        <f t="shared" si="700"/>
        <v>43411</v>
      </c>
      <c r="C7462" s="126">
        <f t="shared" si="701"/>
        <v>17</v>
      </c>
      <c r="D7462" s="127">
        <f>INDEX('365x24'!$D$4:$AA$369,'8760'!A7462,'8760'!C7462)</f>
        <v>6.2596846173243623</v>
      </c>
      <c r="E7462" s="130">
        <f t="shared" si="696"/>
        <v>1.3258672831746934E-4</v>
      </c>
      <c r="O7462" s="220">
        <f t="shared" si="698"/>
        <v>43411.708333333336</v>
      </c>
      <c r="P7462">
        <f t="shared" si="699"/>
        <v>1.3258672831746934E-4</v>
      </c>
    </row>
    <row r="7463" spans="1:16">
      <c r="A7463">
        <f t="shared" si="697"/>
        <v>311</v>
      </c>
      <c r="B7463" s="128">
        <f t="shared" si="700"/>
        <v>43411</v>
      </c>
      <c r="C7463" s="126">
        <f t="shared" si="701"/>
        <v>18</v>
      </c>
      <c r="D7463" s="127">
        <f>INDEX('365x24'!$D$4:$AA$369,'8760'!A7463,'8760'!C7463)</f>
        <v>6.3941826593294744</v>
      </c>
      <c r="E7463" s="130">
        <f t="shared" si="696"/>
        <v>1.3543553883185367E-4</v>
      </c>
      <c r="O7463" s="220">
        <f t="shared" si="698"/>
        <v>43411.75</v>
      </c>
      <c r="P7463">
        <f t="shared" si="699"/>
        <v>1.3543553883185367E-4</v>
      </c>
    </row>
    <row r="7464" spans="1:16">
      <c r="A7464">
        <f t="shared" si="697"/>
        <v>311</v>
      </c>
      <c r="B7464" s="128">
        <f t="shared" si="700"/>
        <v>43411</v>
      </c>
      <c r="C7464" s="126">
        <f t="shared" si="701"/>
        <v>19</v>
      </c>
      <c r="D7464" s="127">
        <f>INDEX('365x24'!$D$4:$AA$369,'8760'!A7464,'8760'!C7464)</f>
        <v>6.2094469202567915</v>
      </c>
      <c r="E7464" s="130">
        <f t="shared" si="696"/>
        <v>1.315226408594593E-4</v>
      </c>
      <c r="O7464" s="220">
        <f t="shared" si="698"/>
        <v>43411.791666666664</v>
      </c>
      <c r="P7464">
        <f t="shared" si="699"/>
        <v>1.315226408594593E-4</v>
      </c>
    </row>
    <row r="7465" spans="1:16">
      <c r="A7465">
        <f t="shared" si="697"/>
        <v>311</v>
      </c>
      <c r="B7465" s="128">
        <f t="shared" si="700"/>
        <v>43411</v>
      </c>
      <c r="C7465" s="126">
        <f t="shared" si="701"/>
        <v>20</v>
      </c>
      <c r="D7465" s="127">
        <f>INDEX('365x24'!$D$4:$AA$369,'8760'!A7465,'8760'!C7465)</f>
        <v>6.1394712615171398</v>
      </c>
      <c r="E7465" s="130">
        <f t="shared" si="696"/>
        <v>1.3004048253658265E-4</v>
      </c>
      <c r="O7465" s="220">
        <f t="shared" si="698"/>
        <v>43411.833333333336</v>
      </c>
      <c r="P7465">
        <f t="shared" si="699"/>
        <v>1.3004048253658265E-4</v>
      </c>
    </row>
    <row r="7466" spans="1:16">
      <c r="A7466">
        <f t="shared" si="697"/>
        <v>311</v>
      </c>
      <c r="B7466" s="128">
        <f t="shared" si="700"/>
        <v>43411</v>
      </c>
      <c r="C7466" s="126">
        <f t="shared" si="701"/>
        <v>21</v>
      </c>
      <c r="D7466" s="127">
        <f>INDEX('365x24'!$D$4:$AA$369,'8760'!A7466,'8760'!C7466)</f>
        <v>5.7691311200219015</v>
      </c>
      <c r="E7466" s="130">
        <f t="shared" si="696"/>
        <v>1.2219628738502716E-4</v>
      </c>
      <c r="O7466" s="220">
        <f t="shared" si="698"/>
        <v>43411.875</v>
      </c>
      <c r="P7466">
        <f t="shared" si="699"/>
        <v>1.2219628738502716E-4</v>
      </c>
    </row>
    <row r="7467" spans="1:16">
      <c r="A7467">
        <f t="shared" si="697"/>
        <v>311</v>
      </c>
      <c r="B7467" s="128">
        <f t="shared" si="700"/>
        <v>43411</v>
      </c>
      <c r="C7467" s="126">
        <f t="shared" si="701"/>
        <v>22</v>
      </c>
      <c r="D7467" s="127">
        <f>INDEX('365x24'!$D$4:$AA$369,'8760'!A7467,'8760'!C7467)</f>
        <v>5.5372945237561817</v>
      </c>
      <c r="E7467" s="130">
        <f t="shared" si="696"/>
        <v>1.1728574353461371E-4</v>
      </c>
      <c r="O7467" s="220">
        <f t="shared" si="698"/>
        <v>43411.916666666664</v>
      </c>
      <c r="P7467">
        <f t="shared" si="699"/>
        <v>1.1728574353461371E-4</v>
      </c>
    </row>
    <row r="7468" spans="1:16">
      <c r="A7468">
        <f t="shared" si="697"/>
        <v>311</v>
      </c>
      <c r="B7468" s="128">
        <f t="shared" si="700"/>
        <v>43411</v>
      </c>
      <c r="C7468" s="126">
        <f t="shared" si="701"/>
        <v>23</v>
      </c>
      <c r="D7468" s="127">
        <f>INDEX('365x24'!$D$4:$AA$369,'8760'!A7468,'8760'!C7468)</f>
        <v>5.1726006940351121</v>
      </c>
      <c r="E7468" s="130">
        <f t="shared" si="696"/>
        <v>1.0956114322704211E-4</v>
      </c>
      <c r="O7468" s="220">
        <f t="shared" si="698"/>
        <v>43411.958333333336</v>
      </c>
      <c r="P7468">
        <f t="shared" si="699"/>
        <v>1.0956114322704211E-4</v>
      </c>
    </row>
    <row r="7469" spans="1:16">
      <c r="A7469">
        <f t="shared" si="697"/>
        <v>311</v>
      </c>
      <c r="B7469" s="128">
        <f t="shared" si="700"/>
        <v>43411</v>
      </c>
      <c r="C7469" s="126">
        <f t="shared" si="701"/>
        <v>24</v>
      </c>
      <c r="D7469" s="127">
        <f>INDEX('365x24'!$D$4:$AA$369,'8760'!A7469,'8760'!C7469)</f>
        <v>4.8114297767885201</v>
      </c>
      <c r="E7469" s="130">
        <f t="shared" si="696"/>
        <v>1.0191116192469119E-4</v>
      </c>
      <c r="O7469" s="220">
        <f t="shared" si="698"/>
        <v>43412</v>
      </c>
      <c r="P7469">
        <f t="shared" si="699"/>
        <v>1.0191116192469119E-4</v>
      </c>
    </row>
    <row r="7470" spans="1:16">
      <c r="A7470">
        <f t="shared" si="697"/>
        <v>312</v>
      </c>
      <c r="B7470" s="128">
        <f t="shared" si="700"/>
        <v>43412</v>
      </c>
      <c r="C7470" s="126">
        <f t="shared" si="701"/>
        <v>1</v>
      </c>
      <c r="D7470" s="127">
        <f>INDEX('365x24'!$D$4:$AA$369,'8760'!A7470,'8760'!C7470)</f>
        <v>1.6469159691922164</v>
      </c>
      <c r="E7470" s="130">
        <f t="shared" si="696"/>
        <v>3.4883418817084987E-5</v>
      </c>
      <c r="O7470" s="220">
        <f t="shared" si="698"/>
        <v>43412.041666666664</v>
      </c>
      <c r="P7470">
        <f t="shared" si="699"/>
        <v>3.4883418817084987E-5</v>
      </c>
    </row>
    <row r="7471" spans="1:16">
      <c r="A7471">
        <f t="shared" si="697"/>
        <v>312</v>
      </c>
      <c r="B7471" s="128">
        <f t="shared" si="700"/>
        <v>43412</v>
      </c>
      <c r="C7471" s="126">
        <f t="shared" si="701"/>
        <v>2</v>
      </c>
      <c r="D7471" s="127">
        <f>INDEX('365x24'!$D$4:$AA$369,'8760'!A7471,'8760'!C7471)</f>
        <v>1.5731217093781649</v>
      </c>
      <c r="E7471" s="130">
        <f t="shared" si="696"/>
        <v>3.3320378492293591E-5</v>
      </c>
      <c r="O7471" s="220">
        <f t="shared" si="698"/>
        <v>43412.083333333336</v>
      </c>
      <c r="P7471">
        <f t="shared" si="699"/>
        <v>3.3320378492293591E-5</v>
      </c>
    </row>
    <row r="7472" spans="1:16">
      <c r="A7472">
        <f t="shared" si="697"/>
        <v>312</v>
      </c>
      <c r="B7472" s="128">
        <f t="shared" si="700"/>
        <v>43412</v>
      </c>
      <c r="C7472" s="126">
        <f t="shared" si="701"/>
        <v>3</v>
      </c>
      <c r="D7472" s="127">
        <f>INDEX('365x24'!$D$4:$AA$369,'8760'!A7472,'8760'!C7472)</f>
        <v>1.4461428374281105</v>
      </c>
      <c r="E7472" s="130">
        <f t="shared" si="696"/>
        <v>3.0630831937391139E-5</v>
      </c>
      <c r="O7472" s="220">
        <f t="shared" si="698"/>
        <v>43412.125</v>
      </c>
      <c r="P7472">
        <f t="shared" si="699"/>
        <v>3.0630831937391139E-5</v>
      </c>
    </row>
    <row r="7473" spans="1:16">
      <c r="A7473">
        <f t="shared" si="697"/>
        <v>312</v>
      </c>
      <c r="B7473" s="128">
        <f t="shared" si="700"/>
        <v>43412</v>
      </c>
      <c r="C7473" s="126">
        <f t="shared" si="701"/>
        <v>4</v>
      </c>
      <c r="D7473" s="127">
        <f>INDEX('365x24'!$D$4:$AA$369,'8760'!A7473,'8760'!C7473)</f>
        <v>1.4137632250808456</v>
      </c>
      <c r="E7473" s="130">
        <f t="shared" si="696"/>
        <v>2.9944997565890996E-5</v>
      </c>
      <c r="O7473" s="220">
        <f t="shared" si="698"/>
        <v>43412.166666666664</v>
      </c>
      <c r="P7473">
        <f t="shared" si="699"/>
        <v>2.9944997565890996E-5</v>
      </c>
    </row>
    <row r="7474" spans="1:16">
      <c r="A7474">
        <f t="shared" si="697"/>
        <v>312</v>
      </c>
      <c r="B7474" s="128">
        <f t="shared" si="700"/>
        <v>43412</v>
      </c>
      <c r="C7474" s="126">
        <f t="shared" si="701"/>
        <v>5</v>
      </c>
      <c r="D7474" s="127">
        <f>INDEX('365x24'!$D$4:$AA$369,'8760'!A7474,'8760'!C7474)</f>
        <v>1.6000803006537156</v>
      </c>
      <c r="E7474" s="130">
        <f t="shared" si="696"/>
        <v>3.3891389914719047E-5</v>
      </c>
      <c r="O7474" s="220">
        <f t="shared" si="698"/>
        <v>43412.208333333336</v>
      </c>
      <c r="P7474">
        <f t="shared" si="699"/>
        <v>3.3891389914719047E-5</v>
      </c>
    </row>
    <row r="7475" spans="1:16">
      <c r="A7475">
        <f t="shared" si="697"/>
        <v>312</v>
      </c>
      <c r="B7475" s="128">
        <f t="shared" si="700"/>
        <v>43412</v>
      </c>
      <c r="C7475" s="126">
        <f t="shared" si="701"/>
        <v>6</v>
      </c>
      <c r="D7475" s="127">
        <f>INDEX('365x24'!$D$4:$AA$369,'8760'!A7475,'8760'!C7475)</f>
        <v>3.0681514125070475</v>
      </c>
      <c r="E7475" s="130">
        <f t="shared" si="696"/>
        <v>6.4986685853322206E-5</v>
      </c>
      <c r="O7475" s="220">
        <f t="shared" si="698"/>
        <v>43412.25</v>
      </c>
      <c r="P7475">
        <f t="shared" si="699"/>
        <v>6.4986685853322206E-5</v>
      </c>
    </row>
    <row r="7476" spans="1:16">
      <c r="A7476">
        <f t="shared" si="697"/>
        <v>312</v>
      </c>
      <c r="B7476" s="128">
        <f t="shared" si="700"/>
        <v>43412</v>
      </c>
      <c r="C7476" s="126">
        <f t="shared" si="701"/>
        <v>7</v>
      </c>
      <c r="D7476" s="127">
        <f>INDEX('365x24'!$D$4:$AA$369,'8760'!A7476,'8760'!C7476)</f>
        <v>4.561862488888754</v>
      </c>
      <c r="E7476" s="130">
        <f t="shared" si="696"/>
        <v>9.6625063307819074E-5</v>
      </c>
      <c r="O7476" s="220">
        <f t="shared" si="698"/>
        <v>43412.291666666664</v>
      </c>
      <c r="P7476">
        <f t="shared" si="699"/>
        <v>9.6625063307819074E-5</v>
      </c>
    </row>
    <row r="7477" spans="1:16">
      <c r="A7477">
        <f t="shared" si="697"/>
        <v>312</v>
      </c>
      <c r="B7477" s="128">
        <f t="shared" si="700"/>
        <v>43412</v>
      </c>
      <c r="C7477" s="126">
        <f t="shared" si="701"/>
        <v>8</v>
      </c>
      <c r="D7477" s="127">
        <f>INDEX('365x24'!$D$4:$AA$369,'8760'!A7477,'8760'!C7477)</f>
        <v>4.8456114296694563</v>
      </c>
      <c r="E7477" s="130">
        <f t="shared" si="696"/>
        <v>1.0263516541704348E-4</v>
      </c>
      <c r="O7477" s="220">
        <f t="shared" si="698"/>
        <v>43412.333333333336</v>
      </c>
      <c r="P7477">
        <f t="shared" si="699"/>
        <v>1.0263516541704348E-4</v>
      </c>
    </row>
    <row r="7478" spans="1:16">
      <c r="A7478">
        <f t="shared" si="697"/>
        <v>312</v>
      </c>
      <c r="B7478" s="128">
        <f t="shared" si="700"/>
        <v>43412</v>
      </c>
      <c r="C7478" s="126">
        <f t="shared" si="701"/>
        <v>9</v>
      </c>
      <c r="D7478" s="127">
        <f>INDEX('365x24'!$D$4:$AA$369,'8760'!A7478,'8760'!C7478)</f>
        <v>4.713260374675361</v>
      </c>
      <c r="E7478" s="130">
        <f t="shared" si="696"/>
        <v>9.9831830354049002E-5</v>
      </c>
      <c r="O7478" s="220">
        <f t="shared" si="698"/>
        <v>43412.375</v>
      </c>
      <c r="P7478">
        <f t="shared" si="699"/>
        <v>9.9831830354049002E-5</v>
      </c>
    </row>
    <row r="7479" spans="1:16">
      <c r="A7479">
        <f t="shared" si="697"/>
        <v>312</v>
      </c>
      <c r="B7479" s="128">
        <f t="shared" si="700"/>
        <v>43412</v>
      </c>
      <c r="C7479" s="126">
        <f t="shared" si="701"/>
        <v>10</v>
      </c>
      <c r="D7479" s="127">
        <f>INDEX('365x24'!$D$4:$AA$369,'8760'!A7479,'8760'!C7479)</f>
        <v>4.8379438593247777</v>
      </c>
      <c r="E7479" s="130">
        <f t="shared" si="696"/>
        <v>1.0247275818276663E-4</v>
      </c>
      <c r="O7479" s="220">
        <f t="shared" si="698"/>
        <v>43412.416666666664</v>
      </c>
      <c r="P7479">
        <f t="shared" si="699"/>
        <v>1.0247275818276663E-4</v>
      </c>
    </row>
    <row r="7480" spans="1:16">
      <c r="A7480">
        <f t="shared" si="697"/>
        <v>312</v>
      </c>
      <c r="B7480" s="128">
        <f t="shared" si="700"/>
        <v>43412</v>
      </c>
      <c r="C7480" s="126">
        <f t="shared" si="701"/>
        <v>11</v>
      </c>
      <c r="D7480" s="127">
        <f>INDEX('365x24'!$D$4:$AA$369,'8760'!A7480,'8760'!C7480)</f>
        <v>6.0400430724704188</v>
      </c>
      <c r="E7480" s="130">
        <f t="shared" si="696"/>
        <v>1.2793448852983181E-4</v>
      </c>
      <c r="O7480" s="220">
        <f t="shared" si="698"/>
        <v>43412.458333333336</v>
      </c>
      <c r="P7480">
        <f t="shared" si="699"/>
        <v>1.2793448852983181E-4</v>
      </c>
    </row>
    <row r="7481" spans="1:16">
      <c r="A7481">
        <f t="shared" si="697"/>
        <v>312</v>
      </c>
      <c r="B7481" s="128">
        <f t="shared" si="700"/>
        <v>43412</v>
      </c>
      <c r="C7481" s="126">
        <f t="shared" si="701"/>
        <v>12</v>
      </c>
      <c r="D7481" s="127">
        <f>INDEX('365x24'!$D$4:$AA$369,'8760'!A7481,'8760'!C7481)</f>
        <v>6.665072150630726</v>
      </c>
      <c r="E7481" s="130">
        <f t="shared" si="696"/>
        <v>1.411732642258478E-4</v>
      </c>
      <c r="O7481" s="220">
        <f t="shared" si="698"/>
        <v>43412.5</v>
      </c>
      <c r="P7481">
        <f t="shared" si="699"/>
        <v>1.411732642258478E-4</v>
      </c>
    </row>
    <row r="7482" spans="1:16">
      <c r="A7482">
        <f t="shared" si="697"/>
        <v>312</v>
      </c>
      <c r="B7482" s="128">
        <f t="shared" si="700"/>
        <v>43412</v>
      </c>
      <c r="C7482" s="126">
        <f t="shared" si="701"/>
        <v>13</v>
      </c>
      <c r="D7482" s="127">
        <f>INDEX('365x24'!$D$4:$AA$369,'8760'!A7482,'8760'!C7482)</f>
        <v>6.7435548611013978</v>
      </c>
      <c r="E7482" s="130">
        <f t="shared" si="696"/>
        <v>1.4283561088497413E-4</v>
      </c>
      <c r="O7482" s="220">
        <f t="shared" si="698"/>
        <v>43412.541666666664</v>
      </c>
      <c r="P7482">
        <f t="shared" si="699"/>
        <v>1.4283561088497413E-4</v>
      </c>
    </row>
    <row r="7483" spans="1:16">
      <c r="A7483">
        <f t="shared" si="697"/>
        <v>312</v>
      </c>
      <c r="B7483" s="128">
        <f t="shared" si="700"/>
        <v>43412</v>
      </c>
      <c r="C7483" s="126">
        <f t="shared" si="701"/>
        <v>14</v>
      </c>
      <c r="D7483" s="127">
        <f>INDEX('365x24'!$D$4:$AA$369,'8760'!A7483,'8760'!C7483)</f>
        <v>6.836688979873994</v>
      </c>
      <c r="E7483" s="130">
        <f t="shared" si="696"/>
        <v>1.4480828983889677E-4</v>
      </c>
      <c r="O7483" s="220">
        <f t="shared" si="698"/>
        <v>43412.583333333336</v>
      </c>
      <c r="P7483">
        <f t="shared" si="699"/>
        <v>1.4480828983889677E-4</v>
      </c>
    </row>
    <row r="7484" spans="1:16">
      <c r="A7484">
        <f t="shared" si="697"/>
        <v>312</v>
      </c>
      <c r="B7484" s="128">
        <f t="shared" si="700"/>
        <v>43412</v>
      </c>
      <c r="C7484" s="126">
        <f t="shared" si="701"/>
        <v>15</v>
      </c>
      <c r="D7484" s="127">
        <f>INDEX('365x24'!$D$4:$AA$369,'8760'!A7484,'8760'!C7484)</f>
        <v>6.5785800036216715</v>
      </c>
      <c r="E7484" s="130">
        <f t="shared" si="696"/>
        <v>1.3934126924556621E-4</v>
      </c>
      <c r="O7484" s="220">
        <f t="shared" si="698"/>
        <v>43412.625</v>
      </c>
      <c r="P7484">
        <f t="shared" si="699"/>
        <v>1.3934126924556621E-4</v>
      </c>
    </row>
    <row r="7485" spans="1:16">
      <c r="A7485">
        <f t="shared" si="697"/>
        <v>312</v>
      </c>
      <c r="B7485" s="128">
        <f t="shared" si="700"/>
        <v>43412</v>
      </c>
      <c r="C7485" s="126">
        <f t="shared" si="701"/>
        <v>16</v>
      </c>
      <c r="D7485" s="127">
        <f>INDEX('365x24'!$D$4:$AA$369,'8760'!A7485,'8760'!C7485)</f>
        <v>6.506055532527121</v>
      </c>
      <c r="E7485" s="130">
        <f t="shared" si="696"/>
        <v>1.3780512438632385E-4</v>
      </c>
      <c r="O7485" s="220">
        <f t="shared" si="698"/>
        <v>43412.666666666664</v>
      </c>
      <c r="P7485">
        <f t="shared" si="699"/>
        <v>1.3780512438632385E-4</v>
      </c>
    </row>
    <row r="7486" spans="1:16">
      <c r="A7486">
        <f t="shared" si="697"/>
        <v>312</v>
      </c>
      <c r="B7486" s="128">
        <f t="shared" si="700"/>
        <v>43412</v>
      </c>
      <c r="C7486" s="126">
        <f t="shared" si="701"/>
        <v>17</v>
      </c>
      <c r="D7486" s="127">
        <f>INDEX('365x24'!$D$4:$AA$369,'8760'!A7486,'8760'!C7486)</f>
        <v>6.334780569477565</v>
      </c>
      <c r="E7486" s="130">
        <f t="shared" si="696"/>
        <v>1.3417733986015347E-4</v>
      </c>
      <c r="O7486" s="220">
        <f t="shared" si="698"/>
        <v>43412.708333333336</v>
      </c>
      <c r="P7486">
        <f t="shared" si="699"/>
        <v>1.3417733986015347E-4</v>
      </c>
    </row>
    <row r="7487" spans="1:16">
      <c r="A7487">
        <f t="shared" si="697"/>
        <v>312</v>
      </c>
      <c r="B7487" s="128">
        <f t="shared" si="700"/>
        <v>43412</v>
      </c>
      <c r="C7487" s="126">
        <f t="shared" si="701"/>
        <v>18</v>
      </c>
      <c r="D7487" s="127">
        <f>INDEX('365x24'!$D$4:$AA$369,'8760'!A7487,'8760'!C7487)</f>
        <v>6.4708921526024898</v>
      </c>
      <c r="E7487" s="130">
        <f t="shared" si="696"/>
        <v>1.3706032687881239E-4</v>
      </c>
      <c r="O7487" s="220">
        <f t="shared" si="698"/>
        <v>43412.75</v>
      </c>
      <c r="P7487">
        <f t="shared" si="699"/>
        <v>1.3706032687881239E-4</v>
      </c>
    </row>
    <row r="7488" spans="1:16">
      <c r="A7488">
        <f t="shared" si="697"/>
        <v>312</v>
      </c>
      <c r="B7488" s="128">
        <f t="shared" si="700"/>
        <v>43412</v>
      </c>
      <c r="C7488" s="126">
        <f t="shared" si="701"/>
        <v>19</v>
      </c>
      <c r="D7488" s="127">
        <f>INDEX('365x24'!$D$4:$AA$369,'8760'!A7488,'8760'!C7488)</f>
        <v>6.2839401826698698</v>
      </c>
      <c r="E7488" s="130">
        <f t="shared" si="696"/>
        <v>1.3310048679720981E-4</v>
      </c>
      <c r="O7488" s="220">
        <f t="shared" si="698"/>
        <v>43412.791666666664</v>
      </c>
      <c r="P7488">
        <f t="shared" si="699"/>
        <v>1.3310048679720981E-4</v>
      </c>
    </row>
    <row r="7489" spans="1:16">
      <c r="A7489">
        <f t="shared" si="697"/>
        <v>312</v>
      </c>
      <c r="B7489" s="128">
        <f t="shared" si="700"/>
        <v>43412</v>
      </c>
      <c r="C7489" s="126">
        <f t="shared" si="701"/>
        <v>20</v>
      </c>
      <c r="D7489" s="127">
        <f>INDEX('365x24'!$D$4:$AA$369,'8760'!A7489,'8760'!C7489)</f>
        <v>6.2131250425438784</v>
      </c>
      <c r="E7489" s="130">
        <f t="shared" si="696"/>
        <v>1.3160054737236038E-4</v>
      </c>
      <c r="O7489" s="220">
        <f t="shared" si="698"/>
        <v>43412.833333333336</v>
      </c>
      <c r="P7489">
        <f t="shared" si="699"/>
        <v>1.3160054737236038E-4</v>
      </c>
    </row>
    <row r="7490" spans="1:16">
      <c r="A7490">
        <f t="shared" si="697"/>
        <v>312</v>
      </c>
      <c r="B7490" s="128">
        <f t="shared" si="700"/>
        <v>43412</v>
      </c>
      <c r="C7490" s="126">
        <f t="shared" si="701"/>
        <v>21</v>
      </c>
      <c r="D7490" s="127">
        <f>INDEX('365x24'!$D$4:$AA$369,'8760'!A7490,'8760'!C7490)</f>
        <v>5.8383420181805219</v>
      </c>
      <c r="E7490" s="130">
        <f t="shared" si="696"/>
        <v>1.2366224727146749E-4</v>
      </c>
      <c r="O7490" s="220">
        <f t="shared" si="698"/>
        <v>43412.875</v>
      </c>
      <c r="P7490">
        <f t="shared" si="699"/>
        <v>1.2366224727146749E-4</v>
      </c>
    </row>
    <row r="7491" spans="1:16">
      <c r="A7491">
        <f t="shared" si="697"/>
        <v>312</v>
      </c>
      <c r="B7491" s="128">
        <f t="shared" si="700"/>
        <v>43412</v>
      </c>
      <c r="C7491" s="126">
        <f t="shared" si="701"/>
        <v>22</v>
      </c>
      <c r="D7491" s="127">
        <f>INDEX('365x24'!$D$4:$AA$369,'8760'!A7491,'8760'!C7491)</f>
        <v>5.6037241332389556</v>
      </c>
      <c r="E7491" s="130">
        <f t="shared" si="696"/>
        <v>1.1869279279079378E-4</v>
      </c>
      <c r="O7491" s="220">
        <f t="shared" si="698"/>
        <v>43412.916666666664</v>
      </c>
      <c r="P7491">
        <f t="shared" si="699"/>
        <v>1.1869279279079378E-4</v>
      </c>
    </row>
    <row r="7492" spans="1:16">
      <c r="A7492">
        <f t="shared" si="697"/>
        <v>312</v>
      </c>
      <c r="B7492" s="128">
        <f t="shared" si="700"/>
        <v>43412</v>
      </c>
      <c r="C7492" s="126">
        <f t="shared" si="701"/>
        <v>23</v>
      </c>
      <c r="D7492" s="127">
        <f>INDEX('365x24'!$D$4:$AA$369,'8760'!A7492,'8760'!C7492)</f>
        <v>5.2346551581133545</v>
      </c>
      <c r="E7492" s="130">
        <f t="shared" si="696"/>
        <v>1.1087552228487153E-4</v>
      </c>
      <c r="O7492" s="220">
        <f t="shared" si="698"/>
        <v>43412.958333333336</v>
      </c>
      <c r="P7492">
        <f t="shared" si="699"/>
        <v>1.1087552228487153E-4</v>
      </c>
    </row>
    <row r="7493" spans="1:16">
      <c r="A7493">
        <f t="shared" si="697"/>
        <v>312</v>
      </c>
      <c r="B7493" s="128">
        <f t="shared" si="700"/>
        <v>43412</v>
      </c>
      <c r="C7493" s="126">
        <f t="shared" si="701"/>
        <v>24</v>
      </c>
      <c r="D7493" s="127">
        <f>INDEX('365x24'!$D$4:$AA$369,'8760'!A7493,'8760'!C7493)</f>
        <v>4.8691513590078888</v>
      </c>
      <c r="E7493" s="130">
        <f t="shared" si="696"/>
        <v>1.0313376597068307E-4</v>
      </c>
      <c r="O7493" s="220">
        <f t="shared" si="698"/>
        <v>43413</v>
      </c>
      <c r="P7493">
        <f t="shared" si="699"/>
        <v>1.0313376597068307E-4</v>
      </c>
    </row>
    <row r="7494" spans="1:16">
      <c r="A7494">
        <f t="shared" si="697"/>
        <v>313</v>
      </c>
      <c r="B7494" s="128">
        <f t="shared" si="700"/>
        <v>43413</v>
      </c>
      <c r="C7494" s="126">
        <f t="shared" si="701"/>
        <v>1</v>
      </c>
      <c r="D7494" s="127">
        <f>INDEX('365x24'!$D$4:$AA$369,'8760'!A7494,'8760'!C7494)</f>
        <v>1.6859628537579445</v>
      </c>
      <c r="E7494" s="130">
        <f t="shared" ref="E7494:E7557" si="702">D7494*$E$2</f>
        <v>3.5710473052570208E-5</v>
      </c>
      <c r="O7494" s="220">
        <f t="shared" si="698"/>
        <v>43413.041666666664</v>
      </c>
      <c r="P7494">
        <f t="shared" si="699"/>
        <v>3.5710473052570208E-5</v>
      </c>
    </row>
    <row r="7495" spans="1:16">
      <c r="A7495">
        <f t="shared" ref="A7495:A7558" si="703">IF(C7495=1,A7494+1,A7494)</f>
        <v>313</v>
      </c>
      <c r="B7495" s="128">
        <f t="shared" si="700"/>
        <v>43413</v>
      </c>
      <c r="C7495" s="126">
        <f t="shared" si="701"/>
        <v>2</v>
      </c>
      <c r="D7495" s="127">
        <f>INDEX('365x24'!$D$4:$AA$369,'8760'!A7495,'8760'!C7495)</f>
        <v>1.6104189989442246</v>
      </c>
      <c r="E7495" s="130">
        <f t="shared" si="702"/>
        <v>3.4110374458701701E-5</v>
      </c>
      <c r="O7495" s="220">
        <f t="shared" ref="O7495:O7558" si="704">B7495+O$3*C7495</f>
        <v>43413.083333333336</v>
      </c>
      <c r="P7495">
        <f t="shared" ref="P7495:P7558" si="705">E7495</f>
        <v>3.4110374458701701E-5</v>
      </c>
    </row>
    <row r="7496" spans="1:16">
      <c r="A7496">
        <f t="shared" si="703"/>
        <v>313</v>
      </c>
      <c r="B7496" s="128">
        <f t="shared" ref="B7496:B7559" si="706">IF(C7495=24,B7495+1,B7495)</f>
        <v>43413</v>
      </c>
      <c r="C7496" s="126">
        <f t="shared" ref="C7496:C7559" si="707">IF(C7495=24,1,C7495+1)</f>
        <v>3</v>
      </c>
      <c r="D7496" s="127">
        <f>INDEX('365x24'!$D$4:$AA$369,'8760'!A7496,'8760'!C7496)</f>
        <v>1.4804295730569512</v>
      </c>
      <c r="E7496" s="130">
        <f t="shared" si="702"/>
        <v>3.1357061193276105E-5</v>
      </c>
      <c r="O7496" s="220">
        <f t="shared" si="704"/>
        <v>43413.125</v>
      </c>
      <c r="P7496">
        <f t="shared" si="705"/>
        <v>3.1357061193276105E-5</v>
      </c>
    </row>
    <row r="7497" spans="1:16">
      <c r="A7497">
        <f t="shared" si="703"/>
        <v>313</v>
      </c>
      <c r="B7497" s="128">
        <f t="shared" si="706"/>
        <v>43413</v>
      </c>
      <c r="C7497" s="126">
        <f t="shared" si="707"/>
        <v>4</v>
      </c>
      <c r="D7497" s="127">
        <f>INDEX('365x24'!$D$4:$AA$369,'8760'!A7497,'8760'!C7497)</f>
        <v>1.4472822694556957</v>
      </c>
      <c r="E7497" s="130">
        <f t="shared" si="702"/>
        <v>3.0654966310592559E-5</v>
      </c>
      <c r="O7497" s="220">
        <f t="shared" si="704"/>
        <v>43413.166666666664</v>
      </c>
      <c r="P7497">
        <f t="shared" si="705"/>
        <v>3.0654966310592559E-5</v>
      </c>
    </row>
    <row r="7498" spans="1:16">
      <c r="A7498">
        <f t="shared" si="703"/>
        <v>313</v>
      </c>
      <c r="B7498" s="128">
        <f t="shared" si="706"/>
        <v>43413</v>
      </c>
      <c r="C7498" s="126">
        <f t="shared" si="707"/>
        <v>5</v>
      </c>
      <c r="D7498" s="127">
        <f>INDEX('365x24'!$D$4:$AA$369,'8760'!A7498,'8760'!C7498)</f>
        <v>1.638016753978754</v>
      </c>
      <c r="E7498" s="130">
        <f t="shared" si="702"/>
        <v>3.4694924044284378E-5</v>
      </c>
      <c r="O7498" s="220">
        <f t="shared" si="704"/>
        <v>43413.208333333336</v>
      </c>
      <c r="P7498">
        <f t="shared" si="705"/>
        <v>3.4694924044284378E-5</v>
      </c>
    </row>
    <row r="7499" spans="1:16">
      <c r="A7499">
        <f t="shared" si="703"/>
        <v>313</v>
      </c>
      <c r="B7499" s="128">
        <f t="shared" si="706"/>
        <v>43413</v>
      </c>
      <c r="C7499" s="126">
        <f t="shared" si="707"/>
        <v>6</v>
      </c>
      <c r="D7499" s="127">
        <f>INDEX('365x24'!$D$4:$AA$369,'8760'!A7499,'8760'!C7499)</f>
        <v>3.1408945009677773</v>
      </c>
      <c r="E7499" s="130">
        <f t="shared" si="702"/>
        <v>6.6527461259166681E-5</v>
      </c>
      <c r="O7499" s="220">
        <f t="shared" si="704"/>
        <v>43413.25</v>
      </c>
      <c r="P7499">
        <f t="shared" si="705"/>
        <v>6.6527461259166681E-5</v>
      </c>
    </row>
    <row r="7500" spans="1:16">
      <c r="A7500">
        <f t="shared" si="703"/>
        <v>313</v>
      </c>
      <c r="B7500" s="128">
        <f t="shared" si="706"/>
        <v>43413</v>
      </c>
      <c r="C7500" s="126">
        <f t="shared" si="707"/>
        <v>7</v>
      </c>
      <c r="D7500" s="127">
        <f>INDEX('365x24'!$D$4:$AA$369,'8760'!A7500,'8760'!C7500)</f>
        <v>4.6700201127994214</v>
      </c>
      <c r="E7500" s="130">
        <f t="shared" si="702"/>
        <v>9.8915955960336821E-5</v>
      </c>
      <c r="O7500" s="220">
        <f t="shared" si="704"/>
        <v>43413.291666666664</v>
      </c>
      <c r="P7500">
        <f t="shared" si="705"/>
        <v>9.8915955960336821E-5</v>
      </c>
    </row>
    <row r="7501" spans="1:16">
      <c r="A7501">
        <f t="shared" si="703"/>
        <v>313</v>
      </c>
      <c r="B7501" s="128">
        <f t="shared" si="706"/>
        <v>43413</v>
      </c>
      <c r="C7501" s="126">
        <f t="shared" si="707"/>
        <v>8</v>
      </c>
      <c r="D7501" s="127">
        <f>INDEX('365x24'!$D$4:$AA$369,'8760'!A7501,'8760'!C7501)</f>
        <v>4.9604964837244481</v>
      </c>
      <c r="E7501" s="130">
        <f t="shared" si="702"/>
        <v>1.0506855214192257E-4</v>
      </c>
      <c r="O7501" s="220">
        <f t="shared" si="704"/>
        <v>43413.333333333336</v>
      </c>
      <c r="P7501">
        <f t="shared" si="705"/>
        <v>1.0506855214192257E-4</v>
      </c>
    </row>
    <row r="7502" spans="1:16">
      <c r="A7502">
        <f t="shared" si="703"/>
        <v>313</v>
      </c>
      <c r="B7502" s="128">
        <f t="shared" si="706"/>
        <v>43413</v>
      </c>
      <c r="C7502" s="126">
        <f t="shared" si="707"/>
        <v>9</v>
      </c>
      <c r="D7502" s="127">
        <f>INDEX('365x24'!$D$4:$AA$369,'8760'!A7502,'8760'!C7502)</f>
        <v>4.825007505203482</v>
      </c>
      <c r="E7502" s="130">
        <f t="shared" si="702"/>
        <v>1.0219875254603665E-4</v>
      </c>
      <c r="O7502" s="220">
        <f t="shared" si="704"/>
        <v>43413.375</v>
      </c>
      <c r="P7502">
        <f t="shared" si="705"/>
        <v>1.0219875254603665E-4</v>
      </c>
    </row>
    <row r="7503" spans="1:16">
      <c r="A7503">
        <f t="shared" si="703"/>
        <v>313</v>
      </c>
      <c r="B7503" s="128">
        <f t="shared" si="706"/>
        <v>43413</v>
      </c>
      <c r="C7503" s="126">
        <f t="shared" si="707"/>
        <v>10</v>
      </c>
      <c r="D7503" s="127">
        <f>INDEX('365x24'!$D$4:$AA$369,'8760'!A7503,'8760'!C7503)</f>
        <v>4.9526471222381749</v>
      </c>
      <c r="E7503" s="130">
        <f t="shared" si="702"/>
        <v>1.0490229437935641E-4</v>
      </c>
      <c r="O7503" s="220">
        <f t="shared" si="704"/>
        <v>43413.416666666664</v>
      </c>
      <c r="P7503">
        <f t="shared" si="705"/>
        <v>1.0490229437935641E-4</v>
      </c>
    </row>
    <row r="7504" spans="1:16">
      <c r="A7504">
        <f t="shared" si="703"/>
        <v>313</v>
      </c>
      <c r="B7504" s="128">
        <f t="shared" si="706"/>
        <v>43413</v>
      </c>
      <c r="C7504" s="126">
        <f t="shared" si="707"/>
        <v>11</v>
      </c>
      <c r="D7504" s="127">
        <f>INDEX('365x24'!$D$4:$AA$369,'8760'!A7504,'8760'!C7504)</f>
        <v>6.1832470179263952</v>
      </c>
      <c r="E7504" s="130">
        <f t="shared" si="702"/>
        <v>1.3096769926981266E-4</v>
      </c>
      <c r="O7504" s="220">
        <f t="shared" si="704"/>
        <v>43413.458333333336</v>
      </c>
      <c r="P7504">
        <f t="shared" si="705"/>
        <v>1.3096769926981266E-4</v>
      </c>
    </row>
    <row r="7505" spans="1:16">
      <c r="A7505">
        <f t="shared" si="703"/>
        <v>313</v>
      </c>
      <c r="B7505" s="128">
        <f t="shared" si="706"/>
        <v>43413</v>
      </c>
      <c r="C7505" s="126">
        <f t="shared" si="707"/>
        <v>12</v>
      </c>
      <c r="D7505" s="127">
        <f>INDEX('365x24'!$D$4:$AA$369,'8760'!A7505,'8760'!C7505)</f>
        <v>6.8230949688899809</v>
      </c>
      <c r="E7505" s="130">
        <f t="shared" si="702"/>
        <v>1.4452035433554989E-4</v>
      </c>
      <c r="O7505" s="220">
        <f t="shared" si="704"/>
        <v>43413.5</v>
      </c>
      <c r="P7505">
        <f t="shared" si="705"/>
        <v>1.4452035433554989E-4</v>
      </c>
    </row>
    <row r="7506" spans="1:16">
      <c r="A7506">
        <f t="shared" si="703"/>
        <v>313</v>
      </c>
      <c r="B7506" s="128">
        <f t="shared" si="706"/>
        <v>43413</v>
      </c>
      <c r="C7506" s="126">
        <f t="shared" si="707"/>
        <v>13</v>
      </c>
      <c r="D7506" s="127">
        <f>INDEX('365x24'!$D$4:$AA$369,'8760'!A7506,'8760'!C7506)</f>
        <v>6.9034384332749266</v>
      </c>
      <c r="E7506" s="130">
        <f t="shared" si="702"/>
        <v>1.462221137269111E-4</v>
      </c>
      <c r="O7506" s="220">
        <f t="shared" si="704"/>
        <v>43413.541666666664</v>
      </c>
      <c r="P7506">
        <f t="shared" si="705"/>
        <v>1.462221137269111E-4</v>
      </c>
    </row>
    <row r="7507" spans="1:16">
      <c r="A7507">
        <f t="shared" si="703"/>
        <v>313</v>
      </c>
      <c r="B7507" s="128">
        <f t="shared" si="706"/>
        <v>43413</v>
      </c>
      <c r="C7507" s="126">
        <f t="shared" si="707"/>
        <v>14</v>
      </c>
      <c r="D7507" s="127">
        <f>INDEX('365x24'!$D$4:$AA$369,'8760'!A7507,'8760'!C7507)</f>
        <v>6.998780677569937</v>
      </c>
      <c r="E7507" s="130">
        <f t="shared" si="702"/>
        <v>1.4824156311043669E-4</v>
      </c>
      <c r="O7507" s="220">
        <f t="shared" si="704"/>
        <v>43413.583333333336</v>
      </c>
      <c r="P7507">
        <f t="shared" si="705"/>
        <v>1.4824156311043669E-4</v>
      </c>
    </row>
    <row r="7508" spans="1:16">
      <c r="A7508">
        <f t="shared" si="703"/>
        <v>313</v>
      </c>
      <c r="B7508" s="128">
        <f t="shared" si="706"/>
        <v>43413</v>
      </c>
      <c r="C7508" s="126">
        <f t="shared" si="707"/>
        <v>15</v>
      </c>
      <c r="D7508" s="127">
        <f>INDEX('365x24'!$D$4:$AA$369,'8760'!A7508,'8760'!C7508)</f>
        <v>6.7345521714875369</v>
      </c>
      <c r="E7508" s="130">
        <f t="shared" si="702"/>
        <v>1.426449244151389E-4</v>
      </c>
      <c r="O7508" s="220">
        <f t="shared" si="704"/>
        <v>43413.625</v>
      </c>
      <c r="P7508">
        <f t="shared" si="705"/>
        <v>1.426449244151389E-4</v>
      </c>
    </row>
    <row r="7509" spans="1:16">
      <c r="A7509">
        <f t="shared" si="703"/>
        <v>313</v>
      </c>
      <c r="B7509" s="128">
        <f t="shared" si="706"/>
        <v>43413</v>
      </c>
      <c r="C7509" s="126">
        <f t="shared" si="707"/>
        <v>16</v>
      </c>
      <c r="D7509" s="127">
        <f>INDEX('365x24'!$D$4:$AA$369,'8760'!A7509,'8760'!C7509)</f>
        <v>6.6603082109326897</v>
      </c>
      <c r="E7509" s="130">
        <f t="shared" si="702"/>
        <v>1.4107235895392464E-4</v>
      </c>
      <c r="O7509" s="220">
        <f t="shared" si="704"/>
        <v>43413.666666666664</v>
      </c>
      <c r="P7509">
        <f t="shared" si="705"/>
        <v>1.4107235895392464E-4</v>
      </c>
    </row>
    <row r="7510" spans="1:16">
      <c r="A7510">
        <f t="shared" si="703"/>
        <v>313</v>
      </c>
      <c r="B7510" s="128">
        <f t="shared" si="706"/>
        <v>43413</v>
      </c>
      <c r="C7510" s="126">
        <f t="shared" si="707"/>
        <v>17</v>
      </c>
      <c r="D7510" s="127">
        <f>INDEX('365x24'!$D$4:$AA$369,'8760'!A7510,'8760'!C7510)</f>
        <v>6.4849724737839702</v>
      </c>
      <c r="E7510" s="130">
        <f t="shared" si="702"/>
        <v>1.3735856294552171E-4</v>
      </c>
      <c r="O7510" s="220">
        <f t="shared" si="704"/>
        <v>43413.708333333336</v>
      </c>
      <c r="P7510">
        <f t="shared" si="705"/>
        <v>1.3735856294552171E-4</v>
      </c>
    </row>
    <row r="7511" spans="1:16">
      <c r="A7511">
        <f t="shared" si="703"/>
        <v>313</v>
      </c>
      <c r="B7511" s="128">
        <f t="shared" si="706"/>
        <v>43413</v>
      </c>
      <c r="C7511" s="126">
        <f t="shared" si="707"/>
        <v>18</v>
      </c>
      <c r="D7511" s="127">
        <f>INDEX('365x24'!$D$4:$AA$369,'8760'!A7511,'8760'!C7511)</f>
        <v>6.6243111391485217</v>
      </c>
      <c r="E7511" s="130">
        <f t="shared" si="702"/>
        <v>1.4030990297272985E-4</v>
      </c>
      <c r="O7511" s="220">
        <f t="shared" si="704"/>
        <v>43413.75</v>
      </c>
      <c r="P7511">
        <f t="shared" si="705"/>
        <v>1.4030990297272985E-4</v>
      </c>
    </row>
    <row r="7512" spans="1:16">
      <c r="A7512">
        <f t="shared" si="703"/>
        <v>313</v>
      </c>
      <c r="B7512" s="128">
        <f t="shared" si="706"/>
        <v>43413</v>
      </c>
      <c r="C7512" s="126">
        <f t="shared" si="707"/>
        <v>19</v>
      </c>
      <c r="D7512" s="127">
        <f>INDEX('365x24'!$D$4:$AA$369,'8760'!A7512,'8760'!C7512)</f>
        <v>6.4329267074960272</v>
      </c>
      <c r="E7512" s="130">
        <f t="shared" si="702"/>
        <v>1.3625617867271092E-4</v>
      </c>
      <c r="O7512" s="220">
        <f t="shared" si="704"/>
        <v>43413.791666666664</v>
      </c>
      <c r="P7512">
        <f t="shared" si="705"/>
        <v>1.3625617867271092E-4</v>
      </c>
    </row>
    <row r="7513" spans="1:16">
      <c r="A7513">
        <f t="shared" si="703"/>
        <v>313</v>
      </c>
      <c r="B7513" s="128">
        <f t="shared" si="706"/>
        <v>43413</v>
      </c>
      <c r="C7513" s="126">
        <f t="shared" si="707"/>
        <v>20</v>
      </c>
      <c r="D7513" s="127">
        <f>INDEX('365x24'!$D$4:$AA$369,'8760'!A7513,'8760'!C7513)</f>
        <v>6.3604326045973556</v>
      </c>
      <c r="E7513" s="130">
        <f t="shared" si="702"/>
        <v>1.3472067704391587E-4</v>
      </c>
      <c r="O7513" s="220">
        <f t="shared" si="704"/>
        <v>43413.833333333336</v>
      </c>
      <c r="P7513">
        <f t="shared" si="705"/>
        <v>1.3472067704391587E-4</v>
      </c>
    </row>
    <row r="7514" spans="1:16">
      <c r="A7514">
        <f t="shared" si="703"/>
        <v>313</v>
      </c>
      <c r="B7514" s="128">
        <f t="shared" si="706"/>
        <v>43413</v>
      </c>
      <c r="C7514" s="126">
        <f t="shared" si="707"/>
        <v>21</v>
      </c>
      <c r="D7514" s="127">
        <f>INDEX('365x24'!$D$4:$AA$369,'8760'!A7514,'8760'!C7514)</f>
        <v>5.9767638144977617</v>
      </c>
      <c r="E7514" s="130">
        <f t="shared" si="702"/>
        <v>1.2659416704434808E-4</v>
      </c>
      <c r="O7514" s="220">
        <f t="shared" si="704"/>
        <v>43413.875</v>
      </c>
      <c r="P7514">
        <f t="shared" si="705"/>
        <v>1.2659416704434808E-4</v>
      </c>
    </row>
    <row r="7515" spans="1:16">
      <c r="A7515">
        <f t="shared" si="703"/>
        <v>313</v>
      </c>
      <c r="B7515" s="128">
        <f t="shared" si="706"/>
        <v>43413</v>
      </c>
      <c r="C7515" s="126">
        <f t="shared" si="707"/>
        <v>22</v>
      </c>
      <c r="D7515" s="127">
        <f>INDEX('365x24'!$D$4:$AA$369,'8760'!A7515,'8760'!C7515)</f>
        <v>5.7365833522045042</v>
      </c>
      <c r="E7515" s="130">
        <f t="shared" si="702"/>
        <v>1.2150689130315396E-4</v>
      </c>
      <c r="O7515" s="220">
        <f t="shared" si="704"/>
        <v>43413.916666666664</v>
      </c>
      <c r="P7515">
        <f t="shared" si="705"/>
        <v>1.2150689130315396E-4</v>
      </c>
    </row>
    <row r="7516" spans="1:16">
      <c r="A7516">
        <f t="shared" si="703"/>
        <v>313</v>
      </c>
      <c r="B7516" s="128">
        <f t="shared" si="706"/>
        <v>43413</v>
      </c>
      <c r="C7516" s="126">
        <f t="shared" si="707"/>
        <v>23</v>
      </c>
      <c r="D7516" s="127">
        <f>INDEX('365x24'!$D$4:$AA$369,'8760'!A7516,'8760'!C7516)</f>
        <v>5.35876408626984</v>
      </c>
      <c r="E7516" s="130">
        <f t="shared" si="702"/>
        <v>1.1350428040053038E-4</v>
      </c>
      <c r="O7516" s="220">
        <f t="shared" si="704"/>
        <v>43413.958333333336</v>
      </c>
      <c r="P7516">
        <f t="shared" si="705"/>
        <v>1.1350428040053038E-4</v>
      </c>
    </row>
    <row r="7517" spans="1:16">
      <c r="A7517">
        <f t="shared" si="703"/>
        <v>313</v>
      </c>
      <c r="B7517" s="128">
        <f t="shared" si="706"/>
        <v>43413</v>
      </c>
      <c r="C7517" s="126">
        <f t="shared" si="707"/>
        <v>24</v>
      </c>
      <c r="D7517" s="127">
        <f>INDEX('365x24'!$D$4:$AA$369,'8760'!A7517,'8760'!C7517)</f>
        <v>4.984594523446626</v>
      </c>
      <c r="E7517" s="130">
        <f t="shared" si="702"/>
        <v>1.0557897406266683E-4</v>
      </c>
      <c r="O7517" s="220">
        <f t="shared" si="704"/>
        <v>43414</v>
      </c>
      <c r="P7517">
        <f t="shared" si="705"/>
        <v>1.0557897406266683E-4</v>
      </c>
    </row>
    <row r="7518" spans="1:16">
      <c r="A7518">
        <f t="shared" si="703"/>
        <v>314</v>
      </c>
      <c r="B7518" s="128">
        <f t="shared" si="706"/>
        <v>43414</v>
      </c>
      <c r="C7518" s="126">
        <f t="shared" si="707"/>
        <v>1</v>
      </c>
      <c r="D7518" s="127">
        <f>INDEX('365x24'!$D$4:$AA$369,'8760'!A7518,'8760'!C7518)</f>
        <v>1.4679805857315935</v>
      </c>
      <c r="E7518" s="130">
        <f t="shared" si="702"/>
        <v>3.1093378499779582E-5</v>
      </c>
      <c r="O7518" s="220">
        <f t="shared" si="704"/>
        <v>43414.041666666664</v>
      </c>
      <c r="P7518">
        <f t="shared" si="705"/>
        <v>3.1093378499779582E-5</v>
      </c>
    </row>
    <row r="7519" spans="1:16">
      <c r="A7519">
        <f t="shared" si="703"/>
        <v>314</v>
      </c>
      <c r="B7519" s="128">
        <f t="shared" si="706"/>
        <v>43414</v>
      </c>
      <c r="C7519" s="126">
        <f t="shared" si="707"/>
        <v>2</v>
      </c>
      <c r="D7519" s="127">
        <f>INDEX('365x24'!$D$4:$AA$369,'8760'!A7519,'8760'!C7519)</f>
        <v>1.4836793087041331</v>
      </c>
      <c r="E7519" s="130">
        <f t="shared" si="702"/>
        <v>3.1425894024911744E-5</v>
      </c>
      <c r="O7519" s="220">
        <f t="shared" si="704"/>
        <v>43414.083333333336</v>
      </c>
      <c r="P7519">
        <f t="shared" si="705"/>
        <v>3.1425894024911744E-5</v>
      </c>
    </row>
    <row r="7520" spans="1:16">
      <c r="A7520">
        <f t="shared" si="703"/>
        <v>314</v>
      </c>
      <c r="B7520" s="128">
        <f t="shared" si="706"/>
        <v>43414</v>
      </c>
      <c r="C7520" s="126">
        <f t="shared" si="707"/>
        <v>3</v>
      </c>
      <c r="D7520" s="127">
        <f>INDEX('365x24'!$D$4:$AA$369,'8760'!A7520,'8760'!C7520)</f>
        <v>1.4550816350089331</v>
      </c>
      <c r="E7520" s="130">
        <f t="shared" si="702"/>
        <v>3.0820165106518111E-5</v>
      </c>
      <c r="O7520" s="220">
        <f t="shared" si="704"/>
        <v>43414.125</v>
      </c>
      <c r="P7520">
        <f t="shared" si="705"/>
        <v>3.0820165106518111E-5</v>
      </c>
    </row>
    <row r="7521" spans="1:16">
      <c r="A7521">
        <f t="shared" si="703"/>
        <v>314</v>
      </c>
      <c r="B7521" s="128">
        <f t="shared" si="706"/>
        <v>43414</v>
      </c>
      <c r="C7521" s="126">
        <f t="shared" si="707"/>
        <v>4</v>
      </c>
      <c r="D7521" s="127">
        <f>INDEX('365x24'!$D$4:$AA$369,'8760'!A7521,'8760'!C7521)</f>
        <v>1.4657807646781162</v>
      </c>
      <c r="E7521" s="130">
        <f t="shared" si="702"/>
        <v>3.1046783967595452E-5</v>
      </c>
      <c r="O7521" s="220">
        <f t="shared" si="704"/>
        <v>43414.166666666664</v>
      </c>
      <c r="P7521">
        <f t="shared" si="705"/>
        <v>3.1046783967595452E-5</v>
      </c>
    </row>
    <row r="7522" spans="1:16">
      <c r="A7522">
        <f t="shared" si="703"/>
        <v>314</v>
      </c>
      <c r="B7522" s="128">
        <f t="shared" si="706"/>
        <v>43414</v>
      </c>
      <c r="C7522" s="126">
        <f t="shared" si="707"/>
        <v>5</v>
      </c>
      <c r="D7522" s="127">
        <f>INDEX('365x24'!$D$4:$AA$369,'8760'!A7522,'8760'!C7522)</f>
        <v>1.6450661805364875</v>
      </c>
      <c r="E7522" s="130">
        <f t="shared" si="702"/>
        <v>3.4844238340601704E-5</v>
      </c>
      <c r="O7522" s="220">
        <f t="shared" si="704"/>
        <v>43414.208333333336</v>
      </c>
      <c r="P7522">
        <f t="shared" si="705"/>
        <v>3.4844238340601704E-5</v>
      </c>
    </row>
    <row r="7523" spans="1:16">
      <c r="A7523">
        <f t="shared" si="703"/>
        <v>314</v>
      </c>
      <c r="B7523" s="128">
        <f t="shared" si="706"/>
        <v>43414</v>
      </c>
      <c r="C7523" s="126">
        <f t="shared" si="707"/>
        <v>6</v>
      </c>
      <c r="D7523" s="127">
        <f>INDEX('365x24'!$D$4:$AA$369,'8760'!A7523,'8760'!C7523)</f>
        <v>3.1777415036135168</v>
      </c>
      <c r="E7523" s="130">
        <f t="shared" si="702"/>
        <v>6.7307919673250801E-5</v>
      </c>
      <c r="O7523" s="220">
        <f t="shared" si="704"/>
        <v>43414.25</v>
      </c>
      <c r="P7523">
        <f t="shared" si="705"/>
        <v>6.7307919673250801E-5</v>
      </c>
    </row>
    <row r="7524" spans="1:16">
      <c r="A7524">
        <f t="shared" si="703"/>
        <v>314</v>
      </c>
      <c r="B7524" s="128">
        <f t="shared" si="706"/>
        <v>43414</v>
      </c>
      <c r="C7524" s="126">
        <f t="shared" si="707"/>
        <v>7</v>
      </c>
      <c r="D7524" s="127">
        <f>INDEX('365x24'!$D$4:$AA$369,'8760'!A7524,'8760'!C7524)</f>
        <v>4.399642106953892</v>
      </c>
      <c r="E7524" s="130">
        <f t="shared" si="702"/>
        <v>9.3189064368251552E-5</v>
      </c>
      <c r="O7524" s="220">
        <f t="shared" si="704"/>
        <v>43414.291666666664</v>
      </c>
      <c r="P7524">
        <f t="shared" si="705"/>
        <v>9.3189064368251552E-5</v>
      </c>
    </row>
    <row r="7525" spans="1:16">
      <c r="A7525">
        <f t="shared" si="703"/>
        <v>314</v>
      </c>
      <c r="B7525" s="128">
        <f t="shared" si="706"/>
        <v>43414</v>
      </c>
      <c r="C7525" s="126">
        <f t="shared" si="707"/>
        <v>8</v>
      </c>
      <c r="D7525" s="127">
        <f>INDEX('365x24'!$D$4:$AA$369,'8760'!A7525,'8760'!C7525)</f>
        <v>4.5656286046253358</v>
      </c>
      <c r="E7525" s="130">
        <f t="shared" si="702"/>
        <v>9.6704833614871984E-5</v>
      </c>
      <c r="O7525" s="220">
        <f t="shared" si="704"/>
        <v>43414.333333333336</v>
      </c>
      <c r="P7525">
        <f t="shared" si="705"/>
        <v>9.6704833614871984E-5</v>
      </c>
    </row>
    <row r="7526" spans="1:16">
      <c r="A7526">
        <f t="shared" si="703"/>
        <v>314</v>
      </c>
      <c r="B7526" s="128">
        <f t="shared" si="706"/>
        <v>43414</v>
      </c>
      <c r="C7526" s="126">
        <f t="shared" si="707"/>
        <v>9</v>
      </c>
      <c r="D7526" s="127">
        <f>INDEX('365x24'!$D$4:$AA$369,'8760'!A7526,'8760'!C7526)</f>
        <v>4.3802436849368682</v>
      </c>
      <c r="E7526" s="130">
        <f t="shared" si="702"/>
        <v>9.2778185311718809E-5</v>
      </c>
      <c r="O7526" s="220">
        <f t="shared" si="704"/>
        <v>43414.375</v>
      </c>
      <c r="P7526">
        <f t="shared" si="705"/>
        <v>9.2778185311718809E-5</v>
      </c>
    </row>
    <row r="7527" spans="1:16">
      <c r="A7527">
        <f t="shared" si="703"/>
        <v>314</v>
      </c>
      <c r="B7527" s="128">
        <f t="shared" si="706"/>
        <v>43414</v>
      </c>
      <c r="C7527" s="126">
        <f t="shared" si="707"/>
        <v>10</v>
      </c>
      <c r="D7527" s="127">
        <f>INDEX('365x24'!$D$4:$AA$369,'8760'!A7527,'8760'!C7527)</f>
        <v>4.4780357299505269</v>
      </c>
      <c r="E7527" s="130">
        <f t="shared" si="702"/>
        <v>9.4849524060631343E-5</v>
      </c>
      <c r="O7527" s="220">
        <f t="shared" si="704"/>
        <v>43414.416666666664</v>
      </c>
      <c r="P7527">
        <f t="shared" si="705"/>
        <v>9.4849524060631343E-5</v>
      </c>
    </row>
    <row r="7528" spans="1:16">
      <c r="A7528">
        <f t="shared" si="703"/>
        <v>314</v>
      </c>
      <c r="B7528" s="128">
        <f t="shared" si="706"/>
        <v>43414</v>
      </c>
      <c r="C7528" s="126">
        <f t="shared" si="707"/>
        <v>11</v>
      </c>
      <c r="D7528" s="127">
        <f>INDEX('365x24'!$D$4:$AA$369,'8760'!A7528,'8760'!C7528)</f>
        <v>5.7177348854508523</v>
      </c>
      <c r="E7528" s="130">
        <f t="shared" si="702"/>
        <v>1.2110766087966731E-4</v>
      </c>
      <c r="O7528" s="220">
        <f t="shared" si="704"/>
        <v>43414.458333333336</v>
      </c>
      <c r="P7528">
        <f t="shared" si="705"/>
        <v>1.2110766087966731E-4</v>
      </c>
    </row>
    <row r="7529" spans="1:16">
      <c r="A7529">
        <f t="shared" si="703"/>
        <v>314</v>
      </c>
      <c r="B7529" s="128">
        <f t="shared" si="706"/>
        <v>43414</v>
      </c>
      <c r="C7529" s="126">
        <f t="shared" si="707"/>
        <v>12</v>
      </c>
      <c r="D7529" s="127">
        <f>INDEX('365x24'!$D$4:$AA$369,'8760'!A7529,'8760'!C7529)</f>
        <v>6.2375925971338813</v>
      </c>
      <c r="E7529" s="130">
        <f t="shared" si="702"/>
        <v>1.3211879600808865E-4</v>
      </c>
      <c r="O7529" s="220">
        <f t="shared" si="704"/>
        <v>43414.5</v>
      </c>
      <c r="P7529">
        <f t="shared" si="705"/>
        <v>1.3211879600808865E-4</v>
      </c>
    </row>
    <row r="7530" spans="1:16">
      <c r="A7530">
        <f t="shared" si="703"/>
        <v>314</v>
      </c>
      <c r="B7530" s="128">
        <f t="shared" si="706"/>
        <v>43414</v>
      </c>
      <c r="C7530" s="126">
        <f t="shared" si="707"/>
        <v>13</v>
      </c>
      <c r="D7530" s="127">
        <f>INDEX('365x24'!$D$4:$AA$369,'8760'!A7530,'8760'!C7530)</f>
        <v>6.2529913445082208</v>
      </c>
      <c r="E7530" s="130">
        <f t="shared" si="702"/>
        <v>1.3244495773337756E-4</v>
      </c>
      <c r="O7530" s="220">
        <f t="shared" si="704"/>
        <v>43414.541666666664</v>
      </c>
      <c r="P7530">
        <f t="shared" si="705"/>
        <v>1.3244495773337756E-4</v>
      </c>
    </row>
    <row r="7531" spans="1:16">
      <c r="A7531">
        <f t="shared" si="703"/>
        <v>314</v>
      </c>
      <c r="B7531" s="128">
        <f t="shared" si="706"/>
        <v>43414</v>
      </c>
      <c r="C7531" s="126">
        <f t="shared" si="707"/>
        <v>14</v>
      </c>
      <c r="D7531" s="127">
        <f>INDEX('365x24'!$D$4:$AA$369,'8760'!A7531,'8760'!C7531)</f>
        <v>6.2692900186771636</v>
      </c>
      <c r="E7531" s="130">
        <f t="shared" si="702"/>
        <v>1.3279018085819632E-4</v>
      </c>
      <c r="O7531" s="220">
        <f t="shared" si="704"/>
        <v>43414.583333333336</v>
      </c>
      <c r="P7531">
        <f t="shared" si="705"/>
        <v>1.3279018085819632E-4</v>
      </c>
    </row>
    <row r="7532" spans="1:16">
      <c r="A7532">
        <f t="shared" si="703"/>
        <v>314</v>
      </c>
      <c r="B7532" s="128">
        <f t="shared" si="706"/>
        <v>43414</v>
      </c>
      <c r="C7532" s="126">
        <f t="shared" si="707"/>
        <v>15</v>
      </c>
      <c r="D7532" s="127">
        <f>INDEX('365x24'!$D$4:$AA$369,'8760'!A7532,'8760'!C7532)</f>
        <v>5.985213127180435</v>
      </c>
      <c r="E7532" s="130">
        <f t="shared" si="702"/>
        <v>1.2677313240660077E-4</v>
      </c>
      <c r="O7532" s="220">
        <f t="shared" si="704"/>
        <v>43414.625</v>
      </c>
      <c r="P7532">
        <f t="shared" si="705"/>
        <v>1.2677313240660077E-4</v>
      </c>
    </row>
    <row r="7533" spans="1:16">
      <c r="A7533">
        <f t="shared" si="703"/>
        <v>314</v>
      </c>
      <c r="B7533" s="128">
        <f t="shared" si="706"/>
        <v>43414</v>
      </c>
      <c r="C7533" s="126">
        <f t="shared" si="707"/>
        <v>16</v>
      </c>
      <c r="D7533" s="127">
        <f>INDEX('365x24'!$D$4:$AA$369,'8760'!A7533,'8760'!C7533)</f>
        <v>5.9029198214071839</v>
      </c>
      <c r="E7533" s="130">
        <f t="shared" si="702"/>
        <v>1.2503007331625824E-4</v>
      </c>
      <c r="O7533" s="220">
        <f t="shared" si="704"/>
        <v>43414.666666666664</v>
      </c>
      <c r="P7533">
        <f t="shared" si="705"/>
        <v>1.2503007331625824E-4</v>
      </c>
    </row>
    <row r="7534" spans="1:16">
      <c r="A7534">
        <f t="shared" si="703"/>
        <v>314</v>
      </c>
      <c r="B7534" s="128">
        <f t="shared" si="706"/>
        <v>43414</v>
      </c>
      <c r="C7534" s="126">
        <f t="shared" si="707"/>
        <v>17</v>
      </c>
      <c r="D7534" s="127">
        <f>INDEX('365x24'!$D$4:$AA$369,'8760'!A7534,'8760'!C7534)</f>
        <v>5.7909289314119947</v>
      </c>
      <c r="E7534" s="130">
        <f t="shared" si="702"/>
        <v>1.2265798804143003E-4</v>
      </c>
      <c r="O7534" s="220">
        <f t="shared" si="704"/>
        <v>43414.708333333336</v>
      </c>
      <c r="P7534">
        <f t="shared" si="705"/>
        <v>1.2265798804143003E-4</v>
      </c>
    </row>
    <row r="7535" spans="1:16">
      <c r="A7535">
        <f t="shared" si="703"/>
        <v>314</v>
      </c>
      <c r="B7535" s="128">
        <f t="shared" si="706"/>
        <v>43414</v>
      </c>
      <c r="C7535" s="126">
        <f t="shared" si="707"/>
        <v>18</v>
      </c>
      <c r="D7535" s="127">
        <f>INDEX('365x24'!$D$4:$AA$369,'8760'!A7535,'8760'!C7535)</f>
        <v>6.0116109798221595</v>
      </c>
      <c r="E7535" s="130">
        <f t="shared" si="702"/>
        <v>1.273322667928103E-4</v>
      </c>
      <c r="O7535" s="220">
        <f t="shared" si="704"/>
        <v>43414.75</v>
      </c>
      <c r="P7535">
        <f t="shared" si="705"/>
        <v>1.273322667928103E-4</v>
      </c>
    </row>
    <row r="7536" spans="1:16">
      <c r="A7536">
        <f t="shared" si="703"/>
        <v>314</v>
      </c>
      <c r="B7536" s="128">
        <f t="shared" si="706"/>
        <v>43414</v>
      </c>
      <c r="C7536" s="126">
        <f t="shared" si="707"/>
        <v>19</v>
      </c>
      <c r="D7536" s="127">
        <f>INDEX('365x24'!$D$4:$AA$369,'8760'!A7536,'8760'!C7536)</f>
        <v>5.9328173893612579</v>
      </c>
      <c r="E7536" s="130">
        <f t="shared" si="702"/>
        <v>1.2566333536730617E-4</v>
      </c>
      <c r="O7536" s="220">
        <f t="shared" si="704"/>
        <v>43414.791666666664</v>
      </c>
      <c r="P7536">
        <f t="shared" si="705"/>
        <v>1.2566333536730617E-4</v>
      </c>
    </row>
    <row r="7537" spans="1:16">
      <c r="A7537">
        <f t="shared" si="703"/>
        <v>314</v>
      </c>
      <c r="B7537" s="128">
        <f t="shared" si="706"/>
        <v>43414</v>
      </c>
      <c r="C7537" s="126">
        <f t="shared" si="707"/>
        <v>20</v>
      </c>
      <c r="D7537" s="127">
        <f>INDEX('365x24'!$D$4:$AA$369,'8760'!A7537,'8760'!C7537)</f>
        <v>5.8737221965155806</v>
      </c>
      <c r="E7537" s="130">
        <f t="shared" si="702"/>
        <v>1.2441163679817802E-4</v>
      </c>
      <c r="O7537" s="220">
        <f t="shared" si="704"/>
        <v>43414.833333333336</v>
      </c>
      <c r="P7537">
        <f t="shared" si="705"/>
        <v>1.2441163679817802E-4</v>
      </c>
    </row>
    <row r="7538" spans="1:16">
      <c r="A7538">
        <f t="shared" si="703"/>
        <v>314</v>
      </c>
      <c r="B7538" s="128">
        <f t="shared" si="706"/>
        <v>43414</v>
      </c>
      <c r="C7538" s="126">
        <f t="shared" si="707"/>
        <v>21</v>
      </c>
      <c r="D7538" s="127">
        <f>INDEX('365x24'!$D$4:$AA$369,'8760'!A7538,'8760'!C7538)</f>
        <v>5.4681551877472865</v>
      </c>
      <c r="E7538" s="130">
        <f t="shared" si="702"/>
        <v>1.1582129941005013E-4</v>
      </c>
      <c r="O7538" s="220">
        <f t="shared" si="704"/>
        <v>43414.875</v>
      </c>
      <c r="P7538">
        <f t="shared" si="705"/>
        <v>1.1582129941005013E-4</v>
      </c>
    </row>
    <row r="7539" spans="1:16">
      <c r="A7539">
        <f t="shared" si="703"/>
        <v>314</v>
      </c>
      <c r="B7539" s="128">
        <f t="shared" si="706"/>
        <v>43414</v>
      </c>
      <c r="C7539" s="126">
        <f t="shared" si="707"/>
        <v>22</v>
      </c>
      <c r="D7539" s="127">
        <f>INDEX('365x24'!$D$4:$AA$369,'8760'!A7539,'8760'!C7539)</f>
        <v>5.3460651192793165</v>
      </c>
      <c r="E7539" s="130">
        <f t="shared" si="702"/>
        <v>1.1323530287383117E-4</v>
      </c>
      <c r="O7539" s="220">
        <f t="shared" si="704"/>
        <v>43414.916666666664</v>
      </c>
      <c r="P7539">
        <f t="shared" si="705"/>
        <v>1.1323530287383117E-4</v>
      </c>
    </row>
    <row r="7540" spans="1:16">
      <c r="A7540">
        <f t="shared" si="703"/>
        <v>314</v>
      </c>
      <c r="B7540" s="128">
        <f t="shared" si="706"/>
        <v>43414</v>
      </c>
      <c r="C7540" s="126">
        <f t="shared" si="707"/>
        <v>23</v>
      </c>
      <c r="D7540" s="127">
        <f>INDEX('365x24'!$D$4:$AA$369,'8760'!A7540,'8760'!C7540)</f>
        <v>5.0769870076926571</v>
      </c>
      <c r="E7540" s="130">
        <f t="shared" si="702"/>
        <v>1.075359444144001E-4</v>
      </c>
      <c r="O7540" s="220">
        <f t="shared" si="704"/>
        <v>43414.958333333336</v>
      </c>
      <c r="P7540">
        <f t="shared" si="705"/>
        <v>1.075359444144001E-4</v>
      </c>
    </row>
    <row r="7541" spans="1:16">
      <c r="A7541">
        <f t="shared" si="703"/>
        <v>314</v>
      </c>
      <c r="B7541" s="128">
        <f t="shared" si="706"/>
        <v>43414</v>
      </c>
      <c r="C7541" s="126">
        <f t="shared" si="707"/>
        <v>24</v>
      </c>
      <c r="D7541" s="127">
        <f>INDEX('365x24'!$D$4:$AA$369,'8760'!A7541,'8760'!C7541)</f>
        <v>4.2137572279350906</v>
      </c>
      <c r="E7541" s="130">
        <f t="shared" si="702"/>
        <v>8.9251826398692929E-5</v>
      </c>
      <c r="O7541" s="220">
        <f t="shared" si="704"/>
        <v>43415</v>
      </c>
      <c r="P7541">
        <f t="shared" si="705"/>
        <v>8.9251826398692929E-5</v>
      </c>
    </row>
    <row r="7542" spans="1:16">
      <c r="A7542">
        <f t="shared" si="703"/>
        <v>315</v>
      </c>
      <c r="B7542" s="128">
        <f t="shared" si="706"/>
        <v>43415</v>
      </c>
      <c r="C7542" s="126">
        <f t="shared" si="707"/>
        <v>1</v>
      </c>
      <c r="D7542" s="127">
        <f>INDEX('365x24'!$D$4:$AA$369,'8760'!A7542,'8760'!C7542)</f>
        <v>1.4679805857315935</v>
      </c>
      <c r="E7542" s="130">
        <f t="shared" si="702"/>
        <v>3.1093378499779582E-5</v>
      </c>
      <c r="O7542" s="220">
        <f t="shared" si="704"/>
        <v>43415.041666666664</v>
      </c>
      <c r="P7542">
        <f t="shared" si="705"/>
        <v>3.1093378499779582E-5</v>
      </c>
    </row>
    <row r="7543" spans="1:16">
      <c r="A7543">
        <f t="shared" si="703"/>
        <v>315</v>
      </c>
      <c r="B7543" s="128">
        <f t="shared" si="706"/>
        <v>43415</v>
      </c>
      <c r="C7543" s="126">
        <f t="shared" si="707"/>
        <v>2</v>
      </c>
      <c r="D7543" s="127">
        <f>INDEX('365x24'!$D$4:$AA$369,'8760'!A7543,'8760'!C7543)</f>
        <v>1.4836793087041331</v>
      </c>
      <c r="E7543" s="130">
        <f t="shared" si="702"/>
        <v>3.1425894024911744E-5</v>
      </c>
      <c r="O7543" s="220">
        <f t="shared" si="704"/>
        <v>43415.083333333336</v>
      </c>
      <c r="P7543">
        <f t="shared" si="705"/>
        <v>3.1425894024911744E-5</v>
      </c>
    </row>
    <row r="7544" spans="1:16">
      <c r="A7544">
        <f t="shared" si="703"/>
        <v>315</v>
      </c>
      <c r="B7544" s="128">
        <f t="shared" si="706"/>
        <v>43415</v>
      </c>
      <c r="C7544" s="126">
        <f t="shared" si="707"/>
        <v>3</v>
      </c>
      <c r="D7544" s="127">
        <f>INDEX('365x24'!$D$4:$AA$369,'8760'!A7544,'8760'!C7544)</f>
        <v>1.4550816350089331</v>
      </c>
      <c r="E7544" s="130">
        <f t="shared" si="702"/>
        <v>3.0820165106518111E-5</v>
      </c>
      <c r="O7544" s="220">
        <f t="shared" si="704"/>
        <v>43415.125</v>
      </c>
      <c r="P7544">
        <f t="shared" si="705"/>
        <v>3.0820165106518111E-5</v>
      </c>
    </row>
    <row r="7545" spans="1:16">
      <c r="A7545">
        <f t="shared" si="703"/>
        <v>315</v>
      </c>
      <c r="B7545" s="128">
        <f t="shared" si="706"/>
        <v>43415</v>
      </c>
      <c r="C7545" s="126">
        <f t="shared" si="707"/>
        <v>4</v>
      </c>
      <c r="D7545" s="127">
        <f>INDEX('365x24'!$D$4:$AA$369,'8760'!A7545,'8760'!C7545)</f>
        <v>1.4657807646781162</v>
      </c>
      <c r="E7545" s="130">
        <f t="shared" si="702"/>
        <v>3.1046783967595452E-5</v>
      </c>
      <c r="O7545" s="220">
        <f t="shared" si="704"/>
        <v>43415.166666666664</v>
      </c>
      <c r="P7545">
        <f t="shared" si="705"/>
        <v>3.1046783967595452E-5</v>
      </c>
    </row>
    <row r="7546" spans="1:16">
      <c r="A7546">
        <f t="shared" si="703"/>
        <v>315</v>
      </c>
      <c r="B7546" s="128">
        <f t="shared" si="706"/>
        <v>43415</v>
      </c>
      <c r="C7546" s="126">
        <f t="shared" si="707"/>
        <v>5</v>
      </c>
      <c r="D7546" s="127">
        <f>INDEX('365x24'!$D$4:$AA$369,'8760'!A7546,'8760'!C7546)</f>
        <v>1.6450661805364875</v>
      </c>
      <c r="E7546" s="130">
        <f t="shared" si="702"/>
        <v>3.4844238340601704E-5</v>
      </c>
      <c r="O7546" s="220">
        <f t="shared" si="704"/>
        <v>43415.208333333336</v>
      </c>
      <c r="P7546">
        <f t="shared" si="705"/>
        <v>3.4844238340601704E-5</v>
      </c>
    </row>
    <row r="7547" spans="1:16">
      <c r="A7547">
        <f t="shared" si="703"/>
        <v>315</v>
      </c>
      <c r="B7547" s="128">
        <f t="shared" si="706"/>
        <v>43415</v>
      </c>
      <c r="C7547" s="126">
        <f t="shared" si="707"/>
        <v>6</v>
      </c>
      <c r="D7547" s="127">
        <f>INDEX('365x24'!$D$4:$AA$369,'8760'!A7547,'8760'!C7547)</f>
        <v>3.1777415036135168</v>
      </c>
      <c r="E7547" s="130">
        <f t="shared" si="702"/>
        <v>6.7307919673250801E-5</v>
      </c>
      <c r="O7547" s="220">
        <f t="shared" si="704"/>
        <v>43415.25</v>
      </c>
      <c r="P7547">
        <f t="shared" si="705"/>
        <v>6.7307919673250801E-5</v>
      </c>
    </row>
    <row r="7548" spans="1:16">
      <c r="A7548">
        <f t="shared" si="703"/>
        <v>315</v>
      </c>
      <c r="B7548" s="128">
        <f t="shared" si="706"/>
        <v>43415</v>
      </c>
      <c r="C7548" s="126">
        <f t="shared" si="707"/>
        <v>7</v>
      </c>
      <c r="D7548" s="127">
        <f>INDEX('365x24'!$D$4:$AA$369,'8760'!A7548,'8760'!C7548)</f>
        <v>4.399642106953892</v>
      </c>
      <c r="E7548" s="130">
        <f t="shared" si="702"/>
        <v>9.3189064368251552E-5</v>
      </c>
      <c r="O7548" s="220">
        <f t="shared" si="704"/>
        <v>43415.291666666664</v>
      </c>
      <c r="P7548">
        <f t="shared" si="705"/>
        <v>9.3189064368251552E-5</v>
      </c>
    </row>
    <row r="7549" spans="1:16">
      <c r="A7549">
        <f t="shared" si="703"/>
        <v>315</v>
      </c>
      <c r="B7549" s="128">
        <f t="shared" si="706"/>
        <v>43415</v>
      </c>
      <c r="C7549" s="126">
        <f t="shared" si="707"/>
        <v>8</v>
      </c>
      <c r="D7549" s="127">
        <f>INDEX('365x24'!$D$4:$AA$369,'8760'!A7549,'8760'!C7549)</f>
        <v>4.5656286046253358</v>
      </c>
      <c r="E7549" s="130">
        <f t="shared" si="702"/>
        <v>9.6704833614871984E-5</v>
      </c>
      <c r="O7549" s="220">
        <f t="shared" si="704"/>
        <v>43415.333333333336</v>
      </c>
      <c r="P7549">
        <f t="shared" si="705"/>
        <v>9.6704833614871984E-5</v>
      </c>
    </row>
    <row r="7550" spans="1:16">
      <c r="A7550">
        <f t="shared" si="703"/>
        <v>315</v>
      </c>
      <c r="B7550" s="128">
        <f t="shared" si="706"/>
        <v>43415</v>
      </c>
      <c r="C7550" s="126">
        <f t="shared" si="707"/>
        <v>9</v>
      </c>
      <c r="D7550" s="127">
        <f>INDEX('365x24'!$D$4:$AA$369,'8760'!A7550,'8760'!C7550)</f>
        <v>4.3802436849368682</v>
      </c>
      <c r="E7550" s="130">
        <f t="shared" si="702"/>
        <v>9.2778185311718809E-5</v>
      </c>
      <c r="O7550" s="220">
        <f t="shared" si="704"/>
        <v>43415.375</v>
      </c>
      <c r="P7550">
        <f t="shared" si="705"/>
        <v>9.2778185311718809E-5</v>
      </c>
    </row>
    <row r="7551" spans="1:16">
      <c r="A7551">
        <f t="shared" si="703"/>
        <v>315</v>
      </c>
      <c r="B7551" s="128">
        <f t="shared" si="706"/>
        <v>43415</v>
      </c>
      <c r="C7551" s="126">
        <f t="shared" si="707"/>
        <v>10</v>
      </c>
      <c r="D7551" s="127">
        <f>INDEX('365x24'!$D$4:$AA$369,'8760'!A7551,'8760'!C7551)</f>
        <v>4.4780357299505269</v>
      </c>
      <c r="E7551" s="130">
        <f t="shared" si="702"/>
        <v>9.4849524060631343E-5</v>
      </c>
      <c r="O7551" s="220">
        <f t="shared" si="704"/>
        <v>43415.416666666664</v>
      </c>
      <c r="P7551">
        <f t="shared" si="705"/>
        <v>9.4849524060631343E-5</v>
      </c>
    </row>
    <row r="7552" spans="1:16">
      <c r="A7552">
        <f t="shared" si="703"/>
        <v>315</v>
      </c>
      <c r="B7552" s="128">
        <f t="shared" si="706"/>
        <v>43415</v>
      </c>
      <c r="C7552" s="126">
        <f t="shared" si="707"/>
        <v>11</v>
      </c>
      <c r="D7552" s="127">
        <f>INDEX('365x24'!$D$4:$AA$369,'8760'!A7552,'8760'!C7552)</f>
        <v>5.7177348854508523</v>
      </c>
      <c r="E7552" s="130">
        <f t="shared" si="702"/>
        <v>1.2110766087966731E-4</v>
      </c>
      <c r="O7552" s="220">
        <f t="shared" si="704"/>
        <v>43415.458333333336</v>
      </c>
      <c r="P7552">
        <f t="shared" si="705"/>
        <v>1.2110766087966731E-4</v>
      </c>
    </row>
    <row r="7553" spans="1:16">
      <c r="A7553">
        <f t="shared" si="703"/>
        <v>315</v>
      </c>
      <c r="B7553" s="128">
        <f t="shared" si="706"/>
        <v>43415</v>
      </c>
      <c r="C7553" s="126">
        <f t="shared" si="707"/>
        <v>12</v>
      </c>
      <c r="D7553" s="127">
        <f>INDEX('365x24'!$D$4:$AA$369,'8760'!A7553,'8760'!C7553)</f>
        <v>6.2375925971338813</v>
      </c>
      <c r="E7553" s="130">
        <f t="shared" si="702"/>
        <v>1.3211879600808865E-4</v>
      </c>
      <c r="O7553" s="220">
        <f t="shared" si="704"/>
        <v>43415.5</v>
      </c>
      <c r="P7553">
        <f t="shared" si="705"/>
        <v>1.3211879600808865E-4</v>
      </c>
    </row>
    <row r="7554" spans="1:16">
      <c r="A7554">
        <f t="shared" si="703"/>
        <v>315</v>
      </c>
      <c r="B7554" s="128">
        <f t="shared" si="706"/>
        <v>43415</v>
      </c>
      <c r="C7554" s="126">
        <f t="shared" si="707"/>
        <v>13</v>
      </c>
      <c r="D7554" s="127">
        <f>INDEX('365x24'!$D$4:$AA$369,'8760'!A7554,'8760'!C7554)</f>
        <v>6.2529913445082208</v>
      </c>
      <c r="E7554" s="130">
        <f t="shared" si="702"/>
        <v>1.3244495773337756E-4</v>
      </c>
      <c r="O7554" s="220">
        <f t="shared" si="704"/>
        <v>43415.541666666664</v>
      </c>
      <c r="P7554">
        <f t="shared" si="705"/>
        <v>1.3244495773337756E-4</v>
      </c>
    </row>
    <row r="7555" spans="1:16">
      <c r="A7555">
        <f t="shared" si="703"/>
        <v>315</v>
      </c>
      <c r="B7555" s="128">
        <f t="shared" si="706"/>
        <v>43415</v>
      </c>
      <c r="C7555" s="126">
        <f t="shared" si="707"/>
        <v>14</v>
      </c>
      <c r="D7555" s="127">
        <f>INDEX('365x24'!$D$4:$AA$369,'8760'!A7555,'8760'!C7555)</f>
        <v>6.2692900186771636</v>
      </c>
      <c r="E7555" s="130">
        <f t="shared" si="702"/>
        <v>1.3279018085819632E-4</v>
      </c>
      <c r="O7555" s="220">
        <f t="shared" si="704"/>
        <v>43415.583333333336</v>
      </c>
      <c r="P7555">
        <f t="shared" si="705"/>
        <v>1.3279018085819632E-4</v>
      </c>
    </row>
    <row r="7556" spans="1:16">
      <c r="A7556">
        <f t="shared" si="703"/>
        <v>315</v>
      </c>
      <c r="B7556" s="128">
        <f t="shared" si="706"/>
        <v>43415</v>
      </c>
      <c r="C7556" s="126">
        <f t="shared" si="707"/>
        <v>15</v>
      </c>
      <c r="D7556" s="127">
        <f>INDEX('365x24'!$D$4:$AA$369,'8760'!A7556,'8760'!C7556)</f>
        <v>5.985213127180435</v>
      </c>
      <c r="E7556" s="130">
        <f t="shared" si="702"/>
        <v>1.2677313240660077E-4</v>
      </c>
      <c r="O7556" s="220">
        <f t="shared" si="704"/>
        <v>43415.625</v>
      </c>
      <c r="P7556">
        <f t="shared" si="705"/>
        <v>1.2677313240660077E-4</v>
      </c>
    </row>
    <row r="7557" spans="1:16">
      <c r="A7557">
        <f t="shared" si="703"/>
        <v>315</v>
      </c>
      <c r="B7557" s="128">
        <f t="shared" si="706"/>
        <v>43415</v>
      </c>
      <c r="C7557" s="126">
        <f t="shared" si="707"/>
        <v>16</v>
      </c>
      <c r="D7557" s="127">
        <f>INDEX('365x24'!$D$4:$AA$369,'8760'!A7557,'8760'!C7557)</f>
        <v>5.9029198214071839</v>
      </c>
      <c r="E7557" s="130">
        <f t="shared" si="702"/>
        <v>1.2503007331625824E-4</v>
      </c>
      <c r="O7557" s="220">
        <f t="shared" si="704"/>
        <v>43415.666666666664</v>
      </c>
      <c r="P7557">
        <f t="shared" si="705"/>
        <v>1.2503007331625824E-4</v>
      </c>
    </row>
    <row r="7558" spans="1:16">
      <c r="A7558">
        <f t="shared" si="703"/>
        <v>315</v>
      </c>
      <c r="B7558" s="128">
        <f t="shared" si="706"/>
        <v>43415</v>
      </c>
      <c r="C7558" s="126">
        <f t="shared" si="707"/>
        <v>17</v>
      </c>
      <c r="D7558" s="127">
        <f>INDEX('365x24'!$D$4:$AA$369,'8760'!A7558,'8760'!C7558)</f>
        <v>5.7909289314119947</v>
      </c>
      <c r="E7558" s="130">
        <f t="shared" ref="E7558:E7621" si="708">D7558*$E$2</f>
        <v>1.2265798804143003E-4</v>
      </c>
      <c r="O7558" s="220">
        <f t="shared" si="704"/>
        <v>43415.708333333336</v>
      </c>
      <c r="P7558">
        <f t="shared" si="705"/>
        <v>1.2265798804143003E-4</v>
      </c>
    </row>
    <row r="7559" spans="1:16">
      <c r="A7559">
        <f t="shared" ref="A7559:A7622" si="709">IF(C7559=1,A7558+1,A7558)</f>
        <v>315</v>
      </c>
      <c r="B7559" s="128">
        <f t="shared" si="706"/>
        <v>43415</v>
      </c>
      <c r="C7559" s="126">
        <f t="shared" si="707"/>
        <v>18</v>
      </c>
      <c r="D7559" s="127">
        <f>INDEX('365x24'!$D$4:$AA$369,'8760'!A7559,'8760'!C7559)</f>
        <v>6.0116109798221595</v>
      </c>
      <c r="E7559" s="130">
        <f t="shared" si="708"/>
        <v>1.273322667928103E-4</v>
      </c>
      <c r="O7559" s="220">
        <f t="shared" ref="O7559:O7622" si="710">B7559+O$3*C7559</f>
        <v>43415.75</v>
      </c>
      <c r="P7559">
        <f t="shared" ref="P7559:P7622" si="711">E7559</f>
        <v>1.273322667928103E-4</v>
      </c>
    </row>
    <row r="7560" spans="1:16">
      <c r="A7560">
        <f t="shared" si="709"/>
        <v>315</v>
      </c>
      <c r="B7560" s="128">
        <f t="shared" ref="B7560:B7623" si="712">IF(C7559=24,B7559+1,B7559)</f>
        <v>43415</v>
      </c>
      <c r="C7560" s="126">
        <f t="shared" ref="C7560:C7623" si="713">IF(C7559=24,1,C7559+1)</f>
        <v>19</v>
      </c>
      <c r="D7560" s="127">
        <f>INDEX('365x24'!$D$4:$AA$369,'8760'!A7560,'8760'!C7560)</f>
        <v>5.9328173893612579</v>
      </c>
      <c r="E7560" s="130">
        <f t="shared" si="708"/>
        <v>1.2566333536730617E-4</v>
      </c>
      <c r="O7560" s="220">
        <f t="shared" si="710"/>
        <v>43415.791666666664</v>
      </c>
      <c r="P7560">
        <f t="shared" si="711"/>
        <v>1.2566333536730617E-4</v>
      </c>
    </row>
    <row r="7561" spans="1:16">
      <c r="A7561">
        <f t="shared" si="709"/>
        <v>315</v>
      </c>
      <c r="B7561" s="128">
        <f t="shared" si="712"/>
        <v>43415</v>
      </c>
      <c r="C7561" s="126">
        <f t="shared" si="713"/>
        <v>20</v>
      </c>
      <c r="D7561" s="127">
        <f>INDEX('365x24'!$D$4:$AA$369,'8760'!A7561,'8760'!C7561)</f>
        <v>5.8737221965155806</v>
      </c>
      <c r="E7561" s="130">
        <f t="shared" si="708"/>
        <v>1.2441163679817802E-4</v>
      </c>
      <c r="O7561" s="220">
        <f t="shared" si="710"/>
        <v>43415.833333333336</v>
      </c>
      <c r="P7561">
        <f t="shared" si="711"/>
        <v>1.2441163679817802E-4</v>
      </c>
    </row>
    <row r="7562" spans="1:16">
      <c r="A7562">
        <f t="shared" si="709"/>
        <v>315</v>
      </c>
      <c r="B7562" s="128">
        <f t="shared" si="712"/>
        <v>43415</v>
      </c>
      <c r="C7562" s="126">
        <f t="shared" si="713"/>
        <v>21</v>
      </c>
      <c r="D7562" s="127">
        <f>INDEX('365x24'!$D$4:$AA$369,'8760'!A7562,'8760'!C7562)</f>
        <v>5.4681551877472865</v>
      </c>
      <c r="E7562" s="130">
        <f t="shared" si="708"/>
        <v>1.1582129941005013E-4</v>
      </c>
      <c r="O7562" s="220">
        <f t="shared" si="710"/>
        <v>43415.875</v>
      </c>
      <c r="P7562">
        <f t="shared" si="711"/>
        <v>1.1582129941005013E-4</v>
      </c>
    </row>
    <row r="7563" spans="1:16">
      <c r="A7563">
        <f t="shared" si="709"/>
        <v>315</v>
      </c>
      <c r="B7563" s="128">
        <f t="shared" si="712"/>
        <v>43415</v>
      </c>
      <c r="C7563" s="126">
        <f t="shared" si="713"/>
        <v>22</v>
      </c>
      <c r="D7563" s="127">
        <f>INDEX('365x24'!$D$4:$AA$369,'8760'!A7563,'8760'!C7563)</f>
        <v>5.3460651192793165</v>
      </c>
      <c r="E7563" s="130">
        <f t="shared" si="708"/>
        <v>1.1323530287383117E-4</v>
      </c>
      <c r="O7563" s="220">
        <f t="shared" si="710"/>
        <v>43415.916666666664</v>
      </c>
      <c r="P7563">
        <f t="shared" si="711"/>
        <v>1.1323530287383117E-4</v>
      </c>
    </row>
    <row r="7564" spans="1:16">
      <c r="A7564">
        <f t="shared" si="709"/>
        <v>315</v>
      </c>
      <c r="B7564" s="128">
        <f t="shared" si="712"/>
        <v>43415</v>
      </c>
      <c r="C7564" s="126">
        <f t="shared" si="713"/>
        <v>23</v>
      </c>
      <c r="D7564" s="127">
        <f>INDEX('365x24'!$D$4:$AA$369,'8760'!A7564,'8760'!C7564)</f>
        <v>5.0769870076926571</v>
      </c>
      <c r="E7564" s="130">
        <f t="shared" si="708"/>
        <v>1.075359444144001E-4</v>
      </c>
      <c r="O7564" s="220">
        <f t="shared" si="710"/>
        <v>43415.958333333336</v>
      </c>
      <c r="P7564">
        <f t="shared" si="711"/>
        <v>1.075359444144001E-4</v>
      </c>
    </row>
    <row r="7565" spans="1:16">
      <c r="A7565">
        <f t="shared" si="709"/>
        <v>315</v>
      </c>
      <c r="B7565" s="128">
        <f t="shared" si="712"/>
        <v>43415</v>
      </c>
      <c r="C7565" s="126">
        <f t="shared" si="713"/>
        <v>24</v>
      </c>
      <c r="D7565" s="127">
        <f>INDEX('365x24'!$D$4:$AA$369,'8760'!A7565,'8760'!C7565)</f>
        <v>4.2137572279350906</v>
      </c>
      <c r="E7565" s="130">
        <f t="shared" si="708"/>
        <v>8.9251826398692929E-5</v>
      </c>
      <c r="O7565" s="220">
        <f t="shared" si="710"/>
        <v>43416</v>
      </c>
      <c r="P7565">
        <f t="shared" si="711"/>
        <v>8.9251826398692929E-5</v>
      </c>
    </row>
    <row r="7566" spans="1:16">
      <c r="A7566">
        <f t="shared" si="709"/>
        <v>316</v>
      </c>
      <c r="B7566" s="128">
        <f t="shared" si="712"/>
        <v>43416</v>
      </c>
      <c r="C7566" s="126">
        <f t="shared" si="713"/>
        <v>1</v>
      </c>
      <c r="D7566" s="127">
        <f>INDEX('365x24'!$D$4:$AA$369,'8760'!A7566,'8760'!C7566)</f>
        <v>1.6859628537579445</v>
      </c>
      <c r="E7566" s="130">
        <f t="shared" si="708"/>
        <v>3.5710473052570208E-5</v>
      </c>
      <c r="O7566" s="220">
        <f t="shared" si="710"/>
        <v>43416.041666666664</v>
      </c>
      <c r="P7566">
        <f t="shared" si="711"/>
        <v>3.5710473052570208E-5</v>
      </c>
    </row>
    <row r="7567" spans="1:16">
      <c r="A7567">
        <f t="shared" si="709"/>
        <v>316</v>
      </c>
      <c r="B7567" s="128">
        <f t="shared" si="712"/>
        <v>43416</v>
      </c>
      <c r="C7567" s="126">
        <f t="shared" si="713"/>
        <v>2</v>
      </c>
      <c r="D7567" s="127">
        <f>INDEX('365x24'!$D$4:$AA$369,'8760'!A7567,'8760'!C7567)</f>
        <v>1.6104189989442246</v>
      </c>
      <c r="E7567" s="130">
        <f t="shared" si="708"/>
        <v>3.4110374458701701E-5</v>
      </c>
      <c r="O7567" s="220">
        <f t="shared" si="710"/>
        <v>43416.083333333336</v>
      </c>
      <c r="P7567">
        <f t="shared" si="711"/>
        <v>3.4110374458701701E-5</v>
      </c>
    </row>
    <row r="7568" spans="1:16">
      <c r="A7568">
        <f t="shared" si="709"/>
        <v>316</v>
      </c>
      <c r="B7568" s="128">
        <f t="shared" si="712"/>
        <v>43416</v>
      </c>
      <c r="C7568" s="126">
        <f t="shared" si="713"/>
        <v>3</v>
      </c>
      <c r="D7568" s="127">
        <f>INDEX('365x24'!$D$4:$AA$369,'8760'!A7568,'8760'!C7568)</f>
        <v>1.4804295730569512</v>
      </c>
      <c r="E7568" s="130">
        <f t="shared" si="708"/>
        <v>3.1357061193276105E-5</v>
      </c>
      <c r="O7568" s="220">
        <f t="shared" si="710"/>
        <v>43416.125</v>
      </c>
      <c r="P7568">
        <f t="shared" si="711"/>
        <v>3.1357061193276105E-5</v>
      </c>
    </row>
    <row r="7569" spans="1:16">
      <c r="A7569">
        <f t="shared" si="709"/>
        <v>316</v>
      </c>
      <c r="B7569" s="128">
        <f t="shared" si="712"/>
        <v>43416</v>
      </c>
      <c r="C7569" s="126">
        <f t="shared" si="713"/>
        <v>4</v>
      </c>
      <c r="D7569" s="127">
        <f>INDEX('365x24'!$D$4:$AA$369,'8760'!A7569,'8760'!C7569)</f>
        <v>1.4472822694556957</v>
      </c>
      <c r="E7569" s="130">
        <f t="shared" si="708"/>
        <v>3.0654966310592559E-5</v>
      </c>
      <c r="O7569" s="220">
        <f t="shared" si="710"/>
        <v>43416.166666666664</v>
      </c>
      <c r="P7569">
        <f t="shared" si="711"/>
        <v>3.0654966310592559E-5</v>
      </c>
    </row>
    <row r="7570" spans="1:16">
      <c r="A7570">
        <f t="shared" si="709"/>
        <v>316</v>
      </c>
      <c r="B7570" s="128">
        <f t="shared" si="712"/>
        <v>43416</v>
      </c>
      <c r="C7570" s="126">
        <f t="shared" si="713"/>
        <v>5</v>
      </c>
      <c r="D7570" s="127">
        <f>INDEX('365x24'!$D$4:$AA$369,'8760'!A7570,'8760'!C7570)</f>
        <v>1.638016753978754</v>
      </c>
      <c r="E7570" s="130">
        <f t="shared" si="708"/>
        <v>3.4694924044284378E-5</v>
      </c>
      <c r="O7570" s="220">
        <f t="shared" si="710"/>
        <v>43416.208333333336</v>
      </c>
      <c r="P7570">
        <f t="shared" si="711"/>
        <v>3.4694924044284378E-5</v>
      </c>
    </row>
    <row r="7571" spans="1:16">
      <c r="A7571">
        <f t="shared" si="709"/>
        <v>316</v>
      </c>
      <c r="B7571" s="128">
        <f t="shared" si="712"/>
        <v>43416</v>
      </c>
      <c r="C7571" s="126">
        <f t="shared" si="713"/>
        <v>6</v>
      </c>
      <c r="D7571" s="127">
        <f>INDEX('365x24'!$D$4:$AA$369,'8760'!A7571,'8760'!C7571)</f>
        <v>3.1408945009677773</v>
      </c>
      <c r="E7571" s="130">
        <f t="shared" si="708"/>
        <v>6.6527461259166681E-5</v>
      </c>
      <c r="O7571" s="220">
        <f t="shared" si="710"/>
        <v>43416.25</v>
      </c>
      <c r="P7571">
        <f t="shared" si="711"/>
        <v>6.6527461259166681E-5</v>
      </c>
    </row>
    <row r="7572" spans="1:16">
      <c r="A7572">
        <f t="shared" si="709"/>
        <v>316</v>
      </c>
      <c r="B7572" s="128">
        <f t="shared" si="712"/>
        <v>43416</v>
      </c>
      <c r="C7572" s="126">
        <f t="shared" si="713"/>
        <v>7</v>
      </c>
      <c r="D7572" s="127">
        <f>INDEX('365x24'!$D$4:$AA$369,'8760'!A7572,'8760'!C7572)</f>
        <v>4.6700201127994214</v>
      </c>
      <c r="E7572" s="130">
        <f t="shared" si="708"/>
        <v>9.8915955960336821E-5</v>
      </c>
      <c r="O7572" s="220">
        <f t="shared" si="710"/>
        <v>43416.291666666664</v>
      </c>
      <c r="P7572">
        <f t="shared" si="711"/>
        <v>9.8915955960336821E-5</v>
      </c>
    </row>
    <row r="7573" spans="1:16">
      <c r="A7573">
        <f t="shared" si="709"/>
        <v>316</v>
      </c>
      <c r="B7573" s="128">
        <f t="shared" si="712"/>
        <v>43416</v>
      </c>
      <c r="C7573" s="126">
        <f t="shared" si="713"/>
        <v>8</v>
      </c>
      <c r="D7573" s="127">
        <f>INDEX('365x24'!$D$4:$AA$369,'8760'!A7573,'8760'!C7573)</f>
        <v>4.9604964837244481</v>
      </c>
      <c r="E7573" s="130">
        <f t="shared" si="708"/>
        <v>1.0506855214192257E-4</v>
      </c>
      <c r="O7573" s="220">
        <f t="shared" si="710"/>
        <v>43416.333333333336</v>
      </c>
      <c r="P7573">
        <f t="shared" si="711"/>
        <v>1.0506855214192257E-4</v>
      </c>
    </row>
    <row r="7574" spans="1:16">
      <c r="A7574">
        <f t="shared" si="709"/>
        <v>316</v>
      </c>
      <c r="B7574" s="128">
        <f t="shared" si="712"/>
        <v>43416</v>
      </c>
      <c r="C7574" s="126">
        <f t="shared" si="713"/>
        <v>9</v>
      </c>
      <c r="D7574" s="127">
        <f>INDEX('365x24'!$D$4:$AA$369,'8760'!A7574,'8760'!C7574)</f>
        <v>4.825007505203482</v>
      </c>
      <c r="E7574" s="130">
        <f t="shared" si="708"/>
        <v>1.0219875254603665E-4</v>
      </c>
      <c r="O7574" s="220">
        <f t="shared" si="710"/>
        <v>43416.375</v>
      </c>
      <c r="P7574">
        <f t="shared" si="711"/>
        <v>1.0219875254603665E-4</v>
      </c>
    </row>
    <row r="7575" spans="1:16">
      <c r="A7575">
        <f t="shared" si="709"/>
        <v>316</v>
      </c>
      <c r="B7575" s="128">
        <f t="shared" si="712"/>
        <v>43416</v>
      </c>
      <c r="C7575" s="126">
        <f t="shared" si="713"/>
        <v>10</v>
      </c>
      <c r="D7575" s="127">
        <f>INDEX('365x24'!$D$4:$AA$369,'8760'!A7575,'8760'!C7575)</f>
        <v>4.9526471222381749</v>
      </c>
      <c r="E7575" s="130">
        <f t="shared" si="708"/>
        <v>1.0490229437935641E-4</v>
      </c>
      <c r="O7575" s="220">
        <f t="shared" si="710"/>
        <v>43416.416666666664</v>
      </c>
      <c r="P7575">
        <f t="shared" si="711"/>
        <v>1.0490229437935641E-4</v>
      </c>
    </row>
    <row r="7576" spans="1:16">
      <c r="A7576">
        <f t="shared" si="709"/>
        <v>316</v>
      </c>
      <c r="B7576" s="128">
        <f t="shared" si="712"/>
        <v>43416</v>
      </c>
      <c r="C7576" s="126">
        <f t="shared" si="713"/>
        <v>11</v>
      </c>
      <c r="D7576" s="127">
        <f>INDEX('365x24'!$D$4:$AA$369,'8760'!A7576,'8760'!C7576)</f>
        <v>6.1832470179263952</v>
      </c>
      <c r="E7576" s="130">
        <f t="shared" si="708"/>
        <v>1.3096769926981266E-4</v>
      </c>
      <c r="O7576" s="220">
        <f t="shared" si="710"/>
        <v>43416.458333333336</v>
      </c>
      <c r="P7576">
        <f t="shared" si="711"/>
        <v>1.3096769926981266E-4</v>
      </c>
    </row>
    <row r="7577" spans="1:16">
      <c r="A7577">
        <f t="shared" si="709"/>
        <v>316</v>
      </c>
      <c r="B7577" s="128">
        <f t="shared" si="712"/>
        <v>43416</v>
      </c>
      <c r="C7577" s="126">
        <f t="shared" si="713"/>
        <v>12</v>
      </c>
      <c r="D7577" s="127">
        <f>INDEX('365x24'!$D$4:$AA$369,'8760'!A7577,'8760'!C7577)</f>
        <v>6.8230949688899809</v>
      </c>
      <c r="E7577" s="130">
        <f t="shared" si="708"/>
        <v>1.4452035433554989E-4</v>
      </c>
      <c r="O7577" s="220">
        <f t="shared" si="710"/>
        <v>43416.5</v>
      </c>
      <c r="P7577">
        <f t="shared" si="711"/>
        <v>1.4452035433554989E-4</v>
      </c>
    </row>
    <row r="7578" spans="1:16">
      <c r="A7578">
        <f t="shared" si="709"/>
        <v>316</v>
      </c>
      <c r="B7578" s="128">
        <f t="shared" si="712"/>
        <v>43416</v>
      </c>
      <c r="C7578" s="126">
        <f t="shared" si="713"/>
        <v>13</v>
      </c>
      <c r="D7578" s="127">
        <f>INDEX('365x24'!$D$4:$AA$369,'8760'!A7578,'8760'!C7578)</f>
        <v>6.9034384332749266</v>
      </c>
      <c r="E7578" s="130">
        <f t="shared" si="708"/>
        <v>1.462221137269111E-4</v>
      </c>
      <c r="O7578" s="220">
        <f t="shared" si="710"/>
        <v>43416.541666666664</v>
      </c>
      <c r="P7578">
        <f t="shared" si="711"/>
        <v>1.462221137269111E-4</v>
      </c>
    </row>
    <row r="7579" spans="1:16">
      <c r="A7579">
        <f t="shared" si="709"/>
        <v>316</v>
      </c>
      <c r="B7579" s="128">
        <f t="shared" si="712"/>
        <v>43416</v>
      </c>
      <c r="C7579" s="126">
        <f t="shared" si="713"/>
        <v>14</v>
      </c>
      <c r="D7579" s="127">
        <f>INDEX('365x24'!$D$4:$AA$369,'8760'!A7579,'8760'!C7579)</f>
        <v>6.998780677569937</v>
      </c>
      <c r="E7579" s="130">
        <f t="shared" si="708"/>
        <v>1.4824156311043669E-4</v>
      </c>
      <c r="O7579" s="220">
        <f t="shared" si="710"/>
        <v>43416.583333333336</v>
      </c>
      <c r="P7579">
        <f t="shared" si="711"/>
        <v>1.4824156311043669E-4</v>
      </c>
    </row>
    <row r="7580" spans="1:16">
      <c r="A7580">
        <f t="shared" si="709"/>
        <v>316</v>
      </c>
      <c r="B7580" s="128">
        <f t="shared" si="712"/>
        <v>43416</v>
      </c>
      <c r="C7580" s="126">
        <f t="shared" si="713"/>
        <v>15</v>
      </c>
      <c r="D7580" s="127">
        <f>INDEX('365x24'!$D$4:$AA$369,'8760'!A7580,'8760'!C7580)</f>
        <v>6.7345521714875369</v>
      </c>
      <c r="E7580" s="130">
        <f t="shared" si="708"/>
        <v>1.426449244151389E-4</v>
      </c>
      <c r="O7580" s="220">
        <f t="shared" si="710"/>
        <v>43416.625</v>
      </c>
      <c r="P7580">
        <f t="shared" si="711"/>
        <v>1.426449244151389E-4</v>
      </c>
    </row>
    <row r="7581" spans="1:16">
      <c r="A7581">
        <f t="shared" si="709"/>
        <v>316</v>
      </c>
      <c r="B7581" s="128">
        <f t="shared" si="712"/>
        <v>43416</v>
      </c>
      <c r="C7581" s="126">
        <f t="shared" si="713"/>
        <v>16</v>
      </c>
      <c r="D7581" s="127">
        <f>INDEX('365x24'!$D$4:$AA$369,'8760'!A7581,'8760'!C7581)</f>
        <v>6.6603082109326897</v>
      </c>
      <c r="E7581" s="130">
        <f t="shared" si="708"/>
        <v>1.4107235895392464E-4</v>
      </c>
      <c r="O7581" s="220">
        <f t="shared" si="710"/>
        <v>43416.666666666664</v>
      </c>
      <c r="P7581">
        <f t="shared" si="711"/>
        <v>1.4107235895392464E-4</v>
      </c>
    </row>
    <row r="7582" spans="1:16">
      <c r="A7582">
        <f t="shared" si="709"/>
        <v>316</v>
      </c>
      <c r="B7582" s="128">
        <f t="shared" si="712"/>
        <v>43416</v>
      </c>
      <c r="C7582" s="126">
        <f t="shared" si="713"/>
        <v>17</v>
      </c>
      <c r="D7582" s="127">
        <f>INDEX('365x24'!$D$4:$AA$369,'8760'!A7582,'8760'!C7582)</f>
        <v>6.4849724737839702</v>
      </c>
      <c r="E7582" s="130">
        <f t="shared" si="708"/>
        <v>1.3735856294552171E-4</v>
      </c>
      <c r="O7582" s="220">
        <f t="shared" si="710"/>
        <v>43416.708333333336</v>
      </c>
      <c r="P7582">
        <f t="shared" si="711"/>
        <v>1.3735856294552171E-4</v>
      </c>
    </row>
    <row r="7583" spans="1:16">
      <c r="A7583">
        <f t="shared" si="709"/>
        <v>316</v>
      </c>
      <c r="B7583" s="128">
        <f t="shared" si="712"/>
        <v>43416</v>
      </c>
      <c r="C7583" s="126">
        <f t="shared" si="713"/>
        <v>18</v>
      </c>
      <c r="D7583" s="127">
        <f>INDEX('365x24'!$D$4:$AA$369,'8760'!A7583,'8760'!C7583)</f>
        <v>6.6243111391485217</v>
      </c>
      <c r="E7583" s="130">
        <f t="shared" si="708"/>
        <v>1.4030990297272985E-4</v>
      </c>
      <c r="O7583" s="220">
        <f t="shared" si="710"/>
        <v>43416.75</v>
      </c>
      <c r="P7583">
        <f t="shared" si="711"/>
        <v>1.4030990297272985E-4</v>
      </c>
    </row>
    <row r="7584" spans="1:16">
      <c r="A7584">
        <f t="shared" si="709"/>
        <v>316</v>
      </c>
      <c r="B7584" s="128">
        <f t="shared" si="712"/>
        <v>43416</v>
      </c>
      <c r="C7584" s="126">
        <f t="shared" si="713"/>
        <v>19</v>
      </c>
      <c r="D7584" s="127">
        <f>INDEX('365x24'!$D$4:$AA$369,'8760'!A7584,'8760'!C7584)</f>
        <v>6.4329267074960272</v>
      </c>
      <c r="E7584" s="130">
        <f t="shared" si="708"/>
        <v>1.3625617867271092E-4</v>
      </c>
      <c r="O7584" s="220">
        <f t="shared" si="710"/>
        <v>43416.791666666664</v>
      </c>
      <c r="P7584">
        <f t="shared" si="711"/>
        <v>1.3625617867271092E-4</v>
      </c>
    </row>
    <row r="7585" spans="1:16">
      <c r="A7585">
        <f t="shared" si="709"/>
        <v>316</v>
      </c>
      <c r="B7585" s="128">
        <f t="shared" si="712"/>
        <v>43416</v>
      </c>
      <c r="C7585" s="126">
        <f t="shared" si="713"/>
        <v>20</v>
      </c>
      <c r="D7585" s="127">
        <f>INDEX('365x24'!$D$4:$AA$369,'8760'!A7585,'8760'!C7585)</f>
        <v>6.3604326045973556</v>
      </c>
      <c r="E7585" s="130">
        <f t="shared" si="708"/>
        <v>1.3472067704391587E-4</v>
      </c>
      <c r="O7585" s="220">
        <f t="shared" si="710"/>
        <v>43416.833333333336</v>
      </c>
      <c r="P7585">
        <f t="shared" si="711"/>
        <v>1.3472067704391587E-4</v>
      </c>
    </row>
    <row r="7586" spans="1:16">
      <c r="A7586">
        <f t="shared" si="709"/>
        <v>316</v>
      </c>
      <c r="B7586" s="128">
        <f t="shared" si="712"/>
        <v>43416</v>
      </c>
      <c r="C7586" s="126">
        <f t="shared" si="713"/>
        <v>21</v>
      </c>
      <c r="D7586" s="127">
        <f>INDEX('365x24'!$D$4:$AA$369,'8760'!A7586,'8760'!C7586)</f>
        <v>5.9767638144977617</v>
      </c>
      <c r="E7586" s="130">
        <f t="shared" si="708"/>
        <v>1.2659416704434808E-4</v>
      </c>
      <c r="O7586" s="220">
        <f t="shared" si="710"/>
        <v>43416.875</v>
      </c>
      <c r="P7586">
        <f t="shared" si="711"/>
        <v>1.2659416704434808E-4</v>
      </c>
    </row>
    <row r="7587" spans="1:16">
      <c r="A7587">
        <f t="shared" si="709"/>
        <v>316</v>
      </c>
      <c r="B7587" s="128">
        <f t="shared" si="712"/>
        <v>43416</v>
      </c>
      <c r="C7587" s="126">
        <f t="shared" si="713"/>
        <v>22</v>
      </c>
      <c r="D7587" s="127">
        <f>INDEX('365x24'!$D$4:$AA$369,'8760'!A7587,'8760'!C7587)</f>
        <v>5.7365833522045042</v>
      </c>
      <c r="E7587" s="130">
        <f t="shared" si="708"/>
        <v>1.2150689130315396E-4</v>
      </c>
      <c r="O7587" s="220">
        <f t="shared" si="710"/>
        <v>43416.916666666664</v>
      </c>
      <c r="P7587">
        <f t="shared" si="711"/>
        <v>1.2150689130315396E-4</v>
      </c>
    </row>
    <row r="7588" spans="1:16">
      <c r="A7588">
        <f t="shared" si="709"/>
        <v>316</v>
      </c>
      <c r="B7588" s="128">
        <f t="shared" si="712"/>
        <v>43416</v>
      </c>
      <c r="C7588" s="126">
        <f t="shared" si="713"/>
        <v>23</v>
      </c>
      <c r="D7588" s="127">
        <f>INDEX('365x24'!$D$4:$AA$369,'8760'!A7588,'8760'!C7588)</f>
        <v>5.35876408626984</v>
      </c>
      <c r="E7588" s="130">
        <f t="shared" si="708"/>
        <v>1.1350428040053038E-4</v>
      </c>
      <c r="O7588" s="220">
        <f t="shared" si="710"/>
        <v>43416.958333333336</v>
      </c>
      <c r="P7588">
        <f t="shared" si="711"/>
        <v>1.1350428040053038E-4</v>
      </c>
    </row>
    <row r="7589" spans="1:16">
      <c r="A7589">
        <f t="shared" si="709"/>
        <v>316</v>
      </c>
      <c r="B7589" s="128">
        <f t="shared" si="712"/>
        <v>43416</v>
      </c>
      <c r="C7589" s="126">
        <f t="shared" si="713"/>
        <v>24</v>
      </c>
      <c r="D7589" s="127">
        <f>INDEX('365x24'!$D$4:$AA$369,'8760'!A7589,'8760'!C7589)</f>
        <v>4.984594523446626</v>
      </c>
      <c r="E7589" s="130">
        <f t="shared" si="708"/>
        <v>1.0557897406266683E-4</v>
      </c>
      <c r="O7589" s="220">
        <f t="shared" si="710"/>
        <v>43417</v>
      </c>
      <c r="P7589">
        <f t="shared" si="711"/>
        <v>1.0557897406266683E-4</v>
      </c>
    </row>
    <row r="7590" spans="1:16">
      <c r="A7590">
        <f t="shared" si="709"/>
        <v>317</v>
      </c>
      <c r="B7590" s="128">
        <f t="shared" si="712"/>
        <v>43417</v>
      </c>
      <c r="C7590" s="126">
        <f t="shared" si="713"/>
        <v>1</v>
      </c>
      <c r="D7590" s="127">
        <f>INDEX('365x24'!$D$4:$AA$369,'8760'!A7590,'8760'!C7590)</f>
        <v>1.7054862960408086</v>
      </c>
      <c r="E7590" s="130">
        <f t="shared" si="708"/>
        <v>3.6124000170312815E-5</v>
      </c>
      <c r="O7590" s="220">
        <f t="shared" si="710"/>
        <v>43417.041666666664</v>
      </c>
      <c r="P7590">
        <f t="shared" si="711"/>
        <v>3.6124000170312815E-5</v>
      </c>
    </row>
    <row r="7591" spans="1:16">
      <c r="A7591">
        <f t="shared" si="709"/>
        <v>317</v>
      </c>
      <c r="B7591" s="128">
        <f t="shared" si="712"/>
        <v>43417</v>
      </c>
      <c r="C7591" s="126">
        <f t="shared" si="713"/>
        <v>2</v>
      </c>
      <c r="D7591" s="127">
        <f>INDEX('365x24'!$D$4:$AA$369,'8760'!A7591,'8760'!C7591)</f>
        <v>1.6290676437272544</v>
      </c>
      <c r="E7591" s="130">
        <f t="shared" si="708"/>
        <v>3.4505372441905756E-5</v>
      </c>
      <c r="O7591" s="220">
        <f t="shared" si="710"/>
        <v>43417.083333333336</v>
      </c>
      <c r="P7591">
        <f t="shared" si="711"/>
        <v>3.4505372441905756E-5</v>
      </c>
    </row>
    <row r="7592" spans="1:16">
      <c r="A7592">
        <f t="shared" si="709"/>
        <v>317</v>
      </c>
      <c r="B7592" s="128">
        <f t="shared" si="712"/>
        <v>43417</v>
      </c>
      <c r="C7592" s="126">
        <f t="shared" si="713"/>
        <v>3</v>
      </c>
      <c r="D7592" s="127">
        <f>INDEX('365x24'!$D$4:$AA$369,'8760'!A7592,'8760'!C7592)</f>
        <v>1.4975729408713718</v>
      </c>
      <c r="E7592" s="130">
        <f t="shared" si="708"/>
        <v>3.1720175821218588E-5</v>
      </c>
      <c r="O7592" s="220">
        <f t="shared" si="710"/>
        <v>43417.125</v>
      </c>
      <c r="P7592">
        <f t="shared" si="711"/>
        <v>3.1720175821218588E-5</v>
      </c>
    </row>
    <row r="7593" spans="1:16">
      <c r="A7593">
        <f t="shared" si="709"/>
        <v>317</v>
      </c>
      <c r="B7593" s="128">
        <f t="shared" si="712"/>
        <v>43417</v>
      </c>
      <c r="C7593" s="126">
        <f t="shared" si="713"/>
        <v>4</v>
      </c>
      <c r="D7593" s="127">
        <f>INDEX('365x24'!$D$4:$AA$369,'8760'!A7593,'8760'!C7593)</f>
        <v>1.4640417916431208</v>
      </c>
      <c r="E7593" s="130">
        <f t="shared" si="708"/>
        <v>3.1009950682943339E-5</v>
      </c>
      <c r="O7593" s="220">
        <f t="shared" si="710"/>
        <v>43417.166666666664</v>
      </c>
      <c r="P7593">
        <f t="shared" si="711"/>
        <v>3.1009950682943339E-5</v>
      </c>
    </row>
    <row r="7594" spans="1:16">
      <c r="A7594">
        <f t="shared" si="709"/>
        <v>317</v>
      </c>
      <c r="B7594" s="128">
        <f t="shared" si="712"/>
        <v>43417</v>
      </c>
      <c r="C7594" s="126">
        <f t="shared" si="713"/>
        <v>5</v>
      </c>
      <c r="D7594" s="127">
        <f>INDEX('365x24'!$D$4:$AA$369,'8760'!A7594,'8760'!C7594)</f>
        <v>1.6569849806412735</v>
      </c>
      <c r="E7594" s="130">
        <f t="shared" si="708"/>
        <v>3.5096691109067053E-5</v>
      </c>
      <c r="O7594" s="220">
        <f t="shared" si="710"/>
        <v>43417.208333333336</v>
      </c>
      <c r="P7594">
        <f t="shared" si="711"/>
        <v>3.5096691109067053E-5</v>
      </c>
    </row>
    <row r="7595" spans="1:16">
      <c r="A7595">
        <f t="shared" si="709"/>
        <v>317</v>
      </c>
      <c r="B7595" s="128">
        <f t="shared" si="712"/>
        <v>43417</v>
      </c>
      <c r="C7595" s="126">
        <f t="shared" si="713"/>
        <v>6</v>
      </c>
      <c r="D7595" s="127">
        <f>INDEX('365x24'!$D$4:$AA$369,'8760'!A7595,'8760'!C7595)</f>
        <v>3.1772660451981425</v>
      </c>
      <c r="E7595" s="130">
        <f t="shared" si="708"/>
        <v>6.7297848962088932E-5</v>
      </c>
      <c r="O7595" s="220">
        <f t="shared" si="710"/>
        <v>43417.25</v>
      </c>
      <c r="P7595">
        <f t="shared" si="711"/>
        <v>6.7297848962088932E-5</v>
      </c>
    </row>
    <row r="7596" spans="1:16">
      <c r="A7596">
        <f t="shared" si="709"/>
        <v>317</v>
      </c>
      <c r="B7596" s="128">
        <f t="shared" si="712"/>
        <v>43417</v>
      </c>
      <c r="C7596" s="126">
        <f t="shared" si="713"/>
        <v>7</v>
      </c>
      <c r="D7596" s="127">
        <f>INDEX('365x24'!$D$4:$AA$369,'8760'!A7596,'8760'!C7596)</f>
        <v>4.7240989247547551</v>
      </c>
      <c r="E7596" s="130">
        <f t="shared" si="708"/>
        <v>1.0006140228659568E-4</v>
      </c>
      <c r="O7596" s="220">
        <f t="shared" si="710"/>
        <v>43417.291666666664</v>
      </c>
      <c r="P7596">
        <f t="shared" si="711"/>
        <v>1.0006140228659568E-4</v>
      </c>
    </row>
    <row r="7597" spans="1:16">
      <c r="A7597">
        <f t="shared" si="709"/>
        <v>317</v>
      </c>
      <c r="B7597" s="128">
        <f t="shared" si="712"/>
        <v>43417</v>
      </c>
      <c r="C7597" s="126">
        <f t="shared" si="713"/>
        <v>8</v>
      </c>
      <c r="D7597" s="127">
        <f>INDEX('365x24'!$D$4:$AA$369,'8760'!A7597,'8760'!C7597)</f>
        <v>5.0179390107519435</v>
      </c>
      <c r="E7597" s="130">
        <f t="shared" si="708"/>
        <v>1.0628524550436211E-4</v>
      </c>
      <c r="O7597" s="220">
        <f t="shared" si="710"/>
        <v>43417.333333333336</v>
      </c>
      <c r="P7597">
        <f t="shared" si="711"/>
        <v>1.0628524550436211E-4</v>
      </c>
    </row>
    <row r="7598" spans="1:16">
      <c r="A7598">
        <f t="shared" si="709"/>
        <v>317</v>
      </c>
      <c r="B7598" s="128">
        <f t="shared" si="712"/>
        <v>43417</v>
      </c>
      <c r="C7598" s="126">
        <f t="shared" si="713"/>
        <v>9</v>
      </c>
      <c r="D7598" s="127">
        <f>INDEX('365x24'!$D$4:$AA$369,'8760'!A7598,'8760'!C7598)</f>
        <v>4.8808810704675425</v>
      </c>
      <c r="E7598" s="130">
        <f t="shared" si="708"/>
        <v>1.0338221364203048E-4</v>
      </c>
      <c r="O7598" s="220">
        <f t="shared" si="710"/>
        <v>43417.375</v>
      </c>
      <c r="P7598">
        <f t="shared" si="711"/>
        <v>1.0338221364203048E-4</v>
      </c>
    </row>
    <row r="7599" spans="1:16">
      <c r="A7599">
        <f t="shared" si="709"/>
        <v>317</v>
      </c>
      <c r="B7599" s="128">
        <f t="shared" si="712"/>
        <v>43417</v>
      </c>
      <c r="C7599" s="126">
        <f t="shared" si="713"/>
        <v>10</v>
      </c>
      <c r="D7599" s="127">
        <f>INDEX('365x24'!$D$4:$AA$369,'8760'!A7599,'8760'!C7599)</f>
        <v>5.009998753694874</v>
      </c>
      <c r="E7599" s="130">
        <f t="shared" si="708"/>
        <v>1.0611706247765132E-4</v>
      </c>
      <c r="O7599" s="220">
        <f t="shared" si="710"/>
        <v>43417.416666666664</v>
      </c>
      <c r="P7599">
        <f t="shared" si="711"/>
        <v>1.0611706247765132E-4</v>
      </c>
    </row>
    <row r="7600" spans="1:16">
      <c r="A7600">
        <f t="shared" si="709"/>
        <v>317</v>
      </c>
      <c r="B7600" s="128">
        <f t="shared" si="712"/>
        <v>43417</v>
      </c>
      <c r="C7600" s="126">
        <f t="shared" si="713"/>
        <v>11</v>
      </c>
      <c r="D7600" s="127">
        <f>INDEX('365x24'!$D$4:$AA$369,'8760'!A7600,'8760'!C7600)</f>
        <v>6.2548489906543834</v>
      </c>
      <c r="E7600" s="130">
        <f t="shared" si="708"/>
        <v>1.3248430463980309E-4</v>
      </c>
      <c r="O7600" s="220">
        <f t="shared" si="710"/>
        <v>43417.458333333336</v>
      </c>
      <c r="P7600">
        <f t="shared" si="711"/>
        <v>1.3248430463980309E-4</v>
      </c>
    </row>
    <row r="7601" spans="1:16">
      <c r="A7601">
        <f t="shared" si="709"/>
        <v>317</v>
      </c>
      <c r="B7601" s="128">
        <f t="shared" si="712"/>
        <v>43417</v>
      </c>
      <c r="C7601" s="126">
        <f t="shared" si="713"/>
        <v>12</v>
      </c>
      <c r="D7601" s="127">
        <f>INDEX('365x24'!$D$4:$AA$369,'8760'!A7601,'8760'!C7601)</f>
        <v>6.9021063780196092</v>
      </c>
      <c r="E7601" s="130">
        <f t="shared" si="708"/>
        <v>1.4619389939040094E-4</v>
      </c>
      <c r="O7601" s="220">
        <f t="shared" si="710"/>
        <v>43417.5</v>
      </c>
      <c r="P7601">
        <f t="shared" si="711"/>
        <v>1.4619389939040094E-4</v>
      </c>
    </row>
    <row r="7602" spans="1:16">
      <c r="A7602">
        <f t="shared" si="709"/>
        <v>317</v>
      </c>
      <c r="B7602" s="128">
        <f t="shared" si="712"/>
        <v>43417</v>
      </c>
      <c r="C7602" s="126">
        <f t="shared" si="713"/>
        <v>13</v>
      </c>
      <c r="D7602" s="127">
        <f>INDEX('365x24'!$D$4:$AA$369,'8760'!A7602,'8760'!C7602)</f>
        <v>6.983380219361691</v>
      </c>
      <c r="E7602" s="130">
        <f t="shared" si="708"/>
        <v>1.4791536514787961E-4</v>
      </c>
      <c r="O7602" s="220">
        <f t="shared" si="710"/>
        <v>43417.541666666664</v>
      </c>
      <c r="P7602">
        <f t="shared" si="711"/>
        <v>1.4791536514787961E-4</v>
      </c>
    </row>
    <row r="7603" spans="1:16">
      <c r="A7603">
        <f t="shared" si="709"/>
        <v>317</v>
      </c>
      <c r="B7603" s="128">
        <f t="shared" si="712"/>
        <v>43417</v>
      </c>
      <c r="C7603" s="126">
        <f t="shared" si="713"/>
        <v>14</v>
      </c>
      <c r="D7603" s="127">
        <f>INDEX('365x24'!$D$4:$AA$369,'8760'!A7603,'8760'!C7603)</f>
        <v>7.079826526417909</v>
      </c>
      <c r="E7603" s="130">
        <f t="shared" si="708"/>
        <v>1.4995819974620667E-4</v>
      </c>
      <c r="O7603" s="220">
        <f t="shared" si="710"/>
        <v>43417.583333333336</v>
      </c>
      <c r="P7603">
        <f t="shared" si="711"/>
        <v>1.4995819974620667E-4</v>
      </c>
    </row>
    <row r="7604" spans="1:16">
      <c r="A7604">
        <f t="shared" si="709"/>
        <v>317</v>
      </c>
      <c r="B7604" s="128">
        <f t="shared" si="712"/>
        <v>43417</v>
      </c>
      <c r="C7604" s="126">
        <f t="shared" si="713"/>
        <v>15</v>
      </c>
      <c r="D7604" s="127">
        <f>INDEX('365x24'!$D$4:$AA$369,'8760'!A7604,'8760'!C7604)</f>
        <v>6.8125382554204696</v>
      </c>
      <c r="E7604" s="130">
        <f t="shared" si="708"/>
        <v>1.4429675199992522E-4</v>
      </c>
      <c r="O7604" s="220">
        <f t="shared" si="710"/>
        <v>43417.625</v>
      </c>
      <c r="P7604">
        <f t="shared" si="711"/>
        <v>1.4429675199992522E-4</v>
      </c>
    </row>
    <row r="7605" spans="1:16">
      <c r="A7605">
        <f t="shared" si="709"/>
        <v>317</v>
      </c>
      <c r="B7605" s="128">
        <f t="shared" si="712"/>
        <v>43417</v>
      </c>
      <c r="C7605" s="126">
        <f t="shared" si="713"/>
        <v>16</v>
      </c>
      <c r="D7605" s="127">
        <f>INDEX('365x24'!$D$4:$AA$369,'8760'!A7605,'8760'!C7605)</f>
        <v>6.7374345501354744</v>
      </c>
      <c r="E7605" s="130">
        <f t="shared" si="708"/>
        <v>1.4270597623772504E-4</v>
      </c>
      <c r="O7605" s="220">
        <f t="shared" si="710"/>
        <v>43417.666666666664</v>
      </c>
      <c r="P7605">
        <f t="shared" si="711"/>
        <v>1.4270597623772504E-4</v>
      </c>
    </row>
    <row r="7606" spans="1:16">
      <c r="A7606">
        <f t="shared" si="709"/>
        <v>317</v>
      </c>
      <c r="B7606" s="128">
        <f t="shared" si="712"/>
        <v>43417</v>
      </c>
      <c r="C7606" s="126">
        <f t="shared" si="713"/>
        <v>17</v>
      </c>
      <c r="D7606" s="127">
        <f>INDEX('365x24'!$D$4:$AA$369,'8760'!A7606,'8760'!C7606)</f>
        <v>6.5600684259371729</v>
      </c>
      <c r="E7606" s="130">
        <f t="shared" si="708"/>
        <v>1.3894917448820581E-4</v>
      </c>
      <c r="O7606" s="220">
        <f t="shared" si="710"/>
        <v>43417.708333333336</v>
      </c>
      <c r="P7606">
        <f t="shared" si="711"/>
        <v>1.3894917448820581E-4</v>
      </c>
    </row>
    <row r="7607" spans="1:16">
      <c r="A7607">
        <f t="shared" si="709"/>
        <v>317</v>
      </c>
      <c r="B7607" s="128">
        <f t="shared" si="712"/>
        <v>43417</v>
      </c>
      <c r="C7607" s="126">
        <f t="shared" si="713"/>
        <v>18</v>
      </c>
      <c r="D7607" s="127">
        <f>INDEX('365x24'!$D$4:$AA$369,'8760'!A7607,'8760'!C7607)</f>
        <v>6.701020632421538</v>
      </c>
      <c r="E7607" s="130">
        <f t="shared" si="708"/>
        <v>1.419346910196886E-4</v>
      </c>
      <c r="O7607" s="220">
        <f t="shared" si="710"/>
        <v>43417.75</v>
      </c>
      <c r="P7607">
        <f t="shared" si="711"/>
        <v>1.419346910196886E-4</v>
      </c>
    </row>
    <row r="7608" spans="1:16">
      <c r="A7608">
        <f t="shared" si="709"/>
        <v>317</v>
      </c>
      <c r="B7608" s="128">
        <f t="shared" si="712"/>
        <v>43417</v>
      </c>
      <c r="C7608" s="126">
        <f t="shared" si="713"/>
        <v>19</v>
      </c>
      <c r="D7608" s="127">
        <f>INDEX('365x24'!$D$4:$AA$369,'8760'!A7608,'8760'!C7608)</f>
        <v>6.5074199699091055</v>
      </c>
      <c r="E7608" s="130">
        <f t="shared" si="708"/>
        <v>1.3783402461046144E-4</v>
      </c>
      <c r="O7608" s="220">
        <f t="shared" si="710"/>
        <v>43417.791666666664</v>
      </c>
      <c r="P7608">
        <f t="shared" si="711"/>
        <v>1.3783402461046144E-4</v>
      </c>
    </row>
    <row r="7609" spans="1:16">
      <c r="A7609">
        <f t="shared" si="709"/>
        <v>317</v>
      </c>
      <c r="B7609" s="128">
        <f t="shared" si="712"/>
        <v>43417</v>
      </c>
      <c r="C7609" s="126">
        <f t="shared" si="713"/>
        <v>20</v>
      </c>
      <c r="D7609" s="127">
        <f>INDEX('365x24'!$D$4:$AA$369,'8760'!A7609,'8760'!C7609)</f>
        <v>6.4340863856240951</v>
      </c>
      <c r="E7609" s="130">
        <f t="shared" si="708"/>
        <v>1.3628074187969363E-4</v>
      </c>
      <c r="O7609" s="220">
        <f t="shared" si="710"/>
        <v>43417.833333333336</v>
      </c>
      <c r="P7609">
        <f t="shared" si="711"/>
        <v>1.3628074187969363E-4</v>
      </c>
    </row>
    <row r="7610" spans="1:16">
      <c r="A7610">
        <f t="shared" si="709"/>
        <v>317</v>
      </c>
      <c r="B7610" s="128">
        <f t="shared" si="712"/>
        <v>43417</v>
      </c>
      <c r="C7610" s="126">
        <f t="shared" si="713"/>
        <v>21</v>
      </c>
      <c r="D7610" s="127">
        <f>INDEX('365x24'!$D$4:$AA$369,'8760'!A7610,'8760'!C7610)</f>
        <v>6.0459747126563821</v>
      </c>
      <c r="E7610" s="130">
        <f t="shared" si="708"/>
        <v>1.2806012693078841E-4</v>
      </c>
      <c r="O7610" s="220">
        <f t="shared" si="710"/>
        <v>43417.875</v>
      </c>
      <c r="P7610">
        <f t="shared" si="711"/>
        <v>1.2806012693078841E-4</v>
      </c>
    </row>
    <row r="7611" spans="1:16">
      <c r="A7611">
        <f t="shared" si="709"/>
        <v>317</v>
      </c>
      <c r="B7611" s="128">
        <f t="shared" si="712"/>
        <v>43417</v>
      </c>
      <c r="C7611" s="126">
        <f t="shared" si="713"/>
        <v>22</v>
      </c>
      <c r="D7611" s="127">
        <f>INDEX('365x24'!$D$4:$AA$369,'8760'!A7611,'8760'!C7611)</f>
        <v>5.8030129616872781</v>
      </c>
      <c r="E7611" s="130">
        <f t="shared" si="708"/>
        <v>1.2291394055933402E-4</v>
      </c>
      <c r="O7611" s="220">
        <f t="shared" si="710"/>
        <v>43417.916666666664</v>
      </c>
      <c r="P7611">
        <f t="shared" si="711"/>
        <v>1.2291394055933402E-4</v>
      </c>
    </row>
    <row r="7612" spans="1:16">
      <c r="A7612">
        <f t="shared" si="709"/>
        <v>317</v>
      </c>
      <c r="B7612" s="128">
        <f t="shared" si="712"/>
        <v>43417</v>
      </c>
      <c r="C7612" s="126">
        <f t="shared" si="713"/>
        <v>23</v>
      </c>
      <c r="D7612" s="127">
        <f>INDEX('365x24'!$D$4:$AA$369,'8760'!A7612,'8760'!C7612)</f>
        <v>5.4208185503480832</v>
      </c>
      <c r="E7612" s="130">
        <f t="shared" si="708"/>
        <v>1.1481865945835981E-4</v>
      </c>
      <c r="O7612" s="220">
        <f t="shared" si="710"/>
        <v>43417.958333333336</v>
      </c>
      <c r="P7612">
        <f t="shared" si="711"/>
        <v>1.1481865945835981E-4</v>
      </c>
    </row>
    <row r="7613" spans="1:16">
      <c r="A7613">
        <f t="shared" si="709"/>
        <v>317</v>
      </c>
      <c r="B7613" s="128">
        <f t="shared" si="712"/>
        <v>43417</v>
      </c>
      <c r="C7613" s="126">
        <f t="shared" si="713"/>
        <v>24</v>
      </c>
      <c r="D7613" s="127">
        <f>INDEX('365x24'!$D$4:$AA$369,'8760'!A7613,'8760'!C7613)</f>
        <v>5.0423161056659946</v>
      </c>
      <c r="E7613" s="130">
        <f t="shared" si="708"/>
        <v>1.0680157810865871E-4</v>
      </c>
      <c r="O7613" s="220">
        <f t="shared" si="710"/>
        <v>43418</v>
      </c>
      <c r="P7613">
        <f t="shared" si="711"/>
        <v>1.0680157810865871E-4</v>
      </c>
    </row>
    <row r="7614" spans="1:16">
      <c r="A7614">
        <f t="shared" si="709"/>
        <v>318</v>
      </c>
      <c r="B7614" s="128">
        <f t="shared" si="712"/>
        <v>43418</v>
      </c>
      <c r="C7614" s="126">
        <f t="shared" si="713"/>
        <v>1</v>
      </c>
      <c r="D7614" s="127">
        <f>INDEX('365x24'!$D$4:$AA$369,'8760'!A7614,'8760'!C7614)</f>
        <v>1.7054862960408086</v>
      </c>
      <c r="E7614" s="130">
        <f t="shared" si="708"/>
        <v>3.6124000170312815E-5</v>
      </c>
      <c r="O7614" s="220">
        <f t="shared" si="710"/>
        <v>43418.041666666664</v>
      </c>
      <c r="P7614">
        <f t="shared" si="711"/>
        <v>3.6124000170312815E-5</v>
      </c>
    </row>
    <row r="7615" spans="1:16">
      <c r="A7615">
        <f t="shared" si="709"/>
        <v>318</v>
      </c>
      <c r="B7615" s="128">
        <f t="shared" si="712"/>
        <v>43418</v>
      </c>
      <c r="C7615" s="126">
        <f t="shared" si="713"/>
        <v>2</v>
      </c>
      <c r="D7615" s="127">
        <f>INDEX('365x24'!$D$4:$AA$369,'8760'!A7615,'8760'!C7615)</f>
        <v>1.6290676437272544</v>
      </c>
      <c r="E7615" s="130">
        <f t="shared" si="708"/>
        <v>3.4505372441905756E-5</v>
      </c>
      <c r="O7615" s="220">
        <f t="shared" si="710"/>
        <v>43418.083333333336</v>
      </c>
      <c r="P7615">
        <f t="shared" si="711"/>
        <v>3.4505372441905756E-5</v>
      </c>
    </row>
    <row r="7616" spans="1:16">
      <c r="A7616">
        <f t="shared" si="709"/>
        <v>318</v>
      </c>
      <c r="B7616" s="128">
        <f t="shared" si="712"/>
        <v>43418</v>
      </c>
      <c r="C7616" s="126">
        <f t="shared" si="713"/>
        <v>3</v>
      </c>
      <c r="D7616" s="127">
        <f>INDEX('365x24'!$D$4:$AA$369,'8760'!A7616,'8760'!C7616)</f>
        <v>1.4975729408713718</v>
      </c>
      <c r="E7616" s="130">
        <f t="shared" si="708"/>
        <v>3.1720175821218588E-5</v>
      </c>
      <c r="O7616" s="220">
        <f t="shared" si="710"/>
        <v>43418.125</v>
      </c>
      <c r="P7616">
        <f t="shared" si="711"/>
        <v>3.1720175821218588E-5</v>
      </c>
    </row>
    <row r="7617" spans="1:16">
      <c r="A7617">
        <f t="shared" si="709"/>
        <v>318</v>
      </c>
      <c r="B7617" s="128">
        <f t="shared" si="712"/>
        <v>43418</v>
      </c>
      <c r="C7617" s="126">
        <f t="shared" si="713"/>
        <v>4</v>
      </c>
      <c r="D7617" s="127">
        <f>INDEX('365x24'!$D$4:$AA$369,'8760'!A7617,'8760'!C7617)</f>
        <v>1.4640417916431208</v>
      </c>
      <c r="E7617" s="130">
        <f t="shared" si="708"/>
        <v>3.1009950682943339E-5</v>
      </c>
      <c r="O7617" s="220">
        <f t="shared" si="710"/>
        <v>43418.166666666664</v>
      </c>
      <c r="P7617">
        <f t="shared" si="711"/>
        <v>3.1009950682943339E-5</v>
      </c>
    </row>
    <row r="7618" spans="1:16">
      <c r="A7618">
        <f t="shared" si="709"/>
        <v>318</v>
      </c>
      <c r="B7618" s="128">
        <f t="shared" si="712"/>
        <v>43418</v>
      </c>
      <c r="C7618" s="126">
        <f t="shared" si="713"/>
        <v>5</v>
      </c>
      <c r="D7618" s="127">
        <f>INDEX('365x24'!$D$4:$AA$369,'8760'!A7618,'8760'!C7618)</f>
        <v>1.6569849806412735</v>
      </c>
      <c r="E7618" s="130">
        <f t="shared" si="708"/>
        <v>3.5096691109067053E-5</v>
      </c>
      <c r="O7618" s="220">
        <f t="shared" si="710"/>
        <v>43418.208333333336</v>
      </c>
      <c r="P7618">
        <f t="shared" si="711"/>
        <v>3.5096691109067053E-5</v>
      </c>
    </row>
    <row r="7619" spans="1:16">
      <c r="A7619">
        <f t="shared" si="709"/>
        <v>318</v>
      </c>
      <c r="B7619" s="128">
        <f t="shared" si="712"/>
        <v>43418</v>
      </c>
      <c r="C7619" s="126">
        <f t="shared" si="713"/>
        <v>6</v>
      </c>
      <c r="D7619" s="127">
        <f>INDEX('365x24'!$D$4:$AA$369,'8760'!A7619,'8760'!C7619)</f>
        <v>3.1772660451981425</v>
      </c>
      <c r="E7619" s="130">
        <f t="shared" si="708"/>
        <v>6.7297848962088932E-5</v>
      </c>
      <c r="O7619" s="220">
        <f t="shared" si="710"/>
        <v>43418.25</v>
      </c>
      <c r="P7619">
        <f t="shared" si="711"/>
        <v>6.7297848962088932E-5</v>
      </c>
    </row>
    <row r="7620" spans="1:16">
      <c r="A7620">
        <f t="shared" si="709"/>
        <v>318</v>
      </c>
      <c r="B7620" s="128">
        <f t="shared" si="712"/>
        <v>43418</v>
      </c>
      <c r="C7620" s="126">
        <f t="shared" si="713"/>
        <v>7</v>
      </c>
      <c r="D7620" s="127">
        <f>INDEX('365x24'!$D$4:$AA$369,'8760'!A7620,'8760'!C7620)</f>
        <v>4.7240989247547551</v>
      </c>
      <c r="E7620" s="130">
        <f t="shared" si="708"/>
        <v>1.0006140228659568E-4</v>
      </c>
      <c r="O7620" s="220">
        <f t="shared" si="710"/>
        <v>43418.291666666664</v>
      </c>
      <c r="P7620">
        <f t="shared" si="711"/>
        <v>1.0006140228659568E-4</v>
      </c>
    </row>
    <row r="7621" spans="1:16">
      <c r="A7621">
        <f t="shared" si="709"/>
        <v>318</v>
      </c>
      <c r="B7621" s="128">
        <f t="shared" si="712"/>
        <v>43418</v>
      </c>
      <c r="C7621" s="126">
        <f t="shared" si="713"/>
        <v>8</v>
      </c>
      <c r="D7621" s="127">
        <f>INDEX('365x24'!$D$4:$AA$369,'8760'!A7621,'8760'!C7621)</f>
        <v>5.0179390107519435</v>
      </c>
      <c r="E7621" s="130">
        <f t="shared" si="708"/>
        <v>1.0628524550436211E-4</v>
      </c>
      <c r="O7621" s="220">
        <f t="shared" si="710"/>
        <v>43418.333333333336</v>
      </c>
      <c r="P7621">
        <f t="shared" si="711"/>
        <v>1.0628524550436211E-4</v>
      </c>
    </row>
    <row r="7622" spans="1:16">
      <c r="A7622">
        <f t="shared" si="709"/>
        <v>318</v>
      </c>
      <c r="B7622" s="128">
        <f t="shared" si="712"/>
        <v>43418</v>
      </c>
      <c r="C7622" s="126">
        <f t="shared" si="713"/>
        <v>9</v>
      </c>
      <c r="D7622" s="127">
        <f>INDEX('365x24'!$D$4:$AA$369,'8760'!A7622,'8760'!C7622)</f>
        <v>4.8808810704675425</v>
      </c>
      <c r="E7622" s="130">
        <f t="shared" ref="E7622:E7685" si="714">D7622*$E$2</f>
        <v>1.0338221364203048E-4</v>
      </c>
      <c r="O7622" s="220">
        <f t="shared" si="710"/>
        <v>43418.375</v>
      </c>
      <c r="P7622">
        <f t="shared" si="711"/>
        <v>1.0338221364203048E-4</v>
      </c>
    </row>
    <row r="7623" spans="1:16">
      <c r="A7623">
        <f t="shared" ref="A7623:A7686" si="715">IF(C7623=1,A7622+1,A7622)</f>
        <v>318</v>
      </c>
      <c r="B7623" s="128">
        <f t="shared" si="712"/>
        <v>43418</v>
      </c>
      <c r="C7623" s="126">
        <f t="shared" si="713"/>
        <v>10</v>
      </c>
      <c r="D7623" s="127">
        <f>INDEX('365x24'!$D$4:$AA$369,'8760'!A7623,'8760'!C7623)</f>
        <v>5.009998753694874</v>
      </c>
      <c r="E7623" s="130">
        <f t="shared" si="714"/>
        <v>1.0611706247765132E-4</v>
      </c>
      <c r="O7623" s="220">
        <f t="shared" ref="O7623:O7686" si="716">B7623+O$3*C7623</f>
        <v>43418.416666666664</v>
      </c>
      <c r="P7623">
        <f t="shared" ref="P7623:P7686" si="717">E7623</f>
        <v>1.0611706247765132E-4</v>
      </c>
    </row>
    <row r="7624" spans="1:16">
      <c r="A7624">
        <f t="shared" si="715"/>
        <v>318</v>
      </c>
      <c r="B7624" s="128">
        <f t="shared" ref="B7624:B7687" si="718">IF(C7623=24,B7623+1,B7623)</f>
        <v>43418</v>
      </c>
      <c r="C7624" s="126">
        <f t="shared" ref="C7624:C7687" si="719">IF(C7623=24,1,C7623+1)</f>
        <v>11</v>
      </c>
      <c r="D7624" s="127">
        <f>INDEX('365x24'!$D$4:$AA$369,'8760'!A7624,'8760'!C7624)</f>
        <v>6.2548489906543834</v>
      </c>
      <c r="E7624" s="130">
        <f t="shared" si="714"/>
        <v>1.3248430463980309E-4</v>
      </c>
      <c r="O7624" s="220">
        <f t="shared" si="716"/>
        <v>43418.458333333336</v>
      </c>
      <c r="P7624">
        <f t="shared" si="717"/>
        <v>1.3248430463980309E-4</v>
      </c>
    </row>
    <row r="7625" spans="1:16">
      <c r="A7625">
        <f t="shared" si="715"/>
        <v>318</v>
      </c>
      <c r="B7625" s="128">
        <f t="shared" si="718"/>
        <v>43418</v>
      </c>
      <c r="C7625" s="126">
        <f t="shared" si="719"/>
        <v>12</v>
      </c>
      <c r="D7625" s="127">
        <f>INDEX('365x24'!$D$4:$AA$369,'8760'!A7625,'8760'!C7625)</f>
        <v>6.9021063780196092</v>
      </c>
      <c r="E7625" s="130">
        <f t="shared" si="714"/>
        <v>1.4619389939040094E-4</v>
      </c>
      <c r="O7625" s="220">
        <f t="shared" si="716"/>
        <v>43418.5</v>
      </c>
      <c r="P7625">
        <f t="shared" si="717"/>
        <v>1.4619389939040094E-4</v>
      </c>
    </row>
    <row r="7626" spans="1:16">
      <c r="A7626">
        <f t="shared" si="715"/>
        <v>318</v>
      </c>
      <c r="B7626" s="128">
        <f t="shared" si="718"/>
        <v>43418</v>
      </c>
      <c r="C7626" s="126">
        <f t="shared" si="719"/>
        <v>13</v>
      </c>
      <c r="D7626" s="127">
        <f>INDEX('365x24'!$D$4:$AA$369,'8760'!A7626,'8760'!C7626)</f>
        <v>6.983380219361691</v>
      </c>
      <c r="E7626" s="130">
        <f t="shared" si="714"/>
        <v>1.4791536514787961E-4</v>
      </c>
      <c r="O7626" s="220">
        <f t="shared" si="716"/>
        <v>43418.541666666664</v>
      </c>
      <c r="P7626">
        <f t="shared" si="717"/>
        <v>1.4791536514787961E-4</v>
      </c>
    </row>
    <row r="7627" spans="1:16">
      <c r="A7627">
        <f t="shared" si="715"/>
        <v>318</v>
      </c>
      <c r="B7627" s="128">
        <f t="shared" si="718"/>
        <v>43418</v>
      </c>
      <c r="C7627" s="126">
        <f t="shared" si="719"/>
        <v>14</v>
      </c>
      <c r="D7627" s="127">
        <f>INDEX('365x24'!$D$4:$AA$369,'8760'!A7627,'8760'!C7627)</f>
        <v>7.079826526417909</v>
      </c>
      <c r="E7627" s="130">
        <f t="shared" si="714"/>
        <v>1.4995819974620667E-4</v>
      </c>
      <c r="O7627" s="220">
        <f t="shared" si="716"/>
        <v>43418.583333333336</v>
      </c>
      <c r="P7627">
        <f t="shared" si="717"/>
        <v>1.4995819974620667E-4</v>
      </c>
    </row>
    <row r="7628" spans="1:16">
      <c r="A7628">
        <f t="shared" si="715"/>
        <v>318</v>
      </c>
      <c r="B7628" s="128">
        <f t="shared" si="718"/>
        <v>43418</v>
      </c>
      <c r="C7628" s="126">
        <f t="shared" si="719"/>
        <v>15</v>
      </c>
      <c r="D7628" s="127">
        <f>INDEX('365x24'!$D$4:$AA$369,'8760'!A7628,'8760'!C7628)</f>
        <v>6.8125382554204696</v>
      </c>
      <c r="E7628" s="130">
        <f t="shared" si="714"/>
        <v>1.4429675199992522E-4</v>
      </c>
      <c r="O7628" s="220">
        <f t="shared" si="716"/>
        <v>43418.625</v>
      </c>
      <c r="P7628">
        <f t="shared" si="717"/>
        <v>1.4429675199992522E-4</v>
      </c>
    </row>
    <row r="7629" spans="1:16">
      <c r="A7629">
        <f t="shared" si="715"/>
        <v>318</v>
      </c>
      <c r="B7629" s="128">
        <f t="shared" si="718"/>
        <v>43418</v>
      </c>
      <c r="C7629" s="126">
        <f t="shared" si="719"/>
        <v>16</v>
      </c>
      <c r="D7629" s="127">
        <f>INDEX('365x24'!$D$4:$AA$369,'8760'!A7629,'8760'!C7629)</f>
        <v>6.7374345501354744</v>
      </c>
      <c r="E7629" s="130">
        <f t="shared" si="714"/>
        <v>1.4270597623772504E-4</v>
      </c>
      <c r="O7629" s="220">
        <f t="shared" si="716"/>
        <v>43418.666666666664</v>
      </c>
      <c r="P7629">
        <f t="shared" si="717"/>
        <v>1.4270597623772504E-4</v>
      </c>
    </row>
    <row r="7630" spans="1:16">
      <c r="A7630">
        <f t="shared" si="715"/>
        <v>318</v>
      </c>
      <c r="B7630" s="128">
        <f t="shared" si="718"/>
        <v>43418</v>
      </c>
      <c r="C7630" s="126">
        <f t="shared" si="719"/>
        <v>17</v>
      </c>
      <c r="D7630" s="127">
        <f>INDEX('365x24'!$D$4:$AA$369,'8760'!A7630,'8760'!C7630)</f>
        <v>6.5600684259371729</v>
      </c>
      <c r="E7630" s="130">
        <f t="shared" si="714"/>
        <v>1.3894917448820581E-4</v>
      </c>
      <c r="O7630" s="220">
        <f t="shared" si="716"/>
        <v>43418.708333333336</v>
      </c>
      <c r="P7630">
        <f t="shared" si="717"/>
        <v>1.3894917448820581E-4</v>
      </c>
    </row>
    <row r="7631" spans="1:16">
      <c r="A7631">
        <f t="shared" si="715"/>
        <v>318</v>
      </c>
      <c r="B7631" s="128">
        <f t="shared" si="718"/>
        <v>43418</v>
      </c>
      <c r="C7631" s="126">
        <f t="shared" si="719"/>
        <v>18</v>
      </c>
      <c r="D7631" s="127">
        <f>INDEX('365x24'!$D$4:$AA$369,'8760'!A7631,'8760'!C7631)</f>
        <v>6.701020632421538</v>
      </c>
      <c r="E7631" s="130">
        <f t="shared" si="714"/>
        <v>1.419346910196886E-4</v>
      </c>
      <c r="O7631" s="220">
        <f t="shared" si="716"/>
        <v>43418.75</v>
      </c>
      <c r="P7631">
        <f t="shared" si="717"/>
        <v>1.419346910196886E-4</v>
      </c>
    </row>
    <row r="7632" spans="1:16">
      <c r="A7632">
        <f t="shared" si="715"/>
        <v>318</v>
      </c>
      <c r="B7632" s="128">
        <f t="shared" si="718"/>
        <v>43418</v>
      </c>
      <c r="C7632" s="126">
        <f t="shared" si="719"/>
        <v>19</v>
      </c>
      <c r="D7632" s="127">
        <f>INDEX('365x24'!$D$4:$AA$369,'8760'!A7632,'8760'!C7632)</f>
        <v>6.5074199699091055</v>
      </c>
      <c r="E7632" s="130">
        <f t="shared" si="714"/>
        <v>1.3783402461046144E-4</v>
      </c>
      <c r="O7632" s="220">
        <f t="shared" si="716"/>
        <v>43418.791666666664</v>
      </c>
      <c r="P7632">
        <f t="shared" si="717"/>
        <v>1.3783402461046144E-4</v>
      </c>
    </row>
    <row r="7633" spans="1:16">
      <c r="A7633">
        <f t="shared" si="715"/>
        <v>318</v>
      </c>
      <c r="B7633" s="128">
        <f t="shared" si="718"/>
        <v>43418</v>
      </c>
      <c r="C7633" s="126">
        <f t="shared" si="719"/>
        <v>20</v>
      </c>
      <c r="D7633" s="127">
        <f>INDEX('365x24'!$D$4:$AA$369,'8760'!A7633,'8760'!C7633)</f>
        <v>6.4340863856240951</v>
      </c>
      <c r="E7633" s="130">
        <f t="shared" si="714"/>
        <v>1.3628074187969363E-4</v>
      </c>
      <c r="O7633" s="220">
        <f t="shared" si="716"/>
        <v>43418.833333333336</v>
      </c>
      <c r="P7633">
        <f t="shared" si="717"/>
        <v>1.3628074187969363E-4</v>
      </c>
    </row>
    <row r="7634" spans="1:16">
      <c r="A7634">
        <f t="shared" si="715"/>
        <v>318</v>
      </c>
      <c r="B7634" s="128">
        <f t="shared" si="718"/>
        <v>43418</v>
      </c>
      <c r="C7634" s="126">
        <f t="shared" si="719"/>
        <v>21</v>
      </c>
      <c r="D7634" s="127">
        <f>INDEX('365x24'!$D$4:$AA$369,'8760'!A7634,'8760'!C7634)</f>
        <v>6.0459747126563821</v>
      </c>
      <c r="E7634" s="130">
        <f t="shared" si="714"/>
        <v>1.2806012693078841E-4</v>
      </c>
      <c r="O7634" s="220">
        <f t="shared" si="716"/>
        <v>43418.875</v>
      </c>
      <c r="P7634">
        <f t="shared" si="717"/>
        <v>1.2806012693078841E-4</v>
      </c>
    </row>
    <row r="7635" spans="1:16">
      <c r="A7635">
        <f t="shared" si="715"/>
        <v>318</v>
      </c>
      <c r="B7635" s="128">
        <f t="shared" si="718"/>
        <v>43418</v>
      </c>
      <c r="C7635" s="126">
        <f t="shared" si="719"/>
        <v>22</v>
      </c>
      <c r="D7635" s="127">
        <f>INDEX('365x24'!$D$4:$AA$369,'8760'!A7635,'8760'!C7635)</f>
        <v>5.8030129616872781</v>
      </c>
      <c r="E7635" s="130">
        <f t="shared" si="714"/>
        <v>1.2291394055933402E-4</v>
      </c>
      <c r="O7635" s="220">
        <f t="shared" si="716"/>
        <v>43418.916666666664</v>
      </c>
      <c r="P7635">
        <f t="shared" si="717"/>
        <v>1.2291394055933402E-4</v>
      </c>
    </row>
    <row r="7636" spans="1:16">
      <c r="A7636">
        <f t="shared" si="715"/>
        <v>318</v>
      </c>
      <c r="B7636" s="128">
        <f t="shared" si="718"/>
        <v>43418</v>
      </c>
      <c r="C7636" s="126">
        <f t="shared" si="719"/>
        <v>23</v>
      </c>
      <c r="D7636" s="127">
        <f>INDEX('365x24'!$D$4:$AA$369,'8760'!A7636,'8760'!C7636)</f>
        <v>5.4208185503480832</v>
      </c>
      <c r="E7636" s="130">
        <f t="shared" si="714"/>
        <v>1.1481865945835981E-4</v>
      </c>
      <c r="O7636" s="220">
        <f t="shared" si="716"/>
        <v>43418.958333333336</v>
      </c>
      <c r="P7636">
        <f t="shared" si="717"/>
        <v>1.1481865945835981E-4</v>
      </c>
    </row>
    <row r="7637" spans="1:16">
      <c r="A7637">
        <f t="shared" si="715"/>
        <v>318</v>
      </c>
      <c r="B7637" s="128">
        <f t="shared" si="718"/>
        <v>43418</v>
      </c>
      <c r="C7637" s="126">
        <f t="shared" si="719"/>
        <v>24</v>
      </c>
      <c r="D7637" s="127">
        <f>INDEX('365x24'!$D$4:$AA$369,'8760'!A7637,'8760'!C7637)</f>
        <v>5.0423161056659946</v>
      </c>
      <c r="E7637" s="130">
        <f t="shared" si="714"/>
        <v>1.0680157810865871E-4</v>
      </c>
      <c r="O7637" s="220">
        <f t="shared" si="716"/>
        <v>43419</v>
      </c>
      <c r="P7637">
        <f t="shared" si="717"/>
        <v>1.0680157810865871E-4</v>
      </c>
    </row>
    <row r="7638" spans="1:16">
      <c r="A7638">
        <f t="shared" si="715"/>
        <v>319</v>
      </c>
      <c r="B7638" s="128">
        <f t="shared" si="718"/>
        <v>43419</v>
      </c>
      <c r="C7638" s="126">
        <f t="shared" si="719"/>
        <v>1</v>
      </c>
      <c r="D7638" s="127">
        <f>INDEX('365x24'!$D$4:$AA$369,'8760'!A7638,'8760'!C7638)</f>
        <v>1.7250097383236727</v>
      </c>
      <c r="E7638" s="130">
        <f t="shared" si="714"/>
        <v>3.6537527288055428E-5</v>
      </c>
      <c r="O7638" s="220">
        <f t="shared" si="716"/>
        <v>43419.041666666664</v>
      </c>
      <c r="P7638">
        <f t="shared" si="717"/>
        <v>3.6537527288055428E-5</v>
      </c>
    </row>
    <row r="7639" spans="1:16">
      <c r="A7639">
        <f t="shared" si="715"/>
        <v>319</v>
      </c>
      <c r="B7639" s="128">
        <f t="shared" si="718"/>
        <v>43419</v>
      </c>
      <c r="C7639" s="126">
        <f t="shared" si="719"/>
        <v>2</v>
      </c>
      <c r="D7639" s="127">
        <f>INDEX('365x24'!$D$4:$AA$369,'8760'!A7639,'8760'!C7639)</f>
        <v>1.6477162885102843</v>
      </c>
      <c r="E7639" s="130">
        <f t="shared" si="714"/>
        <v>3.490037042510981E-5</v>
      </c>
      <c r="O7639" s="220">
        <f t="shared" si="716"/>
        <v>43419.083333333336</v>
      </c>
      <c r="P7639">
        <f t="shared" si="717"/>
        <v>3.490037042510981E-5</v>
      </c>
    </row>
    <row r="7640" spans="1:16">
      <c r="A7640">
        <f t="shared" si="715"/>
        <v>319</v>
      </c>
      <c r="B7640" s="128">
        <f t="shared" si="718"/>
        <v>43419</v>
      </c>
      <c r="C7640" s="126">
        <f t="shared" si="719"/>
        <v>3</v>
      </c>
      <c r="D7640" s="127">
        <f>INDEX('365x24'!$D$4:$AA$369,'8760'!A7640,'8760'!C7640)</f>
        <v>1.5147163086857922</v>
      </c>
      <c r="E7640" s="130">
        <f t="shared" si="714"/>
        <v>3.2083290449161065E-5</v>
      </c>
      <c r="O7640" s="220">
        <f t="shared" si="716"/>
        <v>43419.125</v>
      </c>
      <c r="P7640">
        <f t="shared" si="717"/>
        <v>3.2083290449161065E-5</v>
      </c>
    </row>
    <row r="7641" spans="1:16">
      <c r="A7641">
        <f t="shared" si="715"/>
        <v>319</v>
      </c>
      <c r="B7641" s="128">
        <f t="shared" si="718"/>
        <v>43419</v>
      </c>
      <c r="C7641" s="126">
        <f t="shared" si="719"/>
        <v>4</v>
      </c>
      <c r="D7641" s="127">
        <f>INDEX('365x24'!$D$4:$AA$369,'8760'!A7641,'8760'!C7641)</f>
        <v>1.4808013138305458</v>
      </c>
      <c r="E7641" s="130">
        <f t="shared" si="714"/>
        <v>3.1364935055294119E-5</v>
      </c>
      <c r="O7641" s="220">
        <f t="shared" si="716"/>
        <v>43419.166666666664</v>
      </c>
      <c r="P7641">
        <f t="shared" si="717"/>
        <v>3.1364935055294119E-5</v>
      </c>
    </row>
    <row r="7642" spans="1:16">
      <c r="A7642">
        <f t="shared" si="715"/>
        <v>319</v>
      </c>
      <c r="B7642" s="128">
        <f t="shared" si="718"/>
        <v>43419</v>
      </c>
      <c r="C7642" s="126">
        <f t="shared" si="719"/>
        <v>5</v>
      </c>
      <c r="D7642" s="127">
        <f>INDEX('365x24'!$D$4:$AA$369,'8760'!A7642,'8760'!C7642)</f>
        <v>1.6759532073037926</v>
      </c>
      <c r="E7642" s="130">
        <f t="shared" si="714"/>
        <v>3.5498458173849715E-5</v>
      </c>
      <c r="O7642" s="220">
        <f t="shared" si="716"/>
        <v>43419.208333333336</v>
      </c>
      <c r="P7642">
        <f t="shared" si="717"/>
        <v>3.5498458173849715E-5</v>
      </c>
    </row>
    <row r="7643" spans="1:16">
      <c r="A7643">
        <f t="shared" si="715"/>
        <v>319</v>
      </c>
      <c r="B7643" s="128">
        <f t="shared" si="718"/>
        <v>43419</v>
      </c>
      <c r="C7643" s="126">
        <f t="shared" si="719"/>
        <v>6</v>
      </c>
      <c r="D7643" s="127">
        <f>INDEX('365x24'!$D$4:$AA$369,'8760'!A7643,'8760'!C7643)</f>
        <v>3.2136375894285072</v>
      </c>
      <c r="E7643" s="130">
        <f t="shared" si="714"/>
        <v>6.8068236665011169E-5</v>
      </c>
      <c r="O7643" s="220">
        <f t="shared" si="716"/>
        <v>43419.25</v>
      </c>
      <c r="P7643">
        <f t="shared" si="717"/>
        <v>6.8068236665011169E-5</v>
      </c>
    </row>
    <row r="7644" spans="1:16">
      <c r="A7644">
        <f t="shared" si="715"/>
        <v>319</v>
      </c>
      <c r="B7644" s="128">
        <f t="shared" si="718"/>
        <v>43419</v>
      </c>
      <c r="C7644" s="126">
        <f t="shared" si="719"/>
        <v>7</v>
      </c>
      <c r="D7644" s="127">
        <f>INDEX('365x24'!$D$4:$AA$369,'8760'!A7644,'8760'!C7644)</f>
        <v>4.7781777367100888</v>
      </c>
      <c r="E7644" s="130">
        <f t="shared" si="714"/>
        <v>1.0120684861285455E-4</v>
      </c>
      <c r="O7644" s="220">
        <f t="shared" si="716"/>
        <v>43419.291666666664</v>
      </c>
      <c r="P7644">
        <f t="shared" si="717"/>
        <v>1.0120684861285455E-4</v>
      </c>
    </row>
    <row r="7645" spans="1:16">
      <c r="A7645">
        <f t="shared" si="715"/>
        <v>319</v>
      </c>
      <c r="B7645" s="128">
        <f t="shared" si="718"/>
        <v>43419</v>
      </c>
      <c r="C7645" s="126">
        <f t="shared" si="719"/>
        <v>8</v>
      </c>
      <c r="D7645" s="127">
        <f>INDEX('365x24'!$D$4:$AA$369,'8760'!A7645,'8760'!C7645)</f>
        <v>5.0753815377794389</v>
      </c>
      <c r="E7645" s="130">
        <f t="shared" si="714"/>
        <v>1.0750193886680164E-4</v>
      </c>
      <c r="O7645" s="220">
        <f t="shared" si="716"/>
        <v>43419.333333333336</v>
      </c>
      <c r="P7645">
        <f t="shared" si="717"/>
        <v>1.0750193886680164E-4</v>
      </c>
    </row>
    <row r="7646" spans="1:16">
      <c r="A7646">
        <f t="shared" si="715"/>
        <v>319</v>
      </c>
      <c r="B7646" s="128">
        <f t="shared" si="718"/>
        <v>43419</v>
      </c>
      <c r="C7646" s="126">
        <f t="shared" si="719"/>
        <v>9</v>
      </c>
      <c r="D7646" s="127">
        <f>INDEX('365x24'!$D$4:$AA$369,'8760'!A7646,'8760'!C7646)</f>
        <v>4.936754635731603</v>
      </c>
      <c r="E7646" s="130">
        <f t="shared" si="714"/>
        <v>1.045656747380243E-4</v>
      </c>
      <c r="O7646" s="220">
        <f t="shared" si="716"/>
        <v>43419.375</v>
      </c>
      <c r="P7646">
        <f t="shared" si="717"/>
        <v>1.045656747380243E-4</v>
      </c>
    </row>
    <row r="7647" spans="1:16">
      <c r="A7647">
        <f t="shared" si="715"/>
        <v>319</v>
      </c>
      <c r="B7647" s="128">
        <f t="shared" si="718"/>
        <v>43419</v>
      </c>
      <c r="C7647" s="126">
        <f t="shared" si="719"/>
        <v>10</v>
      </c>
      <c r="D7647" s="127">
        <f>INDEX('365x24'!$D$4:$AA$369,'8760'!A7647,'8760'!C7647)</f>
        <v>5.0673503851515722</v>
      </c>
      <c r="E7647" s="130">
        <f t="shared" si="714"/>
        <v>1.0733183057594622E-4</v>
      </c>
      <c r="O7647" s="220">
        <f t="shared" si="716"/>
        <v>43419.416666666664</v>
      </c>
      <c r="P7647">
        <f t="shared" si="717"/>
        <v>1.0733183057594622E-4</v>
      </c>
    </row>
    <row r="7648" spans="1:16">
      <c r="A7648">
        <f t="shared" si="715"/>
        <v>319</v>
      </c>
      <c r="B7648" s="128">
        <f t="shared" si="718"/>
        <v>43419</v>
      </c>
      <c r="C7648" s="126">
        <f t="shared" si="719"/>
        <v>11</v>
      </c>
      <c r="D7648" s="127">
        <f>INDEX('365x24'!$D$4:$AA$369,'8760'!A7648,'8760'!C7648)</f>
        <v>6.3264509633823707</v>
      </c>
      <c r="E7648" s="130">
        <f t="shared" si="714"/>
        <v>1.3400091000979352E-4</v>
      </c>
      <c r="O7648" s="220">
        <f t="shared" si="716"/>
        <v>43419.458333333336</v>
      </c>
      <c r="P7648">
        <f t="shared" si="717"/>
        <v>1.3400091000979352E-4</v>
      </c>
    </row>
    <row r="7649" spans="1:16">
      <c r="A7649">
        <f t="shared" si="715"/>
        <v>319</v>
      </c>
      <c r="B7649" s="128">
        <f t="shared" si="718"/>
        <v>43419</v>
      </c>
      <c r="C7649" s="126">
        <f t="shared" si="719"/>
        <v>12</v>
      </c>
      <c r="D7649" s="127">
        <f>INDEX('365x24'!$D$4:$AA$369,'8760'!A7649,'8760'!C7649)</f>
        <v>6.9811177871492358</v>
      </c>
      <c r="E7649" s="130">
        <f t="shared" si="714"/>
        <v>1.4786744444525196E-4</v>
      </c>
      <c r="O7649" s="220">
        <f t="shared" si="716"/>
        <v>43419.5</v>
      </c>
      <c r="P7649">
        <f t="shared" si="717"/>
        <v>1.4786744444525196E-4</v>
      </c>
    </row>
    <row r="7650" spans="1:16">
      <c r="A7650">
        <f t="shared" si="715"/>
        <v>319</v>
      </c>
      <c r="B7650" s="128">
        <f t="shared" si="718"/>
        <v>43419</v>
      </c>
      <c r="C7650" s="126">
        <f t="shared" si="719"/>
        <v>13</v>
      </c>
      <c r="D7650" s="127">
        <f>INDEX('365x24'!$D$4:$AA$369,'8760'!A7650,'8760'!C7650)</f>
        <v>7.0633220054484545</v>
      </c>
      <c r="E7650" s="130">
        <f t="shared" si="714"/>
        <v>1.4960861656884806E-4</v>
      </c>
      <c r="O7650" s="220">
        <f t="shared" si="716"/>
        <v>43419.541666666664</v>
      </c>
      <c r="P7650">
        <f t="shared" si="717"/>
        <v>1.4960861656884806E-4</v>
      </c>
    </row>
    <row r="7651" spans="1:16">
      <c r="A7651">
        <f t="shared" si="715"/>
        <v>319</v>
      </c>
      <c r="B7651" s="128">
        <f t="shared" si="718"/>
        <v>43419</v>
      </c>
      <c r="C7651" s="126">
        <f t="shared" si="719"/>
        <v>14</v>
      </c>
      <c r="D7651" s="127">
        <f>INDEX('365x24'!$D$4:$AA$369,'8760'!A7651,'8760'!C7651)</f>
        <v>7.1608723752658792</v>
      </c>
      <c r="E7651" s="130">
        <f t="shared" si="714"/>
        <v>1.5167483638197661E-4</v>
      </c>
      <c r="O7651" s="220">
        <f t="shared" si="716"/>
        <v>43419.583333333336</v>
      </c>
      <c r="P7651">
        <f t="shared" si="717"/>
        <v>1.5167483638197661E-4</v>
      </c>
    </row>
    <row r="7652" spans="1:16">
      <c r="A7652">
        <f t="shared" si="715"/>
        <v>319</v>
      </c>
      <c r="B7652" s="128">
        <f t="shared" si="718"/>
        <v>43419</v>
      </c>
      <c r="C7652" s="126">
        <f t="shared" si="719"/>
        <v>15</v>
      </c>
      <c r="D7652" s="127">
        <f>INDEX('365x24'!$D$4:$AA$369,'8760'!A7652,'8760'!C7652)</f>
        <v>6.8905243393534024</v>
      </c>
      <c r="E7652" s="130">
        <f t="shared" si="714"/>
        <v>1.4594857958471157E-4</v>
      </c>
      <c r="O7652" s="220">
        <f t="shared" si="716"/>
        <v>43419.625</v>
      </c>
      <c r="P7652">
        <f t="shared" si="717"/>
        <v>1.4594857958471157E-4</v>
      </c>
    </row>
    <row r="7653" spans="1:16">
      <c r="A7653">
        <f t="shared" si="715"/>
        <v>319</v>
      </c>
      <c r="B7653" s="128">
        <f t="shared" si="718"/>
        <v>43419</v>
      </c>
      <c r="C7653" s="126">
        <f t="shared" si="719"/>
        <v>16</v>
      </c>
      <c r="D7653" s="127">
        <f>INDEX('365x24'!$D$4:$AA$369,'8760'!A7653,'8760'!C7653)</f>
        <v>6.8145608893382583</v>
      </c>
      <c r="E7653" s="130">
        <f t="shared" si="714"/>
        <v>1.4433959352152544E-4</v>
      </c>
      <c r="O7653" s="220">
        <f t="shared" si="716"/>
        <v>43419.666666666664</v>
      </c>
      <c r="P7653">
        <f t="shared" si="717"/>
        <v>1.4433959352152544E-4</v>
      </c>
    </row>
    <row r="7654" spans="1:16">
      <c r="A7654">
        <f t="shared" si="715"/>
        <v>319</v>
      </c>
      <c r="B7654" s="128">
        <f t="shared" si="718"/>
        <v>43419</v>
      </c>
      <c r="C7654" s="126">
        <f t="shared" si="719"/>
        <v>17</v>
      </c>
      <c r="D7654" s="127">
        <f>INDEX('365x24'!$D$4:$AA$369,'8760'!A7654,'8760'!C7654)</f>
        <v>6.6351643780903746</v>
      </c>
      <c r="E7654" s="130">
        <f t="shared" si="714"/>
        <v>1.4053978603088992E-4</v>
      </c>
      <c r="O7654" s="220">
        <f t="shared" si="716"/>
        <v>43419.708333333336</v>
      </c>
      <c r="P7654">
        <f t="shared" si="717"/>
        <v>1.4053978603088992E-4</v>
      </c>
    </row>
    <row r="7655" spans="1:16">
      <c r="A7655">
        <f t="shared" si="715"/>
        <v>319</v>
      </c>
      <c r="B7655" s="128">
        <f t="shared" si="718"/>
        <v>43419</v>
      </c>
      <c r="C7655" s="126">
        <f t="shared" si="719"/>
        <v>18</v>
      </c>
      <c r="D7655" s="127">
        <f>INDEX('365x24'!$D$4:$AA$369,'8760'!A7655,'8760'!C7655)</f>
        <v>6.7777301256945535</v>
      </c>
      <c r="E7655" s="130">
        <f t="shared" si="714"/>
        <v>1.4355947906664733E-4</v>
      </c>
      <c r="O7655" s="220">
        <f t="shared" si="716"/>
        <v>43419.75</v>
      </c>
      <c r="P7655">
        <f t="shared" si="717"/>
        <v>1.4355947906664733E-4</v>
      </c>
    </row>
    <row r="7656" spans="1:16">
      <c r="A7656">
        <f t="shared" si="715"/>
        <v>319</v>
      </c>
      <c r="B7656" s="128">
        <f t="shared" si="718"/>
        <v>43419</v>
      </c>
      <c r="C7656" s="126">
        <f t="shared" si="719"/>
        <v>19</v>
      </c>
      <c r="D7656" s="127">
        <f>INDEX('365x24'!$D$4:$AA$369,'8760'!A7656,'8760'!C7656)</f>
        <v>6.5819132323221838</v>
      </c>
      <c r="E7656" s="130">
        <f t="shared" si="714"/>
        <v>1.3941187054821198E-4</v>
      </c>
      <c r="O7656" s="220">
        <f t="shared" si="716"/>
        <v>43419.791666666664</v>
      </c>
      <c r="P7656">
        <f t="shared" si="717"/>
        <v>1.3941187054821198E-4</v>
      </c>
    </row>
    <row r="7657" spans="1:16">
      <c r="A7657">
        <f t="shared" si="715"/>
        <v>319</v>
      </c>
      <c r="B7657" s="128">
        <f t="shared" si="718"/>
        <v>43419</v>
      </c>
      <c r="C7657" s="126">
        <f t="shared" si="719"/>
        <v>20</v>
      </c>
      <c r="D7657" s="127">
        <f>INDEX('365x24'!$D$4:$AA$369,'8760'!A7657,'8760'!C7657)</f>
        <v>6.5077401666508328</v>
      </c>
      <c r="E7657" s="130">
        <f t="shared" si="714"/>
        <v>1.3784080671547136E-4</v>
      </c>
      <c r="O7657" s="220">
        <f t="shared" si="716"/>
        <v>43419.833333333336</v>
      </c>
      <c r="P7657">
        <f t="shared" si="717"/>
        <v>1.3784080671547136E-4</v>
      </c>
    </row>
    <row r="7658" spans="1:16">
      <c r="A7658">
        <f t="shared" si="715"/>
        <v>319</v>
      </c>
      <c r="B7658" s="128">
        <f t="shared" si="718"/>
        <v>43419</v>
      </c>
      <c r="C7658" s="126">
        <f t="shared" si="719"/>
        <v>21</v>
      </c>
      <c r="D7658" s="127">
        <f>INDEX('365x24'!$D$4:$AA$369,'8760'!A7658,'8760'!C7658)</f>
        <v>6.1151856108150016</v>
      </c>
      <c r="E7658" s="130">
        <f t="shared" si="714"/>
        <v>1.2952608681722871E-4</v>
      </c>
      <c r="O7658" s="220">
        <f t="shared" si="716"/>
        <v>43419.875</v>
      </c>
      <c r="P7658">
        <f t="shared" si="717"/>
        <v>1.2952608681722871E-4</v>
      </c>
    </row>
    <row r="7659" spans="1:16">
      <c r="A7659">
        <f t="shared" si="715"/>
        <v>319</v>
      </c>
      <c r="B7659" s="128">
        <f t="shared" si="718"/>
        <v>43419</v>
      </c>
      <c r="C7659" s="126">
        <f t="shared" si="719"/>
        <v>22</v>
      </c>
      <c r="D7659" s="127">
        <f>INDEX('365x24'!$D$4:$AA$369,'8760'!A7659,'8760'!C7659)</f>
        <v>5.869442571170052</v>
      </c>
      <c r="E7659" s="130">
        <f t="shared" si="714"/>
        <v>1.2432098981551411E-4</v>
      </c>
      <c r="O7659" s="220">
        <f t="shared" si="716"/>
        <v>43419.916666666664</v>
      </c>
      <c r="P7659">
        <f t="shared" si="717"/>
        <v>1.2432098981551411E-4</v>
      </c>
    </row>
    <row r="7660" spans="1:16">
      <c r="A7660">
        <f t="shared" si="715"/>
        <v>319</v>
      </c>
      <c r="B7660" s="128">
        <f t="shared" si="718"/>
        <v>43419</v>
      </c>
      <c r="C7660" s="126">
        <f t="shared" si="719"/>
        <v>23</v>
      </c>
      <c r="D7660" s="127">
        <f>INDEX('365x24'!$D$4:$AA$369,'8760'!A7660,'8760'!C7660)</f>
        <v>5.4828730144263256</v>
      </c>
      <c r="E7660" s="130">
        <f t="shared" si="714"/>
        <v>1.1613303851618923E-4</v>
      </c>
      <c r="O7660" s="220">
        <f t="shared" si="716"/>
        <v>43419.958333333336</v>
      </c>
      <c r="P7660">
        <f t="shared" si="717"/>
        <v>1.1613303851618923E-4</v>
      </c>
    </row>
    <row r="7661" spans="1:16">
      <c r="A7661">
        <f t="shared" si="715"/>
        <v>319</v>
      </c>
      <c r="B7661" s="128">
        <f t="shared" si="718"/>
        <v>43419</v>
      </c>
      <c r="C7661" s="126">
        <f t="shared" si="719"/>
        <v>24</v>
      </c>
      <c r="D7661" s="127">
        <f>INDEX('365x24'!$D$4:$AA$369,'8760'!A7661,'8760'!C7661)</f>
        <v>5.1000376878853633</v>
      </c>
      <c r="E7661" s="130">
        <f t="shared" si="714"/>
        <v>1.0802418215465058E-4</v>
      </c>
      <c r="O7661" s="220">
        <f t="shared" si="716"/>
        <v>43420</v>
      </c>
      <c r="P7661">
        <f t="shared" si="717"/>
        <v>1.0802418215465058E-4</v>
      </c>
    </row>
    <row r="7662" spans="1:16">
      <c r="A7662">
        <f t="shared" si="715"/>
        <v>320</v>
      </c>
      <c r="B7662" s="128">
        <f t="shared" si="718"/>
        <v>43420</v>
      </c>
      <c r="C7662" s="126">
        <f t="shared" si="719"/>
        <v>1</v>
      </c>
      <c r="D7662" s="127">
        <f>INDEX('365x24'!$D$4:$AA$369,'8760'!A7662,'8760'!C7662)</f>
        <v>1.7054862960408086</v>
      </c>
      <c r="E7662" s="130">
        <f t="shared" si="714"/>
        <v>3.6124000170312815E-5</v>
      </c>
      <c r="O7662" s="220">
        <f t="shared" si="716"/>
        <v>43420.041666666664</v>
      </c>
      <c r="P7662">
        <f t="shared" si="717"/>
        <v>3.6124000170312815E-5</v>
      </c>
    </row>
    <row r="7663" spans="1:16">
      <c r="A7663">
        <f t="shared" si="715"/>
        <v>320</v>
      </c>
      <c r="B7663" s="128">
        <f t="shared" si="718"/>
        <v>43420</v>
      </c>
      <c r="C7663" s="126">
        <f t="shared" si="719"/>
        <v>2</v>
      </c>
      <c r="D7663" s="127">
        <f>INDEX('365x24'!$D$4:$AA$369,'8760'!A7663,'8760'!C7663)</f>
        <v>1.6290676437272544</v>
      </c>
      <c r="E7663" s="130">
        <f t="shared" si="714"/>
        <v>3.4505372441905756E-5</v>
      </c>
      <c r="O7663" s="220">
        <f t="shared" si="716"/>
        <v>43420.083333333336</v>
      </c>
      <c r="P7663">
        <f t="shared" si="717"/>
        <v>3.4505372441905756E-5</v>
      </c>
    </row>
    <row r="7664" spans="1:16">
      <c r="A7664">
        <f t="shared" si="715"/>
        <v>320</v>
      </c>
      <c r="B7664" s="128">
        <f t="shared" si="718"/>
        <v>43420</v>
      </c>
      <c r="C7664" s="126">
        <f t="shared" si="719"/>
        <v>3</v>
      </c>
      <c r="D7664" s="127">
        <f>INDEX('365x24'!$D$4:$AA$369,'8760'!A7664,'8760'!C7664)</f>
        <v>1.4975729408713718</v>
      </c>
      <c r="E7664" s="130">
        <f t="shared" si="714"/>
        <v>3.1720175821218588E-5</v>
      </c>
      <c r="O7664" s="220">
        <f t="shared" si="716"/>
        <v>43420.125</v>
      </c>
      <c r="P7664">
        <f t="shared" si="717"/>
        <v>3.1720175821218588E-5</v>
      </c>
    </row>
    <row r="7665" spans="1:16">
      <c r="A7665">
        <f t="shared" si="715"/>
        <v>320</v>
      </c>
      <c r="B7665" s="128">
        <f t="shared" si="718"/>
        <v>43420</v>
      </c>
      <c r="C7665" s="126">
        <f t="shared" si="719"/>
        <v>4</v>
      </c>
      <c r="D7665" s="127">
        <f>INDEX('365x24'!$D$4:$AA$369,'8760'!A7665,'8760'!C7665)</f>
        <v>1.4640417916431208</v>
      </c>
      <c r="E7665" s="130">
        <f t="shared" si="714"/>
        <v>3.1009950682943339E-5</v>
      </c>
      <c r="O7665" s="220">
        <f t="shared" si="716"/>
        <v>43420.166666666664</v>
      </c>
      <c r="P7665">
        <f t="shared" si="717"/>
        <v>3.1009950682943339E-5</v>
      </c>
    </row>
    <row r="7666" spans="1:16">
      <c r="A7666">
        <f t="shared" si="715"/>
        <v>320</v>
      </c>
      <c r="B7666" s="128">
        <f t="shared" si="718"/>
        <v>43420</v>
      </c>
      <c r="C7666" s="126">
        <f t="shared" si="719"/>
        <v>5</v>
      </c>
      <c r="D7666" s="127">
        <f>INDEX('365x24'!$D$4:$AA$369,'8760'!A7666,'8760'!C7666)</f>
        <v>1.6569849806412735</v>
      </c>
      <c r="E7666" s="130">
        <f t="shared" si="714"/>
        <v>3.5096691109067053E-5</v>
      </c>
      <c r="O7666" s="220">
        <f t="shared" si="716"/>
        <v>43420.208333333336</v>
      </c>
      <c r="P7666">
        <f t="shared" si="717"/>
        <v>3.5096691109067053E-5</v>
      </c>
    </row>
    <row r="7667" spans="1:16">
      <c r="A7667">
        <f t="shared" si="715"/>
        <v>320</v>
      </c>
      <c r="B7667" s="128">
        <f t="shared" si="718"/>
        <v>43420</v>
      </c>
      <c r="C7667" s="126">
        <f t="shared" si="719"/>
        <v>6</v>
      </c>
      <c r="D7667" s="127">
        <f>INDEX('365x24'!$D$4:$AA$369,'8760'!A7667,'8760'!C7667)</f>
        <v>3.1772660451981425</v>
      </c>
      <c r="E7667" s="130">
        <f t="shared" si="714"/>
        <v>6.7297848962088932E-5</v>
      </c>
      <c r="O7667" s="220">
        <f t="shared" si="716"/>
        <v>43420.25</v>
      </c>
      <c r="P7667">
        <f t="shared" si="717"/>
        <v>6.7297848962088932E-5</v>
      </c>
    </row>
    <row r="7668" spans="1:16">
      <c r="A7668">
        <f t="shared" si="715"/>
        <v>320</v>
      </c>
      <c r="B7668" s="128">
        <f t="shared" si="718"/>
        <v>43420</v>
      </c>
      <c r="C7668" s="126">
        <f t="shared" si="719"/>
        <v>7</v>
      </c>
      <c r="D7668" s="127">
        <f>INDEX('365x24'!$D$4:$AA$369,'8760'!A7668,'8760'!C7668)</f>
        <v>4.7240989247547551</v>
      </c>
      <c r="E7668" s="130">
        <f t="shared" si="714"/>
        <v>1.0006140228659568E-4</v>
      </c>
      <c r="O7668" s="220">
        <f t="shared" si="716"/>
        <v>43420.291666666664</v>
      </c>
      <c r="P7668">
        <f t="shared" si="717"/>
        <v>1.0006140228659568E-4</v>
      </c>
    </row>
    <row r="7669" spans="1:16">
      <c r="A7669">
        <f t="shared" si="715"/>
        <v>320</v>
      </c>
      <c r="B7669" s="128">
        <f t="shared" si="718"/>
        <v>43420</v>
      </c>
      <c r="C7669" s="126">
        <f t="shared" si="719"/>
        <v>8</v>
      </c>
      <c r="D7669" s="127">
        <f>INDEX('365x24'!$D$4:$AA$369,'8760'!A7669,'8760'!C7669)</f>
        <v>5.0179390107519435</v>
      </c>
      <c r="E7669" s="130">
        <f t="shared" si="714"/>
        <v>1.0628524550436211E-4</v>
      </c>
      <c r="O7669" s="220">
        <f t="shared" si="716"/>
        <v>43420.333333333336</v>
      </c>
      <c r="P7669">
        <f t="shared" si="717"/>
        <v>1.0628524550436211E-4</v>
      </c>
    </row>
    <row r="7670" spans="1:16">
      <c r="A7670">
        <f t="shared" si="715"/>
        <v>320</v>
      </c>
      <c r="B7670" s="128">
        <f t="shared" si="718"/>
        <v>43420</v>
      </c>
      <c r="C7670" s="126">
        <f t="shared" si="719"/>
        <v>9</v>
      </c>
      <c r="D7670" s="127">
        <f>INDEX('365x24'!$D$4:$AA$369,'8760'!A7670,'8760'!C7670)</f>
        <v>4.8808810704675425</v>
      </c>
      <c r="E7670" s="130">
        <f t="shared" si="714"/>
        <v>1.0338221364203048E-4</v>
      </c>
      <c r="O7670" s="220">
        <f t="shared" si="716"/>
        <v>43420.375</v>
      </c>
      <c r="P7670">
        <f t="shared" si="717"/>
        <v>1.0338221364203048E-4</v>
      </c>
    </row>
    <row r="7671" spans="1:16">
      <c r="A7671">
        <f t="shared" si="715"/>
        <v>320</v>
      </c>
      <c r="B7671" s="128">
        <f t="shared" si="718"/>
        <v>43420</v>
      </c>
      <c r="C7671" s="126">
        <f t="shared" si="719"/>
        <v>10</v>
      </c>
      <c r="D7671" s="127">
        <f>INDEX('365x24'!$D$4:$AA$369,'8760'!A7671,'8760'!C7671)</f>
        <v>5.009998753694874</v>
      </c>
      <c r="E7671" s="130">
        <f t="shared" si="714"/>
        <v>1.0611706247765132E-4</v>
      </c>
      <c r="O7671" s="220">
        <f t="shared" si="716"/>
        <v>43420.416666666664</v>
      </c>
      <c r="P7671">
        <f t="shared" si="717"/>
        <v>1.0611706247765132E-4</v>
      </c>
    </row>
    <row r="7672" spans="1:16">
      <c r="A7672">
        <f t="shared" si="715"/>
        <v>320</v>
      </c>
      <c r="B7672" s="128">
        <f t="shared" si="718"/>
        <v>43420</v>
      </c>
      <c r="C7672" s="126">
        <f t="shared" si="719"/>
        <v>11</v>
      </c>
      <c r="D7672" s="127">
        <f>INDEX('365x24'!$D$4:$AA$369,'8760'!A7672,'8760'!C7672)</f>
        <v>6.2548489906543834</v>
      </c>
      <c r="E7672" s="130">
        <f t="shared" si="714"/>
        <v>1.3248430463980309E-4</v>
      </c>
      <c r="O7672" s="220">
        <f t="shared" si="716"/>
        <v>43420.458333333336</v>
      </c>
      <c r="P7672">
        <f t="shared" si="717"/>
        <v>1.3248430463980309E-4</v>
      </c>
    </row>
    <row r="7673" spans="1:16">
      <c r="A7673">
        <f t="shared" si="715"/>
        <v>320</v>
      </c>
      <c r="B7673" s="128">
        <f t="shared" si="718"/>
        <v>43420</v>
      </c>
      <c r="C7673" s="126">
        <f t="shared" si="719"/>
        <v>12</v>
      </c>
      <c r="D7673" s="127">
        <f>INDEX('365x24'!$D$4:$AA$369,'8760'!A7673,'8760'!C7673)</f>
        <v>6.9021063780196092</v>
      </c>
      <c r="E7673" s="130">
        <f t="shared" si="714"/>
        <v>1.4619389939040094E-4</v>
      </c>
      <c r="O7673" s="220">
        <f t="shared" si="716"/>
        <v>43420.5</v>
      </c>
      <c r="P7673">
        <f t="shared" si="717"/>
        <v>1.4619389939040094E-4</v>
      </c>
    </row>
    <row r="7674" spans="1:16">
      <c r="A7674">
        <f t="shared" si="715"/>
        <v>320</v>
      </c>
      <c r="B7674" s="128">
        <f t="shared" si="718"/>
        <v>43420</v>
      </c>
      <c r="C7674" s="126">
        <f t="shared" si="719"/>
        <v>13</v>
      </c>
      <c r="D7674" s="127">
        <f>INDEX('365x24'!$D$4:$AA$369,'8760'!A7674,'8760'!C7674)</f>
        <v>6.983380219361691</v>
      </c>
      <c r="E7674" s="130">
        <f t="shared" si="714"/>
        <v>1.4791536514787961E-4</v>
      </c>
      <c r="O7674" s="220">
        <f t="shared" si="716"/>
        <v>43420.541666666664</v>
      </c>
      <c r="P7674">
        <f t="shared" si="717"/>
        <v>1.4791536514787961E-4</v>
      </c>
    </row>
    <row r="7675" spans="1:16">
      <c r="A7675">
        <f t="shared" si="715"/>
        <v>320</v>
      </c>
      <c r="B7675" s="128">
        <f t="shared" si="718"/>
        <v>43420</v>
      </c>
      <c r="C7675" s="126">
        <f t="shared" si="719"/>
        <v>14</v>
      </c>
      <c r="D7675" s="127">
        <f>INDEX('365x24'!$D$4:$AA$369,'8760'!A7675,'8760'!C7675)</f>
        <v>7.079826526417909</v>
      </c>
      <c r="E7675" s="130">
        <f t="shared" si="714"/>
        <v>1.4995819974620667E-4</v>
      </c>
      <c r="O7675" s="220">
        <f t="shared" si="716"/>
        <v>43420.583333333336</v>
      </c>
      <c r="P7675">
        <f t="shared" si="717"/>
        <v>1.4995819974620667E-4</v>
      </c>
    </row>
    <row r="7676" spans="1:16">
      <c r="A7676">
        <f t="shared" si="715"/>
        <v>320</v>
      </c>
      <c r="B7676" s="128">
        <f t="shared" si="718"/>
        <v>43420</v>
      </c>
      <c r="C7676" s="126">
        <f t="shared" si="719"/>
        <v>15</v>
      </c>
      <c r="D7676" s="127">
        <f>INDEX('365x24'!$D$4:$AA$369,'8760'!A7676,'8760'!C7676)</f>
        <v>6.8125382554204696</v>
      </c>
      <c r="E7676" s="130">
        <f t="shared" si="714"/>
        <v>1.4429675199992522E-4</v>
      </c>
      <c r="O7676" s="220">
        <f t="shared" si="716"/>
        <v>43420.625</v>
      </c>
      <c r="P7676">
        <f t="shared" si="717"/>
        <v>1.4429675199992522E-4</v>
      </c>
    </row>
    <row r="7677" spans="1:16">
      <c r="A7677">
        <f t="shared" si="715"/>
        <v>320</v>
      </c>
      <c r="B7677" s="128">
        <f t="shared" si="718"/>
        <v>43420</v>
      </c>
      <c r="C7677" s="126">
        <f t="shared" si="719"/>
        <v>16</v>
      </c>
      <c r="D7677" s="127">
        <f>INDEX('365x24'!$D$4:$AA$369,'8760'!A7677,'8760'!C7677)</f>
        <v>6.7374345501354744</v>
      </c>
      <c r="E7677" s="130">
        <f t="shared" si="714"/>
        <v>1.4270597623772504E-4</v>
      </c>
      <c r="O7677" s="220">
        <f t="shared" si="716"/>
        <v>43420.666666666664</v>
      </c>
      <c r="P7677">
        <f t="shared" si="717"/>
        <v>1.4270597623772504E-4</v>
      </c>
    </row>
    <row r="7678" spans="1:16">
      <c r="A7678">
        <f t="shared" si="715"/>
        <v>320</v>
      </c>
      <c r="B7678" s="128">
        <f t="shared" si="718"/>
        <v>43420</v>
      </c>
      <c r="C7678" s="126">
        <f t="shared" si="719"/>
        <v>17</v>
      </c>
      <c r="D7678" s="127">
        <f>INDEX('365x24'!$D$4:$AA$369,'8760'!A7678,'8760'!C7678)</f>
        <v>6.5600684259371729</v>
      </c>
      <c r="E7678" s="130">
        <f t="shared" si="714"/>
        <v>1.3894917448820581E-4</v>
      </c>
      <c r="O7678" s="220">
        <f t="shared" si="716"/>
        <v>43420.708333333336</v>
      </c>
      <c r="P7678">
        <f t="shared" si="717"/>
        <v>1.3894917448820581E-4</v>
      </c>
    </row>
    <row r="7679" spans="1:16">
      <c r="A7679">
        <f t="shared" si="715"/>
        <v>320</v>
      </c>
      <c r="B7679" s="128">
        <f t="shared" si="718"/>
        <v>43420</v>
      </c>
      <c r="C7679" s="126">
        <f t="shared" si="719"/>
        <v>18</v>
      </c>
      <c r="D7679" s="127">
        <f>INDEX('365x24'!$D$4:$AA$369,'8760'!A7679,'8760'!C7679)</f>
        <v>6.701020632421538</v>
      </c>
      <c r="E7679" s="130">
        <f t="shared" si="714"/>
        <v>1.419346910196886E-4</v>
      </c>
      <c r="O7679" s="220">
        <f t="shared" si="716"/>
        <v>43420.75</v>
      </c>
      <c r="P7679">
        <f t="shared" si="717"/>
        <v>1.419346910196886E-4</v>
      </c>
    </row>
    <row r="7680" spans="1:16">
      <c r="A7680">
        <f t="shared" si="715"/>
        <v>320</v>
      </c>
      <c r="B7680" s="128">
        <f t="shared" si="718"/>
        <v>43420</v>
      </c>
      <c r="C7680" s="126">
        <f t="shared" si="719"/>
        <v>19</v>
      </c>
      <c r="D7680" s="127">
        <f>INDEX('365x24'!$D$4:$AA$369,'8760'!A7680,'8760'!C7680)</f>
        <v>6.5074199699091055</v>
      </c>
      <c r="E7680" s="130">
        <f t="shared" si="714"/>
        <v>1.3783402461046144E-4</v>
      </c>
      <c r="O7680" s="220">
        <f t="shared" si="716"/>
        <v>43420.791666666664</v>
      </c>
      <c r="P7680">
        <f t="shared" si="717"/>
        <v>1.3783402461046144E-4</v>
      </c>
    </row>
    <row r="7681" spans="1:16">
      <c r="A7681">
        <f t="shared" si="715"/>
        <v>320</v>
      </c>
      <c r="B7681" s="128">
        <f t="shared" si="718"/>
        <v>43420</v>
      </c>
      <c r="C7681" s="126">
        <f t="shared" si="719"/>
        <v>20</v>
      </c>
      <c r="D7681" s="127">
        <f>INDEX('365x24'!$D$4:$AA$369,'8760'!A7681,'8760'!C7681)</f>
        <v>6.4340863856240951</v>
      </c>
      <c r="E7681" s="130">
        <f t="shared" si="714"/>
        <v>1.3628074187969363E-4</v>
      </c>
      <c r="O7681" s="220">
        <f t="shared" si="716"/>
        <v>43420.833333333336</v>
      </c>
      <c r="P7681">
        <f t="shared" si="717"/>
        <v>1.3628074187969363E-4</v>
      </c>
    </row>
    <row r="7682" spans="1:16">
      <c r="A7682">
        <f t="shared" si="715"/>
        <v>320</v>
      </c>
      <c r="B7682" s="128">
        <f t="shared" si="718"/>
        <v>43420</v>
      </c>
      <c r="C7682" s="126">
        <f t="shared" si="719"/>
        <v>21</v>
      </c>
      <c r="D7682" s="127">
        <f>INDEX('365x24'!$D$4:$AA$369,'8760'!A7682,'8760'!C7682)</f>
        <v>6.0459747126563821</v>
      </c>
      <c r="E7682" s="130">
        <f t="shared" si="714"/>
        <v>1.2806012693078841E-4</v>
      </c>
      <c r="O7682" s="220">
        <f t="shared" si="716"/>
        <v>43420.875</v>
      </c>
      <c r="P7682">
        <f t="shared" si="717"/>
        <v>1.2806012693078841E-4</v>
      </c>
    </row>
    <row r="7683" spans="1:16">
      <c r="A7683">
        <f t="shared" si="715"/>
        <v>320</v>
      </c>
      <c r="B7683" s="128">
        <f t="shared" si="718"/>
        <v>43420</v>
      </c>
      <c r="C7683" s="126">
        <f t="shared" si="719"/>
        <v>22</v>
      </c>
      <c r="D7683" s="127">
        <f>INDEX('365x24'!$D$4:$AA$369,'8760'!A7683,'8760'!C7683)</f>
        <v>5.8030129616872781</v>
      </c>
      <c r="E7683" s="130">
        <f t="shared" si="714"/>
        <v>1.2291394055933402E-4</v>
      </c>
      <c r="O7683" s="220">
        <f t="shared" si="716"/>
        <v>43420.916666666664</v>
      </c>
      <c r="P7683">
        <f t="shared" si="717"/>
        <v>1.2291394055933402E-4</v>
      </c>
    </row>
    <row r="7684" spans="1:16">
      <c r="A7684">
        <f t="shared" si="715"/>
        <v>320</v>
      </c>
      <c r="B7684" s="128">
        <f t="shared" si="718"/>
        <v>43420</v>
      </c>
      <c r="C7684" s="126">
        <f t="shared" si="719"/>
        <v>23</v>
      </c>
      <c r="D7684" s="127">
        <f>INDEX('365x24'!$D$4:$AA$369,'8760'!A7684,'8760'!C7684)</f>
        <v>5.4208185503480832</v>
      </c>
      <c r="E7684" s="130">
        <f t="shared" si="714"/>
        <v>1.1481865945835981E-4</v>
      </c>
      <c r="O7684" s="220">
        <f t="shared" si="716"/>
        <v>43420.958333333336</v>
      </c>
      <c r="P7684">
        <f t="shared" si="717"/>
        <v>1.1481865945835981E-4</v>
      </c>
    </row>
    <row r="7685" spans="1:16">
      <c r="A7685">
        <f t="shared" si="715"/>
        <v>320</v>
      </c>
      <c r="B7685" s="128">
        <f t="shared" si="718"/>
        <v>43420</v>
      </c>
      <c r="C7685" s="126">
        <f t="shared" si="719"/>
        <v>24</v>
      </c>
      <c r="D7685" s="127">
        <f>INDEX('365x24'!$D$4:$AA$369,'8760'!A7685,'8760'!C7685)</f>
        <v>5.0423161056659946</v>
      </c>
      <c r="E7685" s="130">
        <f t="shared" si="714"/>
        <v>1.0680157810865871E-4</v>
      </c>
      <c r="O7685" s="220">
        <f t="shared" si="716"/>
        <v>43421</v>
      </c>
      <c r="P7685">
        <f t="shared" si="717"/>
        <v>1.0680157810865871E-4</v>
      </c>
    </row>
    <row r="7686" spans="1:16">
      <c r="A7686">
        <f t="shared" si="715"/>
        <v>321</v>
      </c>
      <c r="B7686" s="128">
        <f t="shared" si="718"/>
        <v>43421</v>
      </c>
      <c r="C7686" s="126">
        <f t="shared" si="719"/>
        <v>1</v>
      </c>
      <c r="D7686" s="127">
        <f>INDEX('365x24'!$D$4:$AA$369,'8760'!A7686,'8760'!C7686)</f>
        <v>1.4679805857315935</v>
      </c>
      <c r="E7686" s="130">
        <f t="shared" ref="E7686:E7749" si="720">D7686*$E$2</f>
        <v>3.1093378499779582E-5</v>
      </c>
      <c r="O7686" s="220">
        <f t="shared" si="716"/>
        <v>43421.041666666664</v>
      </c>
      <c r="P7686">
        <f t="shared" si="717"/>
        <v>3.1093378499779582E-5</v>
      </c>
    </row>
    <row r="7687" spans="1:16">
      <c r="A7687">
        <f t="shared" ref="A7687:A7750" si="721">IF(C7687=1,A7686+1,A7686)</f>
        <v>321</v>
      </c>
      <c r="B7687" s="128">
        <f t="shared" si="718"/>
        <v>43421</v>
      </c>
      <c r="C7687" s="126">
        <f t="shared" si="719"/>
        <v>2</v>
      </c>
      <c r="D7687" s="127">
        <f>INDEX('365x24'!$D$4:$AA$369,'8760'!A7687,'8760'!C7687)</f>
        <v>1.4836793087041331</v>
      </c>
      <c r="E7687" s="130">
        <f t="shared" si="720"/>
        <v>3.1425894024911744E-5</v>
      </c>
      <c r="O7687" s="220">
        <f t="shared" ref="O7687:O7750" si="722">B7687+O$3*C7687</f>
        <v>43421.083333333336</v>
      </c>
      <c r="P7687">
        <f t="shared" ref="P7687:P7750" si="723">E7687</f>
        <v>3.1425894024911744E-5</v>
      </c>
    </row>
    <row r="7688" spans="1:16">
      <c r="A7688">
        <f t="shared" si="721"/>
        <v>321</v>
      </c>
      <c r="B7688" s="128">
        <f t="shared" ref="B7688:B7751" si="724">IF(C7687=24,B7687+1,B7687)</f>
        <v>43421</v>
      </c>
      <c r="C7688" s="126">
        <f t="shared" ref="C7688:C7751" si="725">IF(C7687=24,1,C7687+1)</f>
        <v>3</v>
      </c>
      <c r="D7688" s="127">
        <f>INDEX('365x24'!$D$4:$AA$369,'8760'!A7688,'8760'!C7688)</f>
        <v>1.4550816350089331</v>
      </c>
      <c r="E7688" s="130">
        <f t="shared" si="720"/>
        <v>3.0820165106518111E-5</v>
      </c>
      <c r="O7688" s="220">
        <f t="shared" si="722"/>
        <v>43421.125</v>
      </c>
      <c r="P7688">
        <f t="shared" si="723"/>
        <v>3.0820165106518111E-5</v>
      </c>
    </row>
    <row r="7689" spans="1:16">
      <c r="A7689">
        <f t="shared" si="721"/>
        <v>321</v>
      </c>
      <c r="B7689" s="128">
        <f t="shared" si="724"/>
        <v>43421</v>
      </c>
      <c r="C7689" s="126">
        <f t="shared" si="725"/>
        <v>4</v>
      </c>
      <c r="D7689" s="127">
        <f>INDEX('365x24'!$D$4:$AA$369,'8760'!A7689,'8760'!C7689)</f>
        <v>1.4657807646781162</v>
      </c>
      <c r="E7689" s="130">
        <f t="shared" si="720"/>
        <v>3.1046783967595452E-5</v>
      </c>
      <c r="O7689" s="220">
        <f t="shared" si="722"/>
        <v>43421.166666666664</v>
      </c>
      <c r="P7689">
        <f t="shared" si="723"/>
        <v>3.1046783967595452E-5</v>
      </c>
    </row>
    <row r="7690" spans="1:16">
      <c r="A7690">
        <f t="shared" si="721"/>
        <v>321</v>
      </c>
      <c r="B7690" s="128">
        <f t="shared" si="724"/>
        <v>43421</v>
      </c>
      <c r="C7690" s="126">
        <f t="shared" si="725"/>
        <v>5</v>
      </c>
      <c r="D7690" s="127">
        <f>INDEX('365x24'!$D$4:$AA$369,'8760'!A7690,'8760'!C7690)</f>
        <v>1.6450661805364875</v>
      </c>
      <c r="E7690" s="130">
        <f t="shared" si="720"/>
        <v>3.4844238340601704E-5</v>
      </c>
      <c r="O7690" s="220">
        <f t="shared" si="722"/>
        <v>43421.208333333336</v>
      </c>
      <c r="P7690">
        <f t="shared" si="723"/>
        <v>3.4844238340601704E-5</v>
      </c>
    </row>
    <row r="7691" spans="1:16">
      <c r="A7691">
        <f t="shared" si="721"/>
        <v>321</v>
      </c>
      <c r="B7691" s="128">
        <f t="shared" si="724"/>
        <v>43421</v>
      </c>
      <c r="C7691" s="126">
        <f t="shared" si="725"/>
        <v>6</v>
      </c>
      <c r="D7691" s="127">
        <f>INDEX('365x24'!$D$4:$AA$369,'8760'!A7691,'8760'!C7691)</f>
        <v>3.1777415036135168</v>
      </c>
      <c r="E7691" s="130">
        <f t="shared" si="720"/>
        <v>6.7307919673250801E-5</v>
      </c>
      <c r="O7691" s="220">
        <f t="shared" si="722"/>
        <v>43421.25</v>
      </c>
      <c r="P7691">
        <f t="shared" si="723"/>
        <v>6.7307919673250801E-5</v>
      </c>
    </row>
    <row r="7692" spans="1:16">
      <c r="A7692">
        <f t="shared" si="721"/>
        <v>321</v>
      </c>
      <c r="B7692" s="128">
        <f t="shared" si="724"/>
        <v>43421</v>
      </c>
      <c r="C7692" s="126">
        <f t="shared" si="725"/>
        <v>7</v>
      </c>
      <c r="D7692" s="127">
        <f>INDEX('365x24'!$D$4:$AA$369,'8760'!A7692,'8760'!C7692)</f>
        <v>4.399642106953892</v>
      </c>
      <c r="E7692" s="130">
        <f t="shared" si="720"/>
        <v>9.3189064368251552E-5</v>
      </c>
      <c r="O7692" s="220">
        <f t="shared" si="722"/>
        <v>43421.291666666664</v>
      </c>
      <c r="P7692">
        <f t="shared" si="723"/>
        <v>9.3189064368251552E-5</v>
      </c>
    </row>
    <row r="7693" spans="1:16">
      <c r="A7693">
        <f t="shared" si="721"/>
        <v>321</v>
      </c>
      <c r="B7693" s="128">
        <f t="shared" si="724"/>
        <v>43421</v>
      </c>
      <c r="C7693" s="126">
        <f t="shared" si="725"/>
        <v>8</v>
      </c>
      <c r="D7693" s="127">
        <f>INDEX('365x24'!$D$4:$AA$369,'8760'!A7693,'8760'!C7693)</f>
        <v>4.5656286046253358</v>
      </c>
      <c r="E7693" s="130">
        <f t="shared" si="720"/>
        <v>9.6704833614871984E-5</v>
      </c>
      <c r="O7693" s="220">
        <f t="shared" si="722"/>
        <v>43421.333333333336</v>
      </c>
      <c r="P7693">
        <f t="shared" si="723"/>
        <v>9.6704833614871984E-5</v>
      </c>
    </row>
    <row r="7694" spans="1:16">
      <c r="A7694">
        <f t="shared" si="721"/>
        <v>321</v>
      </c>
      <c r="B7694" s="128">
        <f t="shared" si="724"/>
        <v>43421</v>
      </c>
      <c r="C7694" s="126">
        <f t="shared" si="725"/>
        <v>9</v>
      </c>
      <c r="D7694" s="127">
        <f>INDEX('365x24'!$D$4:$AA$369,'8760'!A7694,'8760'!C7694)</f>
        <v>4.3802436849368682</v>
      </c>
      <c r="E7694" s="130">
        <f t="shared" si="720"/>
        <v>9.2778185311718809E-5</v>
      </c>
      <c r="O7694" s="220">
        <f t="shared" si="722"/>
        <v>43421.375</v>
      </c>
      <c r="P7694">
        <f t="shared" si="723"/>
        <v>9.2778185311718809E-5</v>
      </c>
    </row>
    <row r="7695" spans="1:16">
      <c r="A7695">
        <f t="shared" si="721"/>
        <v>321</v>
      </c>
      <c r="B7695" s="128">
        <f t="shared" si="724"/>
        <v>43421</v>
      </c>
      <c r="C7695" s="126">
        <f t="shared" si="725"/>
        <v>10</v>
      </c>
      <c r="D7695" s="127">
        <f>INDEX('365x24'!$D$4:$AA$369,'8760'!A7695,'8760'!C7695)</f>
        <v>4.4780357299505269</v>
      </c>
      <c r="E7695" s="130">
        <f t="shared" si="720"/>
        <v>9.4849524060631343E-5</v>
      </c>
      <c r="O7695" s="220">
        <f t="shared" si="722"/>
        <v>43421.416666666664</v>
      </c>
      <c r="P7695">
        <f t="shared" si="723"/>
        <v>9.4849524060631343E-5</v>
      </c>
    </row>
    <row r="7696" spans="1:16">
      <c r="A7696">
        <f t="shared" si="721"/>
        <v>321</v>
      </c>
      <c r="B7696" s="128">
        <f t="shared" si="724"/>
        <v>43421</v>
      </c>
      <c r="C7696" s="126">
        <f t="shared" si="725"/>
        <v>11</v>
      </c>
      <c r="D7696" s="127">
        <f>INDEX('365x24'!$D$4:$AA$369,'8760'!A7696,'8760'!C7696)</f>
        <v>5.7177348854508523</v>
      </c>
      <c r="E7696" s="130">
        <f t="shared" si="720"/>
        <v>1.2110766087966731E-4</v>
      </c>
      <c r="O7696" s="220">
        <f t="shared" si="722"/>
        <v>43421.458333333336</v>
      </c>
      <c r="P7696">
        <f t="shared" si="723"/>
        <v>1.2110766087966731E-4</v>
      </c>
    </row>
    <row r="7697" spans="1:16">
      <c r="A7697">
        <f t="shared" si="721"/>
        <v>321</v>
      </c>
      <c r="B7697" s="128">
        <f t="shared" si="724"/>
        <v>43421</v>
      </c>
      <c r="C7697" s="126">
        <f t="shared" si="725"/>
        <v>12</v>
      </c>
      <c r="D7697" s="127">
        <f>INDEX('365x24'!$D$4:$AA$369,'8760'!A7697,'8760'!C7697)</f>
        <v>6.2375925971338813</v>
      </c>
      <c r="E7697" s="130">
        <f t="shared" si="720"/>
        <v>1.3211879600808865E-4</v>
      </c>
      <c r="O7697" s="220">
        <f t="shared" si="722"/>
        <v>43421.5</v>
      </c>
      <c r="P7697">
        <f t="shared" si="723"/>
        <v>1.3211879600808865E-4</v>
      </c>
    </row>
    <row r="7698" spans="1:16">
      <c r="A7698">
        <f t="shared" si="721"/>
        <v>321</v>
      </c>
      <c r="B7698" s="128">
        <f t="shared" si="724"/>
        <v>43421</v>
      </c>
      <c r="C7698" s="126">
        <f t="shared" si="725"/>
        <v>13</v>
      </c>
      <c r="D7698" s="127">
        <f>INDEX('365x24'!$D$4:$AA$369,'8760'!A7698,'8760'!C7698)</f>
        <v>6.2529913445082208</v>
      </c>
      <c r="E7698" s="130">
        <f t="shared" si="720"/>
        <v>1.3244495773337756E-4</v>
      </c>
      <c r="O7698" s="220">
        <f t="shared" si="722"/>
        <v>43421.541666666664</v>
      </c>
      <c r="P7698">
        <f t="shared" si="723"/>
        <v>1.3244495773337756E-4</v>
      </c>
    </row>
    <row r="7699" spans="1:16">
      <c r="A7699">
        <f t="shared" si="721"/>
        <v>321</v>
      </c>
      <c r="B7699" s="128">
        <f t="shared" si="724"/>
        <v>43421</v>
      </c>
      <c r="C7699" s="126">
        <f t="shared" si="725"/>
        <v>14</v>
      </c>
      <c r="D7699" s="127">
        <f>INDEX('365x24'!$D$4:$AA$369,'8760'!A7699,'8760'!C7699)</f>
        <v>6.2692900186771636</v>
      </c>
      <c r="E7699" s="130">
        <f t="shared" si="720"/>
        <v>1.3279018085819632E-4</v>
      </c>
      <c r="O7699" s="220">
        <f t="shared" si="722"/>
        <v>43421.583333333336</v>
      </c>
      <c r="P7699">
        <f t="shared" si="723"/>
        <v>1.3279018085819632E-4</v>
      </c>
    </row>
    <row r="7700" spans="1:16">
      <c r="A7700">
        <f t="shared" si="721"/>
        <v>321</v>
      </c>
      <c r="B7700" s="128">
        <f t="shared" si="724"/>
        <v>43421</v>
      </c>
      <c r="C7700" s="126">
        <f t="shared" si="725"/>
        <v>15</v>
      </c>
      <c r="D7700" s="127">
        <f>INDEX('365x24'!$D$4:$AA$369,'8760'!A7700,'8760'!C7700)</f>
        <v>5.985213127180435</v>
      </c>
      <c r="E7700" s="130">
        <f t="shared" si="720"/>
        <v>1.2677313240660077E-4</v>
      </c>
      <c r="O7700" s="220">
        <f t="shared" si="722"/>
        <v>43421.625</v>
      </c>
      <c r="P7700">
        <f t="shared" si="723"/>
        <v>1.2677313240660077E-4</v>
      </c>
    </row>
    <row r="7701" spans="1:16">
      <c r="A7701">
        <f t="shared" si="721"/>
        <v>321</v>
      </c>
      <c r="B7701" s="128">
        <f t="shared" si="724"/>
        <v>43421</v>
      </c>
      <c r="C7701" s="126">
        <f t="shared" si="725"/>
        <v>16</v>
      </c>
      <c r="D7701" s="127">
        <f>INDEX('365x24'!$D$4:$AA$369,'8760'!A7701,'8760'!C7701)</f>
        <v>5.9029198214071839</v>
      </c>
      <c r="E7701" s="130">
        <f t="shared" si="720"/>
        <v>1.2503007331625824E-4</v>
      </c>
      <c r="O7701" s="220">
        <f t="shared" si="722"/>
        <v>43421.666666666664</v>
      </c>
      <c r="P7701">
        <f t="shared" si="723"/>
        <v>1.2503007331625824E-4</v>
      </c>
    </row>
    <row r="7702" spans="1:16">
      <c r="A7702">
        <f t="shared" si="721"/>
        <v>321</v>
      </c>
      <c r="B7702" s="128">
        <f t="shared" si="724"/>
        <v>43421</v>
      </c>
      <c r="C7702" s="126">
        <f t="shared" si="725"/>
        <v>17</v>
      </c>
      <c r="D7702" s="127">
        <f>INDEX('365x24'!$D$4:$AA$369,'8760'!A7702,'8760'!C7702)</f>
        <v>5.7909289314119947</v>
      </c>
      <c r="E7702" s="130">
        <f t="shared" si="720"/>
        <v>1.2265798804143003E-4</v>
      </c>
      <c r="O7702" s="220">
        <f t="shared" si="722"/>
        <v>43421.708333333336</v>
      </c>
      <c r="P7702">
        <f t="shared" si="723"/>
        <v>1.2265798804143003E-4</v>
      </c>
    </row>
    <row r="7703" spans="1:16">
      <c r="A7703">
        <f t="shared" si="721"/>
        <v>321</v>
      </c>
      <c r="B7703" s="128">
        <f t="shared" si="724"/>
        <v>43421</v>
      </c>
      <c r="C7703" s="126">
        <f t="shared" si="725"/>
        <v>18</v>
      </c>
      <c r="D7703" s="127">
        <f>INDEX('365x24'!$D$4:$AA$369,'8760'!A7703,'8760'!C7703)</f>
        <v>6.0116109798221595</v>
      </c>
      <c r="E7703" s="130">
        <f t="shared" si="720"/>
        <v>1.273322667928103E-4</v>
      </c>
      <c r="O7703" s="220">
        <f t="shared" si="722"/>
        <v>43421.75</v>
      </c>
      <c r="P7703">
        <f t="shared" si="723"/>
        <v>1.273322667928103E-4</v>
      </c>
    </row>
    <row r="7704" spans="1:16">
      <c r="A7704">
        <f t="shared" si="721"/>
        <v>321</v>
      </c>
      <c r="B7704" s="128">
        <f t="shared" si="724"/>
        <v>43421</v>
      </c>
      <c r="C7704" s="126">
        <f t="shared" si="725"/>
        <v>19</v>
      </c>
      <c r="D7704" s="127">
        <f>INDEX('365x24'!$D$4:$AA$369,'8760'!A7704,'8760'!C7704)</f>
        <v>5.9328173893612579</v>
      </c>
      <c r="E7704" s="130">
        <f t="shared" si="720"/>
        <v>1.2566333536730617E-4</v>
      </c>
      <c r="O7704" s="220">
        <f t="shared" si="722"/>
        <v>43421.791666666664</v>
      </c>
      <c r="P7704">
        <f t="shared" si="723"/>
        <v>1.2566333536730617E-4</v>
      </c>
    </row>
    <row r="7705" spans="1:16">
      <c r="A7705">
        <f t="shared" si="721"/>
        <v>321</v>
      </c>
      <c r="B7705" s="128">
        <f t="shared" si="724"/>
        <v>43421</v>
      </c>
      <c r="C7705" s="126">
        <f t="shared" si="725"/>
        <v>20</v>
      </c>
      <c r="D7705" s="127">
        <f>INDEX('365x24'!$D$4:$AA$369,'8760'!A7705,'8760'!C7705)</f>
        <v>5.8737221965155806</v>
      </c>
      <c r="E7705" s="130">
        <f t="shared" si="720"/>
        <v>1.2441163679817802E-4</v>
      </c>
      <c r="O7705" s="220">
        <f t="shared" si="722"/>
        <v>43421.833333333336</v>
      </c>
      <c r="P7705">
        <f t="shared" si="723"/>
        <v>1.2441163679817802E-4</v>
      </c>
    </row>
    <row r="7706" spans="1:16">
      <c r="A7706">
        <f t="shared" si="721"/>
        <v>321</v>
      </c>
      <c r="B7706" s="128">
        <f t="shared" si="724"/>
        <v>43421</v>
      </c>
      <c r="C7706" s="126">
        <f t="shared" si="725"/>
        <v>21</v>
      </c>
      <c r="D7706" s="127">
        <f>INDEX('365x24'!$D$4:$AA$369,'8760'!A7706,'8760'!C7706)</f>
        <v>5.4681551877472865</v>
      </c>
      <c r="E7706" s="130">
        <f t="shared" si="720"/>
        <v>1.1582129941005013E-4</v>
      </c>
      <c r="O7706" s="220">
        <f t="shared" si="722"/>
        <v>43421.875</v>
      </c>
      <c r="P7706">
        <f t="shared" si="723"/>
        <v>1.1582129941005013E-4</v>
      </c>
    </row>
    <row r="7707" spans="1:16">
      <c r="A7707">
        <f t="shared" si="721"/>
        <v>321</v>
      </c>
      <c r="B7707" s="128">
        <f t="shared" si="724"/>
        <v>43421</v>
      </c>
      <c r="C7707" s="126">
        <f t="shared" si="725"/>
        <v>22</v>
      </c>
      <c r="D7707" s="127">
        <f>INDEX('365x24'!$D$4:$AA$369,'8760'!A7707,'8760'!C7707)</f>
        <v>5.3460651192793165</v>
      </c>
      <c r="E7707" s="130">
        <f t="shared" si="720"/>
        <v>1.1323530287383117E-4</v>
      </c>
      <c r="O7707" s="220">
        <f t="shared" si="722"/>
        <v>43421.916666666664</v>
      </c>
      <c r="P7707">
        <f t="shared" si="723"/>
        <v>1.1323530287383117E-4</v>
      </c>
    </row>
    <row r="7708" spans="1:16">
      <c r="A7708">
        <f t="shared" si="721"/>
        <v>321</v>
      </c>
      <c r="B7708" s="128">
        <f t="shared" si="724"/>
        <v>43421</v>
      </c>
      <c r="C7708" s="126">
        <f t="shared" si="725"/>
        <v>23</v>
      </c>
      <c r="D7708" s="127">
        <f>INDEX('365x24'!$D$4:$AA$369,'8760'!A7708,'8760'!C7708)</f>
        <v>5.0769870076926571</v>
      </c>
      <c r="E7708" s="130">
        <f t="shared" si="720"/>
        <v>1.075359444144001E-4</v>
      </c>
      <c r="O7708" s="220">
        <f t="shared" si="722"/>
        <v>43421.958333333336</v>
      </c>
      <c r="P7708">
        <f t="shared" si="723"/>
        <v>1.075359444144001E-4</v>
      </c>
    </row>
    <row r="7709" spans="1:16">
      <c r="A7709">
        <f t="shared" si="721"/>
        <v>321</v>
      </c>
      <c r="B7709" s="128">
        <f t="shared" si="724"/>
        <v>43421</v>
      </c>
      <c r="C7709" s="126">
        <f t="shared" si="725"/>
        <v>24</v>
      </c>
      <c r="D7709" s="127">
        <f>INDEX('365x24'!$D$4:$AA$369,'8760'!A7709,'8760'!C7709)</f>
        <v>4.2137572279350906</v>
      </c>
      <c r="E7709" s="130">
        <f t="shared" si="720"/>
        <v>8.9251826398692929E-5</v>
      </c>
      <c r="O7709" s="220">
        <f t="shared" si="722"/>
        <v>43422</v>
      </c>
      <c r="P7709">
        <f t="shared" si="723"/>
        <v>8.9251826398692929E-5</v>
      </c>
    </row>
    <row r="7710" spans="1:16">
      <c r="A7710">
        <f t="shared" si="721"/>
        <v>322</v>
      </c>
      <c r="B7710" s="128">
        <f t="shared" si="724"/>
        <v>43422</v>
      </c>
      <c r="C7710" s="126">
        <f t="shared" si="725"/>
        <v>1</v>
      </c>
      <c r="D7710" s="127">
        <f>INDEX('365x24'!$D$4:$AA$369,'8760'!A7710,'8760'!C7710)</f>
        <v>1.4679805857315935</v>
      </c>
      <c r="E7710" s="130">
        <f t="shared" si="720"/>
        <v>3.1093378499779582E-5</v>
      </c>
      <c r="O7710" s="220">
        <f t="shared" si="722"/>
        <v>43422.041666666664</v>
      </c>
      <c r="P7710">
        <f t="shared" si="723"/>
        <v>3.1093378499779582E-5</v>
      </c>
    </row>
    <row r="7711" spans="1:16">
      <c r="A7711">
        <f t="shared" si="721"/>
        <v>322</v>
      </c>
      <c r="B7711" s="128">
        <f t="shared" si="724"/>
        <v>43422</v>
      </c>
      <c r="C7711" s="126">
        <f t="shared" si="725"/>
        <v>2</v>
      </c>
      <c r="D7711" s="127">
        <f>INDEX('365x24'!$D$4:$AA$369,'8760'!A7711,'8760'!C7711)</f>
        <v>1.4836793087041331</v>
      </c>
      <c r="E7711" s="130">
        <f t="shared" si="720"/>
        <v>3.1425894024911744E-5</v>
      </c>
      <c r="O7711" s="220">
        <f t="shared" si="722"/>
        <v>43422.083333333336</v>
      </c>
      <c r="P7711">
        <f t="shared" si="723"/>
        <v>3.1425894024911744E-5</v>
      </c>
    </row>
    <row r="7712" spans="1:16">
      <c r="A7712">
        <f t="shared" si="721"/>
        <v>322</v>
      </c>
      <c r="B7712" s="128">
        <f t="shared" si="724"/>
        <v>43422</v>
      </c>
      <c r="C7712" s="126">
        <f t="shared" si="725"/>
        <v>3</v>
      </c>
      <c r="D7712" s="127">
        <f>INDEX('365x24'!$D$4:$AA$369,'8760'!A7712,'8760'!C7712)</f>
        <v>1.4550816350089331</v>
      </c>
      <c r="E7712" s="130">
        <f t="shared" si="720"/>
        <v>3.0820165106518111E-5</v>
      </c>
      <c r="O7712" s="220">
        <f t="shared" si="722"/>
        <v>43422.125</v>
      </c>
      <c r="P7712">
        <f t="shared" si="723"/>
        <v>3.0820165106518111E-5</v>
      </c>
    </row>
    <row r="7713" spans="1:16">
      <c r="A7713">
        <f t="shared" si="721"/>
        <v>322</v>
      </c>
      <c r="B7713" s="128">
        <f t="shared" si="724"/>
        <v>43422</v>
      </c>
      <c r="C7713" s="126">
        <f t="shared" si="725"/>
        <v>4</v>
      </c>
      <c r="D7713" s="127">
        <f>INDEX('365x24'!$D$4:$AA$369,'8760'!A7713,'8760'!C7713)</f>
        <v>1.4657807646781162</v>
      </c>
      <c r="E7713" s="130">
        <f t="shared" si="720"/>
        <v>3.1046783967595452E-5</v>
      </c>
      <c r="O7713" s="220">
        <f t="shared" si="722"/>
        <v>43422.166666666664</v>
      </c>
      <c r="P7713">
        <f t="shared" si="723"/>
        <v>3.1046783967595452E-5</v>
      </c>
    </row>
    <row r="7714" spans="1:16">
      <c r="A7714">
        <f t="shared" si="721"/>
        <v>322</v>
      </c>
      <c r="B7714" s="128">
        <f t="shared" si="724"/>
        <v>43422</v>
      </c>
      <c r="C7714" s="126">
        <f t="shared" si="725"/>
        <v>5</v>
      </c>
      <c r="D7714" s="127">
        <f>INDEX('365x24'!$D$4:$AA$369,'8760'!A7714,'8760'!C7714)</f>
        <v>1.6450661805364875</v>
      </c>
      <c r="E7714" s="130">
        <f t="shared" si="720"/>
        <v>3.4844238340601704E-5</v>
      </c>
      <c r="O7714" s="220">
        <f t="shared" si="722"/>
        <v>43422.208333333336</v>
      </c>
      <c r="P7714">
        <f t="shared" si="723"/>
        <v>3.4844238340601704E-5</v>
      </c>
    </row>
    <row r="7715" spans="1:16">
      <c r="A7715">
        <f t="shared" si="721"/>
        <v>322</v>
      </c>
      <c r="B7715" s="128">
        <f t="shared" si="724"/>
        <v>43422</v>
      </c>
      <c r="C7715" s="126">
        <f t="shared" si="725"/>
        <v>6</v>
      </c>
      <c r="D7715" s="127">
        <f>INDEX('365x24'!$D$4:$AA$369,'8760'!A7715,'8760'!C7715)</f>
        <v>3.1777415036135168</v>
      </c>
      <c r="E7715" s="130">
        <f t="shared" si="720"/>
        <v>6.7307919673250801E-5</v>
      </c>
      <c r="O7715" s="220">
        <f t="shared" si="722"/>
        <v>43422.25</v>
      </c>
      <c r="P7715">
        <f t="shared" si="723"/>
        <v>6.7307919673250801E-5</v>
      </c>
    </row>
    <row r="7716" spans="1:16">
      <c r="A7716">
        <f t="shared" si="721"/>
        <v>322</v>
      </c>
      <c r="B7716" s="128">
        <f t="shared" si="724"/>
        <v>43422</v>
      </c>
      <c r="C7716" s="126">
        <f t="shared" si="725"/>
        <v>7</v>
      </c>
      <c r="D7716" s="127">
        <f>INDEX('365x24'!$D$4:$AA$369,'8760'!A7716,'8760'!C7716)</f>
        <v>4.399642106953892</v>
      </c>
      <c r="E7716" s="130">
        <f t="shared" si="720"/>
        <v>9.3189064368251552E-5</v>
      </c>
      <c r="O7716" s="220">
        <f t="shared" si="722"/>
        <v>43422.291666666664</v>
      </c>
      <c r="P7716">
        <f t="shared" si="723"/>
        <v>9.3189064368251552E-5</v>
      </c>
    </row>
    <row r="7717" spans="1:16">
      <c r="A7717">
        <f t="shared" si="721"/>
        <v>322</v>
      </c>
      <c r="B7717" s="128">
        <f t="shared" si="724"/>
        <v>43422</v>
      </c>
      <c r="C7717" s="126">
        <f t="shared" si="725"/>
        <v>8</v>
      </c>
      <c r="D7717" s="127">
        <f>INDEX('365x24'!$D$4:$AA$369,'8760'!A7717,'8760'!C7717)</f>
        <v>4.5656286046253358</v>
      </c>
      <c r="E7717" s="130">
        <f t="shared" si="720"/>
        <v>9.6704833614871984E-5</v>
      </c>
      <c r="O7717" s="220">
        <f t="shared" si="722"/>
        <v>43422.333333333336</v>
      </c>
      <c r="P7717">
        <f t="shared" si="723"/>
        <v>9.6704833614871984E-5</v>
      </c>
    </row>
    <row r="7718" spans="1:16">
      <c r="A7718">
        <f t="shared" si="721"/>
        <v>322</v>
      </c>
      <c r="B7718" s="128">
        <f t="shared" si="724"/>
        <v>43422</v>
      </c>
      <c r="C7718" s="126">
        <f t="shared" si="725"/>
        <v>9</v>
      </c>
      <c r="D7718" s="127">
        <f>INDEX('365x24'!$D$4:$AA$369,'8760'!A7718,'8760'!C7718)</f>
        <v>4.3802436849368682</v>
      </c>
      <c r="E7718" s="130">
        <f t="shared" si="720"/>
        <v>9.2778185311718809E-5</v>
      </c>
      <c r="O7718" s="220">
        <f t="shared" si="722"/>
        <v>43422.375</v>
      </c>
      <c r="P7718">
        <f t="shared" si="723"/>
        <v>9.2778185311718809E-5</v>
      </c>
    </row>
    <row r="7719" spans="1:16">
      <c r="A7719">
        <f t="shared" si="721"/>
        <v>322</v>
      </c>
      <c r="B7719" s="128">
        <f t="shared" si="724"/>
        <v>43422</v>
      </c>
      <c r="C7719" s="126">
        <f t="shared" si="725"/>
        <v>10</v>
      </c>
      <c r="D7719" s="127">
        <f>INDEX('365x24'!$D$4:$AA$369,'8760'!A7719,'8760'!C7719)</f>
        <v>4.4780357299505269</v>
      </c>
      <c r="E7719" s="130">
        <f t="shared" si="720"/>
        <v>9.4849524060631343E-5</v>
      </c>
      <c r="O7719" s="220">
        <f t="shared" si="722"/>
        <v>43422.416666666664</v>
      </c>
      <c r="P7719">
        <f t="shared" si="723"/>
        <v>9.4849524060631343E-5</v>
      </c>
    </row>
    <row r="7720" spans="1:16">
      <c r="A7720">
        <f t="shared" si="721"/>
        <v>322</v>
      </c>
      <c r="B7720" s="128">
        <f t="shared" si="724"/>
        <v>43422</v>
      </c>
      <c r="C7720" s="126">
        <f t="shared" si="725"/>
        <v>11</v>
      </c>
      <c r="D7720" s="127">
        <f>INDEX('365x24'!$D$4:$AA$369,'8760'!A7720,'8760'!C7720)</f>
        <v>5.7177348854508523</v>
      </c>
      <c r="E7720" s="130">
        <f t="shared" si="720"/>
        <v>1.2110766087966731E-4</v>
      </c>
      <c r="O7720" s="220">
        <f t="shared" si="722"/>
        <v>43422.458333333336</v>
      </c>
      <c r="P7720">
        <f t="shared" si="723"/>
        <v>1.2110766087966731E-4</v>
      </c>
    </row>
    <row r="7721" spans="1:16">
      <c r="A7721">
        <f t="shared" si="721"/>
        <v>322</v>
      </c>
      <c r="B7721" s="128">
        <f t="shared" si="724"/>
        <v>43422</v>
      </c>
      <c r="C7721" s="126">
        <f t="shared" si="725"/>
        <v>12</v>
      </c>
      <c r="D7721" s="127">
        <f>INDEX('365x24'!$D$4:$AA$369,'8760'!A7721,'8760'!C7721)</f>
        <v>6.2375925971338813</v>
      </c>
      <c r="E7721" s="130">
        <f t="shared" si="720"/>
        <v>1.3211879600808865E-4</v>
      </c>
      <c r="O7721" s="220">
        <f t="shared" si="722"/>
        <v>43422.5</v>
      </c>
      <c r="P7721">
        <f t="shared" si="723"/>
        <v>1.3211879600808865E-4</v>
      </c>
    </row>
    <row r="7722" spans="1:16">
      <c r="A7722">
        <f t="shared" si="721"/>
        <v>322</v>
      </c>
      <c r="B7722" s="128">
        <f t="shared" si="724"/>
        <v>43422</v>
      </c>
      <c r="C7722" s="126">
        <f t="shared" si="725"/>
        <v>13</v>
      </c>
      <c r="D7722" s="127">
        <f>INDEX('365x24'!$D$4:$AA$369,'8760'!A7722,'8760'!C7722)</f>
        <v>6.2529913445082208</v>
      </c>
      <c r="E7722" s="130">
        <f t="shared" si="720"/>
        <v>1.3244495773337756E-4</v>
      </c>
      <c r="O7722" s="220">
        <f t="shared" si="722"/>
        <v>43422.541666666664</v>
      </c>
      <c r="P7722">
        <f t="shared" si="723"/>
        <v>1.3244495773337756E-4</v>
      </c>
    </row>
    <row r="7723" spans="1:16">
      <c r="A7723">
        <f t="shared" si="721"/>
        <v>322</v>
      </c>
      <c r="B7723" s="128">
        <f t="shared" si="724"/>
        <v>43422</v>
      </c>
      <c r="C7723" s="126">
        <f t="shared" si="725"/>
        <v>14</v>
      </c>
      <c r="D7723" s="127">
        <f>INDEX('365x24'!$D$4:$AA$369,'8760'!A7723,'8760'!C7723)</f>
        <v>6.2692900186771636</v>
      </c>
      <c r="E7723" s="130">
        <f t="shared" si="720"/>
        <v>1.3279018085819632E-4</v>
      </c>
      <c r="O7723" s="220">
        <f t="shared" si="722"/>
        <v>43422.583333333336</v>
      </c>
      <c r="P7723">
        <f t="shared" si="723"/>
        <v>1.3279018085819632E-4</v>
      </c>
    </row>
    <row r="7724" spans="1:16">
      <c r="A7724">
        <f t="shared" si="721"/>
        <v>322</v>
      </c>
      <c r="B7724" s="128">
        <f t="shared" si="724"/>
        <v>43422</v>
      </c>
      <c r="C7724" s="126">
        <f t="shared" si="725"/>
        <v>15</v>
      </c>
      <c r="D7724" s="127">
        <f>INDEX('365x24'!$D$4:$AA$369,'8760'!A7724,'8760'!C7724)</f>
        <v>5.985213127180435</v>
      </c>
      <c r="E7724" s="130">
        <f t="shared" si="720"/>
        <v>1.2677313240660077E-4</v>
      </c>
      <c r="O7724" s="220">
        <f t="shared" si="722"/>
        <v>43422.625</v>
      </c>
      <c r="P7724">
        <f t="shared" si="723"/>
        <v>1.2677313240660077E-4</v>
      </c>
    </row>
    <row r="7725" spans="1:16">
      <c r="A7725">
        <f t="shared" si="721"/>
        <v>322</v>
      </c>
      <c r="B7725" s="128">
        <f t="shared" si="724"/>
        <v>43422</v>
      </c>
      <c r="C7725" s="126">
        <f t="shared" si="725"/>
        <v>16</v>
      </c>
      <c r="D7725" s="127">
        <f>INDEX('365x24'!$D$4:$AA$369,'8760'!A7725,'8760'!C7725)</f>
        <v>5.9029198214071839</v>
      </c>
      <c r="E7725" s="130">
        <f t="shared" si="720"/>
        <v>1.2503007331625824E-4</v>
      </c>
      <c r="O7725" s="220">
        <f t="shared" si="722"/>
        <v>43422.666666666664</v>
      </c>
      <c r="P7725">
        <f t="shared" si="723"/>
        <v>1.2503007331625824E-4</v>
      </c>
    </row>
    <row r="7726" spans="1:16">
      <c r="A7726">
        <f t="shared" si="721"/>
        <v>322</v>
      </c>
      <c r="B7726" s="128">
        <f t="shared" si="724"/>
        <v>43422</v>
      </c>
      <c r="C7726" s="126">
        <f t="shared" si="725"/>
        <v>17</v>
      </c>
      <c r="D7726" s="127">
        <f>INDEX('365x24'!$D$4:$AA$369,'8760'!A7726,'8760'!C7726)</f>
        <v>5.7909289314119947</v>
      </c>
      <c r="E7726" s="130">
        <f t="shared" si="720"/>
        <v>1.2265798804143003E-4</v>
      </c>
      <c r="O7726" s="220">
        <f t="shared" si="722"/>
        <v>43422.708333333336</v>
      </c>
      <c r="P7726">
        <f t="shared" si="723"/>
        <v>1.2265798804143003E-4</v>
      </c>
    </row>
    <row r="7727" spans="1:16">
      <c r="A7727">
        <f t="shared" si="721"/>
        <v>322</v>
      </c>
      <c r="B7727" s="128">
        <f t="shared" si="724"/>
        <v>43422</v>
      </c>
      <c r="C7727" s="126">
        <f t="shared" si="725"/>
        <v>18</v>
      </c>
      <c r="D7727" s="127">
        <f>INDEX('365x24'!$D$4:$AA$369,'8760'!A7727,'8760'!C7727)</f>
        <v>6.0116109798221595</v>
      </c>
      <c r="E7727" s="130">
        <f t="shared" si="720"/>
        <v>1.273322667928103E-4</v>
      </c>
      <c r="O7727" s="220">
        <f t="shared" si="722"/>
        <v>43422.75</v>
      </c>
      <c r="P7727">
        <f t="shared" si="723"/>
        <v>1.273322667928103E-4</v>
      </c>
    </row>
    <row r="7728" spans="1:16">
      <c r="A7728">
        <f t="shared" si="721"/>
        <v>322</v>
      </c>
      <c r="B7728" s="128">
        <f t="shared" si="724"/>
        <v>43422</v>
      </c>
      <c r="C7728" s="126">
        <f t="shared" si="725"/>
        <v>19</v>
      </c>
      <c r="D7728" s="127">
        <f>INDEX('365x24'!$D$4:$AA$369,'8760'!A7728,'8760'!C7728)</f>
        <v>5.9328173893612579</v>
      </c>
      <c r="E7728" s="130">
        <f t="shared" si="720"/>
        <v>1.2566333536730617E-4</v>
      </c>
      <c r="O7728" s="220">
        <f t="shared" si="722"/>
        <v>43422.791666666664</v>
      </c>
      <c r="P7728">
        <f t="shared" si="723"/>
        <v>1.2566333536730617E-4</v>
      </c>
    </row>
    <row r="7729" spans="1:16">
      <c r="A7729">
        <f t="shared" si="721"/>
        <v>322</v>
      </c>
      <c r="B7729" s="128">
        <f t="shared" si="724"/>
        <v>43422</v>
      </c>
      <c r="C7729" s="126">
        <f t="shared" si="725"/>
        <v>20</v>
      </c>
      <c r="D7729" s="127">
        <f>INDEX('365x24'!$D$4:$AA$369,'8760'!A7729,'8760'!C7729)</f>
        <v>5.8737221965155806</v>
      </c>
      <c r="E7729" s="130">
        <f t="shared" si="720"/>
        <v>1.2441163679817802E-4</v>
      </c>
      <c r="O7729" s="220">
        <f t="shared" si="722"/>
        <v>43422.833333333336</v>
      </c>
      <c r="P7729">
        <f t="shared" si="723"/>
        <v>1.2441163679817802E-4</v>
      </c>
    </row>
    <row r="7730" spans="1:16">
      <c r="A7730">
        <f t="shared" si="721"/>
        <v>322</v>
      </c>
      <c r="B7730" s="128">
        <f t="shared" si="724"/>
        <v>43422</v>
      </c>
      <c r="C7730" s="126">
        <f t="shared" si="725"/>
        <v>21</v>
      </c>
      <c r="D7730" s="127">
        <f>INDEX('365x24'!$D$4:$AA$369,'8760'!A7730,'8760'!C7730)</f>
        <v>5.4681551877472865</v>
      </c>
      <c r="E7730" s="130">
        <f t="shared" si="720"/>
        <v>1.1582129941005013E-4</v>
      </c>
      <c r="O7730" s="220">
        <f t="shared" si="722"/>
        <v>43422.875</v>
      </c>
      <c r="P7730">
        <f t="shared" si="723"/>
        <v>1.1582129941005013E-4</v>
      </c>
    </row>
    <row r="7731" spans="1:16">
      <c r="A7731">
        <f t="shared" si="721"/>
        <v>322</v>
      </c>
      <c r="B7731" s="128">
        <f t="shared" si="724"/>
        <v>43422</v>
      </c>
      <c r="C7731" s="126">
        <f t="shared" si="725"/>
        <v>22</v>
      </c>
      <c r="D7731" s="127">
        <f>INDEX('365x24'!$D$4:$AA$369,'8760'!A7731,'8760'!C7731)</f>
        <v>5.3460651192793165</v>
      </c>
      <c r="E7731" s="130">
        <f t="shared" si="720"/>
        <v>1.1323530287383117E-4</v>
      </c>
      <c r="O7731" s="220">
        <f t="shared" si="722"/>
        <v>43422.916666666664</v>
      </c>
      <c r="P7731">
        <f t="shared" si="723"/>
        <v>1.1323530287383117E-4</v>
      </c>
    </row>
    <row r="7732" spans="1:16">
      <c r="A7732">
        <f t="shared" si="721"/>
        <v>322</v>
      </c>
      <c r="B7732" s="128">
        <f t="shared" si="724"/>
        <v>43422</v>
      </c>
      <c r="C7732" s="126">
        <f t="shared" si="725"/>
        <v>23</v>
      </c>
      <c r="D7732" s="127">
        <f>INDEX('365x24'!$D$4:$AA$369,'8760'!A7732,'8760'!C7732)</f>
        <v>5.0769870076926571</v>
      </c>
      <c r="E7732" s="130">
        <f t="shared" si="720"/>
        <v>1.075359444144001E-4</v>
      </c>
      <c r="O7732" s="220">
        <f t="shared" si="722"/>
        <v>43422.958333333336</v>
      </c>
      <c r="P7732">
        <f t="shared" si="723"/>
        <v>1.075359444144001E-4</v>
      </c>
    </row>
    <row r="7733" spans="1:16">
      <c r="A7733">
        <f t="shared" si="721"/>
        <v>322</v>
      </c>
      <c r="B7733" s="128">
        <f t="shared" si="724"/>
        <v>43422</v>
      </c>
      <c r="C7733" s="126">
        <f t="shared" si="725"/>
        <v>24</v>
      </c>
      <c r="D7733" s="127">
        <f>INDEX('365x24'!$D$4:$AA$369,'8760'!A7733,'8760'!C7733)</f>
        <v>4.2137572279350906</v>
      </c>
      <c r="E7733" s="130">
        <f t="shared" si="720"/>
        <v>8.9251826398692929E-5</v>
      </c>
      <c r="O7733" s="220">
        <f t="shared" si="722"/>
        <v>43423</v>
      </c>
      <c r="P7733">
        <f t="shared" si="723"/>
        <v>8.9251826398692929E-5</v>
      </c>
    </row>
    <row r="7734" spans="1:16">
      <c r="A7734">
        <f t="shared" si="721"/>
        <v>323</v>
      </c>
      <c r="B7734" s="128">
        <f t="shared" si="724"/>
        <v>43423</v>
      </c>
      <c r="C7734" s="126">
        <f t="shared" si="725"/>
        <v>1</v>
      </c>
      <c r="D7734" s="127">
        <f>INDEX('365x24'!$D$4:$AA$369,'8760'!A7734,'8760'!C7734)</f>
        <v>1.6664394114750805</v>
      </c>
      <c r="E7734" s="130">
        <f t="shared" si="720"/>
        <v>3.5296945934827601E-5</v>
      </c>
      <c r="O7734" s="220">
        <f t="shared" si="722"/>
        <v>43423.041666666664</v>
      </c>
      <c r="P7734">
        <f t="shared" si="723"/>
        <v>3.5296945934827601E-5</v>
      </c>
    </row>
    <row r="7735" spans="1:16">
      <c r="A7735">
        <f t="shared" si="721"/>
        <v>323</v>
      </c>
      <c r="B7735" s="128">
        <f t="shared" si="724"/>
        <v>43423</v>
      </c>
      <c r="C7735" s="126">
        <f t="shared" si="725"/>
        <v>2</v>
      </c>
      <c r="D7735" s="127">
        <f>INDEX('365x24'!$D$4:$AA$369,'8760'!A7735,'8760'!C7735)</f>
        <v>1.5917703541611945</v>
      </c>
      <c r="E7735" s="130">
        <f t="shared" si="720"/>
        <v>3.3715376475497639E-5</v>
      </c>
      <c r="O7735" s="220">
        <f t="shared" si="722"/>
        <v>43423.083333333336</v>
      </c>
      <c r="P7735">
        <f t="shared" si="723"/>
        <v>3.3715376475497639E-5</v>
      </c>
    </row>
    <row r="7736" spans="1:16">
      <c r="A7736">
        <f t="shared" si="721"/>
        <v>323</v>
      </c>
      <c r="B7736" s="128">
        <f t="shared" si="724"/>
        <v>43423</v>
      </c>
      <c r="C7736" s="126">
        <f t="shared" si="725"/>
        <v>3</v>
      </c>
      <c r="D7736" s="127">
        <f>INDEX('365x24'!$D$4:$AA$369,'8760'!A7736,'8760'!C7736)</f>
        <v>1.4632862052425308</v>
      </c>
      <c r="E7736" s="130">
        <f t="shared" si="720"/>
        <v>3.0993946565333622E-5</v>
      </c>
      <c r="O7736" s="220">
        <f t="shared" si="722"/>
        <v>43423.125</v>
      </c>
      <c r="P7736">
        <f t="shared" si="723"/>
        <v>3.0993946565333622E-5</v>
      </c>
    </row>
    <row r="7737" spans="1:16">
      <c r="A7737">
        <f t="shared" si="721"/>
        <v>323</v>
      </c>
      <c r="B7737" s="128">
        <f t="shared" si="724"/>
        <v>43423</v>
      </c>
      <c r="C7737" s="126">
        <f t="shared" si="725"/>
        <v>4</v>
      </c>
      <c r="D7737" s="127">
        <f>INDEX('365x24'!$D$4:$AA$369,'8760'!A7737,'8760'!C7737)</f>
        <v>1.4305227472682707</v>
      </c>
      <c r="E7737" s="130">
        <f t="shared" si="720"/>
        <v>3.0299981938241776E-5</v>
      </c>
      <c r="O7737" s="220">
        <f t="shared" si="722"/>
        <v>43423.166666666664</v>
      </c>
      <c r="P7737">
        <f t="shared" si="723"/>
        <v>3.0299981938241776E-5</v>
      </c>
    </row>
    <row r="7738" spans="1:16">
      <c r="A7738">
        <f t="shared" si="721"/>
        <v>323</v>
      </c>
      <c r="B7738" s="128">
        <f t="shared" si="724"/>
        <v>43423</v>
      </c>
      <c r="C7738" s="126">
        <f t="shared" si="725"/>
        <v>5</v>
      </c>
      <c r="D7738" s="127">
        <f>INDEX('365x24'!$D$4:$AA$369,'8760'!A7738,'8760'!C7738)</f>
        <v>1.6190485273162347</v>
      </c>
      <c r="E7738" s="130">
        <f t="shared" si="720"/>
        <v>3.4293156979501709E-5</v>
      </c>
      <c r="O7738" s="220">
        <f t="shared" si="722"/>
        <v>43423.208333333336</v>
      </c>
      <c r="P7738">
        <f t="shared" si="723"/>
        <v>3.4293156979501709E-5</v>
      </c>
    </row>
    <row r="7739" spans="1:16">
      <c r="A7739">
        <f t="shared" si="721"/>
        <v>323</v>
      </c>
      <c r="B7739" s="128">
        <f t="shared" si="724"/>
        <v>43423</v>
      </c>
      <c r="C7739" s="126">
        <f t="shared" si="725"/>
        <v>6</v>
      </c>
      <c r="D7739" s="127">
        <f>INDEX('365x24'!$D$4:$AA$369,'8760'!A7739,'8760'!C7739)</f>
        <v>3.1045229567374122</v>
      </c>
      <c r="E7739" s="130">
        <f t="shared" si="720"/>
        <v>6.5757073556244443E-5</v>
      </c>
      <c r="O7739" s="220">
        <f t="shared" si="722"/>
        <v>43423.25</v>
      </c>
      <c r="P7739">
        <f t="shared" si="723"/>
        <v>6.5757073556244443E-5</v>
      </c>
    </row>
    <row r="7740" spans="1:16">
      <c r="A7740">
        <f t="shared" si="721"/>
        <v>323</v>
      </c>
      <c r="B7740" s="128">
        <f t="shared" si="724"/>
        <v>43423</v>
      </c>
      <c r="C7740" s="126">
        <f t="shared" si="725"/>
        <v>7</v>
      </c>
      <c r="D7740" s="127">
        <f>INDEX('365x24'!$D$4:$AA$369,'8760'!A7740,'8760'!C7740)</f>
        <v>4.6159413008440877</v>
      </c>
      <c r="E7740" s="130">
        <f t="shared" si="720"/>
        <v>9.7770509634077948E-5</v>
      </c>
      <c r="O7740" s="220">
        <f t="shared" si="722"/>
        <v>43423.291666666664</v>
      </c>
      <c r="P7740">
        <f t="shared" si="723"/>
        <v>9.7770509634077948E-5</v>
      </c>
    </row>
    <row r="7741" spans="1:16">
      <c r="A7741">
        <f t="shared" si="721"/>
        <v>323</v>
      </c>
      <c r="B7741" s="128">
        <f t="shared" si="724"/>
        <v>43423</v>
      </c>
      <c r="C7741" s="126">
        <f t="shared" si="725"/>
        <v>8</v>
      </c>
      <c r="D7741" s="127">
        <f>INDEX('365x24'!$D$4:$AA$369,'8760'!A7741,'8760'!C7741)</f>
        <v>4.9030539566969518</v>
      </c>
      <c r="E7741" s="130">
        <f t="shared" si="720"/>
        <v>1.0385185877948301E-4</v>
      </c>
      <c r="O7741" s="220">
        <f t="shared" si="722"/>
        <v>43423.333333333336</v>
      </c>
      <c r="P7741">
        <f t="shared" si="723"/>
        <v>1.0385185877948301E-4</v>
      </c>
    </row>
    <row r="7742" spans="1:16">
      <c r="A7742">
        <f t="shared" si="721"/>
        <v>323</v>
      </c>
      <c r="B7742" s="128">
        <f t="shared" si="724"/>
        <v>43423</v>
      </c>
      <c r="C7742" s="126">
        <f t="shared" si="725"/>
        <v>9</v>
      </c>
      <c r="D7742" s="127">
        <f>INDEX('365x24'!$D$4:$AA$369,'8760'!A7742,'8760'!C7742)</f>
        <v>4.7691339399394215</v>
      </c>
      <c r="E7742" s="130">
        <f t="shared" si="720"/>
        <v>1.0101529145004282E-4</v>
      </c>
      <c r="O7742" s="220">
        <f t="shared" si="722"/>
        <v>43423.375</v>
      </c>
      <c r="P7742">
        <f t="shared" si="723"/>
        <v>1.0101529145004282E-4</v>
      </c>
    </row>
    <row r="7743" spans="1:16">
      <c r="A7743">
        <f t="shared" si="721"/>
        <v>323</v>
      </c>
      <c r="B7743" s="128">
        <f t="shared" si="724"/>
        <v>43423</v>
      </c>
      <c r="C7743" s="126">
        <f t="shared" si="725"/>
        <v>10</v>
      </c>
      <c r="D7743" s="127">
        <f>INDEX('365x24'!$D$4:$AA$369,'8760'!A7743,'8760'!C7743)</f>
        <v>4.8952954907814759</v>
      </c>
      <c r="E7743" s="130">
        <f t="shared" si="720"/>
        <v>1.0368752628106151E-4</v>
      </c>
      <c r="O7743" s="220">
        <f t="shared" si="722"/>
        <v>43423.416666666664</v>
      </c>
      <c r="P7743">
        <f t="shared" si="723"/>
        <v>1.0368752628106151E-4</v>
      </c>
    </row>
    <row r="7744" spans="1:16">
      <c r="A7744">
        <f t="shared" si="721"/>
        <v>323</v>
      </c>
      <c r="B7744" s="128">
        <f t="shared" si="724"/>
        <v>43423</v>
      </c>
      <c r="C7744" s="126">
        <f t="shared" si="725"/>
        <v>11</v>
      </c>
      <c r="D7744" s="127">
        <f>INDEX('365x24'!$D$4:$AA$369,'8760'!A7744,'8760'!C7744)</f>
        <v>6.111645045198407</v>
      </c>
      <c r="E7744" s="130">
        <f t="shared" si="720"/>
        <v>1.2945109389982223E-4</v>
      </c>
      <c r="O7744" s="220">
        <f t="shared" si="722"/>
        <v>43423.458333333336</v>
      </c>
      <c r="P7744">
        <f t="shared" si="723"/>
        <v>1.2945109389982223E-4</v>
      </c>
    </row>
    <row r="7745" spans="1:16">
      <c r="A7745">
        <f t="shared" si="721"/>
        <v>323</v>
      </c>
      <c r="B7745" s="128">
        <f t="shared" si="724"/>
        <v>43423</v>
      </c>
      <c r="C7745" s="126">
        <f t="shared" si="725"/>
        <v>12</v>
      </c>
      <c r="D7745" s="127">
        <f>INDEX('365x24'!$D$4:$AA$369,'8760'!A7745,'8760'!C7745)</f>
        <v>6.7440835597603526</v>
      </c>
      <c r="E7745" s="130">
        <f t="shared" si="720"/>
        <v>1.4284680928069882E-4</v>
      </c>
      <c r="O7745" s="220">
        <f t="shared" si="722"/>
        <v>43423.5</v>
      </c>
      <c r="P7745">
        <f t="shared" si="723"/>
        <v>1.4284680928069882E-4</v>
      </c>
    </row>
    <row r="7746" spans="1:16">
      <c r="A7746">
        <f t="shared" si="721"/>
        <v>323</v>
      </c>
      <c r="B7746" s="128">
        <f t="shared" si="724"/>
        <v>43423</v>
      </c>
      <c r="C7746" s="126">
        <f t="shared" si="725"/>
        <v>13</v>
      </c>
      <c r="D7746" s="127">
        <f>INDEX('365x24'!$D$4:$AA$369,'8760'!A7746,'8760'!C7746)</f>
        <v>6.8234966471881613</v>
      </c>
      <c r="E7746" s="130">
        <f t="shared" si="720"/>
        <v>1.445288623059426E-4</v>
      </c>
      <c r="O7746" s="220">
        <f t="shared" si="722"/>
        <v>43423.541666666664</v>
      </c>
      <c r="P7746">
        <f t="shared" si="723"/>
        <v>1.445288623059426E-4</v>
      </c>
    </row>
    <row r="7747" spans="1:16">
      <c r="A7747">
        <f t="shared" si="721"/>
        <v>323</v>
      </c>
      <c r="B7747" s="128">
        <f t="shared" si="724"/>
        <v>43423</v>
      </c>
      <c r="C7747" s="126">
        <f t="shared" si="725"/>
        <v>14</v>
      </c>
      <c r="D7747" s="127">
        <f>INDEX('365x24'!$D$4:$AA$369,'8760'!A7747,'8760'!C7747)</f>
        <v>6.9177348287219651</v>
      </c>
      <c r="E7747" s="130">
        <f t="shared" si="720"/>
        <v>1.4652492647466674E-4</v>
      </c>
      <c r="O7747" s="220">
        <f t="shared" si="722"/>
        <v>43423.583333333336</v>
      </c>
      <c r="P7747">
        <f t="shared" si="723"/>
        <v>1.4652492647466674E-4</v>
      </c>
    </row>
    <row r="7748" spans="1:16">
      <c r="A7748">
        <f t="shared" si="721"/>
        <v>323</v>
      </c>
      <c r="B7748" s="128">
        <f t="shared" si="724"/>
        <v>43423</v>
      </c>
      <c r="C7748" s="126">
        <f t="shared" si="725"/>
        <v>15</v>
      </c>
      <c r="D7748" s="127">
        <f>INDEX('365x24'!$D$4:$AA$369,'8760'!A7748,'8760'!C7748)</f>
        <v>6.6565660875546042</v>
      </c>
      <c r="E7748" s="130">
        <f t="shared" si="720"/>
        <v>1.4099309683035256E-4</v>
      </c>
      <c r="O7748" s="220">
        <f t="shared" si="722"/>
        <v>43423.625</v>
      </c>
      <c r="P7748">
        <f t="shared" si="723"/>
        <v>1.4099309683035256E-4</v>
      </c>
    </row>
    <row r="7749" spans="1:16">
      <c r="A7749">
        <f t="shared" si="721"/>
        <v>323</v>
      </c>
      <c r="B7749" s="128">
        <f t="shared" si="724"/>
        <v>43423</v>
      </c>
      <c r="C7749" s="126">
        <f t="shared" si="725"/>
        <v>16</v>
      </c>
      <c r="D7749" s="127">
        <f>INDEX('365x24'!$D$4:$AA$369,'8760'!A7749,'8760'!C7749)</f>
        <v>6.5831818717299049</v>
      </c>
      <c r="E7749" s="130">
        <f t="shared" si="720"/>
        <v>1.3943874167012424E-4</v>
      </c>
      <c r="O7749" s="220">
        <f t="shared" si="722"/>
        <v>43423.666666666664</v>
      </c>
      <c r="P7749">
        <f t="shared" si="723"/>
        <v>1.3943874167012424E-4</v>
      </c>
    </row>
    <row r="7750" spans="1:16">
      <c r="A7750">
        <f t="shared" si="721"/>
        <v>323</v>
      </c>
      <c r="B7750" s="128">
        <f t="shared" si="724"/>
        <v>43423</v>
      </c>
      <c r="C7750" s="126">
        <f t="shared" si="725"/>
        <v>17</v>
      </c>
      <c r="D7750" s="127">
        <f>INDEX('365x24'!$D$4:$AA$369,'8760'!A7750,'8760'!C7750)</f>
        <v>6.4098765216307667</v>
      </c>
      <c r="E7750" s="130">
        <f t="shared" ref="E7750:E7813" si="726">D7750*$E$2</f>
        <v>1.3576795140283758E-4</v>
      </c>
      <c r="O7750" s="220">
        <f t="shared" si="722"/>
        <v>43423.708333333336</v>
      </c>
      <c r="P7750">
        <f t="shared" si="723"/>
        <v>1.3576795140283758E-4</v>
      </c>
    </row>
    <row r="7751" spans="1:16">
      <c r="A7751">
        <f t="shared" ref="A7751:A7814" si="727">IF(C7751=1,A7750+1,A7750)</f>
        <v>323</v>
      </c>
      <c r="B7751" s="128">
        <f t="shared" si="724"/>
        <v>43423</v>
      </c>
      <c r="C7751" s="126">
        <f t="shared" si="725"/>
        <v>18</v>
      </c>
      <c r="D7751" s="127">
        <f>INDEX('365x24'!$D$4:$AA$369,'8760'!A7751,'8760'!C7751)</f>
        <v>6.5476016458755053</v>
      </c>
      <c r="E7751" s="130">
        <f t="shared" si="726"/>
        <v>1.3868511492577112E-4</v>
      </c>
      <c r="O7751" s="220">
        <f t="shared" ref="O7751:O7814" si="728">B7751+O$3*C7751</f>
        <v>43423.75</v>
      </c>
      <c r="P7751">
        <f t="shared" ref="P7751:P7814" si="729">E7751</f>
        <v>1.3868511492577112E-4</v>
      </c>
    </row>
    <row r="7752" spans="1:16">
      <c r="A7752">
        <f t="shared" si="727"/>
        <v>323</v>
      </c>
      <c r="B7752" s="128">
        <f t="shared" ref="B7752:B7815" si="730">IF(C7751=24,B7751+1,B7751)</f>
        <v>43423</v>
      </c>
      <c r="C7752" s="126">
        <f t="shared" ref="C7752:C7815" si="731">IF(C7751=24,1,C7751+1)</f>
        <v>19</v>
      </c>
      <c r="D7752" s="127">
        <f>INDEX('365x24'!$D$4:$AA$369,'8760'!A7752,'8760'!C7752)</f>
        <v>6.3584334450829481</v>
      </c>
      <c r="E7752" s="130">
        <f t="shared" si="726"/>
        <v>1.3467833273496035E-4</v>
      </c>
      <c r="O7752" s="220">
        <f t="shared" si="728"/>
        <v>43423.791666666664</v>
      </c>
      <c r="P7752">
        <f t="shared" si="729"/>
        <v>1.3467833273496035E-4</v>
      </c>
    </row>
    <row r="7753" spans="1:16">
      <c r="A7753">
        <f t="shared" si="727"/>
        <v>323</v>
      </c>
      <c r="B7753" s="128">
        <f t="shared" si="730"/>
        <v>43423</v>
      </c>
      <c r="C7753" s="126">
        <f t="shared" si="731"/>
        <v>20</v>
      </c>
      <c r="D7753" s="127">
        <f>INDEX('365x24'!$D$4:$AA$369,'8760'!A7753,'8760'!C7753)</f>
        <v>6.286778823570617</v>
      </c>
      <c r="E7753" s="130">
        <f t="shared" si="726"/>
        <v>1.3316061220813814E-4</v>
      </c>
      <c r="O7753" s="220">
        <f t="shared" si="728"/>
        <v>43423.833333333336</v>
      </c>
      <c r="P7753">
        <f t="shared" si="729"/>
        <v>1.3316061220813814E-4</v>
      </c>
    </row>
    <row r="7754" spans="1:16">
      <c r="A7754">
        <f t="shared" si="727"/>
        <v>323</v>
      </c>
      <c r="B7754" s="128">
        <f t="shared" si="730"/>
        <v>43423</v>
      </c>
      <c r="C7754" s="126">
        <f t="shared" si="731"/>
        <v>21</v>
      </c>
      <c r="D7754" s="127">
        <f>INDEX('365x24'!$D$4:$AA$369,'8760'!A7754,'8760'!C7754)</f>
        <v>5.9075529163391414</v>
      </c>
      <c r="E7754" s="130">
        <f t="shared" si="726"/>
        <v>1.2512820715790778E-4</v>
      </c>
      <c r="O7754" s="220">
        <f t="shared" si="728"/>
        <v>43423.875</v>
      </c>
      <c r="P7754">
        <f t="shared" si="729"/>
        <v>1.2512820715790778E-4</v>
      </c>
    </row>
    <row r="7755" spans="1:16">
      <c r="A7755">
        <f t="shared" si="727"/>
        <v>323</v>
      </c>
      <c r="B7755" s="128">
        <f t="shared" si="730"/>
        <v>43423</v>
      </c>
      <c r="C7755" s="126">
        <f t="shared" si="731"/>
        <v>22</v>
      </c>
      <c r="D7755" s="127">
        <f>INDEX('365x24'!$D$4:$AA$369,'8760'!A7755,'8760'!C7755)</f>
        <v>5.6701537427217295</v>
      </c>
      <c r="E7755" s="130">
        <f t="shared" si="726"/>
        <v>1.2009984204697386E-4</v>
      </c>
      <c r="O7755" s="220">
        <f t="shared" si="728"/>
        <v>43423.916666666664</v>
      </c>
      <c r="P7755">
        <f t="shared" si="729"/>
        <v>1.2009984204697386E-4</v>
      </c>
    </row>
    <row r="7756" spans="1:16">
      <c r="A7756">
        <f t="shared" si="727"/>
        <v>323</v>
      </c>
      <c r="B7756" s="128">
        <f t="shared" si="730"/>
        <v>43423</v>
      </c>
      <c r="C7756" s="126">
        <f t="shared" si="731"/>
        <v>23</v>
      </c>
      <c r="D7756" s="127">
        <f>INDEX('365x24'!$D$4:$AA$369,'8760'!A7756,'8760'!C7756)</f>
        <v>5.2967096221915968</v>
      </c>
      <c r="E7756" s="130">
        <f t="shared" si="726"/>
        <v>1.1218990134270095E-4</v>
      </c>
      <c r="O7756" s="220">
        <f t="shared" si="728"/>
        <v>43423.958333333336</v>
      </c>
      <c r="P7756">
        <f t="shared" si="729"/>
        <v>1.1218990134270095E-4</v>
      </c>
    </row>
    <row r="7757" spans="1:16">
      <c r="A7757">
        <f t="shared" si="727"/>
        <v>323</v>
      </c>
      <c r="B7757" s="128">
        <f t="shared" si="730"/>
        <v>43423</v>
      </c>
      <c r="C7757" s="126">
        <f t="shared" si="731"/>
        <v>24</v>
      </c>
      <c r="D7757" s="127">
        <f>INDEX('365x24'!$D$4:$AA$369,'8760'!A7757,'8760'!C7757)</f>
        <v>4.9268729412272574</v>
      </c>
      <c r="E7757" s="130">
        <f t="shared" si="726"/>
        <v>1.0435637001667495E-4</v>
      </c>
      <c r="O7757" s="220">
        <f t="shared" si="728"/>
        <v>43424</v>
      </c>
      <c r="P7757">
        <f t="shared" si="729"/>
        <v>1.0435637001667495E-4</v>
      </c>
    </row>
    <row r="7758" spans="1:16">
      <c r="A7758">
        <f t="shared" si="727"/>
        <v>324</v>
      </c>
      <c r="B7758" s="128">
        <f t="shared" si="730"/>
        <v>43424</v>
      </c>
      <c r="C7758" s="126">
        <f t="shared" si="731"/>
        <v>1</v>
      </c>
      <c r="D7758" s="127">
        <f>INDEX('365x24'!$D$4:$AA$369,'8760'!A7758,'8760'!C7758)</f>
        <v>1.6664394114750805</v>
      </c>
      <c r="E7758" s="130">
        <f t="shared" si="726"/>
        <v>3.5296945934827601E-5</v>
      </c>
      <c r="O7758" s="220">
        <f t="shared" si="728"/>
        <v>43424.041666666664</v>
      </c>
      <c r="P7758">
        <f t="shared" si="729"/>
        <v>3.5296945934827601E-5</v>
      </c>
    </row>
    <row r="7759" spans="1:16">
      <c r="A7759">
        <f t="shared" si="727"/>
        <v>324</v>
      </c>
      <c r="B7759" s="128">
        <f t="shared" si="730"/>
        <v>43424</v>
      </c>
      <c r="C7759" s="126">
        <f t="shared" si="731"/>
        <v>2</v>
      </c>
      <c r="D7759" s="127">
        <f>INDEX('365x24'!$D$4:$AA$369,'8760'!A7759,'8760'!C7759)</f>
        <v>1.5917703541611945</v>
      </c>
      <c r="E7759" s="130">
        <f t="shared" si="726"/>
        <v>3.3715376475497639E-5</v>
      </c>
      <c r="O7759" s="220">
        <f t="shared" si="728"/>
        <v>43424.083333333336</v>
      </c>
      <c r="P7759">
        <f t="shared" si="729"/>
        <v>3.3715376475497639E-5</v>
      </c>
    </row>
    <row r="7760" spans="1:16">
      <c r="A7760">
        <f t="shared" si="727"/>
        <v>324</v>
      </c>
      <c r="B7760" s="128">
        <f t="shared" si="730"/>
        <v>43424</v>
      </c>
      <c r="C7760" s="126">
        <f t="shared" si="731"/>
        <v>3</v>
      </c>
      <c r="D7760" s="127">
        <f>INDEX('365x24'!$D$4:$AA$369,'8760'!A7760,'8760'!C7760)</f>
        <v>1.4632862052425308</v>
      </c>
      <c r="E7760" s="130">
        <f t="shared" si="726"/>
        <v>3.0993946565333622E-5</v>
      </c>
      <c r="O7760" s="220">
        <f t="shared" si="728"/>
        <v>43424.125</v>
      </c>
      <c r="P7760">
        <f t="shared" si="729"/>
        <v>3.0993946565333622E-5</v>
      </c>
    </row>
    <row r="7761" spans="1:16">
      <c r="A7761">
        <f t="shared" si="727"/>
        <v>324</v>
      </c>
      <c r="B7761" s="128">
        <f t="shared" si="730"/>
        <v>43424</v>
      </c>
      <c r="C7761" s="126">
        <f t="shared" si="731"/>
        <v>4</v>
      </c>
      <c r="D7761" s="127">
        <f>INDEX('365x24'!$D$4:$AA$369,'8760'!A7761,'8760'!C7761)</f>
        <v>1.4305227472682707</v>
      </c>
      <c r="E7761" s="130">
        <f t="shared" si="726"/>
        <v>3.0299981938241776E-5</v>
      </c>
      <c r="O7761" s="220">
        <f t="shared" si="728"/>
        <v>43424.166666666664</v>
      </c>
      <c r="P7761">
        <f t="shared" si="729"/>
        <v>3.0299981938241776E-5</v>
      </c>
    </row>
    <row r="7762" spans="1:16">
      <c r="A7762">
        <f t="shared" si="727"/>
        <v>324</v>
      </c>
      <c r="B7762" s="128">
        <f t="shared" si="730"/>
        <v>43424</v>
      </c>
      <c r="C7762" s="126">
        <f t="shared" si="731"/>
        <v>5</v>
      </c>
      <c r="D7762" s="127">
        <f>INDEX('365x24'!$D$4:$AA$369,'8760'!A7762,'8760'!C7762)</f>
        <v>1.6190485273162347</v>
      </c>
      <c r="E7762" s="130">
        <f t="shared" si="726"/>
        <v>3.4293156979501709E-5</v>
      </c>
      <c r="O7762" s="220">
        <f t="shared" si="728"/>
        <v>43424.208333333336</v>
      </c>
      <c r="P7762">
        <f t="shared" si="729"/>
        <v>3.4293156979501709E-5</v>
      </c>
    </row>
    <row r="7763" spans="1:16">
      <c r="A7763">
        <f t="shared" si="727"/>
        <v>324</v>
      </c>
      <c r="B7763" s="128">
        <f t="shared" si="730"/>
        <v>43424</v>
      </c>
      <c r="C7763" s="126">
        <f t="shared" si="731"/>
        <v>6</v>
      </c>
      <c r="D7763" s="127">
        <f>INDEX('365x24'!$D$4:$AA$369,'8760'!A7763,'8760'!C7763)</f>
        <v>3.1045229567374122</v>
      </c>
      <c r="E7763" s="130">
        <f t="shared" si="726"/>
        <v>6.5757073556244443E-5</v>
      </c>
      <c r="O7763" s="220">
        <f t="shared" si="728"/>
        <v>43424.25</v>
      </c>
      <c r="P7763">
        <f t="shared" si="729"/>
        <v>6.5757073556244443E-5</v>
      </c>
    </row>
    <row r="7764" spans="1:16">
      <c r="A7764">
        <f t="shared" si="727"/>
        <v>324</v>
      </c>
      <c r="B7764" s="128">
        <f t="shared" si="730"/>
        <v>43424</v>
      </c>
      <c r="C7764" s="126">
        <f t="shared" si="731"/>
        <v>7</v>
      </c>
      <c r="D7764" s="127">
        <f>INDEX('365x24'!$D$4:$AA$369,'8760'!A7764,'8760'!C7764)</f>
        <v>4.6159413008440877</v>
      </c>
      <c r="E7764" s="130">
        <f t="shared" si="726"/>
        <v>9.7770509634077948E-5</v>
      </c>
      <c r="O7764" s="220">
        <f t="shared" si="728"/>
        <v>43424.291666666664</v>
      </c>
      <c r="P7764">
        <f t="shared" si="729"/>
        <v>9.7770509634077948E-5</v>
      </c>
    </row>
    <row r="7765" spans="1:16">
      <c r="A7765">
        <f t="shared" si="727"/>
        <v>324</v>
      </c>
      <c r="B7765" s="128">
        <f t="shared" si="730"/>
        <v>43424</v>
      </c>
      <c r="C7765" s="126">
        <f t="shared" si="731"/>
        <v>8</v>
      </c>
      <c r="D7765" s="127">
        <f>INDEX('365x24'!$D$4:$AA$369,'8760'!A7765,'8760'!C7765)</f>
        <v>4.9030539566969518</v>
      </c>
      <c r="E7765" s="130">
        <f t="shared" si="726"/>
        <v>1.0385185877948301E-4</v>
      </c>
      <c r="O7765" s="220">
        <f t="shared" si="728"/>
        <v>43424.333333333336</v>
      </c>
      <c r="P7765">
        <f t="shared" si="729"/>
        <v>1.0385185877948301E-4</v>
      </c>
    </row>
    <row r="7766" spans="1:16">
      <c r="A7766">
        <f t="shared" si="727"/>
        <v>324</v>
      </c>
      <c r="B7766" s="128">
        <f t="shared" si="730"/>
        <v>43424</v>
      </c>
      <c r="C7766" s="126">
        <f t="shared" si="731"/>
        <v>9</v>
      </c>
      <c r="D7766" s="127">
        <f>INDEX('365x24'!$D$4:$AA$369,'8760'!A7766,'8760'!C7766)</f>
        <v>4.7691339399394215</v>
      </c>
      <c r="E7766" s="130">
        <f t="shared" si="726"/>
        <v>1.0101529145004282E-4</v>
      </c>
      <c r="O7766" s="220">
        <f t="shared" si="728"/>
        <v>43424.375</v>
      </c>
      <c r="P7766">
        <f t="shared" si="729"/>
        <v>1.0101529145004282E-4</v>
      </c>
    </row>
    <row r="7767" spans="1:16">
      <c r="A7767">
        <f t="shared" si="727"/>
        <v>324</v>
      </c>
      <c r="B7767" s="128">
        <f t="shared" si="730"/>
        <v>43424</v>
      </c>
      <c r="C7767" s="126">
        <f t="shared" si="731"/>
        <v>10</v>
      </c>
      <c r="D7767" s="127">
        <f>INDEX('365x24'!$D$4:$AA$369,'8760'!A7767,'8760'!C7767)</f>
        <v>4.8952954907814759</v>
      </c>
      <c r="E7767" s="130">
        <f t="shared" si="726"/>
        <v>1.0368752628106151E-4</v>
      </c>
      <c r="O7767" s="220">
        <f t="shared" si="728"/>
        <v>43424.416666666664</v>
      </c>
      <c r="P7767">
        <f t="shared" si="729"/>
        <v>1.0368752628106151E-4</v>
      </c>
    </row>
    <row r="7768" spans="1:16">
      <c r="A7768">
        <f t="shared" si="727"/>
        <v>324</v>
      </c>
      <c r="B7768" s="128">
        <f t="shared" si="730"/>
        <v>43424</v>
      </c>
      <c r="C7768" s="126">
        <f t="shared" si="731"/>
        <v>11</v>
      </c>
      <c r="D7768" s="127">
        <f>INDEX('365x24'!$D$4:$AA$369,'8760'!A7768,'8760'!C7768)</f>
        <v>6.111645045198407</v>
      </c>
      <c r="E7768" s="130">
        <f t="shared" si="726"/>
        <v>1.2945109389982223E-4</v>
      </c>
      <c r="O7768" s="220">
        <f t="shared" si="728"/>
        <v>43424.458333333336</v>
      </c>
      <c r="P7768">
        <f t="shared" si="729"/>
        <v>1.2945109389982223E-4</v>
      </c>
    </row>
    <row r="7769" spans="1:16">
      <c r="A7769">
        <f t="shared" si="727"/>
        <v>324</v>
      </c>
      <c r="B7769" s="128">
        <f t="shared" si="730"/>
        <v>43424</v>
      </c>
      <c r="C7769" s="126">
        <f t="shared" si="731"/>
        <v>12</v>
      </c>
      <c r="D7769" s="127">
        <f>INDEX('365x24'!$D$4:$AA$369,'8760'!A7769,'8760'!C7769)</f>
        <v>6.7440835597603526</v>
      </c>
      <c r="E7769" s="130">
        <f t="shared" si="726"/>
        <v>1.4284680928069882E-4</v>
      </c>
      <c r="O7769" s="220">
        <f t="shared" si="728"/>
        <v>43424.5</v>
      </c>
      <c r="P7769">
        <f t="shared" si="729"/>
        <v>1.4284680928069882E-4</v>
      </c>
    </row>
    <row r="7770" spans="1:16">
      <c r="A7770">
        <f t="shared" si="727"/>
        <v>324</v>
      </c>
      <c r="B7770" s="128">
        <f t="shared" si="730"/>
        <v>43424</v>
      </c>
      <c r="C7770" s="126">
        <f t="shared" si="731"/>
        <v>13</v>
      </c>
      <c r="D7770" s="127">
        <f>INDEX('365x24'!$D$4:$AA$369,'8760'!A7770,'8760'!C7770)</f>
        <v>6.8234966471881613</v>
      </c>
      <c r="E7770" s="130">
        <f t="shared" si="726"/>
        <v>1.445288623059426E-4</v>
      </c>
      <c r="O7770" s="220">
        <f t="shared" si="728"/>
        <v>43424.541666666664</v>
      </c>
      <c r="P7770">
        <f t="shared" si="729"/>
        <v>1.445288623059426E-4</v>
      </c>
    </row>
    <row r="7771" spans="1:16">
      <c r="A7771">
        <f t="shared" si="727"/>
        <v>324</v>
      </c>
      <c r="B7771" s="128">
        <f t="shared" si="730"/>
        <v>43424</v>
      </c>
      <c r="C7771" s="126">
        <f t="shared" si="731"/>
        <v>14</v>
      </c>
      <c r="D7771" s="127">
        <f>INDEX('365x24'!$D$4:$AA$369,'8760'!A7771,'8760'!C7771)</f>
        <v>6.9177348287219651</v>
      </c>
      <c r="E7771" s="130">
        <f t="shared" si="726"/>
        <v>1.4652492647466674E-4</v>
      </c>
      <c r="O7771" s="220">
        <f t="shared" si="728"/>
        <v>43424.583333333336</v>
      </c>
      <c r="P7771">
        <f t="shared" si="729"/>
        <v>1.4652492647466674E-4</v>
      </c>
    </row>
    <row r="7772" spans="1:16">
      <c r="A7772">
        <f t="shared" si="727"/>
        <v>324</v>
      </c>
      <c r="B7772" s="128">
        <f t="shared" si="730"/>
        <v>43424</v>
      </c>
      <c r="C7772" s="126">
        <f t="shared" si="731"/>
        <v>15</v>
      </c>
      <c r="D7772" s="127">
        <f>INDEX('365x24'!$D$4:$AA$369,'8760'!A7772,'8760'!C7772)</f>
        <v>6.6565660875546042</v>
      </c>
      <c r="E7772" s="130">
        <f t="shared" si="726"/>
        <v>1.4099309683035256E-4</v>
      </c>
      <c r="O7772" s="220">
        <f t="shared" si="728"/>
        <v>43424.625</v>
      </c>
      <c r="P7772">
        <f t="shared" si="729"/>
        <v>1.4099309683035256E-4</v>
      </c>
    </row>
    <row r="7773" spans="1:16">
      <c r="A7773">
        <f t="shared" si="727"/>
        <v>324</v>
      </c>
      <c r="B7773" s="128">
        <f t="shared" si="730"/>
        <v>43424</v>
      </c>
      <c r="C7773" s="126">
        <f t="shared" si="731"/>
        <v>16</v>
      </c>
      <c r="D7773" s="127">
        <f>INDEX('365x24'!$D$4:$AA$369,'8760'!A7773,'8760'!C7773)</f>
        <v>6.5831818717299049</v>
      </c>
      <c r="E7773" s="130">
        <f t="shared" si="726"/>
        <v>1.3943874167012424E-4</v>
      </c>
      <c r="O7773" s="220">
        <f t="shared" si="728"/>
        <v>43424.666666666664</v>
      </c>
      <c r="P7773">
        <f t="shared" si="729"/>
        <v>1.3943874167012424E-4</v>
      </c>
    </row>
    <row r="7774" spans="1:16">
      <c r="A7774">
        <f t="shared" si="727"/>
        <v>324</v>
      </c>
      <c r="B7774" s="128">
        <f t="shared" si="730"/>
        <v>43424</v>
      </c>
      <c r="C7774" s="126">
        <f t="shared" si="731"/>
        <v>17</v>
      </c>
      <c r="D7774" s="127">
        <f>INDEX('365x24'!$D$4:$AA$369,'8760'!A7774,'8760'!C7774)</f>
        <v>6.4098765216307667</v>
      </c>
      <c r="E7774" s="130">
        <f t="shared" si="726"/>
        <v>1.3576795140283758E-4</v>
      </c>
      <c r="O7774" s="220">
        <f t="shared" si="728"/>
        <v>43424.708333333336</v>
      </c>
      <c r="P7774">
        <f t="shared" si="729"/>
        <v>1.3576795140283758E-4</v>
      </c>
    </row>
    <row r="7775" spans="1:16">
      <c r="A7775">
        <f t="shared" si="727"/>
        <v>324</v>
      </c>
      <c r="B7775" s="128">
        <f t="shared" si="730"/>
        <v>43424</v>
      </c>
      <c r="C7775" s="126">
        <f t="shared" si="731"/>
        <v>18</v>
      </c>
      <c r="D7775" s="127">
        <f>INDEX('365x24'!$D$4:$AA$369,'8760'!A7775,'8760'!C7775)</f>
        <v>6.5476016458755053</v>
      </c>
      <c r="E7775" s="130">
        <f t="shared" si="726"/>
        <v>1.3868511492577112E-4</v>
      </c>
      <c r="O7775" s="220">
        <f t="shared" si="728"/>
        <v>43424.75</v>
      </c>
      <c r="P7775">
        <f t="shared" si="729"/>
        <v>1.3868511492577112E-4</v>
      </c>
    </row>
    <row r="7776" spans="1:16">
      <c r="A7776">
        <f t="shared" si="727"/>
        <v>324</v>
      </c>
      <c r="B7776" s="128">
        <f t="shared" si="730"/>
        <v>43424</v>
      </c>
      <c r="C7776" s="126">
        <f t="shared" si="731"/>
        <v>19</v>
      </c>
      <c r="D7776" s="127">
        <f>INDEX('365x24'!$D$4:$AA$369,'8760'!A7776,'8760'!C7776)</f>
        <v>6.3584334450829481</v>
      </c>
      <c r="E7776" s="130">
        <f t="shared" si="726"/>
        <v>1.3467833273496035E-4</v>
      </c>
      <c r="O7776" s="220">
        <f t="shared" si="728"/>
        <v>43424.791666666664</v>
      </c>
      <c r="P7776">
        <f t="shared" si="729"/>
        <v>1.3467833273496035E-4</v>
      </c>
    </row>
    <row r="7777" spans="1:16">
      <c r="A7777">
        <f t="shared" si="727"/>
        <v>324</v>
      </c>
      <c r="B7777" s="128">
        <f t="shared" si="730"/>
        <v>43424</v>
      </c>
      <c r="C7777" s="126">
        <f t="shared" si="731"/>
        <v>20</v>
      </c>
      <c r="D7777" s="127">
        <f>INDEX('365x24'!$D$4:$AA$369,'8760'!A7777,'8760'!C7777)</f>
        <v>6.286778823570617</v>
      </c>
      <c r="E7777" s="130">
        <f t="shared" si="726"/>
        <v>1.3316061220813814E-4</v>
      </c>
      <c r="O7777" s="220">
        <f t="shared" si="728"/>
        <v>43424.833333333336</v>
      </c>
      <c r="P7777">
        <f t="shared" si="729"/>
        <v>1.3316061220813814E-4</v>
      </c>
    </row>
    <row r="7778" spans="1:16">
      <c r="A7778">
        <f t="shared" si="727"/>
        <v>324</v>
      </c>
      <c r="B7778" s="128">
        <f t="shared" si="730"/>
        <v>43424</v>
      </c>
      <c r="C7778" s="126">
        <f t="shared" si="731"/>
        <v>21</v>
      </c>
      <c r="D7778" s="127">
        <f>INDEX('365x24'!$D$4:$AA$369,'8760'!A7778,'8760'!C7778)</f>
        <v>5.9075529163391414</v>
      </c>
      <c r="E7778" s="130">
        <f t="shared" si="726"/>
        <v>1.2512820715790778E-4</v>
      </c>
      <c r="O7778" s="220">
        <f t="shared" si="728"/>
        <v>43424.875</v>
      </c>
      <c r="P7778">
        <f t="shared" si="729"/>
        <v>1.2512820715790778E-4</v>
      </c>
    </row>
    <row r="7779" spans="1:16">
      <c r="A7779">
        <f t="shared" si="727"/>
        <v>324</v>
      </c>
      <c r="B7779" s="128">
        <f t="shared" si="730"/>
        <v>43424</v>
      </c>
      <c r="C7779" s="126">
        <f t="shared" si="731"/>
        <v>22</v>
      </c>
      <c r="D7779" s="127">
        <f>INDEX('365x24'!$D$4:$AA$369,'8760'!A7779,'8760'!C7779)</f>
        <v>5.6701537427217295</v>
      </c>
      <c r="E7779" s="130">
        <f t="shared" si="726"/>
        <v>1.2009984204697386E-4</v>
      </c>
      <c r="O7779" s="220">
        <f t="shared" si="728"/>
        <v>43424.916666666664</v>
      </c>
      <c r="P7779">
        <f t="shared" si="729"/>
        <v>1.2009984204697386E-4</v>
      </c>
    </row>
    <row r="7780" spans="1:16">
      <c r="A7780">
        <f t="shared" si="727"/>
        <v>324</v>
      </c>
      <c r="B7780" s="128">
        <f t="shared" si="730"/>
        <v>43424</v>
      </c>
      <c r="C7780" s="126">
        <f t="shared" si="731"/>
        <v>23</v>
      </c>
      <c r="D7780" s="127">
        <f>INDEX('365x24'!$D$4:$AA$369,'8760'!A7780,'8760'!C7780)</f>
        <v>5.2967096221915968</v>
      </c>
      <c r="E7780" s="130">
        <f t="shared" si="726"/>
        <v>1.1218990134270095E-4</v>
      </c>
      <c r="O7780" s="220">
        <f t="shared" si="728"/>
        <v>43424.958333333336</v>
      </c>
      <c r="P7780">
        <f t="shared" si="729"/>
        <v>1.1218990134270095E-4</v>
      </c>
    </row>
    <row r="7781" spans="1:16">
      <c r="A7781">
        <f t="shared" si="727"/>
        <v>324</v>
      </c>
      <c r="B7781" s="128">
        <f t="shared" si="730"/>
        <v>43424</v>
      </c>
      <c r="C7781" s="126">
        <f t="shared" si="731"/>
        <v>24</v>
      </c>
      <c r="D7781" s="127">
        <f>INDEX('365x24'!$D$4:$AA$369,'8760'!A7781,'8760'!C7781)</f>
        <v>4.9268729412272574</v>
      </c>
      <c r="E7781" s="130">
        <f t="shared" si="726"/>
        <v>1.0435637001667495E-4</v>
      </c>
      <c r="O7781" s="220">
        <f t="shared" si="728"/>
        <v>43425</v>
      </c>
      <c r="P7781">
        <f t="shared" si="729"/>
        <v>1.0435637001667495E-4</v>
      </c>
    </row>
    <row r="7782" spans="1:16">
      <c r="A7782">
        <f t="shared" si="727"/>
        <v>325</v>
      </c>
      <c r="B7782" s="128">
        <f t="shared" si="730"/>
        <v>43425</v>
      </c>
      <c r="C7782" s="126">
        <f t="shared" si="731"/>
        <v>1</v>
      </c>
      <c r="D7782" s="127">
        <f>INDEX('365x24'!$D$4:$AA$369,'8760'!A7782,'8760'!C7782)</f>
        <v>1.6469159691922164</v>
      </c>
      <c r="E7782" s="130">
        <f t="shared" si="726"/>
        <v>3.4883418817084987E-5</v>
      </c>
      <c r="O7782" s="220">
        <f t="shared" si="728"/>
        <v>43425.041666666664</v>
      </c>
      <c r="P7782">
        <f t="shared" si="729"/>
        <v>3.4883418817084987E-5</v>
      </c>
    </row>
    <row r="7783" spans="1:16">
      <c r="A7783">
        <f t="shared" si="727"/>
        <v>325</v>
      </c>
      <c r="B7783" s="128">
        <f t="shared" si="730"/>
        <v>43425</v>
      </c>
      <c r="C7783" s="126">
        <f t="shared" si="731"/>
        <v>2</v>
      </c>
      <c r="D7783" s="127">
        <f>INDEX('365x24'!$D$4:$AA$369,'8760'!A7783,'8760'!C7783)</f>
        <v>1.5731217093781649</v>
      </c>
      <c r="E7783" s="130">
        <f t="shared" si="726"/>
        <v>3.3320378492293591E-5</v>
      </c>
      <c r="O7783" s="220">
        <f t="shared" si="728"/>
        <v>43425.083333333336</v>
      </c>
      <c r="P7783">
        <f t="shared" si="729"/>
        <v>3.3320378492293591E-5</v>
      </c>
    </row>
    <row r="7784" spans="1:16">
      <c r="A7784">
        <f t="shared" si="727"/>
        <v>325</v>
      </c>
      <c r="B7784" s="128">
        <f t="shared" si="730"/>
        <v>43425</v>
      </c>
      <c r="C7784" s="126">
        <f t="shared" si="731"/>
        <v>3</v>
      </c>
      <c r="D7784" s="127">
        <f>INDEX('365x24'!$D$4:$AA$369,'8760'!A7784,'8760'!C7784)</f>
        <v>1.4461428374281105</v>
      </c>
      <c r="E7784" s="130">
        <f t="shared" si="726"/>
        <v>3.0630831937391139E-5</v>
      </c>
      <c r="O7784" s="220">
        <f t="shared" si="728"/>
        <v>43425.125</v>
      </c>
      <c r="P7784">
        <f t="shared" si="729"/>
        <v>3.0630831937391139E-5</v>
      </c>
    </row>
    <row r="7785" spans="1:16">
      <c r="A7785">
        <f t="shared" si="727"/>
        <v>325</v>
      </c>
      <c r="B7785" s="128">
        <f t="shared" si="730"/>
        <v>43425</v>
      </c>
      <c r="C7785" s="126">
        <f t="shared" si="731"/>
        <v>4</v>
      </c>
      <c r="D7785" s="127">
        <f>INDEX('365x24'!$D$4:$AA$369,'8760'!A7785,'8760'!C7785)</f>
        <v>1.4137632250808456</v>
      </c>
      <c r="E7785" s="130">
        <f t="shared" si="726"/>
        <v>2.9944997565890996E-5</v>
      </c>
      <c r="O7785" s="220">
        <f t="shared" si="728"/>
        <v>43425.166666666664</v>
      </c>
      <c r="P7785">
        <f t="shared" si="729"/>
        <v>2.9944997565890996E-5</v>
      </c>
    </row>
    <row r="7786" spans="1:16">
      <c r="A7786">
        <f t="shared" si="727"/>
        <v>325</v>
      </c>
      <c r="B7786" s="128">
        <f t="shared" si="730"/>
        <v>43425</v>
      </c>
      <c r="C7786" s="126">
        <f t="shared" si="731"/>
        <v>5</v>
      </c>
      <c r="D7786" s="127">
        <f>INDEX('365x24'!$D$4:$AA$369,'8760'!A7786,'8760'!C7786)</f>
        <v>1.6000803006537156</v>
      </c>
      <c r="E7786" s="130">
        <f t="shared" si="726"/>
        <v>3.3891389914719047E-5</v>
      </c>
      <c r="O7786" s="220">
        <f t="shared" si="728"/>
        <v>43425.208333333336</v>
      </c>
      <c r="P7786">
        <f t="shared" si="729"/>
        <v>3.3891389914719047E-5</v>
      </c>
    </row>
    <row r="7787" spans="1:16">
      <c r="A7787">
        <f t="shared" si="727"/>
        <v>325</v>
      </c>
      <c r="B7787" s="128">
        <f t="shared" si="730"/>
        <v>43425</v>
      </c>
      <c r="C7787" s="126">
        <f t="shared" si="731"/>
        <v>6</v>
      </c>
      <c r="D7787" s="127">
        <f>INDEX('365x24'!$D$4:$AA$369,'8760'!A7787,'8760'!C7787)</f>
        <v>3.0681514125070475</v>
      </c>
      <c r="E7787" s="130">
        <f t="shared" si="726"/>
        <v>6.4986685853322206E-5</v>
      </c>
      <c r="O7787" s="220">
        <f t="shared" si="728"/>
        <v>43425.25</v>
      </c>
      <c r="P7787">
        <f t="shared" si="729"/>
        <v>6.4986685853322206E-5</v>
      </c>
    </row>
    <row r="7788" spans="1:16">
      <c r="A7788">
        <f t="shared" si="727"/>
        <v>325</v>
      </c>
      <c r="B7788" s="128">
        <f t="shared" si="730"/>
        <v>43425</v>
      </c>
      <c r="C7788" s="126">
        <f t="shared" si="731"/>
        <v>7</v>
      </c>
      <c r="D7788" s="127">
        <f>INDEX('365x24'!$D$4:$AA$369,'8760'!A7788,'8760'!C7788)</f>
        <v>4.561862488888754</v>
      </c>
      <c r="E7788" s="130">
        <f t="shared" si="726"/>
        <v>9.6625063307819074E-5</v>
      </c>
      <c r="O7788" s="220">
        <f t="shared" si="728"/>
        <v>43425.291666666664</v>
      </c>
      <c r="P7788">
        <f t="shared" si="729"/>
        <v>9.6625063307819074E-5</v>
      </c>
    </row>
    <row r="7789" spans="1:16">
      <c r="A7789">
        <f t="shared" si="727"/>
        <v>325</v>
      </c>
      <c r="B7789" s="128">
        <f t="shared" si="730"/>
        <v>43425</v>
      </c>
      <c r="C7789" s="126">
        <f t="shared" si="731"/>
        <v>8</v>
      </c>
      <c r="D7789" s="127">
        <f>INDEX('365x24'!$D$4:$AA$369,'8760'!A7789,'8760'!C7789)</f>
        <v>4.8456114296694563</v>
      </c>
      <c r="E7789" s="130">
        <f t="shared" si="726"/>
        <v>1.0263516541704348E-4</v>
      </c>
      <c r="O7789" s="220">
        <f t="shared" si="728"/>
        <v>43425.333333333336</v>
      </c>
      <c r="P7789">
        <f t="shared" si="729"/>
        <v>1.0263516541704348E-4</v>
      </c>
    </row>
    <row r="7790" spans="1:16">
      <c r="A7790">
        <f t="shared" si="727"/>
        <v>325</v>
      </c>
      <c r="B7790" s="128">
        <f t="shared" si="730"/>
        <v>43425</v>
      </c>
      <c r="C7790" s="126">
        <f t="shared" si="731"/>
        <v>9</v>
      </c>
      <c r="D7790" s="127">
        <f>INDEX('365x24'!$D$4:$AA$369,'8760'!A7790,'8760'!C7790)</f>
        <v>4.713260374675361</v>
      </c>
      <c r="E7790" s="130">
        <f t="shared" si="726"/>
        <v>9.9831830354049002E-5</v>
      </c>
      <c r="O7790" s="220">
        <f t="shared" si="728"/>
        <v>43425.375</v>
      </c>
      <c r="P7790">
        <f t="shared" si="729"/>
        <v>9.9831830354049002E-5</v>
      </c>
    </row>
    <row r="7791" spans="1:16">
      <c r="A7791">
        <f t="shared" si="727"/>
        <v>325</v>
      </c>
      <c r="B7791" s="128">
        <f t="shared" si="730"/>
        <v>43425</v>
      </c>
      <c r="C7791" s="126">
        <f t="shared" si="731"/>
        <v>10</v>
      </c>
      <c r="D7791" s="127">
        <f>INDEX('365x24'!$D$4:$AA$369,'8760'!A7791,'8760'!C7791)</f>
        <v>4.8379438593247777</v>
      </c>
      <c r="E7791" s="130">
        <f t="shared" si="726"/>
        <v>1.0247275818276663E-4</v>
      </c>
      <c r="O7791" s="220">
        <f t="shared" si="728"/>
        <v>43425.416666666664</v>
      </c>
      <c r="P7791">
        <f t="shared" si="729"/>
        <v>1.0247275818276663E-4</v>
      </c>
    </row>
    <row r="7792" spans="1:16">
      <c r="A7792">
        <f t="shared" si="727"/>
        <v>325</v>
      </c>
      <c r="B7792" s="128">
        <f t="shared" si="730"/>
        <v>43425</v>
      </c>
      <c r="C7792" s="126">
        <f t="shared" si="731"/>
        <v>11</v>
      </c>
      <c r="D7792" s="127">
        <f>INDEX('365x24'!$D$4:$AA$369,'8760'!A7792,'8760'!C7792)</f>
        <v>6.0400430724704188</v>
      </c>
      <c r="E7792" s="130">
        <f t="shared" si="726"/>
        <v>1.2793448852983181E-4</v>
      </c>
      <c r="O7792" s="220">
        <f t="shared" si="728"/>
        <v>43425.458333333336</v>
      </c>
      <c r="P7792">
        <f t="shared" si="729"/>
        <v>1.2793448852983181E-4</v>
      </c>
    </row>
    <row r="7793" spans="1:16">
      <c r="A7793">
        <f t="shared" si="727"/>
        <v>325</v>
      </c>
      <c r="B7793" s="128">
        <f t="shared" si="730"/>
        <v>43425</v>
      </c>
      <c r="C7793" s="126">
        <f t="shared" si="731"/>
        <v>12</v>
      </c>
      <c r="D7793" s="127">
        <f>INDEX('365x24'!$D$4:$AA$369,'8760'!A7793,'8760'!C7793)</f>
        <v>6.665072150630726</v>
      </c>
      <c r="E7793" s="130">
        <f t="shared" si="726"/>
        <v>1.411732642258478E-4</v>
      </c>
      <c r="O7793" s="220">
        <f t="shared" si="728"/>
        <v>43425.5</v>
      </c>
      <c r="P7793">
        <f t="shared" si="729"/>
        <v>1.411732642258478E-4</v>
      </c>
    </row>
    <row r="7794" spans="1:16">
      <c r="A7794">
        <f t="shared" si="727"/>
        <v>325</v>
      </c>
      <c r="B7794" s="128">
        <f t="shared" si="730"/>
        <v>43425</v>
      </c>
      <c r="C7794" s="126">
        <f t="shared" si="731"/>
        <v>13</v>
      </c>
      <c r="D7794" s="127">
        <f>INDEX('365x24'!$D$4:$AA$369,'8760'!A7794,'8760'!C7794)</f>
        <v>6.7435548611013978</v>
      </c>
      <c r="E7794" s="130">
        <f t="shared" si="726"/>
        <v>1.4283561088497413E-4</v>
      </c>
      <c r="O7794" s="220">
        <f t="shared" si="728"/>
        <v>43425.541666666664</v>
      </c>
      <c r="P7794">
        <f t="shared" si="729"/>
        <v>1.4283561088497413E-4</v>
      </c>
    </row>
    <row r="7795" spans="1:16">
      <c r="A7795">
        <f t="shared" si="727"/>
        <v>325</v>
      </c>
      <c r="B7795" s="128">
        <f t="shared" si="730"/>
        <v>43425</v>
      </c>
      <c r="C7795" s="126">
        <f t="shared" si="731"/>
        <v>14</v>
      </c>
      <c r="D7795" s="127">
        <f>INDEX('365x24'!$D$4:$AA$369,'8760'!A7795,'8760'!C7795)</f>
        <v>6.836688979873994</v>
      </c>
      <c r="E7795" s="130">
        <f t="shared" si="726"/>
        <v>1.4480828983889677E-4</v>
      </c>
      <c r="O7795" s="220">
        <f t="shared" si="728"/>
        <v>43425.583333333336</v>
      </c>
      <c r="P7795">
        <f t="shared" si="729"/>
        <v>1.4480828983889677E-4</v>
      </c>
    </row>
    <row r="7796" spans="1:16">
      <c r="A7796">
        <f t="shared" si="727"/>
        <v>325</v>
      </c>
      <c r="B7796" s="128">
        <f t="shared" si="730"/>
        <v>43425</v>
      </c>
      <c r="C7796" s="126">
        <f t="shared" si="731"/>
        <v>15</v>
      </c>
      <c r="D7796" s="127">
        <f>INDEX('365x24'!$D$4:$AA$369,'8760'!A7796,'8760'!C7796)</f>
        <v>6.5785800036216715</v>
      </c>
      <c r="E7796" s="130">
        <f t="shared" si="726"/>
        <v>1.3934126924556621E-4</v>
      </c>
      <c r="O7796" s="220">
        <f t="shared" si="728"/>
        <v>43425.625</v>
      </c>
      <c r="P7796">
        <f t="shared" si="729"/>
        <v>1.3934126924556621E-4</v>
      </c>
    </row>
    <row r="7797" spans="1:16">
      <c r="A7797">
        <f t="shared" si="727"/>
        <v>325</v>
      </c>
      <c r="B7797" s="128">
        <f t="shared" si="730"/>
        <v>43425</v>
      </c>
      <c r="C7797" s="126">
        <f t="shared" si="731"/>
        <v>16</v>
      </c>
      <c r="D7797" s="127">
        <f>INDEX('365x24'!$D$4:$AA$369,'8760'!A7797,'8760'!C7797)</f>
        <v>6.506055532527121</v>
      </c>
      <c r="E7797" s="130">
        <f t="shared" si="726"/>
        <v>1.3780512438632385E-4</v>
      </c>
      <c r="O7797" s="220">
        <f t="shared" si="728"/>
        <v>43425.666666666664</v>
      </c>
      <c r="P7797">
        <f t="shared" si="729"/>
        <v>1.3780512438632385E-4</v>
      </c>
    </row>
    <row r="7798" spans="1:16">
      <c r="A7798">
        <f t="shared" si="727"/>
        <v>325</v>
      </c>
      <c r="B7798" s="128">
        <f t="shared" si="730"/>
        <v>43425</v>
      </c>
      <c r="C7798" s="126">
        <f t="shared" si="731"/>
        <v>17</v>
      </c>
      <c r="D7798" s="127">
        <f>INDEX('365x24'!$D$4:$AA$369,'8760'!A7798,'8760'!C7798)</f>
        <v>6.334780569477565</v>
      </c>
      <c r="E7798" s="130">
        <f t="shared" si="726"/>
        <v>1.3417733986015347E-4</v>
      </c>
      <c r="O7798" s="220">
        <f t="shared" si="728"/>
        <v>43425.708333333336</v>
      </c>
      <c r="P7798">
        <f t="shared" si="729"/>
        <v>1.3417733986015347E-4</v>
      </c>
    </row>
    <row r="7799" spans="1:16">
      <c r="A7799">
        <f t="shared" si="727"/>
        <v>325</v>
      </c>
      <c r="B7799" s="128">
        <f t="shared" si="730"/>
        <v>43425</v>
      </c>
      <c r="C7799" s="126">
        <f t="shared" si="731"/>
        <v>18</v>
      </c>
      <c r="D7799" s="127">
        <f>INDEX('365x24'!$D$4:$AA$369,'8760'!A7799,'8760'!C7799)</f>
        <v>6.4708921526024898</v>
      </c>
      <c r="E7799" s="130">
        <f t="shared" si="726"/>
        <v>1.3706032687881239E-4</v>
      </c>
      <c r="O7799" s="220">
        <f t="shared" si="728"/>
        <v>43425.75</v>
      </c>
      <c r="P7799">
        <f t="shared" si="729"/>
        <v>1.3706032687881239E-4</v>
      </c>
    </row>
    <row r="7800" spans="1:16">
      <c r="A7800">
        <f t="shared" si="727"/>
        <v>325</v>
      </c>
      <c r="B7800" s="128">
        <f t="shared" si="730"/>
        <v>43425</v>
      </c>
      <c r="C7800" s="126">
        <f t="shared" si="731"/>
        <v>19</v>
      </c>
      <c r="D7800" s="127">
        <f>INDEX('365x24'!$D$4:$AA$369,'8760'!A7800,'8760'!C7800)</f>
        <v>6.2839401826698698</v>
      </c>
      <c r="E7800" s="130">
        <f t="shared" si="726"/>
        <v>1.3310048679720981E-4</v>
      </c>
      <c r="O7800" s="220">
        <f t="shared" si="728"/>
        <v>43425.791666666664</v>
      </c>
      <c r="P7800">
        <f t="shared" si="729"/>
        <v>1.3310048679720981E-4</v>
      </c>
    </row>
    <row r="7801" spans="1:16">
      <c r="A7801">
        <f t="shared" si="727"/>
        <v>325</v>
      </c>
      <c r="B7801" s="128">
        <f t="shared" si="730"/>
        <v>43425</v>
      </c>
      <c r="C7801" s="126">
        <f t="shared" si="731"/>
        <v>20</v>
      </c>
      <c r="D7801" s="127">
        <f>INDEX('365x24'!$D$4:$AA$369,'8760'!A7801,'8760'!C7801)</f>
        <v>6.2131250425438784</v>
      </c>
      <c r="E7801" s="130">
        <f t="shared" si="726"/>
        <v>1.3160054737236038E-4</v>
      </c>
      <c r="O7801" s="220">
        <f t="shared" si="728"/>
        <v>43425.833333333336</v>
      </c>
      <c r="P7801">
        <f t="shared" si="729"/>
        <v>1.3160054737236038E-4</v>
      </c>
    </row>
    <row r="7802" spans="1:16">
      <c r="A7802">
        <f t="shared" si="727"/>
        <v>325</v>
      </c>
      <c r="B7802" s="128">
        <f t="shared" si="730"/>
        <v>43425</v>
      </c>
      <c r="C7802" s="126">
        <f t="shared" si="731"/>
        <v>21</v>
      </c>
      <c r="D7802" s="127">
        <f>INDEX('365x24'!$D$4:$AA$369,'8760'!A7802,'8760'!C7802)</f>
        <v>5.8383420181805219</v>
      </c>
      <c r="E7802" s="130">
        <f t="shared" si="726"/>
        <v>1.2366224727146749E-4</v>
      </c>
      <c r="O7802" s="220">
        <f t="shared" si="728"/>
        <v>43425.875</v>
      </c>
      <c r="P7802">
        <f t="shared" si="729"/>
        <v>1.2366224727146749E-4</v>
      </c>
    </row>
    <row r="7803" spans="1:16">
      <c r="A7803">
        <f t="shared" si="727"/>
        <v>325</v>
      </c>
      <c r="B7803" s="128">
        <f t="shared" si="730"/>
        <v>43425</v>
      </c>
      <c r="C7803" s="126">
        <f t="shared" si="731"/>
        <v>22</v>
      </c>
      <c r="D7803" s="127">
        <f>INDEX('365x24'!$D$4:$AA$369,'8760'!A7803,'8760'!C7803)</f>
        <v>5.6037241332389556</v>
      </c>
      <c r="E7803" s="130">
        <f t="shared" si="726"/>
        <v>1.1869279279079378E-4</v>
      </c>
      <c r="O7803" s="220">
        <f t="shared" si="728"/>
        <v>43425.916666666664</v>
      </c>
      <c r="P7803">
        <f t="shared" si="729"/>
        <v>1.1869279279079378E-4</v>
      </c>
    </row>
    <row r="7804" spans="1:16">
      <c r="A7804">
        <f t="shared" si="727"/>
        <v>325</v>
      </c>
      <c r="B7804" s="128">
        <f t="shared" si="730"/>
        <v>43425</v>
      </c>
      <c r="C7804" s="126">
        <f t="shared" si="731"/>
        <v>23</v>
      </c>
      <c r="D7804" s="127">
        <f>INDEX('365x24'!$D$4:$AA$369,'8760'!A7804,'8760'!C7804)</f>
        <v>5.2346551581133545</v>
      </c>
      <c r="E7804" s="130">
        <f t="shared" si="726"/>
        <v>1.1087552228487153E-4</v>
      </c>
      <c r="O7804" s="220">
        <f t="shared" si="728"/>
        <v>43425.958333333336</v>
      </c>
      <c r="P7804">
        <f t="shared" si="729"/>
        <v>1.1087552228487153E-4</v>
      </c>
    </row>
    <row r="7805" spans="1:16">
      <c r="A7805">
        <f t="shared" si="727"/>
        <v>325</v>
      </c>
      <c r="B7805" s="128">
        <f t="shared" si="730"/>
        <v>43425</v>
      </c>
      <c r="C7805" s="126">
        <f t="shared" si="731"/>
        <v>24</v>
      </c>
      <c r="D7805" s="127">
        <f>INDEX('365x24'!$D$4:$AA$369,'8760'!A7805,'8760'!C7805)</f>
        <v>4.8691513590078888</v>
      </c>
      <c r="E7805" s="130">
        <f t="shared" si="726"/>
        <v>1.0313376597068307E-4</v>
      </c>
      <c r="O7805" s="220">
        <f t="shared" si="728"/>
        <v>43426</v>
      </c>
      <c r="P7805">
        <f t="shared" si="729"/>
        <v>1.0313376597068307E-4</v>
      </c>
    </row>
    <row r="7806" spans="1:16">
      <c r="A7806">
        <f t="shared" si="727"/>
        <v>326</v>
      </c>
      <c r="B7806" s="128">
        <f t="shared" si="730"/>
        <v>43426</v>
      </c>
      <c r="C7806" s="126">
        <f t="shared" si="731"/>
        <v>1</v>
      </c>
      <c r="D7806" s="127">
        <f>INDEX('365x24'!$D$4:$AA$369,'8760'!A7806,'8760'!C7806)</f>
        <v>1.4679805857315935</v>
      </c>
      <c r="E7806" s="130">
        <f t="shared" si="726"/>
        <v>3.1093378499779582E-5</v>
      </c>
      <c r="O7806" s="220">
        <f t="shared" si="728"/>
        <v>43426.041666666664</v>
      </c>
      <c r="P7806">
        <f t="shared" si="729"/>
        <v>3.1093378499779582E-5</v>
      </c>
    </row>
    <row r="7807" spans="1:16">
      <c r="A7807">
        <f t="shared" si="727"/>
        <v>326</v>
      </c>
      <c r="B7807" s="128">
        <f t="shared" si="730"/>
        <v>43426</v>
      </c>
      <c r="C7807" s="126">
        <f t="shared" si="731"/>
        <v>2</v>
      </c>
      <c r="D7807" s="127">
        <f>INDEX('365x24'!$D$4:$AA$369,'8760'!A7807,'8760'!C7807)</f>
        <v>1.4836793087041331</v>
      </c>
      <c r="E7807" s="130">
        <f t="shared" si="726"/>
        <v>3.1425894024911744E-5</v>
      </c>
      <c r="O7807" s="220">
        <f t="shared" si="728"/>
        <v>43426.083333333336</v>
      </c>
      <c r="P7807">
        <f t="shared" si="729"/>
        <v>3.1425894024911744E-5</v>
      </c>
    </row>
    <row r="7808" spans="1:16">
      <c r="A7808">
        <f t="shared" si="727"/>
        <v>326</v>
      </c>
      <c r="B7808" s="128">
        <f t="shared" si="730"/>
        <v>43426</v>
      </c>
      <c r="C7808" s="126">
        <f t="shared" si="731"/>
        <v>3</v>
      </c>
      <c r="D7808" s="127">
        <f>INDEX('365x24'!$D$4:$AA$369,'8760'!A7808,'8760'!C7808)</f>
        <v>1.4550816350089331</v>
      </c>
      <c r="E7808" s="130">
        <f t="shared" si="726"/>
        <v>3.0820165106518111E-5</v>
      </c>
      <c r="O7808" s="220">
        <f t="shared" si="728"/>
        <v>43426.125</v>
      </c>
      <c r="P7808">
        <f t="shared" si="729"/>
        <v>3.0820165106518111E-5</v>
      </c>
    </row>
    <row r="7809" spans="1:16">
      <c r="A7809">
        <f t="shared" si="727"/>
        <v>326</v>
      </c>
      <c r="B7809" s="128">
        <f t="shared" si="730"/>
        <v>43426</v>
      </c>
      <c r="C7809" s="126">
        <f t="shared" si="731"/>
        <v>4</v>
      </c>
      <c r="D7809" s="127">
        <f>INDEX('365x24'!$D$4:$AA$369,'8760'!A7809,'8760'!C7809)</f>
        <v>1.4657807646781162</v>
      </c>
      <c r="E7809" s="130">
        <f t="shared" si="726"/>
        <v>3.1046783967595452E-5</v>
      </c>
      <c r="O7809" s="220">
        <f t="shared" si="728"/>
        <v>43426.166666666664</v>
      </c>
      <c r="P7809">
        <f t="shared" si="729"/>
        <v>3.1046783967595452E-5</v>
      </c>
    </row>
    <row r="7810" spans="1:16">
      <c r="A7810">
        <f t="shared" si="727"/>
        <v>326</v>
      </c>
      <c r="B7810" s="128">
        <f t="shared" si="730"/>
        <v>43426</v>
      </c>
      <c r="C7810" s="126">
        <f t="shared" si="731"/>
        <v>5</v>
      </c>
      <c r="D7810" s="127">
        <f>INDEX('365x24'!$D$4:$AA$369,'8760'!A7810,'8760'!C7810)</f>
        <v>1.6450661805364875</v>
      </c>
      <c r="E7810" s="130">
        <f t="shared" si="726"/>
        <v>3.4844238340601704E-5</v>
      </c>
      <c r="O7810" s="220">
        <f t="shared" si="728"/>
        <v>43426.208333333336</v>
      </c>
      <c r="P7810">
        <f t="shared" si="729"/>
        <v>3.4844238340601704E-5</v>
      </c>
    </row>
    <row r="7811" spans="1:16">
      <c r="A7811">
        <f t="shared" si="727"/>
        <v>326</v>
      </c>
      <c r="B7811" s="128">
        <f t="shared" si="730"/>
        <v>43426</v>
      </c>
      <c r="C7811" s="126">
        <f t="shared" si="731"/>
        <v>6</v>
      </c>
      <c r="D7811" s="127">
        <f>INDEX('365x24'!$D$4:$AA$369,'8760'!A7811,'8760'!C7811)</f>
        <v>3.1777415036135168</v>
      </c>
      <c r="E7811" s="130">
        <f t="shared" si="726"/>
        <v>6.7307919673250801E-5</v>
      </c>
      <c r="O7811" s="220">
        <f t="shared" si="728"/>
        <v>43426.25</v>
      </c>
      <c r="P7811">
        <f t="shared" si="729"/>
        <v>6.7307919673250801E-5</v>
      </c>
    </row>
    <row r="7812" spans="1:16">
      <c r="A7812">
        <f t="shared" si="727"/>
        <v>326</v>
      </c>
      <c r="B7812" s="128">
        <f t="shared" si="730"/>
        <v>43426</v>
      </c>
      <c r="C7812" s="126">
        <f t="shared" si="731"/>
        <v>7</v>
      </c>
      <c r="D7812" s="127">
        <f>INDEX('365x24'!$D$4:$AA$369,'8760'!A7812,'8760'!C7812)</f>
        <v>4.399642106953892</v>
      </c>
      <c r="E7812" s="130">
        <f t="shared" si="726"/>
        <v>9.3189064368251552E-5</v>
      </c>
      <c r="O7812" s="220">
        <f t="shared" si="728"/>
        <v>43426.291666666664</v>
      </c>
      <c r="P7812">
        <f t="shared" si="729"/>
        <v>9.3189064368251552E-5</v>
      </c>
    </row>
    <row r="7813" spans="1:16">
      <c r="A7813">
        <f t="shared" si="727"/>
        <v>326</v>
      </c>
      <c r="B7813" s="128">
        <f t="shared" si="730"/>
        <v>43426</v>
      </c>
      <c r="C7813" s="126">
        <f t="shared" si="731"/>
        <v>8</v>
      </c>
      <c r="D7813" s="127">
        <f>INDEX('365x24'!$D$4:$AA$369,'8760'!A7813,'8760'!C7813)</f>
        <v>4.5656286046253358</v>
      </c>
      <c r="E7813" s="130">
        <f t="shared" si="726"/>
        <v>9.6704833614871984E-5</v>
      </c>
      <c r="O7813" s="220">
        <f t="shared" si="728"/>
        <v>43426.333333333336</v>
      </c>
      <c r="P7813">
        <f t="shared" si="729"/>
        <v>9.6704833614871984E-5</v>
      </c>
    </row>
    <row r="7814" spans="1:16">
      <c r="A7814">
        <f t="shared" si="727"/>
        <v>326</v>
      </c>
      <c r="B7814" s="128">
        <f t="shared" si="730"/>
        <v>43426</v>
      </c>
      <c r="C7814" s="126">
        <f t="shared" si="731"/>
        <v>9</v>
      </c>
      <c r="D7814" s="127">
        <f>INDEX('365x24'!$D$4:$AA$369,'8760'!A7814,'8760'!C7814)</f>
        <v>4.3802436849368682</v>
      </c>
      <c r="E7814" s="130">
        <f t="shared" ref="E7814:E7877" si="732">D7814*$E$2</f>
        <v>9.2778185311718809E-5</v>
      </c>
      <c r="O7814" s="220">
        <f t="shared" si="728"/>
        <v>43426.375</v>
      </c>
      <c r="P7814">
        <f t="shared" si="729"/>
        <v>9.2778185311718809E-5</v>
      </c>
    </row>
    <row r="7815" spans="1:16">
      <c r="A7815">
        <f t="shared" ref="A7815:A7878" si="733">IF(C7815=1,A7814+1,A7814)</f>
        <v>326</v>
      </c>
      <c r="B7815" s="128">
        <f t="shared" si="730"/>
        <v>43426</v>
      </c>
      <c r="C7815" s="126">
        <f t="shared" si="731"/>
        <v>10</v>
      </c>
      <c r="D7815" s="127">
        <f>INDEX('365x24'!$D$4:$AA$369,'8760'!A7815,'8760'!C7815)</f>
        <v>4.4780357299505269</v>
      </c>
      <c r="E7815" s="130">
        <f t="shared" si="732"/>
        <v>9.4849524060631343E-5</v>
      </c>
      <c r="O7815" s="220">
        <f t="shared" ref="O7815:O7878" si="734">B7815+O$3*C7815</f>
        <v>43426.416666666664</v>
      </c>
      <c r="P7815">
        <f t="shared" ref="P7815:P7878" si="735">E7815</f>
        <v>9.4849524060631343E-5</v>
      </c>
    </row>
    <row r="7816" spans="1:16">
      <c r="A7816">
        <f t="shared" si="733"/>
        <v>326</v>
      </c>
      <c r="B7816" s="128">
        <f t="shared" ref="B7816:B7879" si="736">IF(C7815=24,B7815+1,B7815)</f>
        <v>43426</v>
      </c>
      <c r="C7816" s="126">
        <f t="shared" ref="C7816:C7879" si="737">IF(C7815=24,1,C7815+1)</f>
        <v>11</v>
      </c>
      <c r="D7816" s="127">
        <f>INDEX('365x24'!$D$4:$AA$369,'8760'!A7816,'8760'!C7816)</f>
        <v>5.7177348854508523</v>
      </c>
      <c r="E7816" s="130">
        <f t="shared" si="732"/>
        <v>1.2110766087966731E-4</v>
      </c>
      <c r="O7816" s="220">
        <f t="shared" si="734"/>
        <v>43426.458333333336</v>
      </c>
      <c r="P7816">
        <f t="shared" si="735"/>
        <v>1.2110766087966731E-4</v>
      </c>
    </row>
    <row r="7817" spans="1:16">
      <c r="A7817">
        <f t="shared" si="733"/>
        <v>326</v>
      </c>
      <c r="B7817" s="128">
        <f t="shared" si="736"/>
        <v>43426</v>
      </c>
      <c r="C7817" s="126">
        <f t="shared" si="737"/>
        <v>12</v>
      </c>
      <c r="D7817" s="127">
        <f>INDEX('365x24'!$D$4:$AA$369,'8760'!A7817,'8760'!C7817)</f>
        <v>6.2375925971338813</v>
      </c>
      <c r="E7817" s="130">
        <f t="shared" si="732"/>
        <v>1.3211879600808865E-4</v>
      </c>
      <c r="O7817" s="220">
        <f t="shared" si="734"/>
        <v>43426.5</v>
      </c>
      <c r="P7817">
        <f t="shared" si="735"/>
        <v>1.3211879600808865E-4</v>
      </c>
    </row>
    <row r="7818" spans="1:16">
      <c r="A7818">
        <f t="shared" si="733"/>
        <v>326</v>
      </c>
      <c r="B7818" s="128">
        <f t="shared" si="736"/>
        <v>43426</v>
      </c>
      <c r="C7818" s="126">
        <f t="shared" si="737"/>
        <v>13</v>
      </c>
      <c r="D7818" s="127">
        <f>INDEX('365x24'!$D$4:$AA$369,'8760'!A7818,'8760'!C7818)</f>
        <v>6.2529913445082208</v>
      </c>
      <c r="E7818" s="130">
        <f t="shared" si="732"/>
        <v>1.3244495773337756E-4</v>
      </c>
      <c r="O7818" s="220">
        <f t="shared" si="734"/>
        <v>43426.541666666664</v>
      </c>
      <c r="P7818">
        <f t="shared" si="735"/>
        <v>1.3244495773337756E-4</v>
      </c>
    </row>
    <row r="7819" spans="1:16">
      <c r="A7819">
        <f t="shared" si="733"/>
        <v>326</v>
      </c>
      <c r="B7819" s="128">
        <f t="shared" si="736"/>
        <v>43426</v>
      </c>
      <c r="C7819" s="126">
        <f t="shared" si="737"/>
        <v>14</v>
      </c>
      <c r="D7819" s="127">
        <f>INDEX('365x24'!$D$4:$AA$369,'8760'!A7819,'8760'!C7819)</f>
        <v>6.2692900186771636</v>
      </c>
      <c r="E7819" s="130">
        <f t="shared" si="732"/>
        <v>1.3279018085819632E-4</v>
      </c>
      <c r="O7819" s="220">
        <f t="shared" si="734"/>
        <v>43426.583333333336</v>
      </c>
      <c r="P7819">
        <f t="shared" si="735"/>
        <v>1.3279018085819632E-4</v>
      </c>
    </row>
    <row r="7820" spans="1:16">
      <c r="A7820">
        <f t="shared" si="733"/>
        <v>326</v>
      </c>
      <c r="B7820" s="128">
        <f t="shared" si="736"/>
        <v>43426</v>
      </c>
      <c r="C7820" s="126">
        <f t="shared" si="737"/>
        <v>15</v>
      </c>
      <c r="D7820" s="127">
        <f>INDEX('365x24'!$D$4:$AA$369,'8760'!A7820,'8760'!C7820)</f>
        <v>5.985213127180435</v>
      </c>
      <c r="E7820" s="130">
        <f t="shared" si="732"/>
        <v>1.2677313240660077E-4</v>
      </c>
      <c r="O7820" s="220">
        <f t="shared" si="734"/>
        <v>43426.625</v>
      </c>
      <c r="P7820">
        <f t="shared" si="735"/>
        <v>1.2677313240660077E-4</v>
      </c>
    </row>
    <row r="7821" spans="1:16">
      <c r="A7821">
        <f t="shared" si="733"/>
        <v>326</v>
      </c>
      <c r="B7821" s="128">
        <f t="shared" si="736"/>
        <v>43426</v>
      </c>
      <c r="C7821" s="126">
        <f t="shared" si="737"/>
        <v>16</v>
      </c>
      <c r="D7821" s="127">
        <f>INDEX('365x24'!$D$4:$AA$369,'8760'!A7821,'8760'!C7821)</f>
        <v>5.9029198214071839</v>
      </c>
      <c r="E7821" s="130">
        <f t="shared" si="732"/>
        <v>1.2503007331625824E-4</v>
      </c>
      <c r="O7821" s="220">
        <f t="shared" si="734"/>
        <v>43426.666666666664</v>
      </c>
      <c r="P7821">
        <f t="shared" si="735"/>
        <v>1.2503007331625824E-4</v>
      </c>
    </row>
    <row r="7822" spans="1:16">
      <c r="A7822">
        <f t="shared" si="733"/>
        <v>326</v>
      </c>
      <c r="B7822" s="128">
        <f t="shared" si="736"/>
        <v>43426</v>
      </c>
      <c r="C7822" s="126">
        <f t="shared" si="737"/>
        <v>17</v>
      </c>
      <c r="D7822" s="127">
        <f>INDEX('365x24'!$D$4:$AA$369,'8760'!A7822,'8760'!C7822)</f>
        <v>5.7909289314119947</v>
      </c>
      <c r="E7822" s="130">
        <f t="shared" si="732"/>
        <v>1.2265798804143003E-4</v>
      </c>
      <c r="O7822" s="220">
        <f t="shared" si="734"/>
        <v>43426.708333333336</v>
      </c>
      <c r="P7822">
        <f t="shared" si="735"/>
        <v>1.2265798804143003E-4</v>
      </c>
    </row>
    <row r="7823" spans="1:16">
      <c r="A7823">
        <f t="shared" si="733"/>
        <v>326</v>
      </c>
      <c r="B7823" s="128">
        <f t="shared" si="736"/>
        <v>43426</v>
      </c>
      <c r="C7823" s="126">
        <f t="shared" si="737"/>
        <v>18</v>
      </c>
      <c r="D7823" s="127">
        <f>INDEX('365x24'!$D$4:$AA$369,'8760'!A7823,'8760'!C7823)</f>
        <v>6.0116109798221595</v>
      </c>
      <c r="E7823" s="130">
        <f t="shared" si="732"/>
        <v>1.273322667928103E-4</v>
      </c>
      <c r="O7823" s="220">
        <f t="shared" si="734"/>
        <v>43426.75</v>
      </c>
      <c r="P7823">
        <f t="shared" si="735"/>
        <v>1.273322667928103E-4</v>
      </c>
    </row>
    <row r="7824" spans="1:16">
      <c r="A7824">
        <f t="shared" si="733"/>
        <v>326</v>
      </c>
      <c r="B7824" s="128">
        <f t="shared" si="736"/>
        <v>43426</v>
      </c>
      <c r="C7824" s="126">
        <f t="shared" si="737"/>
        <v>19</v>
      </c>
      <c r="D7824" s="127">
        <f>INDEX('365x24'!$D$4:$AA$369,'8760'!A7824,'8760'!C7824)</f>
        <v>5.9328173893612579</v>
      </c>
      <c r="E7824" s="130">
        <f t="shared" si="732"/>
        <v>1.2566333536730617E-4</v>
      </c>
      <c r="O7824" s="220">
        <f t="shared" si="734"/>
        <v>43426.791666666664</v>
      </c>
      <c r="P7824">
        <f t="shared" si="735"/>
        <v>1.2566333536730617E-4</v>
      </c>
    </row>
    <row r="7825" spans="1:16">
      <c r="A7825">
        <f t="shared" si="733"/>
        <v>326</v>
      </c>
      <c r="B7825" s="128">
        <f t="shared" si="736"/>
        <v>43426</v>
      </c>
      <c r="C7825" s="126">
        <f t="shared" si="737"/>
        <v>20</v>
      </c>
      <c r="D7825" s="127">
        <f>INDEX('365x24'!$D$4:$AA$369,'8760'!A7825,'8760'!C7825)</f>
        <v>5.8737221965155806</v>
      </c>
      <c r="E7825" s="130">
        <f t="shared" si="732"/>
        <v>1.2441163679817802E-4</v>
      </c>
      <c r="O7825" s="220">
        <f t="shared" si="734"/>
        <v>43426.833333333336</v>
      </c>
      <c r="P7825">
        <f t="shared" si="735"/>
        <v>1.2441163679817802E-4</v>
      </c>
    </row>
    <row r="7826" spans="1:16">
      <c r="A7826">
        <f t="shared" si="733"/>
        <v>326</v>
      </c>
      <c r="B7826" s="128">
        <f t="shared" si="736"/>
        <v>43426</v>
      </c>
      <c r="C7826" s="126">
        <f t="shared" si="737"/>
        <v>21</v>
      </c>
      <c r="D7826" s="127">
        <f>INDEX('365x24'!$D$4:$AA$369,'8760'!A7826,'8760'!C7826)</f>
        <v>5.4681551877472865</v>
      </c>
      <c r="E7826" s="130">
        <f t="shared" si="732"/>
        <v>1.1582129941005013E-4</v>
      </c>
      <c r="O7826" s="220">
        <f t="shared" si="734"/>
        <v>43426.875</v>
      </c>
      <c r="P7826">
        <f t="shared" si="735"/>
        <v>1.1582129941005013E-4</v>
      </c>
    </row>
    <row r="7827" spans="1:16">
      <c r="A7827">
        <f t="shared" si="733"/>
        <v>326</v>
      </c>
      <c r="B7827" s="128">
        <f t="shared" si="736"/>
        <v>43426</v>
      </c>
      <c r="C7827" s="126">
        <f t="shared" si="737"/>
        <v>22</v>
      </c>
      <c r="D7827" s="127">
        <f>INDEX('365x24'!$D$4:$AA$369,'8760'!A7827,'8760'!C7827)</f>
        <v>5.3460651192793165</v>
      </c>
      <c r="E7827" s="130">
        <f t="shared" si="732"/>
        <v>1.1323530287383117E-4</v>
      </c>
      <c r="O7827" s="220">
        <f t="shared" si="734"/>
        <v>43426.916666666664</v>
      </c>
      <c r="P7827">
        <f t="shared" si="735"/>
        <v>1.1323530287383117E-4</v>
      </c>
    </row>
    <row r="7828" spans="1:16">
      <c r="A7828">
        <f t="shared" si="733"/>
        <v>326</v>
      </c>
      <c r="B7828" s="128">
        <f t="shared" si="736"/>
        <v>43426</v>
      </c>
      <c r="C7828" s="126">
        <f t="shared" si="737"/>
        <v>23</v>
      </c>
      <c r="D7828" s="127">
        <f>INDEX('365x24'!$D$4:$AA$369,'8760'!A7828,'8760'!C7828)</f>
        <v>5.0769870076926571</v>
      </c>
      <c r="E7828" s="130">
        <f t="shared" si="732"/>
        <v>1.075359444144001E-4</v>
      </c>
      <c r="O7828" s="220">
        <f t="shared" si="734"/>
        <v>43426.958333333336</v>
      </c>
      <c r="P7828">
        <f t="shared" si="735"/>
        <v>1.075359444144001E-4</v>
      </c>
    </row>
    <row r="7829" spans="1:16">
      <c r="A7829">
        <f t="shared" si="733"/>
        <v>326</v>
      </c>
      <c r="B7829" s="128">
        <f t="shared" si="736"/>
        <v>43426</v>
      </c>
      <c r="C7829" s="126">
        <f t="shared" si="737"/>
        <v>24</v>
      </c>
      <c r="D7829" s="127">
        <f>INDEX('365x24'!$D$4:$AA$369,'8760'!A7829,'8760'!C7829)</f>
        <v>4.2137572279350906</v>
      </c>
      <c r="E7829" s="130">
        <f t="shared" si="732"/>
        <v>8.9251826398692929E-5</v>
      </c>
      <c r="O7829" s="220">
        <f t="shared" si="734"/>
        <v>43427</v>
      </c>
      <c r="P7829">
        <f t="shared" si="735"/>
        <v>8.9251826398692929E-5</v>
      </c>
    </row>
    <row r="7830" spans="1:16">
      <c r="A7830">
        <f t="shared" si="733"/>
        <v>327</v>
      </c>
      <c r="B7830" s="128">
        <f t="shared" si="736"/>
        <v>43427</v>
      </c>
      <c r="C7830" s="126">
        <f t="shared" si="737"/>
        <v>1</v>
      </c>
      <c r="D7830" s="127">
        <f>INDEX('365x24'!$D$4:$AA$369,'8760'!A7830,'8760'!C7830)</f>
        <v>1.6859628537579445</v>
      </c>
      <c r="E7830" s="130">
        <f t="shared" si="732"/>
        <v>3.5710473052570208E-5</v>
      </c>
      <c r="O7830" s="220">
        <f t="shared" si="734"/>
        <v>43427.041666666664</v>
      </c>
      <c r="P7830">
        <f t="shared" si="735"/>
        <v>3.5710473052570208E-5</v>
      </c>
    </row>
    <row r="7831" spans="1:16">
      <c r="A7831">
        <f t="shared" si="733"/>
        <v>327</v>
      </c>
      <c r="B7831" s="128">
        <f t="shared" si="736"/>
        <v>43427</v>
      </c>
      <c r="C7831" s="126">
        <f t="shared" si="737"/>
        <v>2</v>
      </c>
      <c r="D7831" s="127">
        <f>INDEX('365x24'!$D$4:$AA$369,'8760'!A7831,'8760'!C7831)</f>
        <v>1.6104189989442246</v>
      </c>
      <c r="E7831" s="130">
        <f t="shared" si="732"/>
        <v>3.4110374458701701E-5</v>
      </c>
      <c r="O7831" s="220">
        <f t="shared" si="734"/>
        <v>43427.083333333336</v>
      </c>
      <c r="P7831">
        <f t="shared" si="735"/>
        <v>3.4110374458701701E-5</v>
      </c>
    </row>
    <row r="7832" spans="1:16">
      <c r="A7832">
        <f t="shared" si="733"/>
        <v>327</v>
      </c>
      <c r="B7832" s="128">
        <f t="shared" si="736"/>
        <v>43427</v>
      </c>
      <c r="C7832" s="126">
        <f t="shared" si="737"/>
        <v>3</v>
      </c>
      <c r="D7832" s="127">
        <f>INDEX('365x24'!$D$4:$AA$369,'8760'!A7832,'8760'!C7832)</f>
        <v>1.4804295730569512</v>
      </c>
      <c r="E7832" s="130">
        <f t="shared" si="732"/>
        <v>3.1357061193276105E-5</v>
      </c>
      <c r="O7832" s="220">
        <f t="shared" si="734"/>
        <v>43427.125</v>
      </c>
      <c r="P7832">
        <f t="shared" si="735"/>
        <v>3.1357061193276105E-5</v>
      </c>
    </row>
    <row r="7833" spans="1:16">
      <c r="A7833">
        <f t="shared" si="733"/>
        <v>327</v>
      </c>
      <c r="B7833" s="128">
        <f t="shared" si="736"/>
        <v>43427</v>
      </c>
      <c r="C7833" s="126">
        <f t="shared" si="737"/>
        <v>4</v>
      </c>
      <c r="D7833" s="127">
        <f>INDEX('365x24'!$D$4:$AA$369,'8760'!A7833,'8760'!C7833)</f>
        <v>1.4472822694556957</v>
      </c>
      <c r="E7833" s="130">
        <f t="shared" si="732"/>
        <v>3.0654966310592559E-5</v>
      </c>
      <c r="O7833" s="220">
        <f t="shared" si="734"/>
        <v>43427.166666666664</v>
      </c>
      <c r="P7833">
        <f t="shared" si="735"/>
        <v>3.0654966310592559E-5</v>
      </c>
    </row>
    <row r="7834" spans="1:16">
      <c r="A7834">
        <f t="shared" si="733"/>
        <v>327</v>
      </c>
      <c r="B7834" s="128">
        <f t="shared" si="736"/>
        <v>43427</v>
      </c>
      <c r="C7834" s="126">
        <f t="shared" si="737"/>
        <v>5</v>
      </c>
      <c r="D7834" s="127">
        <f>INDEX('365x24'!$D$4:$AA$369,'8760'!A7834,'8760'!C7834)</f>
        <v>1.638016753978754</v>
      </c>
      <c r="E7834" s="130">
        <f t="shared" si="732"/>
        <v>3.4694924044284378E-5</v>
      </c>
      <c r="O7834" s="220">
        <f t="shared" si="734"/>
        <v>43427.208333333336</v>
      </c>
      <c r="P7834">
        <f t="shared" si="735"/>
        <v>3.4694924044284378E-5</v>
      </c>
    </row>
    <row r="7835" spans="1:16">
      <c r="A7835">
        <f t="shared" si="733"/>
        <v>327</v>
      </c>
      <c r="B7835" s="128">
        <f t="shared" si="736"/>
        <v>43427</v>
      </c>
      <c r="C7835" s="126">
        <f t="shared" si="737"/>
        <v>6</v>
      </c>
      <c r="D7835" s="127">
        <f>INDEX('365x24'!$D$4:$AA$369,'8760'!A7835,'8760'!C7835)</f>
        <v>3.1408945009677773</v>
      </c>
      <c r="E7835" s="130">
        <f t="shared" si="732"/>
        <v>6.6527461259166681E-5</v>
      </c>
      <c r="O7835" s="220">
        <f t="shared" si="734"/>
        <v>43427.25</v>
      </c>
      <c r="P7835">
        <f t="shared" si="735"/>
        <v>6.6527461259166681E-5</v>
      </c>
    </row>
    <row r="7836" spans="1:16">
      <c r="A7836">
        <f t="shared" si="733"/>
        <v>327</v>
      </c>
      <c r="B7836" s="128">
        <f t="shared" si="736"/>
        <v>43427</v>
      </c>
      <c r="C7836" s="126">
        <f t="shared" si="737"/>
        <v>7</v>
      </c>
      <c r="D7836" s="127">
        <f>INDEX('365x24'!$D$4:$AA$369,'8760'!A7836,'8760'!C7836)</f>
        <v>4.6700201127994214</v>
      </c>
      <c r="E7836" s="130">
        <f t="shared" si="732"/>
        <v>9.8915955960336821E-5</v>
      </c>
      <c r="O7836" s="220">
        <f t="shared" si="734"/>
        <v>43427.291666666664</v>
      </c>
      <c r="P7836">
        <f t="shared" si="735"/>
        <v>9.8915955960336821E-5</v>
      </c>
    </row>
    <row r="7837" spans="1:16">
      <c r="A7837">
        <f t="shared" si="733"/>
        <v>327</v>
      </c>
      <c r="B7837" s="128">
        <f t="shared" si="736"/>
        <v>43427</v>
      </c>
      <c r="C7837" s="126">
        <f t="shared" si="737"/>
        <v>8</v>
      </c>
      <c r="D7837" s="127">
        <f>INDEX('365x24'!$D$4:$AA$369,'8760'!A7837,'8760'!C7837)</f>
        <v>4.9604964837244481</v>
      </c>
      <c r="E7837" s="130">
        <f t="shared" si="732"/>
        <v>1.0506855214192257E-4</v>
      </c>
      <c r="O7837" s="220">
        <f t="shared" si="734"/>
        <v>43427.333333333336</v>
      </c>
      <c r="P7837">
        <f t="shared" si="735"/>
        <v>1.0506855214192257E-4</v>
      </c>
    </row>
    <row r="7838" spans="1:16">
      <c r="A7838">
        <f t="shared" si="733"/>
        <v>327</v>
      </c>
      <c r="B7838" s="128">
        <f t="shared" si="736"/>
        <v>43427</v>
      </c>
      <c r="C7838" s="126">
        <f t="shared" si="737"/>
        <v>9</v>
      </c>
      <c r="D7838" s="127">
        <f>INDEX('365x24'!$D$4:$AA$369,'8760'!A7838,'8760'!C7838)</f>
        <v>4.825007505203482</v>
      </c>
      <c r="E7838" s="130">
        <f t="shared" si="732"/>
        <v>1.0219875254603665E-4</v>
      </c>
      <c r="O7838" s="220">
        <f t="shared" si="734"/>
        <v>43427.375</v>
      </c>
      <c r="P7838">
        <f t="shared" si="735"/>
        <v>1.0219875254603665E-4</v>
      </c>
    </row>
    <row r="7839" spans="1:16">
      <c r="A7839">
        <f t="shared" si="733"/>
        <v>327</v>
      </c>
      <c r="B7839" s="128">
        <f t="shared" si="736"/>
        <v>43427</v>
      </c>
      <c r="C7839" s="126">
        <f t="shared" si="737"/>
        <v>10</v>
      </c>
      <c r="D7839" s="127">
        <f>INDEX('365x24'!$D$4:$AA$369,'8760'!A7839,'8760'!C7839)</f>
        <v>4.9526471222381749</v>
      </c>
      <c r="E7839" s="130">
        <f t="shared" si="732"/>
        <v>1.0490229437935641E-4</v>
      </c>
      <c r="O7839" s="220">
        <f t="shared" si="734"/>
        <v>43427.416666666664</v>
      </c>
      <c r="P7839">
        <f t="shared" si="735"/>
        <v>1.0490229437935641E-4</v>
      </c>
    </row>
    <row r="7840" spans="1:16">
      <c r="A7840">
        <f t="shared" si="733"/>
        <v>327</v>
      </c>
      <c r="B7840" s="128">
        <f t="shared" si="736"/>
        <v>43427</v>
      </c>
      <c r="C7840" s="126">
        <f t="shared" si="737"/>
        <v>11</v>
      </c>
      <c r="D7840" s="127">
        <f>INDEX('365x24'!$D$4:$AA$369,'8760'!A7840,'8760'!C7840)</f>
        <v>6.1832470179263952</v>
      </c>
      <c r="E7840" s="130">
        <f t="shared" si="732"/>
        <v>1.3096769926981266E-4</v>
      </c>
      <c r="O7840" s="220">
        <f t="shared" si="734"/>
        <v>43427.458333333336</v>
      </c>
      <c r="P7840">
        <f t="shared" si="735"/>
        <v>1.3096769926981266E-4</v>
      </c>
    </row>
    <row r="7841" spans="1:16">
      <c r="A7841">
        <f t="shared" si="733"/>
        <v>327</v>
      </c>
      <c r="B7841" s="128">
        <f t="shared" si="736"/>
        <v>43427</v>
      </c>
      <c r="C7841" s="126">
        <f t="shared" si="737"/>
        <v>12</v>
      </c>
      <c r="D7841" s="127">
        <f>INDEX('365x24'!$D$4:$AA$369,'8760'!A7841,'8760'!C7841)</f>
        <v>6.8230949688899809</v>
      </c>
      <c r="E7841" s="130">
        <f t="shared" si="732"/>
        <v>1.4452035433554989E-4</v>
      </c>
      <c r="O7841" s="220">
        <f t="shared" si="734"/>
        <v>43427.5</v>
      </c>
      <c r="P7841">
        <f t="shared" si="735"/>
        <v>1.4452035433554989E-4</v>
      </c>
    </row>
    <row r="7842" spans="1:16">
      <c r="A7842">
        <f t="shared" si="733"/>
        <v>327</v>
      </c>
      <c r="B7842" s="128">
        <f t="shared" si="736"/>
        <v>43427</v>
      </c>
      <c r="C7842" s="126">
        <f t="shared" si="737"/>
        <v>13</v>
      </c>
      <c r="D7842" s="127">
        <f>INDEX('365x24'!$D$4:$AA$369,'8760'!A7842,'8760'!C7842)</f>
        <v>6.9034384332749266</v>
      </c>
      <c r="E7842" s="130">
        <f t="shared" si="732"/>
        <v>1.462221137269111E-4</v>
      </c>
      <c r="O7842" s="220">
        <f t="shared" si="734"/>
        <v>43427.541666666664</v>
      </c>
      <c r="P7842">
        <f t="shared" si="735"/>
        <v>1.462221137269111E-4</v>
      </c>
    </row>
    <row r="7843" spans="1:16">
      <c r="A7843">
        <f t="shared" si="733"/>
        <v>327</v>
      </c>
      <c r="B7843" s="128">
        <f t="shared" si="736"/>
        <v>43427</v>
      </c>
      <c r="C7843" s="126">
        <f t="shared" si="737"/>
        <v>14</v>
      </c>
      <c r="D7843" s="127">
        <f>INDEX('365x24'!$D$4:$AA$369,'8760'!A7843,'8760'!C7843)</f>
        <v>6.998780677569937</v>
      </c>
      <c r="E7843" s="130">
        <f t="shared" si="732"/>
        <v>1.4824156311043669E-4</v>
      </c>
      <c r="O7843" s="220">
        <f t="shared" si="734"/>
        <v>43427.583333333336</v>
      </c>
      <c r="P7843">
        <f t="shared" si="735"/>
        <v>1.4824156311043669E-4</v>
      </c>
    </row>
    <row r="7844" spans="1:16">
      <c r="A7844">
        <f t="shared" si="733"/>
        <v>327</v>
      </c>
      <c r="B7844" s="128">
        <f t="shared" si="736"/>
        <v>43427</v>
      </c>
      <c r="C7844" s="126">
        <f t="shared" si="737"/>
        <v>15</v>
      </c>
      <c r="D7844" s="127">
        <f>INDEX('365x24'!$D$4:$AA$369,'8760'!A7844,'8760'!C7844)</f>
        <v>6.7345521714875369</v>
      </c>
      <c r="E7844" s="130">
        <f t="shared" si="732"/>
        <v>1.426449244151389E-4</v>
      </c>
      <c r="O7844" s="220">
        <f t="shared" si="734"/>
        <v>43427.625</v>
      </c>
      <c r="P7844">
        <f t="shared" si="735"/>
        <v>1.426449244151389E-4</v>
      </c>
    </row>
    <row r="7845" spans="1:16">
      <c r="A7845">
        <f t="shared" si="733"/>
        <v>327</v>
      </c>
      <c r="B7845" s="128">
        <f t="shared" si="736"/>
        <v>43427</v>
      </c>
      <c r="C7845" s="126">
        <f t="shared" si="737"/>
        <v>16</v>
      </c>
      <c r="D7845" s="127">
        <f>INDEX('365x24'!$D$4:$AA$369,'8760'!A7845,'8760'!C7845)</f>
        <v>6.6603082109326897</v>
      </c>
      <c r="E7845" s="130">
        <f t="shared" si="732"/>
        <v>1.4107235895392464E-4</v>
      </c>
      <c r="O7845" s="220">
        <f t="shared" si="734"/>
        <v>43427.666666666664</v>
      </c>
      <c r="P7845">
        <f t="shared" si="735"/>
        <v>1.4107235895392464E-4</v>
      </c>
    </row>
    <row r="7846" spans="1:16">
      <c r="A7846">
        <f t="shared" si="733"/>
        <v>327</v>
      </c>
      <c r="B7846" s="128">
        <f t="shared" si="736"/>
        <v>43427</v>
      </c>
      <c r="C7846" s="126">
        <f t="shared" si="737"/>
        <v>17</v>
      </c>
      <c r="D7846" s="127">
        <f>INDEX('365x24'!$D$4:$AA$369,'8760'!A7846,'8760'!C7846)</f>
        <v>6.4849724737839702</v>
      </c>
      <c r="E7846" s="130">
        <f t="shared" si="732"/>
        <v>1.3735856294552171E-4</v>
      </c>
      <c r="O7846" s="220">
        <f t="shared" si="734"/>
        <v>43427.708333333336</v>
      </c>
      <c r="P7846">
        <f t="shared" si="735"/>
        <v>1.3735856294552171E-4</v>
      </c>
    </row>
    <row r="7847" spans="1:16">
      <c r="A7847">
        <f t="shared" si="733"/>
        <v>327</v>
      </c>
      <c r="B7847" s="128">
        <f t="shared" si="736"/>
        <v>43427</v>
      </c>
      <c r="C7847" s="126">
        <f t="shared" si="737"/>
        <v>18</v>
      </c>
      <c r="D7847" s="127">
        <f>INDEX('365x24'!$D$4:$AA$369,'8760'!A7847,'8760'!C7847)</f>
        <v>6.6243111391485217</v>
      </c>
      <c r="E7847" s="130">
        <f t="shared" si="732"/>
        <v>1.4030990297272985E-4</v>
      </c>
      <c r="O7847" s="220">
        <f t="shared" si="734"/>
        <v>43427.75</v>
      </c>
      <c r="P7847">
        <f t="shared" si="735"/>
        <v>1.4030990297272985E-4</v>
      </c>
    </row>
    <row r="7848" spans="1:16">
      <c r="A7848">
        <f t="shared" si="733"/>
        <v>327</v>
      </c>
      <c r="B7848" s="128">
        <f t="shared" si="736"/>
        <v>43427</v>
      </c>
      <c r="C7848" s="126">
        <f t="shared" si="737"/>
        <v>19</v>
      </c>
      <c r="D7848" s="127">
        <f>INDEX('365x24'!$D$4:$AA$369,'8760'!A7848,'8760'!C7848)</f>
        <v>6.4329267074960272</v>
      </c>
      <c r="E7848" s="130">
        <f t="shared" si="732"/>
        <v>1.3625617867271092E-4</v>
      </c>
      <c r="O7848" s="220">
        <f t="shared" si="734"/>
        <v>43427.791666666664</v>
      </c>
      <c r="P7848">
        <f t="shared" si="735"/>
        <v>1.3625617867271092E-4</v>
      </c>
    </row>
    <row r="7849" spans="1:16">
      <c r="A7849">
        <f t="shared" si="733"/>
        <v>327</v>
      </c>
      <c r="B7849" s="128">
        <f t="shared" si="736"/>
        <v>43427</v>
      </c>
      <c r="C7849" s="126">
        <f t="shared" si="737"/>
        <v>20</v>
      </c>
      <c r="D7849" s="127">
        <f>INDEX('365x24'!$D$4:$AA$369,'8760'!A7849,'8760'!C7849)</f>
        <v>6.3604326045973556</v>
      </c>
      <c r="E7849" s="130">
        <f t="shared" si="732"/>
        <v>1.3472067704391587E-4</v>
      </c>
      <c r="O7849" s="220">
        <f t="shared" si="734"/>
        <v>43427.833333333336</v>
      </c>
      <c r="P7849">
        <f t="shared" si="735"/>
        <v>1.3472067704391587E-4</v>
      </c>
    </row>
    <row r="7850" spans="1:16">
      <c r="A7850">
        <f t="shared" si="733"/>
        <v>327</v>
      </c>
      <c r="B7850" s="128">
        <f t="shared" si="736"/>
        <v>43427</v>
      </c>
      <c r="C7850" s="126">
        <f t="shared" si="737"/>
        <v>21</v>
      </c>
      <c r="D7850" s="127">
        <f>INDEX('365x24'!$D$4:$AA$369,'8760'!A7850,'8760'!C7850)</f>
        <v>5.9767638144977617</v>
      </c>
      <c r="E7850" s="130">
        <f t="shared" si="732"/>
        <v>1.2659416704434808E-4</v>
      </c>
      <c r="O7850" s="220">
        <f t="shared" si="734"/>
        <v>43427.875</v>
      </c>
      <c r="P7850">
        <f t="shared" si="735"/>
        <v>1.2659416704434808E-4</v>
      </c>
    </row>
    <row r="7851" spans="1:16">
      <c r="A7851">
        <f t="shared" si="733"/>
        <v>327</v>
      </c>
      <c r="B7851" s="128">
        <f t="shared" si="736"/>
        <v>43427</v>
      </c>
      <c r="C7851" s="126">
        <f t="shared" si="737"/>
        <v>22</v>
      </c>
      <c r="D7851" s="127">
        <f>INDEX('365x24'!$D$4:$AA$369,'8760'!A7851,'8760'!C7851)</f>
        <v>5.7365833522045042</v>
      </c>
      <c r="E7851" s="130">
        <f t="shared" si="732"/>
        <v>1.2150689130315396E-4</v>
      </c>
      <c r="O7851" s="220">
        <f t="shared" si="734"/>
        <v>43427.916666666664</v>
      </c>
      <c r="P7851">
        <f t="shared" si="735"/>
        <v>1.2150689130315396E-4</v>
      </c>
    </row>
    <row r="7852" spans="1:16">
      <c r="A7852">
        <f t="shared" si="733"/>
        <v>327</v>
      </c>
      <c r="B7852" s="128">
        <f t="shared" si="736"/>
        <v>43427</v>
      </c>
      <c r="C7852" s="126">
        <f t="shared" si="737"/>
        <v>23</v>
      </c>
      <c r="D7852" s="127">
        <f>INDEX('365x24'!$D$4:$AA$369,'8760'!A7852,'8760'!C7852)</f>
        <v>5.35876408626984</v>
      </c>
      <c r="E7852" s="130">
        <f t="shared" si="732"/>
        <v>1.1350428040053038E-4</v>
      </c>
      <c r="O7852" s="220">
        <f t="shared" si="734"/>
        <v>43427.958333333336</v>
      </c>
      <c r="P7852">
        <f t="shared" si="735"/>
        <v>1.1350428040053038E-4</v>
      </c>
    </row>
    <row r="7853" spans="1:16">
      <c r="A7853">
        <f t="shared" si="733"/>
        <v>327</v>
      </c>
      <c r="B7853" s="128">
        <f t="shared" si="736"/>
        <v>43427</v>
      </c>
      <c r="C7853" s="126">
        <f t="shared" si="737"/>
        <v>24</v>
      </c>
      <c r="D7853" s="127">
        <f>INDEX('365x24'!$D$4:$AA$369,'8760'!A7853,'8760'!C7853)</f>
        <v>4.984594523446626</v>
      </c>
      <c r="E7853" s="130">
        <f t="shared" si="732"/>
        <v>1.0557897406266683E-4</v>
      </c>
      <c r="O7853" s="220">
        <f t="shared" si="734"/>
        <v>43428</v>
      </c>
      <c r="P7853">
        <f t="shared" si="735"/>
        <v>1.0557897406266683E-4</v>
      </c>
    </row>
    <row r="7854" spans="1:16">
      <c r="A7854">
        <f t="shared" si="733"/>
        <v>328</v>
      </c>
      <c r="B7854" s="128">
        <f t="shared" si="736"/>
        <v>43428</v>
      </c>
      <c r="C7854" s="126">
        <f t="shared" si="737"/>
        <v>1</v>
      </c>
      <c r="D7854" s="127">
        <f>INDEX('365x24'!$D$4:$AA$369,'8760'!A7854,'8760'!C7854)</f>
        <v>1.4679805857315935</v>
      </c>
      <c r="E7854" s="130">
        <f t="shared" si="732"/>
        <v>3.1093378499779582E-5</v>
      </c>
      <c r="O7854" s="220">
        <f t="shared" si="734"/>
        <v>43428.041666666664</v>
      </c>
      <c r="P7854">
        <f t="shared" si="735"/>
        <v>3.1093378499779582E-5</v>
      </c>
    </row>
    <row r="7855" spans="1:16">
      <c r="A7855">
        <f t="shared" si="733"/>
        <v>328</v>
      </c>
      <c r="B7855" s="128">
        <f t="shared" si="736"/>
        <v>43428</v>
      </c>
      <c r="C7855" s="126">
        <f t="shared" si="737"/>
        <v>2</v>
      </c>
      <c r="D7855" s="127">
        <f>INDEX('365x24'!$D$4:$AA$369,'8760'!A7855,'8760'!C7855)</f>
        <v>1.4836793087041331</v>
      </c>
      <c r="E7855" s="130">
        <f t="shared" si="732"/>
        <v>3.1425894024911744E-5</v>
      </c>
      <c r="O7855" s="220">
        <f t="shared" si="734"/>
        <v>43428.083333333336</v>
      </c>
      <c r="P7855">
        <f t="shared" si="735"/>
        <v>3.1425894024911744E-5</v>
      </c>
    </row>
    <row r="7856" spans="1:16">
      <c r="A7856">
        <f t="shared" si="733"/>
        <v>328</v>
      </c>
      <c r="B7856" s="128">
        <f t="shared" si="736"/>
        <v>43428</v>
      </c>
      <c r="C7856" s="126">
        <f t="shared" si="737"/>
        <v>3</v>
      </c>
      <c r="D7856" s="127">
        <f>INDEX('365x24'!$D$4:$AA$369,'8760'!A7856,'8760'!C7856)</f>
        <v>1.4550816350089331</v>
      </c>
      <c r="E7856" s="130">
        <f t="shared" si="732"/>
        <v>3.0820165106518111E-5</v>
      </c>
      <c r="O7856" s="220">
        <f t="shared" si="734"/>
        <v>43428.125</v>
      </c>
      <c r="P7856">
        <f t="shared" si="735"/>
        <v>3.0820165106518111E-5</v>
      </c>
    </row>
    <row r="7857" spans="1:16">
      <c r="A7857">
        <f t="shared" si="733"/>
        <v>328</v>
      </c>
      <c r="B7857" s="128">
        <f t="shared" si="736"/>
        <v>43428</v>
      </c>
      <c r="C7857" s="126">
        <f t="shared" si="737"/>
        <v>4</v>
      </c>
      <c r="D7857" s="127">
        <f>INDEX('365x24'!$D$4:$AA$369,'8760'!A7857,'8760'!C7857)</f>
        <v>1.4657807646781162</v>
      </c>
      <c r="E7857" s="130">
        <f t="shared" si="732"/>
        <v>3.1046783967595452E-5</v>
      </c>
      <c r="O7857" s="220">
        <f t="shared" si="734"/>
        <v>43428.166666666664</v>
      </c>
      <c r="P7857">
        <f t="shared" si="735"/>
        <v>3.1046783967595452E-5</v>
      </c>
    </row>
    <row r="7858" spans="1:16">
      <c r="A7858">
        <f t="shared" si="733"/>
        <v>328</v>
      </c>
      <c r="B7858" s="128">
        <f t="shared" si="736"/>
        <v>43428</v>
      </c>
      <c r="C7858" s="126">
        <f t="shared" si="737"/>
        <v>5</v>
      </c>
      <c r="D7858" s="127">
        <f>INDEX('365x24'!$D$4:$AA$369,'8760'!A7858,'8760'!C7858)</f>
        <v>1.6450661805364875</v>
      </c>
      <c r="E7858" s="130">
        <f t="shared" si="732"/>
        <v>3.4844238340601704E-5</v>
      </c>
      <c r="O7858" s="220">
        <f t="shared" si="734"/>
        <v>43428.208333333336</v>
      </c>
      <c r="P7858">
        <f t="shared" si="735"/>
        <v>3.4844238340601704E-5</v>
      </c>
    </row>
    <row r="7859" spans="1:16">
      <c r="A7859">
        <f t="shared" si="733"/>
        <v>328</v>
      </c>
      <c r="B7859" s="128">
        <f t="shared" si="736"/>
        <v>43428</v>
      </c>
      <c r="C7859" s="126">
        <f t="shared" si="737"/>
        <v>6</v>
      </c>
      <c r="D7859" s="127">
        <f>INDEX('365x24'!$D$4:$AA$369,'8760'!A7859,'8760'!C7859)</f>
        <v>3.1777415036135168</v>
      </c>
      <c r="E7859" s="130">
        <f t="shared" si="732"/>
        <v>6.7307919673250801E-5</v>
      </c>
      <c r="O7859" s="220">
        <f t="shared" si="734"/>
        <v>43428.25</v>
      </c>
      <c r="P7859">
        <f t="shared" si="735"/>
        <v>6.7307919673250801E-5</v>
      </c>
    </row>
    <row r="7860" spans="1:16">
      <c r="A7860">
        <f t="shared" si="733"/>
        <v>328</v>
      </c>
      <c r="B7860" s="128">
        <f t="shared" si="736"/>
        <v>43428</v>
      </c>
      <c r="C7860" s="126">
        <f t="shared" si="737"/>
        <v>7</v>
      </c>
      <c r="D7860" s="127">
        <f>INDEX('365x24'!$D$4:$AA$369,'8760'!A7860,'8760'!C7860)</f>
        <v>4.399642106953892</v>
      </c>
      <c r="E7860" s="130">
        <f t="shared" si="732"/>
        <v>9.3189064368251552E-5</v>
      </c>
      <c r="O7860" s="220">
        <f t="shared" si="734"/>
        <v>43428.291666666664</v>
      </c>
      <c r="P7860">
        <f t="shared" si="735"/>
        <v>9.3189064368251552E-5</v>
      </c>
    </row>
    <row r="7861" spans="1:16">
      <c r="A7861">
        <f t="shared" si="733"/>
        <v>328</v>
      </c>
      <c r="B7861" s="128">
        <f t="shared" si="736"/>
        <v>43428</v>
      </c>
      <c r="C7861" s="126">
        <f t="shared" si="737"/>
        <v>8</v>
      </c>
      <c r="D7861" s="127">
        <f>INDEX('365x24'!$D$4:$AA$369,'8760'!A7861,'8760'!C7861)</f>
        <v>4.5656286046253358</v>
      </c>
      <c r="E7861" s="130">
        <f t="shared" si="732"/>
        <v>9.6704833614871984E-5</v>
      </c>
      <c r="O7861" s="220">
        <f t="shared" si="734"/>
        <v>43428.333333333336</v>
      </c>
      <c r="P7861">
        <f t="shared" si="735"/>
        <v>9.6704833614871984E-5</v>
      </c>
    </row>
    <row r="7862" spans="1:16">
      <c r="A7862">
        <f t="shared" si="733"/>
        <v>328</v>
      </c>
      <c r="B7862" s="128">
        <f t="shared" si="736"/>
        <v>43428</v>
      </c>
      <c r="C7862" s="126">
        <f t="shared" si="737"/>
        <v>9</v>
      </c>
      <c r="D7862" s="127">
        <f>INDEX('365x24'!$D$4:$AA$369,'8760'!A7862,'8760'!C7862)</f>
        <v>4.3802436849368682</v>
      </c>
      <c r="E7862" s="130">
        <f t="shared" si="732"/>
        <v>9.2778185311718809E-5</v>
      </c>
      <c r="O7862" s="220">
        <f t="shared" si="734"/>
        <v>43428.375</v>
      </c>
      <c r="P7862">
        <f t="shared" si="735"/>
        <v>9.2778185311718809E-5</v>
      </c>
    </row>
    <row r="7863" spans="1:16">
      <c r="A7863">
        <f t="shared" si="733"/>
        <v>328</v>
      </c>
      <c r="B7863" s="128">
        <f t="shared" si="736"/>
        <v>43428</v>
      </c>
      <c r="C7863" s="126">
        <f t="shared" si="737"/>
        <v>10</v>
      </c>
      <c r="D7863" s="127">
        <f>INDEX('365x24'!$D$4:$AA$369,'8760'!A7863,'8760'!C7863)</f>
        <v>4.4780357299505269</v>
      </c>
      <c r="E7863" s="130">
        <f t="shared" si="732"/>
        <v>9.4849524060631343E-5</v>
      </c>
      <c r="O7863" s="220">
        <f t="shared" si="734"/>
        <v>43428.416666666664</v>
      </c>
      <c r="P7863">
        <f t="shared" si="735"/>
        <v>9.4849524060631343E-5</v>
      </c>
    </row>
    <row r="7864" spans="1:16">
      <c r="A7864">
        <f t="shared" si="733"/>
        <v>328</v>
      </c>
      <c r="B7864" s="128">
        <f t="shared" si="736"/>
        <v>43428</v>
      </c>
      <c r="C7864" s="126">
        <f t="shared" si="737"/>
        <v>11</v>
      </c>
      <c r="D7864" s="127">
        <f>INDEX('365x24'!$D$4:$AA$369,'8760'!A7864,'8760'!C7864)</f>
        <v>5.7177348854508523</v>
      </c>
      <c r="E7864" s="130">
        <f t="shared" si="732"/>
        <v>1.2110766087966731E-4</v>
      </c>
      <c r="O7864" s="220">
        <f t="shared" si="734"/>
        <v>43428.458333333336</v>
      </c>
      <c r="P7864">
        <f t="shared" si="735"/>
        <v>1.2110766087966731E-4</v>
      </c>
    </row>
    <row r="7865" spans="1:16">
      <c r="A7865">
        <f t="shared" si="733"/>
        <v>328</v>
      </c>
      <c r="B7865" s="128">
        <f t="shared" si="736"/>
        <v>43428</v>
      </c>
      <c r="C7865" s="126">
        <f t="shared" si="737"/>
        <v>12</v>
      </c>
      <c r="D7865" s="127">
        <f>INDEX('365x24'!$D$4:$AA$369,'8760'!A7865,'8760'!C7865)</f>
        <v>6.2375925971338813</v>
      </c>
      <c r="E7865" s="130">
        <f t="shared" si="732"/>
        <v>1.3211879600808865E-4</v>
      </c>
      <c r="O7865" s="220">
        <f t="shared" si="734"/>
        <v>43428.5</v>
      </c>
      <c r="P7865">
        <f t="shared" si="735"/>
        <v>1.3211879600808865E-4</v>
      </c>
    </row>
    <row r="7866" spans="1:16">
      <c r="A7866">
        <f t="shared" si="733"/>
        <v>328</v>
      </c>
      <c r="B7866" s="128">
        <f t="shared" si="736"/>
        <v>43428</v>
      </c>
      <c r="C7866" s="126">
        <f t="shared" si="737"/>
        <v>13</v>
      </c>
      <c r="D7866" s="127">
        <f>INDEX('365x24'!$D$4:$AA$369,'8760'!A7866,'8760'!C7866)</f>
        <v>6.2529913445082208</v>
      </c>
      <c r="E7866" s="130">
        <f t="shared" si="732"/>
        <v>1.3244495773337756E-4</v>
      </c>
      <c r="O7866" s="220">
        <f t="shared" si="734"/>
        <v>43428.541666666664</v>
      </c>
      <c r="P7866">
        <f t="shared" si="735"/>
        <v>1.3244495773337756E-4</v>
      </c>
    </row>
    <row r="7867" spans="1:16">
      <c r="A7867">
        <f t="shared" si="733"/>
        <v>328</v>
      </c>
      <c r="B7867" s="128">
        <f t="shared" si="736"/>
        <v>43428</v>
      </c>
      <c r="C7867" s="126">
        <f t="shared" si="737"/>
        <v>14</v>
      </c>
      <c r="D7867" s="127">
        <f>INDEX('365x24'!$D$4:$AA$369,'8760'!A7867,'8760'!C7867)</f>
        <v>6.2692900186771636</v>
      </c>
      <c r="E7867" s="130">
        <f t="shared" si="732"/>
        <v>1.3279018085819632E-4</v>
      </c>
      <c r="O7867" s="220">
        <f t="shared" si="734"/>
        <v>43428.583333333336</v>
      </c>
      <c r="P7867">
        <f t="shared" si="735"/>
        <v>1.3279018085819632E-4</v>
      </c>
    </row>
    <row r="7868" spans="1:16">
      <c r="A7868">
        <f t="shared" si="733"/>
        <v>328</v>
      </c>
      <c r="B7868" s="128">
        <f t="shared" si="736"/>
        <v>43428</v>
      </c>
      <c r="C7868" s="126">
        <f t="shared" si="737"/>
        <v>15</v>
      </c>
      <c r="D7868" s="127">
        <f>INDEX('365x24'!$D$4:$AA$369,'8760'!A7868,'8760'!C7868)</f>
        <v>5.985213127180435</v>
      </c>
      <c r="E7868" s="130">
        <f t="shared" si="732"/>
        <v>1.2677313240660077E-4</v>
      </c>
      <c r="O7868" s="220">
        <f t="shared" si="734"/>
        <v>43428.625</v>
      </c>
      <c r="P7868">
        <f t="shared" si="735"/>
        <v>1.2677313240660077E-4</v>
      </c>
    </row>
    <row r="7869" spans="1:16">
      <c r="A7869">
        <f t="shared" si="733"/>
        <v>328</v>
      </c>
      <c r="B7869" s="128">
        <f t="shared" si="736"/>
        <v>43428</v>
      </c>
      <c r="C7869" s="126">
        <f t="shared" si="737"/>
        <v>16</v>
      </c>
      <c r="D7869" s="127">
        <f>INDEX('365x24'!$D$4:$AA$369,'8760'!A7869,'8760'!C7869)</f>
        <v>5.9029198214071839</v>
      </c>
      <c r="E7869" s="130">
        <f t="shared" si="732"/>
        <v>1.2503007331625824E-4</v>
      </c>
      <c r="O7869" s="220">
        <f t="shared" si="734"/>
        <v>43428.666666666664</v>
      </c>
      <c r="P7869">
        <f t="shared" si="735"/>
        <v>1.2503007331625824E-4</v>
      </c>
    </row>
    <row r="7870" spans="1:16">
      <c r="A7870">
        <f t="shared" si="733"/>
        <v>328</v>
      </c>
      <c r="B7870" s="128">
        <f t="shared" si="736"/>
        <v>43428</v>
      </c>
      <c r="C7870" s="126">
        <f t="shared" si="737"/>
        <v>17</v>
      </c>
      <c r="D7870" s="127">
        <f>INDEX('365x24'!$D$4:$AA$369,'8760'!A7870,'8760'!C7870)</f>
        <v>5.7909289314119947</v>
      </c>
      <c r="E7870" s="130">
        <f t="shared" si="732"/>
        <v>1.2265798804143003E-4</v>
      </c>
      <c r="O7870" s="220">
        <f t="shared" si="734"/>
        <v>43428.708333333336</v>
      </c>
      <c r="P7870">
        <f t="shared" si="735"/>
        <v>1.2265798804143003E-4</v>
      </c>
    </row>
    <row r="7871" spans="1:16">
      <c r="A7871">
        <f t="shared" si="733"/>
        <v>328</v>
      </c>
      <c r="B7871" s="128">
        <f t="shared" si="736"/>
        <v>43428</v>
      </c>
      <c r="C7871" s="126">
        <f t="shared" si="737"/>
        <v>18</v>
      </c>
      <c r="D7871" s="127">
        <f>INDEX('365x24'!$D$4:$AA$369,'8760'!A7871,'8760'!C7871)</f>
        <v>6.0116109798221595</v>
      </c>
      <c r="E7871" s="130">
        <f t="shared" si="732"/>
        <v>1.273322667928103E-4</v>
      </c>
      <c r="O7871" s="220">
        <f t="shared" si="734"/>
        <v>43428.75</v>
      </c>
      <c r="P7871">
        <f t="shared" si="735"/>
        <v>1.273322667928103E-4</v>
      </c>
    </row>
    <row r="7872" spans="1:16">
      <c r="A7872">
        <f t="shared" si="733"/>
        <v>328</v>
      </c>
      <c r="B7872" s="128">
        <f t="shared" si="736"/>
        <v>43428</v>
      </c>
      <c r="C7872" s="126">
        <f t="shared" si="737"/>
        <v>19</v>
      </c>
      <c r="D7872" s="127">
        <f>INDEX('365x24'!$D$4:$AA$369,'8760'!A7872,'8760'!C7872)</f>
        <v>5.9328173893612579</v>
      </c>
      <c r="E7872" s="130">
        <f t="shared" si="732"/>
        <v>1.2566333536730617E-4</v>
      </c>
      <c r="O7872" s="220">
        <f t="shared" si="734"/>
        <v>43428.791666666664</v>
      </c>
      <c r="P7872">
        <f t="shared" si="735"/>
        <v>1.2566333536730617E-4</v>
      </c>
    </row>
    <row r="7873" spans="1:16">
      <c r="A7873">
        <f t="shared" si="733"/>
        <v>328</v>
      </c>
      <c r="B7873" s="128">
        <f t="shared" si="736"/>
        <v>43428</v>
      </c>
      <c r="C7873" s="126">
        <f t="shared" si="737"/>
        <v>20</v>
      </c>
      <c r="D7873" s="127">
        <f>INDEX('365x24'!$D$4:$AA$369,'8760'!A7873,'8760'!C7873)</f>
        <v>5.8737221965155806</v>
      </c>
      <c r="E7873" s="130">
        <f t="shared" si="732"/>
        <v>1.2441163679817802E-4</v>
      </c>
      <c r="O7873" s="220">
        <f t="shared" si="734"/>
        <v>43428.833333333336</v>
      </c>
      <c r="P7873">
        <f t="shared" si="735"/>
        <v>1.2441163679817802E-4</v>
      </c>
    </row>
    <row r="7874" spans="1:16">
      <c r="A7874">
        <f t="shared" si="733"/>
        <v>328</v>
      </c>
      <c r="B7874" s="128">
        <f t="shared" si="736"/>
        <v>43428</v>
      </c>
      <c r="C7874" s="126">
        <f t="shared" si="737"/>
        <v>21</v>
      </c>
      <c r="D7874" s="127">
        <f>INDEX('365x24'!$D$4:$AA$369,'8760'!A7874,'8760'!C7874)</f>
        <v>5.4681551877472865</v>
      </c>
      <c r="E7874" s="130">
        <f t="shared" si="732"/>
        <v>1.1582129941005013E-4</v>
      </c>
      <c r="O7874" s="220">
        <f t="shared" si="734"/>
        <v>43428.875</v>
      </c>
      <c r="P7874">
        <f t="shared" si="735"/>
        <v>1.1582129941005013E-4</v>
      </c>
    </row>
    <row r="7875" spans="1:16">
      <c r="A7875">
        <f t="shared" si="733"/>
        <v>328</v>
      </c>
      <c r="B7875" s="128">
        <f t="shared" si="736"/>
        <v>43428</v>
      </c>
      <c r="C7875" s="126">
        <f t="shared" si="737"/>
        <v>22</v>
      </c>
      <c r="D7875" s="127">
        <f>INDEX('365x24'!$D$4:$AA$369,'8760'!A7875,'8760'!C7875)</f>
        <v>5.3460651192793165</v>
      </c>
      <c r="E7875" s="130">
        <f t="shared" si="732"/>
        <v>1.1323530287383117E-4</v>
      </c>
      <c r="O7875" s="220">
        <f t="shared" si="734"/>
        <v>43428.916666666664</v>
      </c>
      <c r="P7875">
        <f t="shared" si="735"/>
        <v>1.1323530287383117E-4</v>
      </c>
    </row>
    <row r="7876" spans="1:16">
      <c r="A7876">
        <f t="shared" si="733"/>
        <v>328</v>
      </c>
      <c r="B7876" s="128">
        <f t="shared" si="736"/>
        <v>43428</v>
      </c>
      <c r="C7876" s="126">
        <f t="shared" si="737"/>
        <v>23</v>
      </c>
      <c r="D7876" s="127">
        <f>INDEX('365x24'!$D$4:$AA$369,'8760'!A7876,'8760'!C7876)</f>
        <v>5.0769870076926571</v>
      </c>
      <c r="E7876" s="130">
        <f t="shared" si="732"/>
        <v>1.075359444144001E-4</v>
      </c>
      <c r="O7876" s="220">
        <f t="shared" si="734"/>
        <v>43428.958333333336</v>
      </c>
      <c r="P7876">
        <f t="shared" si="735"/>
        <v>1.075359444144001E-4</v>
      </c>
    </row>
    <row r="7877" spans="1:16">
      <c r="A7877">
        <f t="shared" si="733"/>
        <v>328</v>
      </c>
      <c r="B7877" s="128">
        <f t="shared" si="736"/>
        <v>43428</v>
      </c>
      <c r="C7877" s="126">
        <f t="shared" si="737"/>
        <v>24</v>
      </c>
      <c r="D7877" s="127">
        <f>INDEX('365x24'!$D$4:$AA$369,'8760'!A7877,'8760'!C7877)</f>
        <v>4.2137572279350906</v>
      </c>
      <c r="E7877" s="130">
        <f t="shared" si="732"/>
        <v>8.9251826398692929E-5</v>
      </c>
      <c r="O7877" s="220">
        <f t="shared" si="734"/>
        <v>43429</v>
      </c>
      <c r="P7877">
        <f t="shared" si="735"/>
        <v>8.9251826398692929E-5</v>
      </c>
    </row>
    <row r="7878" spans="1:16">
      <c r="A7878">
        <f t="shared" si="733"/>
        <v>329</v>
      </c>
      <c r="B7878" s="128">
        <f t="shared" si="736"/>
        <v>43429</v>
      </c>
      <c r="C7878" s="126">
        <f t="shared" si="737"/>
        <v>1</v>
      </c>
      <c r="D7878" s="127">
        <f>INDEX('365x24'!$D$4:$AA$369,'8760'!A7878,'8760'!C7878)</f>
        <v>1.4679805857315935</v>
      </c>
      <c r="E7878" s="130">
        <f t="shared" ref="E7878:E7941" si="738">D7878*$E$2</f>
        <v>3.1093378499779582E-5</v>
      </c>
      <c r="O7878" s="220">
        <f t="shared" si="734"/>
        <v>43429.041666666664</v>
      </c>
      <c r="P7878">
        <f t="shared" si="735"/>
        <v>3.1093378499779582E-5</v>
      </c>
    </row>
    <row r="7879" spans="1:16">
      <c r="A7879">
        <f t="shared" ref="A7879:A7942" si="739">IF(C7879=1,A7878+1,A7878)</f>
        <v>329</v>
      </c>
      <c r="B7879" s="128">
        <f t="shared" si="736"/>
        <v>43429</v>
      </c>
      <c r="C7879" s="126">
        <f t="shared" si="737"/>
        <v>2</v>
      </c>
      <c r="D7879" s="127">
        <f>INDEX('365x24'!$D$4:$AA$369,'8760'!A7879,'8760'!C7879)</f>
        <v>1.4836793087041331</v>
      </c>
      <c r="E7879" s="130">
        <f t="shared" si="738"/>
        <v>3.1425894024911744E-5</v>
      </c>
      <c r="O7879" s="220">
        <f t="shared" ref="O7879:O7942" si="740">B7879+O$3*C7879</f>
        <v>43429.083333333336</v>
      </c>
      <c r="P7879">
        <f t="shared" ref="P7879:P7942" si="741">E7879</f>
        <v>3.1425894024911744E-5</v>
      </c>
    </row>
    <row r="7880" spans="1:16">
      <c r="A7880">
        <f t="shared" si="739"/>
        <v>329</v>
      </c>
      <c r="B7880" s="128">
        <f t="shared" ref="B7880:B7943" si="742">IF(C7879=24,B7879+1,B7879)</f>
        <v>43429</v>
      </c>
      <c r="C7880" s="126">
        <f t="shared" ref="C7880:C7943" si="743">IF(C7879=24,1,C7879+1)</f>
        <v>3</v>
      </c>
      <c r="D7880" s="127">
        <f>INDEX('365x24'!$D$4:$AA$369,'8760'!A7880,'8760'!C7880)</f>
        <v>1.4550816350089331</v>
      </c>
      <c r="E7880" s="130">
        <f t="shared" si="738"/>
        <v>3.0820165106518111E-5</v>
      </c>
      <c r="O7880" s="220">
        <f t="shared" si="740"/>
        <v>43429.125</v>
      </c>
      <c r="P7880">
        <f t="shared" si="741"/>
        <v>3.0820165106518111E-5</v>
      </c>
    </row>
    <row r="7881" spans="1:16">
      <c r="A7881">
        <f t="shared" si="739"/>
        <v>329</v>
      </c>
      <c r="B7881" s="128">
        <f t="shared" si="742"/>
        <v>43429</v>
      </c>
      <c r="C7881" s="126">
        <f t="shared" si="743"/>
        <v>4</v>
      </c>
      <c r="D7881" s="127">
        <f>INDEX('365x24'!$D$4:$AA$369,'8760'!A7881,'8760'!C7881)</f>
        <v>1.4657807646781162</v>
      </c>
      <c r="E7881" s="130">
        <f t="shared" si="738"/>
        <v>3.1046783967595452E-5</v>
      </c>
      <c r="O7881" s="220">
        <f t="shared" si="740"/>
        <v>43429.166666666664</v>
      </c>
      <c r="P7881">
        <f t="shared" si="741"/>
        <v>3.1046783967595452E-5</v>
      </c>
    </row>
    <row r="7882" spans="1:16">
      <c r="A7882">
        <f t="shared" si="739"/>
        <v>329</v>
      </c>
      <c r="B7882" s="128">
        <f t="shared" si="742"/>
        <v>43429</v>
      </c>
      <c r="C7882" s="126">
        <f t="shared" si="743"/>
        <v>5</v>
      </c>
      <c r="D7882" s="127">
        <f>INDEX('365x24'!$D$4:$AA$369,'8760'!A7882,'8760'!C7882)</f>
        <v>1.6450661805364875</v>
      </c>
      <c r="E7882" s="130">
        <f t="shared" si="738"/>
        <v>3.4844238340601704E-5</v>
      </c>
      <c r="O7882" s="220">
        <f t="shared" si="740"/>
        <v>43429.208333333336</v>
      </c>
      <c r="P7882">
        <f t="shared" si="741"/>
        <v>3.4844238340601704E-5</v>
      </c>
    </row>
    <row r="7883" spans="1:16">
      <c r="A7883">
        <f t="shared" si="739"/>
        <v>329</v>
      </c>
      <c r="B7883" s="128">
        <f t="shared" si="742"/>
        <v>43429</v>
      </c>
      <c r="C7883" s="126">
        <f t="shared" si="743"/>
        <v>6</v>
      </c>
      <c r="D7883" s="127">
        <f>INDEX('365x24'!$D$4:$AA$369,'8760'!A7883,'8760'!C7883)</f>
        <v>3.1777415036135168</v>
      </c>
      <c r="E7883" s="130">
        <f t="shared" si="738"/>
        <v>6.7307919673250801E-5</v>
      </c>
      <c r="O7883" s="220">
        <f t="shared" si="740"/>
        <v>43429.25</v>
      </c>
      <c r="P7883">
        <f t="shared" si="741"/>
        <v>6.7307919673250801E-5</v>
      </c>
    </row>
    <row r="7884" spans="1:16">
      <c r="A7884">
        <f t="shared" si="739"/>
        <v>329</v>
      </c>
      <c r="B7884" s="128">
        <f t="shared" si="742"/>
        <v>43429</v>
      </c>
      <c r="C7884" s="126">
        <f t="shared" si="743"/>
        <v>7</v>
      </c>
      <c r="D7884" s="127">
        <f>INDEX('365x24'!$D$4:$AA$369,'8760'!A7884,'8760'!C7884)</f>
        <v>4.399642106953892</v>
      </c>
      <c r="E7884" s="130">
        <f t="shared" si="738"/>
        <v>9.3189064368251552E-5</v>
      </c>
      <c r="O7884" s="220">
        <f t="shared" si="740"/>
        <v>43429.291666666664</v>
      </c>
      <c r="P7884">
        <f t="shared" si="741"/>
        <v>9.3189064368251552E-5</v>
      </c>
    </row>
    <row r="7885" spans="1:16">
      <c r="A7885">
        <f t="shared" si="739"/>
        <v>329</v>
      </c>
      <c r="B7885" s="128">
        <f t="shared" si="742"/>
        <v>43429</v>
      </c>
      <c r="C7885" s="126">
        <f t="shared" si="743"/>
        <v>8</v>
      </c>
      <c r="D7885" s="127">
        <f>INDEX('365x24'!$D$4:$AA$369,'8760'!A7885,'8760'!C7885)</f>
        <v>4.5656286046253358</v>
      </c>
      <c r="E7885" s="130">
        <f t="shared" si="738"/>
        <v>9.6704833614871984E-5</v>
      </c>
      <c r="O7885" s="220">
        <f t="shared" si="740"/>
        <v>43429.333333333336</v>
      </c>
      <c r="P7885">
        <f t="shared" si="741"/>
        <v>9.6704833614871984E-5</v>
      </c>
    </row>
    <row r="7886" spans="1:16">
      <c r="A7886">
        <f t="shared" si="739"/>
        <v>329</v>
      </c>
      <c r="B7886" s="128">
        <f t="shared" si="742"/>
        <v>43429</v>
      </c>
      <c r="C7886" s="126">
        <f t="shared" si="743"/>
        <v>9</v>
      </c>
      <c r="D7886" s="127">
        <f>INDEX('365x24'!$D$4:$AA$369,'8760'!A7886,'8760'!C7886)</f>
        <v>4.3802436849368682</v>
      </c>
      <c r="E7886" s="130">
        <f t="shared" si="738"/>
        <v>9.2778185311718809E-5</v>
      </c>
      <c r="O7886" s="220">
        <f t="shared" si="740"/>
        <v>43429.375</v>
      </c>
      <c r="P7886">
        <f t="shared" si="741"/>
        <v>9.2778185311718809E-5</v>
      </c>
    </row>
    <row r="7887" spans="1:16">
      <c r="A7887">
        <f t="shared" si="739"/>
        <v>329</v>
      </c>
      <c r="B7887" s="128">
        <f t="shared" si="742"/>
        <v>43429</v>
      </c>
      <c r="C7887" s="126">
        <f t="shared" si="743"/>
        <v>10</v>
      </c>
      <c r="D7887" s="127">
        <f>INDEX('365x24'!$D$4:$AA$369,'8760'!A7887,'8760'!C7887)</f>
        <v>4.4780357299505269</v>
      </c>
      <c r="E7887" s="130">
        <f t="shared" si="738"/>
        <v>9.4849524060631343E-5</v>
      </c>
      <c r="O7887" s="220">
        <f t="shared" si="740"/>
        <v>43429.416666666664</v>
      </c>
      <c r="P7887">
        <f t="shared" si="741"/>
        <v>9.4849524060631343E-5</v>
      </c>
    </row>
    <row r="7888" spans="1:16">
      <c r="A7888">
        <f t="shared" si="739"/>
        <v>329</v>
      </c>
      <c r="B7888" s="128">
        <f t="shared" si="742"/>
        <v>43429</v>
      </c>
      <c r="C7888" s="126">
        <f t="shared" si="743"/>
        <v>11</v>
      </c>
      <c r="D7888" s="127">
        <f>INDEX('365x24'!$D$4:$AA$369,'8760'!A7888,'8760'!C7888)</f>
        <v>5.7177348854508523</v>
      </c>
      <c r="E7888" s="130">
        <f t="shared" si="738"/>
        <v>1.2110766087966731E-4</v>
      </c>
      <c r="O7888" s="220">
        <f t="shared" si="740"/>
        <v>43429.458333333336</v>
      </c>
      <c r="P7888">
        <f t="shared" si="741"/>
        <v>1.2110766087966731E-4</v>
      </c>
    </row>
    <row r="7889" spans="1:16">
      <c r="A7889">
        <f t="shared" si="739"/>
        <v>329</v>
      </c>
      <c r="B7889" s="128">
        <f t="shared" si="742"/>
        <v>43429</v>
      </c>
      <c r="C7889" s="126">
        <f t="shared" si="743"/>
        <v>12</v>
      </c>
      <c r="D7889" s="127">
        <f>INDEX('365x24'!$D$4:$AA$369,'8760'!A7889,'8760'!C7889)</f>
        <v>6.2375925971338813</v>
      </c>
      <c r="E7889" s="130">
        <f t="shared" si="738"/>
        <v>1.3211879600808865E-4</v>
      </c>
      <c r="O7889" s="220">
        <f t="shared" si="740"/>
        <v>43429.5</v>
      </c>
      <c r="P7889">
        <f t="shared" si="741"/>
        <v>1.3211879600808865E-4</v>
      </c>
    </row>
    <row r="7890" spans="1:16">
      <c r="A7890">
        <f t="shared" si="739"/>
        <v>329</v>
      </c>
      <c r="B7890" s="128">
        <f t="shared" si="742"/>
        <v>43429</v>
      </c>
      <c r="C7890" s="126">
        <f t="shared" si="743"/>
        <v>13</v>
      </c>
      <c r="D7890" s="127">
        <f>INDEX('365x24'!$D$4:$AA$369,'8760'!A7890,'8760'!C7890)</f>
        <v>6.2529913445082208</v>
      </c>
      <c r="E7890" s="130">
        <f t="shared" si="738"/>
        <v>1.3244495773337756E-4</v>
      </c>
      <c r="O7890" s="220">
        <f t="shared" si="740"/>
        <v>43429.541666666664</v>
      </c>
      <c r="P7890">
        <f t="shared" si="741"/>
        <v>1.3244495773337756E-4</v>
      </c>
    </row>
    <row r="7891" spans="1:16">
      <c r="A7891">
        <f t="shared" si="739"/>
        <v>329</v>
      </c>
      <c r="B7891" s="128">
        <f t="shared" si="742"/>
        <v>43429</v>
      </c>
      <c r="C7891" s="126">
        <f t="shared" si="743"/>
        <v>14</v>
      </c>
      <c r="D7891" s="127">
        <f>INDEX('365x24'!$D$4:$AA$369,'8760'!A7891,'8760'!C7891)</f>
        <v>6.2692900186771636</v>
      </c>
      <c r="E7891" s="130">
        <f t="shared" si="738"/>
        <v>1.3279018085819632E-4</v>
      </c>
      <c r="O7891" s="220">
        <f t="shared" si="740"/>
        <v>43429.583333333336</v>
      </c>
      <c r="P7891">
        <f t="shared" si="741"/>
        <v>1.3279018085819632E-4</v>
      </c>
    </row>
    <row r="7892" spans="1:16">
      <c r="A7892">
        <f t="shared" si="739"/>
        <v>329</v>
      </c>
      <c r="B7892" s="128">
        <f t="shared" si="742"/>
        <v>43429</v>
      </c>
      <c r="C7892" s="126">
        <f t="shared" si="743"/>
        <v>15</v>
      </c>
      <c r="D7892" s="127">
        <f>INDEX('365x24'!$D$4:$AA$369,'8760'!A7892,'8760'!C7892)</f>
        <v>5.985213127180435</v>
      </c>
      <c r="E7892" s="130">
        <f t="shared" si="738"/>
        <v>1.2677313240660077E-4</v>
      </c>
      <c r="O7892" s="220">
        <f t="shared" si="740"/>
        <v>43429.625</v>
      </c>
      <c r="P7892">
        <f t="shared" si="741"/>
        <v>1.2677313240660077E-4</v>
      </c>
    </row>
    <row r="7893" spans="1:16">
      <c r="A7893">
        <f t="shared" si="739"/>
        <v>329</v>
      </c>
      <c r="B7893" s="128">
        <f t="shared" si="742"/>
        <v>43429</v>
      </c>
      <c r="C7893" s="126">
        <f t="shared" si="743"/>
        <v>16</v>
      </c>
      <c r="D7893" s="127">
        <f>INDEX('365x24'!$D$4:$AA$369,'8760'!A7893,'8760'!C7893)</f>
        <v>5.9029198214071839</v>
      </c>
      <c r="E7893" s="130">
        <f t="shared" si="738"/>
        <v>1.2503007331625824E-4</v>
      </c>
      <c r="O7893" s="220">
        <f t="shared" si="740"/>
        <v>43429.666666666664</v>
      </c>
      <c r="P7893">
        <f t="shared" si="741"/>
        <v>1.2503007331625824E-4</v>
      </c>
    </row>
    <row r="7894" spans="1:16">
      <c r="A7894">
        <f t="shared" si="739"/>
        <v>329</v>
      </c>
      <c r="B7894" s="128">
        <f t="shared" si="742"/>
        <v>43429</v>
      </c>
      <c r="C7894" s="126">
        <f t="shared" si="743"/>
        <v>17</v>
      </c>
      <c r="D7894" s="127">
        <f>INDEX('365x24'!$D$4:$AA$369,'8760'!A7894,'8760'!C7894)</f>
        <v>5.7909289314119947</v>
      </c>
      <c r="E7894" s="130">
        <f t="shared" si="738"/>
        <v>1.2265798804143003E-4</v>
      </c>
      <c r="O7894" s="220">
        <f t="shared" si="740"/>
        <v>43429.708333333336</v>
      </c>
      <c r="P7894">
        <f t="shared" si="741"/>
        <v>1.2265798804143003E-4</v>
      </c>
    </row>
    <row r="7895" spans="1:16">
      <c r="A7895">
        <f t="shared" si="739"/>
        <v>329</v>
      </c>
      <c r="B7895" s="128">
        <f t="shared" si="742"/>
        <v>43429</v>
      </c>
      <c r="C7895" s="126">
        <f t="shared" si="743"/>
        <v>18</v>
      </c>
      <c r="D7895" s="127">
        <f>INDEX('365x24'!$D$4:$AA$369,'8760'!A7895,'8760'!C7895)</f>
        <v>6.0116109798221595</v>
      </c>
      <c r="E7895" s="130">
        <f t="shared" si="738"/>
        <v>1.273322667928103E-4</v>
      </c>
      <c r="O7895" s="220">
        <f t="shared" si="740"/>
        <v>43429.75</v>
      </c>
      <c r="P7895">
        <f t="shared" si="741"/>
        <v>1.273322667928103E-4</v>
      </c>
    </row>
    <row r="7896" spans="1:16">
      <c r="A7896">
        <f t="shared" si="739"/>
        <v>329</v>
      </c>
      <c r="B7896" s="128">
        <f t="shared" si="742"/>
        <v>43429</v>
      </c>
      <c r="C7896" s="126">
        <f t="shared" si="743"/>
        <v>19</v>
      </c>
      <c r="D7896" s="127">
        <f>INDEX('365x24'!$D$4:$AA$369,'8760'!A7896,'8760'!C7896)</f>
        <v>5.9328173893612579</v>
      </c>
      <c r="E7896" s="130">
        <f t="shared" si="738"/>
        <v>1.2566333536730617E-4</v>
      </c>
      <c r="O7896" s="220">
        <f t="shared" si="740"/>
        <v>43429.791666666664</v>
      </c>
      <c r="P7896">
        <f t="shared" si="741"/>
        <v>1.2566333536730617E-4</v>
      </c>
    </row>
    <row r="7897" spans="1:16">
      <c r="A7897">
        <f t="shared" si="739"/>
        <v>329</v>
      </c>
      <c r="B7897" s="128">
        <f t="shared" si="742"/>
        <v>43429</v>
      </c>
      <c r="C7897" s="126">
        <f t="shared" si="743"/>
        <v>20</v>
      </c>
      <c r="D7897" s="127">
        <f>INDEX('365x24'!$D$4:$AA$369,'8760'!A7897,'8760'!C7897)</f>
        <v>5.8737221965155806</v>
      </c>
      <c r="E7897" s="130">
        <f t="shared" si="738"/>
        <v>1.2441163679817802E-4</v>
      </c>
      <c r="O7897" s="220">
        <f t="shared" si="740"/>
        <v>43429.833333333336</v>
      </c>
      <c r="P7897">
        <f t="shared" si="741"/>
        <v>1.2441163679817802E-4</v>
      </c>
    </row>
    <row r="7898" spans="1:16">
      <c r="A7898">
        <f t="shared" si="739"/>
        <v>329</v>
      </c>
      <c r="B7898" s="128">
        <f t="shared" si="742"/>
        <v>43429</v>
      </c>
      <c r="C7898" s="126">
        <f t="shared" si="743"/>
        <v>21</v>
      </c>
      <c r="D7898" s="127">
        <f>INDEX('365x24'!$D$4:$AA$369,'8760'!A7898,'8760'!C7898)</f>
        <v>5.4681551877472865</v>
      </c>
      <c r="E7898" s="130">
        <f t="shared" si="738"/>
        <v>1.1582129941005013E-4</v>
      </c>
      <c r="O7898" s="220">
        <f t="shared" si="740"/>
        <v>43429.875</v>
      </c>
      <c r="P7898">
        <f t="shared" si="741"/>
        <v>1.1582129941005013E-4</v>
      </c>
    </row>
    <row r="7899" spans="1:16">
      <c r="A7899">
        <f t="shared" si="739"/>
        <v>329</v>
      </c>
      <c r="B7899" s="128">
        <f t="shared" si="742"/>
        <v>43429</v>
      </c>
      <c r="C7899" s="126">
        <f t="shared" si="743"/>
        <v>22</v>
      </c>
      <c r="D7899" s="127">
        <f>INDEX('365x24'!$D$4:$AA$369,'8760'!A7899,'8760'!C7899)</f>
        <v>5.3460651192793165</v>
      </c>
      <c r="E7899" s="130">
        <f t="shared" si="738"/>
        <v>1.1323530287383117E-4</v>
      </c>
      <c r="O7899" s="220">
        <f t="shared" si="740"/>
        <v>43429.916666666664</v>
      </c>
      <c r="P7899">
        <f t="shared" si="741"/>
        <v>1.1323530287383117E-4</v>
      </c>
    </row>
    <row r="7900" spans="1:16">
      <c r="A7900">
        <f t="shared" si="739"/>
        <v>329</v>
      </c>
      <c r="B7900" s="128">
        <f t="shared" si="742"/>
        <v>43429</v>
      </c>
      <c r="C7900" s="126">
        <f t="shared" si="743"/>
        <v>23</v>
      </c>
      <c r="D7900" s="127">
        <f>INDEX('365x24'!$D$4:$AA$369,'8760'!A7900,'8760'!C7900)</f>
        <v>5.0769870076926571</v>
      </c>
      <c r="E7900" s="130">
        <f t="shared" si="738"/>
        <v>1.075359444144001E-4</v>
      </c>
      <c r="O7900" s="220">
        <f t="shared" si="740"/>
        <v>43429.958333333336</v>
      </c>
      <c r="P7900">
        <f t="shared" si="741"/>
        <v>1.075359444144001E-4</v>
      </c>
    </row>
    <row r="7901" spans="1:16">
      <c r="A7901">
        <f t="shared" si="739"/>
        <v>329</v>
      </c>
      <c r="B7901" s="128">
        <f t="shared" si="742"/>
        <v>43429</v>
      </c>
      <c r="C7901" s="126">
        <f t="shared" si="743"/>
        <v>24</v>
      </c>
      <c r="D7901" s="127">
        <f>INDEX('365x24'!$D$4:$AA$369,'8760'!A7901,'8760'!C7901)</f>
        <v>4.2137572279350906</v>
      </c>
      <c r="E7901" s="130">
        <f t="shared" si="738"/>
        <v>8.9251826398692929E-5</v>
      </c>
      <c r="O7901" s="220">
        <f t="shared" si="740"/>
        <v>43430</v>
      </c>
      <c r="P7901">
        <f t="shared" si="741"/>
        <v>8.9251826398692929E-5</v>
      </c>
    </row>
    <row r="7902" spans="1:16">
      <c r="A7902">
        <f t="shared" si="739"/>
        <v>330</v>
      </c>
      <c r="B7902" s="128">
        <f t="shared" si="742"/>
        <v>43430</v>
      </c>
      <c r="C7902" s="126">
        <f t="shared" si="743"/>
        <v>1</v>
      </c>
      <c r="D7902" s="127">
        <f>INDEX('365x24'!$D$4:$AA$369,'8760'!A7902,'8760'!C7902)</f>
        <v>1.7250097383236727</v>
      </c>
      <c r="E7902" s="130">
        <f t="shared" si="738"/>
        <v>3.6537527288055428E-5</v>
      </c>
      <c r="O7902" s="220">
        <f t="shared" si="740"/>
        <v>43430.041666666664</v>
      </c>
      <c r="P7902">
        <f t="shared" si="741"/>
        <v>3.6537527288055428E-5</v>
      </c>
    </row>
    <row r="7903" spans="1:16">
      <c r="A7903">
        <f t="shared" si="739"/>
        <v>330</v>
      </c>
      <c r="B7903" s="128">
        <f t="shared" si="742"/>
        <v>43430</v>
      </c>
      <c r="C7903" s="126">
        <f t="shared" si="743"/>
        <v>2</v>
      </c>
      <c r="D7903" s="127">
        <f>INDEX('365x24'!$D$4:$AA$369,'8760'!A7903,'8760'!C7903)</f>
        <v>1.6477162885102843</v>
      </c>
      <c r="E7903" s="130">
        <f t="shared" si="738"/>
        <v>3.490037042510981E-5</v>
      </c>
      <c r="O7903" s="220">
        <f t="shared" si="740"/>
        <v>43430.083333333336</v>
      </c>
      <c r="P7903">
        <f t="shared" si="741"/>
        <v>3.490037042510981E-5</v>
      </c>
    </row>
    <row r="7904" spans="1:16">
      <c r="A7904">
        <f t="shared" si="739"/>
        <v>330</v>
      </c>
      <c r="B7904" s="128">
        <f t="shared" si="742"/>
        <v>43430</v>
      </c>
      <c r="C7904" s="126">
        <f t="shared" si="743"/>
        <v>3</v>
      </c>
      <c r="D7904" s="127">
        <f>INDEX('365x24'!$D$4:$AA$369,'8760'!A7904,'8760'!C7904)</f>
        <v>1.5147163086857922</v>
      </c>
      <c r="E7904" s="130">
        <f t="shared" si="738"/>
        <v>3.2083290449161065E-5</v>
      </c>
      <c r="O7904" s="220">
        <f t="shared" si="740"/>
        <v>43430.125</v>
      </c>
      <c r="P7904">
        <f t="shared" si="741"/>
        <v>3.2083290449161065E-5</v>
      </c>
    </row>
    <row r="7905" spans="1:16">
      <c r="A7905">
        <f t="shared" si="739"/>
        <v>330</v>
      </c>
      <c r="B7905" s="128">
        <f t="shared" si="742"/>
        <v>43430</v>
      </c>
      <c r="C7905" s="126">
        <f t="shared" si="743"/>
        <v>4</v>
      </c>
      <c r="D7905" s="127">
        <f>INDEX('365x24'!$D$4:$AA$369,'8760'!A7905,'8760'!C7905)</f>
        <v>1.4808013138305458</v>
      </c>
      <c r="E7905" s="130">
        <f t="shared" si="738"/>
        <v>3.1364935055294119E-5</v>
      </c>
      <c r="O7905" s="220">
        <f t="shared" si="740"/>
        <v>43430.166666666664</v>
      </c>
      <c r="P7905">
        <f t="shared" si="741"/>
        <v>3.1364935055294119E-5</v>
      </c>
    </row>
    <row r="7906" spans="1:16">
      <c r="A7906">
        <f t="shared" si="739"/>
        <v>330</v>
      </c>
      <c r="B7906" s="128">
        <f t="shared" si="742"/>
        <v>43430</v>
      </c>
      <c r="C7906" s="126">
        <f t="shared" si="743"/>
        <v>5</v>
      </c>
      <c r="D7906" s="127">
        <f>INDEX('365x24'!$D$4:$AA$369,'8760'!A7906,'8760'!C7906)</f>
        <v>1.6759532073037926</v>
      </c>
      <c r="E7906" s="130">
        <f t="shared" si="738"/>
        <v>3.5498458173849715E-5</v>
      </c>
      <c r="O7906" s="220">
        <f t="shared" si="740"/>
        <v>43430.208333333336</v>
      </c>
      <c r="P7906">
        <f t="shared" si="741"/>
        <v>3.5498458173849715E-5</v>
      </c>
    </row>
    <row r="7907" spans="1:16">
      <c r="A7907">
        <f t="shared" si="739"/>
        <v>330</v>
      </c>
      <c r="B7907" s="128">
        <f t="shared" si="742"/>
        <v>43430</v>
      </c>
      <c r="C7907" s="126">
        <f t="shared" si="743"/>
        <v>6</v>
      </c>
      <c r="D7907" s="127">
        <f>INDEX('365x24'!$D$4:$AA$369,'8760'!A7907,'8760'!C7907)</f>
        <v>3.2136375894285072</v>
      </c>
      <c r="E7907" s="130">
        <f t="shared" si="738"/>
        <v>6.8068236665011169E-5</v>
      </c>
      <c r="O7907" s="220">
        <f t="shared" si="740"/>
        <v>43430.25</v>
      </c>
      <c r="P7907">
        <f t="shared" si="741"/>
        <v>6.8068236665011169E-5</v>
      </c>
    </row>
    <row r="7908" spans="1:16">
      <c r="A7908">
        <f t="shared" si="739"/>
        <v>330</v>
      </c>
      <c r="B7908" s="128">
        <f t="shared" si="742"/>
        <v>43430</v>
      </c>
      <c r="C7908" s="126">
        <f t="shared" si="743"/>
        <v>7</v>
      </c>
      <c r="D7908" s="127">
        <f>INDEX('365x24'!$D$4:$AA$369,'8760'!A7908,'8760'!C7908)</f>
        <v>4.7781777367100888</v>
      </c>
      <c r="E7908" s="130">
        <f t="shared" si="738"/>
        <v>1.0120684861285455E-4</v>
      </c>
      <c r="O7908" s="220">
        <f t="shared" si="740"/>
        <v>43430.291666666664</v>
      </c>
      <c r="P7908">
        <f t="shared" si="741"/>
        <v>1.0120684861285455E-4</v>
      </c>
    </row>
    <row r="7909" spans="1:16">
      <c r="A7909">
        <f t="shared" si="739"/>
        <v>330</v>
      </c>
      <c r="B7909" s="128">
        <f t="shared" si="742"/>
        <v>43430</v>
      </c>
      <c r="C7909" s="126">
        <f t="shared" si="743"/>
        <v>8</v>
      </c>
      <c r="D7909" s="127">
        <f>INDEX('365x24'!$D$4:$AA$369,'8760'!A7909,'8760'!C7909)</f>
        <v>5.0753815377794389</v>
      </c>
      <c r="E7909" s="130">
        <f t="shared" si="738"/>
        <v>1.0750193886680164E-4</v>
      </c>
      <c r="O7909" s="220">
        <f t="shared" si="740"/>
        <v>43430.333333333336</v>
      </c>
      <c r="P7909">
        <f t="shared" si="741"/>
        <v>1.0750193886680164E-4</v>
      </c>
    </row>
    <row r="7910" spans="1:16">
      <c r="A7910">
        <f t="shared" si="739"/>
        <v>330</v>
      </c>
      <c r="B7910" s="128">
        <f t="shared" si="742"/>
        <v>43430</v>
      </c>
      <c r="C7910" s="126">
        <f t="shared" si="743"/>
        <v>9</v>
      </c>
      <c r="D7910" s="127">
        <f>INDEX('365x24'!$D$4:$AA$369,'8760'!A7910,'8760'!C7910)</f>
        <v>4.936754635731603</v>
      </c>
      <c r="E7910" s="130">
        <f t="shared" si="738"/>
        <v>1.045656747380243E-4</v>
      </c>
      <c r="O7910" s="220">
        <f t="shared" si="740"/>
        <v>43430.375</v>
      </c>
      <c r="P7910">
        <f t="shared" si="741"/>
        <v>1.045656747380243E-4</v>
      </c>
    </row>
    <row r="7911" spans="1:16">
      <c r="A7911">
        <f t="shared" si="739"/>
        <v>330</v>
      </c>
      <c r="B7911" s="128">
        <f t="shared" si="742"/>
        <v>43430</v>
      </c>
      <c r="C7911" s="126">
        <f t="shared" si="743"/>
        <v>10</v>
      </c>
      <c r="D7911" s="127">
        <f>INDEX('365x24'!$D$4:$AA$369,'8760'!A7911,'8760'!C7911)</f>
        <v>5.0673503851515722</v>
      </c>
      <c r="E7911" s="130">
        <f t="shared" si="738"/>
        <v>1.0733183057594622E-4</v>
      </c>
      <c r="O7911" s="220">
        <f t="shared" si="740"/>
        <v>43430.416666666664</v>
      </c>
      <c r="P7911">
        <f t="shared" si="741"/>
        <v>1.0733183057594622E-4</v>
      </c>
    </row>
    <row r="7912" spans="1:16">
      <c r="A7912">
        <f t="shared" si="739"/>
        <v>330</v>
      </c>
      <c r="B7912" s="128">
        <f t="shared" si="742"/>
        <v>43430</v>
      </c>
      <c r="C7912" s="126">
        <f t="shared" si="743"/>
        <v>11</v>
      </c>
      <c r="D7912" s="127">
        <f>INDEX('365x24'!$D$4:$AA$369,'8760'!A7912,'8760'!C7912)</f>
        <v>6.3264509633823707</v>
      </c>
      <c r="E7912" s="130">
        <f t="shared" si="738"/>
        <v>1.3400091000979352E-4</v>
      </c>
      <c r="O7912" s="220">
        <f t="shared" si="740"/>
        <v>43430.458333333336</v>
      </c>
      <c r="P7912">
        <f t="shared" si="741"/>
        <v>1.3400091000979352E-4</v>
      </c>
    </row>
    <row r="7913" spans="1:16">
      <c r="A7913">
        <f t="shared" si="739"/>
        <v>330</v>
      </c>
      <c r="B7913" s="128">
        <f t="shared" si="742"/>
        <v>43430</v>
      </c>
      <c r="C7913" s="126">
        <f t="shared" si="743"/>
        <v>12</v>
      </c>
      <c r="D7913" s="127">
        <f>INDEX('365x24'!$D$4:$AA$369,'8760'!A7913,'8760'!C7913)</f>
        <v>6.9811177871492358</v>
      </c>
      <c r="E7913" s="130">
        <f t="shared" si="738"/>
        <v>1.4786744444525196E-4</v>
      </c>
      <c r="O7913" s="220">
        <f t="shared" si="740"/>
        <v>43430.5</v>
      </c>
      <c r="P7913">
        <f t="shared" si="741"/>
        <v>1.4786744444525196E-4</v>
      </c>
    </row>
    <row r="7914" spans="1:16">
      <c r="A7914">
        <f t="shared" si="739"/>
        <v>330</v>
      </c>
      <c r="B7914" s="128">
        <f t="shared" si="742"/>
        <v>43430</v>
      </c>
      <c r="C7914" s="126">
        <f t="shared" si="743"/>
        <v>13</v>
      </c>
      <c r="D7914" s="127">
        <f>INDEX('365x24'!$D$4:$AA$369,'8760'!A7914,'8760'!C7914)</f>
        <v>7.0633220054484545</v>
      </c>
      <c r="E7914" s="130">
        <f t="shared" si="738"/>
        <v>1.4960861656884806E-4</v>
      </c>
      <c r="O7914" s="220">
        <f t="shared" si="740"/>
        <v>43430.541666666664</v>
      </c>
      <c r="P7914">
        <f t="shared" si="741"/>
        <v>1.4960861656884806E-4</v>
      </c>
    </row>
    <row r="7915" spans="1:16">
      <c r="A7915">
        <f t="shared" si="739"/>
        <v>330</v>
      </c>
      <c r="B7915" s="128">
        <f t="shared" si="742"/>
        <v>43430</v>
      </c>
      <c r="C7915" s="126">
        <f t="shared" si="743"/>
        <v>14</v>
      </c>
      <c r="D7915" s="127">
        <f>INDEX('365x24'!$D$4:$AA$369,'8760'!A7915,'8760'!C7915)</f>
        <v>7.1608723752658792</v>
      </c>
      <c r="E7915" s="130">
        <f t="shared" si="738"/>
        <v>1.5167483638197661E-4</v>
      </c>
      <c r="O7915" s="220">
        <f t="shared" si="740"/>
        <v>43430.583333333336</v>
      </c>
      <c r="P7915">
        <f t="shared" si="741"/>
        <v>1.5167483638197661E-4</v>
      </c>
    </row>
    <row r="7916" spans="1:16">
      <c r="A7916">
        <f t="shared" si="739"/>
        <v>330</v>
      </c>
      <c r="B7916" s="128">
        <f t="shared" si="742"/>
        <v>43430</v>
      </c>
      <c r="C7916" s="126">
        <f t="shared" si="743"/>
        <v>15</v>
      </c>
      <c r="D7916" s="127">
        <f>INDEX('365x24'!$D$4:$AA$369,'8760'!A7916,'8760'!C7916)</f>
        <v>6.8905243393534024</v>
      </c>
      <c r="E7916" s="130">
        <f t="shared" si="738"/>
        <v>1.4594857958471157E-4</v>
      </c>
      <c r="O7916" s="220">
        <f t="shared" si="740"/>
        <v>43430.625</v>
      </c>
      <c r="P7916">
        <f t="shared" si="741"/>
        <v>1.4594857958471157E-4</v>
      </c>
    </row>
    <row r="7917" spans="1:16">
      <c r="A7917">
        <f t="shared" si="739"/>
        <v>330</v>
      </c>
      <c r="B7917" s="128">
        <f t="shared" si="742"/>
        <v>43430</v>
      </c>
      <c r="C7917" s="126">
        <f t="shared" si="743"/>
        <v>16</v>
      </c>
      <c r="D7917" s="127">
        <f>INDEX('365x24'!$D$4:$AA$369,'8760'!A7917,'8760'!C7917)</f>
        <v>6.8145608893382583</v>
      </c>
      <c r="E7917" s="130">
        <f t="shared" si="738"/>
        <v>1.4433959352152544E-4</v>
      </c>
      <c r="O7917" s="220">
        <f t="shared" si="740"/>
        <v>43430.666666666664</v>
      </c>
      <c r="P7917">
        <f t="shared" si="741"/>
        <v>1.4433959352152544E-4</v>
      </c>
    </row>
    <row r="7918" spans="1:16">
      <c r="A7918">
        <f t="shared" si="739"/>
        <v>330</v>
      </c>
      <c r="B7918" s="128">
        <f t="shared" si="742"/>
        <v>43430</v>
      </c>
      <c r="C7918" s="126">
        <f t="shared" si="743"/>
        <v>17</v>
      </c>
      <c r="D7918" s="127">
        <f>INDEX('365x24'!$D$4:$AA$369,'8760'!A7918,'8760'!C7918)</f>
        <v>6.6351643780903746</v>
      </c>
      <c r="E7918" s="130">
        <f t="shared" si="738"/>
        <v>1.4053978603088992E-4</v>
      </c>
      <c r="O7918" s="220">
        <f t="shared" si="740"/>
        <v>43430.708333333336</v>
      </c>
      <c r="P7918">
        <f t="shared" si="741"/>
        <v>1.4053978603088992E-4</v>
      </c>
    </row>
    <row r="7919" spans="1:16">
      <c r="A7919">
        <f t="shared" si="739"/>
        <v>330</v>
      </c>
      <c r="B7919" s="128">
        <f t="shared" si="742"/>
        <v>43430</v>
      </c>
      <c r="C7919" s="126">
        <f t="shared" si="743"/>
        <v>18</v>
      </c>
      <c r="D7919" s="127">
        <f>INDEX('365x24'!$D$4:$AA$369,'8760'!A7919,'8760'!C7919)</f>
        <v>6.7777301256945535</v>
      </c>
      <c r="E7919" s="130">
        <f t="shared" si="738"/>
        <v>1.4355947906664733E-4</v>
      </c>
      <c r="O7919" s="220">
        <f t="shared" si="740"/>
        <v>43430.75</v>
      </c>
      <c r="P7919">
        <f t="shared" si="741"/>
        <v>1.4355947906664733E-4</v>
      </c>
    </row>
    <row r="7920" spans="1:16">
      <c r="A7920">
        <f t="shared" si="739"/>
        <v>330</v>
      </c>
      <c r="B7920" s="128">
        <f t="shared" si="742"/>
        <v>43430</v>
      </c>
      <c r="C7920" s="126">
        <f t="shared" si="743"/>
        <v>19</v>
      </c>
      <c r="D7920" s="127">
        <f>INDEX('365x24'!$D$4:$AA$369,'8760'!A7920,'8760'!C7920)</f>
        <v>6.5819132323221838</v>
      </c>
      <c r="E7920" s="130">
        <f t="shared" si="738"/>
        <v>1.3941187054821198E-4</v>
      </c>
      <c r="O7920" s="220">
        <f t="shared" si="740"/>
        <v>43430.791666666664</v>
      </c>
      <c r="P7920">
        <f t="shared" si="741"/>
        <v>1.3941187054821198E-4</v>
      </c>
    </row>
    <row r="7921" spans="1:16">
      <c r="A7921">
        <f t="shared" si="739"/>
        <v>330</v>
      </c>
      <c r="B7921" s="128">
        <f t="shared" si="742"/>
        <v>43430</v>
      </c>
      <c r="C7921" s="126">
        <f t="shared" si="743"/>
        <v>20</v>
      </c>
      <c r="D7921" s="127">
        <f>INDEX('365x24'!$D$4:$AA$369,'8760'!A7921,'8760'!C7921)</f>
        <v>6.5077401666508328</v>
      </c>
      <c r="E7921" s="130">
        <f t="shared" si="738"/>
        <v>1.3784080671547136E-4</v>
      </c>
      <c r="O7921" s="220">
        <f t="shared" si="740"/>
        <v>43430.833333333336</v>
      </c>
      <c r="P7921">
        <f t="shared" si="741"/>
        <v>1.3784080671547136E-4</v>
      </c>
    </row>
    <row r="7922" spans="1:16">
      <c r="A7922">
        <f t="shared" si="739"/>
        <v>330</v>
      </c>
      <c r="B7922" s="128">
        <f t="shared" si="742"/>
        <v>43430</v>
      </c>
      <c r="C7922" s="126">
        <f t="shared" si="743"/>
        <v>21</v>
      </c>
      <c r="D7922" s="127">
        <f>INDEX('365x24'!$D$4:$AA$369,'8760'!A7922,'8760'!C7922)</f>
        <v>6.1151856108150016</v>
      </c>
      <c r="E7922" s="130">
        <f t="shared" si="738"/>
        <v>1.2952608681722871E-4</v>
      </c>
      <c r="O7922" s="220">
        <f t="shared" si="740"/>
        <v>43430.875</v>
      </c>
      <c r="P7922">
        <f t="shared" si="741"/>
        <v>1.2952608681722871E-4</v>
      </c>
    </row>
    <row r="7923" spans="1:16">
      <c r="A7923">
        <f t="shared" si="739"/>
        <v>330</v>
      </c>
      <c r="B7923" s="128">
        <f t="shared" si="742"/>
        <v>43430</v>
      </c>
      <c r="C7923" s="126">
        <f t="shared" si="743"/>
        <v>22</v>
      </c>
      <c r="D7923" s="127">
        <f>INDEX('365x24'!$D$4:$AA$369,'8760'!A7923,'8760'!C7923)</f>
        <v>5.869442571170052</v>
      </c>
      <c r="E7923" s="130">
        <f t="shared" si="738"/>
        <v>1.2432098981551411E-4</v>
      </c>
      <c r="O7923" s="220">
        <f t="shared" si="740"/>
        <v>43430.916666666664</v>
      </c>
      <c r="P7923">
        <f t="shared" si="741"/>
        <v>1.2432098981551411E-4</v>
      </c>
    </row>
    <row r="7924" spans="1:16">
      <c r="A7924">
        <f t="shared" si="739"/>
        <v>330</v>
      </c>
      <c r="B7924" s="128">
        <f t="shared" si="742"/>
        <v>43430</v>
      </c>
      <c r="C7924" s="126">
        <f t="shared" si="743"/>
        <v>23</v>
      </c>
      <c r="D7924" s="127">
        <f>INDEX('365x24'!$D$4:$AA$369,'8760'!A7924,'8760'!C7924)</f>
        <v>5.4828730144263256</v>
      </c>
      <c r="E7924" s="130">
        <f t="shared" si="738"/>
        <v>1.1613303851618923E-4</v>
      </c>
      <c r="O7924" s="220">
        <f t="shared" si="740"/>
        <v>43430.958333333336</v>
      </c>
      <c r="P7924">
        <f t="shared" si="741"/>
        <v>1.1613303851618923E-4</v>
      </c>
    </row>
    <row r="7925" spans="1:16">
      <c r="A7925">
        <f t="shared" si="739"/>
        <v>330</v>
      </c>
      <c r="B7925" s="128">
        <f t="shared" si="742"/>
        <v>43430</v>
      </c>
      <c r="C7925" s="126">
        <f t="shared" si="743"/>
        <v>24</v>
      </c>
      <c r="D7925" s="127">
        <f>INDEX('365x24'!$D$4:$AA$369,'8760'!A7925,'8760'!C7925)</f>
        <v>5.1000376878853633</v>
      </c>
      <c r="E7925" s="130">
        <f t="shared" si="738"/>
        <v>1.0802418215465058E-4</v>
      </c>
      <c r="O7925" s="220">
        <f t="shared" si="740"/>
        <v>43431</v>
      </c>
      <c r="P7925">
        <f t="shared" si="741"/>
        <v>1.0802418215465058E-4</v>
      </c>
    </row>
    <row r="7926" spans="1:16">
      <c r="A7926">
        <f t="shared" si="739"/>
        <v>331</v>
      </c>
      <c r="B7926" s="128">
        <f t="shared" si="742"/>
        <v>43431</v>
      </c>
      <c r="C7926" s="126">
        <f t="shared" si="743"/>
        <v>1</v>
      </c>
      <c r="D7926" s="127">
        <f>INDEX('365x24'!$D$4:$AA$369,'8760'!A7926,'8760'!C7926)</f>
        <v>1.7054862960408086</v>
      </c>
      <c r="E7926" s="130">
        <f t="shared" si="738"/>
        <v>3.6124000170312815E-5</v>
      </c>
      <c r="O7926" s="220">
        <f t="shared" si="740"/>
        <v>43431.041666666664</v>
      </c>
      <c r="P7926">
        <f t="shared" si="741"/>
        <v>3.6124000170312815E-5</v>
      </c>
    </row>
    <row r="7927" spans="1:16">
      <c r="A7927">
        <f t="shared" si="739"/>
        <v>331</v>
      </c>
      <c r="B7927" s="128">
        <f t="shared" si="742"/>
        <v>43431</v>
      </c>
      <c r="C7927" s="126">
        <f t="shared" si="743"/>
        <v>2</v>
      </c>
      <c r="D7927" s="127">
        <f>INDEX('365x24'!$D$4:$AA$369,'8760'!A7927,'8760'!C7927)</f>
        <v>1.6290676437272544</v>
      </c>
      <c r="E7927" s="130">
        <f t="shared" si="738"/>
        <v>3.4505372441905756E-5</v>
      </c>
      <c r="O7927" s="220">
        <f t="shared" si="740"/>
        <v>43431.083333333336</v>
      </c>
      <c r="P7927">
        <f t="shared" si="741"/>
        <v>3.4505372441905756E-5</v>
      </c>
    </row>
    <row r="7928" spans="1:16">
      <c r="A7928">
        <f t="shared" si="739"/>
        <v>331</v>
      </c>
      <c r="B7928" s="128">
        <f t="shared" si="742"/>
        <v>43431</v>
      </c>
      <c r="C7928" s="126">
        <f t="shared" si="743"/>
        <v>3</v>
      </c>
      <c r="D7928" s="127">
        <f>INDEX('365x24'!$D$4:$AA$369,'8760'!A7928,'8760'!C7928)</f>
        <v>1.4975729408713718</v>
      </c>
      <c r="E7928" s="130">
        <f t="shared" si="738"/>
        <v>3.1720175821218588E-5</v>
      </c>
      <c r="O7928" s="220">
        <f t="shared" si="740"/>
        <v>43431.125</v>
      </c>
      <c r="P7928">
        <f t="shared" si="741"/>
        <v>3.1720175821218588E-5</v>
      </c>
    </row>
    <row r="7929" spans="1:16">
      <c r="A7929">
        <f t="shared" si="739"/>
        <v>331</v>
      </c>
      <c r="B7929" s="128">
        <f t="shared" si="742"/>
        <v>43431</v>
      </c>
      <c r="C7929" s="126">
        <f t="shared" si="743"/>
        <v>4</v>
      </c>
      <c r="D7929" s="127">
        <f>INDEX('365x24'!$D$4:$AA$369,'8760'!A7929,'8760'!C7929)</f>
        <v>1.4640417916431208</v>
      </c>
      <c r="E7929" s="130">
        <f t="shared" si="738"/>
        <v>3.1009950682943339E-5</v>
      </c>
      <c r="O7929" s="220">
        <f t="shared" si="740"/>
        <v>43431.166666666664</v>
      </c>
      <c r="P7929">
        <f t="shared" si="741"/>
        <v>3.1009950682943339E-5</v>
      </c>
    </row>
    <row r="7930" spans="1:16">
      <c r="A7930">
        <f t="shared" si="739"/>
        <v>331</v>
      </c>
      <c r="B7930" s="128">
        <f t="shared" si="742"/>
        <v>43431</v>
      </c>
      <c r="C7930" s="126">
        <f t="shared" si="743"/>
        <v>5</v>
      </c>
      <c r="D7930" s="127">
        <f>INDEX('365x24'!$D$4:$AA$369,'8760'!A7930,'8760'!C7930)</f>
        <v>1.6569849806412735</v>
      </c>
      <c r="E7930" s="130">
        <f t="shared" si="738"/>
        <v>3.5096691109067053E-5</v>
      </c>
      <c r="O7930" s="220">
        <f t="shared" si="740"/>
        <v>43431.208333333336</v>
      </c>
      <c r="P7930">
        <f t="shared" si="741"/>
        <v>3.5096691109067053E-5</v>
      </c>
    </row>
    <row r="7931" spans="1:16">
      <c r="A7931">
        <f t="shared" si="739"/>
        <v>331</v>
      </c>
      <c r="B7931" s="128">
        <f t="shared" si="742"/>
        <v>43431</v>
      </c>
      <c r="C7931" s="126">
        <f t="shared" si="743"/>
        <v>6</v>
      </c>
      <c r="D7931" s="127">
        <f>INDEX('365x24'!$D$4:$AA$369,'8760'!A7931,'8760'!C7931)</f>
        <v>3.1772660451981425</v>
      </c>
      <c r="E7931" s="130">
        <f t="shared" si="738"/>
        <v>6.7297848962088932E-5</v>
      </c>
      <c r="O7931" s="220">
        <f t="shared" si="740"/>
        <v>43431.25</v>
      </c>
      <c r="P7931">
        <f t="shared" si="741"/>
        <v>6.7297848962088932E-5</v>
      </c>
    </row>
    <row r="7932" spans="1:16">
      <c r="A7932">
        <f t="shared" si="739"/>
        <v>331</v>
      </c>
      <c r="B7932" s="128">
        <f t="shared" si="742"/>
        <v>43431</v>
      </c>
      <c r="C7932" s="126">
        <f t="shared" si="743"/>
        <v>7</v>
      </c>
      <c r="D7932" s="127">
        <f>INDEX('365x24'!$D$4:$AA$369,'8760'!A7932,'8760'!C7932)</f>
        <v>4.7240989247547551</v>
      </c>
      <c r="E7932" s="130">
        <f t="shared" si="738"/>
        <v>1.0006140228659568E-4</v>
      </c>
      <c r="O7932" s="220">
        <f t="shared" si="740"/>
        <v>43431.291666666664</v>
      </c>
      <c r="P7932">
        <f t="shared" si="741"/>
        <v>1.0006140228659568E-4</v>
      </c>
    </row>
    <row r="7933" spans="1:16">
      <c r="A7933">
        <f t="shared" si="739"/>
        <v>331</v>
      </c>
      <c r="B7933" s="128">
        <f t="shared" si="742"/>
        <v>43431</v>
      </c>
      <c r="C7933" s="126">
        <f t="shared" si="743"/>
        <v>8</v>
      </c>
      <c r="D7933" s="127">
        <f>INDEX('365x24'!$D$4:$AA$369,'8760'!A7933,'8760'!C7933)</f>
        <v>5.0179390107519435</v>
      </c>
      <c r="E7933" s="130">
        <f t="shared" si="738"/>
        <v>1.0628524550436211E-4</v>
      </c>
      <c r="O7933" s="220">
        <f t="shared" si="740"/>
        <v>43431.333333333336</v>
      </c>
      <c r="P7933">
        <f t="shared" si="741"/>
        <v>1.0628524550436211E-4</v>
      </c>
    </row>
    <row r="7934" spans="1:16">
      <c r="A7934">
        <f t="shared" si="739"/>
        <v>331</v>
      </c>
      <c r="B7934" s="128">
        <f t="shared" si="742"/>
        <v>43431</v>
      </c>
      <c r="C7934" s="126">
        <f t="shared" si="743"/>
        <v>9</v>
      </c>
      <c r="D7934" s="127">
        <f>INDEX('365x24'!$D$4:$AA$369,'8760'!A7934,'8760'!C7934)</f>
        <v>4.8808810704675425</v>
      </c>
      <c r="E7934" s="130">
        <f t="shared" si="738"/>
        <v>1.0338221364203048E-4</v>
      </c>
      <c r="O7934" s="220">
        <f t="shared" si="740"/>
        <v>43431.375</v>
      </c>
      <c r="P7934">
        <f t="shared" si="741"/>
        <v>1.0338221364203048E-4</v>
      </c>
    </row>
    <row r="7935" spans="1:16">
      <c r="A7935">
        <f t="shared" si="739"/>
        <v>331</v>
      </c>
      <c r="B7935" s="128">
        <f t="shared" si="742"/>
        <v>43431</v>
      </c>
      <c r="C7935" s="126">
        <f t="shared" si="743"/>
        <v>10</v>
      </c>
      <c r="D7935" s="127">
        <f>INDEX('365x24'!$D$4:$AA$369,'8760'!A7935,'8760'!C7935)</f>
        <v>5.009998753694874</v>
      </c>
      <c r="E7935" s="130">
        <f t="shared" si="738"/>
        <v>1.0611706247765132E-4</v>
      </c>
      <c r="O7935" s="220">
        <f t="shared" si="740"/>
        <v>43431.416666666664</v>
      </c>
      <c r="P7935">
        <f t="shared" si="741"/>
        <v>1.0611706247765132E-4</v>
      </c>
    </row>
    <row r="7936" spans="1:16">
      <c r="A7936">
        <f t="shared" si="739"/>
        <v>331</v>
      </c>
      <c r="B7936" s="128">
        <f t="shared" si="742"/>
        <v>43431</v>
      </c>
      <c r="C7936" s="126">
        <f t="shared" si="743"/>
        <v>11</v>
      </c>
      <c r="D7936" s="127">
        <f>INDEX('365x24'!$D$4:$AA$369,'8760'!A7936,'8760'!C7936)</f>
        <v>6.2548489906543834</v>
      </c>
      <c r="E7936" s="130">
        <f t="shared" si="738"/>
        <v>1.3248430463980309E-4</v>
      </c>
      <c r="O7936" s="220">
        <f t="shared" si="740"/>
        <v>43431.458333333336</v>
      </c>
      <c r="P7936">
        <f t="shared" si="741"/>
        <v>1.3248430463980309E-4</v>
      </c>
    </row>
    <row r="7937" spans="1:16">
      <c r="A7937">
        <f t="shared" si="739"/>
        <v>331</v>
      </c>
      <c r="B7937" s="128">
        <f t="shared" si="742"/>
        <v>43431</v>
      </c>
      <c r="C7937" s="126">
        <f t="shared" si="743"/>
        <v>12</v>
      </c>
      <c r="D7937" s="127">
        <f>INDEX('365x24'!$D$4:$AA$369,'8760'!A7937,'8760'!C7937)</f>
        <v>6.9021063780196092</v>
      </c>
      <c r="E7937" s="130">
        <f t="shared" si="738"/>
        <v>1.4619389939040094E-4</v>
      </c>
      <c r="O7937" s="220">
        <f t="shared" si="740"/>
        <v>43431.5</v>
      </c>
      <c r="P7937">
        <f t="shared" si="741"/>
        <v>1.4619389939040094E-4</v>
      </c>
    </row>
    <row r="7938" spans="1:16">
      <c r="A7938">
        <f t="shared" si="739"/>
        <v>331</v>
      </c>
      <c r="B7938" s="128">
        <f t="shared" si="742"/>
        <v>43431</v>
      </c>
      <c r="C7938" s="126">
        <f t="shared" si="743"/>
        <v>13</v>
      </c>
      <c r="D7938" s="127">
        <f>INDEX('365x24'!$D$4:$AA$369,'8760'!A7938,'8760'!C7938)</f>
        <v>6.983380219361691</v>
      </c>
      <c r="E7938" s="130">
        <f t="shared" si="738"/>
        <v>1.4791536514787961E-4</v>
      </c>
      <c r="O7938" s="220">
        <f t="shared" si="740"/>
        <v>43431.541666666664</v>
      </c>
      <c r="P7938">
        <f t="shared" si="741"/>
        <v>1.4791536514787961E-4</v>
      </c>
    </row>
    <row r="7939" spans="1:16">
      <c r="A7939">
        <f t="shared" si="739"/>
        <v>331</v>
      </c>
      <c r="B7939" s="128">
        <f t="shared" si="742"/>
        <v>43431</v>
      </c>
      <c r="C7939" s="126">
        <f t="shared" si="743"/>
        <v>14</v>
      </c>
      <c r="D7939" s="127">
        <f>INDEX('365x24'!$D$4:$AA$369,'8760'!A7939,'8760'!C7939)</f>
        <v>7.079826526417909</v>
      </c>
      <c r="E7939" s="130">
        <f t="shared" si="738"/>
        <v>1.4995819974620667E-4</v>
      </c>
      <c r="O7939" s="220">
        <f t="shared" si="740"/>
        <v>43431.583333333336</v>
      </c>
      <c r="P7939">
        <f t="shared" si="741"/>
        <v>1.4995819974620667E-4</v>
      </c>
    </row>
    <row r="7940" spans="1:16">
      <c r="A7940">
        <f t="shared" si="739"/>
        <v>331</v>
      </c>
      <c r="B7940" s="128">
        <f t="shared" si="742"/>
        <v>43431</v>
      </c>
      <c r="C7940" s="126">
        <f t="shared" si="743"/>
        <v>15</v>
      </c>
      <c r="D7940" s="127">
        <f>INDEX('365x24'!$D$4:$AA$369,'8760'!A7940,'8760'!C7940)</f>
        <v>6.8125382554204696</v>
      </c>
      <c r="E7940" s="130">
        <f t="shared" si="738"/>
        <v>1.4429675199992522E-4</v>
      </c>
      <c r="O7940" s="220">
        <f t="shared" si="740"/>
        <v>43431.625</v>
      </c>
      <c r="P7940">
        <f t="shared" si="741"/>
        <v>1.4429675199992522E-4</v>
      </c>
    </row>
    <row r="7941" spans="1:16">
      <c r="A7941">
        <f t="shared" si="739"/>
        <v>331</v>
      </c>
      <c r="B7941" s="128">
        <f t="shared" si="742"/>
        <v>43431</v>
      </c>
      <c r="C7941" s="126">
        <f t="shared" si="743"/>
        <v>16</v>
      </c>
      <c r="D7941" s="127">
        <f>INDEX('365x24'!$D$4:$AA$369,'8760'!A7941,'8760'!C7941)</f>
        <v>6.7374345501354744</v>
      </c>
      <c r="E7941" s="130">
        <f t="shared" si="738"/>
        <v>1.4270597623772504E-4</v>
      </c>
      <c r="O7941" s="220">
        <f t="shared" si="740"/>
        <v>43431.666666666664</v>
      </c>
      <c r="P7941">
        <f t="shared" si="741"/>
        <v>1.4270597623772504E-4</v>
      </c>
    </row>
    <row r="7942" spans="1:16">
      <c r="A7942">
        <f t="shared" si="739"/>
        <v>331</v>
      </c>
      <c r="B7942" s="128">
        <f t="shared" si="742"/>
        <v>43431</v>
      </c>
      <c r="C7942" s="126">
        <f t="shared" si="743"/>
        <v>17</v>
      </c>
      <c r="D7942" s="127">
        <f>INDEX('365x24'!$D$4:$AA$369,'8760'!A7942,'8760'!C7942)</f>
        <v>6.5600684259371729</v>
      </c>
      <c r="E7942" s="130">
        <f t="shared" ref="E7942:E8005" si="744">D7942*$E$2</f>
        <v>1.3894917448820581E-4</v>
      </c>
      <c r="O7942" s="220">
        <f t="shared" si="740"/>
        <v>43431.708333333336</v>
      </c>
      <c r="P7942">
        <f t="shared" si="741"/>
        <v>1.3894917448820581E-4</v>
      </c>
    </row>
    <row r="7943" spans="1:16">
      <c r="A7943">
        <f t="shared" ref="A7943:A8006" si="745">IF(C7943=1,A7942+1,A7942)</f>
        <v>331</v>
      </c>
      <c r="B7943" s="128">
        <f t="shared" si="742"/>
        <v>43431</v>
      </c>
      <c r="C7943" s="126">
        <f t="shared" si="743"/>
        <v>18</v>
      </c>
      <c r="D7943" s="127">
        <f>INDEX('365x24'!$D$4:$AA$369,'8760'!A7943,'8760'!C7943)</f>
        <v>6.701020632421538</v>
      </c>
      <c r="E7943" s="130">
        <f t="shared" si="744"/>
        <v>1.419346910196886E-4</v>
      </c>
      <c r="O7943" s="220">
        <f t="shared" ref="O7943:O8006" si="746">B7943+O$3*C7943</f>
        <v>43431.75</v>
      </c>
      <c r="P7943">
        <f t="shared" ref="P7943:P8006" si="747">E7943</f>
        <v>1.419346910196886E-4</v>
      </c>
    </row>
    <row r="7944" spans="1:16">
      <c r="A7944">
        <f t="shared" si="745"/>
        <v>331</v>
      </c>
      <c r="B7944" s="128">
        <f t="shared" ref="B7944:B8007" si="748">IF(C7943=24,B7943+1,B7943)</f>
        <v>43431</v>
      </c>
      <c r="C7944" s="126">
        <f t="shared" ref="C7944:C8007" si="749">IF(C7943=24,1,C7943+1)</f>
        <v>19</v>
      </c>
      <c r="D7944" s="127">
        <f>INDEX('365x24'!$D$4:$AA$369,'8760'!A7944,'8760'!C7944)</f>
        <v>6.5074199699091055</v>
      </c>
      <c r="E7944" s="130">
        <f t="shared" si="744"/>
        <v>1.3783402461046144E-4</v>
      </c>
      <c r="O7944" s="220">
        <f t="shared" si="746"/>
        <v>43431.791666666664</v>
      </c>
      <c r="P7944">
        <f t="shared" si="747"/>
        <v>1.3783402461046144E-4</v>
      </c>
    </row>
    <row r="7945" spans="1:16">
      <c r="A7945">
        <f t="shared" si="745"/>
        <v>331</v>
      </c>
      <c r="B7945" s="128">
        <f t="shared" si="748"/>
        <v>43431</v>
      </c>
      <c r="C7945" s="126">
        <f t="shared" si="749"/>
        <v>20</v>
      </c>
      <c r="D7945" s="127">
        <f>INDEX('365x24'!$D$4:$AA$369,'8760'!A7945,'8760'!C7945)</f>
        <v>6.4340863856240951</v>
      </c>
      <c r="E7945" s="130">
        <f t="shared" si="744"/>
        <v>1.3628074187969363E-4</v>
      </c>
      <c r="O7945" s="220">
        <f t="shared" si="746"/>
        <v>43431.833333333336</v>
      </c>
      <c r="P7945">
        <f t="shared" si="747"/>
        <v>1.3628074187969363E-4</v>
      </c>
    </row>
    <row r="7946" spans="1:16">
      <c r="A7946">
        <f t="shared" si="745"/>
        <v>331</v>
      </c>
      <c r="B7946" s="128">
        <f t="shared" si="748"/>
        <v>43431</v>
      </c>
      <c r="C7946" s="126">
        <f t="shared" si="749"/>
        <v>21</v>
      </c>
      <c r="D7946" s="127">
        <f>INDEX('365x24'!$D$4:$AA$369,'8760'!A7946,'8760'!C7946)</f>
        <v>6.0459747126563821</v>
      </c>
      <c r="E7946" s="130">
        <f t="shared" si="744"/>
        <v>1.2806012693078841E-4</v>
      </c>
      <c r="O7946" s="220">
        <f t="shared" si="746"/>
        <v>43431.875</v>
      </c>
      <c r="P7946">
        <f t="shared" si="747"/>
        <v>1.2806012693078841E-4</v>
      </c>
    </row>
    <row r="7947" spans="1:16">
      <c r="A7947">
        <f t="shared" si="745"/>
        <v>331</v>
      </c>
      <c r="B7947" s="128">
        <f t="shared" si="748"/>
        <v>43431</v>
      </c>
      <c r="C7947" s="126">
        <f t="shared" si="749"/>
        <v>22</v>
      </c>
      <c r="D7947" s="127">
        <f>INDEX('365x24'!$D$4:$AA$369,'8760'!A7947,'8760'!C7947)</f>
        <v>5.8030129616872781</v>
      </c>
      <c r="E7947" s="130">
        <f t="shared" si="744"/>
        <v>1.2291394055933402E-4</v>
      </c>
      <c r="O7947" s="220">
        <f t="shared" si="746"/>
        <v>43431.916666666664</v>
      </c>
      <c r="P7947">
        <f t="shared" si="747"/>
        <v>1.2291394055933402E-4</v>
      </c>
    </row>
    <row r="7948" spans="1:16">
      <c r="A7948">
        <f t="shared" si="745"/>
        <v>331</v>
      </c>
      <c r="B7948" s="128">
        <f t="shared" si="748"/>
        <v>43431</v>
      </c>
      <c r="C7948" s="126">
        <f t="shared" si="749"/>
        <v>23</v>
      </c>
      <c r="D7948" s="127">
        <f>INDEX('365x24'!$D$4:$AA$369,'8760'!A7948,'8760'!C7948)</f>
        <v>5.4208185503480832</v>
      </c>
      <c r="E7948" s="130">
        <f t="shared" si="744"/>
        <v>1.1481865945835981E-4</v>
      </c>
      <c r="O7948" s="220">
        <f t="shared" si="746"/>
        <v>43431.958333333336</v>
      </c>
      <c r="P7948">
        <f t="shared" si="747"/>
        <v>1.1481865945835981E-4</v>
      </c>
    </row>
    <row r="7949" spans="1:16">
      <c r="A7949">
        <f t="shared" si="745"/>
        <v>331</v>
      </c>
      <c r="B7949" s="128">
        <f t="shared" si="748"/>
        <v>43431</v>
      </c>
      <c r="C7949" s="126">
        <f t="shared" si="749"/>
        <v>24</v>
      </c>
      <c r="D7949" s="127">
        <f>INDEX('365x24'!$D$4:$AA$369,'8760'!A7949,'8760'!C7949)</f>
        <v>5.0423161056659946</v>
      </c>
      <c r="E7949" s="130">
        <f t="shared" si="744"/>
        <v>1.0680157810865871E-4</v>
      </c>
      <c r="O7949" s="220">
        <f t="shared" si="746"/>
        <v>43432</v>
      </c>
      <c r="P7949">
        <f t="shared" si="747"/>
        <v>1.0680157810865871E-4</v>
      </c>
    </row>
    <row r="7950" spans="1:16">
      <c r="A7950">
        <f t="shared" si="745"/>
        <v>332</v>
      </c>
      <c r="B7950" s="128">
        <f t="shared" si="748"/>
        <v>43432</v>
      </c>
      <c r="C7950" s="126">
        <f t="shared" si="749"/>
        <v>1</v>
      </c>
      <c r="D7950" s="127">
        <f>INDEX('365x24'!$D$4:$AA$369,'8760'!A7950,'8760'!C7950)</f>
        <v>1.6859628537579445</v>
      </c>
      <c r="E7950" s="130">
        <f t="shared" si="744"/>
        <v>3.5710473052570208E-5</v>
      </c>
      <c r="O7950" s="220">
        <f t="shared" si="746"/>
        <v>43432.041666666664</v>
      </c>
      <c r="P7950">
        <f t="shared" si="747"/>
        <v>3.5710473052570208E-5</v>
      </c>
    </row>
    <row r="7951" spans="1:16">
      <c r="A7951">
        <f t="shared" si="745"/>
        <v>332</v>
      </c>
      <c r="B7951" s="128">
        <f t="shared" si="748"/>
        <v>43432</v>
      </c>
      <c r="C7951" s="126">
        <f t="shared" si="749"/>
        <v>2</v>
      </c>
      <c r="D7951" s="127">
        <f>INDEX('365x24'!$D$4:$AA$369,'8760'!A7951,'8760'!C7951)</f>
        <v>1.6104189989442246</v>
      </c>
      <c r="E7951" s="130">
        <f t="shared" si="744"/>
        <v>3.4110374458701701E-5</v>
      </c>
      <c r="O7951" s="220">
        <f t="shared" si="746"/>
        <v>43432.083333333336</v>
      </c>
      <c r="P7951">
        <f t="shared" si="747"/>
        <v>3.4110374458701701E-5</v>
      </c>
    </row>
    <row r="7952" spans="1:16">
      <c r="A7952">
        <f t="shared" si="745"/>
        <v>332</v>
      </c>
      <c r="B7952" s="128">
        <f t="shared" si="748"/>
        <v>43432</v>
      </c>
      <c r="C7952" s="126">
        <f t="shared" si="749"/>
        <v>3</v>
      </c>
      <c r="D7952" s="127">
        <f>INDEX('365x24'!$D$4:$AA$369,'8760'!A7952,'8760'!C7952)</f>
        <v>1.4804295730569512</v>
      </c>
      <c r="E7952" s="130">
        <f t="shared" si="744"/>
        <v>3.1357061193276105E-5</v>
      </c>
      <c r="O7952" s="220">
        <f t="shared" si="746"/>
        <v>43432.125</v>
      </c>
      <c r="P7952">
        <f t="shared" si="747"/>
        <v>3.1357061193276105E-5</v>
      </c>
    </row>
    <row r="7953" spans="1:16">
      <c r="A7953">
        <f t="shared" si="745"/>
        <v>332</v>
      </c>
      <c r="B7953" s="128">
        <f t="shared" si="748"/>
        <v>43432</v>
      </c>
      <c r="C7953" s="126">
        <f t="shared" si="749"/>
        <v>4</v>
      </c>
      <c r="D7953" s="127">
        <f>INDEX('365x24'!$D$4:$AA$369,'8760'!A7953,'8760'!C7953)</f>
        <v>1.4472822694556957</v>
      </c>
      <c r="E7953" s="130">
        <f t="shared" si="744"/>
        <v>3.0654966310592559E-5</v>
      </c>
      <c r="O7953" s="220">
        <f t="shared" si="746"/>
        <v>43432.166666666664</v>
      </c>
      <c r="P7953">
        <f t="shared" si="747"/>
        <v>3.0654966310592559E-5</v>
      </c>
    </row>
    <row r="7954" spans="1:16">
      <c r="A7954">
        <f t="shared" si="745"/>
        <v>332</v>
      </c>
      <c r="B7954" s="128">
        <f t="shared" si="748"/>
        <v>43432</v>
      </c>
      <c r="C7954" s="126">
        <f t="shared" si="749"/>
        <v>5</v>
      </c>
      <c r="D7954" s="127">
        <f>INDEX('365x24'!$D$4:$AA$369,'8760'!A7954,'8760'!C7954)</f>
        <v>1.638016753978754</v>
      </c>
      <c r="E7954" s="130">
        <f t="shared" si="744"/>
        <v>3.4694924044284378E-5</v>
      </c>
      <c r="O7954" s="220">
        <f t="shared" si="746"/>
        <v>43432.208333333336</v>
      </c>
      <c r="P7954">
        <f t="shared" si="747"/>
        <v>3.4694924044284378E-5</v>
      </c>
    </row>
    <row r="7955" spans="1:16">
      <c r="A7955">
        <f t="shared" si="745"/>
        <v>332</v>
      </c>
      <c r="B7955" s="128">
        <f t="shared" si="748"/>
        <v>43432</v>
      </c>
      <c r="C7955" s="126">
        <f t="shared" si="749"/>
        <v>6</v>
      </c>
      <c r="D7955" s="127">
        <f>INDEX('365x24'!$D$4:$AA$369,'8760'!A7955,'8760'!C7955)</f>
        <v>3.1408945009677773</v>
      </c>
      <c r="E7955" s="130">
        <f t="shared" si="744"/>
        <v>6.6527461259166681E-5</v>
      </c>
      <c r="O7955" s="220">
        <f t="shared" si="746"/>
        <v>43432.25</v>
      </c>
      <c r="P7955">
        <f t="shared" si="747"/>
        <v>6.6527461259166681E-5</v>
      </c>
    </row>
    <row r="7956" spans="1:16">
      <c r="A7956">
        <f t="shared" si="745"/>
        <v>332</v>
      </c>
      <c r="B7956" s="128">
        <f t="shared" si="748"/>
        <v>43432</v>
      </c>
      <c r="C7956" s="126">
        <f t="shared" si="749"/>
        <v>7</v>
      </c>
      <c r="D7956" s="127">
        <f>INDEX('365x24'!$D$4:$AA$369,'8760'!A7956,'8760'!C7956)</f>
        <v>4.6700201127994214</v>
      </c>
      <c r="E7956" s="130">
        <f t="shared" si="744"/>
        <v>9.8915955960336821E-5</v>
      </c>
      <c r="O7956" s="220">
        <f t="shared" si="746"/>
        <v>43432.291666666664</v>
      </c>
      <c r="P7956">
        <f t="shared" si="747"/>
        <v>9.8915955960336821E-5</v>
      </c>
    </row>
    <row r="7957" spans="1:16">
      <c r="A7957">
        <f t="shared" si="745"/>
        <v>332</v>
      </c>
      <c r="B7957" s="128">
        <f t="shared" si="748"/>
        <v>43432</v>
      </c>
      <c r="C7957" s="126">
        <f t="shared" si="749"/>
        <v>8</v>
      </c>
      <c r="D7957" s="127">
        <f>INDEX('365x24'!$D$4:$AA$369,'8760'!A7957,'8760'!C7957)</f>
        <v>4.9604964837244481</v>
      </c>
      <c r="E7957" s="130">
        <f t="shared" si="744"/>
        <v>1.0506855214192257E-4</v>
      </c>
      <c r="O7957" s="220">
        <f t="shared" si="746"/>
        <v>43432.333333333336</v>
      </c>
      <c r="P7957">
        <f t="shared" si="747"/>
        <v>1.0506855214192257E-4</v>
      </c>
    </row>
    <row r="7958" spans="1:16">
      <c r="A7958">
        <f t="shared" si="745"/>
        <v>332</v>
      </c>
      <c r="B7958" s="128">
        <f t="shared" si="748"/>
        <v>43432</v>
      </c>
      <c r="C7958" s="126">
        <f t="shared" si="749"/>
        <v>9</v>
      </c>
      <c r="D7958" s="127">
        <f>INDEX('365x24'!$D$4:$AA$369,'8760'!A7958,'8760'!C7958)</f>
        <v>4.825007505203482</v>
      </c>
      <c r="E7958" s="130">
        <f t="shared" si="744"/>
        <v>1.0219875254603665E-4</v>
      </c>
      <c r="O7958" s="220">
        <f t="shared" si="746"/>
        <v>43432.375</v>
      </c>
      <c r="P7958">
        <f t="shared" si="747"/>
        <v>1.0219875254603665E-4</v>
      </c>
    </row>
    <row r="7959" spans="1:16">
      <c r="A7959">
        <f t="shared" si="745"/>
        <v>332</v>
      </c>
      <c r="B7959" s="128">
        <f t="shared" si="748"/>
        <v>43432</v>
      </c>
      <c r="C7959" s="126">
        <f t="shared" si="749"/>
        <v>10</v>
      </c>
      <c r="D7959" s="127">
        <f>INDEX('365x24'!$D$4:$AA$369,'8760'!A7959,'8760'!C7959)</f>
        <v>4.9526471222381749</v>
      </c>
      <c r="E7959" s="130">
        <f t="shared" si="744"/>
        <v>1.0490229437935641E-4</v>
      </c>
      <c r="O7959" s="220">
        <f t="shared" si="746"/>
        <v>43432.416666666664</v>
      </c>
      <c r="P7959">
        <f t="shared" si="747"/>
        <v>1.0490229437935641E-4</v>
      </c>
    </row>
    <row r="7960" spans="1:16">
      <c r="A7960">
        <f t="shared" si="745"/>
        <v>332</v>
      </c>
      <c r="B7960" s="128">
        <f t="shared" si="748"/>
        <v>43432</v>
      </c>
      <c r="C7960" s="126">
        <f t="shared" si="749"/>
        <v>11</v>
      </c>
      <c r="D7960" s="127">
        <f>INDEX('365x24'!$D$4:$AA$369,'8760'!A7960,'8760'!C7960)</f>
        <v>6.1832470179263952</v>
      </c>
      <c r="E7960" s="130">
        <f t="shared" si="744"/>
        <v>1.3096769926981266E-4</v>
      </c>
      <c r="O7960" s="220">
        <f t="shared" si="746"/>
        <v>43432.458333333336</v>
      </c>
      <c r="P7960">
        <f t="shared" si="747"/>
        <v>1.3096769926981266E-4</v>
      </c>
    </row>
    <row r="7961" spans="1:16">
      <c r="A7961">
        <f t="shared" si="745"/>
        <v>332</v>
      </c>
      <c r="B7961" s="128">
        <f t="shared" si="748"/>
        <v>43432</v>
      </c>
      <c r="C7961" s="126">
        <f t="shared" si="749"/>
        <v>12</v>
      </c>
      <c r="D7961" s="127">
        <f>INDEX('365x24'!$D$4:$AA$369,'8760'!A7961,'8760'!C7961)</f>
        <v>6.8230949688899809</v>
      </c>
      <c r="E7961" s="130">
        <f t="shared" si="744"/>
        <v>1.4452035433554989E-4</v>
      </c>
      <c r="O7961" s="220">
        <f t="shared" si="746"/>
        <v>43432.5</v>
      </c>
      <c r="P7961">
        <f t="shared" si="747"/>
        <v>1.4452035433554989E-4</v>
      </c>
    </row>
    <row r="7962" spans="1:16">
      <c r="A7962">
        <f t="shared" si="745"/>
        <v>332</v>
      </c>
      <c r="B7962" s="128">
        <f t="shared" si="748"/>
        <v>43432</v>
      </c>
      <c r="C7962" s="126">
        <f t="shared" si="749"/>
        <v>13</v>
      </c>
      <c r="D7962" s="127">
        <f>INDEX('365x24'!$D$4:$AA$369,'8760'!A7962,'8760'!C7962)</f>
        <v>6.9034384332749266</v>
      </c>
      <c r="E7962" s="130">
        <f t="shared" si="744"/>
        <v>1.462221137269111E-4</v>
      </c>
      <c r="O7962" s="220">
        <f t="shared" si="746"/>
        <v>43432.541666666664</v>
      </c>
      <c r="P7962">
        <f t="shared" si="747"/>
        <v>1.462221137269111E-4</v>
      </c>
    </row>
    <row r="7963" spans="1:16">
      <c r="A7963">
        <f t="shared" si="745"/>
        <v>332</v>
      </c>
      <c r="B7963" s="128">
        <f t="shared" si="748"/>
        <v>43432</v>
      </c>
      <c r="C7963" s="126">
        <f t="shared" si="749"/>
        <v>14</v>
      </c>
      <c r="D7963" s="127">
        <f>INDEX('365x24'!$D$4:$AA$369,'8760'!A7963,'8760'!C7963)</f>
        <v>6.998780677569937</v>
      </c>
      <c r="E7963" s="130">
        <f t="shared" si="744"/>
        <v>1.4824156311043669E-4</v>
      </c>
      <c r="O7963" s="220">
        <f t="shared" si="746"/>
        <v>43432.583333333336</v>
      </c>
      <c r="P7963">
        <f t="shared" si="747"/>
        <v>1.4824156311043669E-4</v>
      </c>
    </row>
    <row r="7964" spans="1:16">
      <c r="A7964">
        <f t="shared" si="745"/>
        <v>332</v>
      </c>
      <c r="B7964" s="128">
        <f t="shared" si="748"/>
        <v>43432</v>
      </c>
      <c r="C7964" s="126">
        <f t="shared" si="749"/>
        <v>15</v>
      </c>
      <c r="D7964" s="127">
        <f>INDEX('365x24'!$D$4:$AA$369,'8760'!A7964,'8760'!C7964)</f>
        <v>6.7345521714875369</v>
      </c>
      <c r="E7964" s="130">
        <f t="shared" si="744"/>
        <v>1.426449244151389E-4</v>
      </c>
      <c r="O7964" s="220">
        <f t="shared" si="746"/>
        <v>43432.625</v>
      </c>
      <c r="P7964">
        <f t="shared" si="747"/>
        <v>1.426449244151389E-4</v>
      </c>
    </row>
    <row r="7965" spans="1:16">
      <c r="A7965">
        <f t="shared" si="745"/>
        <v>332</v>
      </c>
      <c r="B7965" s="128">
        <f t="shared" si="748"/>
        <v>43432</v>
      </c>
      <c r="C7965" s="126">
        <f t="shared" si="749"/>
        <v>16</v>
      </c>
      <c r="D7965" s="127">
        <f>INDEX('365x24'!$D$4:$AA$369,'8760'!A7965,'8760'!C7965)</f>
        <v>6.6603082109326897</v>
      </c>
      <c r="E7965" s="130">
        <f t="shared" si="744"/>
        <v>1.4107235895392464E-4</v>
      </c>
      <c r="O7965" s="220">
        <f t="shared" si="746"/>
        <v>43432.666666666664</v>
      </c>
      <c r="P7965">
        <f t="shared" si="747"/>
        <v>1.4107235895392464E-4</v>
      </c>
    </row>
    <row r="7966" spans="1:16">
      <c r="A7966">
        <f t="shared" si="745"/>
        <v>332</v>
      </c>
      <c r="B7966" s="128">
        <f t="shared" si="748"/>
        <v>43432</v>
      </c>
      <c r="C7966" s="126">
        <f t="shared" si="749"/>
        <v>17</v>
      </c>
      <c r="D7966" s="127">
        <f>INDEX('365x24'!$D$4:$AA$369,'8760'!A7966,'8760'!C7966)</f>
        <v>6.4849724737839702</v>
      </c>
      <c r="E7966" s="130">
        <f t="shared" si="744"/>
        <v>1.3735856294552171E-4</v>
      </c>
      <c r="O7966" s="220">
        <f t="shared" si="746"/>
        <v>43432.708333333336</v>
      </c>
      <c r="P7966">
        <f t="shared" si="747"/>
        <v>1.3735856294552171E-4</v>
      </c>
    </row>
    <row r="7967" spans="1:16">
      <c r="A7967">
        <f t="shared" si="745"/>
        <v>332</v>
      </c>
      <c r="B7967" s="128">
        <f t="shared" si="748"/>
        <v>43432</v>
      </c>
      <c r="C7967" s="126">
        <f t="shared" si="749"/>
        <v>18</v>
      </c>
      <c r="D7967" s="127">
        <f>INDEX('365x24'!$D$4:$AA$369,'8760'!A7967,'8760'!C7967)</f>
        <v>6.6243111391485217</v>
      </c>
      <c r="E7967" s="130">
        <f t="shared" si="744"/>
        <v>1.4030990297272985E-4</v>
      </c>
      <c r="O7967" s="220">
        <f t="shared" si="746"/>
        <v>43432.75</v>
      </c>
      <c r="P7967">
        <f t="shared" si="747"/>
        <v>1.4030990297272985E-4</v>
      </c>
    </row>
    <row r="7968" spans="1:16">
      <c r="A7968">
        <f t="shared" si="745"/>
        <v>332</v>
      </c>
      <c r="B7968" s="128">
        <f t="shared" si="748"/>
        <v>43432</v>
      </c>
      <c r="C7968" s="126">
        <f t="shared" si="749"/>
        <v>19</v>
      </c>
      <c r="D7968" s="127">
        <f>INDEX('365x24'!$D$4:$AA$369,'8760'!A7968,'8760'!C7968)</f>
        <v>6.4329267074960272</v>
      </c>
      <c r="E7968" s="130">
        <f t="shared" si="744"/>
        <v>1.3625617867271092E-4</v>
      </c>
      <c r="O7968" s="220">
        <f t="shared" si="746"/>
        <v>43432.791666666664</v>
      </c>
      <c r="P7968">
        <f t="shared" si="747"/>
        <v>1.3625617867271092E-4</v>
      </c>
    </row>
    <row r="7969" spans="1:16">
      <c r="A7969">
        <f t="shared" si="745"/>
        <v>332</v>
      </c>
      <c r="B7969" s="128">
        <f t="shared" si="748"/>
        <v>43432</v>
      </c>
      <c r="C7969" s="126">
        <f t="shared" si="749"/>
        <v>20</v>
      </c>
      <c r="D7969" s="127">
        <f>INDEX('365x24'!$D$4:$AA$369,'8760'!A7969,'8760'!C7969)</f>
        <v>6.3604326045973556</v>
      </c>
      <c r="E7969" s="130">
        <f t="shared" si="744"/>
        <v>1.3472067704391587E-4</v>
      </c>
      <c r="O7969" s="220">
        <f t="shared" si="746"/>
        <v>43432.833333333336</v>
      </c>
      <c r="P7969">
        <f t="shared" si="747"/>
        <v>1.3472067704391587E-4</v>
      </c>
    </row>
    <row r="7970" spans="1:16">
      <c r="A7970">
        <f t="shared" si="745"/>
        <v>332</v>
      </c>
      <c r="B7970" s="128">
        <f t="shared" si="748"/>
        <v>43432</v>
      </c>
      <c r="C7970" s="126">
        <f t="shared" si="749"/>
        <v>21</v>
      </c>
      <c r="D7970" s="127">
        <f>INDEX('365x24'!$D$4:$AA$369,'8760'!A7970,'8760'!C7970)</f>
        <v>5.9767638144977617</v>
      </c>
      <c r="E7970" s="130">
        <f t="shared" si="744"/>
        <v>1.2659416704434808E-4</v>
      </c>
      <c r="O7970" s="220">
        <f t="shared" si="746"/>
        <v>43432.875</v>
      </c>
      <c r="P7970">
        <f t="shared" si="747"/>
        <v>1.2659416704434808E-4</v>
      </c>
    </row>
    <row r="7971" spans="1:16">
      <c r="A7971">
        <f t="shared" si="745"/>
        <v>332</v>
      </c>
      <c r="B7971" s="128">
        <f t="shared" si="748"/>
        <v>43432</v>
      </c>
      <c r="C7971" s="126">
        <f t="shared" si="749"/>
        <v>22</v>
      </c>
      <c r="D7971" s="127">
        <f>INDEX('365x24'!$D$4:$AA$369,'8760'!A7971,'8760'!C7971)</f>
        <v>5.7365833522045042</v>
      </c>
      <c r="E7971" s="130">
        <f t="shared" si="744"/>
        <v>1.2150689130315396E-4</v>
      </c>
      <c r="O7971" s="220">
        <f t="shared" si="746"/>
        <v>43432.916666666664</v>
      </c>
      <c r="P7971">
        <f t="shared" si="747"/>
        <v>1.2150689130315396E-4</v>
      </c>
    </row>
    <row r="7972" spans="1:16">
      <c r="A7972">
        <f t="shared" si="745"/>
        <v>332</v>
      </c>
      <c r="B7972" s="128">
        <f t="shared" si="748"/>
        <v>43432</v>
      </c>
      <c r="C7972" s="126">
        <f t="shared" si="749"/>
        <v>23</v>
      </c>
      <c r="D7972" s="127">
        <f>INDEX('365x24'!$D$4:$AA$369,'8760'!A7972,'8760'!C7972)</f>
        <v>5.35876408626984</v>
      </c>
      <c r="E7972" s="130">
        <f t="shared" si="744"/>
        <v>1.1350428040053038E-4</v>
      </c>
      <c r="O7972" s="220">
        <f t="shared" si="746"/>
        <v>43432.958333333336</v>
      </c>
      <c r="P7972">
        <f t="shared" si="747"/>
        <v>1.1350428040053038E-4</v>
      </c>
    </row>
    <row r="7973" spans="1:16">
      <c r="A7973">
        <f t="shared" si="745"/>
        <v>332</v>
      </c>
      <c r="B7973" s="128">
        <f t="shared" si="748"/>
        <v>43432</v>
      </c>
      <c r="C7973" s="126">
        <f t="shared" si="749"/>
        <v>24</v>
      </c>
      <c r="D7973" s="127">
        <f>INDEX('365x24'!$D$4:$AA$369,'8760'!A7973,'8760'!C7973)</f>
        <v>4.984594523446626</v>
      </c>
      <c r="E7973" s="130">
        <f t="shared" si="744"/>
        <v>1.0557897406266683E-4</v>
      </c>
      <c r="O7973" s="220">
        <f t="shared" si="746"/>
        <v>43433</v>
      </c>
      <c r="P7973">
        <f t="shared" si="747"/>
        <v>1.0557897406266683E-4</v>
      </c>
    </row>
    <row r="7974" spans="1:16">
      <c r="A7974">
        <f t="shared" si="745"/>
        <v>333</v>
      </c>
      <c r="B7974" s="128">
        <f t="shared" si="748"/>
        <v>43433</v>
      </c>
      <c r="C7974" s="126">
        <f t="shared" si="749"/>
        <v>1</v>
      </c>
      <c r="D7974" s="127">
        <f>INDEX('365x24'!$D$4:$AA$369,'8760'!A7974,'8760'!C7974)</f>
        <v>1.702528172903067</v>
      </c>
      <c r="E7974" s="130">
        <f t="shared" si="744"/>
        <v>3.6061343999471899E-5</v>
      </c>
      <c r="O7974" s="220">
        <f t="shared" si="746"/>
        <v>43433.041666666664</v>
      </c>
      <c r="P7974">
        <f t="shared" si="747"/>
        <v>3.6061343999471899E-5</v>
      </c>
    </row>
    <row r="7975" spans="1:16">
      <c r="A7975">
        <f t="shared" si="745"/>
        <v>333</v>
      </c>
      <c r="B7975" s="128">
        <f t="shared" si="748"/>
        <v>43433</v>
      </c>
      <c r="C7975" s="126">
        <f t="shared" si="749"/>
        <v>2</v>
      </c>
      <c r="D7975" s="127">
        <f>INDEX('365x24'!$D$4:$AA$369,'8760'!A7975,'8760'!C7975)</f>
        <v>1.5972034073123524</v>
      </c>
      <c r="E7975" s="130">
        <f t="shared" si="744"/>
        <v>3.3830454276716782E-5</v>
      </c>
      <c r="O7975" s="220">
        <f t="shared" si="746"/>
        <v>43433.083333333336</v>
      </c>
      <c r="P7975">
        <f t="shared" si="747"/>
        <v>3.3830454276716782E-5</v>
      </c>
    </row>
    <row r="7976" spans="1:16">
      <c r="A7976">
        <f t="shared" si="745"/>
        <v>333</v>
      </c>
      <c r="B7976" s="128">
        <f t="shared" si="748"/>
        <v>43433</v>
      </c>
      <c r="C7976" s="126">
        <f t="shared" si="749"/>
        <v>3</v>
      </c>
      <c r="D7976" s="127">
        <f>INDEX('365x24'!$D$4:$AA$369,'8760'!A7976,'8760'!C7976)</f>
        <v>1.4742134120497776</v>
      </c>
      <c r="E7976" s="130">
        <f t="shared" si="744"/>
        <v>3.1225396340967926E-5</v>
      </c>
      <c r="O7976" s="220">
        <f t="shared" si="746"/>
        <v>43433.125</v>
      </c>
      <c r="P7976">
        <f t="shared" si="747"/>
        <v>3.1225396340967926E-5</v>
      </c>
    </row>
    <row r="7977" spans="1:16">
      <c r="A7977">
        <f t="shared" si="745"/>
        <v>333</v>
      </c>
      <c r="B7977" s="128">
        <f t="shared" si="748"/>
        <v>43433</v>
      </c>
      <c r="C7977" s="126">
        <f t="shared" si="749"/>
        <v>4</v>
      </c>
      <c r="D7977" s="127">
        <f>INDEX('365x24'!$D$4:$AA$369,'8760'!A7977,'8760'!C7977)</f>
        <v>1.4352165842835956</v>
      </c>
      <c r="E7977" s="130">
        <f t="shared" si="744"/>
        <v>3.0399402361340245E-5</v>
      </c>
      <c r="O7977" s="220">
        <f t="shared" si="746"/>
        <v>43433.166666666664</v>
      </c>
      <c r="P7977">
        <f t="shared" si="747"/>
        <v>3.0399402361340245E-5</v>
      </c>
    </row>
    <row r="7978" spans="1:16">
      <c r="A7978">
        <f t="shared" si="745"/>
        <v>333</v>
      </c>
      <c r="B7978" s="128">
        <f t="shared" si="748"/>
        <v>43433</v>
      </c>
      <c r="C7978" s="126">
        <f t="shared" si="749"/>
        <v>5</v>
      </c>
      <c r="D7978" s="127">
        <f>INDEX('365x24'!$D$4:$AA$369,'8760'!A7978,'8760'!C7978)</f>
        <v>1.6218680676089121</v>
      </c>
      <c r="E7978" s="130">
        <f t="shared" si="744"/>
        <v>3.4352877819387281E-5</v>
      </c>
      <c r="O7978" s="220">
        <f t="shared" si="746"/>
        <v>43433.208333333336</v>
      </c>
      <c r="P7978">
        <f t="shared" si="747"/>
        <v>3.4352877819387281E-5</v>
      </c>
    </row>
    <row r="7979" spans="1:16">
      <c r="A7979">
        <f t="shared" si="745"/>
        <v>333</v>
      </c>
      <c r="B7979" s="128">
        <f t="shared" si="748"/>
        <v>43433</v>
      </c>
      <c r="C7979" s="126">
        <f t="shared" si="749"/>
        <v>6</v>
      </c>
      <c r="D7979" s="127">
        <f>INDEX('365x24'!$D$4:$AA$369,'8760'!A7979,'8760'!C7979)</f>
        <v>3.1344116949844243</v>
      </c>
      <c r="E7979" s="130">
        <f t="shared" si="744"/>
        <v>6.639014858477558E-5</v>
      </c>
      <c r="O7979" s="220">
        <f t="shared" si="746"/>
        <v>43433.25</v>
      </c>
      <c r="P7979">
        <f t="shared" si="747"/>
        <v>6.639014858477558E-5</v>
      </c>
    </row>
    <row r="7980" spans="1:16">
      <c r="A7980">
        <f t="shared" si="745"/>
        <v>333</v>
      </c>
      <c r="B7980" s="128">
        <f t="shared" si="748"/>
        <v>43433</v>
      </c>
      <c r="C7980" s="126">
        <f t="shared" si="749"/>
        <v>7</v>
      </c>
      <c r="D7980" s="127">
        <f>INDEX('365x24'!$D$4:$AA$369,'8760'!A7980,'8760'!C7980)</f>
        <v>4.7396144515821481</v>
      </c>
      <c r="E7980" s="130">
        <f t="shared" si="744"/>
        <v>1.003900375239801E-4</v>
      </c>
      <c r="O7980" s="220">
        <f t="shared" si="746"/>
        <v>43433.291666666664</v>
      </c>
      <c r="P7980">
        <f t="shared" si="747"/>
        <v>1.003900375239801E-4</v>
      </c>
    </row>
    <row r="7981" spans="1:16">
      <c r="A7981">
        <f t="shared" si="745"/>
        <v>333</v>
      </c>
      <c r="B7981" s="128">
        <f t="shared" si="748"/>
        <v>43433</v>
      </c>
      <c r="C7981" s="126">
        <f t="shared" si="749"/>
        <v>8</v>
      </c>
      <c r="D7981" s="127">
        <f>INDEX('365x24'!$D$4:$AA$369,'8760'!A7981,'8760'!C7981)</f>
        <v>5.0365902938015354</v>
      </c>
      <c r="E7981" s="130">
        <f t="shared" si="744"/>
        <v>1.0668029936883707E-4</v>
      </c>
      <c r="O7981" s="220">
        <f t="shared" si="746"/>
        <v>43433.333333333336</v>
      </c>
      <c r="P7981">
        <f t="shared" si="747"/>
        <v>1.0668029936883707E-4</v>
      </c>
    </row>
    <row r="7982" spans="1:16">
      <c r="A7982">
        <f t="shared" si="745"/>
        <v>333</v>
      </c>
      <c r="B7982" s="128">
        <f t="shared" si="748"/>
        <v>43433</v>
      </c>
      <c r="C7982" s="126">
        <f t="shared" si="749"/>
        <v>9</v>
      </c>
      <c r="D7982" s="127">
        <f>INDEX('365x24'!$D$4:$AA$369,'8760'!A7982,'8760'!C7982)</f>
        <v>4.8272739875010018</v>
      </c>
      <c r="E7982" s="130">
        <f t="shared" si="744"/>
        <v>1.0224675903374147E-4</v>
      </c>
      <c r="O7982" s="220">
        <f t="shared" si="746"/>
        <v>43433.375</v>
      </c>
      <c r="P7982">
        <f t="shared" si="747"/>
        <v>1.0224675903374147E-4</v>
      </c>
    </row>
    <row r="7983" spans="1:16">
      <c r="A7983">
        <f t="shared" si="745"/>
        <v>333</v>
      </c>
      <c r="B7983" s="128">
        <f t="shared" si="748"/>
        <v>43433</v>
      </c>
      <c r="C7983" s="126">
        <f t="shared" si="749"/>
        <v>10</v>
      </c>
      <c r="D7983" s="127">
        <f>INDEX('365x24'!$D$4:$AA$369,'8760'!A7983,'8760'!C7983)</f>
        <v>4.8356066430065967</v>
      </c>
      <c r="E7983" s="130">
        <f t="shared" si="744"/>
        <v>1.0242325347383286E-4</v>
      </c>
      <c r="O7983" s="220">
        <f t="shared" si="746"/>
        <v>43433.416666666664</v>
      </c>
      <c r="P7983">
        <f t="shared" si="747"/>
        <v>1.0242325347383286E-4</v>
      </c>
    </row>
    <row r="7984" spans="1:16">
      <c r="A7984">
        <f t="shared" si="745"/>
        <v>333</v>
      </c>
      <c r="B7984" s="128">
        <f t="shared" si="748"/>
        <v>43433</v>
      </c>
      <c r="C7984" s="126">
        <f t="shared" si="749"/>
        <v>11</v>
      </c>
      <c r="D7984" s="127">
        <f>INDEX('365x24'!$D$4:$AA$369,'8760'!A7984,'8760'!C7984)</f>
        <v>6.1195022033085955</v>
      </c>
      <c r="E7984" s="130">
        <f t="shared" si="744"/>
        <v>1.2961751680311352E-4</v>
      </c>
      <c r="O7984" s="220">
        <f t="shared" si="746"/>
        <v>43433.458333333336</v>
      </c>
      <c r="P7984">
        <f t="shared" si="747"/>
        <v>1.2961751680311352E-4</v>
      </c>
    </row>
    <row r="7985" spans="1:16">
      <c r="A7985">
        <f t="shared" si="745"/>
        <v>333</v>
      </c>
      <c r="B7985" s="128">
        <f t="shared" si="748"/>
        <v>43433</v>
      </c>
      <c r="C7985" s="126">
        <f t="shared" si="749"/>
        <v>12</v>
      </c>
      <c r="D7985" s="127">
        <f>INDEX('365x24'!$D$4:$AA$369,'8760'!A7985,'8760'!C7985)</f>
        <v>6.812779141374059</v>
      </c>
      <c r="E7985" s="130">
        <f t="shared" si="744"/>
        <v>1.4430185421871684E-4</v>
      </c>
      <c r="O7985" s="220">
        <f t="shared" si="746"/>
        <v>43433.5</v>
      </c>
      <c r="P7985">
        <f t="shared" si="747"/>
        <v>1.4430185421871684E-4</v>
      </c>
    </row>
    <row r="7986" spans="1:16">
      <c r="A7986">
        <f t="shared" si="745"/>
        <v>333</v>
      </c>
      <c r="B7986" s="128">
        <f t="shared" si="748"/>
        <v>43433</v>
      </c>
      <c r="C7986" s="126">
        <f t="shared" si="749"/>
        <v>13</v>
      </c>
      <c r="D7986" s="127">
        <f>INDEX('365x24'!$D$4:$AA$369,'8760'!A7986,'8760'!C7986)</f>
        <v>7.2420775530222867</v>
      </c>
      <c r="E7986" s="130">
        <f t="shared" si="744"/>
        <v>1.5339484777222501E-4</v>
      </c>
      <c r="O7986" s="220">
        <f t="shared" si="746"/>
        <v>43433.541666666664</v>
      </c>
      <c r="P7986">
        <f t="shared" si="747"/>
        <v>1.5339484777222501E-4</v>
      </c>
    </row>
    <row r="7987" spans="1:16">
      <c r="A7987">
        <f t="shared" si="745"/>
        <v>333</v>
      </c>
      <c r="B7987" s="128">
        <f t="shared" si="748"/>
        <v>43433</v>
      </c>
      <c r="C7987" s="126">
        <f t="shared" si="749"/>
        <v>14</v>
      </c>
      <c r="D7987" s="127">
        <f>INDEX('365x24'!$D$4:$AA$369,'8760'!A7987,'8760'!C7987)</f>
        <v>7.8123644958251734</v>
      </c>
      <c r="E7987" s="130">
        <f t="shared" si="744"/>
        <v>1.6547412725207943E-4</v>
      </c>
      <c r="O7987" s="220">
        <f t="shared" si="746"/>
        <v>43433.583333333336</v>
      </c>
      <c r="P7987">
        <f t="shared" si="747"/>
        <v>1.6547412725207943E-4</v>
      </c>
    </row>
    <row r="7988" spans="1:16">
      <c r="A7988">
        <f t="shared" si="745"/>
        <v>333</v>
      </c>
      <c r="B7988" s="128">
        <f t="shared" si="748"/>
        <v>43433</v>
      </c>
      <c r="C7988" s="126">
        <f t="shared" si="749"/>
        <v>15</v>
      </c>
      <c r="D7988" s="127">
        <f>INDEX('365x24'!$D$4:$AA$369,'8760'!A7988,'8760'!C7988)</f>
        <v>7.7513694575242207</v>
      </c>
      <c r="E7988" s="130">
        <f t="shared" si="744"/>
        <v>1.6418218795061047E-4</v>
      </c>
      <c r="O7988" s="220">
        <f t="shared" si="746"/>
        <v>43433.625</v>
      </c>
      <c r="P7988">
        <f t="shared" si="747"/>
        <v>1.6418218795061047E-4</v>
      </c>
    </row>
    <row r="7989" spans="1:16">
      <c r="A7989">
        <f t="shared" si="745"/>
        <v>333</v>
      </c>
      <c r="B7989" s="128">
        <f t="shared" si="748"/>
        <v>43433</v>
      </c>
      <c r="C7989" s="126">
        <f t="shared" si="749"/>
        <v>16</v>
      </c>
      <c r="D7989" s="127">
        <f>INDEX('365x24'!$D$4:$AA$369,'8760'!A7989,'8760'!C7989)</f>
        <v>7.684374907259242</v>
      </c>
      <c r="E7989" s="130">
        <f t="shared" si="744"/>
        <v>1.6276317265227574E-4</v>
      </c>
      <c r="O7989" s="220">
        <f t="shared" si="746"/>
        <v>43433.666666666664</v>
      </c>
      <c r="P7989">
        <f t="shared" si="747"/>
        <v>1.6276317265227574E-4</v>
      </c>
    </row>
    <row r="7990" spans="1:16">
      <c r="A7990">
        <f t="shared" si="745"/>
        <v>333</v>
      </c>
      <c r="B7990" s="128">
        <f t="shared" si="748"/>
        <v>43433</v>
      </c>
      <c r="C7990" s="126">
        <f t="shared" si="749"/>
        <v>17</v>
      </c>
      <c r="D7990" s="127">
        <f>INDEX('365x24'!$D$4:$AA$369,'8760'!A7990,'8760'!C7990)</f>
        <v>7.135419562550676</v>
      </c>
      <c r="E7990" s="130">
        <f t="shared" si="744"/>
        <v>1.5113571893905526E-4</v>
      </c>
      <c r="O7990" s="220">
        <f t="shared" si="746"/>
        <v>43433.708333333336</v>
      </c>
      <c r="P7990">
        <f t="shared" si="747"/>
        <v>1.5113571893905526E-4</v>
      </c>
    </row>
    <row r="7991" spans="1:16">
      <c r="A7991">
        <f t="shared" si="745"/>
        <v>333</v>
      </c>
      <c r="B7991" s="128">
        <f t="shared" si="748"/>
        <v>43433</v>
      </c>
      <c r="C7991" s="126">
        <f t="shared" si="749"/>
        <v>18</v>
      </c>
      <c r="D7991" s="127">
        <f>INDEX('365x24'!$D$4:$AA$369,'8760'!A7991,'8760'!C7991)</f>
        <v>6.9737660457421438</v>
      </c>
      <c r="E7991" s="130">
        <f t="shared" si="744"/>
        <v>1.477117268012824E-4</v>
      </c>
      <c r="O7991" s="220">
        <f t="shared" si="746"/>
        <v>43433.75</v>
      </c>
      <c r="P7991">
        <f t="shared" si="747"/>
        <v>1.477117268012824E-4</v>
      </c>
    </row>
    <row r="7992" spans="1:16">
      <c r="A7992">
        <f t="shared" si="745"/>
        <v>333</v>
      </c>
      <c r="B7992" s="128">
        <f t="shared" si="748"/>
        <v>43433</v>
      </c>
      <c r="C7992" s="126">
        <f t="shared" si="749"/>
        <v>19</v>
      </c>
      <c r="D7992" s="127">
        <f>INDEX('365x24'!$D$4:$AA$369,'8760'!A7992,'8760'!C7992)</f>
        <v>6.6591249738508953</v>
      </c>
      <c r="E7992" s="130">
        <f t="shared" si="744"/>
        <v>1.4104729674343166E-4</v>
      </c>
      <c r="O7992" s="220">
        <f t="shared" si="746"/>
        <v>43433.791666666664</v>
      </c>
      <c r="P7992">
        <f t="shared" si="747"/>
        <v>1.4104729674343166E-4</v>
      </c>
    </row>
    <row r="7993" spans="1:16">
      <c r="A7993">
        <f t="shared" si="745"/>
        <v>333</v>
      </c>
      <c r="B7993" s="128">
        <f t="shared" si="748"/>
        <v>43433</v>
      </c>
      <c r="C7993" s="126">
        <f t="shared" si="749"/>
        <v>20</v>
      </c>
      <c r="D7993" s="127">
        <f>INDEX('365x24'!$D$4:$AA$369,'8760'!A7993,'8760'!C7993)</f>
        <v>6.3874804043685138</v>
      </c>
      <c r="E7993" s="130">
        <f t="shared" si="744"/>
        <v>1.3529357799645246E-4</v>
      </c>
      <c r="O7993" s="220">
        <f t="shared" si="746"/>
        <v>43433.833333333336</v>
      </c>
      <c r="P7993">
        <f t="shared" si="747"/>
        <v>1.3529357799645246E-4</v>
      </c>
    </row>
    <row r="7994" spans="1:16">
      <c r="A7994">
        <f t="shared" si="745"/>
        <v>333</v>
      </c>
      <c r="B7994" s="128">
        <f t="shared" si="748"/>
        <v>43433</v>
      </c>
      <c r="C7994" s="126">
        <f t="shared" si="749"/>
        <v>21</v>
      </c>
      <c r="D7994" s="127">
        <f>INDEX('365x24'!$D$4:$AA$369,'8760'!A7994,'8760'!C7994)</f>
        <v>5.8985201793002302</v>
      </c>
      <c r="E7994" s="130">
        <f t="shared" si="744"/>
        <v>1.2493688425189E-4</v>
      </c>
      <c r="O7994" s="220">
        <f t="shared" si="746"/>
        <v>43433.875</v>
      </c>
      <c r="P7994">
        <f t="shared" si="747"/>
        <v>1.2493688425189E-4</v>
      </c>
    </row>
    <row r="7995" spans="1:16">
      <c r="A7995">
        <f t="shared" si="745"/>
        <v>333</v>
      </c>
      <c r="B7995" s="128">
        <f t="shared" si="748"/>
        <v>43433</v>
      </c>
      <c r="C7995" s="126">
        <f t="shared" si="749"/>
        <v>22</v>
      </c>
      <c r="D7995" s="127">
        <f>INDEX('365x24'!$D$4:$AA$369,'8760'!A7995,'8760'!C7995)</f>
        <v>5.6262089973774039</v>
      </c>
      <c r="E7995" s="130">
        <f t="shared" si="744"/>
        <v>1.1916904594970355E-4</v>
      </c>
      <c r="O7995" s="220">
        <f t="shared" si="746"/>
        <v>43433.916666666664</v>
      </c>
      <c r="P7995">
        <f t="shared" si="747"/>
        <v>1.1916904594970355E-4</v>
      </c>
    </row>
    <row r="7996" spans="1:16">
      <c r="A7996">
        <f t="shared" si="745"/>
        <v>333</v>
      </c>
      <c r="B7996" s="128">
        <f t="shared" si="748"/>
        <v>43433</v>
      </c>
      <c r="C7996" s="126">
        <f t="shared" si="749"/>
        <v>23</v>
      </c>
      <c r="D7996" s="127">
        <f>INDEX('365x24'!$D$4:$AA$369,'8760'!A7996,'8760'!C7996)</f>
        <v>5.3189006623310764</v>
      </c>
      <c r="E7996" s="130">
        <f t="shared" si="744"/>
        <v>1.1265993099913321E-4</v>
      </c>
      <c r="O7996" s="220">
        <f t="shared" si="746"/>
        <v>43433.958333333336</v>
      </c>
      <c r="P7996">
        <f t="shared" si="747"/>
        <v>1.1265993099913321E-4</v>
      </c>
    </row>
    <row r="7997" spans="1:16">
      <c r="A7997">
        <f t="shared" si="745"/>
        <v>333</v>
      </c>
      <c r="B7997" s="128">
        <f t="shared" si="748"/>
        <v>43433</v>
      </c>
      <c r="C7997" s="126">
        <f t="shared" si="749"/>
        <v>24</v>
      </c>
      <c r="D7997" s="127">
        <f>INDEX('365x24'!$D$4:$AA$369,'8760'!A7997,'8760'!C7997)</f>
        <v>4.9702623559770025</v>
      </c>
      <c r="E7997" s="130">
        <f t="shared" si="744"/>
        <v>1.0527540362570962E-4</v>
      </c>
      <c r="O7997" s="220">
        <f t="shared" si="746"/>
        <v>43434</v>
      </c>
      <c r="P7997">
        <f t="shared" si="747"/>
        <v>1.0527540362570962E-4</v>
      </c>
    </row>
    <row r="7998" spans="1:16">
      <c r="A7998">
        <f t="shared" si="745"/>
        <v>334</v>
      </c>
      <c r="B7998" s="128">
        <f t="shared" si="748"/>
        <v>43434</v>
      </c>
      <c r="C7998" s="126">
        <f t="shared" si="749"/>
        <v>1</v>
      </c>
      <c r="D7998" s="127">
        <f>INDEX('365x24'!$D$4:$AA$369,'8760'!A7998,'8760'!C7998)</f>
        <v>1.6859628537579445</v>
      </c>
      <c r="E7998" s="130">
        <f t="shared" si="744"/>
        <v>3.5710473052570208E-5</v>
      </c>
      <c r="O7998" s="220">
        <f t="shared" si="746"/>
        <v>43434.041666666664</v>
      </c>
      <c r="P7998">
        <f t="shared" si="747"/>
        <v>3.5710473052570208E-5</v>
      </c>
    </row>
    <row r="7999" spans="1:16">
      <c r="A7999">
        <f t="shared" si="745"/>
        <v>334</v>
      </c>
      <c r="B7999" s="128">
        <f t="shared" si="748"/>
        <v>43434</v>
      </c>
      <c r="C7999" s="126">
        <f t="shared" si="749"/>
        <v>2</v>
      </c>
      <c r="D7999" s="127">
        <f>INDEX('365x24'!$D$4:$AA$369,'8760'!A7999,'8760'!C7999)</f>
        <v>1.6104189989442246</v>
      </c>
      <c r="E7999" s="130">
        <f t="shared" si="744"/>
        <v>3.4110374458701701E-5</v>
      </c>
      <c r="O7999" s="220">
        <f t="shared" si="746"/>
        <v>43434.083333333336</v>
      </c>
      <c r="P7999">
        <f t="shared" si="747"/>
        <v>3.4110374458701701E-5</v>
      </c>
    </row>
    <row r="8000" spans="1:16">
      <c r="A8000">
        <f t="shared" si="745"/>
        <v>334</v>
      </c>
      <c r="B8000" s="128">
        <f t="shared" si="748"/>
        <v>43434</v>
      </c>
      <c r="C8000" s="126">
        <f t="shared" si="749"/>
        <v>3</v>
      </c>
      <c r="D8000" s="127">
        <f>INDEX('365x24'!$D$4:$AA$369,'8760'!A8000,'8760'!C8000)</f>
        <v>1.4804295730569512</v>
      </c>
      <c r="E8000" s="130">
        <f t="shared" si="744"/>
        <v>3.1357061193276105E-5</v>
      </c>
      <c r="O8000" s="220">
        <f t="shared" si="746"/>
        <v>43434.125</v>
      </c>
      <c r="P8000">
        <f t="shared" si="747"/>
        <v>3.1357061193276105E-5</v>
      </c>
    </row>
    <row r="8001" spans="1:16">
      <c r="A8001">
        <f t="shared" si="745"/>
        <v>334</v>
      </c>
      <c r="B8001" s="128">
        <f t="shared" si="748"/>
        <v>43434</v>
      </c>
      <c r="C8001" s="126">
        <f t="shared" si="749"/>
        <v>4</v>
      </c>
      <c r="D8001" s="127">
        <f>INDEX('365x24'!$D$4:$AA$369,'8760'!A8001,'8760'!C8001)</f>
        <v>1.4472822694556957</v>
      </c>
      <c r="E8001" s="130">
        <f t="shared" si="744"/>
        <v>3.0654966310592559E-5</v>
      </c>
      <c r="O8001" s="220">
        <f t="shared" si="746"/>
        <v>43434.166666666664</v>
      </c>
      <c r="P8001">
        <f t="shared" si="747"/>
        <v>3.0654966310592559E-5</v>
      </c>
    </row>
    <row r="8002" spans="1:16">
      <c r="A8002">
        <f t="shared" si="745"/>
        <v>334</v>
      </c>
      <c r="B8002" s="128">
        <f t="shared" si="748"/>
        <v>43434</v>
      </c>
      <c r="C8002" s="126">
        <f t="shared" si="749"/>
        <v>5</v>
      </c>
      <c r="D8002" s="127">
        <f>INDEX('365x24'!$D$4:$AA$369,'8760'!A8002,'8760'!C8002)</f>
        <v>1.638016753978754</v>
      </c>
      <c r="E8002" s="130">
        <f t="shared" si="744"/>
        <v>3.4694924044284378E-5</v>
      </c>
      <c r="O8002" s="220">
        <f t="shared" si="746"/>
        <v>43434.208333333336</v>
      </c>
      <c r="P8002">
        <f t="shared" si="747"/>
        <v>3.4694924044284378E-5</v>
      </c>
    </row>
    <row r="8003" spans="1:16">
      <c r="A8003">
        <f t="shared" si="745"/>
        <v>334</v>
      </c>
      <c r="B8003" s="128">
        <f t="shared" si="748"/>
        <v>43434</v>
      </c>
      <c r="C8003" s="126">
        <f t="shared" si="749"/>
        <v>6</v>
      </c>
      <c r="D8003" s="127">
        <f>INDEX('365x24'!$D$4:$AA$369,'8760'!A8003,'8760'!C8003)</f>
        <v>3.1408945009677773</v>
      </c>
      <c r="E8003" s="130">
        <f t="shared" si="744"/>
        <v>6.6527461259166681E-5</v>
      </c>
      <c r="O8003" s="220">
        <f t="shared" si="746"/>
        <v>43434.25</v>
      </c>
      <c r="P8003">
        <f t="shared" si="747"/>
        <v>6.6527461259166681E-5</v>
      </c>
    </row>
    <row r="8004" spans="1:16">
      <c r="A8004">
        <f t="shared" si="745"/>
        <v>334</v>
      </c>
      <c r="B8004" s="128">
        <f t="shared" si="748"/>
        <v>43434</v>
      </c>
      <c r="C8004" s="126">
        <f t="shared" si="749"/>
        <v>7</v>
      </c>
      <c r="D8004" s="127">
        <f>INDEX('365x24'!$D$4:$AA$369,'8760'!A8004,'8760'!C8004)</f>
        <v>4.6700201127994214</v>
      </c>
      <c r="E8004" s="130">
        <f t="shared" si="744"/>
        <v>9.8915955960336821E-5</v>
      </c>
      <c r="O8004" s="220">
        <f t="shared" si="746"/>
        <v>43434.291666666664</v>
      </c>
      <c r="P8004">
        <f t="shared" si="747"/>
        <v>9.8915955960336821E-5</v>
      </c>
    </row>
    <row r="8005" spans="1:16">
      <c r="A8005">
        <f t="shared" si="745"/>
        <v>334</v>
      </c>
      <c r="B8005" s="128">
        <f t="shared" si="748"/>
        <v>43434</v>
      </c>
      <c r="C8005" s="126">
        <f t="shared" si="749"/>
        <v>8</v>
      </c>
      <c r="D8005" s="127">
        <f>INDEX('365x24'!$D$4:$AA$369,'8760'!A8005,'8760'!C8005)</f>
        <v>4.9604964837244481</v>
      </c>
      <c r="E8005" s="130">
        <f t="shared" si="744"/>
        <v>1.0506855214192257E-4</v>
      </c>
      <c r="O8005" s="220">
        <f t="shared" si="746"/>
        <v>43434.333333333336</v>
      </c>
      <c r="P8005">
        <f t="shared" si="747"/>
        <v>1.0506855214192257E-4</v>
      </c>
    </row>
    <row r="8006" spans="1:16">
      <c r="A8006">
        <f t="shared" si="745"/>
        <v>334</v>
      </c>
      <c r="B8006" s="128">
        <f t="shared" si="748"/>
        <v>43434</v>
      </c>
      <c r="C8006" s="126">
        <f t="shared" si="749"/>
        <v>9</v>
      </c>
      <c r="D8006" s="127">
        <f>INDEX('365x24'!$D$4:$AA$369,'8760'!A8006,'8760'!C8006)</f>
        <v>4.825007505203482</v>
      </c>
      <c r="E8006" s="130">
        <f t="shared" ref="E8006:E8069" si="750">D8006*$E$2</f>
        <v>1.0219875254603665E-4</v>
      </c>
      <c r="O8006" s="220">
        <f t="shared" si="746"/>
        <v>43434.375</v>
      </c>
      <c r="P8006">
        <f t="shared" si="747"/>
        <v>1.0219875254603665E-4</v>
      </c>
    </row>
    <row r="8007" spans="1:16">
      <c r="A8007">
        <f t="shared" ref="A8007:A8070" si="751">IF(C8007=1,A8006+1,A8006)</f>
        <v>334</v>
      </c>
      <c r="B8007" s="128">
        <f t="shared" si="748"/>
        <v>43434</v>
      </c>
      <c r="C8007" s="126">
        <f t="shared" si="749"/>
        <v>10</v>
      </c>
      <c r="D8007" s="127">
        <f>INDEX('365x24'!$D$4:$AA$369,'8760'!A8007,'8760'!C8007)</f>
        <v>4.9526471222381749</v>
      </c>
      <c r="E8007" s="130">
        <f t="shared" si="750"/>
        <v>1.0490229437935641E-4</v>
      </c>
      <c r="O8007" s="220">
        <f t="shared" ref="O8007:O8070" si="752">B8007+O$3*C8007</f>
        <v>43434.416666666664</v>
      </c>
      <c r="P8007">
        <f t="shared" ref="P8007:P8070" si="753">E8007</f>
        <v>1.0490229437935641E-4</v>
      </c>
    </row>
    <row r="8008" spans="1:16">
      <c r="A8008">
        <f t="shared" si="751"/>
        <v>334</v>
      </c>
      <c r="B8008" s="128">
        <f t="shared" ref="B8008:B8071" si="754">IF(C8007=24,B8007+1,B8007)</f>
        <v>43434</v>
      </c>
      <c r="C8008" s="126">
        <f t="shared" ref="C8008:C8071" si="755">IF(C8007=24,1,C8007+1)</f>
        <v>11</v>
      </c>
      <c r="D8008" s="127">
        <f>INDEX('365x24'!$D$4:$AA$369,'8760'!A8008,'8760'!C8008)</f>
        <v>6.1832470179263952</v>
      </c>
      <c r="E8008" s="130">
        <f t="shared" si="750"/>
        <v>1.3096769926981266E-4</v>
      </c>
      <c r="O8008" s="220">
        <f t="shared" si="752"/>
        <v>43434.458333333336</v>
      </c>
      <c r="P8008">
        <f t="shared" si="753"/>
        <v>1.3096769926981266E-4</v>
      </c>
    </row>
    <row r="8009" spans="1:16">
      <c r="A8009">
        <f t="shared" si="751"/>
        <v>334</v>
      </c>
      <c r="B8009" s="128">
        <f t="shared" si="754"/>
        <v>43434</v>
      </c>
      <c r="C8009" s="126">
        <f t="shared" si="755"/>
        <v>12</v>
      </c>
      <c r="D8009" s="127">
        <f>INDEX('365x24'!$D$4:$AA$369,'8760'!A8009,'8760'!C8009)</f>
        <v>6.8230949688899809</v>
      </c>
      <c r="E8009" s="130">
        <f t="shared" si="750"/>
        <v>1.4452035433554989E-4</v>
      </c>
      <c r="O8009" s="220">
        <f t="shared" si="752"/>
        <v>43434.5</v>
      </c>
      <c r="P8009">
        <f t="shared" si="753"/>
        <v>1.4452035433554989E-4</v>
      </c>
    </row>
    <row r="8010" spans="1:16">
      <c r="A8010">
        <f t="shared" si="751"/>
        <v>334</v>
      </c>
      <c r="B8010" s="128">
        <f t="shared" si="754"/>
        <v>43434</v>
      </c>
      <c r="C8010" s="126">
        <f t="shared" si="755"/>
        <v>13</v>
      </c>
      <c r="D8010" s="127">
        <f>INDEX('365x24'!$D$4:$AA$369,'8760'!A8010,'8760'!C8010)</f>
        <v>6.9034384332749266</v>
      </c>
      <c r="E8010" s="130">
        <f t="shared" si="750"/>
        <v>1.462221137269111E-4</v>
      </c>
      <c r="O8010" s="220">
        <f t="shared" si="752"/>
        <v>43434.541666666664</v>
      </c>
      <c r="P8010">
        <f t="shared" si="753"/>
        <v>1.462221137269111E-4</v>
      </c>
    </row>
    <row r="8011" spans="1:16">
      <c r="A8011">
        <f t="shared" si="751"/>
        <v>334</v>
      </c>
      <c r="B8011" s="128">
        <f t="shared" si="754"/>
        <v>43434</v>
      </c>
      <c r="C8011" s="126">
        <f t="shared" si="755"/>
        <v>14</v>
      </c>
      <c r="D8011" s="127">
        <f>INDEX('365x24'!$D$4:$AA$369,'8760'!A8011,'8760'!C8011)</f>
        <v>6.998780677569937</v>
      </c>
      <c r="E8011" s="130">
        <f t="shared" si="750"/>
        <v>1.4824156311043669E-4</v>
      </c>
      <c r="O8011" s="220">
        <f t="shared" si="752"/>
        <v>43434.583333333336</v>
      </c>
      <c r="P8011">
        <f t="shared" si="753"/>
        <v>1.4824156311043669E-4</v>
      </c>
    </row>
    <row r="8012" spans="1:16">
      <c r="A8012">
        <f t="shared" si="751"/>
        <v>334</v>
      </c>
      <c r="B8012" s="128">
        <f t="shared" si="754"/>
        <v>43434</v>
      </c>
      <c r="C8012" s="126">
        <f t="shared" si="755"/>
        <v>15</v>
      </c>
      <c r="D8012" s="127">
        <f>INDEX('365x24'!$D$4:$AA$369,'8760'!A8012,'8760'!C8012)</f>
        <v>6.7345521714875369</v>
      </c>
      <c r="E8012" s="130">
        <f t="shared" si="750"/>
        <v>1.426449244151389E-4</v>
      </c>
      <c r="O8012" s="220">
        <f t="shared" si="752"/>
        <v>43434.625</v>
      </c>
      <c r="P8012">
        <f t="shared" si="753"/>
        <v>1.426449244151389E-4</v>
      </c>
    </row>
    <row r="8013" spans="1:16">
      <c r="A8013">
        <f t="shared" si="751"/>
        <v>334</v>
      </c>
      <c r="B8013" s="128">
        <f t="shared" si="754"/>
        <v>43434</v>
      </c>
      <c r="C8013" s="126">
        <f t="shared" si="755"/>
        <v>16</v>
      </c>
      <c r="D8013" s="127">
        <f>INDEX('365x24'!$D$4:$AA$369,'8760'!A8013,'8760'!C8013)</f>
        <v>6.6603082109326897</v>
      </c>
      <c r="E8013" s="130">
        <f t="shared" si="750"/>
        <v>1.4107235895392464E-4</v>
      </c>
      <c r="O8013" s="220">
        <f t="shared" si="752"/>
        <v>43434.666666666664</v>
      </c>
      <c r="P8013">
        <f t="shared" si="753"/>
        <v>1.4107235895392464E-4</v>
      </c>
    </row>
    <row r="8014" spans="1:16">
      <c r="A8014">
        <f t="shared" si="751"/>
        <v>334</v>
      </c>
      <c r="B8014" s="128">
        <f t="shared" si="754"/>
        <v>43434</v>
      </c>
      <c r="C8014" s="126">
        <f t="shared" si="755"/>
        <v>17</v>
      </c>
      <c r="D8014" s="127">
        <f>INDEX('365x24'!$D$4:$AA$369,'8760'!A8014,'8760'!C8014)</f>
        <v>6.4849724737839702</v>
      </c>
      <c r="E8014" s="130">
        <f t="shared" si="750"/>
        <v>1.3735856294552171E-4</v>
      </c>
      <c r="O8014" s="220">
        <f t="shared" si="752"/>
        <v>43434.708333333336</v>
      </c>
      <c r="P8014">
        <f t="shared" si="753"/>
        <v>1.3735856294552171E-4</v>
      </c>
    </row>
    <row r="8015" spans="1:16">
      <c r="A8015">
        <f t="shared" si="751"/>
        <v>334</v>
      </c>
      <c r="B8015" s="128">
        <f t="shared" si="754"/>
        <v>43434</v>
      </c>
      <c r="C8015" s="126">
        <f t="shared" si="755"/>
        <v>18</v>
      </c>
      <c r="D8015" s="127">
        <f>INDEX('365x24'!$D$4:$AA$369,'8760'!A8015,'8760'!C8015)</f>
        <v>6.6243111391485217</v>
      </c>
      <c r="E8015" s="130">
        <f t="shared" si="750"/>
        <v>1.4030990297272985E-4</v>
      </c>
      <c r="O8015" s="220">
        <f t="shared" si="752"/>
        <v>43434.75</v>
      </c>
      <c r="P8015">
        <f t="shared" si="753"/>
        <v>1.4030990297272985E-4</v>
      </c>
    </row>
    <row r="8016" spans="1:16">
      <c r="A8016">
        <f t="shared" si="751"/>
        <v>334</v>
      </c>
      <c r="B8016" s="128">
        <f t="shared" si="754"/>
        <v>43434</v>
      </c>
      <c r="C8016" s="126">
        <f t="shared" si="755"/>
        <v>19</v>
      </c>
      <c r="D8016" s="127">
        <f>INDEX('365x24'!$D$4:$AA$369,'8760'!A8016,'8760'!C8016)</f>
        <v>6.4329267074960272</v>
      </c>
      <c r="E8016" s="130">
        <f t="shared" si="750"/>
        <v>1.3625617867271092E-4</v>
      </c>
      <c r="O8016" s="220">
        <f t="shared" si="752"/>
        <v>43434.791666666664</v>
      </c>
      <c r="P8016">
        <f t="shared" si="753"/>
        <v>1.3625617867271092E-4</v>
      </c>
    </row>
    <row r="8017" spans="1:16">
      <c r="A8017">
        <f t="shared" si="751"/>
        <v>334</v>
      </c>
      <c r="B8017" s="128">
        <f t="shared" si="754"/>
        <v>43434</v>
      </c>
      <c r="C8017" s="126">
        <f t="shared" si="755"/>
        <v>20</v>
      </c>
      <c r="D8017" s="127">
        <f>INDEX('365x24'!$D$4:$AA$369,'8760'!A8017,'8760'!C8017)</f>
        <v>6.3604326045973556</v>
      </c>
      <c r="E8017" s="130">
        <f t="shared" si="750"/>
        <v>1.3472067704391587E-4</v>
      </c>
      <c r="O8017" s="220">
        <f t="shared" si="752"/>
        <v>43434.833333333336</v>
      </c>
      <c r="P8017">
        <f t="shared" si="753"/>
        <v>1.3472067704391587E-4</v>
      </c>
    </row>
    <row r="8018" spans="1:16">
      <c r="A8018">
        <f t="shared" si="751"/>
        <v>334</v>
      </c>
      <c r="B8018" s="128">
        <f t="shared" si="754"/>
        <v>43434</v>
      </c>
      <c r="C8018" s="126">
        <f t="shared" si="755"/>
        <v>21</v>
      </c>
      <c r="D8018" s="127">
        <f>INDEX('365x24'!$D$4:$AA$369,'8760'!A8018,'8760'!C8018)</f>
        <v>5.9767638144977617</v>
      </c>
      <c r="E8018" s="130">
        <f t="shared" si="750"/>
        <v>1.2659416704434808E-4</v>
      </c>
      <c r="O8018" s="220">
        <f t="shared" si="752"/>
        <v>43434.875</v>
      </c>
      <c r="P8018">
        <f t="shared" si="753"/>
        <v>1.2659416704434808E-4</v>
      </c>
    </row>
    <row r="8019" spans="1:16">
      <c r="A8019">
        <f t="shared" si="751"/>
        <v>334</v>
      </c>
      <c r="B8019" s="128">
        <f t="shared" si="754"/>
        <v>43434</v>
      </c>
      <c r="C8019" s="126">
        <f t="shared" si="755"/>
        <v>22</v>
      </c>
      <c r="D8019" s="127">
        <f>INDEX('365x24'!$D$4:$AA$369,'8760'!A8019,'8760'!C8019)</f>
        <v>5.7365833522045042</v>
      </c>
      <c r="E8019" s="130">
        <f t="shared" si="750"/>
        <v>1.2150689130315396E-4</v>
      </c>
      <c r="O8019" s="220">
        <f t="shared" si="752"/>
        <v>43434.916666666664</v>
      </c>
      <c r="P8019">
        <f t="shared" si="753"/>
        <v>1.2150689130315396E-4</v>
      </c>
    </row>
    <row r="8020" spans="1:16">
      <c r="A8020">
        <f t="shared" si="751"/>
        <v>334</v>
      </c>
      <c r="B8020" s="128">
        <f t="shared" si="754"/>
        <v>43434</v>
      </c>
      <c r="C8020" s="126">
        <f t="shared" si="755"/>
        <v>23</v>
      </c>
      <c r="D8020" s="127">
        <f>INDEX('365x24'!$D$4:$AA$369,'8760'!A8020,'8760'!C8020)</f>
        <v>5.35876408626984</v>
      </c>
      <c r="E8020" s="130">
        <f t="shared" si="750"/>
        <v>1.1350428040053038E-4</v>
      </c>
      <c r="O8020" s="220">
        <f t="shared" si="752"/>
        <v>43434.958333333336</v>
      </c>
      <c r="P8020">
        <f t="shared" si="753"/>
        <v>1.1350428040053038E-4</v>
      </c>
    </row>
    <row r="8021" spans="1:16">
      <c r="A8021">
        <f t="shared" si="751"/>
        <v>334</v>
      </c>
      <c r="B8021" s="128">
        <f t="shared" si="754"/>
        <v>43434</v>
      </c>
      <c r="C8021" s="126">
        <f t="shared" si="755"/>
        <v>24</v>
      </c>
      <c r="D8021" s="127">
        <f>INDEX('365x24'!$D$4:$AA$369,'8760'!A8021,'8760'!C8021)</f>
        <v>4.984594523446626</v>
      </c>
      <c r="E8021" s="130">
        <f t="shared" si="750"/>
        <v>1.0557897406266683E-4</v>
      </c>
      <c r="O8021" s="220">
        <f t="shared" si="752"/>
        <v>43435</v>
      </c>
      <c r="P8021">
        <f t="shared" si="753"/>
        <v>1.0557897406266683E-4</v>
      </c>
    </row>
    <row r="8022" spans="1:16">
      <c r="A8022">
        <f t="shared" si="751"/>
        <v>335</v>
      </c>
      <c r="B8022" s="128">
        <f t="shared" si="754"/>
        <v>43435</v>
      </c>
      <c r="C8022" s="126">
        <f t="shared" si="755"/>
        <v>1</v>
      </c>
      <c r="D8022" s="127">
        <f>INDEX('365x24'!$D$4:$AA$369,'8760'!A8022,'8760'!C8022)</f>
        <v>1.4884344774459919</v>
      </c>
      <c r="E8022" s="130">
        <f t="shared" si="750"/>
        <v>3.1526613518723884E-5</v>
      </c>
      <c r="O8022" s="220">
        <f t="shared" si="752"/>
        <v>43435.041666666664</v>
      </c>
      <c r="P8022">
        <f t="shared" si="753"/>
        <v>3.1526613518723884E-5</v>
      </c>
    </row>
    <row r="8023" spans="1:16">
      <c r="A8023">
        <f t="shared" si="751"/>
        <v>335</v>
      </c>
      <c r="B8023" s="128">
        <f t="shared" si="754"/>
        <v>43435</v>
      </c>
      <c r="C8023" s="126">
        <f t="shared" si="755"/>
        <v>2</v>
      </c>
      <c r="D8023" s="127">
        <f>INDEX('365x24'!$D$4:$AA$369,'8760'!A8023,'8760'!C8023)</f>
        <v>1.4225509479150913</v>
      </c>
      <c r="E8023" s="130">
        <f t="shared" si="750"/>
        <v>3.0131130812401327E-5</v>
      </c>
      <c r="O8023" s="220">
        <f t="shared" si="752"/>
        <v>43435.083333333336</v>
      </c>
      <c r="P8023">
        <f t="shared" si="753"/>
        <v>3.0131130812401327E-5</v>
      </c>
    </row>
    <row r="8024" spans="1:16">
      <c r="A8024">
        <f t="shared" si="751"/>
        <v>335</v>
      </c>
      <c r="B8024" s="128">
        <f t="shared" si="754"/>
        <v>43435</v>
      </c>
      <c r="C8024" s="126">
        <f t="shared" si="755"/>
        <v>3</v>
      </c>
      <c r="D8024" s="127">
        <f>INDEX('365x24'!$D$4:$AA$369,'8760'!A8024,'8760'!C8024)</f>
        <v>1.4556593657906536</v>
      </c>
      <c r="E8024" s="130">
        <f t="shared" si="750"/>
        <v>3.0832402054364437E-5</v>
      </c>
      <c r="O8024" s="220">
        <f t="shared" si="752"/>
        <v>43435.125</v>
      </c>
      <c r="P8024">
        <f t="shared" si="753"/>
        <v>3.0832402054364437E-5</v>
      </c>
    </row>
    <row r="8025" spans="1:16">
      <c r="A8025">
        <f t="shared" si="751"/>
        <v>335</v>
      </c>
      <c r="B8025" s="128">
        <f t="shared" si="754"/>
        <v>43435</v>
      </c>
      <c r="C8025" s="126">
        <f t="shared" si="755"/>
        <v>4</v>
      </c>
      <c r="D8025" s="127">
        <f>INDEX('365x24'!$D$4:$AA$369,'8760'!A8025,'8760'!C8025)</f>
        <v>1.4743245141231849</v>
      </c>
      <c r="E8025" s="130">
        <f t="shared" si="750"/>
        <v>3.1227749600169132E-5</v>
      </c>
      <c r="O8025" s="220">
        <f t="shared" si="752"/>
        <v>43435.166666666664</v>
      </c>
      <c r="P8025">
        <f t="shared" si="753"/>
        <v>3.1227749600169132E-5</v>
      </c>
    </row>
    <row r="8026" spans="1:16">
      <c r="A8026">
        <f t="shared" si="751"/>
        <v>335</v>
      </c>
      <c r="B8026" s="128">
        <f t="shared" si="754"/>
        <v>43435</v>
      </c>
      <c r="C8026" s="126">
        <f t="shared" si="755"/>
        <v>5</v>
      </c>
      <c r="D8026" s="127">
        <f>INDEX('365x24'!$D$4:$AA$369,'8760'!A8026,'8760'!C8026)</f>
        <v>1.6729750213765577</v>
      </c>
      <c r="E8026" s="130">
        <f t="shared" si="750"/>
        <v>3.5435377051947765E-5</v>
      </c>
      <c r="O8026" s="220">
        <f t="shared" si="752"/>
        <v>43435.208333333336</v>
      </c>
      <c r="P8026">
        <f t="shared" si="753"/>
        <v>3.5435377051947765E-5</v>
      </c>
    </row>
    <row r="8027" spans="1:16">
      <c r="A8027">
        <f t="shared" si="751"/>
        <v>335</v>
      </c>
      <c r="B8027" s="128">
        <f t="shared" si="754"/>
        <v>43435</v>
      </c>
      <c r="C8027" s="126">
        <f t="shared" si="755"/>
        <v>6</v>
      </c>
      <c r="D8027" s="127">
        <f>INDEX('365x24'!$D$4:$AA$369,'8760'!A8027,'8760'!C8027)</f>
        <v>3.1485216583072302</v>
      </c>
      <c r="E8027" s="130">
        <f t="shared" si="750"/>
        <v>6.6689012503330305E-5</v>
      </c>
      <c r="O8027" s="220">
        <f t="shared" si="752"/>
        <v>43435.25</v>
      </c>
      <c r="P8027">
        <f t="shared" si="753"/>
        <v>6.6689012503330305E-5</v>
      </c>
    </row>
    <row r="8028" spans="1:16">
      <c r="A8028">
        <f t="shared" si="751"/>
        <v>335</v>
      </c>
      <c r="B8028" s="128">
        <f t="shared" si="754"/>
        <v>43435</v>
      </c>
      <c r="C8028" s="126">
        <f t="shared" si="755"/>
        <v>7</v>
      </c>
      <c r="D8028" s="127">
        <f>INDEX('365x24'!$D$4:$AA$369,'8760'!A8028,'8760'!C8028)</f>
        <v>4.3704222616476054</v>
      </c>
      <c r="E8028" s="130">
        <f t="shared" si="750"/>
        <v>9.2570157198331056E-5</v>
      </c>
      <c r="O8028" s="220">
        <f t="shared" si="752"/>
        <v>43435.291666666664</v>
      </c>
      <c r="P8028">
        <f t="shared" si="753"/>
        <v>9.2570157198331056E-5</v>
      </c>
    </row>
    <row r="8029" spans="1:16">
      <c r="A8029">
        <f t="shared" si="751"/>
        <v>335</v>
      </c>
      <c r="B8029" s="128">
        <f t="shared" si="754"/>
        <v>43435</v>
      </c>
      <c r="C8029" s="126">
        <f t="shared" si="755"/>
        <v>8</v>
      </c>
      <c r="D8029" s="127">
        <f>INDEX('365x24'!$D$4:$AA$369,'8760'!A8029,'8760'!C8029)</f>
        <v>4.5365198613924553</v>
      </c>
      <c r="E8029" s="130">
        <f t="shared" si="750"/>
        <v>9.6088279704152667E-5</v>
      </c>
      <c r="O8029" s="220">
        <f t="shared" si="752"/>
        <v>43435.333333333336</v>
      </c>
      <c r="P8029">
        <f t="shared" si="753"/>
        <v>9.6088279704152667E-5</v>
      </c>
    </row>
    <row r="8030" spans="1:16">
      <c r="A8030">
        <f t="shared" si="751"/>
        <v>335</v>
      </c>
      <c r="B8030" s="128">
        <f t="shared" si="754"/>
        <v>43435</v>
      </c>
      <c r="C8030" s="126">
        <f t="shared" si="755"/>
        <v>9</v>
      </c>
      <c r="D8030" s="127">
        <f>INDEX('365x24'!$D$4:$AA$369,'8760'!A8030,'8760'!C8030)</f>
        <v>4.4035306795231683</v>
      </c>
      <c r="E8030" s="130">
        <f t="shared" si="750"/>
        <v>9.327142844029417E-5</v>
      </c>
      <c r="O8030" s="220">
        <f t="shared" si="752"/>
        <v>43435.375</v>
      </c>
      <c r="P8030">
        <f t="shared" si="753"/>
        <v>9.327142844029417E-5</v>
      </c>
    </row>
    <row r="8031" spans="1:16">
      <c r="A8031">
        <f t="shared" si="751"/>
        <v>335</v>
      </c>
      <c r="B8031" s="128">
        <f t="shared" si="754"/>
        <v>43435</v>
      </c>
      <c r="C8031" s="126">
        <f t="shared" si="755"/>
        <v>10</v>
      </c>
      <c r="D8031" s="127">
        <f>INDEX('365x24'!$D$4:$AA$369,'8760'!A8031,'8760'!C8031)</f>
        <v>4.4984118502135377</v>
      </c>
      <c r="E8031" s="130">
        <f t="shared" si="750"/>
        <v>9.5281111798134753E-5</v>
      </c>
      <c r="O8031" s="220">
        <f t="shared" si="752"/>
        <v>43435.416666666664</v>
      </c>
      <c r="P8031">
        <f t="shared" si="753"/>
        <v>9.5281111798134753E-5</v>
      </c>
    </row>
    <row r="8032" spans="1:16">
      <c r="A8032">
        <f t="shared" si="751"/>
        <v>335</v>
      </c>
      <c r="B8032" s="128">
        <f t="shared" si="754"/>
        <v>43435</v>
      </c>
      <c r="C8032" s="126">
        <f t="shared" si="755"/>
        <v>11</v>
      </c>
      <c r="D8032" s="127">
        <f>INDEX('365x24'!$D$4:$AA$369,'8760'!A8032,'8760'!C8032)</f>
        <v>5.7643088746234517</v>
      </c>
      <c r="E8032" s="130">
        <f t="shared" si="750"/>
        <v>1.22094147136818E-4</v>
      </c>
      <c r="O8032" s="220">
        <f t="shared" si="752"/>
        <v>43435.458333333336</v>
      </c>
      <c r="P8032">
        <f t="shared" si="753"/>
        <v>1.22094147136818E-4</v>
      </c>
    </row>
    <row r="8033" spans="1:16">
      <c r="A8033">
        <f t="shared" si="751"/>
        <v>335</v>
      </c>
      <c r="B8033" s="128">
        <f t="shared" si="754"/>
        <v>43435</v>
      </c>
      <c r="C8033" s="126">
        <f t="shared" si="755"/>
        <v>12</v>
      </c>
      <c r="D8033" s="127">
        <f>INDEX('365x24'!$D$4:$AA$369,'8760'!A8033,'8760'!C8033)</f>
        <v>6.3238189163057692</v>
      </c>
      <c r="E8033" s="130">
        <f t="shared" si="750"/>
        <v>1.3394516047415423E-4</v>
      </c>
      <c r="O8033" s="220">
        <f t="shared" si="752"/>
        <v>43435.5</v>
      </c>
      <c r="P8033">
        <f t="shared" si="753"/>
        <v>1.3394516047415423E-4</v>
      </c>
    </row>
    <row r="8034" spans="1:16">
      <c r="A8034">
        <f t="shared" si="751"/>
        <v>335</v>
      </c>
      <c r="B8034" s="128">
        <f t="shared" si="754"/>
        <v>43435</v>
      </c>
      <c r="C8034" s="126">
        <f t="shared" si="755"/>
        <v>13</v>
      </c>
      <c r="D8034" s="127">
        <f>INDEX('365x24'!$D$4:$AA$369,'8760'!A8034,'8760'!C8034)</f>
        <v>6.2981543373485396</v>
      </c>
      <c r="E8034" s="130">
        <f t="shared" si="750"/>
        <v>1.3340155759867281E-4</v>
      </c>
      <c r="O8034" s="220">
        <f t="shared" si="752"/>
        <v>43435.541666666664</v>
      </c>
      <c r="P8034">
        <f t="shared" si="753"/>
        <v>1.3340155759867281E-4</v>
      </c>
    </row>
    <row r="8035" spans="1:16">
      <c r="A8035">
        <f t="shared" si="751"/>
        <v>335</v>
      </c>
      <c r="B8035" s="128">
        <f t="shared" si="754"/>
        <v>43435</v>
      </c>
      <c r="C8035" s="126">
        <f t="shared" si="755"/>
        <v>14</v>
      </c>
      <c r="D8035" s="127">
        <f>INDEX('365x24'!$D$4:$AA$369,'8760'!A8035,'8760'!C8035)</f>
        <v>6.2831555574384703</v>
      </c>
      <c r="E8035" s="130">
        <f t="shared" si="750"/>
        <v>1.3308386760650832E-4</v>
      </c>
      <c r="O8035" s="220">
        <f t="shared" si="752"/>
        <v>43435.583333333336</v>
      </c>
      <c r="P8035">
        <f t="shared" si="753"/>
        <v>1.3308386760650832E-4</v>
      </c>
    </row>
    <row r="8036" spans="1:16">
      <c r="A8036">
        <f t="shared" si="751"/>
        <v>335</v>
      </c>
      <c r="B8036" s="128">
        <f t="shared" si="754"/>
        <v>43435</v>
      </c>
      <c r="C8036" s="126">
        <f t="shared" si="755"/>
        <v>15</v>
      </c>
      <c r="D8036" s="127">
        <f>INDEX('365x24'!$D$4:$AA$369,'8760'!A8036,'8760'!C8036)</f>
        <v>5.9290732494874074</v>
      </c>
      <c r="E8036" s="130">
        <f t="shared" si="750"/>
        <v>1.2558403053222503E-4</v>
      </c>
      <c r="O8036" s="220">
        <f t="shared" si="752"/>
        <v>43435.625</v>
      </c>
      <c r="P8036">
        <f t="shared" si="753"/>
        <v>1.2558403053222503E-4</v>
      </c>
    </row>
    <row r="8037" spans="1:16">
      <c r="A8037">
        <f t="shared" si="751"/>
        <v>335</v>
      </c>
      <c r="B8037" s="128">
        <f t="shared" si="754"/>
        <v>43435</v>
      </c>
      <c r="C8037" s="126">
        <f t="shared" si="755"/>
        <v>16</v>
      </c>
      <c r="D8037" s="127">
        <f>INDEX('365x24'!$D$4:$AA$369,'8760'!A8037,'8760'!C8037)</f>
        <v>5.8840769097571952</v>
      </c>
      <c r="E8037" s="130">
        <f t="shared" si="750"/>
        <v>1.246309605557315E-4</v>
      </c>
      <c r="O8037" s="220">
        <f t="shared" si="752"/>
        <v>43435.666666666664</v>
      </c>
      <c r="P8037">
        <f t="shared" si="753"/>
        <v>1.246309605557315E-4</v>
      </c>
    </row>
    <row r="8038" spans="1:16">
      <c r="A8038">
        <f t="shared" si="751"/>
        <v>335</v>
      </c>
      <c r="B8038" s="128">
        <f t="shared" si="754"/>
        <v>43435</v>
      </c>
      <c r="C8038" s="126">
        <f t="shared" si="755"/>
        <v>17</v>
      </c>
      <c r="D8038" s="127">
        <f>INDEX('365x24'!$D$4:$AA$369,'8760'!A8038,'8760'!C8038)</f>
        <v>5.8536349416434259</v>
      </c>
      <c r="E8038" s="130">
        <f t="shared" si="750"/>
        <v>1.2398616753459769E-4</v>
      </c>
      <c r="O8038" s="220">
        <f t="shared" si="752"/>
        <v>43435.708333333336</v>
      </c>
      <c r="P8038">
        <f t="shared" si="753"/>
        <v>1.2398616753459769E-4</v>
      </c>
    </row>
    <row r="8039" spans="1:16">
      <c r="A8039">
        <f t="shared" si="751"/>
        <v>335</v>
      </c>
      <c r="B8039" s="128">
        <f t="shared" si="754"/>
        <v>43435</v>
      </c>
      <c r="C8039" s="126">
        <f t="shared" si="755"/>
        <v>18</v>
      </c>
      <c r="D8039" s="127">
        <f>INDEX('365x24'!$D$4:$AA$369,'8760'!A8039,'8760'!C8039)</f>
        <v>6.0920599911768347</v>
      </c>
      <c r="E8039" s="130">
        <f t="shared" si="750"/>
        <v>1.2903626178041249E-4</v>
      </c>
      <c r="O8039" s="220">
        <f t="shared" si="752"/>
        <v>43435.75</v>
      </c>
      <c r="P8039">
        <f t="shared" si="753"/>
        <v>1.2903626178041249E-4</v>
      </c>
    </row>
    <row r="8040" spans="1:16">
      <c r="A8040">
        <f t="shared" si="751"/>
        <v>335</v>
      </c>
      <c r="B8040" s="128">
        <f t="shared" si="754"/>
        <v>43435</v>
      </c>
      <c r="C8040" s="126">
        <f t="shared" si="755"/>
        <v>19</v>
      </c>
      <c r="D8040" s="127">
        <f>INDEX('365x24'!$D$4:$AA$369,'8760'!A8040,'8760'!C8040)</f>
        <v>6.0316204632429224</v>
      </c>
      <c r="E8040" s="130">
        <f t="shared" si="750"/>
        <v>1.2775608877494966E-4</v>
      </c>
      <c r="O8040" s="220">
        <f t="shared" si="752"/>
        <v>43435.791666666664</v>
      </c>
      <c r="P8040">
        <f t="shared" si="753"/>
        <v>1.2775608877494966E-4</v>
      </c>
    </row>
    <row r="8041" spans="1:16">
      <c r="A8041">
        <f t="shared" si="751"/>
        <v>335</v>
      </c>
      <c r="B8041" s="128">
        <f t="shared" si="754"/>
        <v>43435</v>
      </c>
      <c r="C8041" s="126">
        <f t="shared" si="755"/>
        <v>20</v>
      </c>
      <c r="D8041" s="127">
        <f>INDEX('365x24'!$D$4:$AA$369,'8760'!A8041,'8760'!C8041)</f>
        <v>6.0512855302361261</v>
      </c>
      <c r="E8041" s="130">
        <f t="shared" si="750"/>
        <v>1.2817261565356534E-4</v>
      </c>
      <c r="O8041" s="220">
        <f t="shared" si="752"/>
        <v>43435.833333333336</v>
      </c>
      <c r="P8041">
        <f t="shared" si="753"/>
        <v>1.2817261565356534E-4</v>
      </c>
    </row>
    <row r="8042" spans="1:16">
      <c r="A8042">
        <f t="shared" si="751"/>
        <v>335</v>
      </c>
      <c r="B8042" s="128">
        <f t="shared" si="754"/>
        <v>43435</v>
      </c>
      <c r="C8042" s="126">
        <f t="shared" si="755"/>
        <v>21</v>
      </c>
      <c r="D8042" s="127">
        <f>INDEX('365x24'!$D$4:$AA$369,'8760'!A8042,'8760'!C8042)</f>
        <v>5.5908785380336798</v>
      </c>
      <c r="E8042" s="130">
        <f t="shared" si="750"/>
        <v>1.1842070952371601E-4</v>
      </c>
      <c r="O8042" s="220">
        <f t="shared" si="752"/>
        <v>43435.875</v>
      </c>
      <c r="P8042">
        <f t="shared" si="753"/>
        <v>1.1842070952371601E-4</v>
      </c>
    </row>
    <row r="8043" spans="1:16">
      <c r="A8043">
        <f t="shared" si="751"/>
        <v>335</v>
      </c>
      <c r="B8043" s="128">
        <f t="shared" si="754"/>
        <v>43435</v>
      </c>
      <c r="C8043" s="126">
        <f t="shared" si="755"/>
        <v>22</v>
      </c>
      <c r="D8043" s="127">
        <f>INDEX('365x24'!$D$4:$AA$369,'8760'!A8043,'8760'!C8043)</f>
        <v>5.3898948872387402</v>
      </c>
      <c r="E8043" s="130">
        <f t="shared" si="750"/>
        <v>1.1416366362871178E-4</v>
      </c>
      <c r="O8043" s="220">
        <f t="shared" si="752"/>
        <v>43435.916666666664</v>
      </c>
      <c r="P8043">
        <f t="shared" si="753"/>
        <v>1.1416366362871178E-4</v>
      </c>
    </row>
    <row r="8044" spans="1:16">
      <c r="A8044">
        <f t="shared" si="751"/>
        <v>335</v>
      </c>
      <c r="B8044" s="128">
        <f t="shared" si="754"/>
        <v>43435</v>
      </c>
      <c r="C8044" s="126">
        <f t="shared" si="755"/>
        <v>23</v>
      </c>
      <c r="D8044" s="127">
        <f>INDEX('365x24'!$D$4:$AA$369,'8760'!A8044,'8760'!C8044)</f>
        <v>5.068254384722791</v>
      </c>
      <c r="E8044" s="130">
        <f t="shared" si="750"/>
        <v>1.0735097824118426E-4</v>
      </c>
      <c r="O8044" s="220">
        <f t="shared" si="752"/>
        <v>43435.958333333336</v>
      </c>
      <c r="P8044">
        <f t="shared" si="753"/>
        <v>1.0735097824118426E-4</v>
      </c>
    </row>
    <row r="8045" spans="1:16">
      <c r="A8045">
        <f t="shared" si="751"/>
        <v>335</v>
      </c>
      <c r="B8045" s="128">
        <f t="shared" si="754"/>
        <v>43435</v>
      </c>
      <c r="C8045" s="126">
        <f t="shared" si="755"/>
        <v>24</v>
      </c>
      <c r="D8045" s="127">
        <f>INDEX('365x24'!$D$4:$AA$369,'8760'!A8045,'8760'!C8045)</f>
        <v>4.204991274343203</v>
      </c>
      <c r="E8045" s="130">
        <f t="shared" si="750"/>
        <v>8.9066154247716749E-5</v>
      </c>
      <c r="O8045" s="220">
        <f t="shared" si="752"/>
        <v>43436</v>
      </c>
      <c r="P8045">
        <f t="shared" si="753"/>
        <v>8.9066154247716749E-5</v>
      </c>
    </row>
    <row r="8046" spans="1:16">
      <c r="A8046">
        <f t="shared" si="751"/>
        <v>336</v>
      </c>
      <c r="B8046" s="128">
        <f t="shared" si="754"/>
        <v>43436</v>
      </c>
      <c r="C8046" s="126">
        <f t="shared" si="755"/>
        <v>1</v>
      </c>
      <c r="D8046" s="127">
        <f>INDEX('365x24'!$D$4:$AA$369,'8760'!A8046,'8760'!C8046)</f>
        <v>1.4884344774459919</v>
      </c>
      <c r="E8046" s="130">
        <f t="shared" si="750"/>
        <v>3.1526613518723884E-5</v>
      </c>
      <c r="O8046" s="220">
        <f t="shared" si="752"/>
        <v>43436.041666666664</v>
      </c>
      <c r="P8046">
        <f t="shared" si="753"/>
        <v>3.1526613518723884E-5</v>
      </c>
    </row>
    <row r="8047" spans="1:16">
      <c r="A8047">
        <f t="shared" si="751"/>
        <v>336</v>
      </c>
      <c r="B8047" s="128">
        <f t="shared" si="754"/>
        <v>43436</v>
      </c>
      <c r="C8047" s="126">
        <f t="shared" si="755"/>
        <v>2</v>
      </c>
      <c r="D8047" s="127">
        <f>INDEX('365x24'!$D$4:$AA$369,'8760'!A8047,'8760'!C8047)</f>
        <v>1.4225509479150913</v>
      </c>
      <c r="E8047" s="130">
        <f t="shared" si="750"/>
        <v>3.0131130812401327E-5</v>
      </c>
      <c r="O8047" s="220">
        <f t="shared" si="752"/>
        <v>43436.083333333336</v>
      </c>
      <c r="P8047">
        <f t="shared" si="753"/>
        <v>3.0131130812401327E-5</v>
      </c>
    </row>
    <row r="8048" spans="1:16">
      <c r="A8048">
        <f t="shared" si="751"/>
        <v>336</v>
      </c>
      <c r="B8048" s="128">
        <f t="shared" si="754"/>
        <v>43436</v>
      </c>
      <c r="C8048" s="126">
        <f t="shared" si="755"/>
        <v>3</v>
      </c>
      <c r="D8048" s="127">
        <f>INDEX('365x24'!$D$4:$AA$369,'8760'!A8048,'8760'!C8048)</f>
        <v>1.4556593657906536</v>
      </c>
      <c r="E8048" s="130">
        <f t="shared" si="750"/>
        <v>3.0832402054364437E-5</v>
      </c>
      <c r="O8048" s="220">
        <f t="shared" si="752"/>
        <v>43436.125</v>
      </c>
      <c r="P8048">
        <f t="shared" si="753"/>
        <v>3.0832402054364437E-5</v>
      </c>
    </row>
    <row r="8049" spans="1:16">
      <c r="A8049">
        <f t="shared" si="751"/>
        <v>336</v>
      </c>
      <c r="B8049" s="128">
        <f t="shared" si="754"/>
        <v>43436</v>
      </c>
      <c r="C8049" s="126">
        <f t="shared" si="755"/>
        <v>4</v>
      </c>
      <c r="D8049" s="127">
        <f>INDEX('365x24'!$D$4:$AA$369,'8760'!A8049,'8760'!C8049)</f>
        <v>1.4743245141231849</v>
      </c>
      <c r="E8049" s="130">
        <f t="shared" si="750"/>
        <v>3.1227749600169132E-5</v>
      </c>
      <c r="O8049" s="220">
        <f t="shared" si="752"/>
        <v>43436.166666666664</v>
      </c>
      <c r="P8049">
        <f t="shared" si="753"/>
        <v>3.1227749600169132E-5</v>
      </c>
    </row>
    <row r="8050" spans="1:16">
      <c r="A8050">
        <f t="shared" si="751"/>
        <v>336</v>
      </c>
      <c r="B8050" s="128">
        <f t="shared" si="754"/>
        <v>43436</v>
      </c>
      <c r="C8050" s="126">
        <f t="shared" si="755"/>
        <v>5</v>
      </c>
      <c r="D8050" s="127">
        <f>INDEX('365x24'!$D$4:$AA$369,'8760'!A8050,'8760'!C8050)</f>
        <v>1.6729750213765577</v>
      </c>
      <c r="E8050" s="130">
        <f t="shared" si="750"/>
        <v>3.5435377051947765E-5</v>
      </c>
      <c r="O8050" s="220">
        <f t="shared" si="752"/>
        <v>43436.208333333336</v>
      </c>
      <c r="P8050">
        <f t="shared" si="753"/>
        <v>3.5435377051947765E-5</v>
      </c>
    </row>
    <row r="8051" spans="1:16">
      <c r="A8051">
        <f t="shared" si="751"/>
        <v>336</v>
      </c>
      <c r="B8051" s="128">
        <f t="shared" si="754"/>
        <v>43436</v>
      </c>
      <c r="C8051" s="126">
        <f t="shared" si="755"/>
        <v>6</v>
      </c>
      <c r="D8051" s="127">
        <f>INDEX('365x24'!$D$4:$AA$369,'8760'!A8051,'8760'!C8051)</f>
        <v>3.1485216583072302</v>
      </c>
      <c r="E8051" s="130">
        <f t="shared" si="750"/>
        <v>6.6689012503330305E-5</v>
      </c>
      <c r="O8051" s="220">
        <f t="shared" si="752"/>
        <v>43436.25</v>
      </c>
      <c r="P8051">
        <f t="shared" si="753"/>
        <v>6.6689012503330305E-5</v>
      </c>
    </row>
    <row r="8052" spans="1:16">
      <c r="A8052">
        <f t="shared" si="751"/>
        <v>336</v>
      </c>
      <c r="B8052" s="128">
        <f t="shared" si="754"/>
        <v>43436</v>
      </c>
      <c r="C8052" s="126">
        <f t="shared" si="755"/>
        <v>7</v>
      </c>
      <c r="D8052" s="127">
        <f>INDEX('365x24'!$D$4:$AA$369,'8760'!A8052,'8760'!C8052)</f>
        <v>4.3704222616476054</v>
      </c>
      <c r="E8052" s="130">
        <f t="shared" si="750"/>
        <v>9.2570157198331056E-5</v>
      </c>
      <c r="O8052" s="220">
        <f t="shared" si="752"/>
        <v>43436.291666666664</v>
      </c>
      <c r="P8052">
        <f t="shared" si="753"/>
        <v>9.2570157198331056E-5</v>
      </c>
    </row>
    <row r="8053" spans="1:16">
      <c r="A8053">
        <f t="shared" si="751"/>
        <v>336</v>
      </c>
      <c r="B8053" s="128">
        <f t="shared" si="754"/>
        <v>43436</v>
      </c>
      <c r="C8053" s="126">
        <f t="shared" si="755"/>
        <v>8</v>
      </c>
      <c r="D8053" s="127">
        <f>INDEX('365x24'!$D$4:$AA$369,'8760'!A8053,'8760'!C8053)</f>
        <v>4.5365198613924553</v>
      </c>
      <c r="E8053" s="130">
        <f t="shared" si="750"/>
        <v>9.6088279704152667E-5</v>
      </c>
      <c r="O8053" s="220">
        <f t="shared" si="752"/>
        <v>43436.333333333336</v>
      </c>
      <c r="P8053">
        <f t="shared" si="753"/>
        <v>9.6088279704152667E-5</v>
      </c>
    </row>
    <row r="8054" spans="1:16">
      <c r="A8054">
        <f t="shared" si="751"/>
        <v>336</v>
      </c>
      <c r="B8054" s="128">
        <f t="shared" si="754"/>
        <v>43436</v>
      </c>
      <c r="C8054" s="126">
        <f t="shared" si="755"/>
        <v>9</v>
      </c>
      <c r="D8054" s="127">
        <f>INDEX('365x24'!$D$4:$AA$369,'8760'!A8054,'8760'!C8054)</f>
        <v>4.4035306795231683</v>
      </c>
      <c r="E8054" s="130">
        <f t="shared" si="750"/>
        <v>9.327142844029417E-5</v>
      </c>
      <c r="O8054" s="220">
        <f t="shared" si="752"/>
        <v>43436.375</v>
      </c>
      <c r="P8054">
        <f t="shared" si="753"/>
        <v>9.327142844029417E-5</v>
      </c>
    </row>
    <row r="8055" spans="1:16">
      <c r="A8055">
        <f t="shared" si="751"/>
        <v>336</v>
      </c>
      <c r="B8055" s="128">
        <f t="shared" si="754"/>
        <v>43436</v>
      </c>
      <c r="C8055" s="126">
        <f t="shared" si="755"/>
        <v>10</v>
      </c>
      <c r="D8055" s="127">
        <f>INDEX('365x24'!$D$4:$AA$369,'8760'!A8055,'8760'!C8055)</f>
        <v>4.4984118502135377</v>
      </c>
      <c r="E8055" s="130">
        <f t="shared" si="750"/>
        <v>9.5281111798134753E-5</v>
      </c>
      <c r="O8055" s="220">
        <f t="shared" si="752"/>
        <v>43436.416666666664</v>
      </c>
      <c r="P8055">
        <f t="shared" si="753"/>
        <v>9.5281111798134753E-5</v>
      </c>
    </row>
    <row r="8056" spans="1:16">
      <c r="A8056">
        <f t="shared" si="751"/>
        <v>336</v>
      </c>
      <c r="B8056" s="128">
        <f t="shared" si="754"/>
        <v>43436</v>
      </c>
      <c r="C8056" s="126">
        <f t="shared" si="755"/>
        <v>11</v>
      </c>
      <c r="D8056" s="127">
        <f>INDEX('365x24'!$D$4:$AA$369,'8760'!A8056,'8760'!C8056)</f>
        <v>5.7643088746234517</v>
      </c>
      <c r="E8056" s="130">
        <f t="shared" si="750"/>
        <v>1.22094147136818E-4</v>
      </c>
      <c r="O8056" s="220">
        <f t="shared" si="752"/>
        <v>43436.458333333336</v>
      </c>
      <c r="P8056">
        <f t="shared" si="753"/>
        <v>1.22094147136818E-4</v>
      </c>
    </row>
    <row r="8057" spans="1:16">
      <c r="A8057">
        <f t="shared" si="751"/>
        <v>336</v>
      </c>
      <c r="B8057" s="128">
        <f t="shared" si="754"/>
        <v>43436</v>
      </c>
      <c r="C8057" s="126">
        <f t="shared" si="755"/>
        <v>12</v>
      </c>
      <c r="D8057" s="127">
        <f>INDEX('365x24'!$D$4:$AA$369,'8760'!A8057,'8760'!C8057)</f>
        <v>6.3238189163057692</v>
      </c>
      <c r="E8057" s="130">
        <f t="shared" si="750"/>
        <v>1.3394516047415423E-4</v>
      </c>
      <c r="O8057" s="220">
        <f t="shared" si="752"/>
        <v>43436.5</v>
      </c>
      <c r="P8057">
        <f t="shared" si="753"/>
        <v>1.3394516047415423E-4</v>
      </c>
    </row>
    <row r="8058" spans="1:16">
      <c r="A8058">
        <f t="shared" si="751"/>
        <v>336</v>
      </c>
      <c r="B8058" s="128">
        <f t="shared" si="754"/>
        <v>43436</v>
      </c>
      <c r="C8058" s="126">
        <f t="shared" si="755"/>
        <v>13</v>
      </c>
      <c r="D8058" s="127">
        <f>INDEX('365x24'!$D$4:$AA$369,'8760'!A8058,'8760'!C8058)</f>
        <v>6.2981543373485396</v>
      </c>
      <c r="E8058" s="130">
        <f t="shared" si="750"/>
        <v>1.3340155759867281E-4</v>
      </c>
      <c r="O8058" s="220">
        <f t="shared" si="752"/>
        <v>43436.541666666664</v>
      </c>
      <c r="P8058">
        <f t="shared" si="753"/>
        <v>1.3340155759867281E-4</v>
      </c>
    </row>
    <row r="8059" spans="1:16">
      <c r="A8059">
        <f t="shared" si="751"/>
        <v>336</v>
      </c>
      <c r="B8059" s="128">
        <f t="shared" si="754"/>
        <v>43436</v>
      </c>
      <c r="C8059" s="126">
        <f t="shared" si="755"/>
        <v>14</v>
      </c>
      <c r="D8059" s="127">
        <f>INDEX('365x24'!$D$4:$AA$369,'8760'!A8059,'8760'!C8059)</f>
        <v>6.2831555574384703</v>
      </c>
      <c r="E8059" s="130">
        <f t="shared" si="750"/>
        <v>1.3308386760650832E-4</v>
      </c>
      <c r="O8059" s="220">
        <f t="shared" si="752"/>
        <v>43436.583333333336</v>
      </c>
      <c r="P8059">
        <f t="shared" si="753"/>
        <v>1.3308386760650832E-4</v>
      </c>
    </row>
    <row r="8060" spans="1:16">
      <c r="A8060">
        <f t="shared" si="751"/>
        <v>336</v>
      </c>
      <c r="B8060" s="128">
        <f t="shared" si="754"/>
        <v>43436</v>
      </c>
      <c r="C8060" s="126">
        <f t="shared" si="755"/>
        <v>15</v>
      </c>
      <c r="D8060" s="127">
        <f>INDEX('365x24'!$D$4:$AA$369,'8760'!A8060,'8760'!C8060)</f>
        <v>5.9290732494874074</v>
      </c>
      <c r="E8060" s="130">
        <f t="shared" si="750"/>
        <v>1.2558403053222503E-4</v>
      </c>
      <c r="O8060" s="220">
        <f t="shared" si="752"/>
        <v>43436.625</v>
      </c>
      <c r="P8060">
        <f t="shared" si="753"/>
        <v>1.2558403053222503E-4</v>
      </c>
    </row>
    <row r="8061" spans="1:16">
      <c r="A8061">
        <f t="shared" si="751"/>
        <v>336</v>
      </c>
      <c r="B8061" s="128">
        <f t="shared" si="754"/>
        <v>43436</v>
      </c>
      <c r="C8061" s="126">
        <f t="shared" si="755"/>
        <v>16</v>
      </c>
      <c r="D8061" s="127">
        <f>INDEX('365x24'!$D$4:$AA$369,'8760'!A8061,'8760'!C8061)</f>
        <v>5.8840769097571952</v>
      </c>
      <c r="E8061" s="130">
        <f t="shared" si="750"/>
        <v>1.246309605557315E-4</v>
      </c>
      <c r="O8061" s="220">
        <f t="shared" si="752"/>
        <v>43436.666666666664</v>
      </c>
      <c r="P8061">
        <f t="shared" si="753"/>
        <v>1.246309605557315E-4</v>
      </c>
    </row>
    <row r="8062" spans="1:16">
      <c r="A8062">
        <f t="shared" si="751"/>
        <v>336</v>
      </c>
      <c r="B8062" s="128">
        <f t="shared" si="754"/>
        <v>43436</v>
      </c>
      <c r="C8062" s="126">
        <f t="shared" si="755"/>
        <v>17</v>
      </c>
      <c r="D8062" s="127">
        <f>INDEX('365x24'!$D$4:$AA$369,'8760'!A8062,'8760'!C8062)</f>
        <v>5.8536349416434259</v>
      </c>
      <c r="E8062" s="130">
        <f t="shared" si="750"/>
        <v>1.2398616753459769E-4</v>
      </c>
      <c r="O8062" s="220">
        <f t="shared" si="752"/>
        <v>43436.708333333336</v>
      </c>
      <c r="P8062">
        <f t="shared" si="753"/>
        <v>1.2398616753459769E-4</v>
      </c>
    </row>
    <row r="8063" spans="1:16">
      <c r="A8063">
        <f t="shared" si="751"/>
        <v>336</v>
      </c>
      <c r="B8063" s="128">
        <f t="shared" si="754"/>
        <v>43436</v>
      </c>
      <c r="C8063" s="126">
        <f t="shared" si="755"/>
        <v>18</v>
      </c>
      <c r="D8063" s="127">
        <f>INDEX('365x24'!$D$4:$AA$369,'8760'!A8063,'8760'!C8063)</f>
        <v>6.0920599911768347</v>
      </c>
      <c r="E8063" s="130">
        <f t="shared" si="750"/>
        <v>1.2903626178041249E-4</v>
      </c>
      <c r="O8063" s="220">
        <f t="shared" si="752"/>
        <v>43436.75</v>
      </c>
      <c r="P8063">
        <f t="shared" si="753"/>
        <v>1.2903626178041249E-4</v>
      </c>
    </row>
    <row r="8064" spans="1:16">
      <c r="A8064">
        <f t="shared" si="751"/>
        <v>336</v>
      </c>
      <c r="B8064" s="128">
        <f t="shared" si="754"/>
        <v>43436</v>
      </c>
      <c r="C8064" s="126">
        <f t="shared" si="755"/>
        <v>19</v>
      </c>
      <c r="D8064" s="127">
        <f>INDEX('365x24'!$D$4:$AA$369,'8760'!A8064,'8760'!C8064)</f>
        <v>6.0316204632429224</v>
      </c>
      <c r="E8064" s="130">
        <f t="shared" si="750"/>
        <v>1.2775608877494966E-4</v>
      </c>
      <c r="O8064" s="220">
        <f t="shared" si="752"/>
        <v>43436.791666666664</v>
      </c>
      <c r="P8064">
        <f t="shared" si="753"/>
        <v>1.2775608877494966E-4</v>
      </c>
    </row>
    <row r="8065" spans="1:16">
      <c r="A8065">
        <f t="shared" si="751"/>
        <v>336</v>
      </c>
      <c r="B8065" s="128">
        <f t="shared" si="754"/>
        <v>43436</v>
      </c>
      <c r="C8065" s="126">
        <f t="shared" si="755"/>
        <v>20</v>
      </c>
      <c r="D8065" s="127">
        <f>INDEX('365x24'!$D$4:$AA$369,'8760'!A8065,'8760'!C8065)</f>
        <v>6.0512855302361261</v>
      </c>
      <c r="E8065" s="130">
        <f t="shared" si="750"/>
        <v>1.2817261565356534E-4</v>
      </c>
      <c r="O8065" s="220">
        <f t="shared" si="752"/>
        <v>43436.833333333336</v>
      </c>
      <c r="P8065">
        <f t="shared" si="753"/>
        <v>1.2817261565356534E-4</v>
      </c>
    </row>
    <row r="8066" spans="1:16">
      <c r="A8066">
        <f t="shared" si="751"/>
        <v>336</v>
      </c>
      <c r="B8066" s="128">
        <f t="shared" si="754"/>
        <v>43436</v>
      </c>
      <c r="C8066" s="126">
        <f t="shared" si="755"/>
        <v>21</v>
      </c>
      <c r="D8066" s="127">
        <f>INDEX('365x24'!$D$4:$AA$369,'8760'!A8066,'8760'!C8066)</f>
        <v>5.5908785380336798</v>
      </c>
      <c r="E8066" s="130">
        <f t="shared" si="750"/>
        <v>1.1842070952371601E-4</v>
      </c>
      <c r="O8066" s="220">
        <f t="shared" si="752"/>
        <v>43436.875</v>
      </c>
      <c r="P8066">
        <f t="shared" si="753"/>
        <v>1.1842070952371601E-4</v>
      </c>
    </row>
    <row r="8067" spans="1:16">
      <c r="A8067">
        <f t="shared" si="751"/>
        <v>336</v>
      </c>
      <c r="B8067" s="128">
        <f t="shared" si="754"/>
        <v>43436</v>
      </c>
      <c r="C8067" s="126">
        <f t="shared" si="755"/>
        <v>22</v>
      </c>
      <c r="D8067" s="127">
        <f>INDEX('365x24'!$D$4:$AA$369,'8760'!A8067,'8760'!C8067)</f>
        <v>5.3898948872387402</v>
      </c>
      <c r="E8067" s="130">
        <f t="shared" si="750"/>
        <v>1.1416366362871178E-4</v>
      </c>
      <c r="O8067" s="220">
        <f t="shared" si="752"/>
        <v>43436.916666666664</v>
      </c>
      <c r="P8067">
        <f t="shared" si="753"/>
        <v>1.1416366362871178E-4</v>
      </c>
    </row>
    <row r="8068" spans="1:16">
      <c r="A8068">
        <f t="shared" si="751"/>
        <v>336</v>
      </c>
      <c r="B8068" s="128">
        <f t="shared" si="754"/>
        <v>43436</v>
      </c>
      <c r="C8068" s="126">
        <f t="shared" si="755"/>
        <v>23</v>
      </c>
      <c r="D8068" s="127">
        <f>INDEX('365x24'!$D$4:$AA$369,'8760'!A8068,'8760'!C8068)</f>
        <v>5.068254384722791</v>
      </c>
      <c r="E8068" s="130">
        <f t="shared" si="750"/>
        <v>1.0735097824118426E-4</v>
      </c>
      <c r="O8068" s="220">
        <f t="shared" si="752"/>
        <v>43436.958333333336</v>
      </c>
      <c r="P8068">
        <f t="shared" si="753"/>
        <v>1.0735097824118426E-4</v>
      </c>
    </row>
    <row r="8069" spans="1:16">
      <c r="A8069">
        <f t="shared" si="751"/>
        <v>336</v>
      </c>
      <c r="B8069" s="128">
        <f t="shared" si="754"/>
        <v>43436</v>
      </c>
      <c r="C8069" s="126">
        <f t="shared" si="755"/>
        <v>24</v>
      </c>
      <c r="D8069" s="127">
        <f>INDEX('365x24'!$D$4:$AA$369,'8760'!A8069,'8760'!C8069)</f>
        <v>4.204991274343203</v>
      </c>
      <c r="E8069" s="130">
        <f t="shared" si="750"/>
        <v>8.9066154247716749E-5</v>
      </c>
      <c r="O8069" s="220">
        <f t="shared" si="752"/>
        <v>43437</v>
      </c>
      <c r="P8069">
        <f t="shared" si="753"/>
        <v>8.9066154247716749E-5</v>
      </c>
    </row>
    <row r="8070" spans="1:16">
      <c r="A8070">
        <f t="shared" si="751"/>
        <v>337</v>
      </c>
      <c r="B8070" s="128">
        <f t="shared" si="754"/>
        <v>43437</v>
      </c>
      <c r="C8070" s="126">
        <f t="shared" si="755"/>
        <v>1</v>
      </c>
      <c r="D8070" s="127">
        <f>INDEX('365x24'!$D$4:$AA$369,'8760'!A8070,'8760'!C8070)</f>
        <v>1.671776366783907</v>
      </c>
      <c r="E8070" s="130">
        <f t="shared" ref="E8070:E8133" si="756">D8070*$E$2</f>
        <v>3.5409988282299143E-5</v>
      </c>
      <c r="O8070" s="220">
        <f t="shared" si="752"/>
        <v>43437.041666666664</v>
      </c>
      <c r="P8070">
        <f t="shared" si="753"/>
        <v>3.5409988282299143E-5</v>
      </c>
    </row>
    <row r="8071" spans="1:16">
      <c r="A8071">
        <f t="shared" ref="A8071:A8134" si="757">IF(C8071=1,A8070+1,A8070)</f>
        <v>337</v>
      </c>
      <c r="B8071" s="128">
        <f t="shared" si="754"/>
        <v>43437</v>
      </c>
      <c r="C8071" s="126">
        <f t="shared" si="755"/>
        <v>2</v>
      </c>
      <c r="D8071" s="127">
        <f>INDEX('365x24'!$D$4:$AA$369,'8760'!A8071,'8760'!C8071)</f>
        <v>1.5670589178461976</v>
      </c>
      <c r="E8071" s="130">
        <f t="shared" si="756"/>
        <v>3.3191962167376888E-5</v>
      </c>
      <c r="O8071" s="220">
        <f t="shared" ref="O8071:O8134" si="758">B8071+O$3*C8071</f>
        <v>43437.083333333336</v>
      </c>
      <c r="P8071">
        <f t="shared" ref="P8071:P8134" si="759">E8071</f>
        <v>3.3191962167376888E-5</v>
      </c>
    </row>
    <row r="8072" spans="1:16">
      <c r="A8072">
        <f t="shared" si="757"/>
        <v>337</v>
      </c>
      <c r="B8072" s="128">
        <f t="shared" ref="B8072:B8135" si="760">IF(C8071=24,B8071+1,B8071)</f>
        <v>43437</v>
      </c>
      <c r="C8072" s="126">
        <f t="shared" ref="C8072:C8135" si="761">IF(C8071=24,1,C8071+1)</f>
        <v>3</v>
      </c>
      <c r="D8072" s="127">
        <f>INDEX('365x24'!$D$4:$AA$369,'8760'!A8072,'8760'!C8072)</f>
        <v>1.4622963126131292</v>
      </c>
      <c r="E8072" s="130">
        <f t="shared" si="756"/>
        <v>3.0972979594449063E-5</v>
      </c>
      <c r="O8072" s="220">
        <f t="shared" si="758"/>
        <v>43437.125</v>
      </c>
      <c r="P8072">
        <f t="shared" si="759"/>
        <v>3.0972979594449063E-5</v>
      </c>
    </row>
    <row r="8073" spans="1:16">
      <c r="A8073">
        <f t="shared" si="757"/>
        <v>337</v>
      </c>
      <c r="B8073" s="128">
        <f t="shared" si="760"/>
        <v>43437</v>
      </c>
      <c r="C8073" s="126">
        <f t="shared" si="761"/>
        <v>4</v>
      </c>
      <c r="D8073" s="127">
        <f>INDEX('365x24'!$D$4:$AA$369,'8760'!A8073,'8760'!C8073)</f>
        <v>1.4834746151365388</v>
      </c>
      <c r="E8073" s="130">
        <f t="shared" si="756"/>
        <v>3.14215583990625E-5</v>
      </c>
      <c r="O8073" s="220">
        <f t="shared" si="758"/>
        <v>43437.166666666664</v>
      </c>
      <c r="P8073">
        <f t="shared" si="759"/>
        <v>3.14215583990625E-5</v>
      </c>
    </row>
    <row r="8074" spans="1:16">
      <c r="A8074">
        <f t="shared" si="757"/>
        <v>337</v>
      </c>
      <c r="B8074" s="128">
        <f t="shared" si="760"/>
        <v>43437</v>
      </c>
      <c r="C8074" s="126">
        <f t="shared" si="761"/>
        <v>5</v>
      </c>
      <c r="D8074" s="127">
        <f>INDEX('365x24'!$D$4:$AA$369,'8760'!A8074,'8760'!C8074)</f>
        <v>1.6875810701595857</v>
      </c>
      <c r="E8074" s="130">
        <f t="shared" si="756"/>
        <v>3.5744748584249468E-5</v>
      </c>
      <c r="O8074" s="220">
        <f t="shared" si="758"/>
        <v>43437.208333333336</v>
      </c>
      <c r="P8074">
        <f t="shared" si="759"/>
        <v>3.5744748584249468E-5</v>
      </c>
    </row>
    <row r="8075" spans="1:16">
      <c r="A8075">
        <f t="shared" si="757"/>
        <v>337</v>
      </c>
      <c r="B8075" s="128">
        <f t="shared" si="760"/>
        <v>43437</v>
      </c>
      <c r="C8075" s="126">
        <f t="shared" si="761"/>
        <v>6</v>
      </c>
      <c r="D8075" s="127">
        <f>INDEX('365x24'!$D$4:$AA$369,'8760'!A8075,'8760'!C8075)</f>
        <v>3.1417040933127218</v>
      </c>
      <c r="E8075" s="130">
        <f t="shared" si="756"/>
        <v>6.6544609279689952E-5</v>
      </c>
      <c r="O8075" s="220">
        <f t="shared" si="758"/>
        <v>43437.25</v>
      </c>
      <c r="P8075">
        <f t="shared" si="759"/>
        <v>6.6544609279689952E-5</v>
      </c>
    </row>
    <row r="8076" spans="1:16">
      <c r="A8076">
        <f t="shared" si="757"/>
        <v>337</v>
      </c>
      <c r="B8076" s="128">
        <f t="shared" si="760"/>
        <v>43437</v>
      </c>
      <c r="C8076" s="126">
        <f t="shared" si="761"/>
        <v>7</v>
      </c>
      <c r="D8076" s="127">
        <f>INDEX('365x24'!$D$4:$AA$369,'8760'!A8076,'8760'!C8076)</f>
        <v>4.6613940573272421</v>
      </c>
      <c r="E8076" s="130">
        <f t="shared" si="756"/>
        <v>9.8733246999221442E-5</v>
      </c>
      <c r="O8076" s="220">
        <f t="shared" si="758"/>
        <v>43437.291666666664</v>
      </c>
      <c r="P8076">
        <f t="shared" si="759"/>
        <v>9.8733246999221442E-5</v>
      </c>
    </row>
    <row r="8077" spans="1:16">
      <c r="A8077">
        <f t="shared" si="757"/>
        <v>337</v>
      </c>
      <c r="B8077" s="128">
        <f t="shared" si="760"/>
        <v>43437</v>
      </c>
      <c r="C8077" s="126">
        <f t="shared" si="761"/>
        <v>8</v>
      </c>
      <c r="D8077" s="127">
        <f>INDEX('365x24'!$D$4:$AA$369,'8760'!A8077,'8760'!C8077)</f>
        <v>4.9564452912034822</v>
      </c>
      <c r="E8077" s="130">
        <f t="shared" si="756"/>
        <v>1.0498274360763116E-4</v>
      </c>
      <c r="O8077" s="220">
        <f t="shared" si="758"/>
        <v>43437.333333333336</v>
      </c>
      <c r="P8077">
        <f t="shared" si="759"/>
        <v>1.0498274360763116E-4</v>
      </c>
    </row>
    <row r="8078" spans="1:16">
      <c r="A8078">
        <f t="shared" si="757"/>
        <v>337</v>
      </c>
      <c r="B8078" s="128">
        <f t="shared" si="760"/>
        <v>43437</v>
      </c>
      <c r="C8078" s="126">
        <f t="shared" si="761"/>
        <v>9</v>
      </c>
      <c r="D8078" s="127">
        <f>INDEX('365x24'!$D$4:$AA$369,'8760'!A8078,'8760'!C8078)</f>
        <v>4.8472573690252228</v>
      </c>
      <c r="E8078" s="130">
        <f t="shared" si="756"/>
        <v>1.0267002815015723E-4</v>
      </c>
      <c r="O8078" s="220">
        <f t="shared" si="758"/>
        <v>43437.375</v>
      </c>
      <c r="P8078">
        <f t="shared" si="759"/>
        <v>1.0267002815015723E-4</v>
      </c>
    </row>
    <row r="8079" spans="1:16">
      <c r="A8079">
        <f t="shared" si="757"/>
        <v>337</v>
      </c>
      <c r="B8079" s="128">
        <f t="shared" si="760"/>
        <v>43437</v>
      </c>
      <c r="C8079" s="126">
        <f t="shared" si="761"/>
        <v>10</v>
      </c>
      <c r="D8079" s="127">
        <f>INDEX('365x24'!$D$4:$AA$369,'8760'!A8079,'8760'!C8079)</f>
        <v>5.0172256647568023</v>
      </c>
      <c r="E8079" s="130">
        <f t="shared" si="756"/>
        <v>1.0627013608313147E-4</v>
      </c>
      <c r="O8079" s="220">
        <f t="shared" si="758"/>
        <v>43437.416666666664</v>
      </c>
      <c r="P8079">
        <f t="shared" si="759"/>
        <v>1.0627013608313147E-4</v>
      </c>
    </row>
    <row r="8080" spans="1:16">
      <c r="A8080">
        <f t="shared" si="757"/>
        <v>337</v>
      </c>
      <c r="B8080" s="128">
        <f t="shared" si="760"/>
        <v>43437</v>
      </c>
      <c r="C8080" s="126">
        <f t="shared" si="761"/>
        <v>11</v>
      </c>
      <c r="D8080" s="127">
        <f>INDEX('365x24'!$D$4:$AA$369,'8760'!A8080,'8760'!C8080)</f>
        <v>6.2573078479078941</v>
      </c>
      <c r="E8080" s="130">
        <f t="shared" si="756"/>
        <v>1.3253638583215908E-4</v>
      </c>
      <c r="O8080" s="220">
        <f t="shared" si="758"/>
        <v>43437.458333333336</v>
      </c>
      <c r="P8080">
        <f t="shared" si="759"/>
        <v>1.3253638583215908E-4</v>
      </c>
    </row>
    <row r="8081" spans="1:16">
      <c r="A8081">
        <f t="shared" si="757"/>
        <v>337</v>
      </c>
      <c r="B8081" s="128">
        <f t="shared" si="760"/>
        <v>43437</v>
      </c>
      <c r="C8081" s="126">
        <f t="shared" si="761"/>
        <v>12</v>
      </c>
      <c r="D8081" s="127">
        <f>INDEX('365x24'!$D$4:$AA$369,'8760'!A8081,'8760'!C8081)</f>
        <v>6.8648858019643288</v>
      </c>
      <c r="E8081" s="130">
        <f t="shared" si="756"/>
        <v>1.4540552829713483E-4</v>
      </c>
      <c r="O8081" s="220">
        <f t="shared" si="758"/>
        <v>43437.5</v>
      </c>
      <c r="P8081">
        <f t="shared" si="759"/>
        <v>1.4540552829713483E-4</v>
      </c>
    </row>
    <row r="8082" spans="1:16">
      <c r="A8082">
        <f t="shared" si="757"/>
        <v>337</v>
      </c>
      <c r="B8082" s="128">
        <f t="shared" si="760"/>
        <v>43437</v>
      </c>
      <c r="C8082" s="126">
        <f t="shared" si="761"/>
        <v>13</v>
      </c>
      <c r="D8082" s="127">
        <f>INDEX('365x24'!$D$4:$AA$369,'8760'!A8082,'8760'!C8082)</f>
        <v>6.867279085618363</v>
      </c>
      <c r="E8082" s="130">
        <f t="shared" si="756"/>
        <v>1.454562205714302E-4</v>
      </c>
      <c r="O8082" s="220">
        <f t="shared" si="758"/>
        <v>43437.541666666664</v>
      </c>
      <c r="P8082">
        <f t="shared" si="759"/>
        <v>1.454562205714302E-4</v>
      </c>
    </row>
    <row r="8083" spans="1:16">
      <c r="A8083">
        <f t="shared" si="757"/>
        <v>337</v>
      </c>
      <c r="B8083" s="128">
        <f t="shared" si="760"/>
        <v>43437</v>
      </c>
      <c r="C8083" s="126">
        <f t="shared" si="761"/>
        <v>14</v>
      </c>
      <c r="D8083" s="127">
        <f>INDEX('365x24'!$D$4:$AA$369,'8760'!A8083,'8760'!C8083)</f>
        <v>6.866375959711184</v>
      </c>
      <c r="E8083" s="130">
        <f t="shared" si="756"/>
        <v>1.4543709141131883E-4</v>
      </c>
      <c r="O8083" s="220">
        <f t="shared" si="758"/>
        <v>43437.583333333336</v>
      </c>
      <c r="P8083">
        <f t="shared" si="759"/>
        <v>1.4543709141131883E-4</v>
      </c>
    </row>
    <row r="8084" spans="1:16">
      <c r="A8084">
        <f t="shared" si="757"/>
        <v>337</v>
      </c>
      <c r="B8084" s="128">
        <f t="shared" si="760"/>
        <v>43437</v>
      </c>
      <c r="C8084" s="126">
        <f t="shared" si="761"/>
        <v>15</v>
      </c>
      <c r="D8084" s="127">
        <f>INDEX('365x24'!$D$4:$AA$369,'8760'!A8084,'8760'!C8084)</f>
        <v>6.5368253161806082</v>
      </c>
      <c r="E8084" s="130">
        <f t="shared" si="756"/>
        <v>1.3845686088665189E-4</v>
      </c>
      <c r="O8084" s="220">
        <f t="shared" si="758"/>
        <v>43437.625</v>
      </c>
      <c r="P8084">
        <f t="shared" si="759"/>
        <v>1.3845686088665189E-4</v>
      </c>
    </row>
    <row r="8085" spans="1:16">
      <c r="A8085">
        <f t="shared" si="757"/>
        <v>337</v>
      </c>
      <c r="B8085" s="128">
        <f t="shared" si="760"/>
        <v>43437</v>
      </c>
      <c r="C8085" s="126">
        <f t="shared" si="761"/>
        <v>16</v>
      </c>
      <c r="D8085" s="127">
        <f>INDEX('365x24'!$D$4:$AA$369,'8760'!A8085,'8760'!C8085)</f>
        <v>6.4502155416818896</v>
      </c>
      <c r="E8085" s="130">
        <f t="shared" si="756"/>
        <v>1.3662237443196412E-4</v>
      </c>
      <c r="O8085" s="220">
        <f t="shared" si="758"/>
        <v>43437.666666666664</v>
      </c>
      <c r="P8085">
        <f t="shared" si="759"/>
        <v>1.3662237443196412E-4</v>
      </c>
    </row>
    <row r="8086" spans="1:16">
      <c r="A8086">
        <f t="shared" si="757"/>
        <v>337</v>
      </c>
      <c r="B8086" s="128">
        <f t="shared" si="760"/>
        <v>43437</v>
      </c>
      <c r="C8086" s="126">
        <f t="shared" si="761"/>
        <v>17</v>
      </c>
      <c r="D8086" s="127">
        <f>INDEX('365x24'!$D$4:$AA$369,'8760'!A8086,'8760'!C8086)</f>
        <v>6.379184689082054</v>
      </c>
      <c r="E8086" s="130">
        <f t="shared" si="756"/>
        <v>1.3511786598919881E-4</v>
      </c>
      <c r="O8086" s="220">
        <f t="shared" si="758"/>
        <v>43437.708333333336</v>
      </c>
      <c r="P8086">
        <f t="shared" si="759"/>
        <v>1.3511786598919881E-4</v>
      </c>
    </row>
    <row r="8087" spans="1:16">
      <c r="A8087">
        <f t="shared" si="757"/>
        <v>337</v>
      </c>
      <c r="B8087" s="128">
        <f t="shared" si="760"/>
        <v>43437</v>
      </c>
      <c r="C8087" s="126">
        <f t="shared" si="761"/>
        <v>18</v>
      </c>
      <c r="D8087" s="127">
        <f>INDEX('365x24'!$D$4:$AA$369,'8760'!A8087,'8760'!C8087)</f>
        <v>6.5813042671093029</v>
      </c>
      <c r="E8087" s="130">
        <f t="shared" si="756"/>
        <v>1.3939897202214062E-4</v>
      </c>
      <c r="O8087" s="220">
        <f t="shared" si="758"/>
        <v>43437.75</v>
      </c>
      <c r="P8087">
        <f t="shared" si="759"/>
        <v>1.3939897202214062E-4</v>
      </c>
    </row>
    <row r="8088" spans="1:16">
      <c r="A8088">
        <f t="shared" si="757"/>
        <v>337</v>
      </c>
      <c r="B8088" s="128">
        <f t="shared" si="760"/>
        <v>43437</v>
      </c>
      <c r="C8088" s="126">
        <f t="shared" si="761"/>
        <v>19</v>
      </c>
      <c r="D8088" s="127">
        <f>INDEX('365x24'!$D$4:$AA$369,'8760'!A8088,'8760'!C8088)</f>
        <v>6.3873579785420471</v>
      </c>
      <c r="E8088" s="130">
        <f t="shared" si="756"/>
        <v>1.3529098488820741E-4</v>
      </c>
      <c r="O8088" s="220">
        <f t="shared" si="758"/>
        <v>43437.791666666664</v>
      </c>
      <c r="P8088">
        <f t="shared" si="759"/>
        <v>1.3529098488820741E-4</v>
      </c>
    </row>
    <row r="8089" spans="1:16">
      <c r="A8089">
        <f t="shared" si="757"/>
        <v>337</v>
      </c>
      <c r="B8089" s="128">
        <f t="shared" si="760"/>
        <v>43437</v>
      </c>
      <c r="C8089" s="126">
        <f t="shared" si="761"/>
        <v>20</v>
      </c>
      <c r="D8089" s="127">
        <f>INDEX('365x24'!$D$4:$AA$369,'8760'!A8089,'8760'!C8089)</f>
        <v>6.4117423780359522</v>
      </c>
      <c r="E8089" s="130">
        <f t="shared" si="756"/>
        <v>1.358074722112165E-4</v>
      </c>
      <c r="O8089" s="220">
        <f t="shared" si="758"/>
        <v>43437.833333333336</v>
      </c>
      <c r="P8089">
        <f t="shared" si="759"/>
        <v>1.358074722112165E-4</v>
      </c>
    </row>
    <row r="8090" spans="1:16">
      <c r="A8090">
        <f t="shared" si="757"/>
        <v>337</v>
      </c>
      <c r="B8090" s="128">
        <f t="shared" si="760"/>
        <v>43437</v>
      </c>
      <c r="C8090" s="126">
        <f t="shared" si="761"/>
        <v>21</v>
      </c>
      <c r="D8090" s="127">
        <f>INDEX('365x24'!$D$4:$AA$369,'8760'!A8090,'8760'!C8090)</f>
        <v>6.0466085737624207</v>
      </c>
      <c r="E8090" s="130">
        <f t="shared" si="756"/>
        <v>1.2807355277815854E-4</v>
      </c>
      <c r="O8090" s="220">
        <f t="shared" si="758"/>
        <v>43437.875</v>
      </c>
      <c r="P8090">
        <f t="shared" si="759"/>
        <v>1.2807355277815854E-4</v>
      </c>
    </row>
    <row r="8091" spans="1:16">
      <c r="A8091">
        <f t="shared" si="757"/>
        <v>337</v>
      </c>
      <c r="B8091" s="128">
        <f t="shared" si="760"/>
        <v>43437</v>
      </c>
      <c r="C8091" s="126">
        <f t="shared" si="761"/>
        <v>22</v>
      </c>
      <c r="D8091" s="127">
        <f>INDEX('365x24'!$D$4:$AA$369,'8760'!A8091,'8760'!C8091)</f>
        <v>5.8028548914140989</v>
      </c>
      <c r="E8091" s="130">
        <f t="shared" si="756"/>
        <v>1.2291059246407905E-4</v>
      </c>
      <c r="O8091" s="220">
        <f t="shared" si="758"/>
        <v>43437.916666666664</v>
      </c>
      <c r="P8091">
        <f t="shared" si="759"/>
        <v>1.2291059246407905E-4</v>
      </c>
    </row>
    <row r="8092" spans="1:16">
      <c r="A8092">
        <f t="shared" si="757"/>
        <v>337</v>
      </c>
      <c r="B8092" s="128">
        <f t="shared" si="760"/>
        <v>43437</v>
      </c>
      <c r="C8092" s="126">
        <f t="shared" si="761"/>
        <v>23</v>
      </c>
      <c r="D8092" s="127">
        <f>INDEX('365x24'!$D$4:$AA$369,'8760'!A8092,'8760'!C8092)</f>
        <v>5.3987963605410405</v>
      </c>
      <c r="E8092" s="130">
        <f t="shared" si="756"/>
        <v>1.1435220623021776E-4</v>
      </c>
      <c r="O8092" s="220">
        <f t="shared" si="758"/>
        <v>43437.958333333336</v>
      </c>
      <c r="P8092">
        <f t="shared" si="759"/>
        <v>1.1435220623021776E-4</v>
      </c>
    </row>
    <row r="8093" spans="1:16">
      <c r="A8093">
        <f t="shared" si="757"/>
        <v>337</v>
      </c>
      <c r="B8093" s="128">
        <f t="shared" si="760"/>
        <v>43437</v>
      </c>
      <c r="C8093" s="126">
        <f t="shared" si="761"/>
        <v>24</v>
      </c>
      <c r="D8093" s="127">
        <f>INDEX('365x24'!$D$4:$AA$369,'8760'!A8093,'8760'!C8093)</f>
        <v>5.0766061931539959</v>
      </c>
      <c r="E8093" s="130">
        <f t="shared" si="756"/>
        <v>1.0752787836045913E-4</v>
      </c>
      <c r="O8093" s="220">
        <f t="shared" si="758"/>
        <v>43438</v>
      </c>
      <c r="P8093">
        <f t="shared" si="759"/>
        <v>1.0752787836045913E-4</v>
      </c>
    </row>
    <row r="8094" spans="1:16">
      <c r="A8094">
        <f t="shared" si="757"/>
        <v>338</v>
      </c>
      <c r="B8094" s="128">
        <f t="shared" si="760"/>
        <v>43438</v>
      </c>
      <c r="C8094" s="126">
        <f t="shared" si="761"/>
        <v>1</v>
      </c>
      <c r="D8094" s="127">
        <f>INDEX('365x24'!$D$4:$AA$369,'8760'!A8094,'8760'!C8094)</f>
        <v>1.7898544026016965</v>
      </c>
      <c r="E8094" s="130">
        <f t="shared" si="756"/>
        <v>3.7911005731629598E-5</v>
      </c>
      <c r="O8094" s="220">
        <f t="shared" si="758"/>
        <v>43438.041666666664</v>
      </c>
      <c r="P8094">
        <f t="shared" si="759"/>
        <v>3.7911005731629598E-5</v>
      </c>
    </row>
    <row r="8095" spans="1:16">
      <c r="A8095">
        <f t="shared" si="757"/>
        <v>338</v>
      </c>
      <c r="B8095" s="128">
        <f t="shared" si="760"/>
        <v>43438</v>
      </c>
      <c r="C8095" s="126">
        <f t="shared" si="761"/>
        <v>2</v>
      </c>
      <c r="D8095" s="127">
        <f>INDEX('365x24'!$D$4:$AA$369,'8760'!A8095,'8760'!C8095)</f>
        <v>1.6848629432312059</v>
      </c>
      <c r="E8095" s="130">
        <f t="shared" si="756"/>
        <v>3.5687175786478139E-5</v>
      </c>
      <c r="O8095" s="220">
        <f t="shared" si="758"/>
        <v>43438.083333333336</v>
      </c>
      <c r="P8095">
        <f t="shared" si="759"/>
        <v>3.5687175786478139E-5</v>
      </c>
    </row>
    <row r="8096" spans="1:16">
      <c r="A8096">
        <f t="shared" si="757"/>
        <v>338</v>
      </c>
      <c r="B8096" s="128">
        <f t="shared" si="760"/>
        <v>43438</v>
      </c>
      <c r="C8096" s="126">
        <f t="shared" si="761"/>
        <v>3</v>
      </c>
      <c r="D8096" s="127">
        <f>INDEX('365x24'!$D$4:$AA$369,'8760'!A8096,'8760'!C8096)</f>
        <v>1.5748718905573587</v>
      </c>
      <c r="E8096" s="130">
        <f t="shared" si="756"/>
        <v>3.3357449177271854E-5</v>
      </c>
      <c r="O8096" s="220">
        <f t="shared" si="758"/>
        <v>43438.125</v>
      </c>
      <c r="P8096">
        <f t="shared" si="759"/>
        <v>3.3357449177271854E-5</v>
      </c>
    </row>
    <row r="8097" spans="1:16">
      <c r="A8097">
        <f t="shared" si="757"/>
        <v>338</v>
      </c>
      <c r="B8097" s="128">
        <f t="shared" si="760"/>
        <v>43438</v>
      </c>
      <c r="C8097" s="126">
        <f t="shared" si="761"/>
        <v>4</v>
      </c>
      <c r="D8097" s="127">
        <f>INDEX('365x24'!$D$4:$AA$369,'8760'!A8097,'8760'!C8097)</f>
        <v>1.5622062541888548</v>
      </c>
      <c r="E8097" s="130">
        <f t="shared" si="756"/>
        <v>3.3089177628332942E-5</v>
      </c>
      <c r="O8097" s="220">
        <f t="shared" si="758"/>
        <v>43438.166666666664</v>
      </c>
      <c r="P8097">
        <f t="shared" si="759"/>
        <v>3.3089177628332942E-5</v>
      </c>
    </row>
    <row r="8098" spans="1:16">
      <c r="A8098">
        <f t="shared" si="757"/>
        <v>338</v>
      </c>
      <c r="B8098" s="128">
        <f t="shared" si="760"/>
        <v>43438</v>
      </c>
      <c r="C8098" s="126">
        <f t="shared" si="761"/>
        <v>5</v>
      </c>
      <c r="D8098" s="127">
        <f>INDEX('365x24'!$D$4:$AA$369,'8760'!A8098,'8760'!C8098)</f>
        <v>1.7791886035545359</v>
      </c>
      <c r="E8098" s="130">
        <f t="shared" si="756"/>
        <v>3.7685092848312632E-5</v>
      </c>
      <c r="O8098" s="220">
        <f t="shared" si="758"/>
        <v>43438.208333333336</v>
      </c>
      <c r="P8098">
        <f t="shared" si="759"/>
        <v>3.7685092848312632E-5</v>
      </c>
    </row>
    <row r="8099" spans="1:16">
      <c r="A8099">
        <f t="shared" si="757"/>
        <v>338</v>
      </c>
      <c r="B8099" s="128">
        <f t="shared" si="760"/>
        <v>43438</v>
      </c>
      <c r="C8099" s="126">
        <f t="shared" si="761"/>
        <v>6</v>
      </c>
      <c r="D8099" s="127">
        <f>INDEX('365x24'!$D$4:$AA$369,'8760'!A8099,'8760'!C8099)</f>
        <v>3.2217379246830538</v>
      </c>
      <c r="E8099" s="130">
        <f t="shared" si="756"/>
        <v>6.8239810316933285E-5</v>
      </c>
      <c r="O8099" s="220">
        <f t="shared" si="758"/>
        <v>43438.25</v>
      </c>
      <c r="P8099">
        <f t="shared" si="759"/>
        <v>6.8239810316933285E-5</v>
      </c>
    </row>
    <row r="8100" spans="1:16">
      <c r="A8100">
        <f t="shared" si="757"/>
        <v>338</v>
      </c>
      <c r="B8100" s="128">
        <f t="shared" si="760"/>
        <v>43438</v>
      </c>
      <c r="C8100" s="126">
        <f t="shared" si="761"/>
        <v>7</v>
      </c>
      <c r="D8100" s="127">
        <f>INDEX('365x24'!$D$4:$AA$369,'8760'!A8100,'8760'!C8100)</f>
        <v>4.7396144515821472</v>
      </c>
      <c r="E8100" s="130">
        <f t="shared" si="756"/>
        <v>1.0039003752398008E-4</v>
      </c>
      <c r="O8100" s="220">
        <f t="shared" si="758"/>
        <v>43438.291666666664</v>
      </c>
      <c r="P8100">
        <f t="shared" si="759"/>
        <v>1.0039003752398008E-4</v>
      </c>
    </row>
    <row r="8101" spans="1:16">
      <c r="A8101">
        <f t="shared" si="757"/>
        <v>338</v>
      </c>
      <c r="B8101" s="128">
        <f t="shared" si="760"/>
        <v>43438</v>
      </c>
      <c r="C8101" s="126">
        <f t="shared" si="761"/>
        <v>8</v>
      </c>
      <c r="D8101" s="127">
        <f>INDEX('365x24'!$D$4:$AA$369,'8760'!A8101,'8760'!C8101)</f>
        <v>5.0365902938015337</v>
      </c>
      <c r="E8101" s="130">
        <f t="shared" si="756"/>
        <v>1.0668029936883703E-4</v>
      </c>
      <c r="O8101" s="220">
        <f t="shared" si="758"/>
        <v>43438.333333333336</v>
      </c>
      <c r="P8101">
        <f t="shared" si="759"/>
        <v>1.0668029936883703E-4</v>
      </c>
    </row>
    <row r="8102" spans="1:16">
      <c r="A8102">
        <f t="shared" si="757"/>
        <v>338</v>
      </c>
      <c r="B8102" s="128">
        <f t="shared" si="760"/>
        <v>43438</v>
      </c>
      <c r="C8102" s="126">
        <f t="shared" si="761"/>
        <v>9</v>
      </c>
      <c r="D8102" s="127">
        <f>INDEX('365x24'!$D$4:$AA$369,'8760'!A8102,'8760'!C8102)</f>
        <v>4.9146002171996308</v>
      </c>
      <c r="E8102" s="130">
        <f t="shared" si="756"/>
        <v>1.0409642076589916E-4</v>
      </c>
      <c r="O8102" s="220">
        <f t="shared" si="758"/>
        <v>43438.375</v>
      </c>
      <c r="P8102">
        <f t="shared" si="759"/>
        <v>1.0409642076589916E-4</v>
      </c>
    </row>
    <row r="8103" spans="1:16">
      <c r="A8103">
        <f t="shared" si="757"/>
        <v>338</v>
      </c>
      <c r="B8103" s="128">
        <f t="shared" si="760"/>
        <v>43438</v>
      </c>
      <c r="C8103" s="126">
        <f t="shared" si="761"/>
        <v>10</v>
      </c>
      <c r="D8103" s="127">
        <f>INDEX('365x24'!$D$4:$AA$369,'8760'!A8103,'8760'!C8103)</f>
        <v>5.0975853321024855</v>
      </c>
      <c r="E8103" s="130">
        <f t="shared" si="756"/>
        <v>1.0797223867030597E-4</v>
      </c>
      <c r="O8103" s="220">
        <f t="shared" si="758"/>
        <v>43438.416666666664</v>
      </c>
      <c r="P8103">
        <f t="shared" si="759"/>
        <v>1.0797223867030597E-4</v>
      </c>
    </row>
    <row r="8104" spans="1:16">
      <c r="A8104">
        <f t="shared" si="757"/>
        <v>338</v>
      </c>
      <c r="B8104" s="128">
        <f t="shared" si="760"/>
        <v>43438</v>
      </c>
      <c r="C8104" s="126">
        <f t="shared" si="761"/>
        <v>11</v>
      </c>
      <c r="D8104" s="127">
        <f>INDEX('365x24'!$D$4:$AA$369,'8760'!A8104,'8760'!C8104)</f>
        <v>6.3814808924044852</v>
      </c>
      <c r="E8104" s="130">
        <f t="shared" si="756"/>
        <v>1.3516650199958666E-4</v>
      </c>
      <c r="O8104" s="220">
        <f t="shared" si="758"/>
        <v>43438.458333333336</v>
      </c>
      <c r="P8104">
        <f t="shared" si="759"/>
        <v>1.3516650199958666E-4</v>
      </c>
    </row>
    <row r="8105" spans="1:16">
      <c r="A8105">
        <f t="shared" si="757"/>
        <v>338</v>
      </c>
      <c r="B8105" s="128">
        <f t="shared" si="760"/>
        <v>43438</v>
      </c>
      <c r="C8105" s="126">
        <f t="shared" si="761"/>
        <v>12</v>
      </c>
      <c r="D8105" s="127">
        <f>INDEX('365x24'!$D$4:$AA$369,'8760'!A8105,'8760'!C8105)</f>
        <v>7.0644253376430095</v>
      </c>
      <c r="E8105" s="130">
        <f t="shared" si="756"/>
        <v>1.4963198630947661E-4</v>
      </c>
      <c r="O8105" s="220">
        <f t="shared" si="758"/>
        <v>43438.5</v>
      </c>
      <c r="P8105">
        <f t="shared" si="759"/>
        <v>1.4963198630947661E-4</v>
      </c>
    </row>
    <row r="8106" spans="1:16">
      <c r="A8106">
        <f t="shared" si="757"/>
        <v>338</v>
      </c>
      <c r="B8106" s="128">
        <f t="shared" si="760"/>
        <v>43438</v>
      </c>
      <c r="C8106" s="126">
        <f t="shared" si="761"/>
        <v>13</v>
      </c>
      <c r="D8106" s="127">
        <f>INDEX('365x24'!$D$4:$AA$369,'8760'!A8106,'8760'!C8106)</f>
        <v>7.0984225721058349</v>
      </c>
      <c r="E8106" s="130">
        <f t="shared" si="756"/>
        <v>1.5035208362504946E-4</v>
      </c>
      <c r="O8106" s="220">
        <f t="shared" si="758"/>
        <v>43438.541666666664</v>
      </c>
      <c r="P8106">
        <f t="shared" si="759"/>
        <v>1.5035208362504946E-4</v>
      </c>
    </row>
    <row r="8107" spans="1:16">
      <c r="A8107">
        <f t="shared" si="757"/>
        <v>338</v>
      </c>
      <c r="B8107" s="128">
        <f t="shared" si="760"/>
        <v>43438</v>
      </c>
      <c r="C8107" s="126">
        <f t="shared" si="761"/>
        <v>14</v>
      </c>
      <c r="D8107" s="127">
        <f>INDEX('365x24'!$D$4:$AA$369,'8760'!A8107,'8760'!C8107)</f>
        <v>7.0914231414811351</v>
      </c>
      <c r="E8107" s="130">
        <f t="shared" si="756"/>
        <v>1.502038282953727E-4</v>
      </c>
      <c r="O8107" s="220">
        <f t="shared" si="758"/>
        <v>43438.583333333336</v>
      </c>
      <c r="P8107">
        <f t="shared" si="759"/>
        <v>1.502038282953727E-4</v>
      </c>
    </row>
    <row r="8108" spans="1:16">
      <c r="A8108">
        <f t="shared" si="757"/>
        <v>338</v>
      </c>
      <c r="B8108" s="128">
        <f t="shared" si="760"/>
        <v>43438</v>
      </c>
      <c r="C8108" s="126">
        <f t="shared" si="761"/>
        <v>15</v>
      </c>
      <c r="D8108" s="127">
        <f>INDEX('365x24'!$D$4:$AA$369,'8760'!A8108,'8760'!C8108)</f>
        <v>6.6751236724216358</v>
      </c>
      <c r="E8108" s="130">
        <f t="shared" si="756"/>
        <v>1.4138616606840712E-4</v>
      </c>
      <c r="O8108" s="220">
        <f t="shared" si="758"/>
        <v>43438.625</v>
      </c>
      <c r="P8108">
        <f t="shared" si="759"/>
        <v>1.4138616606840712E-4</v>
      </c>
    </row>
    <row r="8109" spans="1:16">
      <c r="A8109">
        <f t="shared" si="757"/>
        <v>338</v>
      </c>
      <c r="B8109" s="128">
        <f t="shared" si="760"/>
        <v>43438</v>
      </c>
      <c r="C8109" s="126">
        <f t="shared" si="761"/>
        <v>16</v>
      </c>
      <c r="D8109" s="127">
        <f>INDEX('365x24'!$D$4:$AA$369,'8760'!A8109,'8760'!C8109)</f>
        <v>6.5218028111186959</v>
      </c>
      <c r="E8109" s="130">
        <f t="shared" si="756"/>
        <v>1.381386683707256E-4</v>
      </c>
      <c r="O8109" s="220">
        <f t="shared" si="758"/>
        <v>43438.666666666664</v>
      </c>
      <c r="P8109">
        <f t="shared" si="759"/>
        <v>1.381386683707256E-4</v>
      </c>
    </row>
    <row r="8110" spans="1:16">
      <c r="A8110">
        <f t="shared" si="757"/>
        <v>338</v>
      </c>
      <c r="B8110" s="128">
        <f t="shared" si="760"/>
        <v>43438</v>
      </c>
      <c r="C8110" s="126">
        <f t="shared" si="761"/>
        <v>17</v>
      </c>
      <c r="D8110" s="127">
        <f>INDEX('365x24'!$D$4:$AA$369,'8760'!A8110,'8760'!C8110)</f>
        <v>6.5431344092130184</v>
      </c>
      <c r="E8110" s="130">
        <f t="shared" si="756"/>
        <v>1.3859049413735954E-4</v>
      </c>
      <c r="O8110" s="220">
        <f t="shared" si="758"/>
        <v>43438.708333333336</v>
      </c>
      <c r="P8110">
        <f t="shared" si="759"/>
        <v>1.3859049413735954E-4</v>
      </c>
    </row>
    <row r="8111" spans="1:16">
      <c r="A8111">
        <f t="shared" si="757"/>
        <v>338</v>
      </c>
      <c r="B8111" s="128">
        <f t="shared" si="760"/>
        <v>43438</v>
      </c>
      <c r="C8111" s="126">
        <f t="shared" si="761"/>
        <v>18</v>
      </c>
      <c r="D8111" s="127">
        <f>INDEX('365x24'!$D$4:$AA$369,'8760'!A8111,'8760'!C8111)</f>
        <v>6.8274446150639019</v>
      </c>
      <c r="E8111" s="130">
        <f t="shared" si="756"/>
        <v>1.4461248443327761E-4</v>
      </c>
      <c r="O8111" s="220">
        <f t="shared" si="758"/>
        <v>43438.75</v>
      </c>
      <c r="P8111">
        <f t="shared" si="759"/>
        <v>1.4461248443327761E-4</v>
      </c>
    </row>
    <row r="8112" spans="1:16">
      <c r="A8112">
        <f t="shared" si="757"/>
        <v>338</v>
      </c>
      <c r="B8112" s="128">
        <f t="shared" si="760"/>
        <v>43438</v>
      </c>
      <c r="C8112" s="126">
        <f t="shared" si="761"/>
        <v>19</v>
      </c>
      <c r="D8112" s="127">
        <f>INDEX('365x24'!$D$4:$AA$369,'8760'!A8112,'8760'!C8112)</f>
        <v>6.6394599068576907</v>
      </c>
      <c r="E8112" s="130">
        <f t="shared" si="756"/>
        <v>1.4063076986481595E-4</v>
      </c>
      <c r="O8112" s="220">
        <f t="shared" si="758"/>
        <v>43438.791666666664</v>
      </c>
      <c r="P8112">
        <f t="shared" si="759"/>
        <v>1.4063076986481595E-4</v>
      </c>
    </row>
    <row r="8113" spans="1:16">
      <c r="A8113">
        <f t="shared" si="757"/>
        <v>338</v>
      </c>
      <c r="B8113" s="128">
        <f t="shared" si="760"/>
        <v>43438</v>
      </c>
      <c r="C8113" s="126">
        <f t="shared" si="761"/>
        <v>20</v>
      </c>
      <c r="D8113" s="127">
        <f>INDEX('365x24'!$D$4:$AA$369,'8760'!A8113,'8760'!C8113)</f>
        <v>6.5844643805207665</v>
      </c>
      <c r="E8113" s="130">
        <f t="shared" si="756"/>
        <v>1.394659065602128E-4</v>
      </c>
      <c r="O8113" s="220">
        <f t="shared" si="758"/>
        <v>43438.833333333336</v>
      </c>
      <c r="P8113">
        <f t="shared" si="759"/>
        <v>1.394659065602128E-4</v>
      </c>
    </row>
    <row r="8114" spans="1:16">
      <c r="A8114">
        <f t="shared" si="757"/>
        <v>338</v>
      </c>
      <c r="B8114" s="128">
        <f t="shared" si="760"/>
        <v>43438</v>
      </c>
      <c r="C8114" s="126">
        <f t="shared" si="761"/>
        <v>21</v>
      </c>
      <c r="D8114" s="127">
        <f>INDEX('365x24'!$D$4:$AA$369,'8760'!A8114,'8760'!C8114)</f>
        <v>6.1574991124141052</v>
      </c>
      <c r="E8114" s="130">
        <f t="shared" si="756"/>
        <v>1.3042233144993021E-4</v>
      </c>
      <c r="O8114" s="220">
        <f t="shared" si="758"/>
        <v>43438.875</v>
      </c>
      <c r="P8114">
        <f t="shared" si="759"/>
        <v>1.3042233144993021E-4</v>
      </c>
    </row>
    <row r="8115" spans="1:16">
      <c r="A8115">
        <f t="shared" si="757"/>
        <v>338</v>
      </c>
      <c r="B8115" s="128">
        <f t="shared" si="760"/>
        <v>43438</v>
      </c>
      <c r="C8115" s="126">
        <f t="shared" si="761"/>
        <v>22</v>
      </c>
      <c r="D8115" s="127">
        <f>INDEX('365x24'!$D$4:$AA$369,'8760'!A8115,'8760'!C8115)</f>
        <v>5.8885209926935156</v>
      </c>
      <c r="E8115" s="130">
        <f t="shared" si="756"/>
        <v>1.2472509092378031E-4</v>
      </c>
      <c r="O8115" s="220">
        <f t="shared" si="758"/>
        <v>43438.916666666664</v>
      </c>
      <c r="P8115">
        <f t="shared" si="759"/>
        <v>1.2472509092378031E-4</v>
      </c>
    </row>
    <row r="8116" spans="1:16">
      <c r="A8116">
        <f t="shared" si="757"/>
        <v>338</v>
      </c>
      <c r="B8116" s="128">
        <f t="shared" si="760"/>
        <v>43438</v>
      </c>
      <c r="C8116" s="126">
        <f t="shared" si="761"/>
        <v>23</v>
      </c>
      <c r="D8116" s="127">
        <f>INDEX('365x24'!$D$4:$AA$369,'8760'!A8116,'8760'!C8116)</f>
        <v>5.4935531217283353</v>
      </c>
      <c r="E8116" s="130">
        <f t="shared" si="756"/>
        <v>1.1635925446344861E-4</v>
      </c>
      <c r="O8116" s="220">
        <f t="shared" si="758"/>
        <v>43438.958333333336</v>
      </c>
      <c r="P8116">
        <f t="shared" si="759"/>
        <v>1.1635925446344861E-4</v>
      </c>
    </row>
    <row r="8117" spans="1:16">
      <c r="A8117">
        <f t="shared" si="757"/>
        <v>338</v>
      </c>
      <c r="B8117" s="128">
        <f t="shared" si="760"/>
        <v>43438</v>
      </c>
      <c r="C8117" s="126">
        <f t="shared" si="761"/>
        <v>24</v>
      </c>
      <c r="D8117" s="127">
        <f>INDEX('365x24'!$D$4:$AA$369,'8760'!A8117,'8760'!C8117)</f>
        <v>5.1455814278147098</v>
      </c>
      <c r="E8117" s="130">
        <f t="shared" si="756"/>
        <v>1.0898884664523236E-4</v>
      </c>
      <c r="O8117" s="220">
        <f t="shared" si="758"/>
        <v>43439</v>
      </c>
      <c r="P8117">
        <f t="shared" si="759"/>
        <v>1.0898884664523236E-4</v>
      </c>
    </row>
    <row r="8118" spans="1:16">
      <c r="A8118">
        <f t="shared" si="757"/>
        <v>339</v>
      </c>
      <c r="B8118" s="128">
        <f t="shared" si="760"/>
        <v>43439</v>
      </c>
      <c r="C8118" s="126">
        <f t="shared" si="761"/>
        <v>1</v>
      </c>
      <c r="D8118" s="127">
        <f>INDEX('365x24'!$D$4:$AA$369,'8760'!A8118,'8760'!C8118)</f>
        <v>1.6608714310508004</v>
      </c>
      <c r="E8118" s="130">
        <f t="shared" si="756"/>
        <v>3.5179010231525896E-5</v>
      </c>
      <c r="O8118" s="220">
        <f t="shared" si="758"/>
        <v>43439.041666666664</v>
      </c>
      <c r="P8118">
        <f t="shared" si="759"/>
        <v>3.5179010231525896E-5</v>
      </c>
    </row>
    <row r="8119" spans="1:16">
      <c r="A8119">
        <f t="shared" si="757"/>
        <v>339</v>
      </c>
      <c r="B8119" s="128">
        <f t="shared" si="760"/>
        <v>43439</v>
      </c>
      <c r="C8119" s="126">
        <f t="shared" si="761"/>
        <v>2</v>
      </c>
      <c r="D8119" s="127">
        <f>INDEX('365x24'!$D$4:$AA$369,'8760'!A8119,'8760'!C8119)</f>
        <v>1.556837050179783</v>
      </c>
      <c r="E8119" s="130">
        <f t="shared" si="756"/>
        <v>3.2975452219346417E-5</v>
      </c>
      <c r="O8119" s="220">
        <f t="shared" si="758"/>
        <v>43439.083333333336</v>
      </c>
      <c r="P8119">
        <f t="shared" si="759"/>
        <v>3.2975452219346417E-5</v>
      </c>
    </row>
    <row r="8120" spans="1:16">
      <c r="A8120">
        <f t="shared" si="757"/>
        <v>339</v>
      </c>
      <c r="B8120" s="128">
        <f t="shared" si="760"/>
        <v>43439</v>
      </c>
      <c r="C8120" s="126">
        <f t="shared" si="761"/>
        <v>3</v>
      </c>
      <c r="D8120" s="127">
        <f>INDEX('365x24'!$D$4:$AA$369,'8760'!A8120,'8760'!C8120)</f>
        <v>1.4527578075662599</v>
      </c>
      <c r="E8120" s="130">
        <f t="shared" si="756"/>
        <v>3.0770943988101756E-5</v>
      </c>
      <c r="O8120" s="220">
        <f t="shared" si="758"/>
        <v>43439.125</v>
      </c>
      <c r="P8120">
        <f t="shared" si="759"/>
        <v>3.0770943988101756E-5</v>
      </c>
    </row>
    <row r="8121" spans="1:16">
      <c r="A8121">
        <f t="shared" si="757"/>
        <v>339</v>
      </c>
      <c r="B8121" s="128">
        <f t="shared" si="760"/>
        <v>43439</v>
      </c>
      <c r="C8121" s="126">
        <f t="shared" si="761"/>
        <v>4</v>
      </c>
      <c r="D8121" s="127">
        <f>INDEX('365x24'!$D$4:$AA$369,'8760'!A8121,'8760'!C8121)</f>
        <v>1.4737979648014943</v>
      </c>
      <c r="E8121" s="130">
        <f t="shared" si="756"/>
        <v>3.1216596729676659E-5</v>
      </c>
      <c r="O8121" s="220">
        <f t="shared" si="758"/>
        <v>43439.166666666664</v>
      </c>
      <c r="P8121">
        <f t="shared" si="759"/>
        <v>3.1216596729676659E-5</v>
      </c>
    </row>
    <row r="8122" spans="1:16">
      <c r="A8122">
        <f t="shared" si="757"/>
        <v>339</v>
      </c>
      <c r="B8122" s="128">
        <f t="shared" si="760"/>
        <v>43439</v>
      </c>
      <c r="C8122" s="126">
        <f t="shared" si="761"/>
        <v>5</v>
      </c>
      <c r="D8122" s="127">
        <f>INDEX('365x24'!$D$4:$AA$369,'8760'!A8122,'8760'!C8122)</f>
        <v>1.676573040927841</v>
      </c>
      <c r="E8122" s="130">
        <f t="shared" si="756"/>
        <v>3.5511586904342989E-5</v>
      </c>
      <c r="O8122" s="220">
        <f t="shared" si="758"/>
        <v>43439.208333333336</v>
      </c>
      <c r="P8122">
        <f t="shared" si="759"/>
        <v>3.5511586904342989E-5</v>
      </c>
    </row>
    <row r="8123" spans="1:16">
      <c r="A8123">
        <f t="shared" si="757"/>
        <v>339</v>
      </c>
      <c r="B8123" s="128">
        <f t="shared" si="760"/>
        <v>43439</v>
      </c>
      <c r="C8123" s="126">
        <f t="shared" si="761"/>
        <v>6</v>
      </c>
      <c r="D8123" s="127">
        <f>INDEX('365x24'!$D$4:$AA$369,'8760'!A8123,'8760'!C8123)</f>
        <v>3.1212108731005466</v>
      </c>
      <c r="E8123" s="130">
        <f t="shared" si="756"/>
        <v>6.6110541241645065E-5</v>
      </c>
      <c r="O8123" s="220">
        <f t="shared" si="758"/>
        <v>43439.25</v>
      </c>
      <c r="P8123">
        <f t="shared" si="759"/>
        <v>6.6110541241645065E-5</v>
      </c>
    </row>
    <row r="8124" spans="1:16">
      <c r="A8124">
        <f t="shared" si="757"/>
        <v>339</v>
      </c>
      <c r="B8124" s="128">
        <f t="shared" si="760"/>
        <v>43439</v>
      </c>
      <c r="C8124" s="126">
        <f t="shared" si="761"/>
        <v>7</v>
      </c>
      <c r="D8124" s="127">
        <f>INDEX('365x24'!$D$4:$AA$369,'8760'!A8124,'8760'!C8124)</f>
        <v>4.6309879553917144</v>
      </c>
      <c r="E8124" s="130">
        <f t="shared" si="756"/>
        <v>9.8089213661605405E-5</v>
      </c>
      <c r="O8124" s="220">
        <f t="shared" si="758"/>
        <v>43439.291666666664</v>
      </c>
      <c r="P8124">
        <f t="shared" si="759"/>
        <v>9.8089213661605405E-5</v>
      </c>
    </row>
    <row r="8125" spans="1:16">
      <c r="A8125">
        <f t="shared" si="757"/>
        <v>339</v>
      </c>
      <c r="B8125" s="128">
        <f t="shared" si="760"/>
        <v>43439</v>
      </c>
      <c r="C8125" s="126">
        <f t="shared" si="761"/>
        <v>8</v>
      </c>
      <c r="D8125" s="127">
        <f>INDEX('365x24'!$D$4:$AA$369,'8760'!A8125,'8760'!C8125)</f>
        <v>4.9241145809248037</v>
      </c>
      <c r="E8125" s="130">
        <f t="shared" si="756"/>
        <v>1.0429794503356782E-4</v>
      </c>
      <c r="O8125" s="220">
        <f t="shared" si="758"/>
        <v>43439.333333333336</v>
      </c>
      <c r="P8125">
        <f t="shared" si="759"/>
        <v>1.0429794503356782E-4</v>
      </c>
    </row>
    <row r="8126" spans="1:16">
      <c r="A8126">
        <f t="shared" si="757"/>
        <v>339</v>
      </c>
      <c r="B8126" s="128">
        <f t="shared" si="760"/>
        <v>43439</v>
      </c>
      <c r="C8126" s="126">
        <f t="shared" si="761"/>
        <v>9</v>
      </c>
      <c r="D8126" s="127">
        <f>INDEX('365x24'!$D$4:$AA$369,'8760'!A8126,'8760'!C8126)</f>
        <v>4.8156388875457088</v>
      </c>
      <c r="E8126" s="130">
        <f t="shared" si="756"/>
        <v>1.0200031533393436E-4</v>
      </c>
      <c r="O8126" s="220">
        <f t="shared" si="758"/>
        <v>43439.375</v>
      </c>
      <c r="P8126">
        <f t="shared" si="759"/>
        <v>1.0200031533393436E-4</v>
      </c>
    </row>
    <row r="8127" spans="1:16">
      <c r="A8127">
        <f t="shared" si="757"/>
        <v>339</v>
      </c>
      <c r="B8127" s="128">
        <f t="shared" si="760"/>
        <v>43439</v>
      </c>
      <c r="C8127" s="126">
        <f t="shared" si="761"/>
        <v>10</v>
      </c>
      <c r="D8127" s="127">
        <f>INDEX('365x24'!$D$4:$AA$369,'8760'!A8127,'8760'!C8127)</f>
        <v>4.9844984863376469</v>
      </c>
      <c r="E8127" s="130">
        <f t="shared" si="756"/>
        <v>1.0557693989531575E-4</v>
      </c>
      <c r="O8127" s="220">
        <f t="shared" si="758"/>
        <v>43439.416666666664</v>
      </c>
      <c r="P8127">
        <f t="shared" si="759"/>
        <v>1.0557693989531575E-4</v>
      </c>
    </row>
    <row r="8128" spans="1:16">
      <c r="A8128">
        <f t="shared" si="757"/>
        <v>339</v>
      </c>
      <c r="B8128" s="128">
        <f t="shared" si="760"/>
        <v>43439</v>
      </c>
      <c r="C8128" s="126">
        <f t="shared" si="761"/>
        <v>11</v>
      </c>
      <c r="D8128" s="127">
        <f>INDEX('365x24'!$D$4:$AA$369,'8760'!A8128,'8760'!C8128)</f>
        <v>6.2164916590327239</v>
      </c>
      <c r="E8128" s="130">
        <f t="shared" si="756"/>
        <v>1.3167185586360935E-4</v>
      </c>
      <c r="O8128" s="220">
        <f t="shared" si="758"/>
        <v>43439.458333333336</v>
      </c>
      <c r="P8128">
        <f t="shared" si="759"/>
        <v>1.3167185586360935E-4</v>
      </c>
    </row>
    <row r="8129" spans="1:16">
      <c r="A8129">
        <f t="shared" si="757"/>
        <v>339</v>
      </c>
      <c r="B8129" s="128">
        <f t="shared" si="760"/>
        <v>43439</v>
      </c>
      <c r="C8129" s="126">
        <f t="shared" si="761"/>
        <v>12</v>
      </c>
      <c r="D8129" s="127">
        <f>INDEX('365x24'!$D$4:$AA$369,'8760'!A8129,'8760'!C8129)</f>
        <v>6.8201064044486488</v>
      </c>
      <c r="E8129" s="130">
        <f t="shared" si="756"/>
        <v>1.4445705338576314E-4</v>
      </c>
      <c r="O8129" s="220">
        <f t="shared" si="758"/>
        <v>43439.5</v>
      </c>
      <c r="P8129">
        <f t="shared" si="759"/>
        <v>1.4445705338576314E-4</v>
      </c>
    </row>
    <row r="8130" spans="1:16">
      <c r="A8130">
        <f t="shared" si="757"/>
        <v>339</v>
      </c>
      <c r="B8130" s="128">
        <f t="shared" si="760"/>
        <v>43439</v>
      </c>
      <c r="C8130" s="126">
        <f t="shared" si="761"/>
        <v>13</v>
      </c>
      <c r="D8130" s="127">
        <f>INDEX('365x24'!$D$4:$AA$369,'8760'!A8130,'8760'!C8130)</f>
        <v>6.8224840768014605</v>
      </c>
      <c r="E8130" s="130">
        <f t="shared" si="756"/>
        <v>1.4450741499621834E-4</v>
      </c>
      <c r="O8130" s="220">
        <f t="shared" si="758"/>
        <v>43439.541666666664</v>
      </c>
      <c r="P8130">
        <f t="shared" si="759"/>
        <v>1.4450741499621834E-4</v>
      </c>
    </row>
    <row r="8131" spans="1:16">
      <c r="A8131">
        <f t="shared" si="757"/>
        <v>339</v>
      </c>
      <c r="B8131" s="128">
        <f t="shared" si="760"/>
        <v>43439</v>
      </c>
      <c r="C8131" s="126">
        <f t="shared" si="761"/>
        <v>14</v>
      </c>
      <c r="D8131" s="127">
        <f>INDEX('365x24'!$D$4:$AA$369,'8760'!A8131,'8760'!C8131)</f>
        <v>6.8215868419513468</v>
      </c>
      <c r="E8131" s="130">
        <f t="shared" si="756"/>
        <v>1.4448841061491459E-4</v>
      </c>
      <c r="O8131" s="220">
        <f t="shared" si="758"/>
        <v>43439.583333333336</v>
      </c>
      <c r="P8131">
        <f t="shared" si="759"/>
        <v>1.4448841061491459E-4</v>
      </c>
    </row>
    <row r="8132" spans="1:16">
      <c r="A8132">
        <f t="shared" si="757"/>
        <v>339</v>
      </c>
      <c r="B8132" s="128">
        <f t="shared" si="760"/>
        <v>43439</v>
      </c>
      <c r="C8132" s="126">
        <f t="shared" si="761"/>
        <v>15</v>
      </c>
      <c r="D8132" s="127">
        <f>INDEX('365x24'!$D$4:$AA$369,'8760'!A8132,'8760'!C8132)</f>
        <v>6.4941858451438064</v>
      </c>
      <c r="E8132" s="130">
        <f t="shared" si="756"/>
        <v>1.3755371187714578E-4</v>
      </c>
      <c r="O8132" s="220">
        <f t="shared" si="758"/>
        <v>43439.625</v>
      </c>
      <c r="P8132">
        <f t="shared" si="759"/>
        <v>1.3755371187714578E-4</v>
      </c>
    </row>
    <row r="8133" spans="1:16">
      <c r="A8133">
        <f t="shared" si="757"/>
        <v>339</v>
      </c>
      <c r="B8133" s="128">
        <f t="shared" si="760"/>
        <v>43439</v>
      </c>
      <c r="C8133" s="126">
        <f t="shared" si="761"/>
        <v>16</v>
      </c>
      <c r="D8133" s="127">
        <f>INDEX('365x24'!$D$4:$AA$369,'8760'!A8133,'8760'!C8133)</f>
        <v>6.4081410230176248</v>
      </c>
      <c r="E8133" s="130">
        <f t="shared" si="756"/>
        <v>1.3573119171010812E-4</v>
      </c>
      <c r="O8133" s="220">
        <f t="shared" si="758"/>
        <v>43439.666666666664</v>
      </c>
      <c r="P8133">
        <f t="shared" si="759"/>
        <v>1.3573119171010812E-4</v>
      </c>
    </row>
    <row r="8134" spans="1:16">
      <c r="A8134">
        <f t="shared" si="757"/>
        <v>339</v>
      </c>
      <c r="B8134" s="128">
        <f t="shared" si="760"/>
        <v>43439</v>
      </c>
      <c r="C8134" s="126">
        <f t="shared" si="761"/>
        <v>17</v>
      </c>
      <c r="D8134" s="127">
        <f>INDEX('365x24'!$D$4:$AA$369,'8760'!A8134,'8760'!C8134)</f>
        <v>6.3375735020559558</v>
      </c>
      <c r="E8134" s="130">
        <f t="shared" ref="E8134:E8197" si="762">D8134*$E$2</f>
        <v>1.3423649712056166E-4</v>
      </c>
      <c r="O8134" s="220">
        <f t="shared" si="758"/>
        <v>43439.708333333336</v>
      </c>
      <c r="P8134">
        <f t="shared" si="759"/>
        <v>1.3423649712056166E-4</v>
      </c>
    </row>
    <row r="8135" spans="1:16">
      <c r="A8135">
        <f t="shared" ref="A8135:A8198" si="763">IF(C8135=1,A8134+1,A8134)</f>
        <v>339</v>
      </c>
      <c r="B8135" s="128">
        <f t="shared" si="760"/>
        <v>43439</v>
      </c>
      <c r="C8135" s="126">
        <f t="shared" si="761"/>
        <v>18</v>
      </c>
      <c r="D8135" s="127">
        <f>INDEX('365x24'!$D$4:$AA$369,'8760'!A8135,'8760'!C8135)</f>
        <v>6.538374661512047</v>
      </c>
      <c r="E8135" s="130">
        <f t="shared" si="762"/>
        <v>1.3848967765635957E-4</v>
      </c>
      <c r="O8135" s="220">
        <f t="shared" ref="O8135:O8198" si="764">B8135+O$3*C8135</f>
        <v>43439.75</v>
      </c>
      <c r="P8135">
        <f t="shared" ref="P8135:P8198" si="765">E8135</f>
        <v>1.3848967765635957E-4</v>
      </c>
    </row>
    <row r="8136" spans="1:16">
      <c r="A8136">
        <f t="shared" si="763"/>
        <v>339</v>
      </c>
      <c r="B8136" s="128">
        <f t="shared" ref="B8136:B8199" si="766">IF(C8135=24,B8135+1,B8135)</f>
        <v>43439</v>
      </c>
      <c r="C8136" s="126">
        <f t="shared" ref="C8136:C8199" si="767">IF(C8135=24,1,C8135+1)</f>
        <v>19</v>
      </c>
      <c r="D8136" s="127">
        <f>INDEX('365x24'!$D$4:$AA$369,'8760'!A8136,'8760'!C8136)</f>
        <v>6.34569347744951</v>
      </c>
      <c r="E8136" s="130">
        <f t="shared" si="762"/>
        <v>1.3440848677136131E-4</v>
      </c>
      <c r="O8136" s="220">
        <f t="shared" si="764"/>
        <v>43439.791666666664</v>
      </c>
      <c r="P8136">
        <f t="shared" si="765"/>
        <v>1.3440848677136131E-4</v>
      </c>
    </row>
    <row r="8137" spans="1:16">
      <c r="A8137">
        <f t="shared" si="763"/>
        <v>339</v>
      </c>
      <c r="B8137" s="128">
        <f t="shared" si="766"/>
        <v>43439</v>
      </c>
      <c r="C8137" s="126">
        <f t="shared" si="767"/>
        <v>20</v>
      </c>
      <c r="D8137" s="127">
        <f>INDEX('365x24'!$D$4:$AA$369,'8760'!A8137,'8760'!C8137)</f>
        <v>6.3699188184026587</v>
      </c>
      <c r="E8137" s="130">
        <f t="shared" si="762"/>
        <v>1.3492160506656484E-4</v>
      </c>
      <c r="O8137" s="220">
        <f t="shared" si="764"/>
        <v>43439.833333333336</v>
      </c>
      <c r="P8137">
        <f t="shared" si="765"/>
        <v>1.3492160506656484E-4</v>
      </c>
    </row>
    <row r="8138" spans="1:16">
      <c r="A8138">
        <f t="shared" si="763"/>
        <v>339</v>
      </c>
      <c r="B8138" s="128">
        <f t="shared" si="766"/>
        <v>43439</v>
      </c>
      <c r="C8138" s="126">
        <f t="shared" si="767"/>
        <v>21</v>
      </c>
      <c r="D8138" s="127">
        <f>INDEX('365x24'!$D$4:$AA$369,'8760'!A8138,'8760'!C8138)</f>
        <v>6.0071667685005252</v>
      </c>
      <c r="E8138" s="130">
        <f t="shared" si="762"/>
        <v>1.2723813370542502E-4</v>
      </c>
      <c r="O8138" s="220">
        <f t="shared" si="764"/>
        <v>43439.875</v>
      </c>
      <c r="P8138">
        <f t="shared" si="765"/>
        <v>1.2723813370542502E-4</v>
      </c>
    </row>
    <row r="8139" spans="1:16">
      <c r="A8139">
        <f t="shared" si="763"/>
        <v>339</v>
      </c>
      <c r="B8139" s="128">
        <f t="shared" si="766"/>
        <v>43439</v>
      </c>
      <c r="C8139" s="126">
        <f t="shared" si="767"/>
        <v>22</v>
      </c>
      <c r="D8139" s="127">
        <f>INDEX('365x24'!$D$4:$AA$369,'8760'!A8139,'8760'!C8139)</f>
        <v>5.7650030824540597</v>
      </c>
      <c r="E8139" s="130">
        <f t="shared" si="762"/>
        <v>1.2210885119152038E-4</v>
      </c>
      <c r="O8139" s="220">
        <f t="shared" si="764"/>
        <v>43439.916666666664</v>
      </c>
      <c r="P8139">
        <f t="shared" si="765"/>
        <v>1.2210885119152038E-4</v>
      </c>
    </row>
    <row r="8140" spans="1:16">
      <c r="A8140">
        <f t="shared" si="763"/>
        <v>339</v>
      </c>
      <c r="B8140" s="128">
        <f t="shared" si="766"/>
        <v>43439</v>
      </c>
      <c r="C8140" s="126">
        <f t="shared" si="767"/>
        <v>23</v>
      </c>
      <c r="D8140" s="127">
        <f>INDEX('365x24'!$D$4:$AA$369,'8760'!A8140,'8760'!C8140)</f>
        <v>5.3635802105119019</v>
      </c>
      <c r="E8140" s="130">
        <f t="shared" si="762"/>
        <v>1.1360629099618534E-4</v>
      </c>
      <c r="O8140" s="220">
        <f t="shared" si="764"/>
        <v>43439.958333333336</v>
      </c>
      <c r="P8140">
        <f t="shared" si="765"/>
        <v>1.1360629099618534E-4</v>
      </c>
    </row>
    <row r="8141" spans="1:16">
      <c r="A8141">
        <f t="shared" si="763"/>
        <v>339</v>
      </c>
      <c r="B8141" s="128">
        <f t="shared" si="766"/>
        <v>43439</v>
      </c>
      <c r="C8141" s="126">
        <f t="shared" si="767"/>
        <v>24</v>
      </c>
      <c r="D8141" s="127">
        <f>INDEX('365x24'!$D$4:$AA$369,'8760'!A8141,'8760'!C8141)</f>
        <v>5.0434916777328134</v>
      </c>
      <c r="E8141" s="130">
        <f t="shared" si="762"/>
        <v>1.0682647796604283E-4</v>
      </c>
      <c r="O8141" s="220">
        <f t="shared" si="764"/>
        <v>43440</v>
      </c>
      <c r="P8141">
        <f t="shared" si="765"/>
        <v>1.0682647796604283E-4</v>
      </c>
    </row>
    <row r="8142" spans="1:16">
      <c r="A8142">
        <f t="shared" si="763"/>
        <v>340</v>
      </c>
      <c r="B8142" s="128">
        <f t="shared" si="766"/>
        <v>43440</v>
      </c>
      <c r="C8142" s="126">
        <f t="shared" si="767"/>
        <v>1</v>
      </c>
      <c r="D8142" s="127">
        <f>INDEX('365x24'!$D$4:$AA$369,'8760'!A8142,'8760'!C8142)</f>
        <v>1.6826813025170133</v>
      </c>
      <c r="E8142" s="130">
        <f t="shared" si="762"/>
        <v>3.5640966333072383E-5</v>
      </c>
      <c r="O8142" s="220">
        <f t="shared" si="764"/>
        <v>43440.041666666664</v>
      </c>
      <c r="P8142">
        <f t="shared" si="765"/>
        <v>3.5640966333072383E-5</v>
      </c>
    </row>
    <row r="8143" spans="1:16">
      <c r="A8143">
        <f t="shared" si="763"/>
        <v>340</v>
      </c>
      <c r="B8143" s="128">
        <f t="shared" si="766"/>
        <v>43440</v>
      </c>
      <c r="C8143" s="126">
        <f t="shared" si="767"/>
        <v>2</v>
      </c>
      <c r="D8143" s="127">
        <f>INDEX('365x24'!$D$4:$AA$369,'8760'!A8143,'8760'!C8143)</f>
        <v>1.5772807855126119</v>
      </c>
      <c r="E8143" s="130">
        <f t="shared" si="762"/>
        <v>3.3408472115407352E-5</v>
      </c>
      <c r="O8143" s="220">
        <f t="shared" si="764"/>
        <v>43440.083333333336</v>
      </c>
      <c r="P8143">
        <f t="shared" si="765"/>
        <v>3.3408472115407352E-5</v>
      </c>
    </row>
    <row r="8144" spans="1:16">
      <c r="A8144">
        <f t="shared" si="763"/>
        <v>340</v>
      </c>
      <c r="B8144" s="128">
        <f t="shared" si="766"/>
        <v>43440</v>
      </c>
      <c r="C8144" s="126">
        <f t="shared" si="767"/>
        <v>3</v>
      </c>
      <c r="D8144" s="127">
        <f>INDEX('365x24'!$D$4:$AA$369,'8760'!A8144,'8760'!C8144)</f>
        <v>1.4718348176599982</v>
      </c>
      <c r="E8144" s="130">
        <f t="shared" si="762"/>
        <v>3.117501520079637E-5</v>
      </c>
      <c r="O8144" s="220">
        <f t="shared" si="764"/>
        <v>43440.125</v>
      </c>
      <c r="P8144">
        <f t="shared" si="765"/>
        <v>3.117501520079637E-5</v>
      </c>
    </row>
    <row r="8145" spans="1:16">
      <c r="A8145">
        <f t="shared" si="763"/>
        <v>340</v>
      </c>
      <c r="B8145" s="128">
        <f t="shared" si="766"/>
        <v>43440</v>
      </c>
      <c r="C8145" s="126">
        <f t="shared" si="767"/>
        <v>4</v>
      </c>
      <c r="D8145" s="127">
        <f>INDEX('365x24'!$D$4:$AA$369,'8760'!A8145,'8760'!C8145)</f>
        <v>1.4931512654715833</v>
      </c>
      <c r="E8145" s="130">
        <f t="shared" si="762"/>
        <v>3.1626520068448347E-5</v>
      </c>
      <c r="O8145" s="220">
        <f t="shared" si="764"/>
        <v>43440.166666666664</v>
      </c>
      <c r="P8145">
        <f t="shared" si="765"/>
        <v>3.1626520068448347E-5</v>
      </c>
    </row>
    <row r="8146" spans="1:16">
      <c r="A8146">
        <f t="shared" si="763"/>
        <v>340</v>
      </c>
      <c r="B8146" s="128">
        <f t="shared" si="766"/>
        <v>43440</v>
      </c>
      <c r="C8146" s="126">
        <f t="shared" si="767"/>
        <v>5</v>
      </c>
      <c r="D8146" s="127">
        <f>INDEX('365x24'!$D$4:$AA$369,'8760'!A8146,'8760'!C8146)</f>
        <v>1.6985890993913304</v>
      </c>
      <c r="E8146" s="130">
        <f t="shared" si="762"/>
        <v>3.5977910264155946E-5</v>
      </c>
      <c r="O8146" s="220">
        <f t="shared" si="764"/>
        <v>43440.208333333336</v>
      </c>
      <c r="P8146">
        <f t="shared" si="765"/>
        <v>3.5977910264155946E-5</v>
      </c>
    </row>
    <row r="8147" spans="1:16">
      <c r="A8147">
        <f t="shared" si="763"/>
        <v>340</v>
      </c>
      <c r="B8147" s="128">
        <f t="shared" si="766"/>
        <v>43440</v>
      </c>
      <c r="C8147" s="126">
        <f t="shared" si="767"/>
        <v>6</v>
      </c>
      <c r="D8147" s="127">
        <f>INDEX('365x24'!$D$4:$AA$369,'8760'!A8147,'8760'!C8147)</f>
        <v>3.1621973135248971</v>
      </c>
      <c r="E8147" s="130">
        <f t="shared" si="762"/>
        <v>6.6978677317734839E-5</v>
      </c>
      <c r="O8147" s="220">
        <f t="shared" si="764"/>
        <v>43440.25</v>
      </c>
      <c r="P8147">
        <f t="shared" si="765"/>
        <v>6.6978677317734839E-5</v>
      </c>
    </row>
    <row r="8148" spans="1:16">
      <c r="A8148">
        <f t="shared" si="763"/>
        <v>340</v>
      </c>
      <c r="B8148" s="128">
        <f t="shared" si="766"/>
        <v>43440</v>
      </c>
      <c r="C8148" s="126">
        <f t="shared" si="767"/>
        <v>7</v>
      </c>
      <c r="D8148" s="127">
        <f>INDEX('365x24'!$D$4:$AA$369,'8760'!A8148,'8760'!C8148)</f>
        <v>4.6918001592627698</v>
      </c>
      <c r="E8148" s="130">
        <f t="shared" si="762"/>
        <v>9.9377280336837464E-5</v>
      </c>
      <c r="O8148" s="220">
        <f t="shared" si="764"/>
        <v>43440.291666666664</v>
      </c>
      <c r="P8148">
        <f t="shared" si="765"/>
        <v>9.9377280336837464E-5</v>
      </c>
    </row>
    <row r="8149" spans="1:16">
      <c r="A8149">
        <f t="shared" si="763"/>
        <v>340</v>
      </c>
      <c r="B8149" s="128">
        <f t="shared" si="766"/>
        <v>43440</v>
      </c>
      <c r="C8149" s="126">
        <f t="shared" si="767"/>
        <v>8</v>
      </c>
      <c r="D8149" s="127">
        <f>INDEX('365x24'!$D$4:$AA$369,'8760'!A8149,'8760'!C8149)</f>
        <v>4.9887760014821607</v>
      </c>
      <c r="E8149" s="130">
        <f t="shared" si="762"/>
        <v>1.0566754218169451E-4</v>
      </c>
      <c r="O8149" s="220">
        <f t="shared" si="764"/>
        <v>43440.333333333336</v>
      </c>
      <c r="P8149">
        <f t="shared" si="765"/>
        <v>1.0566754218169451E-4</v>
      </c>
    </row>
    <row r="8150" spans="1:16">
      <c r="A8150">
        <f t="shared" si="763"/>
        <v>340</v>
      </c>
      <c r="B8150" s="128">
        <f t="shared" si="766"/>
        <v>43440</v>
      </c>
      <c r="C8150" s="126">
        <f t="shared" si="767"/>
        <v>9</v>
      </c>
      <c r="D8150" s="127">
        <f>INDEX('365x24'!$D$4:$AA$369,'8760'!A8150,'8760'!C8150)</f>
        <v>4.8788758505047376</v>
      </c>
      <c r="E8150" s="130">
        <f t="shared" si="762"/>
        <v>1.0333974096638011E-4</v>
      </c>
      <c r="O8150" s="220">
        <f t="shared" si="764"/>
        <v>43440.375</v>
      </c>
      <c r="P8150">
        <f t="shared" si="765"/>
        <v>1.0333974096638011E-4</v>
      </c>
    </row>
    <row r="8151" spans="1:16">
      <c r="A8151">
        <f t="shared" si="763"/>
        <v>340</v>
      </c>
      <c r="B8151" s="128">
        <f t="shared" si="766"/>
        <v>43440</v>
      </c>
      <c r="C8151" s="126">
        <f t="shared" si="767"/>
        <v>10</v>
      </c>
      <c r="D8151" s="127">
        <f>INDEX('365x24'!$D$4:$AA$369,'8760'!A8151,'8760'!C8151)</f>
        <v>5.0499528431759586</v>
      </c>
      <c r="E8151" s="130">
        <f t="shared" si="762"/>
        <v>1.0696333227094719E-4</v>
      </c>
      <c r="O8151" s="220">
        <f t="shared" si="764"/>
        <v>43440.416666666664</v>
      </c>
      <c r="P8151">
        <f t="shared" si="765"/>
        <v>1.0696333227094719E-4</v>
      </c>
    </row>
    <row r="8152" spans="1:16">
      <c r="A8152">
        <f t="shared" si="763"/>
        <v>340</v>
      </c>
      <c r="B8152" s="128">
        <f t="shared" si="766"/>
        <v>43440</v>
      </c>
      <c r="C8152" s="126">
        <f t="shared" si="767"/>
        <v>11</v>
      </c>
      <c r="D8152" s="127">
        <f>INDEX('365x24'!$D$4:$AA$369,'8760'!A8152,'8760'!C8152)</f>
        <v>6.2981240367830651</v>
      </c>
      <c r="E8152" s="130">
        <f t="shared" si="762"/>
        <v>1.3340091580070883E-4</v>
      </c>
      <c r="O8152" s="220">
        <f t="shared" si="764"/>
        <v>43440.458333333336</v>
      </c>
      <c r="P8152">
        <f t="shared" si="765"/>
        <v>1.3340091580070883E-4</v>
      </c>
    </row>
    <row r="8153" spans="1:16">
      <c r="A8153">
        <f t="shared" si="763"/>
        <v>340</v>
      </c>
      <c r="B8153" s="128">
        <f t="shared" si="766"/>
        <v>43440</v>
      </c>
      <c r="C8153" s="126">
        <f t="shared" si="767"/>
        <v>12</v>
      </c>
      <c r="D8153" s="127">
        <f>INDEX('365x24'!$D$4:$AA$369,'8760'!A8153,'8760'!C8153)</f>
        <v>6.9096651994800089</v>
      </c>
      <c r="E8153" s="130">
        <f t="shared" si="762"/>
        <v>1.463540032085065E-4</v>
      </c>
      <c r="O8153" s="220">
        <f t="shared" si="764"/>
        <v>43440.5</v>
      </c>
      <c r="P8153">
        <f t="shared" si="765"/>
        <v>1.463540032085065E-4</v>
      </c>
    </row>
    <row r="8154" spans="1:16">
      <c r="A8154">
        <f t="shared" si="763"/>
        <v>340</v>
      </c>
      <c r="B8154" s="128">
        <f t="shared" si="766"/>
        <v>43440</v>
      </c>
      <c r="C8154" s="126">
        <f t="shared" si="767"/>
        <v>13</v>
      </c>
      <c r="D8154" s="127">
        <f>INDEX('365x24'!$D$4:$AA$369,'8760'!A8154,'8760'!C8154)</f>
        <v>6.9120740944352663</v>
      </c>
      <c r="E8154" s="130">
        <f t="shared" si="762"/>
        <v>1.4640502614664209E-4</v>
      </c>
      <c r="O8154" s="220">
        <f t="shared" si="764"/>
        <v>43440.541666666664</v>
      </c>
      <c r="P8154">
        <f t="shared" si="765"/>
        <v>1.4640502614664209E-4</v>
      </c>
    </row>
    <row r="8155" spans="1:16">
      <c r="A8155">
        <f t="shared" si="763"/>
        <v>340</v>
      </c>
      <c r="B8155" s="128">
        <f t="shared" si="766"/>
        <v>43440</v>
      </c>
      <c r="C8155" s="126">
        <f t="shared" si="767"/>
        <v>14</v>
      </c>
      <c r="D8155" s="127">
        <f>INDEX('365x24'!$D$4:$AA$369,'8760'!A8155,'8760'!C8155)</f>
        <v>6.911165077471022</v>
      </c>
      <c r="E8155" s="130">
        <f t="shared" si="762"/>
        <v>1.463857722077231E-4</v>
      </c>
      <c r="O8155" s="220">
        <f t="shared" si="764"/>
        <v>43440.583333333336</v>
      </c>
      <c r="P8155">
        <f t="shared" si="765"/>
        <v>1.463857722077231E-4</v>
      </c>
    </row>
    <row r="8156" spans="1:16">
      <c r="A8156">
        <f t="shared" si="763"/>
        <v>340</v>
      </c>
      <c r="B8156" s="128">
        <f t="shared" si="766"/>
        <v>43440</v>
      </c>
      <c r="C8156" s="126">
        <f t="shared" si="767"/>
        <v>15</v>
      </c>
      <c r="D8156" s="127">
        <f>INDEX('365x24'!$D$4:$AA$369,'8760'!A8156,'8760'!C8156)</f>
        <v>6.579464787217411</v>
      </c>
      <c r="E8156" s="130">
        <f t="shared" si="762"/>
        <v>1.39360009896158E-4</v>
      </c>
      <c r="O8156" s="220">
        <f t="shared" si="764"/>
        <v>43440.625</v>
      </c>
      <c r="P8156">
        <f t="shared" si="765"/>
        <v>1.39360009896158E-4</v>
      </c>
    </row>
    <row r="8157" spans="1:16">
      <c r="A8157">
        <f t="shared" si="763"/>
        <v>340</v>
      </c>
      <c r="B8157" s="128">
        <f t="shared" si="766"/>
        <v>43440</v>
      </c>
      <c r="C8157" s="126">
        <f t="shared" si="767"/>
        <v>16</v>
      </c>
      <c r="D8157" s="127">
        <f>INDEX('365x24'!$D$4:$AA$369,'8760'!A8157,'8760'!C8157)</f>
        <v>6.4922900603461535</v>
      </c>
      <c r="E8157" s="130">
        <f t="shared" si="762"/>
        <v>1.3751355715382009E-4</v>
      </c>
      <c r="O8157" s="220">
        <f t="shared" si="764"/>
        <v>43440.666666666664</v>
      </c>
      <c r="P8157">
        <f t="shared" si="765"/>
        <v>1.3751355715382009E-4</v>
      </c>
    </row>
    <row r="8158" spans="1:16">
      <c r="A8158">
        <f t="shared" si="763"/>
        <v>340</v>
      </c>
      <c r="B8158" s="128">
        <f t="shared" si="766"/>
        <v>43440</v>
      </c>
      <c r="C8158" s="126">
        <f t="shared" si="767"/>
        <v>17</v>
      </c>
      <c r="D8158" s="127">
        <f>INDEX('365x24'!$D$4:$AA$369,'8760'!A8158,'8760'!C8158)</f>
        <v>6.4207958761081523</v>
      </c>
      <c r="E8158" s="130">
        <f t="shared" si="762"/>
        <v>1.3599923485783599E-4</v>
      </c>
      <c r="O8158" s="220">
        <f t="shared" si="764"/>
        <v>43440.708333333336</v>
      </c>
      <c r="P8158">
        <f t="shared" si="765"/>
        <v>1.3599923485783599E-4</v>
      </c>
    </row>
    <row r="8159" spans="1:16">
      <c r="A8159">
        <f t="shared" si="763"/>
        <v>340</v>
      </c>
      <c r="B8159" s="128">
        <f t="shared" si="766"/>
        <v>43440</v>
      </c>
      <c r="C8159" s="126">
        <f t="shared" si="767"/>
        <v>18</v>
      </c>
      <c r="D8159" s="127">
        <f>INDEX('365x24'!$D$4:$AA$369,'8760'!A8159,'8760'!C8159)</f>
        <v>6.6242338727065588</v>
      </c>
      <c r="E8159" s="130">
        <f t="shared" si="762"/>
        <v>1.4030826638792169E-4</v>
      </c>
      <c r="O8159" s="220">
        <f t="shared" si="764"/>
        <v>43440.75</v>
      </c>
      <c r="P8159">
        <f t="shared" si="765"/>
        <v>1.4030826638792169E-4</v>
      </c>
    </row>
    <row r="8160" spans="1:16">
      <c r="A8160">
        <f t="shared" si="763"/>
        <v>340</v>
      </c>
      <c r="B8160" s="128">
        <f t="shared" si="766"/>
        <v>43440</v>
      </c>
      <c r="C8160" s="126">
        <f t="shared" si="767"/>
        <v>19</v>
      </c>
      <c r="D8160" s="127">
        <f>INDEX('365x24'!$D$4:$AA$369,'8760'!A8160,'8760'!C8160)</f>
        <v>6.4290224796345843</v>
      </c>
      <c r="E8160" s="130">
        <f t="shared" si="762"/>
        <v>1.3617348300505347E-4</v>
      </c>
      <c r="O8160" s="220">
        <f t="shared" si="764"/>
        <v>43440.791666666664</v>
      </c>
      <c r="P8160">
        <f t="shared" si="765"/>
        <v>1.3617348300505347E-4</v>
      </c>
    </row>
    <row r="8161" spans="1:16">
      <c r="A8161">
        <f t="shared" si="763"/>
        <v>340</v>
      </c>
      <c r="B8161" s="128">
        <f t="shared" si="766"/>
        <v>43440</v>
      </c>
      <c r="C8161" s="126">
        <f t="shared" si="767"/>
        <v>20</v>
      </c>
      <c r="D8161" s="127">
        <f>INDEX('365x24'!$D$4:$AA$369,'8760'!A8161,'8760'!C8161)</f>
        <v>6.4535659376692456</v>
      </c>
      <c r="E8161" s="130">
        <f t="shared" si="762"/>
        <v>1.3669333935586813E-4</v>
      </c>
      <c r="O8161" s="220">
        <f t="shared" si="764"/>
        <v>43440.833333333336</v>
      </c>
      <c r="P8161">
        <f t="shared" si="765"/>
        <v>1.3669333935586813E-4</v>
      </c>
    </row>
    <row r="8162" spans="1:16">
      <c r="A8162">
        <f t="shared" si="763"/>
        <v>340</v>
      </c>
      <c r="B8162" s="128">
        <f t="shared" si="766"/>
        <v>43440</v>
      </c>
      <c r="C8162" s="126">
        <f t="shared" si="767"/>
        <v>21</v>
      </c>
      <c r="D8162" s="127">
        <f>INDEX('365x24'!$D$4:$AA$369,'8760'!A8162,'8760'!C8162)</f>
        <v>6.0860503790243161</v>
      </c>
      <c r="E8162" s="130">
        <f t="shared" si="762"/>
        <v>1.2890897185089209E-4</v>
      </c>
      <c r="O8162" s="220">
        <f t="shared" si="764"/>
        <v>43440.875</v>
      </c>
      <c r="P8162">
        <f t="shared" si="765"/>
        <v>1.2890897185089209E-4</v>
      </c>
    </row>
    <row r="8163" spans="1:16">
      <c r="A8163">
        <f t="shared" si="763"/>
        <v>340</v>
      </c>
      <c r="B8163" s="128">
        <f t="shared" si="766"/>
        <v>43440</v>
      </c>
      <c r="C8163" s="126">
        <f t="shared" si="767"/>
        <v>22</v>
      </c>
      <c r="D8163" s="127">
        <f>INDEX('365x24'!$D$4:$AA$369,'8760'!A8163,'8760'!C8163)</f>
        <v>5.8407067003741382</v>
      </c>
      <c r="E8163" s="130">
        <f t="shared" si="762"/>
        <v>1.2371233373663769E-4</v>
      </c>
      <c r="O8163" s="220">
        <f t="shared" si="764"/>
        <v>43440.916666666664</v>
      </c>
      <c r="P8163">
        <f t="shared" si="765"/>
        <v>1.2371233373663769E-4</v>
      </c>
    </row>
    <row r="8164" spans="1:16">
      <c r="A8164">
        <f t="shared" si="763"/>
        <v>340</v>
      </c>
      <c r="B8164" s="128">
        <f t="shared" si="766"/>
        <v>43440</v>
      </c>
      <c r="C8164" s="126">
        <f t="shared" si="767"/>
        <v>23</v>
      </c>
      <c r="D8164" s="127">
        <f>INDEX('365x24'!$D$4:$AA$369,'8760'!A8164,'8760'!C8164)</f>
        <v>5.4340125105701782</v>
      </c>
      <c r="E8164" s="130">
        <f t="shared" si="762"/>
        <v>1.1509812146425016E-4</v>
      </c>
      <c r="O8164" s="220">
        <f t="shared" si="764"/>
        <v>43440.958333333336</v>
      </c>
      <c r="P8164">
        <f t="shared" si="765"/>
        <v>1.1509812146425016E-4</v>
      </c>
    </row>
    <row r="8165" spans="1:16">
      <c r="A8165">
        <f t="shared" si="763"/>
        <v>340</v>
      </c>
      <c r="B8165" s="128">
        <f t="shared" si="766"/>
        <v>43440</v>
      </c>
      <c r="C8165" s="126">
        <f t="shared" si="767"/>
        <v>24</v>
      </c>
      <c r="D8165" s="127">
        <f>INDEX('365x24'!$D$4:$AA$369,'8760'!A8165,'8760'!C8165)</f>
        <v>5.1097207085751792</v>
      </c>
      <c r="E8165" s="130">
        <f t="shared" si="762"/>
        <v>1.0822927875487545E-4</v>
      </c>
      <c r="O8165" s="220">
        <f t="shared" si="764"/>
        <v>43441</v>
      </c>
      <c r="P8165">
        <f t="shared" si="765"/>
        <v>1.0822927875487545E-4</v>
      </c>
    </row>
    <row r="8166" spans="1:16">
      <c r="A8166">
        <f t="shared" si="763"/>
        <v>341</v>
      </c>
      <c r="B8166" s="128">
        <f t="shared" si="766"/>
        <v>43441</v>
      </c>
      <c r="C8166" s="126">
        <f t="shared" si="767"/>
        <v>1</v>
      </c>
      <c r="D8166" s="127">
        <f>INDEX('365x24'!$D$4:$AA$369,'8760'!A8166,'8760'!C8166)</f>
        <v>1.7044911739832262</v>
      </c>
      <c r="E8166" s="130">
        <f t="shared" si="762"/>
        <v>3.6102922434618876E-5</v>
      </c>
      <c r="O8166" s="220">
        <f t="shared" si="764"/>
        <v>43441.041666666664</v>
      </c>
      <c r="P8166">
        <f t="shared" si="765"/>
        <v>3.6102922434618876E-5</v>
      </c>
    </row>
    <row r="8167" spans="1:16">
      <c r="A8167">
        <f t="shared" si="763"/>
        <v>341</v>
      </c>
      <c r="B8167" s="128">
        <f t="shared" si="766"/>
        <v>43441</v>
      </c>
      <c r="C8167" s="126">
        <f t="shared" si="767"/>
        <v>2</v>
      </c>
      <c r="D8167" s="127">
        <f>INDEX('365x24'!$D$4:$AA$369,'8760'!A8167,'8760'!C8167)</f>
        <v>1.5977245208454407</v>
      </c>
      <c r="E8167" s="130">
        <f t="shared" si="762"/>
        <v>3.3841492011468287E-5</v>
      </c>
      <c r="O8167" s="220">
        <f t="shared" si="764"/>
        <v>43441.083333333336</v>
      </c>
      <c r="P8167">
        <f t="shared" si="765"/>
        <v>3.3841492011468287E-5</v>
      </c>
    </row>
    <row r="8168" spans="1:16">
      <c r="A8168">
        <f t="shared" si="763"/>
        <v>341</v>
      </c>
      <c r="B8168" s="128">
        <f t="shared" si="766"/>
        <v>43441</v>
      </c>
      <c r="C8168" s="126">
        <f t="shared" si="767"/>
        <v>3</v>
      </c>
      <c r="D8168" s="127">
        <f>INDEX('365x24'!$D$4:$AA$369,'8760'!A8168,'8760'!C8168)</f>
        <v>1.4909118277537363</v>
      </c>
      <c r="E8168" s="130">
        <f t="shared" si="762"/>
        <v>3.1579086413490984E-5</v>
      </c>
      <c r="O8168" s="220">
        <f t="shared" si="764"/>
        <v>43441.125</v>
      </c>
      <c r="P8168">
        <f t="shared" si="765"/>
        <v>3.1579086413490984E-5</v>
      </c>
    </row>
    <row r="8169" spans="1:16">
      <c r="A8169">
        <f t="shared" si="763"/>
        <v>341</v>
      </c>
      <c r="B8169" s="128">
        <f t="shared" si="766"/>
        <v>43441</v>
      </c>
      <c r="C8169" s="126">
        <f t="shared" si="767"/>
        <v>4</v>
      </c>
      <c r="D8169" s="127">
        <f>INDEX('365x24'!$D$4:$AA$369,'8760'!A8169,'8760'!C8169)</f>
        <v>1.5125045661416721</v>
      </c>
      <c r="E8169" s="130">
        <f t="shared" si="762"/>
        <v>3.2036443407220035E-5</v>
      </c>
      <c r="O8169" s="220">
        <f t="shared" si="764"/>
        <v>43441.166666666664</v>
      </c>
      <c r="P8169">
        <f t="shared" si="765"/>
        <v>3.2036443407220035E-5</v>
      </c>
    </row>
    <row r="8170" spans="1:16">
      <c r="A8170">
        <f t="shared" si="763"/>
        <v>341</v>
      </c>
      <c r="B8170" s="128">
        <f t="shared" si="766"/>
        <v>43441</v>
      </c>
      <c r="C8170" s="126">
        <f t="shared" si="767"/>
        <v>5</v>
      </c>
      <c r="D8170" s="127">
        <f>INDEX('365x24'!$D$4:$AA$369,'8760'!A8170,'8760'!C8170)</f>
        <v>1.72060515785482</v>
      </c>
      <c r="E8170" s="130">
        <f t="shared" si="762"/>
        <v>3.644423362396891E-5</v>
      </c>
      <c r="O8170" s="220">
        <f t="shared" si="764"/>
        <v>43441.208333333336</v>
      </c>
      <c r="P8170">
        <f t="shared" si="765"/>
        <v>3.644423362396891E-5</v>
      </c>
    </row>
    <row r="8171" spans="1:16">
      <c r="A8171">
        <f t="shared" si="763"/>
        <v>341</v>
      </c>
      <c r="B8171" s="128">
        <f t="shared" si="766"/>
        <v>43441</v>
      </c>
      <c r="C8171" s="126">
        <f t="shared" si="767"/>
        <v>6</v>
      </c>
      <c r="D8171" s="127">
        <f>INDEX('365x24'!$D$4:$AA$369,'8760'!A8171,'8760'!C8171)</f>
        <v>3.2031837539492471</v>
      </c>
      <c r="E8171" s="130">
        <f t="shared" si="762"/>
        <v>6.7846813393824612E-5</v>
      </c>
      <c r="O8171" s="220">
        <f t="shared" si="764"/>
        <v>43441.25</v>
      </c>
      <c r="P8171">
        <f t="shared" si="765"/>
        <v>6.7846813393824612E-5</v>
      </c>
    </row>
    <row r="8172" spans="1:16">
      <c r="A8172">
        <f t="shared" si="763"/>
        <v>341</v>
      </c>
      <c r="B8172" s="128">
        <f t="shared" si="766"/>
        <v>43441</v>
      </c>
      <c r="C8172" s="126">
        <f t="shared" si="767"/>
        <v>7</v>
      </c>
      <c r="D8172" s="127">
        <f>INDEX('365x24'!$D$4:$AA$369,'8760'!A8172,'8760'!C8172)</f>
        <v>4.7526123631338262</v>
      </c>
      <c r="E8172" s="130">
        <f t="shared" si="762"/>
        <v>1.0066534701206952E-4</v>
      </c>
      <c r="O8172" s="220">
        <f t="shared" si="764"/>
        <v>43441.291666666664</v>
      </c>
      <c r="P8172">
        <f t="shared" si="765"/>
        <v>1.0066534701206952E-4</v>
      </c>
    </row>
    <row r="8173" spans="1:16">
      <c r="A8173">
        <f t="shared" si="763"/>
        <v>341</v>
      </c>
      <c r="B8173" s="128">
        <f t="shared" si="766"/>
        <v>43441</v>
      </c>
      <c r="C8173" s="126">
        <f t="shared" si="767"/>
        <v>8</v>
      </c>
      <c r="D8173" s="127">
        <f>INDEX('365x24'!$D$4:$AA$369,'8760'!A8173,'8760'!C8173)</f>
        <v>5.0534374220395177</v>
      </c>
      <c r="E8173" s="130">
        <f t="shared" si="762"/>
        <v>1.070371393298212E-4</v>
      </c>
      <c r="O8173" s="220">
        <f t="shared" si="764"/>
        <v>43441.333333333336</v>
      </c>
      <c r="P8173">
        <f t="shared" si="765"/>
        <v>1.070371393298212E-4</v>
      </c>
    </row>
    <row r="8174" spans="1:16">
      <c r="A8174">
        <f t="shared" si="763"/>
        <v>341</v>
      </c>
      <c r="B8174" s="128">
        <f t="shared" si="766"/>
        <v>43441</v>
      </c>
      <c r="C8174" s="126">
        <f t="shared" si="767"/>
        <v>9</v>
      </c>
      <c r="D8174" s="127">
        <f>INDEX('365x24'!$D$4:$AA$369,'8760'!A8174,'8760'!C8174)</f>
        <v>4.9421128134637664</v>
      </c>
      <c r="E8174" s="130">
        <f t="shared" si="762"/>
        <v>1.0467916659882586E-4</v>
      </c>
      <c r="O8174" s="220">
        <f t="shared" si="764"/>
        <v>43441.375</v>
      </c>
      <c r="P8174">
        <f t="shared" si="765"/>
        <v>1.0467916659882586E-4</v>
      </c>
    </row>
    <row r="8175" spans="1:16">
      <c r="A8175">
        <f t="shared" si="763"/>
        <v>341</v>
      </c>
      <c r="B8175" s="128">
        <f t="shared" si="766"/>
        <v>43441</v>
      </c>
      <c r="C8175" s="126">
        <f t="shared" si="767"/>
        <v>10</v>
      </c>
      <c r="D8175" s="127">
        <f>INDEX('365x24'!$D$4:$AA$369,'8760'!A8175,'8760'!C8175)</f>
        <v>5.1154072000142712</v>
      </c>
      <c r="E8175" s="130">
        <f t="shared" si="762"/>
        <v>1.0834972464657865E-4</v>
      </c>
      <c r="O8175" s="220">
        <f t="shared" si="764"/>
        <v>43441.416666666664</v>
      </c>
      <c r="P8175">
        <f t="shared" si="765"/>
        <v>1.0834972464657865E-4</v>
      </c>
    </row>
    <row r="8176" spans="1:16">
      <c r="A8176">
        <f t="shared" si="763"/>
        <v>341</v>
      </c>
      <c r="B8176" s="128">
        <f t="shared" si="766"/>
        <v>43441</v>
      </c>
      <c r="C8176" s="126">
        <f t="shared" si="767"/>
        <v>11</v>
      </c>
      <c r="D8176" s="127">
        <f>INDEX('365x24'!$D$4:$AA$369,'8760'!A8176,'8760'!C8176)</f>
        <v>6.3797564145334063</v>
      </c>
      <c r="E8176" s="130">
        <f t="shared" si="762"/>
        <v>1.3512997573780831E-4</v>
      </c>
      <c r="O8176" s="220">
        <f t="shared" si="764"/>
        <v>43441.458333333336</v>
      </c>
      <c r="P8176">
        <f t="shared" si="765"/>
        <v>1.3512997573780831E-4</v>
      </c>
    </row>
    <row r="8177" spans="1:16">
      <c r="A8177">
        <f t="shared" si="763"/>
        <v>341</v>
      </c>
      <c r="B8177" s="128">
        <f t="shared" si="766"/>
        <v>43441</v>
      </c>
      <c r="C8177" s="126">
        <f t="shared" si="767"/>
        <v>12</v>
      </c>
      <c r="D8177" s="127">
        <f>INDEX('365x24'!$D$4:$AA$369,'8760'!A8177,'8760'!C8177)</f>
        <v>6.9992239945113699</v>
      </c>
      <c r="E8177" s="130">
        <f t="shared" si="762"/>
        <v>1.4825095303124989E-4</v>
      </c>
      <c r="O8177" s="220">
        <f t="shared" si="764"/>
        <v>43441.5</v>
      </c>
      <c r="P8177">
        <f t="shared" si="765"/>
        <v>1.4825095303124989E-4</v>
      </c>
    </row>
    <row r="8178" spans="1:16">
      <c r="A8178">
        <f t="shared" si="763"/>
        <v>341</v>
      </c>
      <c r="B8178" s="128">
        <f t="shared" si="766"/>
        <v>43441</v>
      </c>
      <c r="C8178" s="126">
        <f t="shared" si="767"/>
        <v>13</v>
      </c>
      <c r="D8178" s="127">
        <f>INDEX('365x24'!$D$4:$AA$369,'8760'!A8178,'8760'!C8178)</f>
        <v>7.0016641120690712</v>
      </c>
      <c r="E8178" s="130">
        <f t="shared" si="762"/>
        <v>1.4830263729706582E-4</v>
      </c>
      <c r="O8178" s="220">
        <f t="shared" si="764"/>
        <v>43441.541666666664</v>
      </c>
      <c r="P8178">
        <f t="shared" si="765"/>
        <v>1.4830263729706582E-4</v>
      </c>
    </row>
    <row r="8179" spans="1:16">
      <c r="A8179">
        <f t="shared" si="763"/>
        <v>341</v>
      </c>
      <c r="B8179" s="128">
        <f t="shared" si="766"/>
        <v>43441</v>
      </c>
      <c r="C8179" s="126">
        <f t="shared" si="767"/>
        <v>14</v>
      </c>
      <c r="D8179" s="127">
        <f>INDEX('365x24'!$D$4:$AA$369,'8760'!A8179,'8760'!C8179)</f>
        <v>7.0007433129906964</v>
      </c>
      <c r="E8179" s="130">
        <f t="shared" si="762"/>
        <v>1.4828313380053158E-4</v>
      </c>
      <c r="O8179" s="220">
        <f t="shared" si="764"/>
        <v>43441.583333333336</v>
      </c>
      <c r="P8179">
        <f t="shared" si="765"/>
        <v>1.4828313380053158E-4</v>
      </c>
    </row>
    <row r="8180" spans="1:16">
      <c r="A8180">
        <f t="shared" si="763"/>
        <v>341</v>
      </c>
      <c r="B8180" s="128">
        <f t="shared" si="766"/>
        <v>43441</v>
      </c>
      <c r="C8180" s="126">
        <f t="shared" si="767"/>
        <v>15</v>
      </c>
      <c r="D8180" s="127">
        <f>INDEX('365x24'!$D$4:$AA$369,'8760'!A8180,'8760'!C8180)</f>
        <v>6.6647437292910157</v>
      </c>
      <c r="E8180" s="130">
        <f t="shared" si="762"/>
        <v>1.4116630791517022E-4</v>
      </c>
      <c r="O8180" s="220">
        <f t="shared" si="764"/>
        <v>43441.625</v>
      </c>
      <c r="P8180">
        <f t="shared" si="765"/>
        <v>1.4116630791517022E-4</v>
      </c>
    </row>
    <row r="8181" spans="1:16">
      <c r="A8181">
        <f t="shared" si="763"/>
        <v>341</v>
      </c>
      <c r="B8181" s="128">
        <f t="shared" si="766"/>
        <v>43441</v>
      </c>
      <c r="C8181" s="126">
        <f t="shared" si="767"/>
        <v>16</v>
      </c>
      <c r="D8181" s="127">
        <f>INDEX('365x24'!$D$4:$AA$369,'8760'!A8181,'8760'!C8181)</f>
        <v>6.5764390976746832</v>
      </c>
      <c r="E8181" s="130">
        <f t="shared" si="762"/>
        <v>1.3929592259753206E-4</v>
      </c>
      <c r="O8181" s="220">
        <f t="shared" si="764"/>
        <v>43441.666666666664</v>
      </c>
      <c r="P8181">
        <f t="shared" si="765"/>
        <v>1.3929592259753206E-4</v>
      </c>
    </row>
    <row r="8182" spans="1:16">
      <c r="A8182">
        <f t="shared" si="763"/>
        <v>341</v>
      </c>
      <c r="B8182" s="128">
        <f t="shared" si="766"/>
        <v>43441</v>
      </c>
      <c r="C8182" s="126">
        <f t="shared" si="767"/>
        <v>17</v>
      </c>
      <c r="D8182" s="127">
        <f>INDEX('365x24'!$D$4:$AA$369,'8760'!A8182,'8760'!C8182)</f>
        <v>6.5040182501603496</v>
      </c>
      <c r="E8182" s="130">
        <f t="shared" si="762"/>
        <v>1.3776197259511035E-4</v>
      </c>
      <c r="O8182" s="220">
        <f t="shared" si="764"/>
        <v>43441.708333333336</v>
      </c>
      <c r="P8182">
        <f t="shared" si="765"/>
        <v>1.3776197259511035E-4</v>
      </c>
    </row>
    <row r="8183" spans="1:16">
      <c r="A8183">
        <f t="shared" si="763"/>
        <v>341</v>
      </c>
      <c r="B8183" s="128">
        <f t="shared" si="766"/>
        <v>43441</v>
      </c>
      <c r="C8183" s="126">
        <f t="shared" si="767"/>
        <v>18</v>
      </c>
      <c r="D8183" s="127">
        <f>INDEX('365x24'!$D$4:$AA$369,'8760'!A8183,'8760'!C8183)</f>
        <v>6.7100930839010706</v>
      </c>
      <c r="E8183" s="130">
        <f t="shared" si="762"/>
        <v>1.4212685511948384E-4</v>
      </c>
      <c r="O8183" s="220">
        <f t="shared" si="764"/>
        <v>43441.75</v>
      </c>
      <c r="P8183">
        <f t="shared" si="765"/>
        <v>1.4212685511948384E-4</v>
      </c>
    </row>
    <row r="8184" spans="1:16">
      <c r="A8184">
        <f t="shared" si="763"/>
        <v>341</v>
      </c>
      <c r="B8184" s="128">
        <f t="shared" si="766"/>
        <v>43441</v>
      </c>
      <c r="C8184" s="126">
        <f t="shared" si="767"/>
        <v>19</v>
      </c>
      <c r="D8184" s="127">
        <f>INDEX('365x24'!$D$4:$AA$369,'8760'!A8184,'8760'!C8184)</f>
        <v>6.5123514818196586</v>
      </c>
      <c r="E8184" s="130">
        <f t="shared" si="762"/>
        <v>1.3793847923874563E-4</v>
      </c>
      <c r="O8184" s="220">
        <f t="shared" si="764"/>
        <v>43441.791666666664</v>
      </c>
      <c r="P8184">
        <f t="shared" si="765"/>
        <v>1.3793847923874563E-4</v>
      </c>
    </row>
    <row r="8185" spans="1:16">
      <c r="A8185">
        <f t="shared" si="763"/>
        <v>341</v>
      </c>
      <c r="B8185" s="128">
        <f t="shared" si="766"/>
        <v>43441</v>
      </c>
      <c r="C8185" s="126">
        <f t="shared" si="767"/>
        <v>20</v>
      </c>
      <c r="D8185" s="127">
        <f>INDEX('365x24'!$D$4:$AA$369,'8760'!A8185,'8760'!C8185)</f>
        <v>6.5372130569358324</v>
      </c>
      <c r="E8185" s="130">
        <f t="shared" si="762"/>
        <v>1.3846507364517142E-4</v>
      </c>
      <c r="O8185" s="220">
        <f t="shared" si="764"/>
        <v>43441.833333333336</v>
      </c>
      <c r="P8185">
        <f t="shared" si="765"/>
        <v>1.3846507364517142E-4</v>
      </c>
    </row>
    <row r="8186" spans="1:16">
      <c r="A8186">
        <f t="shared" si="763"/>
        <v>341</v>
      </c>
      <c r="B8186" s="128">
        <f t="shared" si="766"/>
        <v>43441</v>
      </c>
      <c r="C8186" s="126">
        <f t="shared" si="767"/>
        <v>21</v>
      </c>
      <c r="D8186" s="127">
        <f>INDEX('365x24'!$D$4:$AA$369,'8760'!A8186,'8760'!C8186)</f>
        <v>6.164933989548107</v>
      </c>
      <c r="E8186" s="130">
        <f t="shared" si="762"/>
        <v>1.3057980999635913E-4</v>
      </c>
      <c r="O8186" s="220">
        <f t="shared" si="764"/>
        <v>43441.875</v>
      </c>
      <c r="P8186">
        <f t="shared" si="765"/>
        <v>1.3057980999635913E-4</v>
      </c>
    </row>
    <row r="8187" spans="1:16">
      <c r="A8187">
        <f t="shared" si="763"/>
        <v>341</v>
      </c>
      <c r="B8187" s="128">
        <f t="shared" si="766"/>
        <v>43441</v>
      </c>
      <c r="C8187" s="126">
        <f t="shared" si="767"/>
        <v>22</v>
      </c>
      <c r="D8187" s="127">
        <f>INDEX('365x24'!$D$4:$AA$369,'8760'!A8187,'8760'!C8187)</f>
        <v>5.9164103182942176</v>
      </c>
      <c r="E8187" s="130">
        <f t="shared" si="762"/>
        <v>1.2531581628175503E-4</v>
      </c>
      <c r="O8187" s="220">
        <f t="shared" si="764"/>
        <v>43441.916666666664</v>
      </c>
      <c r="P8187">
        <f t="shared" si="765"/>
        <v>1.2531581628175503E-4</v>
      </c>
    </row>
    <row r="8188" spans="1:16">
      <c r="A8188">
        <f t="shared" si="763"/>
        <v>341</v>
      </c>
      <c r="B8188" s="128">
        <f t="shared" si="766"/>
        <v>43441</v>
      </c>
      <c r="C8188" s="126">
        <f t="shared" si="767"/>
        <v>23</v>
      </c>
      <c r="D8188" s="127">
        <f>INDEX('365x24'!$D$4:$AA$369,'8760'!A8188,'8760'!C8188)</f>
        <v>5.5044448106284545</v>
      </c>
      <c r="E8188" s="130">
        <f t="shared" si="762"/>
        <v>1.1658995193231497E-4</v>
      </c>
      <c r="O8188" s="220">
        <f t="shared" si="764"/>
        <v>43441.958333333336</v>
      </c>
      <c r="P8188">
        <f t="shared" si="765"/>
        <v>1.1658995193231497E-4</v>
      </c>
    </row>
    <row r="8189" spans="1:16">
      <c r="A8189">
        <f t="shared" si="763"/>
        <v>341</v>
      </c>
      <c r="B8189" s="128">
        <f t="shared" si="766"/>
        <v>43441</v>
      </c>
      <c r="C8189" s="126">
        <f t="shared" si="767"/>
        <v>24</v>
      </c>
      <c r="D8189" s="127">
        <f>INDEX('365x24'!$D$4:$AA$369,'8760'!A8189,'8760'!C8189)</f>
        <v>5.1759497394175442</v>
      </c>
      <c r="E8189" s="130">
        <f t="shared" si="762"/>
        <v>1.0963207954370806E-4</v>
      </c>
      <c r="O8189" s="220">
        <f t="shared" si="764"/>
        <v>43442</v>
      </c>
      <c r="P8189">
        <f t="shared" si="765"/>
        <v>1.0963207954370806E-4</v>
      </c>
    </row>
    <row r="8190" spans="1:16">
      <c r="A8190">
        <f t="shared" si="763"/>
        <v>342</v>
      </c>
      <c r="B8190" s="128">
        <f t="shared" si="766"/>
        <v>43442</v>
      </c>
      <c r="C8190" s="126">
        <f t="shared" si="767"/>
        <v>1</v>
      </c>
      <c r="D8190" s="127">
        <f>INDEX('365x24'!$D$4:$AA$369,'8760'!A8190,'8760'!C8190)</f>
        <v>1.4884344774459919</v>
      </c>
      <c r="E8190" s="130">
        <f t="shared" si="762"/>
        <v>3.1526613518723884E-5</v>
      </c>
      <c r="O8190" s="220">
        <f t="shared" si="764"/>
        <v>43442.041666666664</v>
      </c>
      <c r="P8190">
        <f t="shared" si="765"/>
        <v>3.1526613518723884E-5</v>
      </c>
    </row>
    <row r="8191" spans="1:16">
      <c r="A8191">
        <f t="shared" si="763"/>
        <v>342</v>
      </c>
      <c r="B8191" s="128">
        <f t="shared" si="766"/>
        <v>43442</v>
      </c>
      <c r="C8191" s="126">
        <f t="shared" si="767"/>
        <v>2</v>
      </c>
      <c r="D8191" s="127">
        <f>INDEX('365x24'!$D$4:$AA$369,'8760'!A8191,'8760'!C8191)</f>
        <v>1.4225509479150913</v>
      </c>
      <c r="E8191" s="130">
        <f t="shared" si="762"/>
        <v>3.0131130812401327E-5</v>
      </c>
      <c r="O8191" s="220">
        <f t="shared" si="764"/>
        <v>43442.083333333336</v>
      </c>
      <c r="P8191">
        <f t="shared" si="765"/>
        <v>3.0131130812401327E-5</v>
      </c>
    </row>
    <row r="8192" spans="1:16">
      <c r="A8192">
        <f t="shared" si="763"/>
        <v>342</v>
      </c>
      <c r="B8192" s="128">
        <f t="shared" si="766"/>
        <v>43442</v>
      </c>
      <c r="C8192" s="126">
        <f t="shared" si="767"/>
        <v>3</v>
      </c>
      <c r="D8192" s="127">
        <f>INDEX('365x24'!$D$4:$AA$369,'8760'!A8192,'8760'!C8192)</f>
        <v>1.4556593657906536</v>
      </c>
      <c r="E8192" s="130">
        <f t="shared" si="762"/>
        <v>3.0832402054364437E-5</v>
      </c>
      <c r="O8192" s="220">
        <f t="shared" si="764"/>
        <v>43442.125</v>
      </c>
      <c r="P8192">
        <f t="shared" si="765"/>
        <v>3.0832402054364437E-5</v>
      </c>
    </row>
    <row r="8193" spans="1:16">
      <c r="A8193">
        <f t="shared" si="763"/>
        <v>342</v>
      </c>
      <c r="B8193" s="128">
        <f t="shared" si="766"/>
        <v>43442</v>
      </c>
      <c r="C8193" s="126">
        <f t="shared" si="767"/>
        <v>4</v>
      </c>
      <c r="D8193" s="127">
        <f>INDEX('365x24'!$D$4:$AA$369,'8760'!A8193,'8760'!C8193)</f>
        <v>1.4743245141231849</v>
      </c>
      <c r="E8193" s="130">
        <f t="shared" si="762"/>
        <v>3.1227749600169132E-5</v>
      </c>
      <c r="O8193" s="220">
        <f t="shared" si="764"/>
        <v>43442.166666666664</v>
      </c>
      <c r="P8193">
        <f t="shared" si="765"/>
        <v>3.1227749600169132E-5</v>
      </c>
    </row>
    <row r="8194" spans="1:16">
      <c r="A8194">
        <f t="shared" si="763"/>
        <v>342</v>
      </c>
      <c r="B8194" s="128">
        <f t="shared" si="766"/>
        <v>43442</v>
      </c>
      <c r="C8194" s="126">
        <f t="shared" si="767"/>
        <v>5</v>
      </c>
      <c r="D8194" s="127">
        <f>INDEX('365x24'!$D$4:$AA$369,'8760'!A8194,'8760'!C8194)</f>
        <v>1.6729750213765577</v>
      </c>
      <c r="E8194" s="130">
        <f t="shared" si="762"/>
        <v>3.5435377051947765E-5</v>
      </c>
      <c r="O8194" s="220">
        <f t="shared" si="764"/>
        <v>43442.208333333336</v>
      </c>
      <c r="P8194">
        <f t="shared" si="765"/>
        <v>3.5435377051947765E-5</v>
      </c>
    </row>
    <row r="8195" spans="1:16">
      <c r="A8195">
        <f t="shared" si="763"/>
        <v>342</v>
      </c>
      <c r="B8195" s="128">
        <f t="shared" si="766"/>
        <v>43442</v>
      </c>
      <c r="C8195" s="126">
        <f t="shared" si="767"/>
        <v>6</v>
      </c>
      <c r="D8195" s="127">
        <f>INDEX('365x24'!$D$4:$AA$369,'8760'!A8195,'8760'!C8195)</f>
        <v>3.1485216583072302</v>
      </c>
      <c r="E8195" s="130">
        <f t="shared" si="762"/>
        <v>6.6689012503330305E-5</v>
      </c>
      <c r="O8195" s="220">
        <f t="shared" si="764"/>
        <v>43442.25</v>
      </c>
      <c r="P8195">
        <f t="shared" si="765"/>
        <v>6.6689012503330305E-5</v>
      </c>
    </row>
    <row r="8196" spans="1:16">
      <c r="A8196">
        <f t="shared" si="763"/>
        <v>342</v>
      </c>
      <c r="B8196" s="128">
        <f t="shared" si="766"/>
        <v>43442</v>
      </c>
      <c r="C8196" s="126">
        <f t="shared" si="767"/>
        <v>7</v>
      </c>
      <c r="D8196" s="127">
        <f>INDEX('365x24'!$D$4:$AA$369,'8760'!A8196,'8760'!C8196)</f>
        <v>4.3704222616476054</v>
      </c>
      <c r="E8196" s="130">
        <f t="shared" si="762"/>
        <v>9.2570157198331056E-5</v>
      </c>
      <c r="O8196" s="220">
        <f t="shared" si="764"/>
        <v>43442.291666666664</v>
      </c>
      <c r="P8196">
        <f t="shared" si="765"/>
        <v>9.2570157198331056E-5</v>
      </c>
    </row>
    <row r="8197" spans="1:16">
      <c r="A8197">
        <f t="shared" si="763"/>
        <v>342</v>
      </c>
      <c r="B8197" s="128">
        <f t="shared" si="766"/>
        <v>43442</v>
      </c>
      <c r="C8197" s="126">
        <f t="shared" si="767"/>
        <v>8</v>
      </c>
      <c r="D8197" s="127">
        <f>INDEX('365x24'!$D$4:$AA$369,'8760'!A8197,'8760'!C8197)</f>
        <v>4.5365198613924553</v>
      </c>
      <c r="E8197" s="130">
        <f t="shared" si="762"/>
        <v>9.6088279704152667E-5</v>
      </c>
      <c r="O8197" s="220">
        <f t="shared" si="764"/>
        <v>43442.333333333336</v>
      </c>
      <c r="P8197">
        <f t="shared" si="765"/>
        <v>9.6088279704152667E-5</v>
      </c>
    </row>
    <row r="8198" spans="1:16">
      <c r="A8198">
        <f t="shared" si="763"/>
        <v>342</v>
      </c>
      <c r="B8198" s="128">
        <f t="shared" si="766"/>
        <v>43442</v>
      </c>
      <c r="C8198" s="126">
        <f t="shared" si="767"/>
        <v>9</v>
      </c>
      <c r="D8198" s="127">
        <f>INDEX('365x24'!$D$4:$AA$369,'8760'!A8198,'8760'!C8198)</f>
        <v>4.4035306795231683</v>
      </c>
      <c r="E8198" s="130">
        <f t="shared" ref="E8198:E8261" si="768">D8198*$E$2</f>
        <v>9.327142844029417E-5</v>
      </c>
      <c r="O8198" s="220">
        <f t="shared" si="764"/>
        <v>43442.375</v>
      </c>
      <c r="P8198">
        <f t="shared" si="765"/>
        <v>9.327142844029417E-5</v>
      </c>
    </row>
    <row r="8199" spans="1:16">
      <c r="A8199">
        <f t="shared" ref="A8199:A8262" si="769">IF(C8199=1,A8198+1,A8198)</f>
        <v>342</v>
      </c>
      <c r="B8199" s="128">
        <f t="shared" si="766"/>
        <v>43442</v>
      </c>
      <c r="C8199" s="126">
        <f t="shared" si="767"/>
        <v>10</v>
      </c>
      <c r="D8199" s="127">
        <f>INDEX('365x24'!$D$4:$AA$369,'8760'!A8199,'8760'!C8199)</f>
        <v>4.4984118502135377</v>
      </c>
      <c r="E8199" s="130">
        <f t="shared" si="768"/>
        <v>9.5281111798134753E-5</v>
      </c>
      <c r="O8199" s="220">
        <f t="shared" ref="O8199:O8262" si="770">B8199+O$3*C8199</f>
        <v>43442.416666666664</v>
      </c>
      <c r="P8199">
        <f t="shared" ref="P8199:P8262" si="771">E8199</f>
        <v>9.5281111798134753E-5</v>
      </c>
    </row>
    <row r="8200" spans="1:16">
      <c r="A8200">
        <f t="shared" si="769"/>
        <v>342</v>
      </c>
      <c r="B8200" s="128">
        <f t="shared" ref="B8200:B8263" si="772">IF(C8199=24,B8199+1,B8199)</f>
        <v>43442</v>
      </c>
      <c r="C8200" s="126">
        <f t="shared" ref="C8200:C8263" si="773">IF(C8199=24,1,C8199+1)</f>
        <v>11</v>
      </c>
      <c r="D8200" s="127">
        <f>INDEX('365x24'!$D$4:$AA$369,'8760'!A8200,'8760'!C8200)</f>
        <v>5.7643088746234517</v>
      </c>
      <c r="E8200" s="130">
        <f t="shared" si="768"/>
        <v>1.22094147136818E-4</v>
      </c>
      <c r="O8200" s="220">
        <f t="shared" si="770"/>
        <v>43442.458333333336</v>
      </c>
      <c r="P8200">
        <f t="shared" si="771"/>
        <v>1.22094147136818E-4</v>
      </c>
    </row>
    <row r="8201" spans="1:16">
      <c r="A8201">
        <f t="shared" si="769"/>
        <v>342</v>
      </c>
      <c r="B8201" s="128">
        <f t="shared" si="772"/>
        <v>43442</v>
      </c>
      <c r="C8201" s="126">
        <f t="shared" si="773"/>
        <v>12</v>
      </c>
      <c r="D8201" s="127">
        <f>INDEX('365x24'!$D$4:$AA$369,'8760'!A8201,'8760'!C8201)</f>
        <v>6.3238189163057692</v>
      </c>
      <c r="E8201" s="130">
        <f t="shared" si="768"/>
        <v>1.3394516047415423E-4</v>
      </c>
      <c r="O8201" s="220">
        <f t="shared" si="770"/>
        <v>43442.5</v>
      </c>
      <c r="P8201">
        <f t="shared" si="771"/>
        <v>1.3394516047415423E-4</v>
      </c>
    </row>
    <row r="8202" spans="1:16">
      <c r="A8202">
        <f t="shared" si="769"/>
        <v>342</v>
      </c>
      <c r="B8202" s="128">
        <f t="shared" si="772"/>
        <v>43442</v>
      </c>
      <c r="C8202" s="126">
        <f t="shared" si="773"/>
        <v>13</v>
      </c>
      <c r="D8202" s="127">
        <f>INDEX('365x24'!$D$4:$AA$369,'8760'!A8202,'8760'!C8202)</f>
        <v>6.2981543373485396</v>
      </c>
      <c r="E8202" s="130">
        <f t="shared" si="768"/>
        <v>1.3340155759867281E-4</v>
      </c>
      <c r="O8202" s="220">
        <f t="shared" si="770"/>
        <v>43442.541666666664</v>
      </c>
      <c r="P8202">
        <f t="shared" si="771"/>
        <v>1.3340155759867281E-4</v>
      </c>
    </row>
    <row r="8203" spans="1:16">
      <c r="A8203">
        <f t="shared" si="769"/>
        <v>342</v>
      </c>
      <c r="B8203" s="128">
        <f t="shared" si="772"/>
        <v>43442</v>
      </c>
      <c r="C8203" s="126">
        <f t="shared" si="773"/>
        <v>14</v>
      </c>
      <c r="D8203" s="127">
        <f>INDEX('365x24'!$D$4:$AA$369,'8760'!A8203,'8760'!C8203)</f>
        <v>6.2831555574384703</v>
      </c>
      <c r="E8203" s="130">
        <f t="shared" si="768"/>
        <v>1.3308386760650832E-4</v>
      </c>
      <c r="O8203" s="220">
        <f t="shared" si="770"/>
        <v>43442.583333333336</v>
      </c>
      <c r="P8203">
        <f t="shared" si="771"/>
        <v>1.3308386760650832E-4</v>
      </c>
    </row>
    <row r="8204" spans="1:16">
      <c r="A8204">
        <f t="shared" si="769"/>
        <v>342</v>
      </c>
      <c r="B8204" s="128">
        <f t="shared" si="772"/>
        <v>43442</v>
      </c>
      <c r="C8204" s="126">
        <f t="shared" si="773"/>
        <v>15</v>
      </c>
      <c r="D8204" s="127">
        <f>INDEX('365x24'!$D$4:$AA$369,'8760'!A8204,'8760'!C8204)</f>
        <v>5.9290732494874074</v>
      </c>
      <c r="E8204" s="130">
        <f t="shared" si="768"/>
        <v>1.2558403053222503E-4</v>
      </c>
      <c r="O8204" s="220">
        <f t="shared" si="770"/>
        <v>43442.625</v>
      </c>
      <c r="P8204">
        <f t="shared" si="771"/>
        <v>1.2558403053222503E-4</v>
      </c>
    </row>
    <row r="8205" spans="1:16">
      <c r="A8205">
        <f t="shared" si="769"/>
        <v>342</v>
      </c>
      <c r="B8205" s="128">
        <f t="shared" si="772"/>
        <v>43442</v>
      </c>
      <c r="C8205" s="126">
        <f t="shared" si="773"/>
        <v>16</v>
      </c>
      <c r="D8205" s="127">
        <f>INDEX('365x24'!$D$4:$AA$369,'8760'!A8205,'8760'!C8205)</f>
        <v>5.8840769097571952</v>
      </c>
      <c r="E8205" s="130">
        <f t="shared" si="768"/>
        <v>1.246309605557315E-4</v>
      </c>
      <c r="O8205" s="220">
        <f t="shared" si="770"/>
        <v>43442.666666666664</v>
      </c>
      <c r="P8205">
        <f t="shared" si="771"/>
        <v>1.246309605557315E-4</v>
      </c>
    </row>
    <row r="8206" spans="1:16">
      <c r="A8206">
        <f t="shared" si="769"/>
        <v>342</v>
      </c>
      <c r="B8206" s="128">
        <f t="shared" si="772"/>
        <v>43442</v>
      </c>
      <c r="C8206" s="126">
        <f t="shared" si="773"/>
        <v>17</v>
      </c>
      <c r="D8206" s="127">
        <f>INDEX('365x24'!$D$4:$AA$369,'8760'!A8206,'8760'!C8206)</f>
        <v>5.8536349416434259</v>
      </c>
      <c r="E8206" s="130">
        <f t="shared" si="768"/>
        <v>1.2398616753459769E-4</v>
      </c>
      <c r="O8206" s="220">
        <f t="shared" si="770"/>
        <v>43442.708333333336</v>
      </c>
      <c r="P8206">
        <f t="shared" si="771"/>
        <v>1.2398616753459769E-4</v>
      </c>
    </row>
    <row r="8207" spans="1:16">
      <c r="A8207">
        <f t="shared" si="769"/>
        <v>342</v>
      </c>
      <c r="B8207" s="128">
        <f t="shared" si="772"/>
        <v>43442</v>
      </c>
      <c r="C8207" s="126">
        <f t="shared" si="773"/>
        <v>18</v>
      </c>
      <c r="D8207" s="127">
        <f>INDEX('365x24'!$D$4:$AA$369,'8760'!A8207,'8760'!C8207)</f>
        <v>6.0920599911768347</v>
      </c>
      <c r="E8207" s="130">
        <f t="shared" si="768"/>
        <v>1.2903626178041249E-4</v>
      </c>
      <c r="O8207" s="220">
        <f t="shared" si="770"/>
        <v>43442.75</v>
      </c>
      <c r="P8207">
        <f t="shared" si="771"/>
        <v>1.2903626178041249E-4</v>
      </c>
    </row>
    <row r="8208" spans="1:16">
      <c r="A8208">
        <f t="shared" si="769"/>
        <v>342</v>
      </c>
      <c r="B8208" s="128">
        <f t="shared" si="772"/>
        <v>43442</v>
      </c>
      <c r="C8208" s="126">
        <f t="shared" si="773"/>
        <v>19</v>
      </c>
      <c r="D8208" s="127">
        <f>INDEX('365x24'!$D$4:$AA$369,'8760'!A8208,'8760'!C8208)</f>
        <v>6.0316204632429224</v>
      </c>
      <c r="E8208" s="130">
        <f t="shared" si="768"/>
        <v>1.2775608877494966E-4</v>
      </c>
      <c r="O8208" s="220">
        <f t="shared" si="770"/>
        <v>43442.791666666664</v>
      </c>
      <c r="P8208">
        <f t="shared" si="771"/>
        <v>1.2775608877494966E-4</v>
      </c>
    </row>
    <row r="8209" spans="1:16">
      <c r="A8209">
        <f t="shared" si="769"/>
        <v>342</v>
      </c>
      <c r="B8209" s="128">
        <f t="shared" si="772"/>
        <v>43442</v>
      </c>
      <c r="C8209" s="126">
        <f t="shared" si="773"/>
        <v>20</v>
      </c>
      <c r="D8209" s="127">
        <f>INDEX('365x24'!$D$4:$AA$369,'8760'!A8209,'8760'!C8209)</f>
        <v>6.0512855302361261</v>
      </c>
      <c r="E8209" s="130">
        <f t="shared" si="768"/>
        <v>1.2817261565356534E-4</v>
      </c>
      <c r="O8209" s="220">
        <f t="shared" si="770"/>
        <v>43442.833333333336</v>
      </c>
      <c r="P8209">
        <f t="shared" si="771"/>
        <v>1.2817261565356534E-4</v>
      </c>
    </row>
    <row r="8210" spans="1:16">
      <c r="A8210">
        <f t="shared" si="769"/>
        <v>342</v>
      </c>
      <c r="B8210" s="128">
        <f t="shared" si="772"/>
        <v>43442</v>
      </c>
      <c r="C8210" s="126">
        <f t="shared" si="773"/>
        <v>21</v>
      </c>
      <c r="D8210" s="127">
        <f>INDEX('365x24'!$D$4:$AA$369,'8760'!A8210,'8760'!C8210)</f>
        <v>5.5908785380336798</v>
      </c>
      <c r="E8210" s="130">
        <f t="shared" si="768"/>
        <v>1.1842070952371601E-4</v>
      </c>
      <c r="O8210" s="220">
        <f t="shared" si="770"/>
        <v>43442.875</v>
      </c>
      <c r="P8210">
        <f t="shared" si="771"/>
        <v>1.1842070952371601E-4</v>
      </c>
    </row>
    <row r="8211" spans="1:16">
      <c r="A8211">
        <f t="shared" si="769"/>
        <v>342</v>
      </c>
      <c r="B8211" s="128">
        <f t="shared" si="772"/>
        <v>43442</v>
      </c>
      <c r="C8211" s="126">
        <f t="shared" si="773"/>
        <v>22</v>
      </c>
      <c r="D8211" s="127">
        <f>INDEX('365x24'!$D$4:$AA$369,'8760'!A8211,'8760'!C8211)</f>
        <v>5.3898948872387402</v>
      </c>
      <c r="E8211" s="130">
        <f t="shared" si="768"/>
        <v>1.1416366362871178E-4</v>
      </c>
      <c r="O8211" s="220">
        <f t="shared" si="770"/>
        <v>43442.916666666664</v>
      </c>
      <c r="P8211">
        <f t="shared" si="771"/>
        <v>1.1416366362871178E-4</v>
      </c>
    </row>
    <row r="8212" spans="1:16">
      <c r="A8212">
        <f t="shared" si="769"/>
        <v>342</v>
      </c>
      <c r="B8212" s="128">
        <f t="shared" si="772"/>
        <v>43442</v>
      </c>
      <c r="C8212" s="126">
        <f t="shared" si="773"/>
        <v>23</v>
      </c>
      <c r="D8212" s="127">
        <f>INDEX('365x24'!$D$4:$AA$369,'8760'!A8212,'8760'!C8212)</f>
        <v>5.068254384722791</v>
      </c>
      <c r="E8212" s="130">
        <f t="shared" si="768"/>
        <v>1.0735097824118426E-4</v>
      </c>
      <c r="O8212" s="220">
        <f t="shared" si="770"/>
        <v>43442.958333333336</v>
      </c>
      <c r="P8212">
        <f t="shared" si="771"/>
        <v>1.0735097824118426E-4</v>
      </c>
    </row>
    <row r="8213" spans="1:16">
      <c r="A8213">
        <f t="shared" si="769"/>
        <v>342</v>
      </c>
      <c r="B8213" s="128">
        <f t="shared" si="772"/>
        <v>43442</v>
      </c>
      <c r="C8213" s="126">
        <f t="shared" si="773"/>
        <v>24</v>
      </c>
      <c r="D8213" s="127">
        <f>INDEX('365x24'!$D$4:$AA$369,'8760'!A8213,'8760'!C8213)</f>
        <v>4.204991274343203</v>
      </c>
      <c r="E8213" s="130">
        <f t="shared" si="768"/>
        <v>8.9066154247716749E-5</v>
      </c>
      <c r="O8213" s="220">
        <f t="shared" si="770"/>
        <v>43443</v>
      </c>
      <c r="P8213">
        <f t="shared" si="771"/>
        <v>8.9066154247716749E-5</v>
      </c>
    </row>
    <row r="8214" spans="1:16">
      <c r="A8214">
        <f t="shared" si="769"/>
        <v>343</v>
      </c>
      <c r="B8214" s="128">
        <f t="shared" si="772"/>
        <v>43443</v>
      </c>
      <c r="C8214" s="126">
        <f t="shared" si="773"/>
        <v>1</v>
      </c>
      <c r="D8214" s="127">
        <f>INDEX('365x24'!$D$4:$AA$369,'8760'!A8214,'8760'!C8214)</f>
        <v>1.4884344774459919</v>
      </c>
      <c r="E8214" s="130">
        <f t="shared" si="768"/>
        <v>3.1526613518723884E-5</v>
      </c>
      <c r="O8214" s="220">
        <f t="shared" si="770"/>
        <v>43443.041666666664</v>
      </c>
      <c r="P8214">
        <f t="shared" si="771"/>
        <v>3.1526613518723884E-5</v>
      </c>
    </row>
    <row r="8215" spans="1:16">
      <c r="A8215">
        <f t="shared" si="769"/>
        <v>343</v>
      </c>
      <c r="B8215" s="128">
        <f t="shared" si="772"/>
        <v>43443</v>
      </c>
      <c r="C8215" s="126">
        <f t="shared" si="773"/>
        <v>2</v>
      </c>
      <c r="D8215" s="127">
        <f>INDEX('365x24'!$D$4:$AA$369,'8760'!A8215,'8760'!C8215)</f>
        <v>1.4225509479150913</v>
      </c>
      <c r="E8215" s="130">
        <f t="shared" si="768"/>
        <v>3.0131130812401327E-5</v>
      </c>
      <c r="O8215" s="220">
        <f t="shared" si="770"/>
        <v>43443.083333333336</v>
      </c>
      <c r="P8215">
        <f t="shared" si="771"/>
        <v>3.0131130812401327E-5</v>
      </c>
    </row>
    <row r="8216" spans="1:16">
      <c r="A8216">
        <f t="shared" si="769"/>
        <v>343</v>
      </c>
      <c r="B8216" s="128">
        <f t="shared" si="772"/>
        <v>43443</v>
      </c>
      <c r="C8216" s="126">
        <f t="shared" si="773"/>
        <v>3</v>
      </c>
      <c r="D8216" s="127">
        <f>INDEX('365x24'!$D$4:$AA$369,'8760'!A8216,'8760'!C8216)</f>
        <v>1.4556593657906536</v>
      </c>
      <c r="E8216" s="130">
        <f t="shared" si="768"/>
        <v>3.0832402054364437E-5</v>
      </c>
      <c r="O8216" s="220">
        <f t="shared" si="770"/>
        <v>43443.125</v>
      </c>
      <c r="P8216">
        <f t="shared" si="771"/>
        <v>3.0832402054364437E-5</v>
      </c>
    </row>
    <row r="8217" spans="1:16">
      <c r="A8217">
        <f t="shared" si="769"/>
        <v>343</v>
      </c>
      <c r="B8217" s="128">
        <f t="shared" si="772"/>
        <v>43443</v>
      </c>
      <c r="C8217" s="126">
        <f t="shared" si="773"/>
        <v>4</v>
      </c>
      <c r="D8217" s="127">
        <f>INDEX('365x24'!$D$4:$AA$369,'8760'!A8217,'8760'!C8217)</f>
        <v>1.4743245141231849</v>
      </c>
      <c r="E8217" s="130">
        <f t="shared" si="768"/>
        <v>3.1227749600169132E-5</v>
      </c>
      <c r="O8217" s="220">
        <f t="shared" si="770"/>
        <v>43443.166666666664</v>
      </c>
      <c r="P8217">
        <f t="shared" si="771"/>
        <v>3.1227749600169132E-5</v>
      </c>
    </row>
    <row r="8218" spans="1:16">
      <c r="A8218">
        <f t="shared" si="769"/>
        <v>343</v>
      </c>
      <c r="B8218" s="128">
        <f t="shared" si="772"/>
        <v>43443</v>
      </c>
      <c r="C8218" s="126">
        <f t="shared" si="773"/>
        <v>5</v>
      </c>
      <c r="D8218" s="127">
        <f>INDEX('365x24'!$D$4:$AA$369,'8760'!A8218,'8760'!C8218)</f>
        <v>1.6729750213765577</v>
      </c>
      <c r="E8218" s="130">
        <f t="shared" si="768"/>
        <v>3.5435377051947765E-5</v>
      </c>
      <c r="O8218" s="220">
        <f t="shared" si="770"/>
        <v>43443.208333333336</v>
      </c>
      <c r="P8218">
        <f t="shared" si="771"/>
        <v>3.5435377051947765E-5</v>
      </c>
    </row>
    <row r="8219" spans="1:16">
      <c r="A8219">
        <f t="shared" si="769"/>
        <v>343</v>
      </c>
      <c r="B8219" s="128">
        <f t="shared" si="772"/>
        <v>43443</v>
      </c>
      <c r="C8219" s="126">
        <f t="shared" si="773"/>
        <v>6</v>
      </c>
      <c r="D8219" s="127">
        <f>INDEX('365x24'!$D$4:$AA$369,'8760'!A8219,'8760'!C8219)</f>
        <v>3.1485216583072302</v>
      </c>
      <c r="E8219" s="130">
        <f t="shared" si="768"/>
        <v>6.6689012503330305E-5</v>
      </c>
      <c r="O8219" s="220">
        <f t="shared" si="770"/>
        <v>43443.25</v>
      </c>
      <c r="P8219">
        <f t="shared" si="771"/>
        <v>6.6689012503330305E-5</v>
      </c>
    </row>
    <row r="8220" spans="1:16">
      <c r="A8220">
        <f t="shared" si="769"/>
        <v>343</v>
      </c>
      <c r="B8220" s="128">
        <f t="shared" si="772"/>
        <v>43443</v>
      </c>
      <c r="C8220" s="126">
        <f t="shared" si="773"/>
        <v>7</v>
      </c>
      <c r="D8220" s="127">
        <f>INDEX('365x24'!$D$4:$AA$369,'8760'!A8220,'8760'!C8220)</f>
        <v>4.3704222616476054</v>
      </c>
      <c r="E8220" s="130">
        <f t="shared" si="768"/>
        <v>9.2570157198331056E-5</v>
      </c>
      <c r="O8220" s="220">
        <f t="shared" si="770"/>
        <v>43443.291666666664</v>
      </c>
      <c r="P8220">
        <f t="shared" si="771"/>
        <v>9.2570157198331056E-5</v>
      </c>
    </row>
    <row r="8221" spans="1:16">
      <c r="A8221">
        <f t="shared" si="769"/>
        <v>343</v>
      </c>
      <c r="B8221" s="128">
        <f t="shared" si="772"/>
        <v>43443</v>
      </c>
      <c r="C8221" s="126">
        <f t="shared" si="773"/>
        <v>8</v>
      </c>
      <c r="D8221" s="127">
        <f>INDEX('365x24'!$D$4:$AA$369,'8760'!A8221,'8760'!C8221)</f>
        <v>4.5365198613924553</v>
      </c>
      <c r="E8221" s="130">
        <f t="shared" si="768"/>
        <v>9.6088279704152667E-5</v>
      </c>
      <c r="O8221" s="220">
        <f t="shared" si="770"/>
        <v>43443.333333333336</v>
      </c>
      <c r="P8221">
        <f t="shared" si="771"/>
        <v>9.6088279704152667E-5</v>
      </c>
    </row>
    <row r="8222" spans="1:16">
      <c r="A8222">
        <f t="shared" si="769"/>
        <v>343</v>
      </c>
      <c r="B8222" s="128">
        <f t="shared" si="772"/>
        <v>43443</v>
      </c>
      <c r="C8222" s="126">
        <f t="shared" si="773"/>
        <v>9</v>
      </c>
      <c r="D8222" s="127">
        <f>INDEX('365x24'!$D$4:$AA$369,'8760'!A8222,'8760'!C8222)</f>
        <v>4.4035306795231683</v>
      </c>
      <c r="E8222" s="130">
        <f t="shared" si="768"/>
        <v>9.327142844029417E-5</v>
      </c>
      <c r="O8222" s="220">
        <f t="shared" si="770"/>
        <v>43443.375</v>
      </c>
      <c r="P8222">
        <f t="shared" si="771"/>
        <v>9.327142844029417E-5</v>
      </c>
    </row>
    <row r="8223" spans="1:16">
      <c r="A8223">
        <f t="shared" si="769"/>
        <v>343</v>
      </c>
      <c r="B8223" s="128">
        <f t="shared" si="772"/>
        <v>43443</v>
      </c>
      <c r="C8223" s="126">
        <f t="shared" si="773"/>
        <v>10</v>
      </c>
      <c r="D8223" s="127">
        <f>INDEX('365x24'!$D$4:$AA$369,'8760'!A8223,'8760'!C8223)</f>
        <v>4.4984118502135377</v>
      </c>
      <c r="E8223" s="130">
        <f t="shared" si="768"/>
        <v>9.5281111798134753E-5</v>
      </c>
      <c r="O8223" s="220">
        <f t="shared" si="770"/>
        <v>43443.416666666664</v>
      </c>
      <c r="P8223">
        <f t="shared" si="771"/>
        <v>9.5281111798134753E-5</v>
      </c>
    </row>
    <row r="8224" spans="1:16">
      <c r="A8224">
        <f t="shared" si="769"/>
        <v>343</v>
      </c>
      <c r="B8224" s="128">
        <f t="shared" si="772"/>
        <v>43443</v>
      </c>
      <c r="C8224" s="126">
        <f t="shared" si="773"/>
        <v>11</v>
      </c>
      <c r="D8224" s="127">
        <f>INDEX('365x24'!$D$4:$AA$369,'8760'!A8224,'8760'!C8224)</f>
        <v>5.7643088746234517</v>
      </c>
      <c r="E8224" s="130">
        <f t="shared" si="768"/>
        <v>1.22094147136818E-4</v>
      </c>
      <c r="O8224" s="220">
        <f t="shared" si="770"/>
        <v>43443.458333333336</v>
      </c>
      <c r="P8224">
        <f t="shared" si="771"/>
        <v>1.22094147136818E-4</v>
      </c>
    </row>
    <row r="8225" spans="1:16">
      <c r="A8225">
        <f t="shared" si="769"/>
        <v>343</v>
      </c>
      <c r="B8225" s="128">
        <f t="shared" si="772"/>
        <v>43443</v>
      </c>
      <c r="C8225" s="126">
        <f t="shared" si="773"/>
        <v>12</v>
      </c>
      <c r="D8225" s="127">
        <f>INDEX('365x24'!$D$4:$AA$369,'8760'!A8225,'8760'!C8225)</f>
        <v>6.3238189163057692</v>
      </c>
      <c r="E8225" s="130">
        <f t="shared" si="768"/>
        <v>1.3394516047415423E-4</v>
      </c>
      <c r="O8225" s="220">
        <f t="shared" si="770"/>
        <v>43443.5</v>
      </c>
      <c r="P8225">
        <f t="shared" si="771"/>
        <v>1.3394516047415423E-4</v>
      </c>
    </row>
    <row r="8226" spans="1:16">
      <c r="A8226">
        <f t="shared" si="769"/>
        <v>343</v>
      </c>
      <c r="B8226" s="128">
        <f t="shared" si="772"/>
        <v>43443</v>
      </c>
      <c r="C8226" s="126">
        <f t="shared" si="773"/>
        <v>13</v>
      </c>
      <c r="D8226" s="127">
        <f>INDEX('365x24'!$D$4:$AA$369,'8760'!A8226,'8760'!C8226)</f>
        <v>6.2981543373485396</v>
      </c>
      <c r="E8226" s="130">
        <f t="shared" si="768"/>
        <v>1.3340155759867281E-4</v>
      </c>
      <c r="O8226" s="220">
        <f t="shared" si="770"/>
        <v>43443.541666666664</v>
      </c>
      <c r="P8226">
        <f t="shared" si="771"/>
        <v>1.3340155759867281E-4</v>
      </c>
    </row>
    <row r="8227" spans="1:16">
      <c r="A8227">
        <f t="shared" si="769"/>
        <v>343</v>
      </c>
      <c r="B8227" s="128">
        <f t="shared" si="772"/>
        <v>43443</v>
      </c>
      <c r="C8227" s="126">
        <f t="shared" si="773"/>
        <v>14</v>
      </c>
      <c r="D8227" s="127">
        <f>INDEX('365x24'!$D$4:$AA$369,'8760'!A8227,'8760'!C8227)</f>
        <v>6.2831555574384703</v>
      </c>
      <c r="E8227" s="130">
        <f t="shared" si="768"/>
        <v>1.3308386760650832E-4</v>
      </c>
      <c r="O8227" s="220">
        <f t="shared" si="770"/>
        <v>43443.583333333336</v>
      </c>
      <c r="P8227">
        <f t="shared" si="771"/>
        <v>1.3308386760650832E-4</v>
      </c>
    </row>
    <row r="8228" spans="1:16">
      <c r="A8228">
        <f t="shared" si="769"/>
        <v>343</v>
      </c>
      <c r="B8228" s="128">
        <f t="shared" si="772"/>
        <v>43443</v>
      </c>
      <c r="C8228" s="126">
        <f t="shared" si="773"/>
        <v>15</v>
      </c>
      <c r="D8228" s="127">
        <f>INDEX('365x24'!$D$4:$AA$369,'8760'!A8228,'8760'!C8228)</f>
        <v>5.9290732494874074</v>
      </c>
      <c r="E8228" s="130">
        <f t="shared" si="768"/>
        <v>1.2558403053222503E-4</v>
      </c>
      <c r="O8228" s="220">
        <f t="shared" si="770"/>
        <v>43443.625</v>
      </c>
      <c r="P8228">
        <f t="shared" si="771"/>
        <v>1.2558403053222503E-4</v>
      </c>
    </row>
    <row r="8229" spans="1:16">
      <c r="A8229">
        <f t="shared" si="769"/>
        <v>343</v>
      </c>
      <c r="B8229" s="128">
        <f t="shared" si="772"/>
        <v>43443</v>
      </c>
      <c r="C8229" s="126">
        <f t="shared" si="773"/>
        <v>16</v>
      </c>
      <c r="D8229" s="127">
        <f>INDEX('365x24'!$D$4:$AA$369,'8760'!A8229,'8760'!C8229)</f>
        <v>5.8840769097571952</v>
      </c>
      <c r="E8229" s="130">
        <f t="shared" si="768"/>
        <v>1.246309605557315E-4</v>
      </c>
      <c r="O8229" s="220">
        <f t="shared" si="770"/>
        <v>43443.666666666664</v>
      </c>
      <c r="P8229">
        <f t="shared" si="771"/>
        <v>1.246309605557315E-4</v>
      </c>
    </row>
    <row r="8230" spans="1:16">
      <c r="A8230">
        <f t="shared" si="769"/>
        <v>343</v>
      </c>
      <c r="B8230" s="128">
        <f t="shared" si="772"/>
        <v>43443</v>
      </c>
      <c r="C8230" s="126">
        <f t="shared" si="773"/>
        <v>17</v>
      </c>
      <c r="D8230" s="127">
        <f>INDEX('365x24'!$D$4:$AA$369,'8760'!A8230,'8760'!C8230)</f>
        <v>5.8536349416434259</v>
      </c>
      <c r="E8230" s="130">
        <f t="shared" si="768"/>
        <v>1.2398616753459769E-4</v>
      </c>
      <c r="O8230" s="220">
        <f t="shared" si="770"/>
        <v>43443.708333333336</v>
      </c>
      <c r="P8230">
        <f t="shared" si="771"/>
        <v>1.2398616753459769E-4</v>
      </c>
    </row>
    <row r="8231" spans="1:16">
      <c r="A8231">
        <f t="shared" si="769"/>
        <v>343</v>
      </c>
      <c r="B8231" s="128">
        <f t="shared" si="772"/>
        <v>43443</v>
      </c>
      <c r="C8231" s="126">
        <f t="shared" si="773"/>
        <v>18</v>
      </c>
      <c r="D8231" s="127">
        <f>INDEX('365x24'!$D$4:$AA$369,'8760'!A8231,'8760'!C8231)</f>
        <v>6.0920599911768347</v>
      </c>
      <c r="E8231" s="130">
        <f t="shared" si="768"/>
        <v>1.2903626178041249E-4</v>
      </c>
      <c r="O8231" s="220">
        <f t="shared" si="770"/>
        <v>43443.75</v>
      </c>
      <c r="P8231">
        <f t="shared" si="771"/>
        <v>1.2903626178041249E-4</v>
      </c>
    </row>
    <row r="8232" spans="1:16">
      <c r="A8232">
        <f t="shared" si="769"/>
        <v>343</v>
      </c>
      <c r="B8232" s="128">
        <f t="shared" si="772"/>
        <v>43443</v>
      </c>
      <c r="C8232" s="126">
        <f t="shared" si="773"/>
        <v>19</v>
      </c>
      <c r="D8232" s="127">
        <f>INDEX('365x24'!$D$4:$AA$369,'8760'!A8232,'8760'!C8232)</f>
        <v>6.0316204632429224</v>
      </c>
      <c r="E8232" s="130">
        <f t="shared" si="768"/>
        <v>1.2775608877494966E-4</v>
      </c>
      <c r="O8232" s="220">
        <f t="shared" si="770"/>
        <v>43443.791666666664</v>
      </c>
      <c r="P8232">
        <f t="shared" si="771"/>
        <v>1.2775608877494966E-4</v>
      </c>
    </row>
    <row r="8233" spans="1:16">
      <c r="A8233">
        <f t="shared" si="769"/>
        <v>343</v>
      </c>
      <c r="B8233" s="128">
        <f t="shared" si="772"/>
        <v>43443</v>
      </c>
      <c r="C8233" s="126">
        <f t="shared" si="773"/>
        <v>20</v>
      </c>
      <c r="D8233" s="127">
        <f>INDEX('365x24'!$D$4:$AA$369,'8760'!A8233,'8760'!C8233)</f>
        <v>6.0512855302361261</v>
      </c>
      <c r="E8233" s="130">
        <f t="shared" si="768"/>
        <v>1.2817261565356534E-4</v>
      </c>
      <c r="O8233" s="220">
        <f t="shared" si="770"/>
        <v>43443.833333333336</v>
      </c>
      <c r="P8233">
        <f t="shared" si="771"/>
        <v>1.2817261565356534E-4</v>
      </c>
    </row>
    <row r="8234" spans="1:16">
      <c r="A8234">
        <f t="shared" si="769"/>
        <v>343</v>
      </c>
      <c r="B8234" s="128">
        <f t="shared" si="772"/>
        <v>43443</v>
      </c>
      <c r="C8234" s="126">
        <f t="shared" si="773"/>
        <v>21</v>
      </c>
      <c r="D8234" s="127">
        <f>INDEX('365x24'!$D$4:$AA$369,'8760'!A8234,'8760'!C8234)</f>
        <v>5.5908785380336798</v>
      </c>
      <c r="E8234" s="130">
        <f t="shared" si="768"/>
        <v>1.1842070952371601E-4</v>
      </c>
      <c r="O8234" s="220">
        <f t="shared" si="770"/>
        <v>43443.875</v>
      </c>
      <c r="P8234">
        <f t="shared" si="771"/>
        <v>1.1842070952371601E-4</v>
      </c>
    </row>
    <row r="8235" spans="1:16">
      <c r="A8235">
        <f t="shared" si="769"/>
        <v>343</v>
      </c>
      <c r="B8235" s="128">
        <f t="shared" si="772"/>
        <v>43443</v>
      </c>
      <c r="C8235" s="126">
        <f t="shared" si="773"/>
        <v>22</v>
      </c>
      <c r="D8235" s="127">
        <f>INDEX('365x24'!$D$4:$AA$369,'8760'!A8235,'8760'!C8235)</f>
        <v>5.3898948872387402</v>
      </c>
      <c r="E8235" s="130">
        <f t="shared" si="768"/>
        <v>1.1416366362871178E-4</v>
      </c>
      <c r="O8235" s="220">
        <f t="shared" si="770"/>
        <v>43443.916666666664</v>
      </c>
      <c r="P8235">
        <f t="shared" si="771"/>
        <v>1.1416366362871178E-4</v>
      </c>
    </row>
    <row r="8236" spans="1:16">
      <c r="A8236">
        <f t="shared" si="769"/>
        <v>343</v>
      </c>
      <c r="B8236" s="128">
        <f t="shared" si="772"/>
        <v>43443</v>
      </c>
      <c r="C8236" s="126">
        <f t="shared" si="773"/>
        <v>23</v>
      </c>
      <c r="D8236" s="127">
        <f>INDEX('365x24'!$D$4:$AA$369,'8760'!A8236,'8760'!C8236)</f>
        <v>5.068254384722791</v>
      </c>
      <c r="E8236" s="130">
        <f t="shared" si="768"/>
        <v>1.0735097824118426E-4</v>
      </c>
      <c r="O8236" s="220">
        <f t="shared" si="770"/>
        <v>43443.958333333336</v>
      </c>
      <c r="P8236">
        <f t="shared" si="771"/>
        <v>1.0735097824118426E-4</v>
      </c>
    </row>
    <row r="8237" spans="1:16">
      <c r="A8237">
        <f t="shared" si="769"/>
        <v>343</v>
      </c>
      <c r="B8237" s="128">
        <f t="shared" si="772"/>
        <v>43443</v>
      </c>
      <c r="C8237" s="126">
        <f t="shared" si="773"/>
        <v>24</v>
      </c>
      <c r="D8237" s="127">
        <f>INDEX('365x24'!$D$4:$AA$369,'8760'!A8237,'8760'!C8237)</f>
        <v>4.204991274343203</v>
      </c>
      <c r="E8237" s="130">
        <f t="shared" si="768"/>
        <v>8.9066154247716749E-5</v>
      </c>
      <c r="O8237" s="220">
        <f t="shared" si="770"/>
        <v>43444</v>
      </c>
      <c r="P8237">
        <f t="shared" si="771"/>
        <v>8.9066154247716749E-5</v>
      </c>
    </row>
    <row r="8238" spans="1:16">
      <c r="A8238">
        <f t="shared" si="769"/>
        <v>344</v>
      </c>
      <c r="B8238" s="128">
        <f t="shared" si="772"/>
        <v>43444</v>
      </c>
      <c r="C8238" s="126">
        <f t="shared" si="773"/>
        <v>1</v>
      </c>
      <c r="D8238" s="127">
        <f>INDEX('365x24'!$D$4:$AA$369,'8760'!A8238,'8760'!C8238)</f>
        <v>1.6826813025170133</v>
      </c>
      <c r="E8238" s="130">
        <f t="shared" si="768"/>
        <v>3.5640966333072383E-5</v>
      </c>
      <c r="O8238" s="220">
        <f t="shared" si="770"/>
        <v>43444.041666666664</v>
      </c>
      <c r="P8238">
        <f t="shared" si="771"/>
        <v>3.5640966333072383E-5</v>
      </c>
    </row>
    <row r="8239" spans="1:16">
      <c r="A8239">
        <f t="shared" si="769"/>
        <v>344</v>
      </c>
      <c r="B8239" s="128">
        <f t="shared" si="772"/>
        <v>43444</v>
      </c>
      <c r="C8239" s="126">
        <f t="shared" si="773"/>
        <v>2</v>
      </c>
      <c r="D8239" s="127">
        <f>INDEX('365x24'!$D$4:$AA$369,'8760'!A8239,'8760'!C8239)</f>
        <v>1.5772807855126119</v>
      </c>
      <c r="E8239" s="130">
        <f t="shared" si="768"/>
        <v>3.3408472115407352E-5</v>
      </c>
      <c r="O8239" s="220">
        <f t="shared" si="770"/>
        <v>43444.083333333336</v>
      </c>
      <c r="P8239">
        <f t="shared" si="771"/>
        <v>3.3408472115407352E-5</v>
      </c>
    </row>
    <row r="8240" spans="1:16">
      <c r="A8240">
        <f t="shared" si="769"/>
        <v>344</v>
      </c>
      <c r="B8240" s="128">
        <f t="shared" si="772"/>
        <v>43444</v>
      </c>
      <c r="C8240" s="126">
        <f t="shared" si="773"/>
        <v>3</v>
      </c>
      <c r="D8240" s="127">
        <f>INDEX('365x24'!$D$4:$AA$369,'8760'!A8240,'8760'!C8240)</f>
        <v>1.4718348176599982</v>
      </c>
      <c r="E8240" s="130">
        <f t="shared" si="768"/>
        <v>3.117501520079637E-5</v>
      </c>
      <c r="O8240" s="220">
        <f t="shared" si="770"/>
        <v>43444.125</v>
      </c>
      <c r="P8240">
        <f t="shared" si="771"/>
        <v>3.117501520079637E-5</v>
      </c>
    </row>
    <row r="8241" spans="1:16">
      <c r="A8241">
        <f t="shared" si="769"/>
        <v>344</v>
      </c>
      <c r="B8241" s="128">
        <f t="shared" si="772"/>
        <v>43444</v>
      </c>
      <c r="C8241" s="126">
        <f t="shared" si="773"/>
        <v>4</v>
      </c>
      <c r="D8241" s="127">
        <f>INDEX('365x24'!$D$4:$AA$369,'8760'!A8241,'8760'!C8241)</f>
        <v>1.4931512654715833</v>
      </c>
      <c r="E8241" s="130">
        <f t="shared" si="768"/>
        <v>3.1626520068448347E-5</v>
      </c>
      <c r="O8241" s="220">
        <f t="shared" si="770"/>
        <v>43444.166666666664</v>
      </c>
      <c r="P8241">
        <f t="shared" si="771"/>
        <v>3.1626520068448347E-5</v>
      </c>
    </row>
    <row r="8242" spans="1:16">
      <c r="A8242">
        <f t="shared" si="769"/>
        <v>344</v>
      </c>
      <c r="B8242" s="128">
        <f t="shared" si="772"/>
        <v>43444</v>
      </c>
      <c r="C8242" s="126">
        <f t="shared" si="773"/>
        <v>5</v>
      </c>
      <c r="D8242" s="127">
        <f>INDEX('365x24'!$D$4:$AA$369,'8760'!A8242,'8760'!C8242)</f>
        <v>1.6985890993913304</v>
      </c>
      <c r="E8242" s="130">
        <f t="shared" si="768"/>
        <v>3.5977910264155946E-5</v>
      </c>
      <c r="O8242" s="220">
        <f t="shared" si="770"/>
        <v>43444.208333333336</v>
      </c>
      <c r="P8242">
        <f t="shared" si="771"/>
        <v>3.5977910264155946E-5</v>
      </c>
    </row>
    <row r="8243" spans="1:16">
      <c r="A8243">
        <f t="shared" si="769"/>
        <v>344</v>
      </c>
      <c r="B8243" s="128">
        <f t="shared" si="772"/>
        <v>43444</v>
      </c>
      <c r="C8243" s="126">
        <f t="shared" si="773"/>
        <v>6</v>
      </c>
      <c r="D8243" s="127">
        <f>INDEX('365x24'!$D$4:$AA$369,'8760'!A8243,'8760'!C8243)</f>
        <v>3.1621973135248971</v>
      </c>
      <c r="E8243" s="130">
        <f t="shared" si="768"/>
        <v>6.6978677317734839E-5</v>
      </c>
      <c r="O8243" s="220">
        <f t="shared" si="770"/>
        <v>43444.25</v>
      </c>
      <c r="P8243">
        <f t="shared" si="771"/>
        <v>6.6978677317734839E-5</v>
      </c>
    </row>
    <row r="8244" spans="1:16">
      <c r="A8244">
        <f t="shared" si="769"/>
        <v>344</v>
      </c>
      <c r="B8244" s="128">
        <f t="shared" si="772"/>
        <v>43444</v>
      </c>
      <c r="C8244" s="126">
        <f t="shared" si="773"/>
        <v>7</v>
      </c>
      <c r="D8244" s="127">
        <f>INDEX('365x24'!$D$4:$AA$369,'8760'!A8244,'8760'!C8244)</f>
        <v>4.6918001592627698</v>
      </c>
      <c r="E8244" s="130">
        <f t="shared" si="768"/>
        <v>9.9377280336837464E-5</v>
      </c>
      <c r="O8244" s="220">
        <f t="shared" si="770"/>
        <v>43444.291666666664</v>
      </c>
      <c r="P8244">
        <f t="shared" si="771"/>
        <v>9.9377280336837464E-5</v>
      </c>
    </row>
    <row r="8245" spans="1:16">
      <c r="A8245">
        <f t="shared" si="769"/>
        <v>344</v>
      </c>
      <c r="B8245" s="128">
        <f t="shared" si="772"/>
        <v>43444</v>
      </c>
      <c r="C8245" s="126">
        <f t="shared" si="773"/>
        <v>8</v>
      </c>
      <c r="D8245" s="127">
        <f>INDEX('365x24'!$D$4:$AA$369,'8760'!A8245,'8760'!C8245)</f>
        <v>4.9887760014821607</v>
      </c>
      <c r="E8245" s="130">
        <f t="shared" si="768"/>
        <v>1.0566754218169451E-4</v>
      </c>
      <c r="O8245" s="220">
        <f t="shared" si="770"/>
        <v>43444.333333333336</v>
      </c>
      <c r="P8245">
        <f t="shared" si="771"/>
        <v>1.0566754218169451E-4</v>
      </c>
    </row>
    <row r="8246" spans="1:16">
      <c r="A8246">
        <f t="shared" si="769"/>
        <v>344</v>
      </c>
      <c r="B8246" s="128">
        <f t="shared" si="772"/>
        <v>43444</v>
      </c>
      <c r="C8246" s="126">
        <f t="shared" si="773"/>
        <v>9</v>
      </c>
      <c r="D8246" s="127">
        <f>INDEX('365x24'!$D$4:$AA$369,'8760'!A8246,'8760'!C8246)</f>
        <v>4.8788758505047376</v>
      </c>
      <c r="E8246" s="130">
        <f t="shared" si="768"/>
        <v>1.0333974096638011E-4</v>
      </c>
      <c r="O8246" s="220">
        <f t="shared" si="770"/>
        <v>43444.375</v>
      </c>
      <c r="P8246">
        <f t="shared" si="771"/>
        <v>1.0333974096638011E-4</v>
      </c>
    </row>
    <row r="8247" spans="1:16">
      <c r="A8247">
        <f t="shared" si="769"/>
        <v>344</v>
      </c>
      <c r="B8247" s="128">
        <f t="shared" si="772"/>
        <v>43444</v>
      </c>
      <c r="C8247" s="126">
        <f t="shared" si="773"/>
        <v>10</v>
      </c>
      <c r="D8247" s="127">
        <f>INDEX('365x24'!$D$4:$AA$369,'8760'!A8247,'8760'!C8247)</f>
        <v>5.0499528431759586</v>
      </c>
      <c r="E8247" s="130">
        <f t="shared" si="768"/>
        <v>1.0696333227094719E-4</v>
      </c>
      <c r="O8247" s="220">
        <f t="shared" si="770"/>
        <v>43444.416666666664</v>
      </c>
      <c r="P8247">
        <f t="shared" si="771"/>
        <v>1.0696333227094719E-4</v>
      </c>
    </row>
    <row r="8248" spans="1:16">
      <c r="A8248">
        <f t="shared" si="769"/>
        <v>344</v>
      </c>
      <c r="B8248" s="128">
        <f t="shared" si="772"/>
        <v>43444</v>
      </c>
      <c r="C8248" s="126">
        <f t="shared" si="773"/>
        <v>11</v>
      </c>
      <c r="D8248" s="127">
        <f>INDEX('365x24'!$D$4:$AA$369,'8760'!A8248,'8760'!C8248)</f>
        <v>6.2981240367830651</v>
      </c>
      <c r="E8248" s="130">
        <f t="shared" si="768"/>
        <v>1.3340091580070883E-4</v>
      </c>
      <c r="O8248" s="220">
        <f t="shared" si="770"/>
        <v>43444.458333333336</v>
      </c>
      <c r="P8248">
        <f t="shared" si="771"/>
        <v>1.3340091580070883E-4</v>
      </c>
    </row>
    <row r="8249" spans="1:16">
      <c r="A8249">
        <f t="shared" si="769"/>
        <v>344</v>
      </c>
      <c r="B8249" s="128">
        <f t="shared" si="772"/>
        <v>43444</v>
      </c>
      <c r="C8249" s="126">
        <f t="shared" si="773"/>
        <v>12</v>
      </c>
      <c r="D8249" s="127">
        <f>INDEX('365x24'!$D$4:$AA$369,'8760'!A8249,'8760'!C8249)</f>
        <v>6.9096651994800089</v>
      </c>
      <c r="E8249" s="130">
        <f t="shared" si="768"/>
        <v>1.463540032085065E-4</v>
      </c>
      <c r="O8249" s="220">
        <f t="shared" si="770"/>
        <v>43444.5</v>
      </c>
      <c r="P8249">
        <f t="shared" si="771"/>
        <v>1.463540032085065E-4</v>
      </c>
    </row>
    <row r="8250" spans="1:16">
      <c r="A8250">
        <f t="shared" si="769"/>
        <v>344</v>
      </c>
      <c r="B8250" s="128">
        <f t="shared" si="772"/>
        <v>43444</v>
      </c>
      <c r="C8250" s="126">
        <f t="shared" si="773"/>
        <v>13</v>
      </c>
      <c r="D8250" s="127">
        <f>INDEX('365x24'!$D$4:$AA$369,'8760'!A8250,'8760'!C8250)</f>
        <v>6.9120740944352663</v>
      </c>
      <c r="E8250" s="130">
        <f t="shared" si="768"/>
        <v>1.4640502614664209E-4</v>
      </c>
      <c r="O8250" s="220">
        <f t="shared" si="770"/>
        <v>43444.541666666664</v>
      </c>
      <c r="P8250">
        <f t="shared" si="771"/>
        <v>1.4640502614664209E-4</v>
      </c>
    </row>
    <row r="8251" spans="1:16">
      <c r="A8251">
        <f t="shared" si="769"/>
        <v>344</v>
      </c>
      <c r="B8251" s="128">
        <f t="shared" si="772"/>
        <v>43444</v>
      </c>
      <c r="C8251" s="126">
        <f t="shared" si="773"/>
        <v>14</v>
      </c>
      <c r="D8251" s="127">
        <f>INDEX('365x24'!$D$4:$AA$369,'8760'!A8251,'8760'!C8251)</f>
        <v>6.911165077471022</v>
      </c>
      <c r="E8251" s="130">
        <f t="shared" si="768"/>
        <v>1.463857722077231E-4</v>
      </c>
      <c r="O8251" s="220">
        <f t="shared" si="770"/>
        <v>43444.583333333336</v>
      </c>
      <c r="P8251">
        <f t="shared" si="771"/>
        <v>1.463857722077231E-4</v>
      </c>
    </row>
    <row r="8252" spans="1:16">
      <c r="A8252">
        <f t="shared" si="769"/>
        <v>344</v>
      </c>
      <c r="B8252" s="128">
        <f t="shared" si="772"/>
        <v>43444</v>
      </c>
      <c r="C8252" s="126">
        <f t="shared" si="773"/>
        <v>15</v>
      </c>
      <c r="D8252" s="127">
        <f>INDEX('365x24'!$D$4:$AA$369,'8760'!A8252,'8760'!C8252)</f>
        <v>6.579464787217411</v>
      </c>
      <c r="E8252" s="130">
        <f t="shared" si="768"/>
        <v>1.39360009896158E-4</v>
      </c>
      <c r="O8252" s="220">
        <f t="shared" si="770"/>
        <v>43444.625</v>
      </c>
      <c r="P8252">
        <f t="shared" si="771"/>
        <v>1.39360009896158E-4</v>
      </c>
    </row>
    <row r="8253" spans="1:16">
      <c r="A8253">
        <f t="shared" si="769"/>
        <v>344</v>
      </c>
      <c r="B8253" s="128">
        <f t="shared" si="772"/>
        <v>43444</v>
      </c>
      <c r="C8253" s="126">
        <f t="shared" si="773"/>
        <v>16</v>
      </c>
      <c r="D8253" s="127">
        <f>INDEX('365x24'!$D$4:$AA$369,'8760'!A8253,'8760'!C8253)</f>
        <v>6.4922900603461535</v>
      </c>
      <c r="E8253" s="130">
        <f t="shared" si="768"/>
        <v>1.3751355715382009E-4</v>
      </c>
      <c r="O8253" s="220">
        <f t="shared" si="770"/>
        <v>43444.666666666664</v>
      </c>
      <c r="P8253">
        <f t="shared" si="771"/>
        <v>1.3751355715382009E-4</v>
      </c>
    </row>
    <row r="8254" spans="1:16">
      <c r="A8254">
        <f t="shared" si="769"/>
        <v>344</v>
      </c>
      <c r="B8254" s="128">
        <f t="shared" si="772"/>
        <v>43444</v>
      </c>
      <c r="C8254" s="126">
        <f t="shared" si="773"/>
        <v>17</v>
      </c>
      <c r="D8254" s="127">
        <f>INDEX('365x24'!$D$4:$AA$369,'8760'!A8254,'8760'!C8254)</f>
        <v>6.4207958761081523</v>
      </c>
      <c r="E8254" s="130">
        <f t="shared" si="768"/>
        <v>1.3599923485783599E-4</v>
      </c>
      <c r="O8254" s="220">
        <f t="shared" si="770"/>
        <v>43444.708333333336</v>
      </c>
      <c r="P8254">
        <f t="shared" si="771"/>
        <v>1.3599923485783599E-4</v>
      </c>
    </row>
    <row r="8255" spans="1:16">
      <c r="A8255">
        <f t="shared" si="769"/>
        <v>344</v>
      </c>
      <c r="B8255" s="128">
        <f t="shared" si="772"/>
        <v>43444</v>
      </c>
      <c r="C8255" s="126">
        <f t="shared" si="773"/>
        <v>18</v>
      </c>
      <c r="D8255" s="127">
        <f>INDEX('365x24'!$D$4:$AA$369,'8760'!A8255,'8760'!C8255)</f>
        <v>6.6242338727065588</v>
      </c>
      <c r="E8255" s="130">
        <f t="shared" si="768"/>
        <v>1.4030826638792169E-4</v>
      </c>
      <c r="O8255" s="220">
        <f t="shared" si="770"/>
        <v>43444.75</v>
      </c>
      <c r="P8255">
        <f t="shared" si="771"/>
        <v>1.4030826638792169E-4</v>
      </c>
    </row>
    <row r="8256" spans="1:16">
      <c r="A8256">
        <f t="shared" si="769"/>
        <v>344</v>
      </c>
      <c r="B8256" s="128">
        <f t="shared" si="772"/>
        <v>43444</v>
      </c>
      <c r="C8256" s="126">
        <f t="shared" si="773"/>
        <v>19</v>
      </c>
      <c r="D8256" s="127">
        <f>INDEX('365x24'!$D$4:$AA$369,'8760'!A8256,'8760'!C8256)</f>
        <v>6.4290224796345843</v>
      </c>
      <c r="E8256" s="130">
        <f t="shared" si="768"/>
        <v>1.3617348300505347E-4</v>
      </c>
      <c r="O8256" s="220">
        <f t="shared" si="770"/>
        <v>43444.791666666664</v>
      </c>
      <c r="P8256">
        <f t="shared" si="771"/>
        <v>1.3617348300505347E-4</v>
      </c>
    </row>
    <row r="8257" spans="1:16">
      <c r="A8257">
        <f t="shared" si="769"/>
        <v>344</v>
      </c>
      <c r="B8257" s="128">
        <f t="shared" si="772"/>
        <v>43444</v>
      </c>
      <c r="C8257" s="126">
        <f t="shared" si="773"/>
        <v>20</v>
      </c>
      <c r="D8257" s="127">
        <f>INDEX('365x24'!$D$4:$AA$369,'8760'!A8257,'8760'!C8257)</f>
        <v>6.4535659376692456</v>
      </c>
      <c r="E8257" s="130">
        <f t="shared" si="768"/>
        <v>1.3669333935586813E-4</v>
      </c>
      <c r="O8257" s="220">
        <f t="shared" si="770"/>
        <v>43444.833333333336</v>
      </c>
      <c r="P8257">
        <f t="shared" si="771"/>
        <v>1.3669333935586813E-4</v>
      </c>
    </row>
    <row r="8258" spans="1:16">
      <c r="A8258">
        <f t="shared" si="769"/>
        <v>344</v>
      </c>
      <c r="B8258" s="128">
        <f t="shared" si="772"/>
        <v>43444</v>
      </c>
      <c r="C8258" s="126">
        <f t="shared" si="773"/>
        <v>21</v>
      </c>
      <c r="D8258" s="127">
        <f>INDEX('365x24'!$D$4:$AA$369,'8760'!A8258,'8760'!C8258)</f>
        <v>6.0860503790243161</v>
      </c>
      <c r="E8258" s="130">
        <f t="shared" si="768"/>
        <v>1.2890897185089209E-4</v>
      </c>
      <c r="O8258" s="220">
        <f t="shared" si="770"/>
        <v>43444.875</v>
      </c>
      <c r="P8258">
        <f t="shared" si="771"/>
        <v>1.2890897185089209E-4</v>
      </c>
    </row>
    <row r="8259" spans="1:16">
      <c r="A8259">
        <f t="shared" si="769"/>
        <v>344</v>
      </c>
      <c r="B8259" s="128">
        <f t="shared" si="772"/>
        <v>43444</v>
      </c>
      <c r="C8259" s="126">
        <f t="shared" si="773"/>
        <v>22</v>
      </c>
      <c r="D8259" s="127">
        <f>INDEX('365x24'!$D$4:$AA$369,'8760'!A8259,'8760'!C8259)</f>
        <v>5.8407067003741382</v>
      </c>
      <c r="E8259" s="130">
        <f t="shared" si="768"/>
        <v>1.2371233373663769E-4</v>
      </c>
      <c r="O8259" s="220">
        <f t="shared" si="770"/>
        <v>43444.916666666664</v>
      </c>
      <c r="P8259">
        <f t="shared" si="771"/>
        <v>1.2371233373663769E-4</v>
      </c>
    </row>
    <row r="8260" spans="1:16">
      <c r="A8260">
        <f t="shared" si="769"/>
        <v>344</v>
      </c>
      <c r="B8260" s="128">
        <f t="shared" si="772"/>
        <v>43444</v>
      </c>
      <c r="C8260" s="126">
        <f t="shared" si="773"/>
        <v>23</v>
      </c>
      <c r="D8260" s="127">
        <f>INDEX('365x24'!$D$4:$AA$369,'8760'!A8260,'8760'!C8260)</f>
        <v>5.4340125105701782</v>
      </c>
      <c r="E8260" s="130">
        <f t="shared" si="768"/>
        <v>1.1509812146425016E-4</v>
      </c>
      <c r="O8260" s="220">
        <f t="shared" si="770"/>
        <v>43444.958333333336</v>
      </c>
      <c r="P8260">
        <f t="shared" si="771"/>
        <v>1.1509812146425016E-4</v>
      </c>
    </row>
    <row r="8261" spans="1:16">
      <c r="A8261">
        <f t="shared" si="769"/>
        <v>344</v>
      </c>
      <c r="B8261" s="128">
        <f t="shared" si="772"/>
        <v>43444</v>
      </c>
      <c r="C8261" s="126">
        <f t="shared" si="773"/>
        <v>24</v>
      </c>
      <c r="D8261" s="127">
        <f>INDEX('365x24'!$D$4:$AA$369,'8760'!A8261,'8760'!C8261)</f>
        <v>5.1097207085751792</v>
      </c>
      <c r="E8261" s="130">
        <f t="shared" si="768"/>
        <v>1.0822927875487545E-4</v>
      </c>
      <c r="O8261" s="220">
        <f t="shared" si="770"/>
        <v>43445</v>
      </c>
      <c r="P8261">
        <f t="shared" si="771"/>
        <v>1.0822927875487545E-4</v>
      </c>
    </row>
    <row r="8262" spans="1:16">
      <c r="A8262">
        <f t="shared" si="769"/>
        <v>345</v>
      </c>
      <c r="B8262" s="128">
        <f t="shared" si="772"/>
        <v>43445</v>
      </c>
      <c r="C8262" s="126">
        <f t="shared" si="773"/>
        <v>1</v>
      </c>
      <c r="D8262" s="127">
        <f>INDEX('365x24'!$D$4:$AA$369,'8760'!A8262,'8760'!C8262)</f>
        <v>1.6935862382501199</v>
      </c>
      <c r="E8262" s="130">
        <f t="shared" ref="E8262:E8325" si="774">D8262*$E$2</f>
        <v>3.587194438384563E-5</v>
      </c>
      <c r="O8262" s="220">
        <f t="shared" si="770"/>
        <v>43445.041666666664</v>
      </c>
      <c r="P8262">
        <f t="shared" si="771"/>
        <v>3.587194438384563E-5</v>
      </c>
    </row>
    <row r="8263" spans="1:16">
      <c r="A8263">
        <f t="shared" ref="A8263:A8326" si="775">IF(C8263=1,A8262+1,A8262)</f>
        <v>345</v>
      </c>
      <c r="B8263" s="128">
        <f t="shared" si="772"/>
        <v>43445</v>
      </c>
      <c r="C8263" s="126">
        <f t="shared" si="773"/>
        <v>2</v>
      </c>
      <c r="D8263" s="127">
        <f>INDEX('365x24'!$D$4:$AA$369,'8760'!A8263,'8760'!C8263)</f>
        <v>1.5875026531790264</v>
      </c>
      <c r="E8263" s="130">
        <f t="shared" si="774"/>
        <v>3.3624982063437823E-5</v>
      </c>
      <c r="O8263" s="220">
        <f t="shared" ref="O8263:O8326" si="776">B8263+O$3*C8263</f>
        <v>43445.083333333336</v>
      </c>
      <c r="P8263">
        <f t="shared" ref="P8263:P8326" si="777">E8263</f>
        <v>3.3624982063437823E-5</v>
      </c>
    </row>
    <row r="8264" spans="1:16">
      <c r="A8264">
        <f t="shared" si="775"/>
        <v>345</v>
      </c>
      <c r="B8264" s="128">
        <f t="shared" ref="B8264:B8327" si="778">IF(C8263=24,B8263+1,B8263)</f>
        <v>43445</v>
      </c>
      <c r="C8264" s="126">
        <f t="shared" ref="C8264:C8327" si="779">IF(C8263=24,1,C8263+1)</f>
        <v>3</v>
      </c>
      <c r="D8264" s="127">
        <f>INDEX('365x24'!$D$4:$AA$369,'8760'!A8264,'8760'!C8264)</f>
        <v>1.4813733227068673</v>
      </c>
      <c r="E8264" s="130">
        <f t="shared" si="774"/>
        <v>3.1377050807143677E-5</v>
      </c>
      <c r="O8264" s="220">
        <f t="shared" si="776"/>
        <v>43445.125</v>
      </c>
      <c r="P8264">
        <f t="shared" si="777"/>
        <v>3.1377050807143677E-5</v>
      </c>
    </row>
    <row r="8265" spans="1:16">
      <c r="A8265">
        <f t="shared" si="775"/>
        <v>345</v>
      </c>
      <c r="B8265" s="128">
        <f t="shared" si="778"/>
        <v>43445</v>
      </c>
      <c r="C8265" s="126">
        <f t="shared" si="779"/>
        <v>4</v>
      </c>
      <c r="D8265" s="127">
        <f>INDEX('365x24'!$D$4:$AA$369,'8760'!A8265,'8760'!C8265)</f>
        <v>1.5028279158066276</v>
      </c>
      <c r="E8265" s="130">
        <f t="shared" si="774"/>
        <v>3.1831481737834188E-5</v>
      </c>
      <c r="O8265" s="220">
        <f t="shared" si="776"/>
        <v>43445.166666666664</v>
      </c>
      <c r="P8265">
        <f t="shared" si="777"/>
        <v>3.1831481737834188E-5</v>
      </c>
    </row>
    <row r="8266" spans="1:16">
      <c r="A8266">
        <f t="shared" si="775"/>
        <v>345</v>
      </c>
      <c r="B8266" s="128">
        <f t="shared" si="778"/>
        <v>43445</v>
      </c>
      <c r="C8266" s="126">
        <f t="shared" si="779"/>
        <v>5</v>
      </c>
      <c r="D8266" s="127">
        <f>INDEX('365x24'!$D$4:$AA$369,'8760'!A8266,'8760'!C8266)</f>
        <v>1.7095971286230753</v>
      </c>
      <c r="E8266" s="130">
        <f t="shared" si="774"/>
        <v>3.6211071944062432E-5</v>
      </c>
      <c r="O8266" s="220">
        <f t="shared" si="776"/>
        <v>43445.208333333336</v>
      </c>
      <c r="P8266">
        <f t="shared" si="777"/>
        <v>3.6211071944062432E-5</v>
      </c>
    </row>
    <row r="8267" spans="1:16">
      <c r="A8267">
        <f t="shared" si="775"/>
        <v>345</v>
      </c>
      <c r="B8267" s="128">
        <f t="shared" si="778"/>
        <v>43445</v>
      </c>
      <c r="C8267" s="126">
        <f t="shared" si="779"/>
        <v>6</v>
      </c>
      <c r="D8267" s="127">
        <f>INDEX('365x24'!$D$4:$AA$369,'8760'!A8267,'8760'!C8267)</f>
        <v>3.1826905337370719</v>
      </c>
      <c r="E8267" s="130">
        <f t="shared" si="774"/>
        <v>6.7412745355779725E-5</v>
      </c>
      <c r="O8267" s="220">
        <f t="shared" si="776"/>
        <v>43445.25</v>
      </c>
      <c r="P8267">
        <f t="shared" si="777"/>
        <v>6.7412745355779725E-5</v>
      </c>
    </row>
    <row r="8268" spans="1:16">
      <c r="A8268">
        <f t="shared" si="775"/>
        <v>345</v>
      </c>
      <c r="B8268" s="128">
        <f t="shared" si="778"/>
        <v>43445</v>
      </c>
      <c r="C8268" s="126">
        <f t="shared" si="779"/>
        <v>7</v>
      </c>
      <c r="D8268" s="127">
        <f>INDEX('365x24'!$D$4:$AA$369,'8760'!A8268,'8760'!C8268)</f>
        <v>4.7222062611982984</v>
      </c>
      <c r="E8268" s="130">
        <f t="shared" si="774"/>
        <v>1.000213136744535E-4</v>
      </c>
      <c r="O8268" s="220">
        <f t="shared" si="776"/>
        <v>43445.291666666664</v>
      </c>
      <c r="P8268">
        <f t="shared" si="777"/>
        <v>1.000213136744535E-4</v>
      </c>
    </row>
    <row r="8269" spans="1:16">
      <c r="A8269">
        <f t="shared" si="775"/>
        <v>345</v>
      </c>
      <c r="B8269" s="128">
        <f t="shared" si="778"/>
        <v>43445</v>
      </c>
      <c r="C8269" s="126">
        <f t="shared" si="779"/>
        <v>8</v>
      </c>
      <c r="D8269" s="127">
        <f>INDEX('365x24'!$D$4:$AA$369,'8760'!A8269,'8760'!C8269)</f>
        <v>5.0211067117608392</v>
      </c>
      <c r="E8269" s="130">
        <f t="shared" si="774"/>
        <v>1.0635234075575785E-4</v>
      </c>
      <c r="O8269" s="220">
        <f t="shared" si="776"/>
        <v>43445.333333333336</v>
      </c>
      <c r="P8269">
        <f t="shared" si="777"/>
        <v>1.0635234075575785E-4</v>
      </c>
    </row>
    <row r="8270" spans="1:16">
      <c r="A8270">
        <f t="shared" si="775"/>
        <v>345</v>
      </c>
      <c r="B8270" s="128">
        <f t="shared" si="778"/>
        <v>43445</v>
      </c>
      <c r="C8270" s="126">
        <f t="shared" si="779"/>
        <v>9</v>
      </c>
      <c r="D8270" s="127">
        <f>INDEX('365x24'!$D$4:$AA$369,'8760'!A8270,'8760'!C8270)</f>
        <v>4.9104943319842524</v>
      </c>
      <c r="E8270" s="130">
        <f t="shared" si="774"/>
        <v>1.0400945378260301E-4</v>
      </c>
      <c r="O8270" s="220">
        <f t="shared" si="776"/>
        <v>43445.375</v>
      </c>
      <c r="P8270">
        <f t="shared" si="777"/>
        <v>1.0400945378260301E-4</v>
      </c>
    </row>
    <row r="8271" spans="1:16">
      <c r="A8271">
        <f t="shared" si="775"/>
        <v>345</v>
      </c>
      <c r="B8271" s="128">
        <f t="shared" si="778"/>
        <v>43445</v>
      </c>
      <c r="C8271" s="126">
        <f t="shared" si="779"/>
        <v>10</v>
      </c>
      <c r="D8271" s="127">
        <f>INDEX('365x24'!$D$4:$AA$369,'8760'!A8271,'8760'!C8271)</f>
        <v>5.0826800215951149</v>
      </c>
      <c r="E8271" s="130">
        <f t="shared" si="774"/>
        <v>1.0765652845876293E-4</v>
      </c>
      <c r="O8271" s="220">
        <f t="shared" si="776"/>
        <v>43445.416666666664</v>
      </c>
      <c r="P8271">
        <f t="shared" si="777"/>
        <v>1.0765652845876293E-4</v>
      </c>
    </row>
    <row r="8272" spans="1:16">
      <c r="A8272">
        <f t="shared" si="775"/>
        <v>345</v>
      </c>
      <c r="B8272" s="128">
        <f t="shared" si="778"/>
        <v>43445</v>
      </c>
      <c r="C8272" s="126">
        <f t="shared" si="779"/>
        <v>11</v>
      </c>
      <c r="D8272" s="127">
        <f>INDEX('365x24'!$D$4:$AA$369,'8760'!A8272,'8760'!C8272)</f>
        <v>6.3389402256582352</v>
      </c>
      <c r="E8272" s="130">
        <f t="shared" si="774"/>
        <v>1.3426544576925856E-4</v>
      </c>
      <c r="O8272" s="220">
        <f t="shared" si="776"/>
        <v>43445.458333333336</v>
      </c>
      <c r="P8272">
        <f t="shared" si="777"/>
        <v>1.3426544576925856E-4</v>
      </c>
    </row>
    <row r="8273" spans="1:16">
      <c r="A8273">
        <f t="shared" si="775"/>
        <v>345</v>
      </c>
      <c r="B8273" s="128">
        <f t="shared" si="778"/>
        <v>43445</v>
      </c>
      <c r="C8273" s="126">
        <f t="shared" si="779"/>
        <v>12</v>
      </c>
      <c r="D8273" s="127">
        <f>INDEX('365x24'!$D$4:$AA$369,'8760'!A8273,'8760'!C8273)</f>
        <v>6.954444596995689</v>
      </c>
      <c r="E8273" s="130">
        <f t="shared" si="774"/>
        <v>1.473024781198782E-4</v>
      </c>
      <c r="O8273" s="220">
        <f t="shared" si="776"/>
        <v>43445.5</v>
      </c>
      <c r="P8273">
        <f t="shared" si="777"/>
        <v>1.473024781198782E-4</v>
      </c>
    </row>
    <row r="8274" spans="1:16">
      <c r="A8274">
        <f t="shared" si="775"/>
        <v>345</v>
      </c>
      <c r="B8274" s="128">
        <f t="shared" si="778"/>
        <v>43445</v>
      </c>
      <c r="C8274" s="126">
        <f t="shared" si="779"/>
        <v>13</v>
      </c>
      <c r="D8274" s="127">
        <f>INDEX('365x24'!$D$4:$AA$369,'8760'!A8274,'8760'!C8274)</f>
        <v>6.9568691032521688</v>
      </c>
      <c r="E8274" s="130">
        <f t="shared" si="774"/>
        <v>1.4735383172185396E-4</v>
      </c>
      <c r="O8274" s="220">
        <f t="shared" si="776"/>
        <v>43445.541666666664</v>
      </c>
      <c r="P8274">
        <f t="shared" si="777"/>
        <v>1.4735383172185396E-4</v>
      </c>
    </row>
    <row r="8275" spans="1:16">
      <c r="A8275">
        <f t="shared" si="775"/>
        <v>345</v>
      </c>
      <c r="B8275" s="128">
        <f t="shared" si="778"/>
        <v>43445</v>
      </c>
      <c r="C8275" s="126">
        <f t="shared" si="779"/>
        <v>14</v>
      </c>
      <c r="D8275" s="127">
        <f>INDEX('365x24'!$D$4:$AA$369,'8760'!A8275,'8760'!C8275)</f>
        <v>6.9559541952308592</v>
      </c>
      <c r="E8275" s="130">
        <f t="shared" si="774"/>
        <v>1.4733445300412734E-4</v>
      </c>
      <c r="O8275" s="220">
        <f t="shared" si="776"/>
        <v>43445.583333333336</v>
      </c>
      <c r="P8275">
        <f t="shared" si="777"/>
        <v>1.4733445300412734E-4</v>
      </c>
    </row>
    <row r="8276" spans="1:16">
      <c r="A8276">
        <f t="shared" si="775"/>
        <v>345</v>
      </c>
      <c r="B8276" s="128">
        <f t="shared" si="778"/>
        <v>43445</v>
      </c>
      <c r="C8276" s="126">
        <f t="shared" si="779"/>
        <v>15</v>
      </c>
      <c r="D8276" s="127">
        <f>INDEX('365x24'!$D$4:$AA$369,'8760'!A8276,'8760'!C8276)</f>
        <v>6.6221042582542129</v>
      </c>
      <c r="E8276" s="130">
        <f t="shared" si="774"/>
        <v>1.4026315890566411E-4</v>
      </c>
      <c r="O8276" s="220">
        <f t="shared" si="776"/>
        <v>43445.625</v>
      </c>
      <c r="P8276">
        <f t="shared" si="777"/>
        <v>1.4026315890566411E-4</v>
      </c>
    </row>
    <row r="8277" spans="1:16">
      <c r="A8277">
        <f t="shared" si="775"/>
        <v>345</v>
      </c>
      <c r="B8277" s="128">
        <f t="shared" si="778"/>
        <v>43445</v>
      </c>
      <c r="C8277" s="126">
        <f t="shared" si="779"/>
        <v>16</v>
      </c>
      <c r="D8277" s="127">
        <f>INDEX('365x24'!$D$4:$AA$369,'8760'!A8277,'8760'!C8277)</f>
        <v>6.5343645790104183</v>
      </c>
      <c r="E8277" s="130">
        <f t="shared" si="774"/>
        <v>1.3840473987567606E-4</v>
      </c>
      <c r="O8277" s="220">
        <f t="shared" si="776"/>
        <v>43445.666666666664</v>
      </c>
      <c r="P8277">
        <f t="shared" si="777"/>
        <v>1.3840473987567606E-4</v>
      </c>
    </row>
    <row r="8278" spans="1:16">
      <c r="A8278">
        <f t="shared" si="775"/>
        <v>345</v>
      </c>
      <c r="B8278" s="128">
        <f t="shared" si="778"/>
        <v>43445</v>
      </c>
      <c r="C8278" s="126">
        <f t="shared" si="779"/>
        <v>17</v>
      </c>
      <c r="D8278" s="127">
        <f>INDEX('365x24'!$D$4:$AA$369,'8760'!A8278,'8760'!C8278)</f>
        <v>6.4624070631342514</v>
      </c>
      <c r="E8278" s="130">
        <f t="shared" si="774"/>
        <v>1.3688060372647317E-4</v>
      </c>
      <c r="O8278" s="220">
        <f t="shared" si="776"/>
        <v>43445.708333333336</v>
      </c>
      <c r="P8278">
        <f t="shared" si="777"/>
        <v>1.3688060372647317E-4</v>
      </c>
    </row>
    <row r="8279" spans="1:16">
      <c r="A8279">
        <f t="shared" si="775"/>
        <v>345</v>
      </c>
      <c r="B8279" s="128">
        <f t="shared" si="778"/>
        <v>43445</v>
      </c>
      <c r="C8279" s="126">
        <f t="shared" si="779"/>
        <v>18</v>
      </c>
      <c r="D8279" s="127">
        <f>INDEX('365x24'!$D$4:$AA$369,'8760'!A8279,'8760'!C8279)</f>
        <v>6.6671634783038147</v>
      </c>
      <c r="E8279" s="130">
        <f t="shared" si="774"/>
        <v>1.4121756075370276E-4</v>
      </c>
      <c r="O8279" s="220">
        <f t="shared" si="776"/>
        <v>43445.75</v>
      </c>
      <c r="P8279">
        <f t="shared" si="777"/>
        <v>1.4121756075370276E-4</v>
      </c>
    </row>
    <row r="8280" spans="1:16">
      <c r="A8280">
        <f t="shared" si="775"/>
        <v>345</v>
      </c>
      <c r="B8280" s="128">
        <f t="shared" si="778"/>
        <v>43445</v>
      </c>
      <c r="C8280" s="126">
        <f t="shared" si="779"/>
        <v>19</v>
      </c>
      <c r="D8280" s="127">
        <f>INDEX('365x24'!$D$4:$AA$369,'8760'!A8280,'8760'!C8280)</f>
        <v>6.4706869807271215</v>
      </c>
      <c r="E8280" s="130">
        <f t="shared" si="774"/>
        <v>1.3705598112189957E-4</v>
      </c>
      <c r="O8280" s="220">
        <f t="shared" si="776"/>
        <v>43445.791666666664</v>
      </c>
      <c r="P8280">
        <f t="shared" si="777"/>
        <v>1.3705598112189957E-4</v>
      </c>
    </row>
    <row r="8281" spans="1:16">
      <c r="A8281">
        <f t="shared" si="775"/>
        <v>345</v>
      </c>
      <c r="B8281" s="128">
        <f t="shared" si="778"/>
        <v>43445</v>
      </c>
      <c r="C8281" s="126">
        <f t="shared" si="779"/>
        <v>20</v>
      </c>
      <c r="D8281" s="127">
        <f>INDEX('365x24'!$D$4:$AA$369,'8760'!A8281,'8760'!C8281)</f>
        <v>6.495389497302539</v>
      </c>
      <c r="E8281" s="130">
        <f t="shared" si="774"/>
        <v>1.3757920650051976E-4</v>
      </c>
      <c r="O8281" s="220">
        <f t="shared" si="776"/>
        <v>43445.833333333336</v>
      </c>
      <c r="P8281">
        <f t="shared" si="777"/>
        <v>1.3757920650051976E-4</v>
      </c>
    </row>
    <row r="8282" spans="1:16">
      <c r="A8282">
        <f t="shared" si="775"/>
        <v>345</v>
      </c>
      <c r="B8282" s="128">
        <f t="shared" si="778"/>
        <v>43445</v>
      </c>
      <c r="C8282" s="126">
        <f t="shared" si="779"/>
        <v>21</v>
      </c>
      <c r="D8282" s="127">
        <f>INDEX('365x24'!$D$4:$AA$369,'8760'!A8282,'8760'!C8282)</f>
        <v>6.1254921842862116</v>
      </c>
      <c r="E8282" s="130">
        <f t="shared" si="774"/>
        <v>1.2974439092362561E-4</v>
      </c>
      <c r="O8282" s="220">
        <f t="shared" si="776"/>
        <v>43445.875</v>
      </c>
      <c r="P8282">
        <f t="shared" si="777"/>
        <v>1.2974439092362561E-4</v>
      </c>
    </row>
    <row r="8283" spans="1:16">
      <c r="A8283">
        <f t="shared" si="775"/>
        <v>345</v>
      </c>
      <c r="B8283" s="128">
        <f t="shared" si="778"/>
        <v>43445</v>
      </c>
      <c r="C8283" s="126">
        <f t="shared" si="779"/>
        <v>22</v>
      </c>
      <c r="D8283" s="127">
        <f>INDEX('365x24'!$D$4:$AA$369,'8760'!A8283,'8760'!C8283)</f>
        <v>5.8785585093341775</v>
      </c>
      <c r="E8283" s="130">
        <f t="shared" si="774"/>
        <v>1.2451407500919636E-4</v>
      </c>
      <c r="O8283" s="220">
        <f t="shared" si="776"/>
        <v>43445.916666666664</v>
      </c>
      <c r="P8283">
        <f t="shared" si="777"/>
        <v>1.2451407500919636E-4</v>
      </c>
    </row>
    <row r="8284" spans="1:16">
      <c r="A8284">
        <f t="shared" si="775"/>
        <v>345</v>
      </c>
      <c r="B8284" s="128">
        <f t="shared" si="778"/>
        <v>43445</v>
      </c>
      <c r="C8284" s="126">
        <f t="shared" si="779"/>
        <v>23</v>
      </c>
      <c r="D8284" s="127">
        <f>INDEX('365x24'!$D$4:$AA$369,'8760'!A8284,'8760'!C8284)</f>
        <v>5.4692286605993159</v>
      </c>
      <c r="E8284" s="130">
        <f t="shared" si="774"/>
        <v>1.1584403669828257E-4</v>
      </c>
      <c r="O8284" s="220">
        <f t="shared" si="776"/>
        <v>43445.958333333336</v>
      </c>
      <c r="P8284">
        <f t="shared" si="777"/>
        <v>1.1584403669828257E-4</v>
      </c>
    </row>
    <row r="8285" spans="1:16">
      <c r="A8285">
        <f t="shared" si="775"/>
        <v>345</v>
      </c>
      <c r="B8285" s="128">
        <f t="shared" si="778"/>
        <v>43445</v>
      </c>
      <c r="C8285" s="126">
        <f t="shared" si="779"/>
        <v>24</v>
      </c>
      <c r="D8285" s="127">
        <f>INDEX('365x24'!$D$4:$AA$369,'8760'!A8285,'8760'!C8285)</f>
        <v>5.1428352239963617</v>
      </c>
      <c r="E8285" s="130">
        <f t="shared" si="774"/>
        <v>1.0893067914929175E-4</v>
      </c>
      <c r="O8285" s="220">
        <f t="shared" si="776"/>
        <v>43446</v>
      </c>
      <c r="P8285">
        <f t="shared" si="777"/>
        <v>1.0893067914929175E-4</v>
      </c>
    </row>
    <row r="8286" spans="1:16">
      <c r="A8286">
        <f t="shared" si="775"/>
        <v>346</v>
      </c>
      <c r="B8286" s="128">
        <f t="shared" si="778"/>
        <v>43446</v>
      </c>
      <c r="C8286" s="126">
        <f t="shared" si="779"/>
        <v>1</v>
      </c>
      <c r="D8286" s="127">
        <f>INDEX('365x24'!$D$4:$AA$369,'8760'!A8286,'8760'!C8286)</f>
        <v>1.6935862382501199</v>
      </c>
      <c r="E8286" s="130">
        <f t="shared" si="774"/>
        <v>3.587194438384563E-5</v>
      </c>
      <c r="O8286" s="220">
        <f t="shared" si="776"/>
        <v>43446.041666666664</v>
      </c>
      <c r="P8286">
        <f t="shared" si="777"/>
        <v>3.587194438384563E-5</v>
      </c>
    </row>
    <row r="8287" spans="1:16">
      <c r="A8287">
        <f t="shared" si="775"/>
        <v>346</v>
      </c>
      <c r="B8287" s="128">
        <f t="shared" si="778"/>
        <v>43446</v>
      </c>
      <c r="C8287" s="126">
        <f t="shared" si="779"/>
        <v>2</v>
      </c>
      <c r="D8287" s="127">
        <f>INDEX('365x24'!$D$4:$AA$369,'8760'!A8287,'8760'!C8287)</f>
        <v>1.5875026531790264</v>
      </c>
      <c r="E8287" s="130">
        <f t="shared" si="774"/>
        <v>3.3624982063437823E-5</v>
      </c>
      <c r="O8287" s="220">
        <f t="shared" si="776"/>
        <v>43446.083333333336</v>
      </c>
      <c r="P8287">
        <f t="shared" si="777"/>
        <v>3.3624982063437823E-5</v>
      </c>
    </row>
    <row r="8288" spans="1:16">
      <c r="A8288">
        <f t="shared" si="775"/>
        <v>346</v>
      </c>
      <c r="B8288" s="128">
        <f t="shared" si="778"/>
        <v>43446</v>
      </c>
      <c r="C8288" s="126">
        <f t="shared" si="779"/>
        <v>3</v>
      </c>
      <c r="D8288" s="127">
        <f>INDEX('365x24'!$D$4:$AA$369,'8760'!A8288,'8760'!C8288)</f>
        <v>1.4813733227068673</v>
      </c>
      <c r="E8288" s="130">
        <f t="shared" si="774"/>
        <v>3.1377050807143677E-5</v>
      </c>
      <c r="O8288" s="220">
        <f t="shared" si="776"/>
        <v>43446.125</v>
      </c>
      <c r="P8288">
        <f t="shared" si="777"/>
        <v>3.1377050807143677E-5</v>
      </c>
    </row>
    <row r="8289" spans="1:16">
      <c r="A8289">
        <f t="shared" si="775"/>
        <v>346</v>
      </c>
      <c r="B8289" s="128">
        <f t="shared" si="778"/>
        <v>43446</v>
      </c>
      <c r="C8289" s="126">
        <f t="shared" si="779"/>
        <v>4</v>
      </c>
      <c r="D8289" s="127">
        <f>INDEX('365x24'!$D$4:$AA$369,'8760'!A8289,'8760'!C8289)</f>
        <v>1.5028279158066276</v>
      </c>
      <c r="E8289" s="130">
        <f t="shared" si="774"/>
        <v>3.1831481737834188E-5</v>
      </c>
      <c r="O8289" s="220">
        <f t="shared" si="776"/>
        <v>43446.166666666664</v>
      </c>
      <c r="P8289">
        <f t="shared" si="777"/>
        <v>3.1831481737834188E-5</v>
      </c>
    </row>
    <row r="8290" spans="1:16">
      <c r="A8290">
        <f t="shared" si="775"/>
        <v>346</v>
      </c>
      <c r="B8290" s="128">
        <f t="shared" si="778"/>
        <v>43446</v>
      </c>
      <c r="C8290" s="126">
        <f t="shared" si="779"/>
        <v>5</v>
      </c>
      <c r="D8290" s="127">
        <f>INDEX('365x24'!$D$4:$AA$369,'8760'!A8290,'8760'!C8290)</f>
        <v>1.7095971286230753</v>
      </c>
      <c r="E8290" s="130">
        <f t="shared" si="774"/>
        <v>3.6211071944062432E-5</v>
      </c>
      <c r="O8290" s="220">
        <f t="shared" si="776"/>
        <v>43446.208333333336</v>
      </c>
      <c r="P8290">
        <f t="shared" si="777"/>
        <v>3.6211071944062432E-5</v>
      </c>
    </row>
    <row r="8291" spans="1:16">
      <c r="A8291">
        <f t="shared" si="775"/>
        <v>346</v>
      </c>
      <c r="B8291" s="128">
        <f t="shared" si="778"/>
        <v>43446</v>
      </c>
      <c r="C8291" s="126">
        <f t="shared" si="779"/>
        <v>6</v>
      </c>
      <c r="D8291" s="127">
        <f>INDEX('365x24'!$D$4:$AA$369,'8760'!A8291,'8760'!C8291)</f>
        <v>3.1826905337370719</v>
      </c>
      <c r="E8291" s="130">
        <f t="shared" si="774"/>
        <v>6.7412745355779725E-5</v>
      </c>
      <c r="O8291" s="220">
        <f t="shared" si="776"/>
        <v>43446.25</v>
      </c>
      <c r="P8291">
        <f t="shared" si="777"/>
        <v>6.7412745355779725E-5</v>
      </c>
    </row>
    <row r="8292" spans="1:16">
      <c r="A8292">
        <f t="shared" si="775"/>
        <v>346</v>
      </c>
      <c r="B8292" s="128">
        <f t="shared" si="778"/>
        <v>43446</v>
      </c>
      <c r="C8292" s="126">
        <f t="shared" si="779"/>
        <v>7</v>
      </c>
      <c r="D8292" s="127">
        <f>INDEX('365x24'!$D$4:$AA$369,'8760'!A8292,'8760'!C8292)</f>
        <v>4.7222062611982984</v>
      </c>
      <c r="E8292" s="130">
        <f t="shared" si="774"/>
        <v>1.000213136744535E-4</v>
      </c>
      <c r="O8292" s="220">
        <f t="shared" si="776"/>
        <v>43446.291666666664</v>
      </c>
      <c r="P8292">
        <f t="shared" si="777"/>
        <v>1.000213136744535E-4</v>
      </c>
    </row>
    <row r="8293" spans="1:16">
      <c r="A8293">
        <f t="shared" si="775"/>
        <v>346</v>
      </c>
      <c r="B8293" s="128">
        <f t="shared" si="778"/>
        <v>43446</v>
      </c>
      <c r="C8293" s="126">
        <f t="shared" si="779"/>
        <v>8</v>
      </c>
      <c r="D8293" s="127">
        <f>INDEX('365x24'!$D$4:$AA$369,'8760'!A8293,'8760'!C8293)</f>
        <v>5.0211067117608392</v>
      </c>
      <c r="E8293" s="130">
        <f t="shared" si="774"/>
        <v>1.0635234075575785E-4</v>
      </c>
      <c r="O8293" s="220">
        <f t="shared" si="776"/>
        <v>43446.333333333336</v>
      </c>
      <c r="P8293">
        <f t="shared" si="777"/>
        <v>1.0635234075575785E-4</v>
      </c>
    </row>
    <row r="8294" spans="1:16">
      <c r="A8294">
        <f t="shared" si="775"/>
        <v>346</v>
      </c>
      <c r="B8294" s="128">
        <f t="shared" si="778"/>
        <v>43446</v>
      </c>
      <c r="C8294" s="126">
        <f t="shared" si="779"/>
        <v>9</v>
      </c>
      <c r="D8294" s="127">
        <f>INDEX('365x24'!$D$4:$AA$369,'8760'!A8294,'8760'!C8294)</f>
        <v>4.9104943319842524</v>
      </c>
      <c r="E8294" s="130">
        <f t="shared" si="774"/>
        <v>1.0400945378260301E-4</v>
      </c>
      <c r="O8294" s="220">
        <f t="shared" si="776"/>
        <v>43446.375</v>
      </c>
      <c r="P8294">
        <f t="shared" si="777"/>
        <v>1.0400945378260301E-4</v>
      </c>
    </row>
    <row r="8295" spans="1:16">
      <c r="A8295">
        <f t="shared" si="775"/>
        <v>346</v>
      </c>
      <c r="B8295" s="128">
        <f t="shared" si="778"/>
        <v>43446</v>
      </c>
      <c r="C8295" s="126">
        <f t="shared" si="779"/>
        <v>10</v>
      </c>
      <c r="D8295" s="127">
        <f>INDEX('365x24'!$D$4:$AA$369,'8760'!A8295,'8760'!C8295)</f>
        <v>5.0826800215951149</v>
      </c>
      <c r="E8295" s="130">
        <f t="shared" si="774"/>
        <v>1.0765652845876293E-4</v>
      </c>
      <c r="O8295" s="220">
        <f t="shared" si="776"/>
        <v>43446.416666666664</v>
      </c>
      <c r="P8295">
        <f t="shared" si="777"/>
        <v>1.0765652845876293E-4</v>
      </c>
    </row>
    <row r="8296" spans="1:16">
      <c r="A8296">
        <f t="shared" si="775"/>
        <v>346</v>
      </c>
      <c r="B8296" s="128">
        <f t="shared" si="778"/>
        <v>43446</v>
      </c>
      <c r="C8296" s="126">
        <f t="shared" si="779"/>
        <v>11</v>
      </c>
      <c r="D8296" s="127">
        <f>INDEX('365x24'!$D$4:$AA$369,'8760'!A8296,'8760'!C8296)</f>
        <v>6.3389402256582352</v>
      </c>
      <c r="E8296" s="130">
        <f t="shared" si="774"/>
        <v>1.3426544576925856E-4</v>
      </c>
      <c r="O8296" s="220">
        <f t="shared" si="776"/>
        <v>43446.458333333336</v>
      </c>
      <c r="P8296">
        <f t="shared" si="777"/>
        <v>1.3426544576925856E-4</v>
      </c>
    </row>
    <row r="8297" spans="1:16">
      <c r="A8297">
        <f t="shared" si="775"/>
        <v>346</v>
      </c>
      <c r="B8297" s="128">
        <f t="shared" si="778"/>
        <v>43446</v>
      </c>
      <c r="C8297" s="126">
        <f t="shared" si="779"/>
        <v>12</v>
      </c>
      <c r="D8297" s="127">
        <f>INDEX('365x24'!$D$4:$AA$369,'8760'!A8297,'8760'!C8297)</f>
        <v>6.954444596995689</v>
      </c>
      <c r="E8297" s="130">
        <f t="shared" si="774"/>
        <v>1.473024781198782E-4</v>
      </c>
      <c r="O8297" s="220">
        <f t="shared" si="776"/>
        <v>43446.5</v>
      </c>
      <c r="P8297">
        <f t="shared" si="777"/>
        <v>1.473024781198782E-4</v>
      </c>
    </row>
    <row r="8298" spans="1:16">
      <c r="A8298">
        <f t="shared" si="775"/>
        <v>346</v>
      </c>
      <c r="B8298" s="128">
        <f t="shared" si="778"/>
        <v>43446</v>
      </c>
      <c r="C8298" s="126">
        <f t="shared" si="779"/>
        <v>13</v>
      </c>
      <c r="D8298" s="127">
        <f>INDEX('365x24'!$D$4:$AA$369,'8760'!A8298,'8760'!C8298)</f>
        <v>6.9568691032521688</v>
      </c>
      <c r="E8298" s="130">
        <f t="shared" si="774"/>
        <v>1.4735383172185396E-4</v>
      </c>
      <c r="O8298" s="220">
        <f t="shared" si="776"/>
        <v>43446.541666666664</v>
      </c>
      <c r="P8298">
        <f t="shared" si="777"/>
        <v>1.4735383172185396E-4</v>
      </c>
    </row>
    <row r="8299" spans="1:16">
      <c r="A8299">
        <f t="shared" si="775"/>
        <v>346</v>
      </c>
      <c r="B8299" s="128">
        <f t="shared" si="778"/>
        <v>43446</v>
      </c>
      <c r="C8299" s="126">
        <f t="shared" si="779"/>
        <v>14</v>
      </c>
      <c r="D8299" s="127">
        <f>INDEX('365x24'!$D$4:$AA$369,'8760'!A8299,'8760'!C8299)</f>
        <v>6.9559541952308592</v>
      </c>
      <c r="E8299" s="130">
        <f t="shared" si="774"/>
        <v>1.4733445300412734E-4</v>
      </c>
      <c r="O8299" s="220">
        <f t="shared" si="776"/>
        <v>43446.583333333336</v>
      </c>
      <c r="P8299">
        <f t="shared" si="777"/>
        <v>1.4733445300412734E-4</v>
      </c>
    </row>
    <row r="8300" spans="1:16">
      <c r="A8300">
        <f t="shared" si="775"/>
        <v>346</v>
      </c>
      <c r="B8300" s="128">
        <f t="shared" si="778"/>
        <v>43446</v>
      </c>
      <c r="C8300" s="126">
        <f t="shared" si="779"/>
        <v>15</v>
      </c>
      <c r="D8300" s="127">
        <f>INDEX('365x24'!$D$4:$AA$369,'8760'!A8300,'8760'!C8300)</f>
        <v>6.6221042582542129</v>
      </c>
      <c r="E8300" s="130">
        <f t="shared" si="774"/>
        <v>1.4026315890566411E-4</v>
      </c>
      <c r="O8300" s="220">
        <f t="shared" si="776"/>
        <v>43446.625</v>
      </c>
      <c r="P8300">
        <f t="shared" si="777"/>
        <v>1.4026315890566411E-4</v>
      </c>
    </row>
    <row r="8301" spans="1:16">
      <c r="A8301">
        <f t="shared" si="775"/>
        <v>346</v>
      </c>
      <c r="B8301" s="128">
        <f t="shared" si="778"/>
        <v>43446</v>
      </c>
      <c r="C8301" s="126">
        <f t="shared" si="779"/>
        <v>16</v>
      </c>
      <c r="D8301" s="127">
        <f>INDEX('365x24'!$D$4:$AA$369,'8760'!A8301,'8760'!C8301)</f>
        <v>6.5343645790104183</v>
      </c>
      <c r="E8301" s="130">
        <f t="shared" si="774"/>
        <v>1.3840473987567606E-4</v>
      </c>
      <c r="O8301" s="220">
        <f t="shared" si="776"/>
        <v>43446.666666666664</v>
      </c>
      <c r="P8301">
        <f t="shared" si="777"/>
        <v>1.3840473987567606E-4</v>
      </c>
    </row>
    <row r="8302" spans="1:16">
      <c r="A8302">
        <f t="shared" si="775"/>
        <v>346</v>
      </c>
      <c r="B8302" s="128">
        <f t="shared" si="778"/>
        <v>43446</v>
      </c>
      <c r="C8302" s="126">
        <f t="shared" si="779"/>
        <v>17</v>
      </c>
      <c r="D8302" s="127">
        <f>INDEX('365x24'!$D$4:$AA$369,'8760'!A8302,'8760'!C8302)</f>
        <v>6.4624070631342514</v>
      </c>
      <c r="E8302" s="130">
        <f t="shared" si="774"/>
        <v>1.3688060372647317E-4</v>
      </c>
      <c r="O8302" s="220">
        <f t="shared" si="776"/>
        <v>43446.708333333336</v>
      </c>
      <c r="P8302">
        <f t="shared" si="777"/>
        <v>1.3688060372647317E-4</v>
      </c>
    </row>
    <row r="8303" spans="1:16">
      <c r="A8303">
        <f t="shared" si="775"/>
        <v>346</v>
      </c>
      <c r="B8303" s="128">
        <f t="shared" si="778"/>
        <v>43446</v>
      </c>
      <c r="C8303" s="126">
        <f t="shared" si="779"/>
        <v>18</v>
      </c>
      <c r="D8303" s="127">
        <f>INDEX('365x24'!$D$4:$AA$369,'8760'!A8303,'8760'!C8303)</f>
        <v>6.6671634783038147</v>
      </c>
      <c r="E8303" s="130">
        <f t="shared" si="774"/>
        <v>1.4121756075370276E-4</v>
      </c>
      <c r="O8303" s="220">
        <f t="shared" si="776"/>
        <v>43446.75</v>
      </c>
      <c r="P8303">
        <f t="shared" si="777"/>
        <v>1.4121756075370276E-4</v>
      </c>
    </row>
    <row r="8304" spans="1:16">
      <c r="A8304">
        <f t="shared" si="775"/>
        <v>346</v>
      </c>
      <c r="B8304" s="128">
        <f t="shared" si="778"/>
        <v>43446</v>
      </c>
      <c r="C8304" s="126">
        <f t="shared" si="779"/>
        <v>19</v>
      </c>
      <c r="D8304" s="127">
        <f>INDEX('365x24'!$D$4:$AA$369,'8760'!A8304,'8760'!C8304)</f>
        <v>6.4706869807271215</v>
      </c>
      <c r="E8304" s="130">
        <f t="shared" si="774"/>
        <v>1.3705598112189957E-4</v>
      </c>
      <c r="O8304" s="220">
        <f t="shared" si="776"/>
        <v>43446.791666666664</v>
      </c>
      <c r="P8304">
        <f t="shared" si="777"/>
        <v>1.3705598112189957E-4</v>
      </c>
    </row>
    <row r="8305" spans="1:16">
      <c r="A8305">
        <f t="shared" si="775"/>
        <v>346</v>
      </c>
      <c r="B8305" s="128">
        <f t="shared" si="778"/>
        <v>43446</v>
      </c>
      <c r="C8305" s="126">
        <f t="shared" si="779"/>
        <v>20</v>
      </c>
      <c r="D8305" s="127">
        <f>INDEX('365x24'!$D$4:$AA$369,'8760'!A8305,'8760'!C8305)</f>
        <v>6.495389497302539</v>
      </c>
      <c r="E8305" s="130">
        <f t="shared" si="774"/>
        <v>1.3757920650051976E-4</v>
      </c>
      <c r="O8305" s="220">
        <f t="shared" si="776"/>
        <v>43446.833333333336</v>
      </c>
      <c r="P8305">
        <f t="shared" si="777"/>
        <v>1.3757920650051976E-4</v>
      </c>
    </row>
    <row r="8306" spans="1:16">
      <c r="A8306">
        <f t="shared" si="775"/>
        <v>346</v>
      </c>
      <c r="B8306" s="128">
        <f t="shared" si="778"/>
        <v>43446</v>
      </c>
      <c r="C8306" s="126">
        <f t="shared" si="779"/>
        <v>21</v>
      </c>
      <c r="D8306" s="127">
        <f>INDEX('365x24'!$D$4:$AA$369,'8760'!A8306,'8760'!C8306)</f>
        <v>6.1254921842862116</v>
      </c>
      <c r="E8306" s="130">
        <f t="shared" si="774"/>
        <v>1.2974439092362561E-4</v>
      </c>
      <c r="O8306" s="220">
        <f t="shared" si="776"/>
        <v>43446.875</v>
      </c>
      <c r="P8306">
        <f t="shared" si="777"/>
        <v>1.2974439092362561E-4</v>
      </c>
    </row>
    <row r="8307" spans="1:16">
      <c r="A8307">
        <f t="shared" si="775"/>
        <v>346</v>
      </c>
      <c r="B8307" s="128">
        <f t="shared" si="778"/>
        <v>43446</v>
      </c>
      <c r="C8307" s="126">
        <f t="shared" si="779"/>
        <v>22</v>
      </c>
      <c r="D8307" s="127">
        <f>INDEX('365x24'!$D$4:$AA$369,'8760'!A8307,'8760'!C8307)</f>
        <v>5.8785585093341775</v>
      </c>
      <c r="E8307" s="130">
        <f t="shared" si="774"/>
        <v>1.2451407500919636E-4</v>
      </c>
      <c r="O8307" s="220">
        <f t="shared" si="776"/>
        <v>43446.916666666664</v>
      </c>
      <c r="P8307">
        <f t="shared" si="777"/>
        <v>1.2451407500919636E-4</v>
      </c>
    </row>
    <row r="8308" spans="1:16">
      <c r="A8308">
        <f t="shared" si="775"/>
        <v>346</v>
      </c>
      <c r="B8308" s="128">
        <f t="shared" si="778"/>
        <v>43446</v>
      </c>
      <c r="C8308" s="126">
        <f t="shared" si="779"/>
        <v>23</v>
      </c>
      <c r="D8308" s="127">
        <f>INDEX('365x24'!$D$4:$AA$369,'8760'!A8308,'8760'!C8308)</f>
        <v>5.4692286605993159</v>
      </c>
      <c r="E8308" s="130">
        <f t="shared" si="774"/>
        <v>1.1584403669828257E-4</v>
      </c>
      <c r="O8308" s="220">
        <f t="shared" si="776"/>
        <v>43446.958333333336</v>
      </c>
      <c r="P8308">
        <f t="shared" si="777"/>
        <v>1.1584403669828257E-4</v>
      </c>
    </row>
    <row r="8309" spans="1:16">
      <c r="A8309">
        <f t="shared" si="775"/>
        <v>346</v>
      </c>
      <c r="B8309" s="128">
        <f t="shared" si="778"/>
        <v>43446</v>
      </c>
      <c r="C8309" s="126">
        <f t="shared" si="779"/>
        <v>24</v>
      </c>
      <c r="D8309" s="127">
        <f>INDEX('365x24'!$D$4:$AA$369,'8760'!A8309,'8760'!C8309)</f>
        <v>5.1428352239963617</v>
      </c>
      <c r="E8309" s="130">
        <f t="shared" si="774"/>
        <v>1.0893067914929175E-4</v>
      </c>
      <c r="O8309" s="220">
        <f t="shared" si="776"/>
        <v>43447</v>
      </c>
      <c r="P8309">
        <f t="shared" si="777"/>
        <v>1.0893067914929175E-4</v>
      </c>
    </row>
    <row r="8310" spans="1:16">
      <c r="A8310">
        <f t="shared" si="775"/>
        <v>347</v>
      </c>
      <c r="B8310" s="128">
        <f t="shared" si="778"/>
        <v>43447</v>
      </c>
      <c r="C8310" s="126">
        <f t="shared" si="779"/>
        <v>1</v>
      </c>
      <c r="D8310" s="127">
        <f>INDEX('365x24'!$D$4:$AA$369,'8760'!A8310,'8760'!C8310)</f>
        <v>1.7044911739832262</v>
      </c>
      <c r="E8310" s="130">
        <f t="shared" si="774"/>
        <v>3.6102922434618876E-5</v>
      </c>
      <c r="O8310" s="220">
        <f t="shared" si="776"/>
        <v>43447.041666666664</v>
      </c>
      <c r="P8310">
        <f t="shared" si="777"/>
        <v>3.6102922434618876E-5</v>
      </c>
    </row>
    <row r="8311" spans="1:16">
      <c r="A8311">
        <f t="shared" si="775"/>
        <v>347</v>
      </c>
      <c r="B8311" s="128">
        <f t="shared" si="778"/>
        <v>43447</v>
      </c>
      <c r="C8311" s="126">
        <f t="shared" si="779"/>
        <v>2</v>
      </c>
      <c r="D8311" s="127">
        <f>INDEX('365x24'!$D$4:$AA$369,'8760'!A8311,'8760'!C8311)</f>
        <v>1.5977245208454407</v>
      </c>
      <c r="E8311" s="130">
        <f t="shared" si="774"/>
        <v>3.3841492011468287E-5</v>
      </c>
      <c r="O8311" s="220">
        <f t="shared" si="776"/>
        <v>43447.083333333336</v>
      </c>
      <c r="P8311">
        <f t="shared" si="777"/>
        <v>3.3841492011468287E-5</v>
      </c>
    </row>
    <row r="8312" spans="1:16">
      <c r="A8312">
        <f t="shared" si="775"/>
        <v>347</v>
      </c>
      <c r="B8312" s="128">
        <f t="shared" si="778"/>
        <v>43447</v>
      </c>
      <c r="C8312" s="126">
        <f t="shared" si="779"/>
        <v>3</v>
      </c>
      <c r="D8312" s="127">
        <f>INDEX('365x24'!$D$4:$AA$369,'8760'!A8312,'8760'!C8312)</f>
        <v>1.4909118277537363</v>
      </c>
      <c r="E8312" s="130">
        <f t="shared" si="774"/>
        <v>3.1579086413490984E-5</v>
      </c>
      <c r="O8312" s="220">
        <f t="shared" si="776"/>
        <v>43447.125</v>
      </c>
      <c r="P8312">
        <f t="shared" si="777"/>
        <v>3.1579086413490984E-5</v>
      </c>
    </row>
    <row r="8313" spans="1:16">
      <c r="A8313">
        <f t="shared" si="775"/>
        <v>347</v>
      </c>
      <c r="B8313" s="128">
        <f t="shared" si="778"/>
        <v>43447</v>
      </c>
      <c r="C8313" s="126">
        <f t="shared" si="779"/>
        <v>4</v>
      </c>
      <c r="D8313" s="127">
        <f>INDEX('365x24'!$D$4:$AA$369,'8760'!A8313,'8760'!C8313)</f>
        <v>1.5125045661416721</v>
      </c>
      <c r="E8313" s="130">
        <f t="shared" si="774"/>
        <v>3.2036443407220035E-5</v>
      </c>
      <c r="O8313" s="220">
        <f t="shared" si="776"/>
        <v>43447.166666666664</v>
      </c>
      <c r="P8313">
        <f t="shared" si="777"/>
        <v>3.2036443407220035E-5</v>
      </c>
    </row>
    <row r="8314" spans="1:16">
      <c r="A8314">
        <f t="shared" si="775"/>
        <v>347</v>
      </c>
      <c r="B8314" s="128">
        <f t="shared" si="778"/>
        <v>43447</v>
      </c>
      <c r="C8314" s="126">
        <f t="shared" si="779"/>
        <v>5</v>
      </c>
      <c r="D8314" s="127">
        <f>INDEX('365x24'!$D$4:$AA$369,'8760'!A8314,'8760'!C8314)</f>
        <v>1.72060515785482</v>
      </c>
      <c r="E8314" s="130">
        <f t="shared" si="774"/>
        <v>3.644423362396891E-5</v>
      </c>
      <c r="O8314" s="220">
        <f t="shared" si="776"/>
        <v>43447.208333333336</v>
      </c>
      <c r="P8314">
        <f t="shared" si="777"/>
        <v>3.644423362396891E-5</v>
      </c>
    </row>
    <row r="8315" spans="1:16">
      <c r="A8315">
        <f t="shared" si="775"/>
        <v>347</v>
      </c>
      <c r="B8315" s="128">
        <f t="shared" si="778"/>
        <v>43447</v>
      </c>
      <c r="C8315" s="126">
        <f t="shared" si="779"/>
        <v>6</v>
      </c>
      <c r="D8315" s="127">
        <f>INDEX('365x24'!$D$4:$AA$369,'8760'!A8315,'8760'!C8315)</f>
        <v>3.2031837539492471</v>
      </c>
      <c r="E8315" s="130">
        <f t="shared" si="774"/>
        <v>6.7846813393824612E-5</v>
      </c>
      <c r="O8315" s="220">
        <f t="shared" si="776"/>
        <v>43447.25</v>
      </c>
      <c r="P8315">
        <f t="shared" si="777"/>
        <v>6.7846813393824612E-5</v>
      </c>
    </row>
    <row r="8316" spans="1:16">
      <c r="A8316">
        <f t="shared" si="775"/>
        <v>347</v>
      </c>
      <c r="B8316" s="128">
        <f t="shared" si="778"/>
        <v>43447</v>
      </c>
      <c r="C8316" s="126">
        <f t="shared" si="779"/>
        <v>7</v>
      </c>
      <c r="D8316" s="127">
        <f>INDEX('365x24'!$D$4:$AA$369,'8760'!A8316,'8760'!C8316)</f>
        <v>4.7526123631338262</v>
      </c>
      <c r="E8316" s="130">
        <f t="shared" si="774"/>
        <v>1.0066534701206952E-4</v>
      </c>
      <c r="O8316" s="220">
        <f t="shared" si="776"/>
        <v>43447.291666666664</v>
      </c>
      <c r="P8316">
        <f t="shared" si="777"/>
        <v>1.0066534701206952E-4</v>
      </c>
    </row>
    <row r="8317" spans="1:16">
      <c r="A8317">
        <f t="shared" si="775"/>
        <v>347</v>
      </c>
      <c r="B8317" s="128">
        <f t="shared" si="778"/>
        <v>43447</v>
      </c>
      <c r="C8317" s="126">
        <f t="shared" si="779"/>
        <v>8</v>
      </c>
      <c r="D8317" s="127">
        <f>INDEX('365x24'!$D$4:$AA$369,'8760'!A8317,'8760'!C8317)</f>
        <v>5.0534374220395177</v>
      </c>
      <c r="E8317" s="130">
        <f t="shared" si="774"/>
        <v>1.070371393298212E-4</v>
      </c>
      <c r="O8317" s="220">
        <f t="shared" si="776"/>
        <v>43447.333333333336</v>
      </c>
      <c r="P8317">
        <f t="shared" si="777"/>
        <v>1.070371393298212E-4</v>
      </c>
    </row>
    <row r="8318" spans="1:16">
      <c r="A8318">
        <f t="shared" si="775"/>
        <v>347</v>
      </c>
      <c r="B8318" s="128">
        <f t="shared" si="778"/>
        <v>43447</v>
      </c>
      <c r="C8318" s="126">
        <f t="shared" si="779"/>
        <v>9</v>
      </c>
      <c r="D8318" s="127">
        <f>INDEX('365x24'!$D$4:$AA$369,'8760'!A8318,'8760'!C8318)</f>
        <v>4.9421128134637664</v>
      </c>
      <c r="E8318" s="130">
        <f t="shared" si="774"/>
        <v>1.0467916659882586E-4</v>
      </c>
      <c r="O8318" s="220">
        <f t="shared" si="776"/>
        <v>43447.375</v>
      </c>
      <c r="P8318">
        <f t="shared" si="777"/>
        <v>1.0467916659882586E-4</v>
      </c>
    </row>
    <row r="8319" spans="1:16">
      <c r="A8319">
        <f t="shared" si="775"/>
        <v>347</v>
      </c>
      <c r="B8319" s="128">
        <f t="shared" si="778"/>
        <v>43447</v>
      </c>
      <c r="C8319" s="126">
        <f t="shared" si="779"/>
        <v>10</v>
      </c>
      <c r="D8319" s="127">
        <f>INDEX('365x24'!$D$4:$AA$369,'8760'!A8319,'8760'!C8319)</f>
        <v>5.1154072000142712</v>
      </c>
      <c r="E8319" s="130">
        <f t="shared" si="774"/>
        <v>1.0834972464657865E-4</v>
      </c>
      <c r="O8319" s="220">
        <f t="shared" si="776"/>
        <v>43447.416666666664</v>
      </c>
      <c r="P8319">
        <f t="shared" si="777"/>
        <v>1.0834972464657865E-4</v>
      </c>
    </row>
    <row r="8320" spans="1:16">
      <c r="A8320">
        <f t="shared" si="775"/>
        <v>347</v>
      </c>
      <c r="B8320" s="128">
        <f t="shared" si="778"/>
        <v>43447</v>
      </c>
      <c r="C8320" s="126">
        <f t="shared" si="779"/>
        <v>11</v>
      </c>
      <c r="D8320" s="127">
        <f>INDEX('365x24'!$D$4:$AA$369,'8760'!A8320,'8760'!C8320)</f>
        <v>6.3797564145334063</v>
      </c>
      <c r="E8320" s="130">
        <f t="shared" si="774"/>
        <v>1.3512997573780831E-4</v>
      </c>
      <c r="O8320" s="220">
        <f t="shared" si="776"/>
        <v>43447.458333333336</v>
      </c>
      <c r="P8320">
        <f t="shared" si="777"/>
        <v>1.3512997573780831E-4</v>
      </c>
    </row>
    <row r="8321" spans="1:16">
      <c r="A8321">
        <f t="shared" si="775"/>
        <v>347</v>
      </c>
      <c r="B8321" s="128">
        <f t="shared" si="778"/>
        <v>43447</v>
      </c>
      <c r="C8321" s="126">
        <f t="shared" si="779"/>
        <v>12</v>
      </c>
      <c r="D8321" s="127">
        <f>INDEX('365x24'!$D$4:$AA$369,'8760'!A8321,'8760'!C8321)</f>
        <v>6.9992239945113699</v>
      </c>
      <c r="E8321" s="130">
        <f t="shared" si="774"/>
        <v>1.4825095303124989E-4</v>
      </c>
      <c r="O8321" s="220">
        <f t="shared" si="776"/>
        <v>43447.5</v>
      </c>
      <c r="P8321">
        <f t="shared" si="777"/>
        <v>1.4825095303124989E-4</v>
      </c>
    </row>
    <row r="8322" spans="1:16">
      <c r="A8322">
        <f t="shared" si="775"/>
        <v>347</v>
      </c>
      <c r="B8322" s="128">
        <f t="shared" si="778"/>
        <v>43447</v>
      </c>
      <c r="C8322" s="126">
        <f t="shared" si="779"/>
        <v>13</v>
      </c>
      <c r="D8322" s="127">
        <f>INDEX('365x24'!$D$4:$AA$369,'8760'!A8322,'8760'!C8322)</f>
        <v>7.0016641120690712</v>
      </c>
      <c r="E8322" s="130">
        <f t="shared" si="774"/>
        <v>1.4830263729706582E-4</v>
      </c>
      <c r="O8322" s="220">
        <f t="shared" si="776"/>
        <v>43447.541666666664</v>
      </c>
      <c r="P8322">
        <f t="shared" si="777"/>
        <v>1.4830263729706582E-4</v>
      </c>
    </row>
    <row r="8323" spans="1:16">
      <c r="A8323">
        <f t="shared" si="775"/>
        <v>347</v>
      </c>
      <c r="B8323" s="128">
        <f t="shared" si="778"/>
        <v>43447</v>
      </c>
      <c r="C8323" s="126">
        <f t="shared" si="779"/>
        <v>14</v>
      </c>
      <c r="D8323" s="127">
        <f>INDEX('365x24'!$D$4:$AA$369,'8760'!A8323,'8760'!C8323)</f>
        <v>7.0007433129906964</v>
      </c>
      <c r="E8323" s="130">
        <f t="shared" si="774"/>
        <v>1.4828313380053158E-4</v>
      </c>
      <c r="O8323" s="220">
        <f t="shared" si="776"/>
        <v>43447.583333333336</v>
      </c>
      <c r="P8323">
        <f t="shared" si="777"/>
        <v>1.4828313380053158E-4</v>
      </c>
    </row>
    <row r="8324" spans="1:16">
      <c r="A8324">
        <f t="shared" si="775"/>
        <v>347</v>
      </c>
      <c r="B8324" s="128">
        <f t="shared" si="778"/>
        <v>43447</v>
      </c>
      <c r="C8324" s="126">
        <f t="shared" si="779"/>
        <v>15</v>
      </c>
      <c r="D8324" s="127">
        <f>INDEX('365x24'!$D$4:$AA$369,'8760'!A8324,'8760'!C8324)</f>
        <v>6.6647437292910157</v>
      </c>
      <c r="E8324" s="130">
        <f t="shared" si="774"/>
        <v>1.4116630791517022E-4</v>
      </c>
      <c r="O8324" s="220">
        <f t="shared" si="776"/>
        <v>43447.625</v>
      </c>
      <c r="P8324">
        <f t="shared" si="777"/>
        <v>1.4116630791517022E-4</v>
      </c>
    </row>
    <row r="8325" spans="1:16">
      <c r="A8325">
        <f t="shared" si="775"/>
        <v>347</v>
      </c>
      <c r="B8325" s="128">
        <f t="shared" si="778"/>
        <v>43447</v>
      </c>
      <c r="C8325" s="126">
        <f t="shared" si="779"/>
        <v>16</v>
      </c>
      <c r="D8325" s="127">
        <f>INDEX('365x24'!$D$4:$AA$369,'8760'!A8325,'8760'!C8325)</f>
        <v>6.5764390976746832</v>
      </c>
      <c r="E8325" s="130">
        <f t="shared" si="774"/>
        <v>1.3929592259753206E-4</v>
      </c>
      <c r="O8325" s="220">
        <f t="shared" si="776"/>
        <v>43447.666666666664</v>
      </c>
      <c r="P8325">
        <f t="shared" si="777"/>
        <v>1.3929592259753206E-4</v>
      </c>
    </row>
    <row r="8326" spans="1:16">
      <c r="A8326">
        <f t="shared" si="775"/>
        <v>347</v>
      </c>
      <c r="B8326" s="128">
        <f t="shared" si="778"/>
        <v>43447</v>
      </c>
      <c r="C8326" s="126">
        <f t="shared" si="779"/>
        <v>17</v>
      </c>
      <c r="D8326" s="127">
        <f>INDEX('365x24'!$D$4:$AA$369,'8760'!A8326,'8760'!C8326)</f>
        <v>6.5040182501603496</v>
      </c>
      <c r="E8326" s="130">
        <f t="shared" ref="E8326:E8389" si="780">D8326*$E$2</f>
        <v>1.3776197259511035E-4</v>
      </c>
      <c r="O8326" s="220">
        <f t="shared" si="776"/>
        <v>43447.708333333336</v>
      </c>
      <c r="P8326">
        <f t="shared" si="777"/>
        <v>1.3776197259511035E-4</v>
      </c>
    </row>
    <row r="8327" spans="1:16">
      <c r="A8327">
        <f t="shared" ref="A8327:A8390" si="781">IF(C8327=1,A8326+1,A8326)</f>
        <v>347</v>
      </c>
      <c r="B8327" s="128">
        <f t="shared" si="778"/>
        <v>43447</v>
      </c>
      <c r="C8327" s="126">
        <f t="shared" si="779"/>
        <v>18</v>
      </c>
      <c r="D8327" s="127">
        <f>INDEX('365x24'!$D$4:$AA$369,'8760'!A8327,'8760'!C8327)</f>
        <v>6.7100930839010706</v>
      </c>
      <c r="E8327" s="130">
        <f t="shared" si="780"/>
        <v>1.4212685511948384E-4</v>
      </c>
      <c r="O8327" s="220">
        <f t="shared" ref="O8327:O8390" si="782">B8327+O$3*C8327</f>
        <v>43447.75</v>
      </c>
      <c r="P8327">
        <f t="shared" ref="P8327:P8390" si="783">E8327</f>
        <v>1.4212685511948384E-4</v>
      </c>
    </row>
    <row r="8328" spans="1:16">
      <c r="A8328">
        <f t="shared" si="781"/>
        <v>347</v>
      </c>
      <c r="B8328" s="128">
        <f t="shared" ref="B8328:B8391" si="784">IF(C8327=24,B8327+1,B8327)</f>
        <v>43447</v>
      </c>
      <c r="C8328" s="126">
        <f t="shared" ref="C8328:C8391" si="785">IF(C8327=24,1,C8327+1)</f>
        <v>19</v>
      </c>
      <c r="D8328" s="127">
        <f>INDEX('365x24'!$D$4:$AA$369,'8760'!A8328,'8760'!C8328)</f>
        <v>6.5123514818196586</v>
      </c>
      <c r="E8328" s="130">
        <f t="shared" si="780"/>
        <v>1.3793847923874563E-4</v>
      </c>
      <c r="O8328" s="220">
        <f t="shared" si="782"/>
        <v>43447.791666666664</v>
      </c>
      <c r="P8328">
        <f t="shared" si="783"/>
        <v>1.3793847923874563E-4</v>
      </c>
    </row>
    <row r="8329" spans="1:16">
      <c r="A8329">
        <f t="shared" si="781"/>
        <v>347</v>
      </c>
      <c r="B8329" s="128">
        <f t="shared" si="784"/>
        <v>43447</v>
      </c>
      <c r="C8329" s="126">
        <f t="shared" si="785"/>
        <v>20</v>
      </c>
      <c r="D8329" s="127">
        <f>INDEX('365x24'!$D$4:$AA$369,'8760'!A8329,'8760'!C8329)</f>
        <v>6.5372130569358324</v>
      </c>
      <c r="E8329" s="130">
        <f t="shared" si="780"/>
        <v>1.3846507364517142E-4</v>
      </c>
      <c r="O8329" s="220">
        <f t="shared" si="782"/>
        <v>43447.833333333336</v>
      </c>
      <c r="P8329">
        <f t="shared" si="783"/>
        <v>1.3846507364517142E-4</v>
      </c>
    </row>
    <row r="8330" spans="1:16">
      <c r="A8330">
        <f t="shared" si="781"/>
        <v>347</v>
      </c>
      <c r="B8330" s="128">
        <f t="shared" si="784"/>
        <v>43447</v>
      </c>
      <c r="C8330" s="126">
        <f t="shared" si="785"/>
        <v>21</v>
      </c>
      <c r="D8330" s="127">
        <f>INDEX('365x24'!$D$4:$AA$369,'8760'!A8330,'8760'!C8330)</f>
        <v>6.164933989548107</v>
      </c>
      <c r="E8330" s="130">
        <f t="shared" si="780"/>
        <v>1.3057980999635913E-4</v>
      </c>
      <c r="O8330" s="220">
        <f t="shared" si="782"/>
        <v>43447.875</v>
      </c>
      <c r="P8330">
        <f t="shared" si="783"/>
        <v>1.3057980999635913E-4</v>
      </c>
    </row>
    <row r="8331" spans="1:16">
      <c r="A8331">
        <f t="shared" si="781"/>
        <v>347</v>
      </c>
      <c r="B8331" s="128">
        <f t="shared" si="784"/>
        <v>43447</v>
      </c>
      <c r="C8331" s="126">
        <f t="shared" si="785"/>
        <v>22</v>
      </c>
      <c r="D8331" s="127">
        <f>INDEX('365x24'!$D$4:$AA$369,'8760'!A8331,'8760'!C8331)</f>
        <v>5.9164103182942176</v>
      </c>
      <c r="E8331" s="130">
        <f t="shared" si="780"/>
        <v>1.2531581628175503E-4</v>
      </c>
      <c r="O8331" s="220">
        <f t="shared" si="782"/>
        <v>43447.916666666664</v>
      </c>
      <c r="P8331">
        <f t="shared" si="783"/>
        <v>1.2531581628175503E-4</v>
      </c>
    </row>
    <row r="8332" spans="1:16">
      <c r="A8332">
        <f t="shared" si="781"/>
        <v>347</v>
      </c>
      <c r="B8332" s="128">
        <f t="shared" si="784"/>
        <v>43447</v>
      </c>
      <c r="C8332" s="126">
        <f t="shared" si="785"/>
        <v>23</v>
      </c>
      <c r="D8332" s="127">
        <f>INDEX('365x24'!$D$4:$AA$369,'8760'!A8332,'8760'!C8332)</f>
        <v>5.5044448106284545</v>
      </c>
      <c r="E8332" s="130">
        <f t="shared" si="780"/>
        <v>1.1658995193231497E-4</v>
      </c>
      <c r="O8332" s="220">
        <f t="shared" si="782"/>
        <v>43447.958333333336</v>
      </c>
      <c r="P8332">
        <f t="shared" si="783"/>
        <v>1.1658995193231497E-4</v>
      </c>
    </row>
    <row r="8333" spans="1:16">
      <c r="A8333">
        <f t="shared" si="781"/>
        <v>347</v>
      </c>
      <c r="B8333" s="128">
        <f t="shared" si="784"/>
        <v>43447</v>
      </c>
      <c r="C8333" s="126">
        <f t="shared" si="785"/>
        <v>24</v>
      </c>
      <c r="D8333" s="127">
        <f>INDEX('365x24'!$D$4:$AA$369,'8760'!A8333,'8760'!C8333)</f>
        <v>5.1759497394175442</v>
      </c>
      <c r="E8333" s="130">
        <f t="shared" si="780"/>
        <v>1.0963207954370806E-4</v>
      </c>
      <c r="O8333" s="220">
        <f t="shared" si="782"/>
        <v>43448</v>
      </c>
      <c r="P8333">
        <f t="shared" si="783"/>
        <v>1.0963207954370806E-4</v>
      </c>
    </row>
    <row r="8334" spans="1:16">
      <c r="A8334">
        <f t="shared" si="781"/>
        <v>348</v>
      </c>
      <c r="B8334" s="128">
        <f t="shared" si="784"/>
        <v>43448</v>
      </c>
      <c r="C8334" s="126">
        <f t="shared" si="785"/>
        <v>1</v>
      </c>
      <c r="D8334" s="127">
        <f>INDEX('365x24'!$D$4:$AA$369,'8760'!A8334,'8760'!C8334)</f>
        <v>1.6935862382501199</v>
      </c>
      <c r="E8334" s="130">
        <f t="shared" si="780"/>
        <v>3.587194438384563E-5</v>
      </c>
      <c r="O8334" s="220">
        <f t="shared" si="782"/>
        <v>43448.041666666664</v>
      </c>
      <c r="P8334">
        <f t="shared" si="783"/>
        <v>3.587194438384563E-5</v>
      </c>
    </row>
    <row r="8335" spans="1:16">
      <c r="A8335">
        <f t="shared" si="781"/>
        <v>348</v>
      </c>
      <c r="B8335" s="128">
        <f t="shared" si="784"/>
        <v>43448</v>
      </c>
      <c r="C8335" s="126">
        <f t="shared" si="785"/>
        <v>2</v>
      </c>
      <c r="D8335" s="127">
        <f>INDEX('365x24'!$D$4:$AA$369,'8760'!A8335,'8760'!C8335)</f>
        <v>1.5875026531790264</v>
      </c>
      <c r="E8335" s="130">
        <f t="shared" si="780"/>
        <v>3.3624982063437823E-5</v>
      </c>
      <c r="O8335" s="220">
        <f t="shared" si="782"/>
        <v>43448.083333333336</v>
      </c>
      <c r="P8335">
        <f t="shared" si="783"/>
        <v>3.3624982063437823E-5</v>
      </c>
    </row>
    <row r="8336" spans="1:16">
      <c r="A8336">
        <f t="shared" si="781"/>
        <v>348</v>
      </c>
      <c r="B8336" s="128">
        <f t="shared" si="784"/>
        <v>43448</v>
      </c>
      <c r="C8336" s="126">
        <f t="shared" si="785"/>
        <v>3</v>
      </c>
      <c r="D8336" s="127">
        <f>INDEX('365x24'!$D$4:$AA$369,'8760'!A8336,'8760'!C8336)</f>
        <v>1.4813733227068673</v>
      </c>
      <c r="E8336" s="130">
        <f t="shared" si="780"/>
        <v>3.1377050807143677E-5</v>
      </c>
      <c r="O8336" s="220">
        <f t="shared" si="782"/>
        <v>43448.125</v>
      </c>
      <c r="P8336">
        <f t="shared" si="783"/>
        <v>3.1377050807143677E-5</v>
      </c>
    </row>
    <row r="8337" spans="1:16">
      <c r="A8337">
        <f t="shared" si="781"/>
        <v>348</v>
      </c>
      <c r="B8337" s="128">
        <f t="shared" si="784"/>
        <v>43448</v>
      </c>
      <c r="C8337" s="126">
        <f t="shared" si="785"/>
        <v>4</v>
      </c>
      <c r="D8337" s="127">
        <f>INDEX('365x24'!$D$4:$AA$369,'8760'!A8337,'8760'!C8337)</f>
        <v>1.5028279158066276</v>
      </c>
      <c r="E8337" s="130">
        <f t="shared" si="780"/>
        <v>3.1831481737834188E-5</v>
      </c>
      <c r="O8337" s="220">
        <f t="shared" si="782"/>
        <v>43448.166666666664</v>
      </c>
      <c r="P8337">
        <f t="shared" si="783"/>
        <v>3.1831481737834188E-5</v>
      </c>
    </row>
    <row r="8338" spans="1:16">
      <c r="A8338">
        <f t="shared" si="781"/>
        <v>348</v>
      </c>
      <c r="B8338" s="128">
        <f t="shared" si="784"/>
        <v>43448</v>
      </c>
      <c r="C8338" s="126">
        <f t="shared" si="785"/>
        <v>5</v>
      </c>
      <c r="D8338" s="127">
        <f>INDEX('365x24'!$D$4:$AA$369,'8760'!A8338,'8760'!C8338)</f>
        <v>1.7095971286230753</v>
      </c>
      <c r="E8338" s="130">
        <f t="shared" si="780"/>
        <v>3.6211071944062432E-5</v>
      </c>
      <c r="O8338" s="220">
        <f t="shared" si="782"/>
        <v>43448.208333333336</v>
      </c>
      <c r="P8338">
        <f t="shared" si="783"/>
        <v>3.6211071944062432E-5</v>
      </c>
    </row>
    <row r="8339" spans="1:16">
      <c r="A8339">
        <f t="shared" si="781"/>
        <v>348</v>
      </c>
      <c r="B8339" s="128">
        <f t="shared" si="784"/>
        <v>43448</v>
      </c>
      <c r="C8339" s="126">
        <f t="shared" si="785"/>
        <v>6</v>
      </c>
      <c r="D8339" s="127">
        <f>INDEX('365x24'!$D$4:$AA$369,'8760'!A8339,'8760'!C8339)</f>
        <v>3.1826905337370719</v>
      </c>
      <c r="E8339" s="130">
        <f t="shared" si="780"/>
        <v>6.7412745355779725E-5</v>
      </c>
      <c r="O8339" s="220">
        <f t="shared" si="782"/>
        <v>43448.25</v>
      </c>
      <c r="P8339">
        <f t="shared" si="783"/>
        <v>6.7412745355779725E-5</v>
      </c>
    </row>
    <row r="8340" spans="1:16">
      <c r="A8340">
        <f t="shared" si="781"/>
        <v>348</v>
      </c>
      <c r="B8340" s="128">
        <f t="shared" si="784"/>
        <v>43448</v>
      </c>
      <c r="C8340" s="126">
        <f t="shared" si="785"/>
        <v>7</v>
      </c>
      <c r="D8340" s="127">
        <f>INDEX('365x24'!$D$4:$AA$369,'8760'!A8340,'8760'!C8340)</f>
        <v>4.7222062611982984</v>
      </c>
      <c r="E8340" s="130">
        <f t="shared" si="780"/>
        <v>1.000213136744535E-4</v>
      </c>
      <c r="O8340" s="220">
        <f t="shared" si="782"/>
        <v>43448.291666666664</v>
      </c>
      <c r="P8340">
        <f t="shared" si="783"/>
        <v>1.000213136744535E-4</v>
      </c>
    </row>
    <row r="8341" spans="1:16">
      <c r="A8341">
        <f t="shared" si="781"/>
        <v>348</v>
      </c>
      <c r="B8341" s="128">
        <f t="shared" si="784"/>
        <v>43448</v>
      </c>
      <c r="C8341" s="126">
        <f t="shared" si="785"/>
        <v>8</v>
      </c>
      <c r="D8341" s="127">
        <f>INDEX('365x24'!$D$4:$AA$369,'8760'!A8341,'8760'!C8341)</f>
        <v>5.0211067117608392</v>
      </c>
      <c r="E8341" s="130">
        <f t="shared" si="780"/>
        <v>1.0635234075575785E-4</v>
      </c>
      <c r="O8341" s="220">
        <f t="shared" si="782"/>
        <v>43448.333333333336</v>
      </c>
      <c r="P8341">
        <f t="shared" si="783"/>
        <v>1.0635234075575785E-4</v>
      </c>
    </row>
    <row r="8342" spans="1:16">
      <c r="A8342">
        <f t="shared" si="781"/>
        <v>348</v>
      </c>
      <c r="B8342" s="128">
        <f t="shared" si="784"/>
        <v>43448</v>
      </c>
      <c r="C8342" s="126">
        <f t="shared" si="785"/>
        <v>9</v>
      </c>
      <c r="D8342" s="127">
        <f>INDEX('365x24'!$D$4:$AA$369,'8760'!A8342,'8760'!C8342)</f>
        <v>4.9104943319842524</v>
      </c>
      <c r="E8342" s="130">
        <f t="shared" si="780"/>
        <v>1.0400945378260301E-4</v>
      </c>
      <c r="O8342" s="220">
        <f t="shared" si="782"/>
        <v>43448.375</v>
      </c>
      <c r="P8342">
        <f t="shared" si="783"/>
        <v>1.0400945378260301E-4</v>
      </c>
    </row>
    <row r="8343" spans="1:16">
      <c r="A8343">
        <f t="shared" si="781"/>
        <v>348</v>
      </c>
      <c r="B8343" s="128">
        <f t="shared" si="784"/>
        <v>43448</v>
      </c>
      <c r="C8343" s="126">
        <f t="shared" si="785"/>
        <v>10</v>
      </c>
      <c r="D8343" s="127">
        <f>INDEX('365x24'!$D$4:$AA$369,'8760'!A8343,'8760'!C8343)</f>
        <v>5.0826800215951149</v>
      </c>
      <c r="E8343" s="130">
        <f t="shared" si="780"/>
        <v>1.0765652845876293E-4</v>
      </c>
      <c r="O8343" s="220">
        <f t="shared" si="782"/>
        <v>43448.416666666664</v>
      </c>
      <c r="P8343">
        <f t="shared" si="783"/>
        <v>1.0765652845876293E-4</v>
      </c>
    </row>
    <row r="8344" spans="1:16">
      <c r="A8344">
        <f t="shared" si="781"/>
        <v>348</v>
      </c>
      <c r="B8344" s="128">
        <f t="shared" si="784"/>
        <v>43448</v>
      </c>
      <c r="C8344" s="126">
        <f t="shared" si="785"/>
        <v>11</v>
      </c>
      <c r="D8344" s="127">
        <f>INDEX('365x24'!$D$4:$AA$369,'8760'!A8344,'8760'!C8344)</f>
        <v>6.3389402256582352</v>
      </c>
      <c r="E8344" s="130">
        <f t="shared" si="780"/>
        <v>1.3426544576925856E-4</v>
      </c>
      <c r="O8344" s="220">
        <f t="shared" si="782"/>
        <v>43448.458333333336</v>
      </c>
      <c r="P8344">
        <f t="shared" si="783"/>
        <v>1.3426544576925856E-4</v>
      </c>
    </row>
    <row r="8345" spans="1:16">
      <c r="A8345">
        <f t="shared" si="781"/>
        <v>348</v>
      </c>
      <c r="B8345" s="128">
        <f t="shared" si="784"/>
        <v>43448</v>
      </c>
      <c r="C8345" s="126">
        <f t="shared" si="785"/>
        <v>12</v>
      </c>
      <c r="D8345" s="127">
        <f>INDEX('365x24'!$D$4:$AA$369,'8760'!A8345,'8760'!C8345)</f>
        <v>6.954444596995689</v>
      </c>
      <c r="E8345" s="130">
        <f t="shared" si="780"/>
        <v>1.473024781198782E-4</v>
      </c>
      <c r="O8345" s="220">
        <f t="shared" si="782"/>
        <v>43448.5</v>
      </c>
      <c r="P8345">
        <f t="shared" si="783"/>
        <v>1.473024781198782E-4</v>
      </c>
    </row>
    <row r="8346" spans="1:16">
      <c r="A8346">
        <f t="shared" si="781"/>
        <v>348</v>
      </c>
      <c r="B8346" s="128">
        <f t="shared" si="784"/>
        <v>43448</v>
      </c>
      <c r="C8346" s="126">
        <f t="shared" si="785"/>
        <v>13</v>
      </c>
      <c r="D8346" s="127">
        <f>INDEX('365x24'!$D$4:$AA$369,'8760'!A8346,'8760'!C8346)</f>
        <v>6.9568691032521688</v>
      </c>
      <c r="E8346" s="130">
        <f t="shared" si="780"/>
        <v>1.4735383172185396E-4</v>
      </c>
      <c r="O8346" s="220">
        <f t="shared" si="782"/>
        <v>43448.541666666664</v>
      </c>
      <c r="P8346">
        <f t="shared" si="783"/>
        <v>1.4735383172185396E-4</v>
      </c>
    </row>
    <row r="8347" spans="1:16">
      <c r="A8347">
        <f t="shared" si="781"/>
        <v>348</v>
      </c>
      <c r="B8347" s="128">
        <f t="shared" si="784"/>
        <v>43448</v>
      </c>
      <c r="C8347" s="126">
        <f t="shared" si="785"/>
        <v>14</v>
      </c>
      <c r="D8347" s="127">
        <f>INDEX('365x24'!$D$4:$AA$369,'8760'!A8347,'8760'!C8347)</f>
        <v>6.9559541952308592</v>
      </c>
      <c r="E8347" s="130">
        <f t="shared" si="780"/>
        <v>1.4733445300412734E-4</v>
      </c>
      <c r="O8347" s="220">
        <f t="shared" si="782"/>
        <v>43448.583333333336</v>
      </c>
      <c r="P8347">
        <f t="shared" si="783"/>
        <v>1.4733445300412734E-4</v>
      </c>
    </row>
    <row r="8348" spans="1:16">
      <c r="A8348">
        <f t="shared" si="781"/>
        <v>348</v>
      </c>
      <c r="B8348" s="128">
        <f t="shared" si="784"/>
        <v>43448</v>
      </c>
      <c r="C8348" s="126">
        <f t="shared" si="785"/>
        <v>15</v>
      </c>
      <c r="D8348" s="127">
        <f>INDEX('365x24'!$D$4:$AA$369,'8760'!A8348,'8760'!C8348)</f>
        <v>6.6221042582542129</v>
      </c>
      <c r="E8348" s="130">
        <f t="shared" si="780"/>
        <v>1.4026315890566411E-4</v>
      </c>
      <c r="O8348" s="220">
        <f t="shared" si="782"/>
        <v>43448.625</v>
      </c>
      <c r="P8348">
        <f t="shared" si="783"/>
        <v>1.4026315890566411E-4</v>
      </c>
    </row>
    <row r="8349" spans="1:16">
      <c r="A8349">
        <f t="shared" si="781"/>
        <v>348</v>
      </c>
      <c r="B8349" s="128">
        <f t="shared" si="784"/>
        <v>43448</v>
      </c>
      <c r="C8349" s="126">
        <f t="shared" si="785"/>
        <v>16</v>
      </c>
      <c r="D8349" s="127">
        <f>INDEX('365x24'!$D$4:$AA$369,'8760'!A8349,'8760'!C8349)</f>
        <v>6.5343645790104183</v>
      </c>
      <c r="E8349" s="130">
        <f t="shared" si="780"/>
        <v>1.3840473987567606E-4</v>
      </c>
      <c r="O8349" s="220">
        <f t="shared" si="782"/>
        <v>43448.666666666664</v>
      </c>
      <c r="P8349">
        <f t="shared" si="783"/>
        <v>1.3840473987567606E-4</v>
      </c>
    </row>
    <row r="8350" spans="1:16">
      <c r="A8350">
        <f t="shared" si="781"/>
        <v>348</v>
      </c>
      <c r="B8350" s="128">
        <f t="shared" si="784"/>
        <v>43448</v>
      </c>
      <c r="C8350" s="126">
        <f t="shared" si="785"/>
        <v>17</v>
      </c>
      <c r="D8350" s="127">
        <f>INDEX('365x24'!$D$4:$AA$369,'8760'!A8350,'8760'!C8350)</f>
        <v>6.4624070631342514</v>
      </c>
      <c r="E8350" s="130">
        <f t="shared" si="780"/>
        <v>1.3688060372647317E-4</v>
      </c>
      <c r="O8350" s="220">
        <f t="shared" si="782"/>
        <v>43448.708333333336</v>
      </c>
      <c r="P8350">
        <f t="shared" si="783"/>
        <v>1.3688060372647317E-4</v>
      </c>
    </row>
    <row r="8351" spans="1:16">
      <c r="A8351">
        <f t="shared" si="781"/>
        <v>348</v>
      </c>
      <c r="B8351" s="128">
        <f t="shared" si="784"/>
        <v>43448</v>
      </c>
      <c r="C8351" s="126">
        <f t="shared" si="785"/>
        <v>18</v>
      </c>
      <c r="D8351" s="127">
        <f>INDEX('365x24'!$D$4:$AA$369,'8760'!A8351,'8760'!C8351)</f>
        <v>6.6671634783038147</v>
      </c>
      <c r="E8351" s="130">
        <f t="shared" si="780"/>
        <v>1.4121756075370276E-4</v>
      </c>
      <c r="O8351" s="220">
        <f t="shared" si="782"/>
        <v>43448.75</v>
      </c>
      <c r="P8351">
        <f t="shared" si="783"/>
        <v>1.4121756075370276E-4</v>
      </c>
    </row>
    <row r="8352" spans="1:16">
      <c r="A8352">
        <f t="shared" si="781"/>
        <v>348</v>
      </c>
      <c r="B8352" s="128">
        <f t="shared" si="784"/>
        <v>43448</v>
      </c>
      <c r="C8352" s="126">
        <f t="shared" si="785"/>
        <v>19</v>
      </c>
      <c r="D8352" s="127">
        <f>INDEX('365x24'!$D$4:$AA$369,'8760'!A8352,'8760'!C8352)</f>
        <v>6.4706869807271215</v>
      </c>
      <c r="E8352" s="130">
        <f t="shared" si="780"/>
        <v>1.3705598112189957E-4</v>
      </c>
      <c r="O8352" s="220">
        <f t="shared" si="782"/>
        <v>43448.791666666664</v>
      </c>
      <c r="P8352">
        <f t="shared" si="783"/>
        <v>1.3705598112189957E-4</v>
      </c>
    </row>
    <row r="8353" spans="1:16">
      <c r="A8353">
        <f t="shared" si="781"/>
        <v>348</v>
      </c>
      <c r="B8353" s="128">
        <f t="shared" si="784"/>
        <v>43448</v>
      </c>
      <c r="C8353" s="126">
        <f t="shared" si="785"/>
        <v>20</v>
      </c>
      <c r="D8353" s="127">
        <f>INDEX('365x24'!$D$4:$AA$369,'8760'!A8353,'8760'!C8353)</f>
        <v>6.495389497302539</v>
      </c>
      <c r="E8353" s="130">
        <f t="shared" si="780"/>
        <v>1.3757920650051976E-4</v>
      </c>
      <c r="O8353" s="220">
        <f t="shared" si="782"/>
        <v>43448.833333333336</v>
      </c>
      <c r="P8353">
        <f t="shared" si="783"/>
        <v>1.3757920650051976E-4</v>
      </c>
    </row>
    <row r="8354" spans="1:16">
      <c r="A8354">
        <f t="shared" si="781"/>
        <v>348</v>
      </c>
      <c r="B8354" s="128">
        <f t="shared" si="784"/>
        <v>43448</v>
      </c>
      <c r="C8354" s="126">
        <f t="shared" si="785"/>
        <v>21</v>
      </c>
      <c r="D8354" s="127">
        <f>INDEX('365x24'!$D$4:$AA$369,'8760'!A8354,'8760'!C8354)</f>
        <v>6.1254921842862116</v>
      </c>
      <c r="E8354" s="130">
        <f t="shared" si="780"/>
        <v>1.2974439092362561E-4</v>
      </c>
      <c r="O8354" s="220">
        <f t="shared" si="782"/>
        <v>43448.875</v>
      </c>
      <c r="P8354">
        <f t="shared" si="783"/>
        <v>1.2974439092362561E-4</v>
      </c>
    </row>
    <row r="8355" spans="1:16">
      <c r="A8355">
        <f t="shared" si="781"/>
        <v>348</v>
      </c>
      <c r="B8355" s="128">
        <f t="shared" si="784"/>
        <v>43448</v>
      </c>
      <c r="C8355" s="126">
        <f t="shared" si="785"/>
        <v>22</v>
      </c>
      <c r="D8355" s="127">
        <f>INDEX('365x24'!$D$4:$AA$369,'8760'!A8355,'8760'!C8355)</f>
        <v>5.8785585093341775</v>
      </c>
      <c r="E8355" s="130">
        <f t="shared" si="780"/>
        <v>1.2451407500919636E-4</v>
      </c>
      <c r="O8355" s="220">
        <f t="shared" si="782"/>
        <v>43448.916666666664</v>
      </c>
      <c r="P8355">
        <f t="shared" si="783"/>
        <v>1.2451407500919636E-4</v>
      </c>
    </row>
    <row r="8356" spans="1:16">
      <c r="A8356">
        <f t="shared" si="781"/>
        <v>348</v>
      </c>
      <c r="B8356" s="128">
        <f t="shared" si="784"/>
        <v>43448</v>
      </c>
      <c r="C8356" s="126">
        <f t="shared" si="785"/>
        <v>23</v>
      </c>
      <c r="D8356" s="127">
        <f>INDEX('365x24'!$D$4:$AA$369,'8760'!A8356,'8760'!C8356)</f>
        <v>5.4692286605993159</v>
      </c>
      <c r="E8356" s="130">
        <f t="shared" si="780"/>
        <v>1.1584403669828257E-4</v>
      </c>
      <c r="O8356" s="220">
        <f t="shared" si="782"/>
        <v>43448.958333333336</v>
      </c>
      <c r="P8356">
        <f t="shared" si="783"/>
        <v>1.1584403669828257E-4</v>
      </c>
    </row>
    <row r="8357" spans="1:16">
      <c r="A8357">
        <f t="shared" si="781"/>
        <v>348</v>
      </c>
      <c r="B8357" s="128">
        <f t="shared" si="784"/>
        <v>43448</v>
      </c>
      <c r="C8357" s="126">
        <f t="shared" si="785"/>
        <v>24</v>
      </c>
      <c r="D8357" s="127">
        <f>INDEX('365x24'!$D$4:$AA$369,'8760'!A8357,'8760'!C8357)</f>
        <v>5.1428352239963617</v>
      </c>
      <c r="E8357" s="130">
        <f t="shared" si="780"/>
        <v>1.0893067914929175E-4</v>
      </c>
      <c r="O8357" s="220">
        <f t="shared" si="782"/>
        <v>43449</v>
      </c>
      <c r="P8357">
        <f t="shared" si="783"/>
        <v>1.0893067914929175E-4</v>
      </c>
    </row>
    <row r="8358" spans="1:16">
      <c r="A8358">
        <f t="shared" si="781"/>
        <v>349</v>
      </c>
      <c r="B8358" s="128">
        <f t="shared" si="784"/>
        <v>43449</v>
      </c>
      <c r="C8358" s="126">
        <f t="shared" si="785"/>
        <v>1</v>
      </c>
      <c r="D8358" s="127">
        <f>INDEX('365x24'!$D$4:$AA$369,'8760'!A8358,'8760'!C8358)</f>
        <v>1.4884344774459919</v>
      </c>
      <c r="E8358" s="130">
        <f t="shared" si="780"/>
        <v>3.1526613518723884E-5</v>
      </c>
      <c r="O8358" s="220">
        <f t="shared" si="782"/>
        <v>43449.041666666664</v>
      </c>
      <c r="P8358">
        <f t="shared" si="783"/>
        <v>3.1526613518723884E-5</v>
      </c>
    </row>
    <row r="8359" spans="1:16">
      <c r="A8359">
        <f t="shared" si="781"/>
        <v>349</v>
      </c>
      <c r="B8359" s="128">
        <f t="shared" si="784"/>
        <v>43449</v>
      </c>
      <c r="C8359" s="126">
        <f t="shared" si="785"/>
        <v>2</v>
      </c>
      <c r="D8359" s="127">
        <f>INDEX('365x24'!$D$4:$AA$369,'8760'!A8359,'8760'!C8359)</f>
        <v>1.4225509479150913</v>
      </c>
      <c r="E8359" s="130">
        <f t="shared" si="780"/>
        <v>3.0131130812401327E-5</v>
      </c>
      <c r="O8359" s="220">
        <f t="shared" si="782"/>
        <v>43449.083333333336</v>
      </c>
      <c r="P8359">
        <f t="shared" si="783"/>
        <v>3.0131130812401327E-5</v>
      </c>
    </row>
    <row r="8360" spans="1:16">
      <c r="A8360">
        <f t="shared" si="781"/>
        <v>349</v>
      </c>
      <c r="B8360" s="128">
        <f t="shared" si="784"/>
        <v>43449</v>
      </c>
      <c r="C8360" s="126">
        <f t="shared" si="785"/>
        <v>3</v>
      </c>
      <c r="D8360" s="127">
        <f>INDEX('365x24'!$D$4:$AA$369,'8760'!A8360,'8760'!C8360)</f>
        <v>1.4556593657906536</v>
      </c>
      <c r="E8360" s="130">
        <f t="shared" si="780"/>
        <v>3.0832402054364437E-5</v>
      </c>
      <c r="O8360" s="220">
        <f t="shared" si="782"/>
        <v>43449.125</v>
      </c>
      <c r="P8360">
        <f t="shared" si="783"/>
        <v>3.0832402054364437E-5</v>
      </c>
    </row>
    <row r="8361" spans="1:16">
      <c r="A8361">
        <f t="shared" si="781"/>
        <v>349</v>
      </c>
      <c r="B8361" s="128">
        <f t="shared" si="784"/>
        <v>43449</v>
      </c>
      <c r="C8361" s="126">
        <f t="shared" si="785"/>
        <v>4</v>
      </c>
      <c r="D8361" s="127">
        <f>INDEX('365x24'!$D$4:$AA$369,'8760'!A8361,'8760'!C8361)</f>
        <v>1.4743245141231849</v>
      </c>
      <c r="E8361" s="130">
        <f t="shared" si="780"/>
        <v>3.1227749600169132E-5</v>
      </c>
      <c r="O8361" s="220">
        <f t="shared" si="782"/>
        <v>43449.166666666664</v>
      </c>
      <c r="P8361">
        <f t="shared" si="783"/>
        <v>3.1227749600169132E-5</v>
      </c>
    </row>
    <row r="8362" spans="1:16">
      <c r="A8362">
        <f t="shared" si="781"/>
        <v>349</v>
      </c>
      <c r="B8362" s="128">
        <f t="shared" si="784"/>
        <v>43449</v>
      </c>
      <c r="C8362" s="126">
        <f t="shared" si="785"/>
        <v>5</v>
      </c>
      <c r="D8362" s="127">
        <f>INDEX('365x24'!$D$4:$AA$369,'8760'!A8362,'8760'!C8362)</f>
        <v>1.6729750213765577</v>
      </c>
      <c r="E8362" s="130">
        <f t="shared" si="780"/>
        <v>3.5435377051947765E-5</v>
      </c>
      <c r="O8362" s="220">
        <f t="shared" si="782"/>
        <v>43449.208333333336</v>
      </c>
      <c r="P8362">
        <f t="shared" si="783"/>
        <v>3.5435377051947765E-5</v>
      </c>
    </row>
    <row r="8363" spans="1:16">
      <c r="A8363">
        <f t="shared" si="781"/>
        <v>349</v>
      </c>
      <c r="B8363" s="128">
        <f t="shared" si="784"/>
        <v>43449</v>
      </c>
      <c r="C8363" s="126">
        <f t="shared" si="785"/>
        <v>6</v>
      </c>
      <c r="D8363" s="127">
        <f>INDEX('365x24'!$D$4:$AA$369,'8760'!A8363,'8760'!C8363)</f>
        <v>3.1485216583072302</v>
      </c>
      <c r="E8363" s="130">
        <f t="shared" si="780"/>
        <v>6.6689012503330305E-5</v>
      </c>
      <c r="O8363" s="220">
        <f t="shared" si="782"/>
        <v>43449.25</v>
      </c>
      <c r="P8363">
        <f t="shared" si="783"/>
        <v>6.6689012503330305E-5</v>
      </c>
    </row>
    <row r="8364" spans="1:16">
      <c r="A8364">
        <f t="shared" si="781"/>
        <v>349</v>
      </c>
      <c r="B8364" s="128">
        <f t="shared" si="784"/>
        <v>43449</v>
      </c>
      <c r="C8364" s="126">
        <f t="shared" si="785"/>
        <v>7</v>
      </c>
      <c r="D8364" s="127">
        <f>INDEX('365x24'!$D$4:$AA$369,'8760'!A8364,'8760'!C8364)</f>
        <v>4.3704222616476054</v>
      </c>
      <c r="E8364" s="130">
        <f t="shared" si="780"/>
        <v>9.2570157198331056E-5</v>
      </c>
      <c r="O8364" s="220">
        <f t="shared" si="782"/>
        <v>43449.291666666664</v>
      </c>
      <c r="P8364">
        <f t="shared" si="783"/>
        <v>9.2570157198331056E-5</v>
      </c>
    </row>
    <row r="8365" spans="1:16">
      <c r="A8365">
        <f t="shared" si="781"/>
        <v>349</v>
      </c>
      <c r="B8365" s="128">
        <f t="shared" si="784"/>
        <v>43449</v>
      </c>
      <c r="C8365" s="126">
        <f t="shared" si="785"/>
        <v>8</v>
      </c>
      <c r="D8365" s="127">
        <f>INDEX('365x24'!$D$4:$AA$369,'8760'!A8365,'8760'!C8365)</f>
        <v>4.5365198613924553</v>
      </c>
      <c r="E8365" s="130">
        <f t="shared" si="780"/>
        <v>9.6088279704152667E-5</v>
      </c>
      <c r="O8365" s="220">
        <f t="shared" si="782"/>
        <v>43449.333333333336</v>
      </c>
      <c r="P8365">
        <f t="shared" si="783"/>
        <v>9.6088279704152667E-5</v>
      </c>
    </row>
    <row r="8366" spans="1:16">
      <c r="A8366">
        <f t="shared" si="781"/>
        <v>349</v>
      </c>
      <c r="B8366" s="128">
        <f t="shared" si="784"/>
        <v>43449</v>
      </c>
      <c r="C8366" s="126">
        <f t="shared" si="785"/>
        <v>9</v>
      </c>
      <c r="D8366" s="127">
        <f>INDEX('365x24'!$D$4:$AA$369,'8760'!A8366,'8760'!C8366)</f>
        <v>4.4035306795231683</v>
      </c>
      <c r="E8366" s="130">
        <f t="shared" si="780"/>
        <v>9.327142844029417E-5</v>
      </c>
      <c r="O8366" s="220">
        <f t="shared" si="782"/>
        <v>43449.375</v>
      </c>
      <c r="P8366">
        <f t="shared" si="783"/>
        <v>9.327142844029417E-5</v>
      </c>
    </row>
    <row r="8367" spans="1:16">
      <c r="A8367">
        <f t="shared" si="781"/>
        <v>349</v>
      </c>
      <c r="B8367" s="128">
        <f t="shared" si="784"/>
        <v>43449</v>
      </c>
      <c r="C8367" s="126">
        <f t="shared" si="785"/>
        <v>10</v>
      </c>
      <c r="D8367" s="127">
        <f>INDEX('365x24'!$D$4:$AA$369,'8760'!A8367,'8760'!C8367)</f>
        <v>4.4984118502135377</v>
      </c>
      <c r="E8367" s="130">
        <f t="shared" si="780"/>
        <v>9.5281111798134753E-5</v>
      </c>
      <c r="O8367" s="220">
        <f t="shared" si="782"/>
        <v>43449.416666666664</v>
      </c>
      <c r="P8367">
        <f t="shared" si="783"/>
        <v>9.5281111798134753E-5</v>
      </c>
    </row>
    <row r="8368" spans="1:16">
      <c r="A8368">
        <f t="shared" si="781"/>
        <v>349</v>
      </c>
      <c r="B8368" s="128">
        <f t="shared" si="784"/>
        <v>43449</v>
      </c>
      <c r="C8368" s="126">
        <f t="shared" si="785"/>
        <v>11</v>
      </c>
      <c r="D8368" s="127">
        <f>INDEX('365x24'!$D$4:$AA$369,'8760'!A8368,'8760'!C8368)</f>
        <v>5.7643088746234517</v>
      </c>
      <c r="E8368" s="130">
        <f t="shared" si="780"/>
        <v>1.22094147136818E-4</v>
      </c>
      <c r="O8368" s="220">
        <f t="shared" si="782"/>
        <v>43449.458333333336</v>
      </c>
      <c r="P8368">
        <f t="shared" si="783"/>
        <v>1.22094147136818E-4</v>
      </c>
    </row>
    <row r="8369" spans="1:16">
      <c r="A8369">
        <f t="shared" si="781"/>
        <v>349</v>
      </c>
      <c r="B8369" s="128">
        <f t="shared" si="784"/>
        <v>43449</v>
      </c>
      <c r="C8369" s="126">
        <f t="shared" si="785"/>
        <v>12</v>
      </c>
      <c r="D8369" s="127">
        <f>INDEX('365x24'!$D$4:$AA$369,'8760'!A8369,'8760'!C8369)</f>
        <v>6.3238189163057692</v>
      </c>
      <c r="E8369" s="130">
        <f t="shared" si="780"/>
        <v>1.3394516047415423E-4</v>
      </c>
      <c r="O8369" s="220">
        <f t="shared" si="782"/>
        <v>43449.5</v>
      </c>
      <c r="P8369">
        <f t="shared" si="783"/>
        <v>1.3394516047415423E-4</v>
      </c>
    </row>
    <row r="8370" spans="1:16">
      <c r="A8370">
        <f t="shared" si="781"/>
        <v>349</v>
      </c>
      <c r="B8370" s="128">
        <f t="shared" si="784"/>
        <v>43449</v>
      </c>
      <c r="C8370" s="126">
        <f t="shared" si="785"/>
        <v>13</v>
      </c>
      <c r="D8370" s="127">
        <f>INDEX('365x24'!$D$4:$AA$369,'8760'!A8370,'8760'!C8370)</f>
        <v>6.2981543373485396</v>
      </c>
      <c r="E8370" s="130">
        <f t="shared" si="780"/>
        <v>1.3340155759867281E-4</v>
      </c>
      <c r="O8370" s="220">
        <f t="shared" si="782"/>
        <v>43449.541666666664</v>
      </c>
      <c r="P8370">
        <f t="shared" si="783"/>
        <v>1.3340155759867281E-4</v>
      </c>
    </row>
    <row r="8371" spans="1:16">
      <c r="A8371">
        <f t="shared" si="781"/>
        <v>349</v>
      </c>
      <c r="B8371" s="128">
        <f t="shared" si="784"/>
        <v>43449</v>
      </c>
      <c r="C8371" s="126">
        <f t="shared" si="785"/>
        <v>14</v>
      </c>
      <c r="D8371" s="127">
        <f>INDEX('365x24'!$D$4:$AA$369,'8760'!A8371,'8760'!C8371)</f>
        <v>6.2831555574384703</v>
      </c>
      <c r="E8371" s="130">
        <f t="shared" si="780"/>
        <v>1.3308386760650832E-4</v>
      </c>
      <c r="O8371" s="220">
        <f t="shared" si="782"/>
        <v>43449.583333333336</v>
      </c>
      <c r="P8371">
        <f t="shared" si="783"/>
        <v>1.3308386760650832E-4</v>
      </c>
    </row>
    <row r="8372" spans="1:16">
      <c r="A8372">
        <f t="shared" si="781"/>
        <v>349</v>
      </c>
      <c r="B8372" s="128">
        <f t="shared" si="784"/>
        <v>43449</v>
      </c>
      <c r="C8372" s="126">
        <f t="shared" si="785"/>
        <v>15</v>
      </c>
      <c r="D8372" s="127">
        <f>INDEX('365x24'!$D$4:$AA$369,'8760'!A8372,'8760'!C8372)</f>
        <v>5.9290732494874074</v>
      </c>
      <c r="E8372" s="130">
        <f t="shared" si="780"/>
        <v>1.2558403053222503E-4</v>
      </c>
      <c r="O8372" s="220">
        <f t="shared" si="782"/>
        <v>43449.625</v>
      </c>
      <c r="P8372">
        <f t="shared" si="783"/>
        <v>1.2558403053222503E-4</v>
      </c>
    </row>
    <row r="8373" spans="1:16">
      <c r="A8373">
        <f t="shared" si="781"/>
        <v>349</v>
      </c>
      <c r="B8373" s="128">
        <f t="shared" si="784"/>
        <v>43449</v>
      </c>
      <c r="C8373" s="126">
        <f t="shared" si="785"/>
        <v>16</v>
      </c>
      <c r="D8373" s="127">
        <f>INDEX('365x24'!$D$4:$AA$369,'8760'!A8373,'8760'!C8373)</f>
        <v>5.8840769097571952</v>
      </c>
      <c r="E8373" s="130">
        <f t="shared" si="780"/>
        <v>1.246309605557315E-4</v>
      </c>
      <c r="O8373" s="220">
        <f t="shared" si="782"/>
        <v>43449.666666666664</v>
      </c>
      <c r="P8373">
        <f t="shared" si="783"/>
        <v>1.246309605557315E-4</v>
      </c>
    </row>
    <row r="8374" spans="1:16">
      <c r="A8374">
        <f t="shared" si="781"/>
        <v>349</v>
      </c>
      <c r="B8374" s="128">
        <f t="shared" si="784"/>
        <v>43449</v>
      </c>
      <c r="C8374" s="126">
        <f t="shared" si="785"/>
        <v>17</v>
      </c>
      <c r="D8374" s="127">
        <f>INDEX('365x24'!$D$4:$AA$369,'8760'!A8374,'8760'!C8374)</f>
        <v>5.8536349416434259</v>
      </c>
      <c r="E8374" s="130">
        <f t="shared" si="780"/>
        <v>1.2398616753459769E-4</v>
      </c>
      <c r="O8374" s="220">
        <f t="shared" si="782"/>
        <v>43449.708333333336</v>
      </c>
      <c r="P8374">
        <f t="shared" si="783"/>
        <v>1.2398616753459769E-4</v>
      </c>
    </row>
    <row r="8375" spans="1:16">
      <c r="A8375">
        <f t="shared" si="781"/>
        <v>349</v>
      </c>
      <c r="B8375" s="128">
        <f t="shared" si="784"/>
        <v>43449</v>
      </c>
      <c r="C8375" s="126">
        <f t="shared" si="785"/>
        <v>18</v>
      </c>
      <c r="D8375" s="127">
        <f>INDEX('365x24'!$D$4:$AA$369,'8760'!A8375,'8760'!C8375)</f>
        <v>6.0920599911768347</v>
      </c>
      <c r="E8375" s="130">
        <f t="shared" si="780"/>
        <v>1.2903626178041249E-4</v>
      </c>
      <c r="O8375" s="220">
        <f t="shared" si="782"/>
        <v>43449.75</v>
      </c>
      <c r="P8375">
        <f t="shared" si="783"/>
        <v>1.2903626178041249E-4</v>
      </c>
    </row>
    <row r="8376" spans="1:16">
      <c r="A8376">
        <f t="shared" si="781"/>
        <v>349</v>
      </c>
      <c r="B8376" s="128">
        <f t="shared" si="784"/>
        <v>43449</v>
      </c>
      <c r="C8376" s="126">
        <f t="shared" si="785"/>
        <v>19</v>
      </c>
      <c r="D8376" s="127">
        <f>INDEX('365x24'!$D$4:$AA$369,'8760'!A8376,'8760'!C8376)</f>
        <v>6.0316204632429224</v>
      </c>
      <c r="E8376" s="130">
        <f t="shared" si="780"/>
        <v>1.2775608877494966E-4</v>
      </c>
      <c r="O8376" s="220">
        <f t="shared" si="782"/>
        <v>43449.791666666664</v>
      </c>
      <c r="P8376">
        <f t="shared" si="783"/>
        <v>1.2775608877494966E-4</v>
      </c>
    </row>
    <row r="8377" spans="1:16">
      <c r="A8377">
        <f t="shared" si="781"/>
        <v>349</v>
      </c>
      <c r="B8377" s="128">
        <f t="shared" si="784"/>
        <v>43449</v>
      </c>
      <c r="C8377" s="126">
        <f t="shared" si="785"/>
        <v>20</v>
      </c>
      <c r="D8377" s="127">
        <f>INDEX('365x24'!$D$4:$AA$369,'8760'!A8377,'8760'!C8377)</f>
        <v>6.0512855302361261</v>
      </c>
      <c r="E8377" s="130">
        <f t="shared" si="780"/>
        <v>1.2817261565356534E-4</v>
      </c>
      <c r="O8377" s="220">
        <f t="shared" si="782"/>
        <v>43449.833333333336</v>
      </c>
      <c r="P8377">
        <f t="shared" si="783"/>
        <v>1.2817261565356534E-4</v>
      </c>
    </row>
    <row r="8378" spans="1:16">
      <c r="A8378">
        <f t="shared" si="781"/>
        <v>349</v>
      </c>
      <c r="B8378" s="128">
        <f t="shared" si="784"/>
        <v>43449</v>
      </c>
      <c r="C8378" s="126">
        <f t="shared" si="785"/>
        <v>21</v>
      </c>
      <c r="D8378" s="127">
        <f>INDEX('365x24'!$D$4:$AA$369,'8760'!A8378,'8760'!C8378)</f>
        <v>5.5908785380336798</v>
      </c>
      <c r="E8378" s="130">
        <f t="shared" si="780"/>
        <v>1.1842070952371601E-4</v>
      </c>
      <c r="O8378" s="220">
        <f t="shared" si="782"/>
        <v>43449.875</v>
      </c>
      <c r="P8378">
        <f t="shared" si="783"/>
        <v>1.1842070952371601E-4</v>
      </c>
    </row>
    <row r="8379" spans="1:16">
      <c r="A8379">
        <f t="shared" si="781"/>
        <v>349</v>
      </c>
      <c r="B8379" s="128">
        <f t="shared" si="784"/>
        <v>43449</v>
      </c>
      <c r="C8379" s="126">
        <f t="shared" si="785"/>
        <v>22</v>
      </c>
      <c r="D8379" s="127">
        <f>INDEX('365x24'!$D$4:$AA$369,'8760'!A8379,'8760'!C8379)</f>
        <v>5.3898948872387402</v>
      </c>
      <c r="E8379" s="130">
        <f t="shared" si="780"/>
        <v>1.1416366362871178E-4</v>
      </c>
      <c r="O8379" s="220">
        <f t="shared" si="782"/>
        <v>43449.916666666664</v>
      </c>
      <c r="P8379">
        <f t="shared" si="783"/>
        <v>1.1416366362871178E-4</v>
      </c>
    </row>
    <row r="8380" spans="1:16">
      <c r="A8380">
        <f t="shared" si="781"/>
        <v>349</v>
      </c>
      <c r="B8380" s="128">
        <f t="shared" si="784"/>
        <v>43449</v>
      </c>
      <c r="C8380" s="126">
        <f t="shared" si="785"/>
        <v>23</v>
      </c>
      <c r="D8380" s="127">
        <f>INDEX('365x24'!$D$4:$AA$369,'8760'!A8380,'8760'!C8380)</f>
        <v>5.068254384722791</v>
      </c>
      <c r="E8380" s="130">
        <f t="shared" si="780"/>
        <v>1.0735097824118426E-4</v>
      </c>
      <c r="O8380" s="220">
        <f t="shared" si="782"/>
        <v>43449.958333333336</v>
      </c>
      <c r="P8380">
        <f t="shared" si="783"/>
        <v>1.0735097824118426E-4</v>
      </c>
    </row>
    <row r="8381" spans="1:16">
      <c r="A8381">
        <f t="shared" si="781"/>
        <v>349</v>
      </c>
      <c r="B8381" s="128">
        <f t="shared" si="784"/>
        <v>43449</v>
      </c>
      <c r="C8381" s="126">
        <f t="shared" si="785"/>
        <v>24</v>
      </c>
      <c r="D8381" s="127">
        <f>INDEX('365x24'!$D$4:$AA$369,'8760'!A8381,'8760'!C8381)</f>
        <v>4.204991274343203</v>
      </c>
      <c r="E8381" s="130">
        <f t="shared" si="780"/>
        <v>8.9066154247716749E-5</v>
      </c>
      <c r="O8381" s="220">
        <f t="shared" si="782"/>
        <v>43450</v>
      </c>
      <c r="P8381">
        <f t="shared" si="783"/>
        <v>8.9066154247716749E-5</v>
      </c>
    </row>
    <row r="8382" spans="1:16">
      <c r="A8382">
        <f t="shared" si="781"/>
        <v>350</v>
      </c>
      <c r="B8382" s="128">
        <f t="shared" si="784"/>
        <v>43450</v>
      </c>
      <c r="C8382" s="126">
        <f t="shared" si="785"/>
        <v>1</v>
      </c>
      <c r="D8382" s="127">
        <f>INDEX('365x24'!$D$4:$AA$369,'8760'!A8382,'8760'!C8382)</f>
        <v>1.4884344774459919</v>
      </c>
      <c r="E8382" s="130">
        <f t="shared" si="780"/>
        <v>3.1526613518723884E-5</v>
      </c>
      <c r="O8382" s="220">
        <f t="shared" si="782"/>
        <v>43450.041666666664</v>
      </c>
      <c r="P8382">
        <f t="shared" si="783"/>
        <v>3.1526613518723884E-5</v>
      </c>
    </row>
    <row r="8383" spans="1:16">
      <c r="A8383">
        <f t="shared" si="781"/>
        <v>350</v>
      </c>
      <c r="B8383" s="128">
        <f t="shared" si="784"/>
        <v>43450</v>
      </c>
      <c r="C8383" s="126">
        <f t="shared" si="785"/>
        <v>2</v>
      </c>
      <c r="D8383" s="127">
        <f>INDEX('365x24'!$D$4:$AA$369,'8760'!A8383,'8760'!C8383)</f>
        <v>1.4225509479150913</v>
      </c>
      <c r="E8383" s="130">
        <f t="shared" si="780"/>
        <v>3.0131130812401327E-5</v>
      </c>
      <c r="O8383" s="220">
        <f t="shared" si="782"/>
        <v>43450.083333333336</v>
      </c>
      <c r="P8383">
        <f t="shared" si="783"/>
        <v>3.0131130812401327E-5</v>
      </c>
    </row>
    <row r="8384" spans="1:16">
      <c r="A8384">
        <f t="shared" si="781"/>
        <v>350</v>
      </c>
      <c r="B8384" s="128">
        <f t="shared" si="784"/>
        <v>43450</v>
      </c>
      <c r="C8384" s="126">
        <f t="shared" si="785"/>
        <v>3</v>
      </c>
      <c r="D8384" s="127">
        <f>INDEX('365x24'!$D$4:$AA$369,'8760'!A8384,'8760'!C8384)</f>
        <v>1.4556593657906536</v>
      </c>
      <c r="E8384" s="130">
        <f t="shared" si="780"/>
        <v>3.0832402054364437E-5</v>
      </c>
      <c r="O8384" s="220">
        <f t="shared" si="782"/>
        <v>43450.125</v>
      </c>
      <c r="P8384">
        <f t="shared" si="783"/>
        <v>3.0832402054364437E-5</v>
      </c>
    </row>
    <row r="8385" spans="1:16">
      <c r="A8385">
        <f t="shared" si="781"/>
        <v>350</v>
      </c>
      <c r="B8385" s="128">
        <f t="shared" si="784"/>
        <v>43450</v>
      </c>
      <c r="C8385" s="126">
        <f t="shared" si="785"/>
        <v>4</v>
      </c>
      <c r="D8385" s="127">
        <f>INDEX('365x24'!$D$4:$AA$369,'8760'!A8385,'8760'!C8385)</f>
        <v>1.4743245141231849</v>
      </c>
      <c r="E8385" s="130">
        <f t="shared" si="780"/>
        <v>3.1227749600169132E-5</v>
      </c>
      <c r="O8385" s="220">
        <f t="shared" si="782"/>
        <v>43450.166666666664</v>
      </c>
      <c r="P8385">
        <f t="shared" si="783"/>
        <v>3.1227749600169132E-5</v>
      </c>
    </row>
    <row r="8386" spans="1:16">
      <c r="A8386">
        <f t="shared" si="781"/>
        <v>350</v>
      </c>
      <c r="B8386" s="128">
        <f t="shared" si="784"/>
        <v>43450</v>
      </c>
      <c r="C8386" s="126">
        <f t="shared" si="785"/>
        <v>5</v>
      </c>
      <c r="D8386" s="127">
        <f>INDEX('365x24'!$D$4:$AA$369,'8760'!A8386,'8760'!C8386)</f>
        <v>1.6729750213765577</v>
      </c>
      <c r="E8386" s="130">
        <f t="shared" si="780"/>
        <v>3.5435377051947765E-5</v>
      </c>
      <c r="O8386" s="220">
        <f t="shared" si="782"/>
        <v>43450.208333333336</v>
      </c>
      <c r="P8386">
        <f t="shared" si="783"/>
        <v>3.5435377051947765E-5</v>
      </c>
    </row>
    <row r="8387" spans="1:16">
      <c r="A8387">
        <f t="shared" si="781"/>
        <v>350</v>
      </c>
      <c r="B8387" s="128">
        <f t="shared" si="784"/>
        <v>43450</v>
      </c>
      <c r="C8387" s="126">
        <f t="shared" si="785"/>
        <v>6</v>
      </c>
      <c r="D8387" s="127">
        <f>INDEX('365x24'!$D$4:$AA$369,'8760'!A8387,'8760'!C8387)</f>
        <v>3.1485216583072302</v>
      </c>
      <c r="E8387" s="130">
        <f t="shared" si="780"/>
        <v>6.6689012503330305E-5</v>
      </c>
      <c r="O8387" s="220">
        <f t="shared" si="782"/>
        <v>43450.25</v>
      </c>
      <c r="P8387">
        <f t="shared" si="783"/>
        <v>6.6689012503330305E-5</v>
      </c>
    </row>
    <row r="8388" spans="1:16">
      <c r="A8388">
        <f t="shared" si="781"/>
        <v>350</v>
      </c>
      <c r="B8388" s="128">
        <f t="shared" si="784"/>
        <v>43450</v>
      </c>
      <c r="C8388" s="126">
        <f t="shared" si="785"/>
        <v>7</v>
      </c>
      <c r="D8388" s="127">
        <f>INDEX('365x24'!$D$4:$AA$369,'8760'!A8388,'8760'!C8388)</f>
        <v>4.3704222616476054</v>
      </c>
      <c r="E8388" s="130">
        <f t="shared" si="780"/>
        <v>9.2570157198331056E-5</v>
      </c>
      <c r="O8388" s="220">
        <f t="shared" si="782"/>
        <v>43450.291666666664</v>
      </c>
      <c r="P8388">
        <f t="shared" si="783"/>
        <v>9.2570157198331056E-5</v>
      </c>
    </row>
    <row r="8389" spans="1:16">
      <c r="A8389">
        <f t="shared" si="781"/>
        <v>350</v>
      </c>
      <c r="B8389" s="128">
        <f t="shared" si="784"/>
        <v>43450</v>
      </c>
      <c r="C8389" s="126">
        <f t="shared" si="785"/>
        <v>8</v>
      </c>
      <c r="D8389" s="127">
        <f>INDEX('365x24'!$D$4:$AA$369,'8760'!A8389,'8760'!C8389)</f>
        <v>4.5365198613924553</v>
      </c>
      <c r="E8389" s="130">
        <f t="shared" si="780"/>
        <v>9.6088279704152667E-5</v>
      </c>
      <c r="O8389" s="220">
        <f t="shared" si="782"/>
        <v>43450.333333333336</v>
      </c>
      <c r="P8389">
        <f t="shared" si="783"/>
        <v>9.6088279704152667E-5</v>
      </c>
    </row>
    <row r="8390" spans="1:16">
      <c r="A8390">
        <f t="shared" si="781"/>
        <v>350</v>
      </c>
      <c r="B8390" s="128">
        <f t="shared" si="784"/>
        <v>43450</v>
      </c>
      <c r="C8390" s="126">
        <f t="shared" si="785"/>
        <v>9</v>
      </c>
      <c r="D8390" s="127">
        <f>INDEX('365x24'!$D$4:$AA$369,'8760'!A8390,'8760'!C8390)</f>
        <v>4.4035306795231683</v>
      </c>
      <c r="E8390" s="130">
        <f t="shared" ref="E8390:E8453" si="786">D8390*$E$2</f>
        <v>9.327142844029417E-5</v>
      </c>
      <c r="O8390" s="220">
        <f t="shared" si="782"/>
        <v>43450.375</v>
      </c>
      <c r="P8390">
        <f t="shared" si="783"/>
        <v>9.327142844029417E-5</v>
      </c>
    </row>
    <row r="8391" spans="1:16">
      <c r="A8391">
        <f t="shared" ref="A8391:A8454" si="787">IF(C8391=1,A8390+1,A8390)</f>
        <v>350</v>
      </c>
      <c r="B8391" s="128">
        <f t="shared" si="784"/>
        <v>43450</v>
      </c>
      <c r="C8391" s="126">
        <f t="shared" si="785"/>
        <v>10</v>
      </c>
      <c r="D8391" s="127">
        <f>INDEX('365x24'!$D$4:$AA$369,'8760'!A8391,'8760'!C8391)</f>
        <v>4.4984118502135377</v>
      </c>
      <c r="E8391" s="130">
        <f t="shared" si="786"/>
        <v>9.5281111798134753E-5</v>
      </c>
      <c r="O8391" s="220">
        <f t="shared" ref="O8391:O8454" si="788">B8391+O$3*C8391</f>
        <v>43450.416666666664</v>
      </c>
      <c r="P8391">
        <f t="shared" ref="P8391:P8454" si="789">E8391</f>
        <v>9.5281111798134753E-5</v>
      </c>
    </row>
    <row r="8392" spans="1:16">
      <c r="A8392">
        <f t="shared" si="787"/>
        <v>350</v>
      </c>
      <c r="B8392" s="128">
        <f t="shared" ref="B8392:B8455" si="790">IF(C8391=24,B8391+1,B8391)</f>
        <v>43450</v>
      </c>
      <c r="C8392" s="126">
        <f t="shared" ref="C8392:C8455" si="791">IF(C8391=24,1,C8391+1)</f>
        <v>11</v>
      </c>
      <c r="D8392" s="127">
        <f>INDEX('365x24'!$D$4:$AA$369,'8760'!A8392,'8760'!C8392)</f>
        <v>5.7643088746234517</v>
      </c>
      <c r="E8392" s="130">
        <f t="shared" si="786"/>
        <v>1.22094147136818E-4</v>
      </c>
      <c r="O8392" s="220">
        <f t="shared" si="788"/>
        <v>43450.458333333336</v>
      </c>
      <c r="P8392">
        <f t="shared" si="789"/>
        <v>1.22094147136818E-4</v>
      </c>
    </row>
    <row r="8393" spans="1:16">
      <c r="A8393">
        <f t="shared" si="787"/>
        <v>350</v>
      </c>
      <c r="B8393" s="128">
        <f t="shared" si="790"/>
        <v>43450</v>
      </c>
      <c r="C8393" s="126">
        <f t="shared" si="791"/>
        <v>12</v>
      </c>
      <c r="D8393" s="127">
        <f>INDEX('365x24'!$D$4:$AA$369,'8760'!A8393,'8760'!C8393)</f>
        <v>6.3238189163057692</v>
      </c>
      <c r="E8393" s="130">
        <f t="shared" si="786"/>
        <v>1.3394516047415423E-4</v>
      </c>
      <c r="O8393" s="220">
        <f t="shared" si="788"/>
        <v>43450.5</v>
      </c>
      <c r="P8393">
        <f t="shared" si="789"/>
        <v>1.3394516047415423E-4</v>
      </c>
    </row>
    <row r="8394" spans="1:16">
      <c r="A8394">
        <f t="shared" si="787"/>
        <v>350</v>
      </c>
      <c r="B8394" s="128">
        <f t="shared" si="790"/>
        <v>43450</v>
      </c>
      <c r="C8394" s="126">
        <f t="shared" si="791"/>
        <v>13</v>
      </c>
      <c r="D8394" s="127">
        <f>INDEX('365x24'!$D$4:$AA$369,'8760'!A8394,'8760'!C8394)</f>
        <v>6.2981543373485396</v>
      </c>
      <c r="E8394" s="130">
        <f t="shared" si="786"/>
        <v>1.3340155759867281E-4</v>
      </c>
      <c r="O8394" s="220">
        <f t="shared" si="788"/>
        <v>43450.541666666664</v>
      </c>
      <c r="P8394">
        <f t="shared" si="789"/>
        <v>1.3340155759867281E-4</v>
      </c>
    </row>
    <row r="8395" spans="1:16">
      <c r="A8395">
        <f t="shared" si="787"/>
        <v>350</v>
      </c>
      <c r="B8395" s="128">
        <f t="shared" si="790"/>
        <v>43450</v>
      </c>
      <c r="C8395" s="126">
        <f t="shared" si="791"/>
        <v>14</v>
      </c>
      <c r="D8395" s="127">
        <f>INDEX('365x24'!$D$4:$AA$369,'8760'!A8395,'8760'!C8395)</f>
        <v>6.2831555574384703</v>
      </c>
      <c r="E8395" s="130">
        <f t="shared" si="786"/>
        <v>1.3308386760650832E-4</v>
      </c>
      <c r="O8395" s="220">
        <f t="shared" si="788"/>
        <v>43450.583333333336</v>
      </c>
      <c r="P8395">
        <f t="shared" si="789"/>
        <v>1.3308386760650832E-4</v>
      </c>
    </row>
    <row r="8396" spans="1:16">
      <c r="A8396">
        <f t="shared" si="787"/>
        <v>350</v>
      </c>
      <c r="B8396" s="128">
        <f t="shared" si="790"/>
        <v>43450</v>
      </c>
      <c r="C8396" s="126">
        <f t="shared" si="791"/>
        <v>15</v>
      </c>
      <c r="D8396" s="127">
        <f>INDEX('365x24'!$D$4:$AA$369,'8760'!A8396,'8760'!C8396)</f>
        <v>5.9290732494874074</v>
      </c>
      <c r="E8396" s="130">
        <f t="shared" si="786"/>
        <v>1.2558403053222503E-4</v>
      </c>
      <c r="O8396" s="220">
        <f t="shared" si="788"/>
        <v>43450.625</v>
      </c>
      <c r="P8396">
        <f t="shared" si="789"/>
        <v>1.2558403053222503E-4</v>
      </c>
    </row>
    <row r="8397" spans="1:16">
      <c r="A8397">
        <f t="shared" si="787"/>
        <v>350</v>
      </c>
      <c r="B8397" s="128">
        <f t="shared" si="790"/>
        <v>43450</v>
      </c>
      <c r="C8397" s="126">
        <f t="shared" si="791"/>
        <v>16</v>
      </c>
      <c r="D8397" s="127">
        <f>INDEX('365x24'!$D$4:$AA$369,'8760'!A8397,'8760'!C8397)</f>
        <v>5.8840769097571952</v>
      </c>
      <c r="E8397" s="130">
        <f t="shared" si="786"/>
        <v>1.246309605557315E-4</v>
      </c>
      <c r="O8397" s="220">
        <f t="shared" si="788"/>
        <v>43450.666666666664</v>
      </c>
      <c r="P8397">
        <f t="shared" si="789"/>
        <v>1.246309605557315E-4</v>
      </c>
    </row>
    <row r="8398" spans="1:16">
      <c r="A8398">
        <f t="shared" si="787"/>
        <v>350</v>
      </c>
      <c r="B8398" s="128">
        <f t="shared" si="790"/>
        <v>43450</v>
      </c>
      <c r="C8398" s="126">
        <f t="shared" si="791"/>
        <v>17</v>
      </c>
      <c r="D8398" s="127">
        <f>INDEX('365x24'!$D$4:$AA$369,'8760'!A8398,'8760'!C8398)</f>
        <v>5.8536349416434259</v>
      </c>
      <c r="E8398" s="130">
        <f t="shared" si="786"/>
        <v>1.2398616753459769E-4</v>
      </c>
      <c r="O8398" s="220">
        <f t="shared" si="788"/>
        <v>43450.708333333336</v>
      </c>
      <c r="P8398">
        <f t="shared" si="789"/>
        <v>1.2398616753459769E-4</v>
      </c>
    </row>
    <row r="8399" spans="1:16">
      <c r="A8399">
        <f t="shared" si="787"/>
        <v>350</v>
      </c>
      <c r="B8399" s="128">
        <f t="shared" si="790"/>
        <v>43450</v>
      </c>
      <c r="C8399" s="126">
        <f t="shared" si="791"/>
        <v>18</v>
      </c>
      <c r="D8399" s="127">
        <f>INDEX('365x24'!$D$4:$AA$369,'8760'!A8399,'8760'!C8399)</f>
        <v>6.0920599911768347</v>
      </c>
      <c r="E8399" s="130">
        <f t="shared" si="786"/>
        <v>1.2903626178041249E-4</v>
      </c>
      <c r="O8399" s="220">
        <f t="shared" si="788"/>
        <v>43450.75</v>
      </c>
      <c r="P8399">
        <f t="shared" si="789"/>
        <v>1.2903626178041249E-4</v>
      </c>
    </row>
    <row r="8400" spans="1:16">
      <c r="A8400">
        <f t="shared" si="787"/>
        <v>350</v>
      </c>
      <c r="B8400" s="128">
        <f t="shared" si="790"/>
        <v>43450</v>
      </c>
      <c r="C8400" s="126">
        <f t="shared" si="791"/>
        <v>19</v>
      </c>
      <c r="D8400" s="127">
        <f>INDEX('365x24'!$D$4:$AA$369,'8760'!A8400,'8760'!C8400)</f>
        <v>6.0316204632429224</v>
      </c>
      <c r="E8400" s="130">
        <f t="shared" si="786"/>
        <v>1.2775608877494966E-4</v>
      </c>
      <c r="O8400" s="220">
        <f t="shared" si="788"/>
        <v>43450.791666666664</v>
      </c>
      <c r="P8400">
        <f t="shared" si="789"/>
        <v>1.2775608877494966E-4</v>
      </c>
    </row>
    <row r="8401" spans="1:16">
      <c r="A8401">
        <f t="shared" si="787"/>
        <v>350</v>
      </c>
      <c r="B8401" s="128">
        <f t="shared" si="790"/>
        <v>43450</v>
      </c>
      <c r="C8401" s="126">
        <f t="shared" si="791"/>
        <v>20</v>
      </c>
      <c r="D8401" s="127">
        <f>INDEX('365x24'!$D$4:$AA$369,'8760'!A8401,'8760'!C8401)</f>
        <v>6.0512855302361261</v>
      </c>
      <c r="E8401" s="130">
        <f t="shared" si="786"/>
        <v>1.2817261565356534E-4</v>
      </c>
      <c r="O8401" s="220">
        <f t="shared" si="788"/>
        <v>43450.833333333336</v>
      </c>
      <c r="P8401">
        <f t="shared" si="789"/>
        <v>1.2817261565356534E-4</v>
      </c>
    </row>
    <row r="8402" spans="1:16">
      <c r="A8402">
        <f t="shared" si="787"/>
        <v>350</v>
      </c>
      <c r="B8402" s="128">
        <f t="shared" si="790"/>
        <v>43450</v>
      </c>
      <c r="C8402" s="126">
        <f t="shared" si="791"/>
        <v>21</v>
      </c>
      <c r="D8402" s="127">
        <f>INDEX('365x24'!$D$4:$AA$369,'8760'!A8402,'8760'!C8402)</f>
        <v>5.5908785380336798</v>
      </c>
      <c r="E8402" s="130">
        <f t="shared" si="786"/>
        <v>1.1842070952371601E-4</v>
      </c>
      <c r="O8402" s="220">
        <f t="shared" si="788"/>
        <v>43450.875</v>
      </c>
      <c r="P8402">
        <f t="shared" si="789"/>
        <v>1.1842070952371601E-4</v>
      </c>
    </row>
    <row r="8403" spans="1:16">
      <c r="A8403">
        <f t="shared" si="787"/>
        <v>350</v>
      </c>
      <c r="B8403" s="128">
        <f t="shared" si="790"/>
        <v>43450</v>
      </c>
      <c r="C8403" s="126">
        <f t="shared" si="791"/>
        <v>22</v>
      </c>
      <c r="D8403" s="127">
        <f>INDEX('365x24'!$D$4:$AA$369,'8760'!A8403,'8760'!C8403)</f>
        <v>5.3898948872387402</v>
      </c>
      <c r="E8403" s="130">
        <f t="shared" si="786"/>
        <v>1.1416366362871178E-4</v>
      </c>
      <c r="O8403" s="220">
        <f t="shared" si="788"/>
        <v>43450.916666666664</v>
      </c>
      <c r="P8403">
        <f t="shared" si="789"/>
        <v>1.1416366362871178E-4</v>
      </c>
    </row>
    <row r="8404" spans="1:16">
      <c r="A8404">
        <f t="shared" si="787"/>
        <v>350</v>
      </c>
      <c r="B8404" s="128">
        <f t="shared" si="790"/>
        <v>43450</v>
      </c>
      <c r="C8404" s="126">
        <f t="shared" si="791"/>
        <v>23</v>
      </c>
      <c r="D8404" s="127">
        <f>INDEX('365x24'!$D$4:$AA$369,'8760'!A8404,'8760'!C8404)</f>
        <v>5.068254384722791</v>
      </c>
      <c r="E8404" s="130">
        <f t="shared" si="786"/>
        <v>1.0735097824118426E-4</v>
      </c>
      <c r="O8404" s="220">
        <f t="shared" si="788"/>
        <v>43450.958333333336</v>
      </c>
      <c r="P8404">
        <f t="shared" si="789"/>
        <v>1.0735097824118426E-4</v>
      </c>
    </row>
    <row r="8405" spans="1:16">
      <c r="A8405">
        <f t="shared" si="787"/>
        <v>350</v>
      </c>
      <c r="B8405" s="128">
        <f t="shared" si="790"/>
        <v>43450</v>
      </c>
      <c r="C8405" s="126">
        <f t="shared" si="791"/>
        <v>24</v>
      </c>
      <c r="D8405" s="127">
        <f>INDEX('365x24'!$D$4:$AA$369,'8760'!A8405,'8760'!C8405)</f>
        <v>4.204991274343203</v>
      </c>
      <c r="E8405" s="130">
        <f t="shared" si="786"/>
        <v>8.9066154247716749E-5</v>
      </c>
      <c r="O8405" s="220">
        <f t="shared" si="788"/>
        <v>43451</v>
      </c>
      <c r="P8405">
        <f t="shared" si="789"/>
        <v>8.9066154247716749E-5</v>
      </c>
    </row>
    <row r="8406" spans="1:16">
      <c r="A8406">
        <f t="shared" si="787"/>
        <v>351</v>
      </c>
      <c r="B8406" s="128">
        <f t="shared" si="790"/>
        <v>43451</v>
      </c>
      <c r="C8406" s="126">
        <f t="shared" si="791"/>
        <v>1</v>
      </c>
      <c r="D8406" s="127">
        <f>INDEX('365x24'!$D$4:$AA$369,'8760'!A8406,'8760'!C8406)</f>
        <v>1.6826813025170133</v>
      </c>
      <c r="E8406" s="130">
        <f t="shared" si="786"/>
        <v>3.5640966333072383E-5</v>
      </c>
      <c r="O8406" s="220">
        <f t="shared" si="788"/>
        <v>43451.041666666664</v>
      </c>
      <c r="P8406">
        <f t="shared" si="789"/>
        <v>3.5640966333072383E-5</v>
      </c>
    </row>
    <row r="8407" spans="1:16">
      <c r="A8407">
        <f t="shared" si="787"/>
        <v>351</v>
      </c>
      <c r="B8407" s="128">
        <f t="shared" si="790"/>
        <v>43451</v>
      </c>
      <c r="C8407" s="126">
        <f t="shared" si="791"/>
        <v>2</v>
      </c>
      <c r="D8407" s="127">
        <f>INDEX('365x24'!$D$4:$AA$369,'8760'!A8407,'8760'!C8407)</f>
        <v>1.5772807855126119</v>
      </c>
      <c r="E8407" s="130">
        <f t="shared" si="786"/>
        <v>3.3408472115407352E-5</v>
      </c>
      <c r="O8407" s="220">
        <f t="shared" si="788"/>
        <v>43451.083333333336</v>
      </c>
      <c r="P8407">
        <f t="shared" si="789"/>
        <v>3.3408472115407352E-5</v>
      </c>
    </row>
    <row r="8408" spans="1:16">
      <c r="A8408">
        <f t="shared" si="787"/>
        <v>351</v>
      </c>
      <c r="B8408" s="128">
        <f t="shared" si="790"/>
        <v>43451</v>
      </c>
      <c r="C8408" s="126">
        <f t="shared" si="791"/>
        <v>3</v>
      </c>
      <c r="D8408" s="127">
        <f>INDEX('365x24'!$D$4:$AA$369,'8760'!A8408,'8760'!C8408)</f>
        <v>1.4718348176599982</v>
      </c>
      <c r="E8408" s="130">
        <f t="shared" si="786"/>
        <v>3.117501520079637E-5</v>
      </c>
      <c r="O8408" s="220">
        <f t="shared" si="788"/>
        <v>43451.125</v>
      </c>
      <c r="P8408">
        <f t="shared" si="789"/>
        <v>3.117501520079637E-5</v>
      </c>
    </row>
    <row r="8409" spans="1:16">
      <c r="A8409">
        <f t="shared" si="787"/>
        <v>351</v>
      </c>
      <c r="B8409" s="128">
        <f t="shared" si="790"/>
        <v>43451</v>
      </c>
      <c r="C8409" s="126">
        <f t="shared" si="791"/>
        <v>4</v>
      </c>
      <c r="D8409" s="127">
        <f>INDEX('365x24'!$D$4:$AA$369,'8760'!A8409,'8760'!C8409)</f>
        <v>1.4931512654715833</v>
      </c>
      <c r="E8409" s="130">
        <f t="shared" si="786"/>
        <v>3.1626520068448347E-5</v>
      </c>
      <c r="O8409" s="220">
        <f t="shared" si="788"/>
        <v>43451.166666666664</v>
      </c>
      <c r="P8409">
        <f t="shared" si="789"/>
        <v>3.1626520068448347E-5</v>
      </c>
    </row>
    <row r="8410" spans="1:16">
      <c r="A8410">
        <f t="shared" si="787"/>
        <v>351</v>
      </c>
      <c r="B8410" s="128">
        <f t="shared" si="790"/>
        <v>43451</v>
      </c>
      <c r="C8410" s="126">
        <f t="shared" si="791"/>
        <v>5</v>
      </c>
      <c r="D8410" s="127">
        <f>INDEX('365x24'!$D$4:$AA$369,'8760'!A8410,'8760'!C8410)</f>
        <v>1.6985890993913304</v>
      </c>
      <c r="E8410" s="130">
        <f t="shared" si="786"/>
        <v>3.5977910264155946E-5</v>
      </c>
      <c r="O8410" s="220">
        <f t="shared" si="788"/>
        <v>43451.208333333336</v>
      </c>
      <c r="P8410">
        <f t="shared" si="789"/>
        <v>3.5977910264155946E-5</v>
      </c>
    </row>
    <row r="8411" spans="1:16">
      <c r="A8411">
        <f t="shared" si="787"/>
        <v>351</v>
      </c>
      <c r="B8411" s="128">
        <f t="shared" si="790"/>
        <v>43451</v>
      </c>
      <c r="C8411" s="126">
        <f t="shared" si="791"/>
        <v>6</v>
      </c>
      <c r="D8411" s="127">
        <f>INDEX('365x24'!$D$4:$AA$369,'8760'!A8411,'8760'!C8411)</f>
        <v>3.1621973135248971</v>
      </c>
      <c r="E8411" s="130">
        <f t="shared" si="786"/>
        <v>6.6978677317734839E-5</v>
      </c>
      <c r="O8411" s="220">
        <f t="shared" si="788"/>
        <v>43451.25</v>
      </c>
      <c r="P8411">
        <f t="shared" si="789"/>
        <v>6.6978677317734839E-5</v>
      </c>
    </row>
    <row r="8412" spans="1:16">
      <c r="A8412">
        <f t="shared" si="787"/>
        <v>351</v>
      </c>
      <c r="B8412" s="128">
        <f t="shared" si="790"/>
        <v>43451</v>
      </c>
      <c r="C8412" s="126">
        <f t="shared" si="791"/>
        <v>7</v>
      </c>
      <c r="D8412" s="127">
        <f>INDEX('365x24'!$D$4:$AA$369,'8760'!A8412,'8760'!C8412)</f>
        <v>4.6918001592627698</v>
      </c>
      <c r="E8412" s="130">
        <f t="shared" si="786"/>
        <v>9.9377280336837464E-5</v>
      </c>
      <c r="O8412" s="220">
        <f t="shared" si="788"/>
        <v>43451.291666666664</v>
      </c>
      <c r="P8412">
        <f t="shared" si="789"/>
        <v>9.9377280336837464E-5</v>
      </c>
    </row>
    <row r="8413" spans="1:16">
      <c r="A8413">
        <f t="shared" si="787"/>
        <v>351</v>
      </c>
      <c r="B8413" s="128">
        <f t="shared" si="790"/>
        <v>43451</v>
      </c>
      <c r="C8413" s="126">
        <f t="shared" si="791"/>
        <v>8</v>
      </c>
      <c r="D8413" s="127">
        <f>INDEX('365x24'!$D$4:$AA$369,'8760'!A8413,'8760'!C8413)</f>
        <v>4.9887760014821607</v>
      </c>
      <c r="E8413" s="130">
        <f t="shared" si="786"/>
        <v>1.0566754218169451E-4</v>
      </c>
      <c r="O8413" s="220">
        <f t="shared" si="788"/>
        <v>43451.333333333336</v>
      </c>
      <c r="P8413">
        <f t="shared" si="789"/>
        <v>1.0566754218169451E-4</v>
      </c>
    </row>
    <row r="8414" spans="1:16">
      <c r="A8414">
        <f t="shared" si="787"/>
        <v>351</v>
      </c>
      <c r="B8414" s="128">
        <f t="shared" si="790"/>
        <v>43451</v>
      </c>
      <c r="C8414" s="126">
        <f t="shared" si="791"/>
        <v>9</v>
      </c>
      <c r="D8414" s="127">
        <f>INDEX('365x24'!$D$4:$AA$369,'8760'!A8414,'8760'!C8414)</f>
        <v>4.8788758505047376</v>
      </c>
      <c r="E8414" s="130">
        <f t="shared" si="786"/>
        <v>1.0333974096638011E-4</v>
      </c>
      <c r="O8414" s="220">
        <f t="shared" si="788"/>
        <v>43451.375</v>
      </c>
      <c r="P8414">
        <f t="shared" si="789"/>
        <v>1.0333974096638011E-4</v>
      </c>
    </row>
    <row r="8415" spans="1:16">
      <c r="A8415">
        <f t="shared" si="787"/>
        <v>351</v>
      </c>
      <c r="B8415" s="128">
        <f t="shared" si="790"/>
        <v>43451</v>
      </c>
      <c r="C8415" s="126">
        <f t="shared" si="791"/>
        <v>10</v>
      </c>
      <c r="D8415" s="127">
        <f>INDEX('365x24'!$D$4:$AA$369,'8760'!A8415,'8760'!C8415)</f>
        <v>5.0499528431759586</v>
      </c>
      <c r="E8415" s="130">
        <f t="shared" si="786"/>
        <v>1.0696333227094719E-4</v>
      </c>
      <c r="O8415" s="220">
        <f t="shared" si="788"/>
        <v>43451.416666666664</v>
      </c>
      <c r="P8415">
        <f t="shared" si="789"/>
        <v>1.0696333227094719E-4</v>
      </c>
    </row>
    <row r="8416" spans="1:16">
      <c r="A8416">
        <f t="shared" si="787"/>
        <v>351</v>
      </c>
      <c r="B8416" s="128">
        <f t="shared" si="790"/>
        <v>43451</v>
      </c>
      <c r="C8416" s="126">
        <f t="shared" si="791"/>
        <v>11</v>
      </c>
      <c r="D8416" s="127">
        <f>INDEX('365x24'!$D$4:$AA$369,'8760'!A8416,'8760'!C8416)</f>
        <v>6.2981240367830651</v>
      </c>
      <c r="E8416" s="130">
        <f t="shared" si="786"/>
        <v>1.3340091580070883E-4</v>
      </c>
      <c r="O8416" s="220">
        <f t="shared" si="788"/>
        <v>43451.458333333336</v>
      </c>
      <c r="P8416">
        <f t="shared" si="789"/>
        <v>1.3340091580070883E-4</v>
      </c>
    </row>
    <row r="8417" spans="1:16">
      <c r="A8417">
        <f t="shared" si="787"/>
        <v>351</v>
      </c>
      <c r="B8417" s="128">
        <f t="shared" si="790"/>
        <v>43451</v>
      </c>
      <c r="C8417" s="126">
        <f t="shared" si="791"/>
        <v>12</v>
      </c>
      <c r="D8417" s="127">
        <f>INDEX('365x24'!$D$4:$AA$369,'8760'!A8417,'8760'!C8417)</f>
        <v>6.9096651994800089</v>
      </c>
      <c r="E8417" s="130">
        <f t="shared" si="786"/>
        <v>1.463540032085065E-4</v>
      </c>
      <c r="O8417" s="220">
        <f t="shared" si="788"/>
        <v>43451.5</v>
      </c>
      <c r="P8417">
        <f t="shared" si="789"/>
        <v>1.463540032085065E-4</v>
      </c>
    </row>
    <row r="8418" spans="1:16">
      <c r="A8418">
        <f t="shared" si="787"/>
        <v>351</v>
      </c>
      <c r="B8418" s="128">
        <f t="shared" si="790"/>
        <v>43451</v>
      </c>
      <c r="C8418" s="126">
        <f t="shared" si="791"/>
        <v>13</v>
      </c>
      <c r="D8418" s="127">
        <f>INDEX('365x24'!$D$4:$AA$369,'8760'!A8418,'8760'!C8418)</f>
        <v>6.9120740944352663</v>
      </c>
      <c r="E8418" s="130">
        <f t="shared" si="786"/>
        <v>1.4640502614664209E-4</v>
      </c>
      <c r="O8418" s="220">
        <f t="shared" si="788"/>
        <v>43451.541666666664</v>
      </c>
      <c r="P8418">
        <f t="shared" si="789"/>
        <v>1.4640502614664209E-4</v>
      </c>
    </row>
    <row r="8419" spans="1:16">
      <c r="A8419">
        <f t="shared" si="787"/>
        <v>351</v>
      </c>
      <c r="B8419" s="128">
        <f t="shared" si="790"/>
        <v>43451</v>
      </c>
      <c r="C8419" s="126">
        <f t="shared" si="791"/>
        <v>14</v>
      </c>
      <c r="D8419" s="127">
        <f>INDEX('365x24'!$D$4:$AA$369,'8760'!A8419,'8760'!C8419)</f>
        <v>6.911165077471022</v>
      </c>
      <c r="E8419" s="130">
        <f t="shared" si="786"/>
        <v>1.463857722077231E-4</v>
      </c>
      <c r="O8419" s="220">
        <f t="shared" si="788"/>
        <v>43451.583333333336</v>
      </c>
      <c r="P8419">
        <f t="shared" si="789"/>
        <v>1.463857722077231E-4</v>
      </c>
    </row>
    <row r="8420" spans="1:16">
      <c r="A8420">
        <f t="shared" si="787"/>
        <v>351</v>
      </c>
      <c r="B8420" s="128">
        <f t="shared" si="790"/>
        <v>43451</v>
      </c>
      <c r="C8420" s="126">
        <f t="shared" si="791"/>
        <v>15</v>
      </c>
      <c r="D8420" s="127">
        <f>INDEX('365x24'!$D$4:$AA$369,'8760'!A8420,'8760'!C8420)</f>
        <v>6.579464787217411</v>
      </c>
      <c r="E8420" s="130">
        <f t="shared" si="786"/>
        <v>1.39360009896158E-4</v>
      </c>
      <c r="O8420" s="220">
        <f t="shared" si="788"/>
        <v>43451.625</v>
      </c>
      <c r="P8420">
        <f t="shared" si="789"/>
        <v>1.39360009896158E-4</v>
      </c>
    </row>
    <row r="8421" spans="1:16">
      <c r="A8421">
        <f t="shared" si="787"/>
        <v>351</v>
      </c>
      <c r="B8421" s="128">
        <f t="shared" si="790"/>
        <v>43451</v>
      </c>
      <c r="C8421" s="126">
        <f t="shared" si="791"/>
        <v>16</v>
      </c>
      <c r="D8421" s="127">
        <f>INDEX('365x24'!$D$4:$AA$369,'8760'!A8421,'8760'!C8421)</f>
        <v>6.4922900603461535</v>
      </c>
      <c r="E8421" s="130">
        <f t="shared" si="786"/>
        <v>1.3751355715382009E-4</v>
      </c>
      <c r="O8421" s="220">
        <f t="shared" si="788"/>
        <v>43451.666666666664</v>
      </c>
      <c r="P8421">
        <f t="shared" si="789"/>
        <v>1.3751355715382009E-4</v>
      </c>
    </row>
    <row r="8422" spans="1:16">
      <c r="A8422">
        <f t="shared" si="787"/>
        <v>351</v>
      </c>
      <c r="B8422" s="128">
        <f t="shared" si="790"/>
        <v>43451</v>
      </c>
      <c r="C8422" s="126">
        <f t="shared" si="791"/>
        <v>17</v>
      </c>
      <c r="D8422" s="127">
        <f>INDEX('365x24'!$D$4:$AA$369,'8760'!A8422,'8760'!C8422)</f>
        <v>6.4207958761081523</v>
      </c>
      <c r="E8422" s="130">
        <f t="shared" si="786"/>
        <v>1.3599923485783599E-4</v>
      </c>
      <c r="O8422" s="220">
        <f t="shared" si="788"/>
        <v>43451.708333333336</v>
      </c>
      <c r="P8422">
        <f t="shared" si="789"/>
        <v>1.3599923485783599E-4</v>
      </c>
    </row>
    <row r="8423" spans="1:16">
      <c r="A8423">
        <f t="shared" si="787"/>
        <v>351</v>
      </c>
      <c r="B8423" s="128">
        <f t="shared" si="790"/>
        <v>43451</v>
      </c>
      <c r="C8423" s="126">
        <f t="shared" si="791"/>
        <v>18</v>
      </c>
      <c r="D8423" s="127">
        <f>INDEX('365x24'!$D$4:$AA$369,'8760'!A8423,'8760'!C8423)</f>
        <v>6.6242338727065588</v>
      </c>
      <c r="E8423" s="130">
        <f t="shared" si="786"/>
        <v>1.4030826638792169E-4</v>
      </c>
      <c r="O8423" s="220">
        <f t="shared" si="788"/>
        <v>43451.75</v>
      </c>
      <c r="P8423">
        <f t="shared" si="789"/>
        <v>1.4030826638792169E-4</v>
      </c>
    </row>
    <row r="8424" spans="1:16">
      <c r="A8424">
        <f t="shared" si="787"/>
        <v>351</v>
      </c>
      <c r="B8424" s="128">
        <f t="shared" si="790"/>
        <v>43451</v>
      </c>
      <c r="C8424" s="126">
        <f t="shared" si="791"/>
        <v>19</v>
      </c>
      <c r="D8424" s="127">
        <f>INDEX('365x24'!$D$4:$AA$369,'8760'!A8424,'8760'!C8424)</f>
        <v>6.4290224796345843</v>
      </c>
      <c r="E8424" s="130">
        <f t="shared" si="786"/>
        <v>1.3617348300505347E-4</v>
      </c>
      <c r="O8424" s="220">
        <f t="shared" si="788"/>
        <v>43451.791666666664</v>
      </c>
      <c r="P8424">
        <f t="shared" si="789"/>
        <v>1.3617348300505347E-4</v>
      </c>
    </row>
    <row r="8425" spans="1:16">
      <c r="A8425">
        <f t="shared" si="787"/>
        <v>351</v>
      </c>
      <c r="B8425" s="128">
        <f t="shared" si="790"/>
        <v>43451</v>
      </c>
      <c r="C8425" s="126">
        <f t="shared" si="791"/>
        <v>20</v>
      </c>
      <c r="D8425" s="127">
        <f>INDEX('365x24'!$D$4:$AA$369,'8760'!A8425,'8760'!C8425)</f>
        <v>6.4535659376692456</v>
      </c>
      <c r="E8425" s="130">
        <f t="shared" si="786"/>
        <v>1.3669333935586813E-4</v>
      </c>
      <c r="O8425" s="220">
        <f t="shared" si="788"/>
        <v>43451.833333333336</v>
      </c>
      <c r="P8425">
        <f t="shared" si="789"/>
        <v>1.3669333935586813E-4</v>
      </c>
    </row>
    <row r="8426" spans="1:16">
      <c r="A8426">
        <f t="shared" si="787"/>
        <v>351</v>
      </c>
      <c r="B8426" s="128">
        <f t="shared" si="790"/>
        <v>43451</v>
      </c>
      <c r="C8426" s="126">
        <f t="shared" si="791"/>
        <v>21</v>
      </c>
      <c r="D8426" s="127">
        <f>INDEX('365x24'!$D$4:$AA$369,'8760'!A8426,'8760'!C8426)</f>
        <v>6.0860503790243161</v>
      </c>
      <c r="E8426" s="130">
        <f t="shared" si="786"/>
        <v>1.2890897185089209E-4</v>
      </c>
      <c r="O8426" s="220">
        <f t="shared" si="788"/>
        <v>43451.875</v>
      </c>
      <c r="P8426">
        <f t="shared" si="789"/>
        <v>1.2890897185089209E-4</v>
      </c>
    </row>
    <row r="8427" spans="1:16">
      <c r="A8427">
        <f t="shared" si="787"/>
        <v>351</v>
      </c>
      <c r="B8427" s="128">
        <f t="shared" si="790"/>
        <v>43451</v>
      </c>
      <c r="C8427" s="126">
        <f t="shared" si="791"/>
        <v>22</v>
      </c>
      <c r="D8427" s="127">
        <f>INDEX('365x24'!$D$4:$AA$369,'8760'!A8427,'8760'!C8427)</f>
        <v>5.8407067003741382</v>
      </c>
      <c r="E8427" s="130">
        <f t="shared" si="786"/>
        <v>1.2371233373663769E-4</v>
      </c>
      <c r="O8427" s="220">
        <f t="shared" si="788"/>
        <v>43451.916666666664</v>
      </c>
      <c r="P8427">
        <f t="shared" si="789"/>
        <v>1.2371233373663769E-4</v>
      </c>
    </row>
    <row r="8428" spans="1:16">
      <c r="A8428">
        <f t="shared" si="787"/>
        <v>351</v>
      </c>
      <c r="B8428" s="128">
        <f t="shared" si="790"/>
        <v>43451</v>
      </c>
      <c r="C8428" s="126">
        <f t="shared" si="791"/>
        <v>23</v>
      </c>
      <c r="D8428" s="127">
        <f>INDEX('365x24'!$D$4:$AA$369,'8760'!A8428,'8760'!C8428)</f>
        <v>5.4340125105701782</v>
      </c>
      <c r="E8428" s="130">
        <f t="shared" si="786"/>
        <v>1.1509812146425016E-4</v>
      </c>
      <c r="O8428" s="220">
        <f t="shared" si="788"/>
        <v>43451.958333333336</v>
      </c>
      <c r="P8428">
        <f t="shared" si="789"/>
        <v>1.1509812146425016E-4</v>
      </c>
    </row>
    <row r="8429" spans="1:16">
      <c r="A8429">
        <f t="shared" si="787"/>
        <v>351</v>
      </c>
      <c r="B8429" s="128">
        <f t="shared" si="790"/>
        <v>43451</v>
      </c>
      <c r="C8429" s="126">
        <f t="shared" si="791"/>
        <v>24</v>
      </c>
      <c r="D8429" s="127">
        <f>INDEX('365x24'!$D$4:$AA$369,'8760'!A8429,'8760'!C8429)</f>
        <v>5.1097207085751792</v>
      </c>
      <c r="E8429" s="130">
        <f t="shared" si="786"/>
        <v>1.0822927875487545E-4</v>
      </c>
      <c r="O8429" s="220">
        <f t="shared" si="788"/>
        <v>43452</v>
      </c>
      <c r="P8429">
        <f t="shared" si="789"/>
        <v>1.0822927875487545E-4</v>
      </c>
    </row>
    <row r="8430" spans="1:16">
      <c r="A8430">
        <f t="shared" si="787"/>
        <v>352</v>
      </c>
      <c r="B8430" s="128">
        <f t="shared" si="790"/>
        <v>43452</v>
      </c>
      <c r="C8430" s="126">
        <f t="shared" si="791"/>
        <v>1</v>
      </c>
      <c r="D8430" s="127">
        <f>INDEX('365x24'!$D$4:$AA$369,'8760'!A8430,'8760'!C8430)</f>
        <v>1.671776366783907</v>
      </c>
      <c r="E8430" s="130">
        <f t="shared" si="786"/>
        <v>3.5409988282299143E-5</v>
      </c>
      <c r="O8430" s="220">
        <f t="shared" si="788"/>
        <v>43452.041666666664</v>
      </c>
      <c r="P8430">
        <f t="shared" si="789"/>
        <v>3.5409988282299143E-5</v>
      </c>
    </row>
    <row r="8431" spans="1:16">
      <c r="A8431">
        <f t="shared" si="787"/>
        <v>352</v>
      </c>
      <c r="B8431" s="128">
        <f t="shared" si="790"/>
        <v>43452</v>
      </c>
      <c r="C8431" s="126">
        <f t="shared" si="791"/>
        <v>2</v>
      </c>
      <c r="D8431" s="127">
        <f>INDEX('365x24'!$D$4:$AA$369,'8760'!A8431,'8760'!C8431)</f>
        <v>1.5670589178461976</v>
      </c>
      <c r="E8431" s="130">
        <f t="shared" si="786"/>
        <v>3.3191962167376888E-5</v>
      </c>
      <c r="O8431" s="220">
        <f t="shared" si="788"/>
        <v>43452.083333333336</v>
      </c>
      <c r="P8431">
        <f t="shared" si="789"/>
        <v>3.3191962167376888E-5</v>
      </c>
    </row>
    <row r="8432" spans="1:16">
      <c r="A8432">
        <f t="shared" si="787"/>
        <v>352</v>
      </c>
      <c r="B8432" s="128">
        <f t="shared" si="790"/>
        <v>43452</v>
      </c>
      <c r="C8432" s="126">
        <f t="shared" si="791"/>
        <v>3</v>
      </c>
      <c r="D8432" s="127">
        <f>INDEX('365x24'!$D$4:$AA$369,'8760'!A8432,'8760'!C8432)</f>
        <v>1.4622963126131292</v>
      </c>
      <c r="E8432" s="130">
        <f t="shared" si="786"/>
        <v>3.0972979594449063E-5</v>
      </c>
      <c r="O8432" s="220">
        <f t="shared" si="788"/>
        <v>43452.125</v>
      </c>
      <c r="P8432">
        <f t="shared" si="789"/>
        <v>3.0972979594449063E-5</v>
      </c>
    </row>
    <row r="8433" spans="1:16">
      <c r="A8433">
        <f t="shared" si="787"/>
        <v>352</v>
      </c>
      <c r="B8433" s="128">
        <f t="shared" si="790"/>
        <v>43452</v>
      </c>
      <c r="C8433" s="126">
        <f t="shared" si="791"/>
        <v>4</v>
      </c>
      <c r="D8433" s="127">
        <f>INDEX('365x24'!$D$4:$AA$369,'8760'!A8433,'8760'!C8433)</f>
        <v>1.4834746151365388</v>
      </c>
      <c r="E8433" s="130">
        <f t="shared" si="786"/>
        <v>3.14215583990625E-5</v>
      </c>
      <c r="O8433" s="220">
        <f t="shared" si="788"/>
        <v>43452.166666666664</v>
      </c>
      <c r="P8433">
        <f t="shared" si="789"/>
        <v>3.14215583990625E-5</v>
      </c>
    </row>
    <row r="8434" spans="1:16">
      <c r="A8434">
        <f t="shared" si="787"/>
        <v>352</v>
      </c>
      <c r="B8434" s="128">
        <f t="shared" si="790"/>
        <v>43452</v>
      </c>
      <c r="C8434" s="126">
        <f t="shared" si="791"/>
        <v>5</v>
      </c>
      <c r="D8434" s="127">
        <f>INDEX('365x24'!$D$4:$AA$369,'8760'!A8434,'8760'!C8434)</f>
        <v>1.6875810701595857</v>
      </c>
      <c r="E8434" s="130">
        <f t="shared" si="786"/>
        <v>3.5744748584249468E-5</v>
      </c>
      <c r="O8434" s="220">
        <f t="shared" si="788"/>
        <v>43452.208333333336</v>
      </c>
      <c r="P8434">
        <f t="shared" si="789"/>
        <v>3.5744748584249468E-5</v>
      </c>
    </row>
    <row r="8435" spans="1:16">
      <c r="A8435">
        <f t="shared" si="787"/>
        <v>352</v>
      </c>
      <c r="B8435" s="128">
        <f t="shared" si="790"/>
        <v>43452</v>
      </c>
      <c r="C8435" s="126">
        <f t="shared" si="791"/>
        <v>6</v>
      </c>
      <c r="D8435" s="127">
        <f>INDEX('365x24'!$D$4:$AA$369,'8760'!A8435,'8760'!C8435)</f>
        <v>3.1417040933127218</v>
      </c>
      <c r="E8435" s="130">
        <f t="shared" si="786"/>
        <v>6.6544609279689952E-5</v>
      </c>
      <c r="O8435" s="220">
        <f t="shared" si="788"/>
        <v>43452.25</v>
      </c>
      <c r="P8435">
        <f t="shared" si="789"/>
        <v>6.6544609279689952E-5</v>
      </c>
    </row>
    <row r="8436" spans="1:16">
      <c r="A8436">
        <f t="shared" si="787"/>
        <v>352</v>
      </c>
      <c r="B8436" s="128">
        <f t="shared" si="790"/>
        <v>43452</v>
      </c>
      <c r="C8436" s="126">
        <f t="shared" si="791"/>
        <v>7</v>
      </c>
      <c r="D8436" s="127">
        <f>INDEX('365x24'!$D$4:$AA$369,'8760'!A8436,'8760'!C8436)</f>
        <v>4.6613940573272421</v>
      </c>
      <c r="E8436" s="130">
        <f t="shared" si="786"/>
        <v>9.8733246999221442E-5</v>
      </c>
      <c r="O8436" s="220">
        <f t="shared" si="788"/>
        <v>43452.291666666664</v>
      </c>
      <c r="P8436">
        <f t="shared" si="789"/>
        <v>9.8733246999221442E-5</v>
      </c>
    </row>
    <row r="8437" spans="1:16">
      <c r="A8437">
        <f t="shared" si="787"/>
        <v>352</v>
      </c>
      <c r="B8437" s="128">
        <f t="shared" si="790"/>
        <v>43452</v>
      </c>
      <c r="C8437" s="126">
        <f t="shared" si="791"/>
        <v>8</v>
      </c>
      <c r="D8437" s="127">
        <f>INDEX('365x24'!$D$4:$AA$369,'8760'!A8437,'8760'!C8437)</f>
        <v>4.9564452912034822</v>
      </c>
      <c r="E8437" s="130">
        <f t="shared" si="786"/>
        <v>1.0498274360763116E-4</v>
      </c>
      <c r="O8437" s="220">
        <f t="shared" si="788"/>
        <v>43452.333333333336</v>
      </c>
      <c r="P8437">
        <f t="shared" si="789"/>
        <v>1.0498274360763116E-4</v>
      </c>
    </row>
    <row r="8438" spans="1:16">
      <c r="A8438">
        <f t="shared" si="787"/>
        <v>352</v>
      </c>
      <c r="B8438" s="128">
        <f t="shared" si="790"/>
        <v>43452</v>
      </c>
      <c r="C8438" s="126">
        <f t="shared" si="791"/>
        <v>9</v>
      </c>
      <c r="D8438" s="127">
        <f>INDEX('365x24'!$D$4:$AA$369,'8760'!A8438,'8760'!C8438)</f>
        <v>4.8472573690252228</v>
      </c>
      <c r="E8438" s="130">
        <f t="shared" si="786"/>
        <v>1.0267002815015723E-4</v>
      </c>
      <c r="O8438" s="220">
        <f t="shared" si="788"/>
        <v>43452.375</v>
      </c>
      <c r="P8438">
        <f t="shared" si="789"/>
        <v>1.0267002815015723E-4</v>
      </c>
    </row>
    <row r="8439" spans="1:16">
      <c r="A8439">
        <f t="shared" si="787"/>
        <v>352</v>
      </c>
      <c r="B8439" s="128">
        <f t="shared" si="790"/>
        <v>43452</v>
      </c>
      <c r="C8439" s="126">
        <f t="shared" si="791"/>
        <v>10</v>
      </c>
      <c r="D8439" s="127">
        <f>INDEX('365x24'!$D$4:$AA$369,'8760'!A8439,'8760'!C8439)</f>
        <v>5.0172256647568023</v>
      </c>
      <c r="E8439" s="130">
        <f t="shared" si="786"/>
        <v>1.0627013608313147E-4</v>
      </c>
      <c r="O8439" s="220">
        <f t="shared" si="788"/>
        <v>43452.416666666664</v>
      </c>
      <c r="P8439">
        <f t="shared" si="789"/>
        <v>1.0627013608313147E-4</v>
      </c>
    </row>
    <row r="8440" spans="1:16">
      <c r="A8440">
        <f t="shared" si="787"/>
        <v>352</v>
      </c>
      <c r="B8440" s="128">
        <f t="shared" si="790"/>
        <v>43452</v>
      </c>
      <c r="C8440" s="126">
        <f t="shared" si="791"/>
        <v>11</v>
      </c>
      <c r="D8440" s="127">
        <f>INDEX('365x24'!$D$4:$AA$369,'8760'!A8440,'8760'!C8440)</f>
        <v>6.2573078479078941</v>
      </c>
      <c r="E8440" s="130">
        <f t="shared" si="786"/>
        <v>1.3253638583215908E-4</v>
      </c>
      <c r="O8440" s="220">
        <f t="shared" si="788"/>
        <v>43452.458333333336</v>
      </c>
      <c r="P8440">
        <f t="shared" si="789"/>
        <v>1.3253638583215908E-4</v>
      </c>
    </row>
    <row r="8441" spans="1:16">
      <c r="A8441">
        <f t="shared" si="787"/>
        <v>352</v>
      </c>
      <c r="B8441" s="128">
        <f t="shared" si="790"/>
        <v>43452</v>
      </c>
      <c r="C8441" s="126">
        <f t="shared" si="791"/>
        <v>12</v>
      </c>
      <c r="D8441" s="127">
        <f>INDEX('365x24'!$D$4:$AA$369,'8760'!A8441,'8760'!C8441)</f>
        <v>6.8648858019643288</v>
      </c>
      <c r="E8441" s="130">
        <f t="shared" si="786"/>
        <v>1.4540552829713483E-4</v>
      </c>
      <c r="O8441" s="220">
        <f t="shared" si="788"/>
        <v>43452.5</v>
      </c>
      <c r="P8441">
        <f t="shared" si="789"/>
        <v>1.4540552829713483E-4</v>
      </c>
    </row>
    <row r="8442" spans="1:16">
      <c r="A8442">
        <f t="shared" si="787"/>
        <v>352</v>
      </c>
      <c r="B8442" s="128">
        <f t="shared" si="790"/>
        <v>43452</v>
      </c>
      <c r="C8442" s="126">
        <f t="shared" si="791"/>
        <v>13</v>
      </c>
      <c r="D8442" s="127">
        <f>INDEX('365x24'!$D$4:$AA$369,'8760'!A8442,'8760'!C8442)</f>
        <v>6.867279085618363</v>
      </c>
      <c r="E8442" s="130">
        <f t="shared" si="786"/>
        <v>1.454562205714302E-4</v>
      </c>
      <c r="O8442" s="220">
        <f t="shared" si="788"/>
        <v>43452.541666666664</v>
      </c>
      <c r="P8442">
        <f t="shared" si="789"/>
        <v>1.454562205714302E-4</v>
      </c>
    </row>
    <row r="8443" spans="1:16">
      <c r="A8443">
        <f t="shared" si="787"/>
        <v>352</v>
      </c>
      <c r="B8443" s="128">
        <f t="shared" si="790"/>
        <v>43452</v>
      </c>
      <c r="C8443" s="126">
        <f t="shared" si="791"/>
        <v>14</v>
      </c>
      <c r="D8443" s="127">
        <f>INDEX('365x24'!$D$4:$AA$369,'8760'!A8443,'8760'!C8443)</f>
        <v>6.866375959711184</v>
      </c>
      <c r="E8443" s="130">
        <f t="shared" si="786"/>
        <v>1.4543709141131883E-4</v>
      </c>
      <c r="O8443" s="220">
        <f t="shared" si="788"/>
        <v>43452.583333333336</v>
      </c>
      <c r="P8443">
        <f t="shared" si="789"/>
        <v>1.4543709141131883E-4</v>
      </c>
    </row>
    <row r="8444" spans="1:16">
      <c r="A8444">
        <f t="shared" si="787"/>
        <v>352</v>
      </c>
      <c r="B8444" s="128">
        <f t="shared" si="790"/>
        <v>43452</v>
      </c>
      <c r="C8444" s="126">
        <f t="shared" si="791"/>
        <v>15</v>
      </c>
      <c r="D8444" s="127">
        <f>INDEX('365x24'!$D$4:$AA$369,'8760'!A8444,'8760'!C8444)</f>
        <v>6.5368253161806082</v>
      </c>
      <c r="E8444" s="130">
        <f t="shared" si="786"/>
        <v>1.3845686088665189E-4</v>
      </c>
      <c r="O8444" s="220">
        <f t="shared" si="788"/>
        <v>43452.625</v>
      </c>
      <c r="P8444">
        <f t="shared" si="789"/>
        <v>1.3845686088665189E-4</v>
      </c>
    </row>
    <row r="8445" spans="1:16">
      <c r="A8445">
        <f t="shared" si="787"/>
        <v>352</v>
      </c>
      <c r="B8445" s="128">
        <f t="shared" si="790"/>
        <v>43452</v>
      </c>
      <c r="C8445" s="126">
        <f t="shared" si="791"/>
        <v>16</v>
      </c>
      <c r="D8445" s="127">
        <f>INDEX('365x24'!$D$4:$AA$369,'8760'!A8445,'8760'!C8445)</f>
        <v>6.4502155416818896</v>
      </c>
      <c r="E8445" s="130">
        <f t="shared" si="786"/>
        <v>1.3662237443196412E-4</v>
      </c>
      <c r="O8445" s="220">
        <f t="shared" si="788"/>
        <v>43452.666666666664</v>
      </c>
      <c r="P8445">
        <f t="shared" si="789"/>
        <v>1.3662237443196412E-4</v>
      </c>
    </row>
    <row r="8446" spans="1:16">
      <c r="A8446">
        <f t="shared" si="787"/>
        <v>352</v>
      </c>
      <c r="B8446" s="128">
        <f t="shared" si="790"/>
        <v>43452</v>
      </c>
      <c r="C8446" s="126">
        <f t="shared" si="791"/>
        <v>17</v>
      </c>
      <c r="D8446" s="127">
        <f>INDEX('365x24'!$D$4:$AA$369,'8760'!A8446,'8760'!C8446)</f>
        <v>6.379184689082054</v>
      </c>
      <c r="E8446" s="130">
        <f t="shared" si="786"/>
        <v>1.3511786598919881E-4</v>
      </c>
      <c r="O8446" s="220">
        <f t="shared" si="788"/>
        <v>43452.708333333336</v>
      </c>
      <c r="P8446">
        <f t="shared" si="789"/>
        <v>1.3511786598919881E-4</v>
      </c>
    </row>
    <row r="8447" spans="1:16">
      <c r="A8447">
        <f t="shared" si="787"/>
        <v>352</v>
      </c>
      <c r="B8447" s="128">
        <f t="shared" si="790"/>
        <v>43452</v>
      </c>
      <c r="C8447" s="126">
        <f t="shared" si="791"/>
        <v>18</v>
      </c>
      <c r="D8447" s="127">
        <f>INDEX('365x24'!$D$4:$AA$369,'8760'!A8447,'8760'!C8447)</f>
        <v>6.5813042671093029</v>
      </c>
      <c r="E8447" s="130">
        <f t="shared" si="786"/>
        <v>1.3939897202214062E-4</v>
      </c>
      <c r="O8447" s="220">
        <f t="shared" si="788"/>
        <v>43452.75</v>
      </c>
      <c r="P8447">
        <f t="shared" si="789"/>
        <v>1.3939897202214062E-4</v>
      </c>
    </row>
    <row r="8448" spans="1:16">
      <c r="A8448">
        <f t="shared" si="787"/>
        <v>352</v>
      </c>
      <c r="B8448" s="128">
        <f t="shared" si="790"/>
        <v>43452</v>
      </c>
      <c r="C8448" s="126">
        <f t="shared" si="791"/>
        <v>19</v>
      </c>
      <c r="D8448" s="127">
        <f>INDEX('365x24'!$D$4:$AA$369,'8760'!A8448,'8760'!C8448)</f>
        <v>6.3873579785420471</v>
      </c>
      <c r="E8448" s="130">
        <f t="shared" si="786"/>
        <v>1.3529098488820741E-4</v>
      </c>
      <c r="O8448" s="220">
        <f t="shared" si="788"/>
        <v>43452.791666666664</v>
      </c>
      <c r="P8448">
        <f t="shared" si="789"/>
        <v>1.3529098488820741E-4</v>
      </c>
    </row>
    <row r="8449" spans="1:16">
      <c r="A8449">
        <f t="shared" si="787"/>
        <v>352</v>
      </c>
      <c r="B8449" s="128">
        <f t="shared" si="790"/>
        <v>43452</v>
      </c>
      <c r="C8449" s="126">
        <f t="shared" si="791"/>
        <v>20</v>
      </c>
      <c r="D8449" s="127">
        <f>INDEX('365x24'!$D$4:$AA$369,'8760'!A8449,'8760'!C8449)</f>
        <v>6.4117423780359522</v>
      </c>
      <c r="E8449" s="130">
        <f t="shared" si="786"/>
        <v>1.358074722112165E-4</v>
      </c>
      <c r="O8449" s="220">
        <f t="shared" si="788"/>
        <v>43452.833333333336</v>
      </c>
      <c r="P8449">
        <f t="shared" si="789"/>
        <v>1.358074722112165E-4</v>
      </c>
    </row>
    <row r="8450" spans="1:16">
      <c r="A8450">
        <f t="shared" si="787"/>
        <v>352</v>
      </c>
      <c r="B8450" s="128">
        <f t="shared" si="790"/>
        <v>43452</v>
      </c>
      <c r="C8450" s="126">
        <f t="shared" si="791"/>
        <v>21</v>
      </c>
      <c r="D8450" s="127">
        <f>INDEX('365x24'!$D$4:$AA$369,'8760'!A8450,'8760'!C8450)</f>
        <v>6.0466085737624207</v>
      </c>
      <c r="E8450" s="130">
        <f t="shared" si="786"/>
        <v>1.2807355277815854E-4</v>
      </c>
      <c r="O8450" s="220">
        <f t="shared" si="788"/>
        <v>43452.875</v>
      </c>
      <c r="P8450">
        <f t="shared" si="789"/>
        <v>1.2807355277815854E-4</v>
      </c>
    </row>
    <row r="8451" spans="1:16">
      <c r="A8451">
        <f t="shared" si="787"/>
        <v>352</v>
      </c>
      <c r="B8451" s="128">
        <f t="shared" si="790"/>
        <v>43452</v>
      </c>
      <c r="C8451" s="126">
        <f t="shared" si="791"/>
        <v>22</v>
      </c>
      <c r="D8451" s="127">
        <f>INDEX('365x24'!$D$4:$AA$369,'8760'!A8451,'8760'!C8451)</f>
        <v>5.8028548914140989</v>
      </c>
      <c r="E8451" s="130">
        <f t="shared" si="786"/>
        <v>1.2291059246407905E-4</v>
      </c>
      <c r="O8451" s="220">
        <f t="shared" si="788"/>
        <v>43452.916666666664</v>
      </c>
      <c r="P8451">
        <f t="shared" si="789"/>
        <v>1.2291059246407905E-4</v>
      </c>
    </row>
    <row r="8452" spans="1:16">
      <c r="A8452">
        <f t="shared" si="787"/>
        <v>352</v>
      </c>
      <c r="B8452" s="128">
        <f t="shared" si="790"/>
        <v>43452</v>
      </c>
      <c r="C8452" s="126">
        <f t="shared" si="791"/>
        <v>23</v>
      </c>
      <c r="D8452" s="127">
        <f>INDEX('365x24'!$D$4:$AA$369,'8760'!A8452,'8760'!C8452)</f>
        <v>5.3987963605410405</v>
      </c>
      <c r="E8452" s="130">
        <f t="shared" si="786"/>
        <v>1.1435220623021776E-4</v>
      </c>
      <c r="O8452" s="220">
        <f t="shared" si="788"/>
        <v>43452.958333333336</v>
      </c>
      <c r="P8452">
        <f t="shared" si="789"/>
        <v>1.1435220623021776E-4</v>
      </c>
    </row>
    <row r="8453" spans="1:16">
      <c r="A8453">
        <f t="shared" si="787"/>
        <v>352</v>
      </c>
      <c r="B8453" s="128">
        <f t="shared" si="790"/>
        <v>43452</v>
      </c>
      <c r="C8453" s="126">
        <f t="shared" si="791"/>
        <v>24</v>
      </c>
      <c r="D8453" s="127">
        <f>INDEX('365x24'!$D$4:$AA$369,'8760'!A8453,'8760'!C8453)</f>
        <v>5.0766061931539959</v>
      </c>
      <c r="E8453" s="130">
        <f t="shared" si="786"/>
        <v>1.0752787836045913E-4</v>
      </c>
      <c r="O8453" s="220">
        <f t="shared" si="788"/>
        <v>43453</v>
      </c>
      <c r="P8453">
        <f t="shared" si="789"/>
        <v>1.0752787836045913E-4</v>
      </c>
    </row>
    <row r="8454" spans="1:16">
      <c r="A8454">
        <f t="shared" si="787"/>
        <v>353</v>
      </c>
      <c r="B8454" s="128">
        <f t="shared" si="790"/>
        <v>43453</v>
      </c>
      <c r="C8454" s="126">
        <f t="shared" si="791"/>
        <v>1</v>
      </c>
      <c r="D8454" s="127">
        <f>INDEX('365x24'!$D$4:$AA$369,'8760'!A8454,'8760'!C8454)</f>
        <v>1.6499664953176938</v>
      </c>
      <c r="E8454" s="130">
        <f t="shared" ref="E8454:E8517" si="792">D8454*$E$2</f>
        <v>3.4948032180752649E-5</v>
      </c>
      <c r="O8454" s="220">
        <f t="shared" si="788"/>
        <v>43453.041666666664</v>
      </c>
      <c r="P8454">
        <f t="shared" si="789"/>
        <v>3.4948032180752649E-5</v>
      </c>
    </row>
    <row r="8455" spans="1:16">
      <c r="A8455">
        <f t="shared" ref="A8455:A8518" si="793">IF(C8455=1,A8454+1,A8454)</f>
        <v>353</v>
      </c>
      <c r="B8455" s="128">
        <f t="shared" si="790"/>
        <v>43453</v>
      </c>
      <c r="C8455" s="126">
        <f t="shared" si="791"/>
        <v>2</v>
      </c>
      <c r="D8455" s="127">
        <f>INDEX('365x24'!$D$4:$AA$369,'8760'!A8455,'8760'!C8455)</f>
        <v>1.5466151825133687</v>
      </c>
      <c r="E8455" s="130">
        <f t="shared" si="792"/>
        <v>3.2758942271315953E-5</v>
      </c>
      <c r="O8455" s="220">
        <f t="shared" ref="O8455:O8518" si="794">B8455+O$3*C8455</f>
        <v>43453.083333333336</v>
      </c>
      <c r="P8455">
        <f t="shared" ref="P8455:P8518" si="795">E8455</f>
        <v>3.2758942271315953E-5</v>
      </c>
    </row>
    <row r="8456" spans="1:16">
      <c r="A8456">
        <f t="shared" si="793"/>
        <v>353</v>
      </c>
      <c r="B8456" s="128">
        <f t="shared" ref="B8456:B8519" si="796">IF(C8455=24,B8455+1,B8455)</f>
        <v>43453</v>
      </c>
      <c r="C8456" s="126">
        <f t="shared" ref="C8456:C8519" si="797">IF(C8455=24,1,C8455+1)</f>
        <v>3</v>
      </c>
      <c r="D8456" s="127">
        <f>INDEX('365x24'!$D$4:$AA$369,'8760'!A8456,'8760'!C8456)</f>
        <v>1.4432193025193909</v>
      </c>
      <c r="E8456" s="130">
        <f t="shared" si="792"/>
        <v>3.0568908381754449E-5</v>
      </c>
      <c r="O8456" s="220">
        <f t="shared" si="794"/>
        <v>43453.125</v>
      </c>
      <c r="P8456">
        <f t="shared" si="795"/>
        <v>3.0568908381754449E-5</v>
      </c>
    </row>
    <row r="8457" spans="1:16">
      <c r="A8457">
        <f t="shared" si="793"/>
        <v>353</v>
      </c>
      <c r="B8457" s="128">
        <f t="shared" si="796"/>
        <v>43453</v>
      </c>
      <c r="C8457" s="126">
        <f t="shared" si="797"/>
        <v>4</v>
      </c>
      <c r="D8457" s="127">
        <f>INDEX('365x24'!$D$4:$AA$369,'8760'!A8457,'8760'!C8457)</f>
        <v>1.46412131446645</v>
      </c>
      <c r="E8457" s="130">
        <f t="shared" si="792"/>
        <v>3.1011635060290818E-5</v>
      </c>
      <c r="O8457" s="220">
        <f t="shared" si="794"/>
        <v>43453.166666666664</v>
      </c>
      <c r="P8457">
        <f t="shared" si="795"/>
        <v>3.1011635060290818E-5</v>
      </c>
    </row>
    <row r="8458" spans="1:16">
      <c r="A8458">
        <f t="shared" si="793"/>
        <v>353</v>
      </c>
      <c r="B8458" s="128">
        <f t="shared" si="796"/>
        <v>43453</v>
      </c>
      <c r="C8458" s="126">
        <f t="shared" si="797"/>
        <v>5</v>
      </c>
      <c r="D8458" s="127">
        <f>INDEX('365x24'!$D$4:$AA$369,'8760'!A8458,'8760'!C8458)</f>
        <v>1.6655650116960961</v>
      </c>
      <c r="E8458" s="130">
        <f t="shared" si="792"/>
        <v>3.5278425224436503E-5</v>
      </c>
      <c r="O8458" s="220">
        <f t="shared" si="794"/>
        <v>43453.208333333336</v>
      </c>
      <c r="P8458">
        <f t="shared" si="795"/>
        <v>3.5278425224436503E-5</v>
      </c>
    </row>
    <row r="8459" spans="1:16">
      <c r="A8459">
        <f t="shared" si="793"/>
        <v>353</v>
      </c>
      <c r="B8459" s="128">
        <f t="shared" si="796"/>
        <v>43453</v>
      </c>
      <c r="C8459" s="126">
        <f t="shared" si="797"/>
        <v>6</v>
      </c>
      <c r="D8459" s="127">
        <f>INDEX('365x24'!$D$4:$AA$369,'8760'!A8459,'8760'!C8459)</f>
        <v>3.1007176528883713</v>
      </c>
      <c r="E8459" s="130">
        <f t="shared" si="792"/>
        <v>6.5676473203600178E-5</v>
      </c>
      <c r="O8459" s="220">
        <f t="shared" si="794"/>
        <v>43453.25</v>
      </c>
      <c r="P8459">
        <f t="shared" si="795"/>
        <v>6.5676473203600178E-5</v>
      </c>
    </row>
    <row r="8460" spans="1:16">
      <c r="A8460">
        <f t="shared" si="793"/>
        <v>353</v>
      </c>
      <c r="B8460" s="128">
        <f t="shared" si="796"/>
        <v>43453</v>
      </c>
      <c r="C8460" s="126">
        <f t="shared" si="797"/>
        <v>7</v>
      </c>
      <c r="D8460" s="127">
        <f>INDEX('365x24'!$D$4:$AA$369,'8760'!A8460,'8760'!C8460)</f>
        <v>4.6005818534561858</v>
      </c>
      <c r="E8460" s="130">
        <f t="shared" si="792"/>
        <v>9.7445180323989369E-5</v>
      </c>
      <c r="O8460" s="220">
        <f t="shared" si="794"/>
        <v>43453.291666666664</v>
      </c>
      <c r="P8460">
        <f t="shared" si="795"/>
        <v>9.7445180323989369E-5</v>
      </c>
    </row>
    <row r="8461" spans="1:16">
      <c r="A8461">
        <f t="shared" si="793"/>
        <v>353</v>
      </c>
      <c r="B8461" s="128">
        <f t="shared" si="796"/>
        <v>43453</v>
      </c>
      <c r="C8461" s="126">
        <f t="shared" si="797"/>
        <v>8</v>
      </c>
      <c r="D8461" s="127">
        <f>INDEX('365x24'!$D$4:$AA$369,'8760'!A8461,'8760'!C8461)</f>
        <v>4.8917838706461252</v>
      </c>
      <c r="E8461" s="130">
        <f t="shared" si="792"/>
        <v>1.0361314645950448E-4</v>
      </c>
      <c r="O8461" s="220">
        <f t="shared" si="794"/>
        <v>43453.333333333336</v>
      </c>
      <c r="P8461">
        <f t="shared" si="795"/>
        <v>1.0361314645950448E-4</v>
      </c>
    </row>
    <row r="8462" spans="1:16">
      <c r="A8462">
        <f t="shared" si="793"/>
        <v>353</v>
      </c>
      <c r="B8462" s="128">
        <f t="shared" si="796"/>
        <v>43453</v>
      </c>
      <c r="C8462" s="126">
        <f t="shared" si="797"/>
        <v>9</v>
      </c>
      <c r="D8462" s="127">
        <f>INDEX('365x24'!$D$4:$AA$369,'8760'!A8462,'8760'!C8462)</f>
        <v>4.7840204060661939</v>
      </c>
      <c r="E8462" s="130">
        <f t="shared" si="792"/>
        <v>1.0133060251771147E-4</v>
      </c>
      <c r="O8462" s="220">
        <f t="shared" si="794"/>
        <v>43453.375</v>
      </c>
      <c r="P8462">
        <f t="shared" si="795"/>
        <v>1.0133060251771147E-4</v>
      </c>
    </row>
    <row r="8463" spans="1:16">
      <c r="A8463">
        <f t="shared" si="793"/>
        <v>353</v>
      </c>
      <c r="B8463" s="128">
        <f t="shared" si="796"/>
        <v>43453</v>
      </c>
      <c r="C8463" s="126">
        <f t="shared" si="797"/>
        <v>10</v>
      </c>
      <c r="D8463" s="127">
        <f>INDEX('365x24'!$D$4:$AA$369,'8760'!A8463,'8760'!C8463)</f>
        <v>4.9517713079184906</v>
      </c>
      <c r="E8463" s="130">
        <f t="shared" si="792"/>
        <v>1.0488374370750002E-4</v>
      </c>
      <c r="O8463" s="220">
        <f t="shared" si="794"/>
        <v>43453.416666666664</v>
      </c>
      <c r="P8463">
        <f t="shared" si="795"/>
        <v>1.0488374370750002E-4</v>
      </c>
    </row>
    <row r="8464" spans="1:16">
      <c r="A8464">
        <f t="shared" si="793"/>
        <v>353</v>
      </c>
      <c r="B8464" s="128">
        <f t="shared" si="796"/>
        <v>43453</v>
      </c>
      <c r="C8464" s="126">
        <f t="shared" si="797"/>
        <v>11</v>
      </c>
      <c r="D8464" s="127">
        <f>INDEX('365x24'!$D$4:$AA$369,'8760'!A8464,'8760'!C8464)</f>
        <v>6.1756754701575529</v>
      </c>
      <c r="E8464" s="130">
        <f t="shared" si="792"/>
        <v>1.3080732589505959E-4</v>
      </c>
      <c r="O8464" s="220">
        <f t="shared" si="794"/>
        <v>43453.458333333336</v>
      </c>
      <c r="P8464">
        <f t="shared" si="795"/>
        <v>1.3080732589505959E-4</v>
      </c>
    </row>
    <row r="8465" spans="1:16">
      <c r="A8465">
        <f t="shared" si="793"/>
        <v>353</v>
      </c>
      <c r="B8465" s="128">
        <f t="shared" si="796"/>
        <v>43453</v>
      </c>
      <c r="C8465" s="126">
        <f t="shared" si="797"/>
        <v>12</v>
      </c>
      <c r="D8465" s="127">
        <f>INDEX('365x24'!$D$4:$AA$369,'8760'!A8465,'8760'!C8465)</f>
        <v>6.7753270069329687</v>
      </c>
      <c r="E8465" s="130">
        <f t="shared" si="792"/>
        <v>1.4350857847439144E-4</v>
      </c>
      <c r="O8465" s="220">
        <f t="shared" si="794"/>
        <v>43453.5</v>
      </c>
      <c r="P8465">
        <f t="shared" si="795"/>
        <v>1.4350857847439144E-4</v>
      </c>
    </row>
    <row r="8466" spans="1:16">
      <c r="A8466">
        <f t="shared" si="793"/>
        <v>353</v>
      </c>
      <c r="B8466" s="128">
        <f t="shared" si="796"/>
        <v>43453</v>
      </c>
      <c r="C8466" s="126">
        <f t="shared" si="797"/>
        <v>13</v>
      </c>
      <c r="D8466" s="127">
        <f>INDEX('365x24'!$D$4:$AA$369,'8760'!A8466,'8760'!C8466)</f>
        <v>6.7776890679845581</v>
      </c>
      <c r="E8466" s="130">
        <f t="shared" si="792"/>
        <v>1.4355860942100648E-4</v>
      </c>
      <c r="O8466" s="220">
        <f t="shared" si="794"/>
        <v>43453.541666666664</v>
      </c>
      <c r="P8466">
        <f t="shared" si="795"/>
        <v>1.4355860942100648E-4</v>
      </c>
    </row>
    <row r="8467" spans="1:16">
      <c r="A8467">
        <f t="shared" si="793"/>
        <v>353</v>
      </c>
      <c r="B8467" s="128">
        <f t="shared" si="796"/>
        <v>43453</v>
      </c>
      <c r="C8467" s="126">
        <f t="shared" si="797"/>
        <v>14</v>
      </c>
      <c r="D8467" s="127">
        <f>INDEX('365x24'!$D$4:$AA$369,'8760'!A8467,'8760'!C8467)</f>
        <v>6.7767977241915087</v>
      </c>
      <c r="E8467" s="130">
        <f t="shared" si="792"/>
        <v>1.4353972981851032E-4</v>
      </c>
      <c r="O8467" s="220">
        <f t="shared" si="794"/>
        <v>43453.583333333336</v>
      </c>
      <c r="P8467">
        <f t="shared" si="795"/>
        <v>1.4353972981851032E-4</v>
      </c>
    </row>
    <row r="8468" spans="1:16">
      <c r="A8468">
        <f t="shared" si="793"/>
        <v>353</v>
      </c>
      <c r="B8468" s="128">
        <f t="shared" si="796"/>
        <v>43453</v>
      </c>
      <c r="C8468" s="126">
        <f t="shared" si="797"/>
        <v>15</v>
      </c>
      <c r="D8468" s="127">
        <f>INDEX('365x24'!$D$4:$AA$369,'8760'!A8468,'8760'!C8468)</f>
        <v>6.4515463741070036</v>
      </c>
      <c r="E8468" s="130">
        <f t="shared" si="792"/>
        <v>1.3665056286763966E-4</v>
      </c>
      <c r="O8468" s="220">
        <f t="shared" si="794"/>
        <v>43453.625</v>
      </c>
      <c r="P8468">
        <f t="shared" si="795"/>
        <v>1.3665056286763966E-4</v>
      </c>
    </row>
    <row r="8469" spans="1:16">
      <c r="A8469">
        <f t="shared" si="793"/>
        <v>353</v>
      </c>
      <c r="B8469" s="128">
        <f t="shared" si="796"/>
        <v>43453</v>
      </c>
      <c r="C8469" s="126">
        <f t="shared" si="797"/>
        <v>16</v>
      </c>
      <c r="D8469" s="127">
        <f>INDEX('365x24'!$D$4:$AA$369,'8760'!A8469,'8760'!C8469)</f>
        <v>6.3660665043533609</v>
      </c>
      <c r="E8469" s="130">
        <f t="shared" si="792"/>
        <v>1.3484000898825218E-4</v>
      </c>
      <c r="O8469" s="220">
        <f t="shared" si="794"/>
        <v>43453.666666666664</v>
      </c>
      <c r="P8469">
        <f t="shared" si="795"/>
        <v>1.3484000898825218E-4</v>
      </c>
    </row>
    <row r="8470" spans="1:16">
      <c r="A8470">
        <f t="shared" si="793"/>
        <v>353</v>
      </c>
      <c r="B8470" s="128">
        <f t="shared" si="796"/>
        <v>43453</v>
      </c>
      <c r="C8470" s="126">
        <f t="shared" si="797"/>
        <v>17</v>
      </c>
      <c r="D8470" s="127">
        <f>INDEX('365x24'!$D$4:$AA$369,'8760'!A8470,'8760'!C8470)</f>
        <v>6.2959623150298567</v>
      </c>
      <c r="E8470" s="130">
        <f t="shared" si="792"/>
        <v>1.3335512825192445E-4</v>
      </c>
      <c r="O8470" s="220">
        <f t="shared" si="794"/>
        <v>43453.708333333336</v>
      </c>
      <c r="P8470">
        <f t="shared" si="795"/>
        <v>1.3335512825192445E-4</v>
      </c>
    </row>
    <row r="8471" spans="1:16">
      <c r="A8471">
        <f t="shared" si="793"/>
        <v>353</v>
      </c>
      <c r="B8471" s="128">
        <f t="shared" si="796"/>
        <v>43453</v>
      </c>
      <c r="C8471" s="126">
        <f t="shared" si="797"/>
        <v>18</v>
      </c>
      <c r="D8471" s="127">
        <f>INDEX('365x24'!$D$4:$AA$369,'8760'!A8471,'8760'!C8471)</f>
        <v>6.4954450559147912</v>
      </c>
      <c r="E8471" s="130">
        <f t="shared" si="792"/>
        <v>1.375803832905785E-4</v>
      </c>
      <c r="O8471" s="220">
        <f t="shared" si="794"/>
        <v>43453.75</v>
      </c>
      <c r="P8471">
        <f t="shared" si="795"/>
        <v>1.375803832905785E-4</v>
      </c>
    </row>
    <row r="8472" spans="1:16">
      <c r="A8472">
        <f t="shared" si="793"/>
        <v>353</v>
      </c>
      <c r="B8472" s="128">
        <f t="shared" si="796"/>
        <v>43453</v>
      </c>
      <c r="C8472" s="126">
        <f t="shared" si="797"/>
        <v>19</v>
      </c>
      <c r="D8472" s="127">
        <f>INDEX('365x24'!$D$4:$AA$369,'8760'!A8472,'8760'!C8472)</f>
        <v>6.3040289763569728</v>
      </c>
      <c r="E8472" s="130">
        <f t="shared" si="792"/>
        <v>1.3352598865451522E-4</v>
      </c>
      <c r="O8472" s="220">
        <f t="shared" si="794"/>
        <v>43453.791666666664</v>
      </c>
      <c r="P8472">
        <f t="shared" si="795"/>
        <v>1.3352598865451522E-4</v>
      </c>
    </row>
    <row r="8473" spans="1:16">
      <c r="A8473">
        <f t="shared" si="793"/>
        <v>353</v>
      </c>
      <c r="B8473" s="128">
        <f t="shared" si="796"/>
        <v>43453</v>
      </c>
      <c r="C8473" s="126">
        <f t="shared" si="797"/>
        <v>20</v>
      </c>
      <c r="D8473" s="127">
        <f>INDEX('365x24'!$D$4:$AA$369,'8760'!A8473,'8760'!C8473)</f>
        <v>6.3280952587693644</v>
      </c>
      <c r="E8473" s="130">
        <f t="shared" si="792"/>
        <v>1.3403573792191318E-4</v>
      </c>
      <c r="O8473" s="220">
        <f t="shared" si="794"/>
        <v>43453.833333333336</v>
      </c>
      <c r="P8473">
        <f t="shared" si="795"/>
        <v>1.3403573792191318E-4</v>
      </c>
    </row>
    <row r="8474" spans="1:16">
      <c r="A8474">
        <f t="shared" si="793"/>
        <v>353</v>
      </c>
      <c r="B8474" s="128">
        <f t="shared" si="796"/>
        <v>43453</v>
      </c>
      <c r="C8474" s="126">
        <f t="shared" si="797"/>
        <v>21</v>
      </c>
      <c r="D8474" s="127">
        <f>INDEX('365x24'!$D$4:$AA$369,'8760'!A8474,'8760'!C8474)</f>
        <v>5.9677249632386298</v>
      </c>
      <c r="E8474" s="130">
        <f t="shared" si="792"/>
        <v>1.2640271463269147E-4</v>
      </c>
      <c r="O8474" s="220">
        <f t="shared" si="794"/>
        <v>43453.875</v>
      </c>
      <c r="P8474">
        <f t="shared" si="795"/>
        <v>1.2640271463269147E-4</v>
      </c>
    </row>
    <row r="8475" spans="1:16">
      <c r="A8475">
        <f t="shared" si="793"/>
        <v>353</v>
      </c>
      <c r="B8475" s="128">
        <f t="shared" si="796"/>
        <v>43453</v>
      </c>
      <c r="C8475" s="126">
        <f t="shared" si="797"/>
        <v>22</v>
      </c>
      <c r="D8475" s="127">
        <f>INDEX('365x24'!$D$4:$AA$369,'8760'!A8475,'8760'!C8475)</f>
        <v>5.7271512734940195</v>
      </c>
      <c r="E8475" s="130">
        <f t="shared" si="792"/>
        <v>1.2130710991896171E-4</v>
      </c>
      <c r="O8475" s="220">
        <f t="shared" si="794"/>
        <v>43453.916666666664</v>
      </c>
      <c r="P8475">
        <f t="shared" si="795"/>
        <v>1.2130710991896171E-4</v>
      </c>
    </row>
    <row r="8476" spans="1:16">
      <c r="A8476">
        <f t="shared" si="793"/>
        <v>353</v>
      </c>
      <c r="B8476" s="128">
        <f t="shared" si="796"/>
        <v>43453</v>
      </c>
      <c r="C8476" s="126">
        <f t="shared" si="797"/>
        <v>23</v>
      </c>
      <c r="D8476" s="127">
        <f>INDEX('365x24'!$D$4:$AA$369,'8760'!A8476,'8760'!C8476)</f>
        <v>5.3283640604827642</v>
      </c>
      <c r="E8476" s="130">
        <f t="shared" si="792"/>
        <v>1.1286037576215293E-4</v>
      </c>
      <c r="O8476" s="220">
        <f t="shared" si="794"/>
        <v>43453.958333333336</v>
      </c>
      <c r="P8476">
        <f t="shared" si="795"/>
        <v>1.1286037576215293E-4</v>
      </c>
    </row>
    <row r="8477" spans="1:16">
      <c r="A8477">
        <f t="shared" si="793"/>
        <v>353</v>
      </c>
      <c r="B8477" s="128">
        <f t="shared" si="796"/>
        <v>43453</v>
      </c>
      <c r="C8477" s="126">
        <f t="shared" si="797"/>
        <v>24</v>
      </c>
      <c r="D8477" s="127">
        <f>INDEX('365x24'!$D$4:$AA$369,'8760'!A8477,'8760'!C8477)</f>
        <v>5.01037716231163</v>
      </c>
      <c r="E8477" s="130">
        <f t="shared" si="792"/>
        <v>1.061250775716265E-4</v>
      </c>
      <c r="O8477" s="220">
        <f t="shared" si="794"/>
        <v>43454</v>
      </c>
      <c r="P8477">
        <f t="shared" si="795"/>
        <v>1.061250775716265E-4</v>
      </c>
    </row>
    <row r="8478" spans="1:16">
      <c r="A8478">
        <f t="shared" si="793"/>
        <v>354</v>
      </c>
      <c r="B8478" s="128">
        <f t="shared" si="796"/>
        <v>43454</v>
      </c>
      <c r="C8478" s="126">
        <f t="shared" si="797"/>
        <v>1</v>
      </c>
      <c r="D8478" s="127">
        <f>INDEX('365x24'!$D$4:$AA$369,'8760'!A8478,'8760'!C8478)</f>
        <v>1.6608714310508004</v>
      </c>
      <c r="E8478" s="130">
        <f t="shared" si="792"/>
        <v>3.5179010231525896E-5</v>
      </c>
      <c r="O8478" s="220">
        <f t="shared" si="794"/>
        <v>43454.041666666664</v>
      </c>
      <c r="P8478">
        <f t="shared" si="795"/>
        <v>3.5179010231525896E-5</v>
      </c>
    </row>
    <row r="8479" spans="1:16">
      <c r="A8479">
        <f t="shared" si="793"/>
        <v>354</v>
      </c>
      <c r="B8479" s="128">
        <f t="shared" si="796"/>
        <v>43454</v>
      </c>
      <c r="C8479" s="126">
        <f t="shared" si="797"/>
        <v>2</v>
      </c>
      <c r="D8479" s="127">
        <f>INDEX('365x24'!$D$4:$AA$369,'8760'!A8479,'8760'!C8479)</f>
        <v>1.556837050179783</v>
      </c>
      <c r="E8479" s="130">
        <f t="shared" si="792"/>
        <v>3.2975452219346417E-5</v>
      </c>
      <c r="O8479" s="220">
        <f t="shared" si="794"/>
        <v>43454.083333333336</v>
      </c>
      <c r="P8479">
        <f t="shared" si="795"/>
        <v>3.2975452219346417E-5</v>
      </c>
    </row>
    <row r="8480" spans="1:16">
      <c r="A8480">
        <f t="shared" si="793"/>
        <v>354</v>
      </c>
      <c r="B8480" s="128">
        <f t="shared" si="796"/>
        <v>43454</v>
      </c>
      <c r="C8480" s="126">
        <f t="shared" si="797"/>
        <v>3</v>
      </c>
      <c r="D8480" s="127">
        <f>INDEX('365x24'!$D$4:$AA$369,'8760'!A8480,'8760'!C8480)</f>
        <v>1.4527578075662599</v>
      </c>
      <c r="E8480" s="130">
        <f t="shared" si="792"/>
        <v>3.0770943988101756E-5</v>
      </c>
      <c r="O8480" s="220">
        <f t="shared" si="794"/>
        <v>43454.125</v>
      </c>
      <c r="P8480">
        <f t="shared" si="795"/>
        <v>3.0770943988101756E-5</v>
      </c>
    </row>
    <row r="8481" spans="1:16">
      <c r="A8481">
        <f t="shared" si="793"/>
        <v>354</v>
      </c>
      <c r="B8481" s="128">
        <f t="shared" si="796"/>
        <v>43454</v>
      </c>
      <c r="C8481" s="126">
        <f t="shared" si="797"/>
        <v>4</v>
      </c>
      <c r="D8481" s="127">
        <f>INDEX('365x24'!$D$4:$AA$369,'8760'!A8481,'8760'!C8481)</f>
        <v>1.4737979648014943</v>
      </c>
      <c r="E8481" s="130">
        <f t="shared" si="792"/>
        <v>3.1216596729676659E-5</v>
      </c>
      <c r="O8481" s="220">
        <f t="shared" si="794"/>
        <v>43454.166666666664</v>
      </c>
      <c r="P8481">
        <f t="shared" si="795"/>
        <v>3.1216596729676659E-5</v>
      </c>
    </row>
    <row r="8482" spans="1:16">
      <c r="A8482">
        <f t="shared" si="793"/>
        <v>354</v>
      </c>
      <c r="B8482" s="128">
        <f t="shared" si="796"/>
        <v>43454</v>
      </c>
      <c r="C8482" s="126">
        <f t="shared" si="797"/>
        <v>5</v>
      </c>
      <c r="D8482" s="127">
        <f>INDEX('365x24'!$D$4:$AA$369,'8760'!A8482,'8760'!C8482)</f>
        <v>1.676573040927841</v>
      </c>
      <c r="E8482" s="130">
        <f t="shared" si="792"/>
        <v>3.5511586904342989E-5</v>
      </c>
      <c r="O8482" s="220">
        <f t="shared" si="794"/>
        <v>43454.208333333336</v>
      </c>
      <c r="P8482">
        <f t="shared" si="795"/>
        <v>3.5511586904342989E-5</v>
      </c>
    </row>
    <row r="8483" spans="1:16">
      <c r="A8483">
        <f t="shared" si="793"/>
        <v>354</v>
      </c>
      <c r="B8483" s="128">
        <f t="shared" si="796"/>
        <v>43454</v>
      </c>
      <c r="C8483" s="126">
        <f t="shared" si="797"/>
        <v>6</v>
      </c>
      <c r="D8483" s="127">
        <f>INDEX('365x24'!$D$4:$AA$369,'8760'!A8483,'8760'!C8483)</f>
        <v>3.1212108731005466</v>
      </c>
      <c r="E8483" s="130">
        <f t="shared" si="792"/>
        <v>6.6110541241645065E-5</v>
      </c>
      <c r="O8483" s="220">
        <f t="shared" si="794"/>
        <v>43454.25</v>
      </c>
      <c r="P8483">
        <f t="shared" si="795"/>
        <v>6.6110541241645065E-5</v>
      </c>
    </row>
    <row r="8484" spans="1:16">
      <c r="A8484">
        <f t="shared" si="793"/>
        <v>354</v>
      </c>
      <c r="B8484" s="128">
        <f t="shared" si="796"/>
        <v>43454</v>
      </c>
      <c r="C8484" s="126">
        <f t="shared" si="797"/>
        <v>7</v>
      </c>
      <c r="D8484" s="127">
        <f>INDEX('365x24'!$D$4:$AA$369,'8760'!A8484,'8760'!C8484)</f>
        <v>4.6309879553917144</v>
      </c>
      <c r="E8484" s="130">
        <f t="shared" si="792"/>
        <v>9.8089213661605405E-5</v>
      </c>
      <c r="O8484" s="220">
        <f t="shared" si="794"/>
        <v>43454.291666666664</v>
      </c>
      <c r="P8484">
        <f t="shared" si="795"/>
        <v>9.8089213661605405E-5</v>
      </c>
    </row>
    <row r="8485" spans="1:16">
      <c r="A8485">
        <f t="shared" si="793"/>
        <v>354</v>
      </c>
      <c r="B8485" s="128">
        <f t="shared" si="796"/>
        <v>43454</v>
      </c>
      <c r="C8485" s="126">
        <f t="shared" si="797"/>
        <v>8</v>
      </c>
      <c r="D8485" s="127">
        <f>INDEX('365x24'!$D$4:$AA$369,'8760'!A8485,'8760'!C8485)</f>
        <v>4.9241145809248037</v>
      </c>
      <c r="E8485" s="130">
        <f t="shared" si="792"/>
        <v>1.0429794503356782E-4</v>
      </c>
      <c r="O8485" s="220">
        <f t="shared" si="794"/>
        <v>43454.333333333336</v>
      </c>
      <c r="P8485">
        <f t="shared" si="795"/>
        <v>1.0429794503356782E-4</v>
      </c>
    </row>
    <row r="8486" spans="1:16">
      <c r="A8486">
        <f t="shared" si="793"/>
        <v>354</v>
      </c>
      <c r="B8486" s="128">
        <f t="shared" si="796"/>
        <v>43454</v>
      </c>
      <c r="C8486" s="126">
        <f t="shared" si="797"/>
        <v>9</v>
      </c>
      <c r="D8486" s="127">
        <f>INDEX('365x24'!$D$4:$AA$369,'8760'!A8486,'8760'!C8486)</f>
        <v>4.8156388875457088</v>
      </c>
      <c r="E8486" s="130">
        <f t="shared" si="792"/>
        <v>1.0200031533393436E-4</v>
      </c>
      <c r="O8486" s="220">
        <f t="shared" si="794"/>
        <v>43454.375</v>
      </c>
      <c r="P8486">
        <f t="shared" si="795"/>
        <v>1.0200031533393436E-4</v>
      </c>
    </row>
    <row r="8487" spans="1:16">
      <c r="A8487">
        <f t="shared" si="793"/>
        <v>354</v>
      </c>
      <c r="B8487" s="128">
        <f t="shared" si="796"/>
        <v>43454</v>
      </c>
      <c r="C8487" s="126">
        <f t="shared" si="797"/>
        <v>10</v>
      </c>
      <c r="D8487" s="127">
        <f>INDEX('365x24'!$D$4:$AA$369,'8760'!A8487,'8760'!C8487)</f>
        <v>4.9844984863376469</v>
      </c>
      <c r="E8487" s="130">
        <f t="shared" si="792"/>
        <v>1.0557693989531575E-4</v>
      </c>
      <c r="O8487" s="220">
        <f t="shared" si="794"/>
        <v>43454.416666666664</v>
      </c>
      <c r="P8487">
        <f t="shared" si="795"/>
        <v>1.0557693989531575E-4</v>
      </c>
    </row>
    <row r="8488" spans="1:16">
      <c r="A8488">
        <f t="shared" si="793"/>
        <v>354</v>
      </c>
      <c r="B8488" s="128">
        <f t="shared" si="796"/>
        <v>43454</v>
      </c>
      <c r="C8488" s="126">
        <f t="shared" si="797"/>
        <v>11</v>
      </c>
      <c r="D8488" s="127">
        <f>INDEX('365x24'!$D$4:$AA$369,'8760'!A8488,'8760'!C8488)</f>
        <v>6.2164916590327239</v>
      </c>
      <c r="E8488" s="130">
        <f t="shared" si="792"/>
        <v>1.3167185586360935E-4</v>
      </c>
      <c r="O8488" s="220">
        <f t="shared" si="794"/>
        <v>43454.458333333336</v>
      </c>
      <c r="P8488">
        <f t="shared" si="795"/>
        <v>1.3167185586360935E-4</v>
      </c>
    </row>
    <row r="8489" spans="1:16">
      <c r="A8489">
        <f t="shared" si="793"/>
        <v>354</v>
      </c>
      <c r="B8489" s="128">
        <f t="shared" si="796"/>
        <v>43454</v>
      </c>
      <c r="C8489" s="126">
        <f t="shared" si="797"/>
        <v>12</v>
      </c>
      <c r="D8489" s="127">
        <f>INDEX('365x24'!$D$4:$AA$369,'8760'!A8489,'8760'!C8489)</f>
        <v>6.8201064044486488</v>
      </c>
      <c r="E8489" s="130">
        <f t="shared" si="792"/>
        <v>1.4445705338576314E-4</v>
      </c>
      <c r="O8489" s="220">
        <f t="shared" si="794"/>
        <v>43454.5</v>
      </c>
      <c r="P8489">
        <f t="shared" si="795"/>
        <v>1.4445705338576314E-4</v>
      </c>
    </row>
    <row r="8490" spans="1:16">
      <c r="A8490">
        <f t="shared" si="793"/>
        <v>354</v>
      </c>
      <c r="B8490" s="128">
        <f t="shared" si="796"/>
        <v>43454</v>
      </c>
      <c r="C8490" s="126">
        <f t="shared" si="797"/>
        <v>13</v>
      </c>
      <c r="D8490" s="127">
        <f>INDEX('365x24'!$D$4:$AA$369,'8760'!A8490,'8760'!C8490)</f>
        <v>6.8224840768014605</v>
      </c>
      <c r="E8490" s="130">
        <f t="shared" si="792"/>
        <v>1.4450741499621834E-4</v>
      </c>
      <c r="O8490" s="220">
        <f t="shared" si="794"/>
        <v>43454.541666666664</v>
      </c>
      <c r="P8490">
        <f t="shared" si="795"/>
        <v>1.4450741499621834E-4</v>
      </c>
    </row>
    <row r="8491" spans="1:16">
      <c r="A8491">
        <f t="shared" si="793"/>
        <v>354</v>
      </c>
      <c r="B8491" s="128">
        <f t="shared" si="796"/>
        <v>43454</v>
      </c>
      <c r="C8491" s="126">
        <f t="shared" si="797"/>
        <v>14</v>
      </c>
      <c r="D8491" s="127">
        <f>INDEX('365x24'!$D$4:$AA$369,'8760'!A8491,'8760'!C8491)</f>
        <v>6.8215868419513468</v>
      </c>
      <c r="E8491" s="130">
        <f t="shared" si="792"/>
        <v>1.4448841061491459E-4</v>
      </c>
      <c r="O8491" s="220">
        <f t="shared" si="794"/>
        <v>43454.583333333336</v>
      </c>
      <c r="P8491">
        <f t="shared" si="795"/>
        <v>1.4448841061491459E-4</v>
      </c>
    </row>
    <row r="8492" spans="1:16">
      <c r="A8492">
        <f t="shared" si="793"/>
        <v>354</v>
      </c>
      <c r="B8492" s="128">
        <f t="shared" si="796"/>
        <v>43454</v>
      </c>
      <c r="C8492" s="126">
        <f t="shared" si="797"/>
        <v>15</v>
      </c>
      <c r="D8492" s="127">
        <f>INDEX('365x24'!$D$4:$AA$369,'8760'!A8492,'8760'!C8492)</f>
        <v>6.4941858451438064</v>
      </c>
      <c r="E8492" s="130">
        <f t="shared" si="792"/>
        <v>1.3755371187714578E-4</v>
      </c>
      <c r="O8492" s="220">
        <f t="shared" si="794"/>
        <v>43454.625</v>
      </c>
      <c r="P8492">
        <f t="shared" si="795"/>
        <v>1.3755371187714578E-4</v>
      </c>
    </row>
    <row r="8493" spans="1:16">
      <c r="A8493">
        <f t="shared" si="793"/>
        <v>354</v>
      </c>
      <c r="B8493" s="128">
        <f t="shared" si="796"/>
        <v>43454</v>
      </c>
      <c r="C8493" s="126">
        <f t="shared" si="797"/>
        <v>16</v>
      </c>
      <c r="D8493" s="127">
        <f>INDEX('365x24'!$D$4:$AA$369,'8760'!A8493,'8760'!C8493)</f>
        <v>6.4081410230176248</v>
      </c>
      <c r="E8493" s="130">
        <f t="shared" si="792"/>
        <v>1.3573119171010812E-4</v>
      </c>
      <c r="O8493" s="220">
        <f t="shared" si="794"/>
        <v>43454.666666666664</v>
      </c>
      <c r="P8493">
        <f t="shared" si="795"/>
        <v>1.3573119171010812E-4</v>
      </c>
    </row>
    <row r="8494" spans="1:16">
      <c r="A8494">
        <f t="shared" si="793"/>
        <v>354</v>
      </c>
      <c r="B8494" s="128">
        <f t="shared" si="796"/>
        <v>43454</v>
      </c>
      <c r="C8494" s="126">
        <f t="shared" si="797"/>
        <v>17</v>
      </c>
      <c r="D8494" s="127">
        <f>INDEX('365x24'!$D$4:$AA$369,'8760'!A8494,'8760'!C8494)</f>
        <v>6.3375735020559558</v>
      </c>
      <c r="E8494" s="130">
        <f t="shared" si="792"/>
        <v>1.3423649712056166E-4</v>
      </c>
      <c r="O8494" s="220">
        <f t="shared" si="794"/>
        <v>43454.708333333336</v>
      </c>
      <c r="P8494">
        <f t="shared" si="795"/>
        <v>1.3423649712056166E-4</v>
      </c>
    </row>
    <row r="8495" spans="1:16">
      <c r="A8495">
        <f t="shared" si="793"/>
        <v>354</v>
      </c>
      <c r="B8495" s="128">
        <f t="shared" si="796"/>
        <v>43454</v>
      </c>
      <c r="C8495" s="126">
        <f t="shared" si="797"/>
        <v>18</v>
      </c>
      <c r="D8495" s="127">
        <f>INDEX('365x24'!$D$4:$AA$369,'8760'!A8495,'8760'!C8495)</f>
        <v>6.538374661512047</v>
      </c>
      <c r="E8495" s="130">
        <f t="shared" si="792"/>
        <v>1.3848967765635957E-4</v>
      </c>
      <c r="O8495" s="220">
        <f t="shared" si="794"/>
        <v>43454.75</v>
      </c>
      <c r="P8495">
        <f t="shared" si="795"/>
        <v>1.3848967765635957E-4</v>
      </c>
    </row>
    <row r="8496" spans="1:16">
      <c r="A8496">
        <f t="shared" si="793"/>
        <v>354</v>
      </c>
      <c r="B8496" s="128">
        <f t="shared" si="796"/>
        <v>43454</v>
      </c>
      <c r="C8496" s="126">
        <f t="shared" si="797"/>
        <v>19</v>
      </c>
      <c r="D8496" s="127">
        <f>INDEX('365x24'!$D$4:$AA$369,'8760'!A8496,'8760'!C8496)</f>
        <v>6.34569347744951</v>
      </c>
      <c r="E8496" s="130">
        <f t="shared" si="792"/>
        <v>1.3440848677136131E-4</v>
      </c>
      <c r="O8496" s="220">
        <f t="shared" si="794"/>
        <v>43454.791666666664</v>
      </c>
      <c r="P8496">
        <f t="shared" si="795"/>
        <v>1.3440848677136131E-4</v>
      </c>
    </row>
    <row r="8497" spans="1:16">
      <c r="A8497">
        <f t="shared" si="793"/>
        <v>354</v>
      </c>
      <c r="B8497" s="128">
        <f t="shared" si="796"/>
        <v>43454</v>
      </c>
      <c r="C8497" s="126">
        <f t="shared" si="797"/>
        <v>20</v>
      </c>
      <c r="D8497" s="127">
        <f>INDEX('365x24'!$D$4:$AA$369,'8760'!A8497,'8760'!C8497)</f>
        <v>6.3699188184026587</v>
      </c>
      <c r="E8497" s="130">
        <f t="shared" si="792"/>
        <v>1.3492160506656484E-4</v>
      </c>
      <c r="O8497" s="220">
        <f t="shared" si="794"/>
        <v>43454.833333333336</v>
      </c>
      <c r="P8497">
        <f t="shared" si="795"/>
        <v>1.3492160506656484E-4</v>
      </c>
    </row>
    <row r="8498" spans="1:16">
      <c r="A8498">
        <f t="shared" si="793"/>
        <v>354</v>
      </c>
      <c r="B8498" s="128">
        <f t="shared" si="796"/>
        <v>43454</v>
      </c>
      <c r="C8498" s="126">
        <f t="shared" si="797"/>
        <v>21</v>
      </c>
      <c r="D8498" s="127">
        <f>INDEX('365x24'!$D$4:$AA$369,'8760'!A8498,'8760'!C8498)</f>
        <v>6.0071667685005252</v>
      </c>
      <c r="E8498" s="130">
        <f t="shared" si="792"/>
        <v>1.2723813370542502E-4</v>
      </c>
      <c r="O8498" s="220">
        <f t="shared" si="794"/>
        <v>43454.875</v>
      </c>
      <c r="P8498">
        <f t="shared" si="795"/>
        <v>1.2723813370542502E-4</v>
      </c>
    </row>
    <row r="8499" spans="1:16">
      <c r="A8499">
        <f t="shared" si="793"/>
        <v>354</v>
      </c>
      <c r="B8499" s="128">
        <f t="shared" si="796"/>
        <v>43454</v>
      </c>
      <c r="C8499" s="126">
        <f t="shared" si="797"/>
        <v>22</v>
      </c>
      <c r="D8499" s="127">
        <f>INDEX('365x24'!$D$4:$AA$369,'8760'!A8499,'8760'!C8499)</f>
        <v>5.7650030824540597</v>
      </c>
      <c r="E8499" s="130">
        <f t="shared" si="792"/>
        <v>1.2210885119152038E-4</v>
      </c>
      <c r="O8499" s="220">
        <f t="shared" si="794"/>
        <v>43454.916666666664</v>
      </c>
      <c r="P8499">
        <f t="shared" si="795"/>
        <v>1.2210885119152038E-4</v>
      </c>
    </row>
    <row r="8500" spans="1:16">
      <c r="A8500">
        <f t="shared" si="793"/>
        <v>354</v>
      </c>
      <c r="B8500" s="128">
        <f t="shared" si="796"/>
        <v>43454</v>
      </c>
      <c r="C8500" s="126">
        <f t="shared" si="797"/>
        <v>23</v>
      </c>
      <c r="D8500" s="127">
        <f>INDEX('365x24'!$D$4:$AA$369,'8760'!A8500,'8760'!C8500)</f>
        <v>5.3635802105119019</v>
      </c>
      <c r="E8500" s="130">
        <f t="shared" si="792"/>
        <v>1.1360629099618534E-4</v>
      </c>
      <c r="O8500" s="220">
        <f t="shared" si="794"/>
        <v>43454.958333333336</v>
      </c>
      <c r="P8500">
        <f t="shared" si="795"/>
        <v>1.1360629099618534E-4</v>
      </c>
    </row>
    <row r="8501" spans="1:16">
      <c r="A8501">
        <f t="shared" si="793"/>
        <v>354</v>
      </c>
      <c r="B8501" s="128">
        <f t="shared" si="796"/>
        <v>43454</v>
      </c>
      <c r="C8501" s="126">
        <f t="shared" si="797"/>
        <v>24</v>
      </c>
      <c r="D8501" s="127">
        <f>INDEX('365x24'!$D$4:$AA$369,'8760'!A8501,'8760'!C8501)</f>
        <v>5.0434916777328134</v>
      </c>
      <c r="E8501" s="130">
        <f t="shared" si="792"/>
        <v>1.0682647796604283E-4</v>
      </c>
      <c r="O8501" s="220">
        <f t="shared" si="794"/>
        <v>43455</v>
      </c>
      <c r="P8501">
        <f t="shared" si="795"/>
        <v>1.0682647796604283E-4</v>
      </c>
    </row>
    <row r="8502" spans="1:16">
      <c r="A8502">
        <f t="shared" si="793"/>
        <v>355</v>
      </c>
      <c r="B8502" s="128">
        <f t="shared" si="796"/>
        <v>43455</v>
      </c>
      <c r="C8502" s="126">
        <f t="shared" si="797"/>
        <v>1</v>
      </c>
      <c r="D8502" s="127">
        <f>INDEX('365x24'!$D$4:$AA$369,'8760'!A8502,'8760'!C8502)</f>
        <v>1.6826813025170133</v>
      </c>
      <c r="E8502" s="130">
        <f t="shared" si="792"/>
        <v>3.5640966333072383E-5</v>
      </c>
      <c r="O8502" s="220">
        <f t="shared" si="794"/>
        <v>43455.041666666664</v>
      </c>
      <c r="P8502">
        <f t="shared" si="795"/>
        <v>3.5640966333072383E-5</v>
      </c>
    </row>
    <row r="8503" spans="1:16">
      <c r="A8503">
        <f t="shared" si="793"/>
        <v>355</v>
      </c>
      <c r="B8503" s="128">
        <f t="shared" si="796"/>
        <v>43455</v>
      </c>
      <c r="C8503" s="126">
        <f t="shared" si="797"/>
        <v>2</v>
      </c>
      <c r="D8503" s="127">
        <f>INDEX('365x24'!$D$4:$AA$369,'8760'!A8503,'8760'!C8503)</f>
        <v>1.5772807855126119</v>
      </c>
      <c r="E8503" s="130">
        <f t="shared" si="792"/>
        <v>3.3408472115407352E-5</v>
      </c>
      <c r="O8503" s="220">
        <f t="shared" si="794"/>
        <v>43455.083333333336</v>
      </c>
      <c r="P8503">
        <f t="shared" si="795"/>
        <v>3.3408472115407352E-5</v>
      </c>
    </row>
    <row r="8504" spans="1:16">
      <c r="A8504">
        <f t="shared" si="793"/>
        <v>355</v>
      </c>
      <c r="B8504" s="128">
        <f t="shared" si="796"/>
        <v>43455</v>
      </c>
      <c r="C8504" s="126">
        <f t="shared" si="797"/>
        <v>3</v>
      </c>
      <c r="D8504" s="127">
        <f>INDEX('365x24'!$D$4:$AA$369,'8760'!A8504,'8760'!C8504)</f>
        <v>1.4718348176599982</v>
      </c>
      <c r="E8504" s="130">
        <f t="shared" si="792"/>
        <v>3.117501520079637E-5</v>
      </c>
      <c r="O8504" s="220">
        <f t="shared" si="794"/>
        <v>43455.125</v>
      </c>
      <c r="P8504">
        <f t="shared" si="795"/>
        <v>3.117501520079637E-5</v>
      </c>
    </row>
    <row r="8505" spans="1:16">
      <c r="A8505">
        <f t="shared" si="793"/>
        <v>355</v>
      </c>
      <c r="B8505" s="128">
        <f t="shared" si="796"/>
        <v>43455</v>
      </c>
      <c r="C8505" s="126">
        <f t="shared" si="797"/>
        <v>4</v>
      </c>
      <c r="D8505" s="127">
        <f>INDEX('365x24'!$D$4:$AA$369,'8760'!A8505,'8760'!C8505)</f>
        <v>1.4931512654715833</v>
      </c>
      <c r="E8505" s="130">
        <f t="shared" si="792"/>
        <v>3.1626520068448347E-5</v>
      </c>
      <c r="O8505" s="220">
        <f t="shared" si="794"/>
        <v>43455.166666666664</v>
      </c>
      <c r="P8505">
        <f t="shared" si="795"/>
        <v>3.1626520068448347E-5</v>
      </c>
    </row>
    <row r="8506" spans="1:16">
      <c r="A8506">
        <f t="shared" si="793"/>
        <v>355</v>
      </c>
      <c r="B8506" s="128">
        <f t="shared" si="796"/>
        <v>43455</v>
      </c>
      <c r="C8506" s="126">
        <f t="shared" si="797"/>
        <v>5</v>
      </c>
      <c r="D8506" s="127">
        <f>INDEX('365x24'!$D$4:$AA$369,'8760'!A8506,'8760'!C8506)</f>
        <v>1.6985890993913304</v>
      </c>
      <c r="E8506" s="130">
        <f t="shared" si="792"/>
        <v>3.5977910264155946E-5</v>
      </c>
      <c r="O8506" s="220">
        <f t="shared" si="794"/>
        <v>43455.208333333336</v>
      </c>
      <c r="P8506">
        <f t="shared" si="795"/>
        <v>3.5977910264155946E-5</v>
      </c>
    </row>
    <row r="8507" spans="1:16">
      <c r="A8507">
        <f t="shared" si="793"/>
        <v>355</v>
      </c>
      <c r="B8507" s="128">
        <f t="shared" si="796"/>
        <v>43455</v>
      </c>
      <c r="C8507" s="126">
        <f t="shared" si="797"/>
        <v>6</v>
      </c>
      <c r="D8507" s="127">
        <f>INDEX('365x24'!$D$4:$AA$369,'8760'!A8507,'8760'!C8507)</f>
        <v>3.1621973135248971</v>
      </c>
      <c r="E8507" s="130">
        <f t="shared" si="792"/>
        <v>6.6978677317734839E-5</v>
      </c>
      <c r="O8507" s="220">
        <f t="shared" si="794"/>
        <v>43455.25</v>
      </c>
      <c r="P8507">
        <f t="shared" si="795"/>
        <v>6.6978677317734839E-5</v>
      </c>
    </row>
    <row r="8508" spans="1:16">
      <c r="A8508">
        <f t="shared" si="793"/>
        <v>355</v>
      </c>
      <c r="B8508" s="128">
        <f t="shared" si="796"/>
        <v>43455</v>
      </c>
      <c r="C8508" s="126">
        <f t="shared" si="797"/>
        <v>7</v>
      </c>
      <c r="D8508" s="127">
        <f>INDEX('365x24'!$D$4:$AA$369,'8760'!A8508,'8760'!C8508)</f>
        <v>4.6918001592627698</v>
      </c>
      <c r="E8508" s="130">
        <f t="shared" si="792"/>
        <v>9.9377280336837464E-5</v>
      </c>
      <c r="O8508" s="220">
        <f t="shared" si="794"/>
        <v>43455.291666666664</v>
      </c>
      <c r="P8508">
        <f t="shared" si="795"/>
        <v>9.9377280336837464E-5</v>
      </c>
    </row>
    <row r="8509" spans="1:16">
      <c r="A8509">
        <f t="shared" si="793"/>
        <v>355</v>
      </c>
      <c r="B8509" s="128">
        <f t="shared" si="796"/>
        <v>43455</v>
      </c>
      <c r="C8509" s="126">
        <f t="shared" si="797"/>
        <v>8</v>
      </c>
      <c r="D8509" s="127">
        <f>INDEX('365x24'!$D$4:$AA$369,'8760'!A8509,'8760'!C8509)</f>
        <v>4.9887760014821607</v>
      </c>
      <c r="E8509" s="130">
        <f t="shared" si="792"/>
        <v>1.0566754218169451E-4</v>
      </c>
      <c r="O8509" s="220">
        <f t="shared" si="794"/>
        <v>43455.333333333336</v>
      </c>
      <c r="P8509">
        <f t="shared" si="795"/>
        <v>1.0566754218169451E-4</v>
      </c>
    </row>
    <row r="8510" spans="1:16">
      <c r="A8510">
        <f t="shared" si="793"/>
        <v>355</v>
      </c>
      <c r="B8510" s="128">
        <f t="shared" si="796"/>
        <v>43455</v>
      </c>
      <c r="C8510" s="126">
        <f t="shared" si="797"/>
        <v>9</v>
      </c>
      <c r="D8510" s="127">
        <f>INDEX('365x24'!$D$4:$AA$369,'8760'!A8510,'8760'!C8510)</f>
        <v>4.8788758505047376</v>
      </c>
      <c r="E8510" s="130">
        <f t="shared" si="792"/>
        <v>1.0333974096638011E-4</v>
      </c>
      <c r="O8510" s="220">
        <f t="shared" si="794"/>
        <v>43455.375</v>
      </c>
      <c r="P8510">
        <f t="shared" si="795"/>
        <v>1.0333974096638011E-4</v>
      </c>
    </row>
    <row r="8511" spans="1:16">
      <c r="A8511">
        <f t="shared" si="793"/>
        <v>355</v>
      </c>
      <c r="B8511" s="128">
        <f t="shared" si="796"/>
        <v>43455</v>
      </c>
      <c r="C8511" s="126">
        <f t="shared" si="797"/>
        <v>10</v>
      </c>
      <c r="D8511" s="127">
        <f>INDEX('365x24'!$D$4:$AA$369,'8760'!A8511,'8760'!C8511)</f>
        <v>5.0499528431759586</v>
      </c>
      <c r="E8511" s="130">
        <f t="shared" si="792"/>
        <v>1.0696333227094719E-4</v>
      </c>
      <c r="O8511" s="220">
        <f t="shared" si="794"/>
        <v>43455.416666666664</v>
      </c>
      <c r="P8511">
        <f t="shared" si="795"/>
        <v>1.0696333227094719E-4</v>
      </c>
    </row>
    <row r="8512" spans="1:16">
      <c r="A8512">
        <f t="shared" si="793"/>
        <v>355</v>
      </c>
      <c r="B8512" s="128">
        <f t="shared" si="796"/>
        <v>43455</v>
      </c>
      <c r="C8512" s="126">
        <f t="shared" si="797"/>
        <v>11</v>
      </c>
      <c r="D8512" s="127">
        <f>INDEX('365x24'!$D$4:$AA$369,'8760'!A8512,'8760'!C8512)</f>
        <v>6.2981240367830651</v>
      </c>
      <c r="E8512" s="130">
        <f t="shared" si="792"/>
        <v>1.3340091580070883E-4</v>
      </c>
      <c r="O8512" s="220">
        <f t="shared" si="794"/>
        <v>43455.458333333336</v>
      </c>
      <c r="P8512">
        <f t="shared" si="795"/>
        <v>1.3340091580070883E-4</v>
      </c>
    </row>
    <row r="8513" spans="1:16">
      <c r="A8513">
        <f t="shared" si="793"/>
        <v>355</v>
      </c>
      <c r="B8513" s="128">
        <f t="shared" si="796"/>
        <v>43455</v>
      </c>
      <c r="C8513" s="126">
        <f t="shared" si="797"/>
        <v>12</v>
      </c>
      <c r="D8513" s="127">
        <f>INDEX('365x24'!$D$4:$AA$369,'8760'!A8513,'8760'!C8513)</f>
        <v>6.9096651994800089</v>
      </c>
      <c r="E8513" s="130">
        <f t="shared" si="792"/>
        <v>1.463540032085065E-4</v>
      </c>
      <c r="O8513" s="220">
        <f t="shared" si="794"/>
        <v>43455.5</v>
      </c>
      <c r="P8513">
        <f t="shared" si="795"/>
        <v>1.463540032085065E-4</v>
      </c>
    </row>
    <row r="8514" spans="1:16">
      <c r="A8514">
        <f t="shared" si="793"/>
        <v>355</v>
      </c>
      <c r="B8514" s="128">
        <f t="shared" si="796"/>
        <v>43455</v>
      </c>
      <c r="C8514" s="126">
        <f t="shared" si="797"/>
        <v>13</v>
      </c>
      <c r="D8514" s="127">
        <f>INDEX('365x24'!$D$4:$AA$369,'8760'!A8514,'8760'!C8514)</f>
        <v>6.9120740944352663</v>
      </c>
      <c r="E8514" s="130">
        <f t="shared" si="792"/>
        <v>1.4640502614664209E-4</v>
      </c>
      <c r="O8514" s="220">
        <f t="shared" si="794"/>
        <v>43455.541666666664</v>
      </c>
      <c r="P8514">
        <f t="shared" si="795"/>
        <v>1.4640502614664209E-4</v>
      </c>
    </row>
    <row r="8515" spans="1:16">
      <c r="A8515">
        <f t="shared" si="793"/>
        <v>355</v>
      </c>
      <c r="B8515" s="128">
        <f t="shared" si="796"/>
        <v>43455</v>
      </c>
      <c r="C8515" s="126">
        <f t="shared" si="797"/>
        <v>14</v>
      </c>
      <c r="D8515" s="127">
        <f>INDEX('365x24'!$D$4:$AA$369,'8760'!A8515,'8760'!C8515)</f>
        <v>6.911165077471022</v>
      </c>
      <c r="E8515" s="130">
        <f t="shared" si="792"/>
        <v>1.463857722077231E-4</v>
      </c>
      <c r="O8515" s="220">
        <f t="shared" si="794"/>
        <v>43455.583333333336</v>
      </c>
      <c r="P8515">
        <f t="shared" si="795"/>
        <v>1.463857722077231E-4</v>
      </c>
    </row>
    <row r="8516" spans="1:16">
      <c r="A8516">
        <f t="shared" si="793"/>
        <v>355</v>
      </c>
      <c r="B8516" s="128">
        <f t="shared" si="796"/>
        <v>43455</v>
      </c>
      <c r="C8516" s="126">
        <f t="shared" si="797"/>
        <v>15</v>
      </c>
      <c r="D8516" s="127">
        <f>INDEX('365x24'!$D$4:$AA$369,'8760'!A8516,'8760'!C8516)</f>
        <v>6.579464787217411</v>
      </c>
      <c r="E8516" s="130">
        <f t="shared" si="792"/>
        <v>1.39360009896158E-4</v>
      </c>
      <c r="O8516" s="220">
        <f t="shared" si="794"/>
        <v>43455.625</v>
      </c>
      <c r="P8516">
        <f t="shared" si="795"/>
        <v>1.39360009896158E-4</v>
      </c>
    </row>
    <row r="8517" spans="1:16">
      <c r="A8517">
        <f t="shared" si="793"/>
        <v>355</v>
      </c>
      <c r="B8517" s="128">
        <f t="shared" si="796"/>
        <v>43455</v>
      </c>
      <c r="C8517" s="126">
        <f t="shared" si="797"/>
        <v>16</v>
      </c>
      <c r="D8517" s="127">
        <f>INDEX('365x24'!$D$4:$AA$369,'8760'!A8517,'8760'!C8517)</f>
        <v>6.4922900603461535</v>
      </c>
      <c r="E8517" s="130">
        <f t="shared" si="792"/>
        <v>1.3751355715382009E-4</v>
      </c>
      <c r="O8517" s="220">
        <f t="shared" si="794"/>
        <v>43455.666666666664</v>
      </c>
      <c r="P8517">
        <f t="shared" si="795"/>
        <v>1.3751355715382009E-4</v>
      </c>
    </row>
    <row r="8518" spans="1:16">
      <c r="A8518">
        <f t="shared" si="793"/>
        <v>355</v>
      </c>
      <c r="B8518" s="128">
        <f t="shared" si="796"/>
        <v>43455</v>
      </c>
      <c r="C8518" s="126">
        <f t="shared" si="797"/>
        <v>17</v>
      </c>
      <c r="D8518" s="127">
        <f>INDEX('365x24'!$D$4:$AA$369,'8760'!A8518,'8760'!C8518)</f>
        <v>6.4207958761081523</v>
      </c>
      <c r="E8518" s="130">
        <f t="shared" ref="E8518:E8581" si="798">D8518*$E$2</f>
        <v>1.3599923485783599E-4</v>
      </c>
      <c r="O8518" s="220">
        <f t="shared" si="794"/>
        <v>43455.708333333336</v>
      </c>
      <c r="P8518">
        <f t="shared" si="795"/>
        <v>1.3599923485783599E-4</v>
      </c>
    </row>
    <row r="8519" spans="1:16">
      <c r="A8519">
        <f t="shared" ref="A8519:A8582" si="799">IF(C8519=1,A8518+1,A8518)</f>
        <v>355</v>
      </c>
      <c r="B8519" s="128">
        <f t="shared" si="796"/>
        <v>43455</v>
      </c>
      <c r="C8519" s="126">
        <f t="shared" si="797"/>
        <v>18</v>
      </c>
      <c r="D8519" s="127">
        <f>INDEX('365x24'!$D$4:$AA$369,'8760'!A8519,'8760'!C8519)</f>
        <v>6.6242338727065588</v>
      </c>
      <c r="E8519" s="130">
        <f t="shared" si="798"/>
        <v>1.4030826638792169E-4</v>
      </c>
      <c r="O8519" s="220">
        <f t="shared" ref="O8519:O8582" si="800">B8519+O$3*C8519</f>
        <v>43455.75</v>
      </c>
      <c r="P8519">
        <f t="shared" ref="P8519:P8582" si="801">E8519</f>
        <v>1.4030826638792169E-4</v>
      </c>
    </row>
    <row r="8520" spans="1:16">
      <c r="A8520">
        <f t="shared" si="799"/>
        <v>355</v>
      </c>
      <c r="B8520" s="128">
        <f t="shared" ref="B8520:B8583" si="802">IF(C8519=24,B8519+1,B8519)</f>
        <v>43455</v>
      </c>
      <c r="C8520" s="126">
        <f t="shared" ref="C8520:C8583" si="803">IF(C8519=24,1,C8519+1)</f>
        <v>19</v>
      </c>
      <c r="D8520" s="127">
        <f>INDEX('365x24'!$D$4:$AA$369,'8760'!A8520,'8760'!C8520)</f>
        <v>6.4290224796345843</v>
      </c>
      <c r="E8520" s="130">
        <f t="shared" si="798"/>
        <v>1.3617348300505347E-4</v>
      </c>
      <c r="O8520" s="220">
        <f t="shared" si="800"/>
        <v>43455.791666666664</v>
      </c>
      <c r="P8520">
        <f t="shared" si="801"/>
        <v>1.3617348300505347E-4</v>
      </c>
    </row>
    <row r="8521" spans="1:16">
      <c r="A8521">
        <f t="shared" si="799"/>
        <v>355</v>
      </c>
      <c r="B8521" s="128">
        <f t="shared" si="802"/>
        <v>43455</v>
      </c>
      <c r="C8521" s="126">
        <f t="shared" si="803"/>
        <v>20</v>
      </c>
      <c r="D8521" s="127">
        <f>INDEX('365x24'!$D$4:$AA$369,'8760'!A8521,'8760'!C8521)</f>
        <v>6.4535659376692456</v>
      </c>
      <c r="E8521" s="130">
        <f t="shared" si="798"/>
        <v>1.3669333935586813E-4</v>
      </c>
      <c r="O8521" s="220">
        <f t="shared" si="800"/>
        <v>43455.833333333336</v>
      </c>
      <c r="P8521">
        <f t="shared" si="801"/>
        <v>1.3669333935586813E-4</v>
      </c>
    </row>
    <row r="8522" spans="1:16">
      <c r="A8522">
        <f t="shared" si="799"/>
        <v>355</v>
      </c>
      <c r="B8522" s="128">
        <f t="shared" si="802"/>
        <v>43455</v>
      </c>
      <c r="C8522" s="126">
        <f t="shared" si="803"/>
        <v>21</v>
      </c>
      <c r="D8522" s="127">
        <f>INDEX('365x24'!$D$4:$AA$369,'8760'!A8522,'8760'!C8522)</f>
        <v>6.0860503790243161</v>
      </c>
      <c r="E8522" s="130">
        <f t="shared" si="798"/>
        <v>1.2890897185089209E-4</v>
      </c>
      <c r="O8522" s="220">
        <f t="shared" si="800"/>
        <v>43455.875</v>
      </c>
      <c r="P8522">
        <f t="shared" si="801"/>
        <v>1.2890897185089209E-4</v>
      </c>
    </row>
    <row r="8523" spans="1:16">
      <c r="A8523">
        <f t="shared" si="799"/>
        <v>355</v>
      </c>
      <c r="B8523" s="128">
        <f t="shared" si="802"/>
        <v>43455</v>
      </c>
      <c r="C8523" s="126">
        <f t="shared" si="803"/>
        <v>22</v>
      </c>
      <c r="D8523" s="127">
        <f>INDEX('365x24'!$D$4:$AA$369,'8760'!A8523,'8760'!C8523)</f>
        <v>5.8407067003741382</v>
      </c>
      <c r="E8523" s="130">
        <f t="shared" si="798"/>
        <v>1.2371233373663769E-4</v>
      </c>
      <c r="O8523" s="220">
        <f t="shared" si="800"/>
        <v>43455.916666666664</v>
      </c>
      <c r="P8523">
        <f t="shared" si="801"/>
        <v>1.2371233373663769E-4</v>
      </c>
    </row>
    <row r="8524" spans="1:16">
      <c r="A8524">
        <f t="shared" si="799"/>
        <v>355</v>
      </c>
      <c r="B8524" s="128">
        <f t="shared" si="802"/>
        <v>43455</v>
      </c>
      <c r="C8524" s="126">
        <f t="shared" si="803"/>
        <v>23</v>
      </c>
      <c r="D8524" s="127">
        <f>INDEX('365x24'!$D$4:$AA$369,'8760'!A8524,'8760'!C8524)</f>
        <v>5.4340125105701782</v>
      </c>
      <c r="E8524" s="130">
        <f t="shared" si="798"/>
        <v>1.1509812146425016E-4</v>
      </c>
      <c r="O8524" s="220">
        <f t="shared" si="800"/>
        <v>43455.958333333336</v>
      </c>
      <c r="P8524">
        <f t="shared" si="801"/>
        <v>1.1509812146425016E-4</v>
      </c>
    </row>
    <row r="8525" spans="1:16">
      <c r="A8525">
        <f t="shared" si="799"/>
        <v>355</v>
      </c>
      <c r="B8525" s="128">
        <f t="shared" si="802"/>
        <v>43455</v>
      </c>
      <c r="C8525" s="126">
        <f t="shared" si="803"/>
        <v>24</v>
      </c>
      <c r="D8525" s="127">
        <f>INDEX('365x24'!$D$4:$AA$369,'8760'!A8525,'8760'!C8525)</f>
        <v>5.1097207085751792</v>
      </c>
      <c r="E8525" s="130">
        <f t="shared" si="798"/>
        <v>1.0822927875487545E-4</v>
      </c>
      <c r="O8525" s="220">
        <f t="shared" si="800"/>
        <v>43456</v>
      </c>
      <c r="P8525">
        <f t="shared" si="801"/>
        <v>1.0822927875487545E-4</v>
      </c>
    </row>
    <row r="8526" spans="1:16">
      <c r="A8526">
        <f t="shared" si="799"/>
        <v>356</v>
      </c>
      <c r="B8526" s="128">
        <f t="shared" si="802"/>
        <v>43456</v>
      </c>
      <c r="C8526" s="126">
        <f t="shared" si="803"/>
        <v>1</v>
      </c>
      <c r="D8526" s="127">
        <f>INDEX('365x24'!$D$4:$AA$369,'8760'!A8526,'8760'!C8526)</f>
        <v>1.4884344774459919</v>
      </c>
      <c r="E8526" s="130">
        <f t="shared" si="798"/>
        <v>3.1526613518723884E-5</v>
      </c>
      <c r="O8526" s="220">
        <f t="shared" si="800"/>
        <v>43456.041666666664</v>
      </c>
      <c r="P8526">
        <f t="shared" si="801"/>
        <v>3.1526613518723884E-5</v>
      </c>
    </row>
    <row r="8527" spans="1:16">
      <c r="A8527">
        <f t="shared" si="799"/>
        <v>356</v>
      </c>
      <c r="B8527" s="128">
        <f t="shared" si="802"/>
        <v>43456</v>
      </c>
      <c r="C8527" s="126">
        <f t="shared" si="803"/>
        <v>2</v>
      </c>
      <c r="D8527" s="127">
        <f>INDEX('365x24'!$D$4:$AA$369,'8760'!A8527,'8760'!C8527)</f>
        <v>1.4225509479150913</v>
      </c>
      <c r="E8527" s="130">
        <f t="shared" si="798"/>
        <v>3.0131130812401327E-5</v>
      </c>
      <c r="O8527" s="220">
        <f t="shared" si="800"/>
        <v>43456.083333333336</v>
      </c>
      <c r="P8527">
        <f t="shared" si="801"/>
        <v>3.0131130812401327E-5</v>
      </c>
    </row>
    <row r="8528" spans="1:16">
      <c r="A8528">
        <f t="shared" si="799"/>
        <v>356</v>
      </c>
      <c r="B8528" s="128">
        <f t="shared" si="802"/>
        <v>43456</v>
      </c>
      <c r="C8528" s="126">
        <f t="shared" si="803"/>
        <v>3</v>
      </c>
      <c r="D8528" s="127">
        <f>INDEX('365x24'!$D$4:$AA$369,'8760'!A8528,'8760'!C8528)</f>
        <v>1.4556593657906536</v>
      </c>
      <c r="E8528" s="130">
        <f t="shared" si="798"/>
        <v>3.0832402054364437E-5</v>
      </c>
      <c r="O8528" s="220">
        <f t="shared" si="800"/>
        <v>43456.125</v>
      </c>
      <c r="P8528">
        <f t="shared" si="801"/>
        <v>3.0832402054364437E-5</v>
      </c>
    </row>
    <row r="8529" spans="1:16">
      <c r="A8529">
        <f t="shared" si="799"/>
        <v>356</v>
      </c>
      <c r="B8529" s="128">
        <f t="shared" si="802"/>
        <v>43456</v>
      </c>
      <c r="C8529" s="126">
        <f t="shared" si="803"/>
        <v>4</v>
      </c>
      <c r="D8529" s="127">
        <f>INDEX('365x24'!$D$4:$AA$369,'8760'!A8529,'8760'!C8529)</f>
        <v>1.4743245141231849</v>
      </c>
      <c r="E8529" s="130">
        <f t="shared" si="798"/>
        <v>3.1227749600169132E-5</v>
      </c>
      <c r="O8529" s="220">
        <f t="shared" si="800"/>
        <v>43456.166666666664</v>
      </c>
      <c r="P8529">
        <f t="shared" si="801"/>
        <v>3.1227749600169132E-5</v>
      </c>
    </row>
    <row r="8530" spans="1:16">
      <c r="A8530">
        <f t="shared" si="799"/>
        <v>356</v>
      </c>
      <c r="B8530" s="128">
        <f t="shared" si="802"/>
        <v>43456</v>
      </c>
      <c r="C8530" s="126">
        <f t="shared" si="803"/>
        <v>5</v>
      </c>
      <c r="D8530" s="127">
        <f>INDEX('365x24'!$D$4:$AA$369,'8760'!A8530,'8760'!C8530)</f>
        <v>1.6729750213765577</v>
      </c>
      <c r="E8530" s="130">
        <f t="shared" si="798"/>
        <v>3.5435377051947765E-5</v>
      </c>
      <c r="O8530" s="220">
        <f t="shared" si="800"/>
        <v>43456.208333333336</v>
      </c>
      <c r="P8530">
        <f t="shared" si="801"/>
        <v>3.5435377051947765E-5</v>
      </c>
    </row>
    <row r="8531" spans="1:16">
      <c r="A8531">
        <f t="shared" si="799"/>
        <v>356</v>
      </c>
      <c r="B8531" s="128">
        <f t="shared" si="802"/>
        <v>43456</v>
      </c>
      <c r="C8531" s="126">
        <f t="shared" si="803"/>
        <v>6</v>
      </c>
      <c r="D8531" s="127">
        <f>INDEX('365x24'!$D$4:$AA$369,'8760'!A8531,'8760'!C8531)</f>
        <v>3.1485216583072302</v>
      </c>
      <c r="E8531" s="130">
        <f t="shared" si="798"/>
        <v>6.6689012503330305E-5</v>
      </c>
      <c r="O8531" s="220">
        <f t="shared" si="800"/>
        <v>43456.25</v>
      </c>
      <c r="P8531">
        <f t="shared" si="801"/>
        <v>6.6689012503330305E-5</v>
      </c>
    </row>
    <row r="8532" spans="1:16">
      <c r="A8532">
        <f t="shared" si="799"/>
        <v>356</v>
      </c>
      <c r="B8532" s="128">
        <f t="shared" si="802"/>
        <v>43456</v>
      </c>
      <c r="C8532" s="126">
        <f t="shared" si="803"/>
        <v>7</v>
      </c>
      <c r="D8532" s="127">
        <f>INDEX('365x24'!$D$4:$AA$369,'8760'!A8532,'8760'!C8532)</f>
        <v>4.3704222616476054</v>
      </c>
      <c r="E8532" s="130">
        <f t="shared" si="798"/>
        <v>9.2570157198331056E-5</v>
      </c>
      <c r="O8532" s="220">
        <f t="shared" si="800"/>
        <v>43456.291666666664</v>
      </c>
      <c r="P8532">
        <f t="shared" si="801"/>
        <v>9.2570157198331056E-5</v>
      </c>
    </row>
    <row r="8533" spans="1:16">
      <c r="A8533">
        <f t="shared" si="799"/>
        <v>356</v>
      </c>
      <c r="B8533" s="128">
        <f t="shared" si="802"/>
        <v>43456</v>
      </c>
      <c r="C8533" s="126">
        <f t="shared" si="803"/>
        <v>8</v>
      </c>
      <c r="D8533" s="127">
        <f>INDEX('365x24'!$D$4:$AA$369,'8760'!A8533,'8760'!C8533)</f>
        <v>4.5365198613924553</v>
      </c>
      <c r="E8533" s="130">
        <f t="shared" si="798"/>
        <v>9.6088279704152667E-5</v>
      </c>
      <c r="O8533" s="220">
        <f t="shared" si="800"/>
        <v>43456.333333333336</v>
      </c>
      <c r="P8533">
        <f t="shared" si="801"/>
        <v>9.6088279704152667E-5</v>
      </c>
    </row>
    <row r="8534" spans="1:16">
      <c r="A8534">
        <f t="shared" si="799"/>
        <v>356</v>
      </c>
      <c r="B8534" s="128">
        <f t="shared" si="802"/>
        <v>43456</v>
      </c>
      <c r="C8534" s="126">
        <f t="shared" si="803"/>
        <v>9</v>
      </c>
      <c r="D8534" s="127">
        <f>INDEX('365x24'!$D$4:$AA$369,'8760'!A8534,'8760'!C8534)</f>
        <v>4.4035306795231683</v>
      </c>
      <c r="E8534" s="130">
        <f t="shared" si="798"/>
        <v>9.327142844029417E-5</v>
      </c>
      <c r="O8534" s="220">
        <f t="shared" si="800"/>
        <v>43456.375</v>
      </c>
      <c r="P8534">
        <f t="shared" si="801"/>
        <v>9.327142844029417E-5</v>
      </c>
    </row>
    <row r="8535" spans="1:16">
      <c r="A8535">
        <f t="shared" si="799"/>
        <v>356</v>
      </c>
      <c r="B8535" s="128">
        <f t="shared" si="802"/>
        <v>43456</v>
      </c>
      <c r="C8535" s="126">
        <f t="shared" si="803"/>
        <v>10</v>
      </c>
      <c r="D8535" s="127">
        <f>INDEX('365x24'!$D$4:$AA$369,'8760'!A8535,'8760'!C8535)</f>
        <v>4.4984118502135377</v>
      </c>
      <c r="E8535" s="130">
        <f t="shared" si="798"/>
        <v>9.5281111798134753E-5</v>
      </c>
      <c r="O8535" s="220">
        <f t="shared" si="800"/>
        <v>43456.416666666664</v>
      </c>
      <c r="P8535">
        <f t="shared" si="801"/>
        <v>9.5281111798134753E-5</v>
      </c>
    </row>
    <row r="8536" spans="1:16">
      <c r="A8536">
        <f t="shared" si="799"/>
        <v>356</v>
      </c>
      <c r="B8536" s="128">
        <f t="shared" si="802"/>
        <v>43456</v>
      </c>
      <c r="C8536" s="126">
        <f t="shared" si="803"/>
        <v>11</v>
      </c>
      <c r="D8536" s="127">
        <f>INDEX('365x24'!$D$4:$AA$369,'8760'!A8536,'8760'!C8536)</f>
        <v>5.7643088746234517</v>
      </c>
      <c r="E8536" s="130">
        <f t="shared" si="798"/>
        <v>1.22094147136818E-4</v>
      </c>
      <c r="O8536" s="220">
        <f t="shared" si="800"/>
        <v>43456.458333333336</v>
      </c>
      <c r="P8536">
        <f t="shared" si="801"/>
        <v>1.22094147136818E-4</v>
      </c>
    </row>
    <row r="8537" spans="1:16">
      <c r="A8537">
        <f t="shared" si="799"/>
        <v>356</v>
      </c>
      <c r="B8537" s="128">
        <f t="shared" si="802"/>
        <v>43456</v>
      </c>
      <c r="C8537" s="126">
        <f t="shared" si="803"/>
        <v>12</v>
      </c>
      <c r="D8537" s="127">
        <f>INDEX('365x24'!$D$4:$AA$369,'8760'!A8537,'8760'!C8537)</f>
        <v>6.3238189163057692</v>
      </c>
      <c r="E8537" s="130">
        <f t="shared" si="798"/>
        <v>1.3394516047415423E-4</v>
      </c>
      <c r="O8537" s="220">
        <f t="shared" si="800"/>
        <v>43456.5</v>
      </c>
      <c r="P8537">
        <f t="shared" si="801"/>
        <v>1.3394516047415423E-4</v>
      </c>
    </row>
    <row r="8538" spans="1:16">
      <c r="A8538">
        <f t="shared" si="799"/>
        <v>356</v>
      </c>
      <c r="B8538" s="128">
        <f t="shared" si="802"/>
        <v>43456</v>
      </c>
      <c r="C8538" s="126">
        <f t="shared" si="803"/>
        <v>13</v>
      </c>
      <c r="D8538" s="127">
        <f>INDEX('365x24'!$D$4:$AA$369,'8760'!A8538,'8760'!C8538)</f>
        <v>6.2981543373485396</v>
      </c>
      <c r="E8538" s="130">
        <f t="shared" si="798"/>
        <v>1.3340155759867281E-4</v>
      </c>
      <c r="O8538" s="220">
        <f t="shared" si="800"/>
        <v>43456.541666666664</v>
      </c>
      <c r="P8538">
        <f t="shared" si="801"/>
        <v>1.3340155759867281E-4</v>
      </c>
    </row>
    <row r="8539" spans="1:16">
      <c r="A8539">
        <f t="shared" si="799"/>
        <v>356</v>
      </c>
      <c r="B8539" s="128">
        <f t="shared" si="802"/>
        <v>43456</v>
      </c>
      <c r="C8539" s="126">
        <f t="shared" si="803"/>
        <v>14</v>
      </c>
      <c r="D8539" s="127">
        <f>INDEX('365x24'!$D$4:$AA$369,'8760'!A8539,'8760'!C8539)</f>
        <v>6.2831555574384703</v>
      </c>
      <c r="E8539" s="130">
        <f t="shared" si="798"/>
        <v>1.3308386760650832E-4</v>
      </c>
      <c r="O8539" s="220">
        <f t="shared" si="800"/>
        <v>43456.583333333336</v>
      </c>
      <c r="P8539">
        <f t="shared" si="801"/>
        <v>1.3308386760650832E-4</v>
      </c>
    </row>
    <row r="8540" spans="1:16">
      <c r="A8540">
        <f t="shared" si="799"/>
        <v>356</v>
      </c>
      <c r="B8540" s="128">
        <f t="shared" si="802"/>
        <v>43456</v>
      </c>
      <c r="C8540" s="126">
        <f t="shared" si="803"/>
        <v>15</v>
      </c>
      <c r="D8540" s="127">
        <f>INDEX('365x24'!$D$4:$AA$369,'8760'!A8540,'8760'!C8540)</f>
        <v>5.9290732494874074</v>
      </c>
      <c r="E8540" s="130">
        <f t="shared" si="798"/>
        <v>1.2558403053222503E-4</v>
      </c>
      <c r="O8540" s="220">
        <f t="shared" si="800"/>
        <v>43456.625</v>
      </c>
      <c r="P8540">
        <f t="shared" si="801"/>
        <v>1.2558403053222503E-4</v>
      </c>
    </row>
    <row r="8541" spans="1:16">
      <c r="A8541">
        <f t="shared" si="799"/>
        <v>356</v>
      </c>
      <c r="B8541" s="128">
        <f t="shared" si="802"/>
        <v>43456</v>
      </c>
      <c r="C8541" s="126">
        <f t="shared" si="803"/>
        <v>16</v>
      </c>
      <c r="D8541" s="127">
        <f>INDEX('365x24'!$D$4:$AA$369,'8760'!A8541,'8760'!C8541)</f>
        <v>5.8840769097571952</v>
      </c>
      <c r="E8541" s="130">
        <f t="shared" si="798"/>
        <v>1.246309605557315E-4</v>
      </c>
      <c r="O8541" s="220">
        <f t="shared" si="800"/>
        <v>43456.666666666664</v>
      </c>
      <c r="P8541">
        <f t="shared" si="801"/>
        <v>1.246309605557315E-4</v>
      </c>
    </row>
    <row r="8542" spans="1:16">
      <c r="A8542">
        <f t="shared" si="799"/>
        <v>356</v>
      </c>
      <c r="B8542" s="128">
        <f t="shared" si="802"/>
        <v>43456</v>
      </c>
      <c r="C8542" s="126">
        <f t="shared" si="803"/>
        <v>17</v>
      </c>
      <c r="D8542" s="127">
        <f>INDEX('365x24'!$D$4:$AA$369,'8760'!A8542,'8760'!C8542)</f>
        <v>5.8536349416434259</v>
      </c>
      <c r="E8542" s="130">
        <f t="shared" si="798"/>
        <v>1.2398616753459769E-4</v>
      </c>
      <c r="O8542" s="220">
        <f t="shared" si="800"/>
        <v>43456.708333333336</v>
      </c>
      <c r="P8542">
        <f t="shared" si="801"/>
        <v>1.2398616753459769E-4</v>
      </c>
    </row>
    <row r="8543" spans="1:16">
      <c r="A8543">
        <f t="shared" si="799"/>
        <v>356</v>
      </c>
      <c r="B8543" s="128">
        <f t="shared" si="802"/>
        <v>43456</v>
      </c>
      <c r="C8543" s="126">
        <f t="shared" si="803"/>
        <v>18</v>
      </c>
      <c r="D8543" s="127">
        <f>INDEX('365x24'!$D$4:$AA$369,'8760'!A8543,'8760'!C8543)</f>
        <v>6.0920599911768347</v>
      </c>
      <c r="E8543" s="130">
        <f t="shared" si="798"/>
        <v>1.2903626178041249E-4</v>
      </c>
      <c r="O8543" s="220">
        <f t="shared" si="800"/>
        <v>43456.75</v>
      </c>
      <c r="P8543">
        <f t="shared" si="801"/>
        <v>1.2903626178041249E-4</v>
      </c>
    </row>
    <row r="8544" spans="1:16">
      <c r="A8544">
        <f t="shared" si="799"/>
        <v>356</v>
      </c>
      <c r="B8544" s="128">
        <f t="shared" si="802"/>
        <v>43456</v>
      </c>
      <c r="C8544" s="126">
        <f t="shared" si="803"/>
        <v>19</v>
      </c>
      <c r="D8544" s="127">
        <f>INDEX('365x24'!$D$4:$AA$369,'8760'!A8544,'8760'!C8544)</f>
        <v>6.0316204632429224</v>
      </c>
      <c r="E8544" s="130">
        <f t="shared" si="798"/>
        <v>1.2775608877494966E-4</v>
      </c>
      <c r="O8544" s="220">
        <f t="shared" si="800"/>
        <v>43456.791666666664</v>
      </c>
      <c r="P8544">
        <f t="shared" si="801"/>
        <v>1.2775608877494966E-4</v>
      </c>
    </row>
    <row r="8545" spans="1:16">
      <c r="A8545">
        <f t="shared" si="799"/>
        <v>356</v>
      </c>
      <c r="B8545" s="128">
        <f t="shared" si="802"/>
        <v>43456</v>
      </c>
      <c r="C8545" s="126">
        <f t="shared" si="803"/>
        <v>20</v>
      </c>
      <c r="D8545" s="127">
        <f>INDEX('365x24'!$D$4:$AA$369,'8760'!A8545,'8760'!C8545)</f>
        <v>6.0512855302361261</v>
      </c>
      <c r="E8545" s="130">
        <f t="shared" si="798"/>
        <v>1.2817261565356534E-4</v>
      </c>
      <c r="O8545" s="220">
        <f t="shared" si="800"/>
        <v>43456.833333333336</v>
      </c>
      <c r="P8545">
        <f t="shared" si="801"/>
        <v>1.2817261565356534E-4</v>
      </c>
    </row>
    <row r="8546" spans="1:16">
      <c r="A8546">
        <f t="shared" si="799"/>
        <v>356</v>
      </c>
      <c r="B8546" s="128">
        <f t="shared" si="802"/>
        <v>43456</v>
      </c>
      <c r="C8546" s="126">
        <f t="shared" si="803"/>
        <v>21</v>
      </c>
      <c r="D8546" s="127">
        <f>INDEX('365x24'!$D$4:$AA$369,'8760'!A8546,'8760'!C8546)</f>
        <v>5.5908785380336798</v>
      </c>
      <c r="E8546" s="130">
        <f t="shared" si="798"/>
        <v>1.1842070952371601E-4</v>
      </c>
      <c r="O8546" s="220">
        <f t="shared" si="800"/>
        <v>43456.875</v>
      </c>
      <c r="P8546">
        <f t="shared" si="801"/>
        <v>1.1842070952371601E-4</v>
      </c>
    </row>
    <row r="8547" spans="1:16">
      <c r="A8547">
        <f t="shared" si="799"/>
        <v>356</v>
      </c>
      <c r="B8547" s="128">
        <f t="shared" si="802"/>
        <v>43456</v>
      </c>
      <c r="C8547" s="126">
        <f t="shared" si="803"/>
        <v>22</v>
      </c>
      <c r="D8547" s="127">
        <f>INDEX('365x24'!$D$4:$AA$369,'8760'!A8547,'8760'!C8547)</f>
        <v>5.3898948872387402</v>
      </c>
      <c r="E8547" s="130">
        <f t="shared" si="798"/>
        <v>1.1416366362871178E-4</v>
      </c>
      <c r="O8547" s="220">
        <f t="shared" si="800"/>
        <v>43456.916666666664</v>
      </c>
      <c r="P8547">
        <f t="shared" si="801"/>
        <v>1.1416366362871178E-4</v>
      </c>
    </row>
    <row r="8548" spans="1:16">
      <c r="A8548">
        <f t="shared" si="799"/>
        <v>356</v>
      </c>
      <c r="B8548" s="128">
        <f t="shared" si="802"/>
        <v>43456</v>
      </c>
      <c r="C8548" s="126">
        <f t="shared" si="803"/>
        <v>23</v>
      </c>
      <c r="D8548" s="127">
        <f>INDEX('365x24'!$D$4:$AA$369,'8760'!A8548,'8760'!C8548)</f>
        <v>5.068254384722791</v>
      </c>
      <c r="E8548" s="130">
        <f t="shared" si="798"/>
        <v>1.0735097824118426E-4</v>
      </c>
      <c r="O8548" s="220">
        <f t="shared" si="800"/>
        <v>43456.958333333336</v>
      </c>
      <c r="P8548">
        <f t="shared" si="801"/>
        <v>1.0735097824118426E-4</v>
      </c>
    </row>
    <row r="8549" spans="1:16">
      <c r="A8549">
        <f t="shared" si="799"/>
        <v>356</v>
      </c>
      <c r="B8549" s="128">
        <f t="shared" si="802"/>
        <v>43456</v>
      </c>
      <c r="C8549" s="126">
        <f t="shared" si="803"/>
        <v>24</v>
      </c>
      <c r="D8549" s="127">
        <f>INDEX('365x24'!$D$4:$AA$369,'8760'!A8549,'8760'!C8549)</f>
        <v>4.204991274343203</v>
      </c>
      <c r="E8549" s="130">
        <f t="shared" si="798"/>
        <v>8.9066154247716749E-5</v>
      </c>
      <c r="O8549" s="220">
        <f t="shared" si="800"/>
        <v>43457</v>
      </c>
      <c r="P8549">
        <f t="shared" si="801"/>
        <v>8.9066154247716749E-5</v>
      </c>
    </row>
    <row r="8550" spans="1:16">
      <c r="A8550">
        <f t="shared" si="799"/>
        <v>357</v>
      </c>
      <c r="B8550" s="128">
        <f t="shared" si="802"/>
        <v>43457</v>
      </c>
      <c r="C8550" s="126">
        <f t="shared" si="803"/>
        <v>1</v>
      </c>
      <c r="D8550" s="127">
        <f>INDEX('365x24'!$D$4:$AA$369,'8760'!A8550,'8760'!C8550)</f>
        <v>1.4884344774459919</v>
      </c>
      <c r="E8550" s="130">
        <f t="shared" si="798"/>
        <v>3.1526613518723884E-5</v>
      </c>
      <c r="O8550" s="220">
        <f t="shared" si="800"/>
        <v>43457.041666666664</v>
      </c>
      <c r="P8550">
        <f t="shared" si="801"/>
        <v>3.1526613518723884E-5</v>
      </c>
    </row>
    <row r="8551" spans="1:16">
      <c r="A8551">
        <f t="shared" si="799"/>
        <v>357</v>
      </c>
      <c r="B8551" s="128">
        <f t="shared" si="802"/>
        <v>43457</v>
      </c>
      <c r="C8551" s="126">
        <f t="shared" si="803"/>
        <v>2</v>
      </c>
      <c r="D8551" s="127">
        <f>INDEX('365x24'!$D$4:$AA$369,'8760'!A8551,'8760'!C8551)</f>
        <v>1.4225509479150913</v>
      </c>
      <c r="E8551" s="130">
        <f t="shared" si="798"/>
        <v>3.0131130812401327E-5</v>
      </c>
      <c r="O8551" s="220">
        <f t="shared" si="800"/>
        <v>43457.083333333336</v>
      </c>
      <c r="P8551">
        <f t="shared" si="801"/>
        <v>3.0131130812401327E-5</v>
      </c>
    </row>
    <row r="8552" spans="1:16">
      <c r="A8552">
        <f t="shared" si="799"/>
        <v>357</v>
      </c>
      <c r="B8552" s="128">
        <f t="shared" si="802"/>
        <v>43457</v>
      </c>
      <c r="C8552" s="126">
        <f t="shared" si="803"/>
        <v>3</v>
      </c>
      <c r="D8552" s="127">
        <f>INDEX('365x24'!$D$4:$AA$369,'8760'!A8552,'8760'!C8552)</f>
        <v>1.4556593657906536</v>
      </c>
      <c r="E8552" s="130">
        <f t="shared" si="798"/>
        <v>3.0832402054364437E-5</v>
      </c>
      <c r="O8552" s="220">
        <f t="shared" si="800"/>
        <v>43457.125</v>
      </c>
      <c r="P8552">
        <f t="shared" si="801"/>
        <v>3.0832402054364437E-5</v>
      </c>
    </row>
    <row r="8553" spans="1:16">
      <c r="A8553">
        <f t="shared" si="799"/>
        <v>357</v>
      </c>
      <c r="B8553" s="128">
        <f t="shared" si="802"/>
        <v>43457</v>
      </c>
      <c r="C8553" s="126">
        <f t="shared" si="803"/>
        <v>4</v>
      </c>
      <c r="D8553" s="127">
        <f>INDEX('365x24'!$D$4:$AA$369,'8760'!A8553,'8760'!C8553)</f>
        <v>1.4743245141231849</v>
      </c>
      <c r="E8553" s="130">
        <f t="shared" si="798"/>
        <v>3.1227749600169132E-5</v>
      </c>
      <c r="O8553" s="220">
        <f t="shared" si="800"/>
        <v>43457.166666666664</v>
      </c>
      <c r="P8553">
        <f t="shared" si="801"/>
        <v>3.1227749600169132E-5</v>
      </c>
    </row>
    <row r="8554" spans="1:16">
      <c r="A8554">
        <f t="shared" si="799"/>
        <v>357</v>
      </c>
      <c r="B8554" s="128">
        <f t="shared" si="802"/>
        <v>43457</v>
      </c>
      <c r="C8554" s="126">
        <f t="shared" si="803"/>
        <v>5</v>
      </c>
      <c r="D8554" s="127">
        <f>INDEX('365x24'!$D$4:$AA$369,'8760'!A8554,'8760'!C8554)</f>
        <v>1.6729750213765577</v>
      </c>
      <c r="E8554" s="130">
        <f t="shared" si="798"/>
        <v>3.5435377051947765E-5</v>
      </c>
      <c r="O8554" s="220">
        <f t="shared" si="800"/>
        <v>43457.208333333336</v>
      </c>
      <c r="P8554">
        <f t="shared" si="801"/>
        <v>3.5435377051947765E-5</v>
      </c>
    </row>
    <row r="8555" spans="1:16">
      <c r="A8555">
        <f t="shared" si="799"/>
        <v>357</v>
      </c>
      <c r="B8555" s="128">
        <f t="shared" si="802"/>
        <v>43457</v>
      </c>
      <c r="C8555" s="126">
        <f t="shared" si="803"/>
        <v>6</v>
      </c>
      <c r="D8555" s="127">
        <f>INDEX('365x24'!$D$4:$AA$369,'8760'!A8555,'8760'!C8555)</f>
        <v>3.1485216583072302</v>
      </c>
      <c r="E8555" s="130">
        <f t="shared" si="798"/>
        <v>6.6689012503330305E-5</v>
      </c>
      <c r="O8555" s="220">
        <f t="shared" si="800"/>
        <v>43457.25</v>
      </c>
      <c r="P8555">
        <f t="shared" si="801"/>
        <v>6.6689012503330305E-5</v>
      </c>
    </row>
    <row r="8556" spans="1:16">
      <c r="A8556">
        <f t="shared" si="799"/>
        <v>357</v>
      </c>
      <c r="B8556" s="128">
        <f t="shared" si="802"/>
        <v>43457</v>
      </c>
      <c r="C8556" s="126">
        <f t="shared" si="803"/>
        <v>7</v>
      </c>
      <c r="D8556" s="127">
        <f>INDEX('365x24'!$D$4:$AA$369,'8760'!A8556,'8760'!C8556)</f>
        <v>4.3704222616476054</v>
      </c>
      <c r="E8556" s="130">
        <f t="shared" si="798"/>
        <v>9.2570157198331056E-5</v>
      </c>
      <c r="O8556" s="220">
        <f t="shared" si="800"/>
        <v>43457.291666666664</v>
      </c>
      <c r="P8556">
        <f t="shared" si="801"/>
        <v>9.2570157198331056E-5</v>
      </c>
    </row>
    <row r="8557" spans="1:16">
      <c r="A8557">
        <f t="shared" si="799"/>
        <v>357</v>
      </c>
      <c r="B8557" s="128">
        <f t="shared" si="802"/>
        <v>43457</v>
      </c>
      <c r="C8557" s="126">
        <f t="shared" si="803"/>
        <v>8</v>
      </c>
      <c r="D8557" s="127">
        <f>INDEX('365x24'!$D$4:$AA$369,'8760'!A8557,'8760'!C8557)</f>
        <v>4.5365198613924553</v>
      </c>
      <c r="E8557" s="130">
        <f t="shared" si="798"/>
        <v>9.6088279704152667E-5</v>
      </c>
      <c r="O8557" s="220">
        <f t="shared" si="800"/>
        <v>43457.333333333336</v>
      </c>
      <c r="P8557">
        <f t="shared" si="801"/>
        <v>9.6088279704152667E-5</v>
      </c>
    </row>
    <row r="8558" spans="1:16">
      <c r="A8558">
        <f t="shared" si="799"/>
        <v>357</v>
      </c>
      <c r="B8558" s="128">
        <f t="shared" si="802"/>
        <v>43457</v>
      </c>
      <c r="C8558" s="126">
        <f t="shared" si="803"/>
        <v>9</v>
      </c>
      <c r="D8558" s="127">
        <f>INDEX('365x24'!$D$4:$AA$369,'8760'!A8558,'8760'!C8558)</f>
        <v>4.4035306795231683</v>
      </c>
      <c r="E8558" s="130">
        <f t="shared" si="798"/>
        <v>9.327142844029417E-5</v>
      </c>
      <c r="O8558" s="220">
        <f t="shared" si="800"/>
        <v>43457.375</v>
      </c>
      <c r="P8558">
        <f t="shared" si="801"/>
        <v>9.327142844029417E-5</v>
      </c>
    </row>
    <row r="8559" spans="1:16">
      <c r="A8559">
        <f t="shared" si="799"/>
        <v>357</v>
      </c>
      <c r="B8559" s="128">
        <f t="shared" si="802"/>
        <v>43457</v>
      </c>
      <c r="C8559" s="126">
        <f t="shared" si="803"/>
        <v>10</v>
      </c>
      <c r="D8559" s="127">
        <f>INDEX('365x24'!$D$4:$AA$369,'8760'!A8559,'8760'!C8559)</f>
        <v>4.4984118502135377</v>
      </c>
      <c r="E8559" s="130">
        <f t="shared" si="798"/>
        <v>9.5281111798134753E-5</v>
      </c>
      <c r="O8559" s="220">
        <f t="shared" si="800"/>
        <v>43457.416666666664</v>
      </c>
      <c r="P8559">
        <f t="shared" si="801"/>
        <v>9.5281111798134753E-5</v>
      </c>
    </row>
    <row r="8560" spans="1:16">
      <c r="A8560">
        <f t="shared" si="799"/>
        <v>357</v>
      </c>
      <c r="B8560" s="128">
        <f t="shared" si="802"/>
        <v>43457</v>
      </c>
      <c r="C8560" s="126">
        <f t="shared" si="803"/>
        <v>11</v>
      </c>
      <c r="D8560" s="127">
        <f>INDEX('365x24'!$D$4:$AA$369,'8760'!A8560,'8760'!C8560)</f>
        <v>5.7643088746234517</v>
      </c>
      <c r="E8560" s="130">
        <f t="shared" si="798"/>
        <v>1.22094147136818E-4</v>
      </c>
      <c r="O8560" s="220">
        <f t="shared" si="800"/>
        <v>43457.458333333336</v>
      </c>
      <c r="P8560">
        <f t="shared" si="801"/>
        <v>1.22094147136818E-4</v>
      </c>
    </row>
    <row r="8561" spans="1:16">
      <c r="A8561">
        <f t="shared" si="799"/>
        <v>357</v>
      </c>
      <c r="B8561" s="128">
        <f t="shared" si="802"/>
        <v>43457</v>
      </c>
      <c r="C8561" s="126">
        <f t="shared" si="803"/>
        <v>12</v>
      </c>
      <c r="D8561" s="127">
        <f>INDEX('365x24'!$D$4:$AA$369,'8760'!A8561,'8760'!C8561)</f>
        <v>6.3238189163057692</v>
      </c>
      <c r="E8561" s="130">
        <f t="shared" si="798"/>
        <v>1.3394516047415423E-4</v>
      </c>
      <c r="O8561" s="220">
        <f t="shared" si="800"/>
        <v>43457.5</v>
      </c>
      <c r="P8561">
        <f t="shared" si="801"/>
        <v>1.3394516047415423E-4</v>
      </c>
    </row>
    <row r="8562" spans="1:16">
      <c r="A8562">
        <f t="shared" si="799"/>
        <v>357</v>
      </c>
      <c r="B8562" s="128">
        <f t="shared" si="802"/>
        <v>43457</v>
      </c>
      <c r="C8562" s="126">
        <f t="shared" si="803"/>
        <v>13</v>
      </c>
      <c r="D8562" s="127">
        <f>INDEX('365x24'!$D$4:$AA$369,'8760'!A8562,'8760'!C8562)</f>
        <v>6.2981543373485396</v>
      </c>
      <c r="E8562" s="130">
        <f t="shared" si="798"/>
        <v>1.3340155759867281E-4</v>
      </c>
      <c r="O8562" s="220">
        <f t="shared" si="800"/>
        <v>43457.541666666664</v>
      </c>
      <c r="P8562">
        <f t="shared" si="801"/>
        <v>1.3340155759867281E-4</v>
      </c>
    </row>
    <row r="8563" spans="1:16">
      <c r="A8563">
        <f t="shared" si="799"/>
        <v>357</v>
      </c>
      <c r="B8563" s="128">
        <f t="shared" si="802"/>
        <v>43457</v>
      </c>
      <c r="C8563" s="126">
        <f t="shared" si="803"/>
        <v>14</v>
      </c>
      <c r="D8563" s="127">
        <f>INDEX('365x24'!$D$4:$AA$369,'8760'!A8563,'8760'!C8563)</f>
        <v>6.2831555574384703</v>
      </c>
      <c r="E8563" s="130">
        <f t="shared" si="798"/>
        <v>1.3308386760650832E-4</v>
      </c>
      <c r="O8563" s="220">
        <f t="shared" si="800"/>
        <v>43457.583333333336</v>
      </c>
      <c r="P8563">
        <f t="shared" si="801"/>
        <v>1.3308386760650832E-4</v>
      </c>
    </row>
    <row r="8564" spans="1:16">
      <c r="A8564">
        <f t="shared" si="799"/>
        <v>357</v>
      </c>
      <c r="B8564" s="128">
        <f t="shared" si="802"/>
        <v>43457</v>
      </c>
      <c r="C8564" s="126">
        <f t="shared" si="803"/>
        <v>15</v>
      </c>
      <c r="D8564" s="127">
        <f>INDEX('365x24'!$D$4:$AA$369,'8760'!A8564,'8760'!C8564)</f>
        <v>5.9290732494874074</v>
      </c>
      <c r="E8564" s="130">
        <f t="shared" si="798"/>
        <v>1.2558403053222503E-4</v>
      </c>
      <c r="O8564" s="220">
        <f t="shared" si="800"/>
        <v>43457.625</v>
      </c>
      <c r="P8564">
        <f t="shared" si="801"/>
        <v>1.2558403053222503E-4</v>
      </c>
    </row>
    <row r="8565" spans="1:16">
      <c r="A8565">
        <f t="shared" si="799"/>
        <v>357</v>
      </c>
      <c r="B8565" s="128">
        <f t="shared" si="802"/>
        <v>43457</v>
      </c>
      <c r="C8565" s="126">
        <f t="shared" si="803"/>
        <v>16</v>
      </c>
      <c r="D8565" s="127">
        <f>INDEX('365x24'!$D$4:$AA$369,'8760'!A8565,'8760'!C8565)</f>
        <v>5.8840769097571952</v>
      </c>
      <c r="E8565" s="130">
        <f t="shared" si="798"/>
        <v>1.246309605557315E-4</v>
      </c>
      <c r="O8565" s="220">
        <f t="shared" si="800"/>
        <v>43457.666666666664</v>
      </c>
      <c r="P8565">
        <f t="shared" si="801"/>
        <v>1.246309605557315E-4</v>
      </c>
    </row>
    <row r="8566" spans="1:16">
      <c r="A8566">
        <f t="shared" si="799"/>
        <v>357</v>
      </c>
      <c r="B8566" s="128">
        <f t="shared" si="802"/>
        <v>43457</v>
      </c>
      <c r="C8566" s="126">
        <f t="shared" si="803"/>
        <v>17</v>
      </c>
      <c r="D8566" s="127">
        <f>INDEX('365x24'!$D$4:$AA$369,'8760'!A8566,'8760'!C8566)</f>
        <v>5.8536349416434259</v>
      </c>
      <c r="E8566" s="130">
        <f t="shared" si="798"/>
        <v>1.2398616753459769E-4</v>
      </c>
      <c r="O8566" s="220">
        <f t="shared" si="800"/>
        <v>43457.708333333336</v>
      </c>
      <c r="P8566">
        <f t="shared" si="801"/>
        <v>1.2398616753459769E-4</v>
      </c>
    </row>
    <row r="8567" spans="1:16">
      <c r="A8567">
        <f t="shared" si="799"/>
        <v>357</v>
      </c>
      <c r="B8567" s="128">
        <f t="shared" si="802"/>
        <v>43457</v>
      </c>
      <c r="C8567" s="126">
        <f t="shared" si="803"/>
        <v>18</v>
      </c>
      <c r="D8567" s="127">
        <f>INDEX('365x24'!$D$4:$AA$369,'8760'!A8567,'8760'!C8567)</f>
        <v>6.0920599911768347</v>
      </c>
      <c r="E8567" s="130">
        <f t="shared" si="798"/>
        <v>1.2903626178041249E-4</v>
      </c>
      <c r="O8567" s="220">
        <f t="shared" si="800"/>
        <v>43457.75</v>
      </c>
      <c r="P8567">
        <f t="shared" si="801"/>
        <v>1.2903626178041249E-4</v>
      </c>
    </row>
    <row r="8568" spans="1:16">
      <c r="A8568">
        <f t="shared" si="799"/>
        <v>357</v>
      </c>
      <c r="B8568" s="128">
        <f t="shared" si="802"/>
        <v>43457</v>
      </c>
      <c r="C8568" s="126">
        <f t="shared" si="803"/>
        <v>19</v>
      </c>
      <c r="D8568" s="127">
        <f>INDEX('365x24'!$D$4:$AA$369,'8760'!A8568,'8760'!C8568)</f>
        <v>6.0316204632429224</v>
      </c>
      <c r="E8568" s="130">
        <f t="shared" si="798"/>
        <v>1.2775608877494966E-4</v>
      </c>
      <c r="O8568" s="220">
        <f t="shared" si="800"/>
        <v>43457.791666666664</v>
      </c>
      <c r="P8568">
        <f t="shared" si="801"/>
        <v>1.2775608877494966E-4</v>
      </c>
    </row>
    <row r="8569" spans="1:16">
      <c r="A8569">
        <f t="shared" si="799"/>
        <v>357</v>
      </c>
      <c r="B8569" s="128">
        <f t="shared" si="802"/>
        <v>43457</v>
      </c>
      <c r="C8569" s="126">
        <f t="shared" si="803"/>
        <v>20</v>
      </c>
      <c r="D8569" s="127">
        <f>INDEX('365x24'!$D$4:$AA$369,'8760'!A8569,'8760'!C8569)</f>
        <v>6.0512855302361261</v>
      </c>
      <c r="E8569" s="130">
        <f t="shared" si="798"/>
        <v>1.2817261565356534E-4</v>
      </c>
      <c r="O8569" s="220">
        <f t="shared" si="800"/>
        <v>43457.833333333336</v>
      </c>
      <c r="P8569">
        <f t="shared" si="801"/>
        <v>1.2817261565356534E-4</v>
      </c>
    </row>
    <row r="8570" spans="1:16">
      <c r="A8570">
        <f t="shared" si="799"/>
        <v>357</v>
      </c>
      <c r="B8570" s="128">
        <f t="shared" si="802"/>
        <v>43457</v>
      </c>
      <c r="C8570" s="126">
        <f t="shared" si="803"/>
        <v>21</v>
      </c>
      <c r="D8570" s="127">
        <f>INDEX('365x24'!$D$4:$AA$369,'8760'!A8570,'8760'!C8570)</f>
        <v>5.5908785380336798</v>
      </c>
      <c r="E8570" s="130">
        <f t="shared" si="798"/>
        <v>1.1842070952371601E-4</v>
      </c>
      <c r="O8570" s="220">
        <f t="shared" si="800"/>
        <v>43457.875</v>
      </c>
      <c r="P8570">
        <f t="shared" si="801"/>
        <v>1.1842070952371601E-4</v>
      </c>
    </row>
    <row r="8571" spans="1:16">
      <c r="A8571">
        <f t="shared" si="799"/>
        <v>357</v>
      </c>
      <c r="B8571" s="128">
        <f t="shared" si="802"/>
        <v>43457</v>
      </c>
      <c r="C8571" s="126">
        <f t="shared" si="803"/>
        <v>22</v>
      </c>
      <c r="D8571" s="127">
        <f>INDEX('365x24'!$D$4:$AA$369,'8760'!A8571,'8760'!C8571)</f>
        <v>5.3898948872387402</v>
      </c>
      <c r="E8571" s="130">
        <f t="shared" si="798"/>
        <v>1.1416366362871178E-4</v>
      </c>
      <c r="O8571" s="220">
        <f t="shared" si="800"/>
        <v>43457.916666666664</v>
      </c>
      <c r="P8571">
        <f t="shared" si="801"/>
        <v>1.1416366362871178E-4</v>
      </c>
    </row>
    <row r="8572" spans="1:16">
      <c r="A8572">
        <f t="shared" si="799"/>
        <v>357</v>
      </c>
      <c r="B8572" s="128">
        <f t="shared" si="802"/>
        <v>43457</v>
      </c>
      <c r="C8572" s="126">
        <f t="shared" si="803"/>
        <v>23</v>
      </c>
      <c r="D8572" s="127">
        <f>INDEX('365x24'!$D$4:$AA$369,'8760'!A8572,'8760'!C8572)</f>
        <v>5.068254384722791</v>
      </c>
      <c r="E8572" s="130">
        <f t="shared" si="798"/>
        <v>1.0735097824118426E-4</v>
      </c>
      <c r="O8572" s="220">
        <f t="shared" si="800"/>
        <v>43457.958333333336</v>
      </c>
      <c r="P8572">
        <f t="shared" si="801"/>
        <v>1.0735097824118426E-4</v>
      </c>
    </row>
    <row r="8573" spans="1:16">
      <c r="A8573">
        <f t="shared" si="799"/>
        <v>357</v>
      </c>
      <c r="B8573" s="128">
        <f t="shared" si="802"/>
        <v>43457</v>
      </c>
      <c r="C8573" s="126">
        <f t="shared" si="803"/>
        <v>24</v>
      </c>
      <c r="D8573" s="127">
        <f>INDEX('365x24'!$D$4:$AA$369,'8760'!A8573,'8760'!C8573)</f>
        <v>4.204991274343203</v>
      </c>
      <c r="E8573" s="130">
        <f t="shared" si="798"/>
        <v>8.9066154247716749E-5</v>
      </c>
      <c r="O8573" s="220">
        <f t="shared" si="800"/>
        <v>43458</v>
      </c>
      <c r="P8573">
        <f t="shared" si="801"/>
        <v>8.9066154247716749E-5</v>
      </c>
    </row>
    <row r="8574" spans="1:16">
      <c r="A8574">
        <f t="shared" si="799"/>
        <v>358</v>
      </c>
      <c r="B8574" s="128">
        <f t="shared" si="802"/>
        <v>43458</v>
      </c>
      <c r="C8574" s="126">
        <f t="shared" si="803"/>
        <v>1</v>
      </c>
      <c r="D8574" s="127">
        <f>INDEX('365x24'!$D$4:$AA$369,'8760'!A8574,'8760'!C8574)</f>
        <v>1.671776366783907</v>
      </c>
      <c r="E8574" s="130">
        <f t="shared" si="798"/>
        <v>3.5409988282299143E-5</v>
      </c>
      <c r="O8574" s="220">
        <f t="shared" si="800"/>
        <v>43458.041666666664</v>
      </c>
      <c r="P8574">
        <f t="shared" si="801"/>
        <v>3.5409988282299143E-5</v>
      </c>
    </row>
    <row r="8575" spans="1:16">
      <c r="A8575">
        <f t="shared" si="799"/>
        <v>358</v>
      </c>
      <c r="B8575" s="128">
        <f t="shared" si="802"/>
        <v>43458</v>
      </c>
      <c r="C8575" s="126">
        <f t="shared" si="803"/>
        <v>2</v>
      </c>
      <c r="D8575" s="127">
        <f>INDEX('365x24'!$D$4:$AA$369,'8760'!A8575,'8760'!C8575)</f>
        <v>1.5670589178461976</v>
      </c>
      <c r="E8575" s="130">
        <f t="shared" si="798"/>
        <v>3.3191962167376888E-5</v>
      </c>
      <c r="O8575" s="220">
        <f t="shared" si="800"/>
        <v>43458.083333333336</v>
      </c>
      <c r="P8575">
        <f t="shared" si="801"/>
        <v>3.3191962167376888E-5</v>
      </c>
    </row>
    <row r="8576" spans="1:16">
      <c r="A8576">
        <f t="shared" si="799"/>
        <v>358</v>
      </c>
      <c r="B8576" s="128">
        <f t="shared" si="802"/>
        <v>43458</v>
      </c>
      <c r="C8576" s="126">
        <f t="shared" si="803"/>
        <v>3</v>
      </c>
      <c r="D8576" s="127">
        <f>INDEX('365x24'!$D$4:$AA$369,'8760'!A8576,'8760'!C8576)</f>
        <v>1.4622963126131292</v>
      </c>
      <c r="E8576" s="130">
        <f t="shared" si="798"/>
        <v>3.0972979594449063E-5</v>
      </c>
      <c r="O8576" s="220">
        <f t="shared" si="800"/>
        <v>43458.125</v>
      </c>
      <c r="P8576">
        <f t="shared" si="801"/>
        <v>3.0972979594449063E-5</v>
      </c>
    </row>
    <row r="8577" spans="1:16">
      <c r="A8577">
        <f t="shared" si="799"/>
        <v>358</v>
      </c>
      <c r="B8577" s="128">
        <f t="shared" si="802"/>
        <v>43458</v>
      </c>
      <c r="C8577" s="126">
        <f t="shared" si="803"/>
        <v>4</v>
      </c>
      <c r="D8577" s="127">
        <f>INDEX('365x24'!$D$4:$AA$369,'8760'!A8577,'8760'!C8577)</f>
        <v>1.4834746151365388</v>
      </c>
      <c r="E8577" s="130">
        <f t="shared" si="798"/>
        <v>3.14215583990625E-5</v>
      </c>
      <c r="O8577" s="220">
        <f t="shared" si="800"/>
        <v>43458.166666666664</v>
      </c>
      <c r="P8577">
        <f t="shared" si="801"/>
        <v>3.14215583990625E-5</v>
      </c>
    </row>
    <row r="8578" spans="1:16">
      <c r="A8578">
        <f t="shared" si="799"/>
        <v>358</v>
      </c>
      <c r="B8578" s="128">
        <f t="shared" si="802"/>
        <v>43458</v>
      </c>
      <c r="C8578" s="126">
        <f t="shared" si="803"/>
        <v>5</v>
      </c>
      <c r="D8578" s="127">
        <f>INDEX('365x24'!$D$4:$AA$369,'8760'!A8578,'8760'!C8578)</f>
        <v>1.6875810701595857</v>
      </c>
      <c r="E8578" s="130">
        <f t="shared" si="798"/>
        <v>3.5744748584249468E-5</v>
      </c>
      <c r="O8578" s="220">
        <f t="shared" si="800"/>
        <v>43458.208333333336</v>
      </c>
      <c r="P8578">
        <f t="shared" si="801"/>
        <v>3.5744748584249468E-5</v>
      </c>
    </row>
    <row r="8579" spans="1:16">
      <c r="A8579">
        <f t="shared" si="799"/>
        <v>358</v>
      </c>
      <c r="B8579" s="128">
        <f t="shared" si="802"/>
        <v>43458</v>
      </c>
      <c r="C8579" s="126">
        <f t="shared" si="803"/>
        <v>6</v>
      </c>
      <c r="D8579" s="127">
        <f>INDEX('365x24'!$D$4:$AA$369,'8760'!A8579,'8760'!C8579)</f>
        <v>3.1417040933127218</v>
      </c>
      <c r="E8579" s="130">
        <f t="shared" si="798"/>
        <v>6.6544609279689952E-5</v>
      </c>
      <c r="O8579" s="220">
        <f t="shared" si="800"/>
        <v>43458.25</v>
      </c>
      <c r="P8579">
        <f t="shared" si="801"/>
        <v>6.6544609279689952E-5</v>
      </c>
    </row>
    <row r="8580" spans="1:16">
      <c r="A8580">
        <f t="shared" si="799"/>
        <v>358</v>
      </c>
      <c r="B8580" s="128">
        <f t="shared" si="802"/>
        <v>43458</v>
      </c>
      <c r="C8580" s="126">
        <f t="shared" si="803"/>
        <v>7</v>
      </c>
      <c r="D8580" s="127">
        <f>INDEX('365x24'!$D$4:$AA$369,'8760'!A8580,'8760'!C8580)</f>
        <v>4.6613940573272421</v>
      </c>
      <c r="E8580" s="130">
        <f t="shared" si="798"/>
        <v>9.8733246999221442E-5</v>
      </c>
      <c r="O8580" s="220">
        <f t="shared" si="800"/>
        <v>43458.291666666664</v>
      </c>
      <c r="P8580">
        <f t="shared" si="801"/>
        <v>9.8733246999221442E-5</v>
      </c>
    </row>
    <row r="8581" spans="1:16">
      <c r="A8581">
        <f t="shared" si="799"/>
        <v>358</v>
      </c>
      <c r="B8581" s="128">
        <f t="shared" si="802"/>
        <v>43458</v>
      </c>
      <c r="C8581" s="126">
        <f t="shared" si="803"/>
        <v>8</v>
      </c>
      <c r="D8581" s="127">
        <f>INDEX('365x24'!$D$4:$AA$369,'8760'!A8581,'8760'!C8581)</f>
        <v>4.9564452912034822</v>
      </c>
      <c r="E8581" s="130">
        <f t="shared" si="798"/>
        <v>1.0498274360763116E-4</v>
      </c>
      <c r="O8581" s="220">
        <f t="shared" si="800"/>
        <v>43458.333333333336</v>
      </c>
      <c r="P8581">
        <f t="shared" si="801"/>
        <v>1.0498274360763116E-4</v>
      </c>
    </row>
    <row r="8582" spans="1:16">
      <c r="A8582">
        <f t="shared" si="799"/>
        <v>358</v>
      </c>
      <c r="B8582" s="128">
        <f t="shared" si="802"/>
        <v>43458</v>
      </c>
      <c r="C8582" s="126">
        <f t="shared" si="803"/>
        <v>9</v>
      </c>
      <c r="D8582" s="127">
        <f>INDEX('365x24'!$D$4:$AA$369,'8760'!A8582,'8760'!C8582)</f>
        <v>4.8472573690252228</v>
      </c>
      <c r="E8582" s="130">
        <f t="shared" ref="E8582:E8645" si="804">D8582*$E$2</f>
        <v>1.0267002815015723E-4</v>
      </c>
      <c r="O8582" s="220">
        <f t="shared" si="800"/>
        <v>43458.375</v>
      </c>
      <c r="P8582">
        <f t="shared" si="801"/>
        <v>1.0267002815015723E-4</v>
      </c>
    </row>
    <row r="8583" spans="1:16">
      <c r="A8583">
        <f t="shared" ref="A8583:A8646" si="805">IF(C8583=1,A8582+1,A8582)</f>
        <v>358</v>
      </c>
      <c r="B8583" s="128">
        <f t="shared" si="802"/>
        <v>43458</v>
      </c>
      <c r="C8583" s="126">
        <f t="shared" si="803"/>
        <v>10</v>
      </c>
      <c r="D8583" s="127">
        <f>INDEX('365x24'!$D$4:$AA$369,'8760'!A8583,'8760'!C8583)</f>
        <v>5.0172256647568023</v>
      </c>
      <c r="E8583" s="130">
        <f t="shared" si="804"/>
        <v>1.0627013608313147E-4</v>
      </c>
      <c r="O8583" s="220">
        <f t="shared" ref="O8583:O8646" si="806">B8583+O$3*C8583</f>
        <v>43458.416666666664</v>
      </c>
      <c r="P8583">
        <f t="shared" ref="P8583:P8646" si="807">E8583</f>
        <v>1.0627013608313147E-4</v>
      </c>
    </row>
    <row r="8584" spans="1:16">
      <c r="A8584">
        <f t="shared" si="805"/>
        <v>358</v>
      </c>
      <c r="B8584" s="128">
        <f t="shared" ref="B8584:B8647" si="808">IF(C8583=24,B8583+1,B8583)</f>
        <v>43458</v>
      </c>
      <c r="C8584" s="126">
        <f t="shared" ref="C8584:C8647" si="809">IF(C8583=24,1,C8583+1)</f>
        <v>11</v>
      </c>
      <c r="D8584" s="127">
        <f>INDEX('365x24'!$D$4:$AA$369,'8760'!A8584,'8760'!C8584)</f>
        <v>6.2573078479078941</v>
      </c>
      <c r="E8584" s="130">
        <f t="shared" si="804"/>
        <v>1.3253638583215908E-4</v>
      </c>
      <c r="O8584" s="220">
        <f t="shared" si="806"/>
        <v>43458.458333333336</v>
      </c>
      <c r="P8584">
        <f t="shared" si="807"/>
        <v>1.3253638583215908E-4</v>
      </c>
    </row>
    <row r="8585" spans="1:16">
      <c r="A8585">
        <f t="shared" si="805"/>
        <v>358</v>
      </c>
      <c r="B8585" s="128">
        <f t="shared" si="808"/>
        <v>43458</v>
      </c>
      <c r="C8585" s="126">
        <f t="shared" si="809"/>
        <v>12</v>
      </c>
      <c r="D8585" s="127">
        <f>INDEX('365x24'!$D$4:$AA$369,'8760'!A8585,'8760'!C8585)</f>
        <v>6.8648858019643288</v>
      </c>
      <c r="E8585" s="130">
        <f t="shared" si="804"/>
        <v>1.4540552829713483E-4</v>
      </c>
      <c r="O8585" s="220">
        <f t="shared" si="806"/>
        <v>43458.5</v>
      </c>
      <c r="P8585">
        <f t="shared" si="807"/>
        <v>1.4540552829713483E-4</v>
      </c>
    </row>
    <row r="8586" spans="1:16">
      <c r="A8586">
        <f t="shared" si="805"/>
        <v>358</v>
      </c>
      <c r="B8586" s="128">
        <f t="shared" si="808"/>
        <v>43458</v>
      </c>
      <c r="C8586" s="126">
        <f t="shared" si="809"/>
        <v>13</v>
      </c>
      <c r="D8586" s="127">
        <f>INDEX('365x24'!$D$4:$AA$369,'8760'!A8586,'8760'!C8586)</f>
        <v>6.867279085618363</v>
      </c>
      <c r="E8586" s="130">
        <f t="shared" si="804"/>
        <v>1.454562205714302E-4</v>
      </c>
      <c r="O8586" s="220">
        <f t="shared" si="806"/>
        <v>43458.541666666664</v>
      </c>
      <c r="P8586">
        <f t="shared" si="807"/>
        <v>1.454562205714302E-4</v>
      </c>
    </row>
    <row r="8587" spans="1:16">
      <c r="A8587">
        <f t="shared" si="805"/>
        <v>358</v>
      </c>
      <c r="B8587" s="128">
        <f t="shared" si="808"/>
        <v>43458</v>
      </c>
      <c r="C8587" s="126">
        <f t="shared" si="809"/>
        <v>14</v>
      </c>
      <c r="D8587" s="127">
        <f>INDEX('365x24'!$D$4:$AA$369,'8760'!A8587,'8760'!C8587)</f>
        <v>6.866375959711184</v>
      </c>
      <c r="E8587" s="130">
        <f t="shared" si="804"/>
        <v>1.4543709141131883E-4</v>
      </c>
      <c r="O8587" s="220">
        <f t="shared" si="806"/>
        <v>43458.583333333336</v>
      </c>
      <c r="P8587">
        <f t="shared" si="807"/>
        <v>1.4543709141131883E-4</v>
      </c>
    </row>
    <row r="8588" spans="1:16">
      <c r="A8588">
        <f t="shared" si="805"/>
        <v>358</v>
      </c>
      <c r="B8588" s="128">
        <f t="shared" si="808"/>
        <v>43458</v>
      </c>
      <c r="C8588" s="126">
        <f t="shared" si="809"/>
        <v>15</v>
      </c>
      <c r="D8588" s="127">
        <f>INDEX('365x24'!$D$4:$AA$369,'8760'!A8588,'8760'!C8588)</f>
        <v>6.5368253161806082</v>
      </c>
      <c r="E8588" s="130">
        <f t="shared" si="804"/>
        <v>1.3845686088665189E-4</v>
      </c>
      <c r="O8588" s="220">
        <f t="shared" si="806"/>
        <v>43458.625</v>
      </c>
      <c r="P8588">
        <f t="shared" si="807"/>
        <v>1.3845686088665189E-4</v>
      </c>
    </row>
    <row r="8589" spans="1:16">
      <c r="A8589">
        <f t="shared" si="805"/>
        <v>358</v>
      </c>
      <c r="B8589" s="128">
        <f t="shared" si="808"/>
        <v>43458</v>
      </c>
      <c r="C8589" s="126">
        <f t="shared" si="809"/>
        <v>16</v>
      </c>
      <c r="D8589" s="127">
        <f>INDEX('365x24'!$D$4:$AA$369,'8760'!A8589,'8760'!C8589)</f>
        <v>6.4502155416818896</v>
      </c>
      <c r="E8589" s="130">
        <f t="shared" si="804"/>
        <v>1.3662237443196412E-4</v>
      </c>
      <c r="O8589" s="220">
        <f t="shared" si="806"/>
        <v>43458.666666666664</v>
      </c>
      <c r="P8589">
        <f t="shared" si="807"/>
        <v>1.3662237443196412E-4</v>
      </c>
    </row>
    <row r="8590" spans="1:16">
      <c r="A8590">
        <f t="shared" si="805"/>
        <v>358</v>
      </c>
      <c r="B8590" s="128">
        <f t="shared" si="808"/>
        <v>43458</v>
      </c>
      <c r="C8590" s="126">
        <f t="shared" si="809"/>
        <v>17</v>
      </c>
      <c r="D8590" s="127">
        <f>INDEX('365x24'!$D$4:$AA$369,'8760'!A8590,'8760'!C8590)</f>
        <v>6.379184689082054</v>
      </c>
      <c r="E8590" s="130">
        <f t="shared" si="804"/>
        <v>1.3511786598919881E-4</v>
      </c>
      <c r="O8590" s="220">
        <f t="shared" si="806"/>
        <v>43458.708333333336</v>
      </c>
      <c r="P8590">
        <f t="shared" si="807"/>
        <v>1.3511786598919881E-4</v>
      </c>
    </row>
    <row r="8591" spans="1:16">
      <c r="A8591">
        <f t="shared" si="805"/>
        <v>358</v>
      </c>
      <c r="B8591" s="128">
        <f t="shared" si="808"/>
        <v>43458</v>
      </c>
      <c r="C8591" s="126">
        <f t="shared" si="809"/>
        <v>18</v>
      </c>
      <c r="D8591" s="127">
        <f>INDEX('365x24'!$D$4:$AA$369,'8760'!A8591,'8760'!C8591)</f>
        <v>6.5813042671093029</v>
      </c>
      <c r="E8591" s="130">
        <f t="shared" si="804"/>
        <v>1.3939897202214062E-4</v>
      </c>
      <c r="O8591" s="220">
        <f t="shared" si="806"/>
        <v>43458.75</v>
      </c>
      <c r="P8591">
        <f t="shared" si="807"/>
        <v>1.3939897202214062E-4</v>
      </c>
    </row>
    <row r="8592" spans="1:16">
      <c r="A8592">
        <f t="shared" si="805"/>
        <v>358</v>
      </c>
      <c r="B8592" s="128">
        <f t="shared" si="808"/>
        <v>43458</v>
      </c>
      <c r="C8592" s="126">
        <f t="shared" si="809"/>
        <v>19</v>
      </c>
      <c r="D8592" s="127">
        <f>INDEX('365x24'!$D$4:$AA$369,'8760'!A8592,'8760'!C8592)</f>
        <v>6.3873579785420471</v>
      </c>
      <c r="E8592" s="130">
        <f t="shared" si="804"/>
        <v>1.3529098488820741E-4</v>
      </c>
      <c r="O8592" s="220">
        <f t="shared" si="806"/>
        <v>43458.791666666664</v>
      </c>
      <c r="P8592">
        <f t="shared" si="807"/>
        <v>1.3529098488820741E-4</v>
      </c>
    </row>
    <row r="8593" spans="1:16">
      <c r="A8593">
        <f t="shared" si="805"/>
        <v>358</v>
      </c>
      <c r="B8593" s="128">
        <f t="shared" si="808"/>
        <v>43458</v>
      </c>
      <c r="C8593" s="126">
        <f t="shared" si="809"/>
        <v>20</v>
      </c>
      <c r="D8593" s="127">
        <f>INDEX('365x24'!$D$4:$AA$369,'8760'!A8593,'8760'!C8593)</f>
        <v>6.4117423780359522</v>
      </c>
      <c r="E8593" s="130">
        <f t="shared" si="804"/>
        <v>1.358074722112165E-4</v>
      </c>
      <c r="O8593" s="220">
        <f t="shared" si="806"/>
        <v>43458.833333333336</v>
      </c>
      <c r="P8593">
        <f t="shared" si="807"/>
        <v>1.358074722112165E-4</v>
      </c>
    </row>
    <row r="8594" spans="1:16">
      <c r="A8594">
        <f t="shared" si="805"/>
        <v>358</v>
      </c>
      <c r="B8594" s="128">
        <f t="shared" si="808"/>
        <v>43458</v>
      </c>
      <c r="C8594" s="126">
        <f t="shared" si="809"/>
        <v>21</v>
      </c>
      <c r="D8594" s="127">
        <f>INDEX('365x24'!$D$4:$AA$369,'8760'!A8594,'8760'!C8594)</f>
        <v>6.0466085737624207</v>
      </c>
      <c r="E8594" s="130">
        <f t="shared" si="804"/>
        <v>1.2807355277815854E-4</v>
      </c>
      <c r="O8594" s="220">
        <f t="shared" si="806"/>
        <v>43458.875</v>
      </c>
      <c r="P8594">
        <f t="shared" si="807"/>
        <v>1.2807355277815854E-4</v>
      </c>
    </row>
    <row r="8595" spans="1:16">
      <c r="A8595">
        <f t="shared" si="805"/>
        <v>358</v>
      </c>
      <c r="B8595" s="128">
        <f t="shared" si="808"/>
        <v>43458</v>
      </c>
      <c r="C8595" s="126">
        <f t="shared" si="809"/>
        <v>22</v>
      </c>
      <c r="D8595" s="127">
        <f>INDEX('365x24'!$D$4:$AA$369,'8760'!A8595,'8760'!C8595)</f>
        <v>5.8028548914140989</v>
      </c>
      <c r="E8595" s="130">
        <f t="shared" si="804"/>
        <v>1.2291059246407905E-4</v>
      </c>
      <c r="O8595" s="220">
        <f t="shared" si="806"/>
        <v>43458.916666666664</v>
      </c>
      <c r="P8595">
        <f t="shared" si="807"/>
        <v>1.2291059246407905E-4</v>
      </c>
    </row>
    <row r="8596" spans="1:16">
      <c r="A8596">
        <f t="shared" si="805"/>
        <v>358</v>
      </c>
      <c r="B8596" s="128">
        <f t="shared" si="808"/>
        <v>43458</v>
      </c>
      <c r="C8596" s="126">
        <f t="shared" si="809"/>
        <v>23</v>
      </c>
      <c r="D8596" s="127">
        <f>INDEX('365x24'!$D$4:$AA$369,'8760'!A8596,'8760'!C8596)</f>
        <v>5.3987963605410405</v>
      </c>
      <c r="E8596" s="130">
        <f t="shared" si="804"/>
        <v>1.1435220623021776E-4</v>
      </c>
      <c r="O8596" s="220">
        <f t="shared" si="806"/>
        <v>43458.958333333336</v>
      </c>
      <c r="P8596">
        <f t="shared" si="807"/>
        <v>1.1435220623021776E-4</v>
      </c>
    </row>
    <row r="8597" spans="1:16">
      <c r="A8597">
        <f t="shared" si="805"/>
        <v>358</v>
      </c>
      <c r="B8597" s="128">
        <f t="shared" si="808"/>
        <v>43458</v>
      </c>
      <c r="C8597" s="126">
        <f t="shared" si="809"/>
        <v>24</v>
      </c>
      <c r="D8597" s="127">
        <f>INDEX('365x24'!$D$4:$AA$369,'8760'!A8597,'8760'!C8597)</f>
        <v>5.0766061931539959</v>
      </c>
      <c r="E8597" s="130">
        <f t="shared" si="804"/>
        <v>1.0752787836045913E-4</v>
      </c>
      <c r="O8597" s="220">
        <f t="shared" si="806"/>
        <v>43459</v>
      </c>
      <c r="P8597">
        <f t="shared" si="807"/>
        <v>1.0752787836045913E-4</v>
      </c>
    </row>
    <row r="8598" spans="1:16">
      <c r="A8598">
        <f t="shared" si="805"/>
        <v>359</v>
      </c>
      <c r="B8598" s="128">
        <f t="shared" si="808"/>
        <v>43459</v>
      </c>
      <c r="C8598" s="126">
        <f t="shared" si="809"/>
        <v>1</v>
      </c>
      <c r="D8598" s="127">
        <f>INDEX('365x24'!$D$4:$AA$369,'8760'!A8598,'8760'!C8598)</f>
        <v>1.4884344774459919</v>
      </c>
      <c r="E8598" s="130">
        <f t="shared" si="804"/>
        <v>3.1526613518723884E-5</v>
      </c>
      <c r="O8598" s="220">
        <f t="shared" si="806"/>
        <v>43459.041666666664</v>
      </c>
      <c r="P8598">
        <f t="shared" si="807"/>
        <v>3.1526613518723884E-5</v>
      </c>
    </row>
    <row r="8599" spans="1:16">
      <c r="A8599">
        <f t="shared" si="805"/>
        <v>359</v>
      </c>
      <c r="B8599" s="128">
        <f t="shared" si="808"/>
        <v>43459</v>
      </c>
      <c r="C8599" s="126">
        <f t="shared" si="809"/>
        <v>2</v>
      </c>
      <c r="D8599" s="127">
        <f>INDEX('365x24'!$D$4:$AA$369,'8760'!A8599,'8760'!C8599)</f>
        <v>1.4225509479150913</v>
      </c>
      <c r="E8599" s="130">
        <f t="shared" si="804"/>
        <v>3.0131130812401327E-5</v>
      </c>
      <c r="O8599" s="220">
        <f t="shared" si="806"/>
        <v>43459.083333333336</v>
      </c>
      <c r="P8599">
        <f t="shared" si="807"/>
        <v>3.0131130812401327E-5</v>
      </c>
    </row>
    <row r="8600" spans="1:16">
      <c r="A8600">
        <f t="shared" si="805"/>
        <v>359</v>
      </c>
      <c r="B8600" s="128">
        <f t="shared" si="808"/>
        <v>43459</v>
      </c>
      <c r="C8600" s="126">
        <f t="shared" si="809"/>
        <v>3</v>
      </c>
      <c r="D8600" s="127">
        <f>INDEX('365x24'!$D$4:$AA$369,'8760'!A8600,'8760'!C8600)</f>
        <v>1.4556593657906536</v>
      </c>
      <c r="E8600" s="130">
        <f t="shared" si="804"/>
        <v>3.0832402054364437E-5</v>
      </c>
      <c r="O8600" s="220">
        <f t="shared" si="806"/>
        <v>43459.125</v>
      </c>
      <c r="P8600">
        <f t="shared" si="807"/>
        <v>3.0832402054364437E-5</v>
      </c>
    </row>
    <row r="8601" spans="1:16">
      <c r="A8601">
        <f t="shared" si="805"/>
        <v>359</v>
      </c>
      <c r="B8601" s="128">
        <f t="shared" si="808"/>
        <v>43459</v>
      </c>
      <c r="C8601" s="126">
        <f t="shared" si="809"/>
        <v>4</v>
      </c>
      <c r="D8601" s="127">
        <f>INDEX('365x24'!$D$4:$AA$369,'8760'!A8601,'8760'!C8601)</f>
        <v>1.4743245141231849</v>
      </c>
      <c r="E8601" s="130">
        <f t="shared" si="804"/>
        <v>3.1227749600169132E-5</v>
      </c>
      <c r="O8601" s="220">
        <f t="shared" si="806"/>
        <v>43459.166666666664</v>
      </c>
      <c r="P8601">
        <f t="shared" si="807"/>
        <v>3.1227749600169132E-5</v>
      </c>
    </row>
    <row r="8602" spans="1:16">
      <c r="A8602">
        <f t="shared" si="805"/>
        <v>359</v>
      </c>
      <c r="B8602" s="128">
        <f t="shared" si="808"/>
        <v>43459</v>
      </c>
      <c r="C8602" s="126">
        <f t="shared" si="809"/>
        <v>5</v>
      </c>
      <c r="D8602" s="127">
        <f>INDEX('365x24'!$D$4:$AA$369,'8760'!A8602,'8760'!C8602)</f>
        <v>1.6729750213765577</v>
      </c>
      <c r="E8602" s="130">
        <f t="shared" si="804"/>
        <v>3.5435377051947765E-5</v>
      </c>
      <c r="O8602" s="220">
        <f t="shared" si="806"/>
        <v>43459.208333333336</v>
      </c>
      <c r="P8602">
        <f t="shared" si="807"/>
        <v>3.5435377051947765E-5</v>
      </c>
    </row>
    <row r="8603" spans="1:16">
      <c r="A8603">
        <f t="shared" si="805"/>
        <v>359</v>
      </c>
      <c r="B8603" s="128">
        <f t="shared" si="808"/>
        <v>43459</v>
      </c>
      <c r="C8603" s="126">
        <f t="shared" si="809"/>
        <v>6</v>
      </c>
      <c r="D8603" s="127">
        <f>INDEX('365x24'!$D$4:$AA$369,'8760'!A8603,'8760'!C8603)</f>
        <v>3.1485216583072302</v>
      </c>
      <c r="E8603" s="130">
        <f t="shared" si="804"/>
        <v>6.6689012503330305E-5</v>
      </c>
      <c r="O8603" s="220">
        <f t="shared" si="806"/>
        <v>43459.25</v>
      </c>
      <c r="P8603">
        <f t="shared" si="807"/>
        <v>6.6689012503330305E-5</v>
      </c>
    </row>
    <row r="8604" spans="1:16">
      <c r="A8604">
        <f t="shared" si="805"/>
        <v>359</v>
      </c>
      <c r="B8604" s="128">
        <f t="shared" si="808"/>
        <v>43459</v>
      </c>
      <c r="C8604" s="126">
        <f t="shared" si="809"/>
        <v>7</v>
      </c>
      <c r="D8604" s="127">
        <f>INDEX('365x24'!$D$4:$AA$369,'8760'!A8604,'8760'!C8604)</f>
        <v>4.3704222616476054</v>
      </c>
      <c r="E8604" s="130">
        <f t="shared" si="804"/>
        <v>9.2570157198331056E-5</v>
      </c>
      <c r="O8604" s="220">
        <f t="shared" si="806"/>
        <v>43459.291666666664</v>
      </c>
      <c r="P8604">
        <f t="shared" si="807"/>
        <v>9.2570157198331056E-5</v>
      </c>
    </row>
    <row r="8605" spans="1:16">
      <c r="A8605">
        <f t="shared" si="805"/>
        <v>359</v>
      </c>
      <c r="B8605" s="128">
        <f t="shared" si="808"/>
        <v>43459</v>
      </c>
      <c r="C8605" s="126">
        <f t="shared" si="809"/>
        <v>8</v>
      </c>
      <c r="D8605" s="127">
        <f>INDEX('365x24'!$D$4:$AA$369,'8760'!A8605,'8760'!C8605)</f>
        <v>4.5365198613924553</v>
      </c>
      <c r="E8605" s="130">
        <f t="shared" si="804"/>
        <v>9.6088279704152667E-5</v>
      </c>
      <c r="O8605" s="220">
        <f t="shared" si="806"/>
        <v>43459.333333333336</v>
      </c>
      <c r="P8605">
        <f t="shared" si="807"/>
        <v>9.6088279704152667E-5</v>
      </c>
    </row>
    <row r="8606" spans="1:16">
      <c r="A8606">
        <f t="shared" si="805"/>
        <v>359</v>
      </c>
      <c r="B8606" s="128">
        <f t="shared" si="808"/>
        <v>43459</v>
      </c>
      <c r="C8606" s="126">
        <f t="shared" si="809"/>
        <v>9</v>
      </c>
      <c r="D8606" s="127">
        <f>INDEX('365x24'!$D$4:$AA$369,'8760'!A8606,'8760'!C8606)</f>
        <v>4.4035306795231683</v>
      </c>
      <c r="E8606" s="130">
        <f t="shared" si="804"/>
        <v>9.327142844029417E-5</v>
      </c>
      <c r="O8606" s="220">
        <f t="shared" si="806"/>
        <v>43459.375</v>
      </c>
      <c r="P8606">
        <f t="shared" si="807"/>
        <v>9.327142844029417E-5</v>
      </c>
    </row>
    <row r="8607" spans="1:16">
      <c r="A8607">
        <f t="shared" si="805"/>
        <v>359</v>
      </c>
      <c r="B8607" s="128">
        <f t="shared" si="808"/>
        <v>43459</v>
      </c>
      <c r="C8607" s="126">
        <f t="shared" si="809"/>
        <v>10</v>
      </c>
      <c r="D8607" s="127">
        <f>INDEX('365x24'!$D$4:$AA$369,'8760'!A8607,'8760'!C8607)</f>
        <v>4.4984118502135377</v>
      </c>
      <c r="E8607" s="130">
        <f t="shared" si="804"/>
        <v>9.5281111798134753E-5</v>
      </c>
      <c r="O8607" s="220">
        <f t="shared" si="806"/>
        <v>43459.416666666664</v>
      </c>
      <c r="P8607">
        <f t="shared" si="807"/>
        <v>9.5281111798134753E-5</v>
      </c>
    </row>
    <row r="8608" spans="1:16">
      <c r="A8608">
        <f t="shared" si="805"/>
        <v>359</v>
      </c>
      <c r="B8608" s="128">
        <f t="shared" si="808"/>
        <v>43459</v>
      </c>
      <c r="C8608" s="126">
        <f t="shared" si="809"/>
        <v>11</v>
      </c>
      <c r="D8608" s="127">
        <f>INDEX('365x24'!$D$4:$AA$369,'8760'!A8608,'8760'!C8608)</f>
        <v>5.7643088746234517</v>
      </c>
      <c r="E8608" s="130">
        <f t="shared" si="804"/>
        <v>1.22094147136818E-4</v>
      </c>
      <c r="O8608" s="220">
        <f t="shared" si="806"/>
        <v>43459.458333333336</v>
      </c>
      <c r="P8608">
        <f t="shared" si="807"/>
        <v>1.22094147136818E-4</v>
      </c>
    </row>
    <row r="8609" spans="1:16">
      <c r="A8609">
        <f t="shared" si="805"/>
        <v>359</v>
      </c>
      <c r="B8609" s="128">
        <f t="shared" si="808"/>
        <v>43459</v>
      </c>
      <c r="C8609" s="126">
        <f t="shared" si="809"/>
        <v>12</v>
      </c>
      <c r="D8609" s="127">
        <f>INDEX('365x24'!$D$4:$AA$369,'8760'!A8609,'8760'!C8609)</f>
        <v>6.3238189163057692</v>
      </c>
      <c r="E8609" s="130">
        <f t="shared" si="804"/>
        <v>1.3394516047415423E-4</v>
      </c>
      <c r="O8609" s="220">
        <f t="shared" si="806"/>
        <v>43459.5</v>
      </c>
      <c r="P8609">
        <f t="shared" si="807"/>
        <v>1.3394516047415423E-4</v>
      </c>
    </row>
    <row r="8610" spans="1:16">
      <c r="A8610">
        <f t="shared" si="805"/>
        <v>359</v>
      </c>
      <c r="B8610" s="128">
        <f t="shared" si="808"/>
        <v>43459</v>
      </c>
      <c r="C8610" s="126">
        <f t="shared" si="809"/>
        <v>13</v>
      </c>
      <c r="D8610" s="127">
        <f>INDEX('365x24'!$D$4:$AA$369,'8760'!A8610,'8760'!C8610)</f>
        <v>6.2981543373485396</v>
      </c>
      <c r="E8610" s="130">
        <f t="shared" si="804"/>
        <v>1.3340155759867281E-4</v>
      </c>
      <c r="O8610" s="220">
        <f t="shared" si="806"/>
        <v>43459.541666666664</v>
      </c>
      <c r="P8610">
        <f t="shared" si="807"/>
        <v>1.3340155759867281E-4</v>
      </c>
    </row>
    <row r="8611" spans="1:16">
      <c r="A8611">
        <f t="shared" si="805"/>
        <v>359</v>
      </c>
      <c r="B8611" s="128">
        <f t="shared" si="808"/>
        <v>43459</v>
      </c>
      <c r="C8611" s="126">
        <f t="shared" si="809"/>
        <v>14</v>
      </c>
      <c r="D8611" s="127">
        <f>INDEX('365x24'!$D$4:$AA$369,'8760'!A8611,'8760'!C8611)</f>
        <v>6.2831555574384703</v>
      </c>
      <c r="E8611" s="130">
        <f t="shared" si="804"/>
        <v>1.3308386760650832E-4</v>
      </c>
      <c r="O8611" s="220">
        <f t="shared" si="806"/>
        <v>43459.583333333336</v>
      </c>
      <c r="P8611">
        <f t="shared" si="807"/>
        <v>1.3308386760650832E-4</v>
      </c>
    </row>
    <row r="8612" spans="1:16">
      <c r="A8612">
        <f t="shared" si="805"/>
        <v>359</v>
      </c>
      <c r="B8612" s="128">
        <f t="shared" si="808"/>
        <v>43459</v>
      </c>
      <c r="C8612" s="126">
        <f t="shared" si="809"/>
        <v>15</v>
      </c>
      <c r="D8612" s="127">
        <f>INDEX('365x24'!$D$4:$AA$369,'8760'!A8612,'8760'!C8612)</f>
        <v>5.9290732494874074</v>
      </c>
      <c r="E8612" s="130">
        <f t="shared" si="804"/>
        <v>1.2558403053222503E-4</v>
      </c>
      <c r="O8612" s="220">
        <f t="shared" si="806"/>
        <v>43459.625</v>
      </c>
      <c r="P8612">
        <f t="shared" si="807"/>
        <v>1.2558403053222503E-4</v>
      </c>
    </row>
    <row r="8613" spans="1:16">
      <c r="A8613">
        <f t="shared" si="805"/>
        <v>359</v>
      </c>
      <c r="B8613" s="128">
        <f t="shared" si="808"/>
        <v>43459</v>
      </c>
      <c r="C8613" s="126">
        <f t="shared" si="809"/>
        <v>16</v>
      </c>
      <c r="D8613" s="127">
        <f>INDEX('365x24'!$D$4:$AA$369,'8760'!A8613,'8760'!C8613)</f>
        <v>5.8840769097571952</v>
      </c>
      <c r="E8613" s="130">
        <f t="shared" si="804"/>
        <v>1.246309605557315E-4</v>
      </c>
      <c r="O8613" s="220">
        <f t="shared" si="806"/>
        <v>43459.666666666664</v>
      </c>
      <c r="P8613">
        <f t="shared" si="807"/>
        <v>1.246309605557315E-4</v>
      </c>
    </row>
    <row r="8614" spans="1:16">
      <c r="A8614">
        <f t="shared" si="805"/>
        <v>359</v>
      </c>
      <c r="B8614" s="128">
        <f t="shared" si="808"/>
        <v>43459</v>
      </c>
      <c r="C8614" s="126">
        <f t="shared" si="809"/>
        <v>17</v>
      </c>
      <c r="D8614" s="127">
        <f>INDEX('365x24'!$D$4:$AA$369,'8760'!A8614,'8760'!C8614)</f>
        <v>5.8536349416434259</v>
      </c>
      <c r="E8614" s="130">
        <f t="shared" si="804"/>
        <v>1.2398616753459769E-4</v>
      </c>
      <c r="O8614" s="220">
        <f t="shared" si="806"/>
        <v>43459.708333333336</v>
      </c>
      <c r="P8614">
        <f t="shared" si="807"/>
        <v>1.2398616753459769E-4</v>
      </c>
    </row>
    <row r="8615" spans="1:16">
      <c r="A8615">
        <f t="shared" si="805"/>
        <v>359</v>
      </c>
      <c r="B8615" s="128">
        <f t="shared" si="808"/>
        <v>43459</v>
      </c>
      <c r="C8615" s="126">
        <f t="shared" si="809"/>
        <v>18</v>
      </c>
      <c r="D8615" s="127">
        <f>INDEX('365x24'!$D$4:$AA$369,'8760'!A8615,'8760'!C8615)</f>
        <v>6.0920599911768347</v>
      </c>
      <c r="E8615" s="130">
        <f t="shared" si="804"/>
        <v>1.2903626178041249E-4</v>
      </c>
      <c r="O8615" s="220">
        <f t="shared" si="806"/>
        <v>43459.75</v>
      </c>
      <c r="P8615">
        <f t="shared" si="807"/>
        <v>1.2903626178041249E-4</v>
      </c>
    </row>
    <row r="8616" spans="1:16">
      <c r="A8616">
        <f t="shared" si="805"/>
        <v>359</v>
      </c>
      <c r="B8616" s="128">
        <f t="shared" si="808"/>
        <v>43459</v>
      </c>
      <c r="C8616" s="126">
        <f t="shared" si="809"/>
        <v>19</v>
      </c>
      <c r="D8616" s="127">
        <f>INDEX('365x24'!$D$4:$AA$369,'8760'!A8616,'8760'!C8616)</f>
        <v>6.0316204632429224</v>
      </c>
      <c r="E8616" s="130">
        <f t="shared" si="804"/>
        <v>1.2775608877494966E-4</v>
      </c>
      <c r="O8616" s="220">
        <f t="shared" si="806"/>
        <v>43459.791666666664</v>
      </c>
      <c r="P8616">
        <f t="shared" si="807"/>
        <v>1.2775608877494966E-4</v>
      </c>
    </row>
    <row r="8617" spans="1:16">
      <c r="A8617">
        <f t="shared" si="805"/>
        <v>359</v>
      </c>
      <c r="B8617" s="128">
        <f t="shared" si="808"/>
        <v>43459</v>
      </c>
      <c r="C8617" s="126">
        <f t="shared" si="809"/>
        <v>20</v>
      </c>
      <c r="D8617" s="127">
        <f>INDEX('365x24'!$D$4:$AA$369,'8760'!A8617,'8760'!C8617)</f>
        <v>6.0512855302361261</v>
      </c>
      <c r="E8617" s="130">
        <f t="shared" si="804"/>
        <v>1.2817261565356534E-4</v>
      </c>
      <c r="O8617" s="220">
        <f t="shared" si="806"/>
        <v>43459.833333333336</v>
      </c>
      <c r="P8617">
        <f t="shared" si="807"/>
        <v>1.2817261565356534E-4</v>
      </c>
    </row>
    <row r="8618" spans="1:16">
      <c r="A8618">
        <f t="shared" si="805"/>
        <v>359</v>
      </c>
      <c r="B8618" s="128">
        <f t="shared" si="808"/>
        <v>43459</v>
      </c>
      <c r="C8618" s="126">
        <f t="shared" si="809"/>
        <v>21</v>
      </c>
      <c r="D8618" s="127">
        <f>INDEX('365x24'!$D$4:$AA$369,'8760'!A8618,'8760'!C8618)</f>
        <v>5.5908785380336798</v>
      </c>
      <c r="E8618" s="130">
        <f t="shared" si="804"/>
        <v>1.1842070952371601E-4</v>
      </c>
      <c r="O8618" s="220">
        <f t="shared" si="806"/>
        <v>43459.875</v>
      </c>
      <c r="P8618">
        <f t="shared" si="807"/>
        <v>1.1842070952371601E-4</v>
      </c>
    </row>
    <row r="8619" spans="1:16">
      <c r="A8619">
        <f t="shared" si="805"/>
        <v>359</v>
      </c>
      <c r="B8619" s="128">
        <f t="shared" si="808"/>
        <v>43459</v>
      </c>
      <c r="C8619" s="126">
        <f t="shared" si="809"/>
        <v>22</v>
      </c>
      <c r="D8619" s="127">
        <f>INDEX('365x24'!$D$4:$AA$369,'8760'!A8619,'8760'!C8619)</f>
        <v>5.3898948872387402</v>
      </c>
      <c r="E8619" s="130">
        <f t="shared" si="804"/>
        <v>1.1416366362871178E-4</v>
      </c>
      <c r="O8619" s="220">
        <f t="shared" si="806"/>
        <v>43459.916666666664</v>
      </c>
      <c r="P8619">
        <f t="shared" si="807"/>
        <v>1.1416366362871178E-4</v>
      </c>
    </row>
    <row r="8620" spans="1:16">
      <c r="A8620">
        <f t="shared" si="805"/>
        <v>359</v>
      </c>
      <c r="B8620" s="128">
        <f t="shared" si="808"/>
        <v>43459</v>
      </c>
      <c r="C8620" s="126">
        <f t="shared" si="809"/>
        <v>23</v>
      </c>
      <c r="D8620" s="127">
        <f>INDEX('365x24'!$D$4:$AA$369,'8760'!A8620,'8760'!C8620)</f>
        <v>5.068254384722791</v>
      </c>
      <c r="E8620" s="130">
        <f t="shared" si="804"/>
        <v>1.0735097824118426E-4</v>
      </c>
      <c r="O8620" s="220">
        <f t="shared" si="806"/>
        <v>43459.958333333336</v>
      </c>
      <c r="P8620">
        <f t="shared" si="807"/>
        <v>1.0735097824118426E-4</v>
      </c>
    </row>
    <row r="8621" spans="1:16">
      <c r="A8621">
        <f t="shared" si="805"/>
        <v>359</v>
      </c>
      <c r="B8621" s="128">
        <f t="shared" si="808"/>
        <v>43459</v>
      </c>
      <c r="C8621" s="126">
        <f t="shared" si="809"/>
        <v>24</v>
      </c>
      <c r="D8621" s="127">
        <f>INDEX('365x24'!$D$4:$AA$369,'8760'!A8621,'8760'!C8621)</f>
        <v>4.204991274343203</v>
      </c>
      <c r="E8621" s="130">
        <f t="shared" si="804"/>
        <v>8.9066154247716749E-5</v>
      </c>
      <c r="O8621" s="220">
        <f t="shared" si="806"/>
        <v>43460</v>
      </c>
      <c r="P8621">
        <f t="shared" si="807"/>
        <v>8.9066154247716749E-5</v>
      </c>
    </row>
    <row r="8622" spans="1:16">
      <c r="A8622">
        <f t="shared" si="805"/>
        <v>360</v>
      </c>
      <c r="B8622" s="128">
        <f t="shared" si="808"/>
        <v>43460</v>
      </c>
      <c r="C8622" s="126">
        <f t="shared" si="809"/>
        <v>1</v>
      </c>
      <c r="D8622" s="127">
        <f>INDEX('365x24'!$D$4:$AA$369,'8760'!A8622,'8760'!C8622)</f>
        <v>1.671776366783907</v>
      </c>
      <c r="E8622" s="130">
        <f t="shared" si="804"/>
        <v>3.5409988282299143E-5</v>
      </c>
      <c r="O8622" s="220">
        <f t="shared" si="806"/>
        <v>43460.041666666664</v>
      </c>
      <c r="P8622">
        <f t="shared" si="807"/>
        <v>3.5409988282299143E-5</v>
      </c>
    </row>
    <row r="8623" spans="1:16">
      <c r="A8623">
        <f t="shared" si="805"/>
        <v>360</v>
      </c>
      <c r="B8623" s="128">
        <f t="shared" si="808"/>
        <v>43460</v>
      </c>
      <c r="C8623" s="126">
        <f t="shared" si="809"/>
        <v>2</v>
      </c>
      <c r="D8623" s="127">
        <f>INDEX('365x24'!$D$4:$AA$369,'8760'!A8623,'8760'!C8623)</f>
        <v>1.5670589178461976</v>
      </c>
      <c r="E8623" s="130">
        <f t="shared" si="804"/>
        <v>3.3191962167376888E-5</v>
      </c>
      <c r="O8623" s="220">
        <f t="shared" si="806"/>
        <v>43460.083333333336</v>
      </c>
      <c r="P8623">
        <f t="shared" si="807"/>
        <v>3.3191962167376888E-5</v>
      </c>
    </row>
    <row r="8624" spans="1:16">
      <c r="A8624">
        <f t="shared" si="805"/>
        <v>360</v>
      </c>
      <c r="B8624" s="128">
        <f t="shared" si="808"/>
        <v>43460</v>
      </c>
      <c r="C8624" s="126">
        <f t="shared" si="809"/>
        <v>3</v>
      </c>
      <c r="D8624" s="127">
        <f>INDEX('365x24'!$D$4:$AA$369,'8760'!A8624,'8760'!C8624)</f>
        <v>1.4622963126131292</v>
      </c>
      <c r="E8624" s="130">
        <f t="shared" si="804"/>
        <v>3.0972979594449063E-5</v>
      </c>
      <c r="O8624" s="220">
        <f t="shared" si="806"/>
        <v>43460.125</v>
      </c>
      <c r="P8624">
        <f t="shared" si="807"/>
        <v>3.0972979594449063E-5</v>
      </c>
    </row>
    <row r="8625" spans="1:16">
      <c r="A8625">
        <f t="shared" si="805"/>
        <v>360</v>
      </c>
      <c r="B8625" s="128">
        <f t="shared" si="808"/>
        <v>43460</v>
      </c>
      <c r="C8625" s="126">
        <f t="shared" si="809"/>
        <v>4</v>
      </c>
      <c r="D8625" s="127">
        <f>INDEX('365x24'!$D$4:$AA$369,'8760'!A8625,'8760'!C8625)</f>
        <v>1.4834746151365388</v>
      </c>
      <c r="E8625" s="130">
        <f t="shared" si="804"/>
        <v>3.14215583990625E-5</v>
      </c>
      <c r="O8625" s="220">
        <f t="shared" si="806"/>
        <v>43460.166666666664</v>
      </c>
      <c r="P8625">
        <f t="shared" si="807"/>
        <v>3.14215583990625E-5</v>
      </c>
    </row>
    <row r="8626" spans="1:16">
      <c r="A8626">
        <f t="shared" si="805"/>
        <v>360</v>
      </c>
      <c r="B8626" s="128">
        <f t="shared" si="808"/>
        <v>43460</v>
      </c>
      <c r="C8626" s="126">
        <f t="shared" si="809"/>
        <v>5</v>
      </c>
      <c r="D8626" s="127">
        <f>INDEX('365x24'!$D$4:$AA$369,'8760'!A8626,'8760'!C8626)</f>
        <v>1.6875810701595857</v>
      </c>
      <c r="E8626" s="130">
        <f t="shared" si="804"/>
        <v>3.5744748584249468E-5</v>
      </c>
      <c r="O8626" s="220">
        <f t="shared" si="806"/>
        <v>43460.208333333336</v>
      </c>
      <c r="P8626">
        <f t="shared" si="807"/>
        <v>3.5744748584249468E-5</v>
      </c>
    </row>
    <row r="8627" spans="1:16">
      <c r="A8627">
        <f t="shared" si="805"/>
        <v>360</v>
      </c>
      <c r="B8627" s="128">
        <f t="shared" si="808"/>
        <v>43460</v>
      </c>
      <c r="C8627" s="126">
        <f t="shared" si="809"/>
        <v>6</v>
      </c>
      <c r="D8627" s="127">
        <f>INDEX('365x24'!$D$4:$AA$369,'8760'!A8627,'8760'!C8627)</f>
        <v>3.1417040933127218</v>
      </c>
      <c r="E8627" s="130">
        <f t="shared" si="804"/>
        <v>6.6544609279689952E-5</v>
      </c>
      <c r="O8627" s="220">
        <f t="shared" si="806"/>
        <v>43460.25</v>
      </c>
      <c r="P8627">
        <f t="shared" si="807"/>
        <v>6.6544609279689952E-5</v>
      </c>
    </row>
    <row r="8628" spans="1:16">
      <c r="A8628">
        <f t="shared" si="805"/>
        <v>360</v>
      </c>
      <c r="B8628" s="128">
        <f t="shared" si="808"/>
        <v>43460</v>
      </c>
      <c r="C8628" s="126">
        <f t="shared" si="809"/>
        <v>7</v>
      </c>
      <c r="D8628" s="127">
        <f>INDEX('365x24'!$D$4:$AA$369,'8760'!A8628,'8760'!C8628)</f>
        <v>4.6613940573272421</v>
      </c>
      <c r="E8628" s="130">
        <f t="shared" si="804"/>
        <v>9.8733246999221442E-5</v>
      </c>
      <c r="O8628" s="220">
        <f t="shared" si="806"/>
        <v>43460.291666666664</v>
      </c>
      <c r="P8628">
        <f t="shared" si="807"/>
        <v>9.8733246999221442E-5</v>
      </c>
    </row>
    <row r="8629" spans="1:16">
      <c r="A8629">
        <f t="shared" si="805"/>
        <v>360</v>
      </c>
      <c r="B8629" s="128">
        <f t="shared" si="808"/>
        <v>43460</v>
      </c>
      <c r="C8629" s="126">
        <f t="shared" si="809"/>
        <v>8</v>
      </c>
      <c r="D8629" s="127">
        <f>INDEX('365x24'!$D$4:$AA$369,'8760'!A8629,'8760'!C8629)</f>
        <v>4.9564452912034822</v>
      </c>
      <c r="E8629" s="130">
        <f t="shared" si="804"/>
        <v>1.0498274360763116E-4</v>
      </c>
      <c r="O8629" s="220">
        <f t="shared" si="806"/>
        <v>43460.333333333336</v>
      </c>
      <c r="P8629">
        <f t="shared" si="807"/>
        <v>1.0498274360763116E-4</v>
      </c>
    </row>
    <row r="8630" spans="1:16">
      <c r="A8630">
        <f t="shared" si="805"/>
        <v>360</v>
      </c>
      <c r="B8630" s="128">
        <f t="shared" si="808"/>
        <v>43460</v>
      </c>
      <c r="C8630" s="126">
        <f t="shared" si="809"/>
        <v>9</v>
      </c>
      <c r="D8630" s="127">
        <f>INDEX('365x24'!$D$4:$AA$369,'8760'!A8630,'8760'!C8630)</f>
        <v>4.8472573690252228</v>
      </c>
      <c r="E8630" s="130">
        <f t="shared" si="804"/>
        <v>1.0267002815015723E-4</v>
      </c>
      <c r="O8630" s="220">
        <f t="shared" si="806"/>
        <v>43460.375</v>
      </c>
      <c r="P8630">
        <f t="shared" si="807"/>
        <v>1.0267002815015723E-4</v>
      </c>
    </row>
    <row r="8631" spans="1:16">
      <c r="A8631">
        <f t="shared" si="805"/>
        <v>360</v>
      </c>
      <c r="B8631" s="128">
        <f t="shared" si="808"/>
        <v>43460</v>
      </c>
      <c r="C8631" s="126">
        <f t="shared" si="809"/>
        <v>10</v>
      </c>
      <c r="D8631" s="127">
        <f>INDEX('365x24'!$D$4:$AA$369,'8760'!A8631,'8760'!C8631)</f>
        <v>5.0172256647568023</v>
      </c>
      <c r="E8631" s="130">
        <f t="shared" si="804"/>
        <v>1.0627013608313147E-4</v>
      </c>
      <c r="O8631" s="220">
        <f t="shared" si="806"/>
        <v>43460.416666666664</v>
      </c>
      <c r="P8631">
        <f t="shared" si="807"/>
        <v>1.0627013608313147E-4</v>
      </c>
    </row>
    <row r="8632" spans="1:16">
      <c r="A8632">
        <f t="shared" si="805"/>
        <v>360</v>
      </c>
      <c r="B8632" s="128">
        <f t="shared" si="808"/>
        <v>43460</v>
      </c>
      <c r="C8632" s="126">
        <f t="shared" si="809"/>
        <v>11</v>
      </c>
      <c r="D8632" s="127">
        <f>INDEX('365x24'!$D$4:$AA$369,'8760'!A8632,'8760'!C8632)</f>
        <v>6.2573078479078941</v>
      </c>
      <c r="E8632" s="130">
        <f t="shared" si="804"/>
        <v>1.3253638583215908E-4</v>
      </c>
      <c r="O8632" s="220">
        <f t="shared" si="806"/>
        <v>43460.458333333336</v>
      </c>
      <c r="P8632">
        <f t="shared" si="807"/>
        <v>1.3253638583215908E-4</v>
      </c>
    </row>
    <row r="8633" spans="1:16">
      <c r="A8633">
        <f t="shared" si="805"/>
        <v>360</v>
      </c>
      <c r="B8633" s="128">
        <f t="shared" si="808"/>
        <v>43460</v>
      </c>
      <c r="C8633" s="126">
        <f t="shared" si="809"/>
        <v>12</v>
      </c>
      <c r="D8633" s="127">
        <f>INDEX('365x24'!$D$4:$AA$369,'8760'!A8633,'8760'!C8633)</f>
        <v>6.8648858019643288</v>
      </c>
      <c r="E8633" s="130">
        <f t="shared" si="804"/>
        <v>1.4540552829713483E-4</v>
      </c>
      <c r="O8633" s="220">
        <f t="shared" si="806"/>
        <v>43460.5</v>
      </c>
      <c r="P8633">
        <f t="shared" si="807"/>
        <v>1.4540552829713483E-4</v>
      </c>
    </row>
    <row r="8634" spans="1:16">
      <c r="A8634">
        <f t="shared" si="805"/>
        <v>360</v>
      </c>
      <c r="B8634" s="128">
        <f t="shared" si="808"/>
        <v>43460</v>
      </c>
      <c r="C8634" s="126">
        <f t="shared" si="809"/>
        <v>13</v>
      </c>
      <c r="D8634" s="127">
        <f>INDEX('365x24'!$D$4:$AA$369,'8760'!A8634,'8760'!C8634)</f>
        <v>6.867279085618363</v>
      </c>
      <c r="E8634" s="130">
        <f t="shared" si="804"/>
        <v>1.454562205714302E-4</v>
      </c>
      <c r="O8634" s="220">
        <f t="shared" si="806"/>
        <v>43460.541666666664</v>
      </c>
      <c r="P8634">
        <f t="shared" si="807"/>
        <v>1.454562205714302E-4</v>
      </c>
    </row>
    <row r="8635" spans="1:16">
      <c r="A8635">
        <f t="shared" si="805"/>
        <v>360</v>
      </c>
      <c r="B8635" s="128">
        <f t="shared" si="808"/>
        <v>43460</v>
      </c>
      <c r="C8635" s="126">
        <f t="shared" si="809"/>
        <v>14</v>
      </c>
      <c r="D8635" s="127">
        <f>INDEX('365x24'!$D$4:$AA$369,'8760'!A8635,'8760'!C8635)</f>
        <v>6.866375959711184</v>
      </c>
      <c r="E8635" s="130">
        <f t="shared" si="804"/>
        <v>1.4543709141131883E-4</v>
      </c>
      <c r="O8635" s="220">
        <f t="shared" si="806"/>
        <v>43460.583333333336</v>
      </c>
      <c r="P8635">
        <f t="shared" si="807"/>
        <v>1.4543709141131883E-4</v>
      </c>
    </row>
    <row r="8636" spans="1:16">
      <c r="A8636">
        <f t="shared" si="805"/>
        <v>360</v>
      </c>
      <c r="B8636" s="128">
        <f t="shared" si="808"/>
        <v>43460</v>
      </c>
      <c r="C8636" s="126">
        <f t="shared" si="809"/>
        <v>15</v>
      </c>
      <c r="D8636" s="127">
        <f>INDEX('365x24'!$D$4:$AA$369,'8760'!A8636,'8760'!C8636)</f>
        <v>6.5368253161806082</v>
      </c>
      <c r="E8636" s="130">
        <f t="shared" si="804"/>
        <v>1.3845686088665189E-4</v>
      </c>
      <c r="O8636" s="220">
        <f t="shared" si="806"/>
        <v>43460.625</v>
      </c>
      <c r="P8636">
        <f t="shared" si="807"/>
        <v>1.3845686088665189E-4</v>
      </c>
    </row>
    <row r="8637" spans="1:16">
      <c r="A8637">
        <f t="shared" si="805"/>
        <v>360</v>
      </c>
      <c r="B8637" s="128">
        <f t="shared" si="808"/>
        <v>43460</v>
      </c>
      <c r="C8637" s="126">
        <f t="shared" si="809"/>
        <v>16</v>
      </c>
      <c r="D8637" s="127">
        <f>INDEX('365x24'!$D$4:$AA$369,'8760'!A8637,'8760'!C8637)</f>
        <v>6.4502155416818896</v>
      </c>
      <c r="E8637" s="130">
        <f t="shared" si="804"/>
        <v>1.3662237443196412E-4</v>
      </c>
      <c r="O8637" s="220">
        <f t="shared" si="806"/>
        <v>43460.666666666664</v>
      </c>
      <c r="P8637">
        <f t="shared" si="807"/>
        <v>1.3662237443196412E-4</v>
      </c>
    </row>
    <row r="8638" spans="1:16">
      <c r="A8638">
        <f t="shared" si="805"/>
        <v>360</v>
      </c>
      <c r="B8638" s="128">
        <f t="shared" si="808"/>
        <v>43460</v>
      </c>
      <c r="C8638" s="126">
        <f t="shared" si="809"/>
        <v>17</v>
      </c>
      <c r="D8638" s="127">
        <f>INDEX('365x24'!$D$4:$AA$369,'8760'!A8638,'8760'!C8638)</f>
        <v>6.379184689082054</v>
      </c>
      <c r="E8638" s="130">
        <f t="shared" si="804"/>
        <v>1.3511786598919881E-4</v>
      </c>
      <c r="O8638" s="220">
        <f t="shared" si="806"/>
        <v>43460.708333333336</v>
      </c>
      <c r="P8638">
        <f t="shared" si="807"/>
        <v>1.3511786598919881E-4</v>
      </c>
    </row>
    <row r="8639" spans="1:16">
      <c r="A8639">
        <f t="shared" si="805"/>
        <v>360</v>
      </c>
      <c r="B8639" s="128">
        <f t="shared" si="808"/>
        <v>43460</v>
      </c>
      <c r="C8639" s="126">
        <f t="shared" si="809"/>
        <v>18</v>
      </c>
      <c r="D8639" s="127">
        <f>INDEX('365x24'!$D$4:$AA$369,'8760'!A8639,'8760'!C8639)</f>
        <v>6.5813042671093029</v>
      </c>
      <c r="E8639" s="130">
        <f t="shared" si="804"/>
        <v>1.3939897202214062E-4</v>
      </c>
      <c r="O8639" s="220">
        <f t="shared" si="806"/>
        <v>43460.75</v>
      </c>
      <c r="P8639">
        <f t="shared" si="807"/>
        <v>1.3939897202214062E-4</v>
      </c>
    </row>
    <row r="8640" spans="1:16">
      <c r="A8640">
        <f t="shared" si="805"/>
        <v>360</v>
      </c>
      <c r="B8640" s="128">
        <f t="shared" si="808"/>
        <v>43460</v>
      </c>
      <c r="C8640" s="126">
        <f t="shared" si="809"/>
        <v>19</v>
      </c>
      <c r="D8640" s="127">
        <f>INDEX('365x24'!$D$4:$AA$369,'8760'!A8640,'8760'!C8640)</f>
        <v>6.3873579785420471</v>
      </c>
      <c r="E8640" s="130">
        <f t="shared" si="804"/>
        <v>1.3529098488820741E-4</v>
      </c>
      <c r="O8640" s="220">
        <f t="shared" si="806"/>
        <v>43460.791666666664</v>
      </c>
      <c r="P8640">
        <f t="shared" si="807"/>
        <v>1.3529098488820741E-4</v>
      </c>
    </row>
    <row r="8641" spans="1:16">
      <c r="A8641">
        <f t="shared" si="805"/>
        <v>360</v>
      </c>
      <c r="B8641" s="128">
        <f t="shared" si="808"/>
        <v>43460</v>
      </c>
      <c r="C8641" s="126">
        <f t="shared" si="809"/>
        <v>20</v>
      </c>
      <c r="D8641" s="127">
        <f>INDEX('365x24'!$D$4:$AA$369,'8760'!A8641,'8760'!C8641)</f>
        <v>6.4117423780359522</v>
      </c>
      <c r="E8641" s="130">
        <f t="shared" si="804"/>
        <v>1.358074722112165E-4</v>
      </c>
      <c r="O8641" s="220">
        <f t="shared" si="806"/>
        <v>43460.833333333336</v>
      </c>
      <c r="P8641">
        <f t="shared" si="807"/>
        <v>1.358074722112165E-4</v>
      </c>
    </row>
    <row r="8642" spans="1:16">
      <c r="A8642">
        <f t="shared" si="805"/>
        <v>360</v>
      </c>
      <c r="B8642" s="128">
        <f t="shared" si="808"/>
        <v>43460</v>
      </c>
      <c r="C8642" s="126">
        <f t="shared" si="809"/>
        <v>21</v>
      </c>
      <c r="D8642" s="127">
        <f>INDEX('365x24'!$D$4:$AA$369,'8760'!A8642,'8760'!C8642)</f>
        <v>6.0466085737624207</v>
      </c>
      <c r="E8642" s="130">
        <f t="shared" si="804"/>
        <v>1.2807355277815854E-4</v>
      </c>
      <c r="O8642" s="220">
        <f t="shared" si="806"/>
        <v>43460.875</v>
      </c>
      <c r="P8642">
        <f t="shared" si="807"/>
        <v>1.2807355277815854E-4</v>
      </c>
    </row>
    <row r="8643" spans="1:16">
      <c r="A8643">
        <f t="shared" si="805"/>
        <v>360</v>
      </c>
      <c r="B8643" s="128">
        <f t="shared" si="808"/>
        <v>43460</v>
      </c>
      <c r="C8643" s="126">
        <f t="shared" si="809"/>
        <v>22</v>
      </c>
      <c r="D8643" s="127">
        <f>INDEX('365x24'!$D$4:$AA$369,'8760'!A8643,'8760'!C8643)</f>
        <v>5.8028548914140989</v>
      </c>
      <c r="E8643" s="130">
        <f t="shared" si="804"/>
        <v>1.2291059246407905E-4</v>
      </c>
      <c r="O8643" s="220">
        <f t="shared" si="806"/>
        <v>43460.916666666664</v>
      </c>
      <c r="P8643">
        <f t="shared" si="807"/>
        <v>1.2291059246407905E-4</v>
      </c>
    </row>
    <row r="8644" spans="1:16">
      <c r="A8644">
        <f t="shared" si="805"/>
        <v>360</v>
      </c>
      <c r="B8644" s="128">
        <f t="shared" si="808"/>
        <v>43460</v>
      </c>
      <c r="C8644" s="126">
        <f t="shared" si="809"/>
        <v>23</v>
      </c>
      <c r="D8644" s="127">
        <f>INDEX('365x24'!$D$4:$AA$369,'8760'!A8644,'8760'!C8644)</f>
        <v>5.3987963605410405</v>
      </c>
      <c r="E8644" s="130">
        <f t="shared" si="804"/>
        <v>1.1435220623021776E-4</v>
      </c>
      <c r="O8644" s="220">
        <f t="shared" si="806"/>
        <v>43460.958333333336</v>
      </c>
      <c r="P8644">
        <f t="shared" si="807"/>
        <v>1.1435220623021776E-4</v>
      </c>
    </row>
    <row r="8645" spans="1:16">
      <c r="A8645">
        <f t="shared" si="805"/>
        <v>360</v>
      </c>
      <c r="B8645" s="128">
        <f t="shared" si="808"/>
        <v>43460</v>
      </c>
      <c r="C8645" s="126">
        <f t="shared" si="809"/>
        <v>24</v>
      </c>
      <c r="D8645" s="127">
        <f>INDEX('365x24'!$D$4:$AA$369,'8760'!A8645,'8760'!C8645)</f>
        <v>5.0766061931539959</v>
      </c>
      <c r="E8645" s="130">
        <f t="shared" si="804"/>
        <v>1.0752787836045913E-4</v>
      </c>
      <c r="O8645" s="220">
        <f t="shared" si="806"/>
        <v>43461</v>
      </c>
      <c r="P8645">
        <f t="shared" si="807"/>
        <v>1.0752787836045913E-4</v>
      </c>
    </row>
    <row r="8646" spans="1:16">
      <c r="A8646">
        <f t="shared" si="805"/>
        <v>361</v>
      </c>
      <c r="B8646" s="128">
        <f t="shared" si="808"/>
        <v>43461</v>
      </c>
      <c r="C8646" s="126">
        <f t="shared" si="809"/>
        <v>1</v>
      </c>
      <c r="D8646" s="127">
        <f>INDEX('365x24'!$D$4:$AA$369,'8760'!A8646,'8760'!C8646)</f>
        <v>1.6935862382501199</v>
      </c>
      <c r="E8646" s="130">
        <f t="shared" ref="E8646:E8709" si="810">D8646*$E$2</f>
        <v>3.587194438384563E-5</v>
      </c>
      <c r="O8646" s="220">
        <f t="shared" si="806"/>
        <v>43461.041666666664</v>
      </c>
      <c r="P8646">
        <f t="shared" si="807"/>
        <v>3.587194438384563E-5</v>
      </c>
    </row>
    <row r="8647" spans="1:16">
      <c r="A8647">
        <f t="shared" ref="A8647:A8710" si="811">IF(C8647=1,A8646+1,A8646)</f>
        <v>361</v>
      </c>
      <c r="B8647" s="128">
        <f t="shared" si="808"/>
        <v>43461</v>
      </c>
      <c r="C8647" s="126">
        <f t="shared" si="809"/>
        <v>2</v>
      </c>
      <c r="D8647" s="127">
        <f>INDEX('365x24'!$D$4:$AA$369,'8760'!A8647,'8760'!C8647)</f>
        <v>1.5875026531790264</v>
      </c>
      <c r="E8647" s="130">
        <f t="shared" si="810"/>
        <v>3.3624982063437823E-5</v>
      </c>
      <c r="O8647" s="220">
        <f t="shared" ref="O8647:O8710" si="812">B8647+O$3*C8647</f>
        <v>43461.083333333336</v>
      </c>
      <c r="P8647">
        <f t="shared" ref="P8647:P8710" si="813">E8647</f>
        <v>3.3624982063437823E-5</v>
      </c>
    </row>
    <row r="8648" spans="1:16">
      <c r="A8648">
        <f t="shared" si="811"/>
        <v>361</v>
      </c>
      <c r="B8648" s="128">
        <f t="shared" ref="B8648:B8711" si="814">IF(C8647=24,B8647+1,B8647)</f>
        <v>43461</v>
      </c>
      <c r="C8648" s="126">
        <f t="shared" ref="C8648:C8711" si="815">IF(C8647=24,1,C8647+1)</f>
        <v>3</v>
      </c>
      <c r="D8648" s="127">
        <f>INDEX('365x24'!$D$4:$AA$369,'8760'!A8648,'8760'!C8648)</f>
        <v>1.4813733227068673</v>
      </c>
      <c r="E8648" s="130">
        <f t="shared" si="810"/>
        <v>3.1377050807143677E-5</v>
      </c>
      <c r="O8648" s="220">
        <f t="shared" si="812"/>
        <v>43461.125</v>
      </c>
      <c r="P8648">
        <f t="shared" si="813"/>
        <v>3.1377050807143677E-5</v>
      </c>
    </row>
    <row r="8649" spans="1:16">
      <c r="A8649">
        <f t="shared" si="811"/>
        <v>361</v>
      </c>
      <c r="B8649" s="128">
        <f t="shared" si="814"/>
        <v>43461</v>
      </c>
      <c r="C8649" s="126">
        <f t="shared" si="815"/>
        <v>4</v>
      </c>
      <c r="D8649" s="127">
        <f>INDEX('365x24'!$D$4:$AA$369,'8760'!A8649,'8760'!C8649)</f>
        <v>1.5028279158066276</v>
      </c>
      <c r="E8649" s="130">
        <f t="shared" si="810"/>
        <v>3.1831481737834188E-5</v>
      </c>
      <c r="O8649" s="220">
        <f t="shared" si="812"/>
        <v>43461.166666666664</v>
      </c>
      <c r="P8649">
        <f t="shared" si="813"/>
        <v>3.1831481737834188E-5</v>
      </c>
    </row>
    <row r="8650" spans="1:16">
      <c r="A8650">
        <f t="shared" si="811"/>
        <v>361</v>
      </c>
      <c r="B8650" s="128">
        <f t="shared" si="814"/>
        <v>43461</v>
      </c>
      <c r="C8650" s="126">
        <f t="shared" si="815"/>
        <v>5</v>
      </c>
      <c r="D8650" s="127">
        <f>INDEX('365x24'!$D$4:$AA$369,'8760'!A8650,'8760'!C8650)</f>
        <v>1.7095971286230753</v>
      </c>
      <c r="E8650" s="130">
        <f t="shared" si="810"/>
        <v>3.6211071944062432E-5</v>
      </c>
      <c r="O8650" s="220">
        <f t="shared" si="812"/>
        <v>43461.208333333336</v>
      </c>
      <c r="P8650">
        <f t="shared" si="813"/>
        <v>3.6211071944062432E-5</v>
      </c>
    </row>
    <row r="8651" spans="1:16">
      <c r="A8651">
        <f t="shared" si="811"/>
        <v>361</v>
      </c>
      <c r="B8651" s="128">
        <f t="shared" si="814"/>
        <v>43461</v>
      </c>
      <c r="C8651" s="126">
        <f t="shared" si="815"/>
        <v>6</v>
      </c>
      <c r="D8651" s="127">
        <f>INDEX('365x24'!$D$4:$AA$369,'8760'!A8651,'8760'!C8651)</f>
        <v>3.1826905337370719</v>
      </c>
      <c r="E8651" s="130">
        <f t="shared" si="810"/>
        <v>6.7412745355779725E-5</v>
      </c>
      <c r="O8651" s="220">
        <f t="shared" si="812"/>
        <v>43461.25</v>
      </c>
      <c r="P8651">
        <f t="shared" si="813"/>
        <v>6.7412745355779725E-5</v>
      </c>
    </row>
    <row r="8652" spans="1:16">
      <c r="A8652">
        <f t="shared" si="811"/>
        <v>361</v>
      </c>
      <c r="B8652" s="128">
        <f t="shared" si="814"/>
        <v>43461</v>
      </c>
      <c r="C8652" s="126">
        <f t="shared" si="815"/>
        <v>7</v>
      </c>
      <c r="D8652" s="127">
        <f>INDEX('365x24'!$D$4:$AA$369,'8760'!A8652,'8760'!C8652)</f>
        <v>4.7222062611982984</v>
      </c>
      <c r="E8652" s="130">
        <f t="shared" si="810"/>
        <v>1.000213136744535E-4</v>
      </c>
      <c r="O8652" s="220">
        <f t="shared" si="812"/>
        <v>43461.291666666664</v>
      </c>
      <c r="P8652">
        <f t="shared" si="813"/>
        <v>1.000213136744535E-4</v>
      </c>
    </row>
    <row r="8653" spans="1:16">
      <c r="A8653">
        <f t="shared" si="811"/>
        <v>361</v>
      </c>
      <c r="B8653" s="128">
        <f t="shared" si="814"/>
        <v>43461</v>
      </c>
      <c r="C8653" s="126">
        <f t="shared" si="815"/>
        <v>8</v>
      </c>
      <c r="D8653" s="127">
        <f>INDEX('365x24'!$D$4:$AA$369,'8760'!A8653,'8760'!C8653)</f>
        <v>5.0211067117608392</v>
      </c>
      <c r="E8653" s="130">
        <f t="shared" si="810"/>
        <v>1.0635234075575785E-4</v>
      </c>
      <c r="O8653" s="220">
        <f t="shared" si="812"/>
        <v>43461.333333333336</v>
      </c>
      <c r="P8653">
        <f t="shared" si="813"/>
        <v>1.0635234075575785E-4</v>
      </c>
    </row>
    <row r="8654" spans="1:16">
      <c r="A8654">
        <f t="shared" si="811"/>
        <v>361</v>
      </c>
      <c r="B8654" s="128">
        <f t="shared" si="814"/>
        <v>43461</v>
      </c>
      <c r="C8654" s="126">
        <f t="shared" si="815"/>
        <v>9</v>
      </c>
      <c r="D8654" s="127">
        <f>INDEX('365x24'!$D$4:$AA$369,'8760'!A8654,'8760'!C8654)</f>
        <v>4.9104943319842524</v>
      </c>
      <c r="E8654" s="130">
        <f t="shared" si="810"/>
        <v>1.0400945378260301E-4</v>
      </c>
      <c r="O8654" s="220">
        <f t="shared" si="812"/>
        <v>43461.375</v>
      </c>
      <c r="P8654">
        <f t="shared" si="813"/>
        <v>1.0400945378260301E-4</v>
      </c>
    </row>
    <row r="8655" spans="1:16">
      <c r="A8655">
        <f t="shared" si="811"/>
        <v>361</v>
      </c>
      <c r="B8655" s="128">
        <f t="shared" si="814"/>
        <v>43461</v>
      </c>
      <c r="C8655" s="126">
        <f t="shared" si="815"/>
        <v>10</v>
      </c>
      <c r="D8655" s="127">
        <f>INDEX('365x24'!$D$4:$AA$369,'8760'!A8655,'8760'!C8655)</f>
        <v>5.0826800215951149</v>
      </c>
      <c r="E8655" s="130">
        <f t="shared" si="810"/>
        <v>1.0765652845876293E-4</v>
      </c>
      <c r="O8655" s="220">
        <f t="shared" si="812"/>
        <v>43461.416666666664</v>
      </c>
      <c r="P8655">
        <f t="shared" si="813"/>
        <v>1.0765652845876293E-4</v>
      </c>
    </row>
    <row r="8656" spans="1:16">
      <c r="A8656">
        <f t="shared" si="811"/>
        <v>361</v>
      </c>
      <c r="B8656" s="128">
        <f t="shared" si="814"/>
        <v>43461</v>
      </c>
      <c r="C8656" s="126">
        <f t="shared" si="815"/>
        <v>11</v>
      </c>
      <c r="D8656" s="127">
        <f>INDEX('365x24'!$D$4:$AA$369,'8760'!A8656,'8760'!C8656)</f>
        <v>6.3389402256582352</v>
      </c>
      <c r="E8656" s="130">
        <f t="shared" si="810"/>
        <v>1.3426544576925856E-4</v>
      </c>
      <c r="O8656" s="220">
        <f t="shared" si="812"/>
        <v>43461.458333333336</v>
      </c>
      <c r="P8656">
        <f t="shared" si="813"/>
        <v>1.3426544576925856E-4</v>
      </c>
    </row>
    <row r="8657" spans="1:16">
      <c r="A8657">
        <f t="shared" si="811"/>
        <v>361</v>
      </c>
      <c r="B8657" s="128">
        <f t="shared" si="814"/>
        <v>43461</v>
      </c>
      <c r="C8657" s="126">
        <f t="shared" si="815"/>
        <v>12</v>
      </c>
      <c r="D8657" s="127">
        <f>INDEX('365x24'!$D$4:$AA$369,'8760'!A8657,'8760'!C8657)</f>
        <v>6.954444596995689</v>
      </c>
      <c r="E8657" s="130">
        <f t="shared" si="810"/>
        <v>1.473024781198782E-4</v>
      </c>
      <c r="O8657" s="220">
        <f t="shared" si="812"/>
        <v>43461.5</v>
      </c>
      <c r="P8657">
        <f t="shared" si="813"/>
        <v>1.473024781198782E-4</v>
      </c>
    </row>
    <row r="8658" spans="1:16">
      <c r="A8658">
        <f t="shared" si="811"/>
        <v>361</v>
      </c>
      <c r="B8658" s="128">
        <f t="shared" si="814"/>
        <v>43461</v>
      </c>
      <c r="C8658" s="126">
        <f t="shared" si="815"/>
        <v>13</v>
      </c>
      <c r="D8658" s="127">
        <f>INDEX('365x24'!$D$4:$AA$369,'8760'!A8658,'8760'!C8658)</f>
        <v>6.9568691032521688</v>
      </c>
      <c r="E8658" s="130">
        <f t="shared" si="810"/>
        <v>1.4735383172185396E-4</v>
      </c>
      <c r="O8658" s="220">
        <f t="shared" si="812"/>
        <v>43461.541666666664</v>
      </c>
      <c r="P8658">
        <f t="shared" si="813"/>
        <v>1.4735383172185396E-4</v>
      </c>
    </row>
    <row r="8659" spans="1:16">
      <c r="A8659">
        <f t="shared" si="811"/>
        <v>361</v>
      </c>
      <c r="B8659" s="128">
        <f t="shared" si="814"/>
        <v>43461</v>
      </c>
      <c r="C8659" s="126">
        <f t="shared" si="815"/>
        <v>14</v>
      </c>
      <c r="D8659" s="127">
        <f>INDEX('365x24'!$D$4:$AA$369,'8760'!A8659,'8760'!C8659)</f>
        <v>6.9559541952308592</v>
      </c>
      <c r="E8659" s="130">
        <f t="shared" si="810"/>
        <v>1.4733445300412734E-4</v>
      </c>
      <c r="O8659" s="220">
        <f t="shared" si="812"/>
        <v>43461.583333333336</v>
      </c>
      <c r="P8659">
        <f t="shared" si="813"/>
        <v>1.4733445300412734E-4</v>
      </c>
    </row>
    <row r="8660" spans="1:16">
      <c r="A8660">
        <f t="shared" si="811"/>
        <v>361</v>
      </c>
      <c r="B8660" s="128">
        <f t="shared" si="814"/>
        <v>43461</v>
      </c>
      <c r="C8660" s="126">
        <f t="shared" si="815"/>
        <v>15</v>
      </c>
      <c r="D8660" s="127">
        <f>INDEX('365x24'!$D$4:$AA$369,'8760'!A8660,'8760'!C8660)</f>
        <v>6.6221042582542129</v>
      </c>
      <c r="E8660" s="130">
        <f t="shared" si="810"/>
        <v>1.4026315890566411E-4</v>
      </c>
      <c r="O8660" s="220">
        <f t="shared" si="812"/>
        <v>43461.625</v>
      </c>
      <c r="P8660">
        <f t="shared" si="813"/>
        <v>1.4026315890566411E-4</v>
      </c>
    </row>
    <row r="8661" spans="1:16">
      <c r="A8661">
        <f t="shared" si="811"/>
        <v>361</v>
      </c>
      <c r="B8661" s="128">
        <f t="shared" si="814"/>
        <v>43461</v>
      </c>
      <c r="C8661" s="126">
        <f t="shared" si="815"/>
        <v>16</v>
      </c>
      <c r="D8661" s="127">
        <f>INDEX('365x24'!$D$4:$AA$369,'8760'!A8661,'8760'!C8661)</f>
        <v>6.5343645790104183</v>
      </c>
      <c r="E8661" s="130">
        <f t="shared" si="810"/>
        <v>1.3840473987567606E-4</v>
      </c>
      <c r="O8661" s="220">
        <f t="shared" si="812"/>
        <v>43461.666666666664</v>
      </c>
      <c r="P8661">
        <f t="shared" si="813"/>
        <v>1.3840473987567606E-4</v>
      </c>
    </row>
    <row r="8662" spans="1:16">
      <c r="A8662">
        <f t="shared" si="811"/>
        <v>361</v>
      </c>
      <c r="B8662" s="128">
        <f t="shared" si="814"/>
        <v>43461</v>
      </c>
      <c r="C8662" s="126">
        <f t="shared" si="815"/>
        <v>17</v>
      </c>
      <c r="D8662" s="127">
        <f>INDEX('365x24'!$D$4:$AA$369,'8760'!A8662,'8760'!C8662)</f>
        <v>6.4624070631342514</v>
      </c>
      <c r="E8662" s="130">
        <f t="shared" si="810"/>
        <v>1.3688060372647317E-4</v>
      </c>
      <c r="O8662" s="220">
        <f t="shared" si="812"/>
        <v>43461.708333333336</v>
      </c>
      <c r="P8662">
        <f t="shared" si="813"/>
        <v>1.3688060372647317E-4</v>
      </c>
    </row>
    <row r="8663" spans="1:16">
      <c r="A8663">
        <f t="shared" si="811"/>
        <v>361</v>
      </c>
      <c r="B8663" s="128">
        <f t="shared" si="814"/>
        <v>43461</v>
      </c>
      <c r="C8663" s="126">
        <f t="shared" si="815"/>
        <v>18</v>
      </c>
      <c r="D8663" s="127">
        <f>INDEX('365x24'!$D$4:$AA$369,'8760'!A8663,'8760'!C8663)</f>
        <v>6.6671634783038147</v>
      </c>
      <c r="E8663" s="130">
        <f t="shared" si="810"/>
        <v>1.4121756075370276E-4</v>
      </c>
      <c r="O8663" s="220">
        <f t="shared" si="812"/>
        <v>43461.75</v>
      </c>
      <c r="P8663">
        <f t="shared" si="813"/>
        <v>1.4121756075370276E-4</v>
      </c>
    </row>
    <row r="8664" spans="1:16">
      <c r="A8664">
        <f t="shared" si="811"/>
        <v>361</v>
      </c>
      <c r="B8664" s="128">
        <f t="shared" si="814"/>
        <v>43461</v>
      </c>
      <c r="C8664" s="126">
        <f t="shared" si="815"/>
        <v>19</v>
      </c>
      <c r="D8664" s="127">
        <f>INDEX('365x24'!$D$4:$AA$369,'8760'!A8664,'8760'!C8664)</f>
        <v>6.4706869807271215</v>
      </c>
      <c r="E8664" s="130">
        <f t="shared" si="810"/>
        <v>1.3705598112189957E-4</v>
      </c>
      <c r="O8664" s="220">
        <f t="shared" si="812"/>
        <v>43461.791666666664</v>
      </c>
      <c r="P8664">
        <f t="shared" si="813"/>
        <v>1.3705598112189957E-4</v>
      </c>
    </row>
    <row r="8665" spans="1:16">
      <c r="A8665">
        <f t="shared" si="811"/>
        <v>361</v>
      </c>
      <c r="B8665" s="128">
        <f t="shared" si="814"/>
        <v>43461</v>
      </c>
      <c r="C8665" s="126">
        <f t="shared" si="815"/>
        <v>20</v>
      </c>
      <c r="D8665" s="127">
        <f>INDEX('365x24'!$D$4:$AA$369,'8760'!A8665,'8760'!C8665)</f>
        <v>6.495389497302539</v>
      </c>
      <c r="E8665" s="130">
        <f t="shared" si="810"/>
        <v>1.3757920650051976E-4</v>
      </c>
      <c r="O8665" s="220">
        <f t="shared" si="812"/>
        <v>43461.833333333336</v>
      </c>
      <c r="P8665">
        <f t="shared" si="813"/>
        <v>1.3757920650051976E-4</v>
      </c>
    </row>
    <row r="8666" spans="1:16">
      <c r="A8666">
        <f t="shared" si="811"/>
        <v>361</v>
      </c>
      <c r="B8666" s="128">
        <f t="shared" si="814"/>
        <v>43461</v>
      </c>
      <c r="C8666" s="126">
        <f t="shared" si="815"/>
        <v>21</v>
      </c>
      <c r="D8666" s="127">
        <f>INDEX('365x24'!$D$4:$AA$369,'8760'!A8666,'8760'!C8666)</f>
        <v>6.1254921842862116</v>
      </c>
      <c r="E8666" s="130">
        <f t="shared" si="810"/>
        <v>1.2974439092362561E-4</v>
      </c>
      <c r="O8666" s="220">
        <f t="shared" si="812"/>
        <v>43461.875</v>
      </c>
      <c r="P8666">
        <f t="shared" si="813"/>
        <v>1.2974439092362561E-4</v>
      </c>
    </row>
    <row r="8667" spans="1:16">
      <c r="A8667">
        <f t="shared" si="811"/>
        <v>361</v>
      </c>
      <c r="B8667" s="128">
        <f t="shared" si="814"/>
        <v>43461</v>
      </c>
      <c r="C8667" s="126">
        <f t="shared" si="815"/>
        <v>22</v>
      </c>
      <c r="D8667" s="127">
        <f>INDEX('365x24'!$D$4:$AA$369,'8760'!A8667,'8760'!C8667)</f>
        <v>5.8785585093341775</v>
      </c>
      <c r="E8667" s="130">
        <f t="shared" si="810"/>
        <v>1.2451407500919636E-4</v>
      </c>
      <c r="O8667" s="220">
        <f t="shared" si="812"/>
        <v>43461.916666666664</v>
      </c>
      <c r="P8667">
        <f t="shared" si="813"/>
        <v>1.2451407500919636E-4</v>
      </c>
    </row>
    <row r="8668" spans="1:16">
      <c r="A8668">
        <f t="shared" si="811"/>
        <v>361</v>
      </c>
      <c r="B8668" s="128">
        <f t="shared" si="814"/>
        <v>43461</v>
      </c>
      <c r="C8668" s="126">
        <f t="shared" si="815"/>
        <v>23</v>
      </c>
      <c r="D8668" s="127">
        <f>INDEX('365x24'!$D$4:$AA$369,'8760'!A8668,'8760'!C8668)</f>
        <v>5.4692286605993159</v>
      </c>
      <c r="E8668" s="130">
        <f t="shared" si="810"/>
        <v>1.1584403669828257E-4</v>
      </c>
      <c r="O8668" s="220">
        <f t="shared" si="812"/>
        <v>43461.958333333336</v>
      </c>
      <c r="P8668">
        <f t="shared" si="813"/>
        <v>1.1584403669828257E-4</v>
      </c>
    </row>
    <row r="8669" spans="1:16">
      <c r="A8669">
        <f t="shared" si="811"/>
        <v>361</v>
      </c>
      <c r="B8669" s="128">
        <f t="shared" si="814"/>
        <v>43461</v>
      </c>
      <c r="C8669" s="126">
        <f t="shared" si="815"/>
        <v>24</v>
      </c>
      <c r="D8669" s="127">
        <f>INDEX('365x24'!$D$4:$AA$369,'8760'!A8669,'8760'!C8669)</f>
        <v>5.1428352239963617</v>
      </c>
      <c r="E8669" s="130">
        <f t="shared" si="810"/>
        <v>1.0893067914929175E-4</v>
      </c>
      <c r="O8669" s="220">
        <f t="shared" si="812"/>
        <v>43462</v>
      </c>
      <c r="P8669">
        <f t="shared" si="813"/>
        <v>1.0893067914929175E-4</v>
      </c>
    </row>
    <row r="8670" spans="1:16">
      <c r="A8670">
        <f t="shared" si="811"/>
        <v>362</v>
      </c>
      <c r="B8670" s="128">
        <f t="shared" si="814"/>
        <v>43462</v>
      </c>
      <c r="C8670" s="126">
        <f t="shared" si="815"/>
        <v>1</v>
      </c>
      <c r="D8670" s="127">
        <f>INDEX('365x24'!$D$4:$AA$369,'8760'!A8670,'8760'!C8670)</f>
        <v>1.6826813025170133</v>
      </c>
      <c r="E8670" s="130">
        <f t="shared" si="810"/>
        <v>3.5640966333072383E-5</v>
      </c>
      <c r="O8670" s="220">
        <f t="shared" si="812"/>
        <v>43462.041666666664</v>
      </c>
      <c r="P8670">
        <f t="shared" si="813"/>
        <v>3.5640966333072383E-5</v>
      </c>
    </row>
    <row r="8671" spans="1:16">
      <c r="A8671">
        <f t="shared" si="811"/>
        <v>362</v>
      </c>
      <c r="B8671" s="128">
        <f t="shared" si="814"/>
        <v>43462</v>
      </c>
      <c r="C8671" s="126">
        <f t="shared" si="815"/>
        <v>2</v>
      </c>
      <c r="D8671" s="127">
        <f>INDEX('365x24'!$D$4:$AA$369,'8760'!A8671,'8760'!C8671)</f>
        <v>1.5772807855126119</v>
      </c>
      <c r="E8671" s="130">
        <f t="shared" si="810"/>
        <v>3.3408472115407352E-5</v>
      </c>
      <c r="O8671" s="220">
        <f t="shared" si="812"/>
        <v>43462.083333333336</v>
      </c>
      <c r="P8671">
        <f t="shared" si="813"/>
        <v>3.3408472115407352E-5</v>
      </c>
    </row>
    <row r="8672" spans="1:16">
      <c r="A8672">
        <f t="shared" si="811"/>
        <v>362</v>
      </c>
      <c r="B8672" s="128">
        <f t="shared" si="814"/>
        <v>43462</v>
      </c>
      <c r="C8672" s="126">
        <f t="shared" si="815"/>
        <v>3</v>
      </c>
      <c r="D8672" s="127">
        <f>INDEX('365x24'!$D$4:$AA$369,'8760'!A8672,'8760'!C8672)</f>
        <v>1.4718348176599982</v>
      </c>
      <c r="E8672" s="130">
        <f t="shared" si="810"/>
        <v>3.117501520079637E-5</v>
      </c>
      <c r="O8672" s="220">
        <f t="shared" si="812"/>
        <v>43462.125</v>
      </c>
      <c r="P8672">
        <f t="shared" si="813"/>
        <v>3.117501520079637E-5</v>
      </c>
    </row>
    <row r="8673" spans="1:16">
      <c r="A8673">
        <f t="shared" si="811"/>
        <v>362</v>
      </c>
      <c r="B8673" s="128">
        <f t="shared" si="814"/>
        <v>43462</v>
      </c>
      <c r="C8673" s="126">
        <f t="shared" si="815"/>
        <v>4</v>
      </c>
      <c r="D8673" s="127">
        <f>INDEX('365x24'!$D$4:$AA$369,'8760'!A8673,'8760'!C8673)</f>
        <v>1.4931512654715833</v>
      </c>
      <c r="E8673" s="130">
        <f t="shared" si="810"/>
        <v>3.1626520068448347E-5</v>
      </c>
      <c r="O8673" s="220">
        <f t="shared" si="812"/>
        <v>43462.166666666664</v>
      </c>
      <c r="P8673">
        <f t="shared" si="813"/>
        <v>3.1626520068448347E-5</v>
      </c>
    </row>
    <row r="8674" spans="1:16">
      <c r="A8674">
        <f t="shared" si="811"/>
        <v>362</v>
      </c>
      <c r="B8674" s="128">
        <f t="shared" si="814"/>
        <v>43462</v>
      </c>
      <c r="C8674" s="126">
        <f t="shared" si="815"/>
        <v>5</v>
      </c>
      <c r="D8674" s="127">
        <f>INDEX('365x24'!$D$4:$AA$369,'8760'!A8674,'8760'!C8674)</f>
        <v>1.6985890993913304</v>
      </c>
      <c r="E8674" s="130">
        <f t="shared" si="810"/>
        <v>3.5977910264155946E-5</v>
      </c>
      <c r="O8674" s="220">
        <f t="shared" si="812"/>
        <v>43462.208333333336</v>
      </c>
      <c r="P8674">
        <f t="shared" si="813"/>
        <v>3.5977910264155946E-5</v>
      </c>
    </row>
    <row r="8675" spans="1:16">
      <c r="A8675">
        <f t="shared" si="811"/>
        <v>362</v>
      </c>
      <c r="B8675" s="128">
        <f t="shared" si="814"/>
        <v>43462</v>
      </c>
      <c r="C8675" s="126">
        <f t="shared" si="815"/>
        <v>6</v>
      </c>
      <c r="D8675" s="127">
        <f>INDEX('365x24'!$D$4:$AA$369,'8760'!A8675,'8760'!C8675)</f>
        <v>3.1621973135248971</v>
      </c>
      <c r="E8675" s="130">
        <f t="shared" si="810"/>
        <v>6.6978677317734839E-5</v>
      </c>
      <c r="O8675" s="220">
        <f t="shared" si="812"/>
        <v>43462.25</v>
      </c>
      <c r="P8675">
        <f t="shared" si="813"/>
        <v>6.6978677317734839E-5</v>
      </c>
    </row>
    <row r="8676" spans="1:16">
      <c r="A8676">
        <f t="shared" si="811"/>
        <v>362</v>
      </c>
      <c r="B8676" s="128">
        <f t="shared" si="814"/>
        <v>43462</v>
      </c>
      <c r="C8676" s="126">
        <f t="shared" si="815"/>
        <v>7</v>
      </c>
      <c r="D8676" s="127">
        <f>INDEX('365x24'!$D$4:$AA$369,'8760'!A8676,'8760'!C8676)</f>
        <v>4.6918001592627698</v>
      </c>
      <c r="E8676" s="130">
        <f t="shared" si="810"/>
        <v>9.9377280336837464E-5</v>
      </c>
      <c r="O8676" s="220">
        <f t="shared" si="812"/>
        <v>43462.291666666664</v>
      </c>
      <c r="P8676">
        <f t="shared" si="813"/>
        <v>9.9377280336837464E-5</v>
      </c>
    </row>
    <row r="8677" spans="1:16">
      <c r="A8677">
        <f t="shared" si="811"/>
        <v>362</v>
      </c>
      <c r="B8677" s="128">
        <f t="shared" si="814"/>
        <v>43462</v>
      </c>
      <c r="C8677" s="126">
        <f t="shared" si="815"/>
        <v>8</v>
      </c>
      <c r="D8677" s="127">
        <f>INDEX('365x24'!$D$4:$AA$369,'8760'!A8677,'8760'!C8677)</f>
        <v>4.9887760014821607</v>
      </c>
      <c r="E8677" s="130">
        <f t="shared" si="810"/>
        <v>1.0566754218169451E-4</v>
      </c>
      <c r="O8677" s="220">
        <f t="shared" si="812"/>
        <v>43462.333333333336</v>
      </c>
      <c r="P8677">
        <f t="shared" si="813"/>
        <v>1.0566754218169451E-4</v>
      </c>
    </row>
    <row r="8678" spans="1:16">
      <c r="A8678">
        <f t="shared" si="811"/>
        <v>362</v>
      </c>
      <c r="B8678" s="128">
        <f t="shared" si="814"/>
        <v>43462</v>
      </c>
      <c r="C8678" s="126">
        <f t="shared" si="815"/>
        <v>9</v>
      </c>
      <c r="D8678" s="127">
        <f>INDEX('365x24'!$D$4:$AA$369,'8760'!A8678,'8760'!C8678)</f>
        <v>4.8788758505047376</v>
      </c>
      <c r="E8678" s="130">
        <f t="shared" si="810"/>
        <v>1.0333974096638011E-4</v>
      </c>
      <c r="O8678" s="220">
        <f t="shared" si="812"/>
        <v>43462.375</v>
      </c>
      <c r="P8678">
        <f t="shared" si="813"/>
        <v>1.0333974096638011E-4</v>
      </c>
    </row>
    <row r="8679" spans="1:16">
      <c r="A8679">
        <f t="shared" si="811"/>
        <v>362</v>
      </c>
      <c r="B8679" s="128">
        <f t="shared" si="814"/>
        <v>43462</v>
      </c>
      <c r="C8679" s="126">
        <f t="shared" si="815"/>
        <v>10</v>
      </c>
      <c r="D8679" s="127">
        <f>INDEX('365x24'!$D$4:$AA$369,'8760'!A8679,'8760'!C8679)</f>
        <v>5.0499528431759586</v>
      </c>
      <c r="E8679" s="130">
        <f t="shared" si="810"/>
        <v>1.0696333227094719E-4</v>
      </c>
      <c r="O8679" s="220">
        <f t="shared" si="812"/>
        <v>43462.416666666664</v>
      </c>
      <c r="P8679">
        <f t="shared" si="813"/>
        <v>1.0696333227094719E-4</v>
      </c>
    </row>
    <row r="8680" spans="1:16">
      <c r="A8680">
        <f t="shared" si="811"/>
        <v>362</v>
      </c>
      <c r="B8680" s="128">
        <f t="shared" si="814"/>
        <v>43462</v>
      </c>
      <c r="C8680" s="126">
        <f t="shared" si="815"/>
        <v>11</v>
      </c>
      <c r="D8680" s="127">
        <f>INDEX('365x24'!$D$4:$AA$369,'8760'!A8680,'8760'!C8680)</f>
        <v>6.2981240367830651</v>
      </c>
      <c r="E8680" s="130">
        <f t="shared" si="810"/>
        <v>1.3340091580070883E-4</v>
      </c>
      <c r="O8680" s="220">
        <f t="shared" si="812"/>
        <v>43462.458333333336</v>
      </c>
      <c r="P8680">
        <f t="shared" si="813"/>
        <v>1.3340091580070883E-4</v>
      </c>
    </row>
    <row r="8681" spans="1:16">
      <c r="A8681">
        <f t="shared" si="811"/>
        <v>362</v>
      </c>
      <c r="B8681" s="128">
        <f t="shared" si="814"/>
        <v>43462</v>
      </c>
      <c r="C8681" s="126">
        <f t="shared" si="815"/>
        <v>12</v>
      </c>
      <c r="D8681" s="127">
        <f>INDEX('365x24'!$D$4:$AA$369,'8760'!A8681,'8760'!C8681)</f>
        <v>6.9096651994800089</v>
      </c>
      <c r="E8681" s="130">
        <f t="shared" si="810"/>
        <v>1.463540032085065E-4</v>
      </c>
      <c r="O8681" s="220">
        <f t="shared" si="812"/>
        <v>43462.5</v>
      </c>
      <c r="P8681">
        <f t="shared" si="813"/>
        <v>1.463540032085065E-4</v>
      </c>
    </row>
    <row r="8682" spans="1:16">
      <c r="A8682">
        <f t="shared" si="811"/>
        <v>362</v>
      </c>
      <c r="B8682" s="128">
        <f t="shared" si="814"/>
        <v>43462</v>
      </c>
      <c r="C8682" s="126">
        <f t="shared" si="815"/>
        <v>13</v>
      </c>
      <c r="D8682" s="127">
        <f>INDEX('365x24'!$D$4:$AA$369,'8760'!A8682,'8760'!C8682)</f>
        <v>6.9120740944352663</v>
      </c>
      <c r="E8682" s="130">
        <f t="shared" si="810"/>
        <v>1.4640502614664209E-4</v>
      </c>
      <c r="O8682" s="220">
        <f t="shared" si="812"/>
        <v>43462.541666666664</v>
      </c>
      <c r="P8682">
        <f t="shared" si="813"/>
        <v>1.4640502614664209E-4</v>
      </c>
    </row>
    <row r="8683" spans="1:16">
      <c r="A8683">
        <f t="shared" si="811"/>
        <v>362</v>
      </c>
      <c r="B8683" s="128">
        <f t="shared" si="814"/>
        <v>43462</v>
      </c>
      <c r="C8683" s="126">
        <f t="shared" si="815"/>
        <v>14</v>
      </c>
      <c r="D8683" s="127">
        <f>INDEX('365x24'!$D$4:$AA$369,'8760'!A8683,'8760'!C8683)</f>
        <v>6.911165077471022</v>
      </c>
      <c r="E8683" s="130">
        <f t="shared" si="810"/>
        <v>1.463857722077231E-4</v>
      </c>
      <c r="O8683" s="220">
        <f t="shared" si="812"/>
        <v>43462.583333333336</v>
      </c>
      <c r="P8683">
        <f t="shared" si="813"/>
        <v>1.463857722077231E-4</v>
      </c>
    </row>
    <row r="8684" spans="1:16">
      <c r="A8684">
        <f t="shared" si="811"/>
        <v>362</v>
      </c>
      <c r="B8684" s="128">
        <f t="shared" si="814"/>
        <v>43462</v>
      </c>
      <c r="C8684" s="126">
        <f t="shared" si="815"/>
        <v>15</v>
      </c>
      <c r="D8684" s="127">
        <f>INDEX('365x24'!$D$4:$AA$369,'8760'!A8684,'8760'!C8684)</f>
        <v>6.579464787217411</v>
      </c>
      <c r="E8684" s="130">
        <f t="shared" si="810"/>
        <v>1.39360009896158E-4</v>
      </c>
      <c r="O8684" s="220">
        <f t="shared" si="812"/>
        <v>43462.625</v>
      </c>
      <c r="P8684">
        <f t="shared" si="813"/>
        <v>1.39360009896158E-4</v>
      </c>
    </row>
    <row r="8685" spans="1:16">
      <c r="A8685">
        <f t="shared" si="811"/>
        <v>362</v>
      </c>
      <c r="B8685" s="128">
        <f t="shared" si="814"/>
        <v>43462</v>
      </c>
      <c r="C8685" s="126">
        <f t="shared" si="815"/>
        <v>16</v>
      </c>
      <c r="D8685" s="127">
        <f>INDEX('365x24'!$D$4:$AA$369,'8760'!A8685,'8760'!C8685)</f>
        <v>6.4922900603461535</v>
      </c>
      <c r="E8685" s="130">
        <f t="shared" si="810"/>
        <v>1.3751355715382009E-4</v>
      </c>
      <c r="O8685" s="220">
        <f t="shared" si="812"/>
        <v>43462.666666666664</v>
      </c>
      <c r="P8685">
        <f t="shared" si="813"/>
        <v>1.3751355715382009E-4</v>
      </c>
    </row>
    <row r="8686" spans="1:16">
      <c r="A8686">
        <f t="shared" si="811"/>
        <v>362</v>
      </c>
      <c r="B8686" s="128">
        <f t="shared" si="814"/>
        <v>43462</v>
      </c>
      <c r="C8686" s="126">
        <f t="shared" si="815"/>
        <v>17</v>
      </c>
      <c r="D8686" s="127">
        <f>INDEX('365x24'!$D$4:$AA$369,'8760'!A8686,'8760'!C8686)</f>
        <v>6.4207958761081523</v>
      </c>
      <c r="E8686" s="130">
        <f t="shared" si="810"/>
        <v>1.3599923485783599E-4</v>
      </c>
      <c r="O8686" s="220">
        <f t="shared" si="812"/>
        <v>43462.708333333336</v>
      </c>
      <c r="P8686">
        <f t="shared" si="813"/>
        <v>1.3599923485783599E-4</v>
      </c>
    </row>
    <row r="8687" spans="1:16">
      <c r="A8687">
        <f t="shared" si="811"/>
        <v>362</v>
      </c>
      <c r="B8687" s="128">
        <f t="shared" si="814"/>
        <v>43462</v>
      </c>
      <c r="C8687" s="126">
        <f t="shared" si="815"/>
        <v>18</v>
      </c>
      <c r="D8687" s="127">
        <f>INDEX('365x24'!$D$4:$AA$369,'8760'!A8687,'8760'!C8687)</f>
        <v>6.6242338727065588</v>
      </c>
      <c r="E8687" s="130">
        <f t="shared" si="810"/>
        <v>1.4030826638792169E-4</v>
      </c>
      <c r="O8687" s="220">
        <f t="shared" si="812"/>
        <v>43462.75</v>
      </c>
      <c r="P8687">
        <f t="shared" si="813"/>
        <v>1.4030826638792169E-4</v>
      </c>
    </row>
    <row r="8688" spans="1:16">
      <c r="A8688">
        <f t="shared" si="811"/>
        <v>362</v>
      </c>
      <c r="B8688" s="128">
        <f t="shared" si="814"/>
        <v>43462</v>
      </c>
      <c r="C8688" s="126">
        <f t="shared" si="815"/>
        <v>19</v>
      </c>
      <c r="D8688" s="127">
        <f>INDEX('365x24'!$D$4:$AA$369,'8760'!A8688,'8760'!C8688)</f>
        <v>6.4290224796345843</v>
      </c>
      <c r="E8688" s="130">
        <f t="shared" si="810"/>
        <v>1.3617348300505347E-4</v>
      </c>
      <c r="O8688" s="220">
        <f t="shared" si="812"/>
        <v>43462.791666666664</v>
      </c>
      <c r="P8688">
        <f t="shared" si="813"/>
        <v>1.3617348300505347E-4</v>
      </c>
    </row>
    <row r="8689" spans="1:16">
      <c r="A8689">
        <f t="shared" si="811"/>
        <v>362</v>
      </c>
      <c r="B8689" s="128">
        <f t="shared" si="814"/>
        <v>43462</v>
      </c>
      <c r="C8689" s="126">
        <f t="shared" si="815"/>
        <v>20</v>
      </c>
      <c r="D8689" s="127">
        <f>INDEX('365x24'!$D$4:$AA$369,'8760'!A8689,'8760'!C8689)</f>
        <v>6.4535659376692456</v>
      </c>
      <c r="E8689" s="130">
        <f t="shared" si="810"/>
        <v>1.3669333935586813E-4</v>
      </c>
      <c r="O8689" s="220">
        <f t="shared" si="812"/>
        <v>43462.833333333336</v>
      </c>
      <c r="P8689">
        <f t="shared" si="813"/>
        <v>1.3669333935586813E-4</v>
      </c>
    </row>
    <row r="8690" spans="1:16">
      <c r="A8690">
        <f t="shared" si="811"/>
        <v>362</v>
      </c>
      <c r="B8690" s="128">
        <f t="shared" si="814"/>
        <v>43462</v>
      </c>
      <c r="C8690" s="126">
        <f t="shared" si="815"/>
        <v>21</v>
      </c>
      <c r="D8690" s="127">
        <f>INDEX('365x24'!$D$4:$AA$369,'8760'!A8690,'8760'!C8690)</f>
        <v>6.0860503790243161</v>
      </c>
      <c r="E8690" s="130">
        <f t="shared" si="810"/>
        <v>1.2890897185089209E-4</v>
      </c>
      <c r="O8690" s="220">
        <f t="shared" si="812"/>
        <v>43462.875</v>
      </c>
      <c r="P8690">
        <f t="shared" si="813"/>
        <v>1.2890897185089209E-4</v>
      </c>
    </row>
    <row r="8691" spans="1:16">
      <c r="A8691">
        <f t="shared" si="811"/>
        <v>362</v>
      </c>
      <c r="B8691" s="128">
        <f t="shared" si="814"/>
        <v>43462</v>
      </c>
      <c r="C8691" s="126">
        <f t="shared" si="815"/>
        <v>22</v>
      </c>
      <c r="D8691" s="127">
        <f>INDEX('365x24'!$D$4:$AA$369,'8760'!A8691,'8760'!C8691)</f>
        <v>5.8407067003741382</v>
      </c>
      <c r="E8691" s="130">
        <f t="shared" si="810"/>
        <v>1.2371233373663769E-4</v>
      </c>
      <c r="O8691" s="220">
        <f t="shared" si="812"/>
        <v>43462.916666666664</v>
      </c>
      <c r="P8691">
        <f t="shared" si="813"/>
        <v>1.2371233373663769E-4</v>
      </c>
    </row>
    <row r="8692" spans="1:16">
      <c r="A8692">
        <f t="shared" si="811"/>
        <v>362</v>
      </c>
      <c r="B8692" s="128">
        <f t="shared" si="814"/>
        <v>43462</v>
      </c>
      <c r="C8692" s="126">
        <f t="shared" si="815"/>
        <v>23</v>
      </c>
      <c r="D8692" s="127">
        <f>INDEX('365x24'!$D$4:$AA$369,'8760'!A8692,'8760'!C8692)</f>
        <v>5.4340125105701782</v>
      </c>
      <c r="E8692" s="130">
        <f t="shared" si="810"/>
        <v>1.1509812146425016E-4</v>
      </c>
      <c r="O8692" s="220">
        <f t="shared" si="812"/>
        <v>43462.958333333336</v>
      </c>
      <c r="P8692">
        <f t="shared" si="813"/>
        <v>1.1509812146425016E-4</v>
      </c>
    </row>
    <row r="8693" spans="1:16">
      <c r="A8693">
        <f t="shared" si="811"/>
        <v>362</v>
      </c>
      <c r="B8693" s="128">
        <f t="shared" si="814"/>
        <v>43462</v>
      </c>
      <c r="C8693" s="126">
        <f t="shared" si="815"/>
        <v>24</v>
      </c>
      <c r="D8693" s="127">
        <f>INDEX('365x24'!$D$4:$AA$369,'8760'!A8693,'8760'!C8693)</f>
        <v>5.1097207085751792</v>
      </c>
      <c r="E8693" s="130">
        <f t="shared" si="810"/>
        <v>1.0822927875487545E-4</v>
      </c>
      <c r="O8693" s="220">
        <f t="shared" si="812"/>
        <v>43463</v>
      </c>
      <c r="P8693">
        <f t="shared" si="813"/>
        <v>1.0822927875487545E-4</v>
      </c>
    </row>
    <row r="8694" spans="1:16">
      <c r="A8694">
        <f t="shared" si="811"/>
        <v>363</v>
      </c>
      <c r="B8694" s="128">
        <f t="shared" si="814"/>
        <v>43463</v>
      </c>
      <c r="C8694" s="126">
        <f t="shared" si="815"/>
        <v>1</v>
      </c>
      <c r="D8694" s="127">
        <f>INDEX('365x24'!$D$4:$AA$369,'8760'!A8694,'8760'!C8694)</f>
        <v>1.4884344774459919</v>
      </c>
      <c r="E8694" s="130">
        <f t="shared" si="810"/>
        <v>3.1526613518723884E-5</v>
      </c>
      <c r="O8694" s="220">
        <f t="shared" si="812"/>
        <v>43463.041666666664</v>
      </c>
      <c r="P8694">
        <f t="shared" si="813"/>
        <v>3.1526613518723884E-5</v>
      </c>
    </row>
    <row r="8695" spans="1:16">
      <c r="A8695">
        <f t="shared" si="811"/>
        <v>363</v>
      </c>
      <c r="B8695" s="128">
        <f t="shared" si="814"/>
        <v>43463</v>
      </c>
      <c r="C8695" s="126">
        <f t="shared" si="815"/>
        <v>2</v>
      </c>
      <c r="D8695" s="127">
        <f>INDEX('365x24'!$D$4:$AA$369,'8760'!A8695,'8760'!C8695)</f>
        <v>1.4225509479150913</v>
      </c>
      <c r="E8695" s="130">
        <f t="shared" si="810"/>
        <v>3.0131130812401327E-5</v>
      </c>
      <c r="O8695" s="220">
        <f t="shared" si="812"/>
        <v>43463.083333333336</v>
      </c>
      <c r="P8695">
        <f t="shared" si="813"/>
        <v>3.0131130812401327E-5</v>
      </c>
    </row>
    <row r="8696" spans="1:16">
      <c r="A8696">
        <f t="shared" si="811"/>
        <v>363</v>
      </c>
      <c r="B8696" s="128">
        <f t="shared" si="814"/>
        <v>43463</v>
      </c>
      <c r="C8696" s="126">
        <f t="shared" si="815"/>
        <v>3</v>
      </c>
      <c r="D8696" s="127">
        <f>INDEX('365x24'!$D$4:$AA$369,'8760'!A8696,'8760'!C8696)</f>
        <v>1.4556593657906536</v>
      </c>
      <c r="E8696" s="130">
        <f t="shared" si="810"/>
        <v>3.0832402054364437E-5</v>
      </c>
      <c r="O8696" s="220">
        <f t="shared" si="812"/>
        <v>43463.125</v>
      </c>
      <c r="P8696">
        <f t="shared" si="813"/>
        <v>3.0832402054364437E-5</v>
      </c>
    </row>
    <row r="8697" spans="1:16">
      <c r="A8697">
        <f t="shared" si="811"/>
        <v>363</v>
      </c>
      <c r="B8697" s="128">
        <f t="shared" si="814"/>
        <v>43463</v>
      </c>
      <c r="C8697" s="126">
        <f t="shared" si="815"/>
        <v>4</v>
      </c>
      <c r="D8697" s="127">
        <f>INDEX('365x24'!$D$4:$AA$369,'8760'!A8697,'8760'!C8697)</f>
        <v>1.4743245141231849</v>
      </c>
      <c r="E8697" s="130">
        <f t="shared" si="810"/>
        <v>3.1227749600169132E-5</v>
      </c>
      <c r="O8697" s="220">
        <f t="shared" si="812"/>
        <v>43463.166666666664</v>
      </c>
      <c r="P8697">
        <f t="shared" si="813"/>
        <v>3.1227749600169132E-5</v>
      </c>
    </row>
    <row r="8698" spans="1:16">
      <c r="A8698">
        <f t="shared" si="811"/>
        <v>363</v>
      </c>
      <c r="B8698" s="128">
        <f t="shared" si="814"/>
        <v>43463</v>
      </c>
      <c r="C8698" s="126">
        <f t="shared" si="815"/>
        <v>5</v>
      </c>
      <c r="D8698" s="127">
        <f>INDEX('365x24'!$D$4:$AA$369,'8760'!A8698,'8760'!C8698)</f>
        <v>1.6729750213765577</v>
      </c>
      <c r="E8698" s="130">
        <f t="shared" si="810"/>
        <v>3.5435377051947765E-5</v>
      </c>
      <c r="O8698" s="220">
        <f t="shared" si="812"/>
        <v>43463.208333333336</v>
      </c>
      <c r="P8698">
        <f t="shared" si="813"/>
        <v>3.5435377051947765E-5</v>
      </c>
    </row>
    <row r="8699" spans="1:16">
      <c r="A8699">
        <f t="shared" si="811"/>
        <v>363</v>
      </c>
      <c r="B8699" s="128">
        <f t="shared" si="814"/>
        <v>43463</v>
      </c>
      <c r="C8699" s="126">
        <f t="shared" si="815"/>
        <v>6</v>
      </c>
      <c r="D8699" s="127">
        <f>INDEX('365x24'!$D$4:$AA$369,'8760'!A8699,'8760'!C8699)</f>
        <v>3.1485216583072302</v>
      </c>
      <c r="E8699" s="130">
        <f t="shared" si="810"/>
        <v>6.6689012503330305E-5</v>
      </c>
      <c r="O8699" s="220">
        <f t="shared" si="812"/>
        <v>43463.25</v>
      </c>
      <c r="P8699">
        <f t="shared" si="813"/>
        <v>6.6689012503330305E-5</v>
      </c>
    </row>
    <row r="8700" spans="1:16">
      <c r="A8700">
        <f t="shared" si="811"/>
        <v>363</v>
      </c>
      <c r="B8700" s="128">
        <f t="shared" si="814"/>
        <v>43463</v>
      </c>
      <c r="C8700" s="126">
        <f t="shared" si="815"/>
        <v>7</v>
      </c>
      <c r="D8700" s="127">
        <f>INDEX('365x24'!$D$4:$AA$369,'8760'!A8700,'8760'!C8700)</f>
        <v>4.3704222616476054</v>
      </c>
      <c r="E8700" s="130">
        <f t="shared" si="810"/>
        <v>9.2570157198331056E-5</v>
      </c>
      <c r="O8700" s="220">
        <f t="shared" si="812"/>
        <v>43463.291666666664</v>
      </c>
      <c r="P8700">
        <f t="shared" si="813"/>
        <v>9.2570157198331056E-5</v>
      </c>
    </row>
    <row r="8701" spans="1:16">
      <c r="A8701">
        <f t="shared" si="811"/>
        <v>363</v>
      </c>
      <c r="B8701" s="128">
        <f t="shared" si="814"/>
        <v>43463</v>
      </c>
      <c r="C8701" s="126">
        <f t="shared" si="815"/>
        <v>8</v>
      </c>
      <c r="D8701" s="127">
        <f>INDEX('365x24'!$D$4:$AA$369,'8760'!A8701,'8760'!C8701)</f>
        <v>4.5365198613924553</v>
      </c>
      <c r="E8701" s="130">
        <f t="shared" si="810"/>
        <v>9.6088279704152667E-5</v>
      </c>
      <c r="O8701" s="220">
        <f t="shared" si="812"/>
        <v>43463.333333333336</v>
      </c>
      <c r="P8701">
        <f t="shared" si="813"/>
        <v>9.6088279704152667E-5</v>
      </c>
    </row>
    <row r="8702" spans="1:16">
      <c r="A8702">
        <f t="shared" si="811"/>
        <v>363</v>
      </c>
      <c r="B8702" s="128">
        <f t="shared" si="814"/>
        <v>43463</v>
      </c>
      <c r="C8702" s="126">
        <f t="shared" si="815"/>
        <v>9</v>
      </c>
      <c r="D8702" s="127">
        <f>INDEX('365x24'!$D$4:$AA$369,'8760'!A8702,'8760'!C8702)</f>
        <v>4.4035306795231683</v>
      </c>
      <c r="E8702" s="130">
        <f t="shared" si="810"/>
        <v>9.327142844029417E-5</v>
      </c>
      <c r="O8702" s="220">
        <f t="shared" si="812"/>
        <v>43463.375</v>
      </c>
      <c r="P8702">
        <f t="shared" si="813"/>
        <v>9.327142844029417E-5</v>
      </c>
    </row>
    <row r="8703" spans="1:16">
      <c r="A8703">
        <f t="shared" si="811"/>
        <v>363</v>
      </c>
      <c r="B8703" s="128">
        <f t="shared" si="814"/>
        <v>43463</v>
      </c>
      <c r="C8703" s="126">
        <f t="shared" si="815"/>
        <v>10</v>
      </c>
      <c r="D8703" s="127">
        <f>INDEX('365x24'!$D$4:$AA$369,'8760'!A8703,'8760'!C8703)</f>
        <v>4.4984118502135377</v>
      </c>
      <c r="E8703" s="130">
        <f t="shared" si="810"/>
        <v>9.5281111798134753E-5</v>
      </c>
      <c r="O8703" s="220">
        <f t="shared" si="812"/>
        <v>43463.416666666664</v>
      </c>
      <c r="P8703">
        <f t="shared" si="813"/>
        <v>9.5281111798134753E-5</v>
      </c>
    </row>
    <row r="8704" spans="1:16">
      <c r="A8704">
        <f t="shared" si="811"/>
        <v>363</v>
      </c>
      <c r="B8704" s="128">
        <f t="shared" si="814"/>
        <v>43463</v>
      </c>
      <c r="C8704" s="126">
        <f t="shared" si="815"/>
        <v>11</v>
      </c>
      <c r="D8704" s="127">
        <f>INDEX('365x24'!$D$4:$AA$369,'8760'!A8704,'8760'!C8704)</f>
        <v>5.7643088746234517</v>
      </c>
      <c r="E8704" s="130">
        <f t="shared" si="810"/>
        <v>1.22094147136818E-4</v>
      </c>
      <c r="O8704" s="220">
        <f t="shared" si="812"/>
        <v>43463.458333333336</v>
      </c>
      <c r="P8704">
        <f t="shared" si="813"/>
        <v>1.22094147136818E-4</v>
      </c>
    </row>
    <row r="8705" spans="1:16">
      <c r="A8705">
        <f t="shared" si="811"/>
        <v>363</v>
      </c>
      <c r="B8705" s="128">
        <f t="shared" si="814"/>
        <v>43463</v>
      </c>
      <c r="C8705" s="126">
        <f t="shared" si="815"/>
        <v>12</v>
      </c>
      <c r="D8705" s="127">
        <f>INDEX('365x24'!$D$4:$AA$369,'8760'!A8705,'8760'!C8705)</f>
        <v>6.3238189163057692</v>
      </c>
      <c r="E8705" s="130">
        <f t="shared" si="810"/>
        <v>1.3394516047415423E-4</v>
      </c>
      <c r="O8705" s="220">
        <f t="shared" si="812"/>
        <v>43463.5</v>
      </c>
      <c r="P8705">
        <f t="shared" si="813"/>
        <v>1.3394516047415423E-4</v>
      </c>
    </row>
    <row r="8706" spans="1:16">
      <c r="A8706">
        <f t="shared" si="811"/>
        <v>363</v>
      </c>
      <c r="B8706" s="128">
        <f t="shared" si="814"/>
        <v>43463</v>
      </c>
      <c r="C8706" s="126">
        <f t="shared" si="815"/>
        <v>13</v>
      </c>
      <c r="D8706" s="127">
        <f>INDEX('365x24'!$D$4:$AA$369,'8760'!A8706,'8760'!C8706)</f>
        <v>6.2981543373485396</v>
      </c>
      <c r="E8706" s="130">
        <f t="shared" si="810"/>
        <v>1.3340155759867281E-4</v>
      </c>
      <c r="O8706" s="220">
        <f t="shared" si="812"/>
        <v>43463.541666666664</v>
      </c>
      <c r="P8706">
        <f t="shared" si="813"/>
        <v>1.3340155759867281E-4</v>
      </c>
    </row>
    <row r="8707" spans="1:16">
      <c r="A8707">
        <f t="shared" si="811"/>
        <v>363</v>
      </c>
      <c r="B8707" s="128">
        <f t="shared" si="814"/>
        <v>43463</v>
      </c>
      <c r="C8707" s="126">
        <f t="shared" si="815"/>
        <v>14</v>
      </c>
      <c r="D8707" s="127">
        <f>INDEX('365x24'!$D$4:$AA$369,'8760'!A8707,'8760'!C8707)</f>
        <v>6.2831555574384703</v>
      </c>
      <c r="E8707" s="130">
        <f t="shared" si="810"/>
        <v>1.3308386760650832E-4</v>
      </c>
      <c r="O8707" s="220">
        <f t="shared" si="812"/>
        <v>43463.583333333336</v>
      </c>
      <c r="P8707">
        <f t="shared" si="813"/>
        <v>1.3308386760650832E-4</v>
      </c>
    </row>
    <row r="8708" spans="1:16">
      <c r="A8708">
        <f t="shared" si="811"/>
        <v>363</v>
      </c>
      <c r="B8708" s="128">
        <f t="shared" si="814"/>
        <v>43463</v>
      </c>
      <c r="C8708" s="126">
        <f t="shared" si="815"/>
        <v>15</v>
      </c>
      <c r="D8708" s="127">
        <f>INDEX('365x24'!$D$4:$AA$369,'8760'!A8708,'8760'!C8708)</f>
        <v>5.9290732494874074</v>
      </c>
      <c r="E8708" s="130">
        <f t="shared" si="810"/>
        <v>1.2558403053222503E-4</v>
      </c>
      <c r="O8708" s="220">
        <f t="shared" si="812"/>
        <v>43463.625</v>
      </c>
      <c r="P8708">
        <f t="shared" si="813"/>
        <v>1.2558403053222503E-4</v>
      </c>
    </row>
    <row r="8709" spans="1:16">
      <c r="A8709">
        <f t="shared" si="811"/>
        <v>363</v>
      </c>
      <c r="B8709" s="128">
        <f t="shared" si="814"/>
        <v>43463</v>
      </c>
      <c r="C8709" s="126">
        <f t="shared" si="815"/>
        <v>16</v>
      </c>
      <c r="D8709" s="127">
        <f>INDEX('365x24'!$D$4:$AA$369,'8760'!A8709,'8760'!C8709)</f>
        <v>5.8840769097571952</v>
      </c>
      <c r="E8709" s="130">
        <f t="shared" si="810"/>
        <v>1.246309605557315E-4</v>
      </c>
      <c r="O8709" s="220">
        <f t="shared" si="812"/>
        <v>43463.666666666664</v>
      </c>
      <c r="P8709">
        <f t="shared" si="813"/>
        <v>1.246309605557315E-4</v>
      </c>
    </row>
    <row r="8710" spans="1:16">
      <c r="A8710">
        <f t="shared" si="811"/>
        <v>363</v>
      </c>
      <c r="B8710" s="128">
        <f t="shared" si="814"/>
        <v>43463</v>
      </c>
      <c r="C8710" s="126">
        <f t="shared" si="815"/>
        <v>17</v>
      </c>
      <c r="D8710" s="127">
        <f>INDEX('365x24'!$D$4:$AA$369,'8760'!A8710,'8760'!C8710)</f>
        <v>5.8536349416434259</v>
      </c>
      <c r="E8710" s="130">
        <f t="shared" ref="E8710:E8773" si="816">D8710*$E$2</f>
        <v>1.2398616753459769E-4</v>
      </c>
      <c r="O8710" s="220">
        <f t="shared" si="812"/>
        <v>43463.708333333336</v>
      </c>
      <c r="P8710">
        <f t="shared" si="813"/>
        <v>1.2398616753459769E-4</v>
      </c>
    </row>
    <row r="8711" spans="1:16">
      <c r="A8711">
        <f t="shared" ref="A8711:A8774" si="817">IF(C8711=1,A8710+1,A8710)</f>
        <v>363</v>
      </c>
      <c r="B8711" s="128">
        <f t="shared" si="814"/>
        <v>43463</v>
      </c>
      <c r="C8711" s="126">
        <f t="shared" si="815"/>
        <v>18</v>
      </c>
      <c r="D8711" s="127">
        <f>INDEX('365x24'!$D$4:$AA$369,'8760'!A8711,'8760'!C8711)</f>
        <v>6.0920599911768347</v>
      </c>
      <c r="E8711" s="130">
        <f t="shared" si="816"/>
        <v>1.2903626178041249E-4</v>
      </c>
      <c r="O8711" s="220">
        <f t="shared" ref="O8711:O8774" si="818">B8711+O$3*C8711</f>
        <v>43463.75</v>
      </c>
      <c r="P8711">
        <f t="shared" ref="P8711:P8774" si="819">E8711</f>
        <v>1.2903626178041249E-4</v>
      </c>
    </row>
    <row r="8712" spans="1:16">
      <c r="A8712">
        <f t="shared" si="817"/>
        <v>363</v>
      </c>
      <c r="B8712" s="128">
        <f t="shared" ref="B8712:B8775" si="820">IF(C8711=24,B8711+1,B8711)</f>
        <v>43463</v>
      </c>
      <c r="C8712" s="126">
        <f t="shared" ref="C8712:C8775" si="821">IF(C8711=24,1,C8711+1)</f>
        <v>19</v>
      </c>
      <c r="D8712" s="127">
        <f>INDEX('365x24'!$D$4:$AA$369,'8760'!A8712,'8760'!C8712)</f>
        <v>6.0316204632429224</v>
      </c>
      <c r="E8712" s="130">
        <f t="shared" si="816"/>
        <v>1.2775608877494966E-4</v>
      </c>
      <c r="O8712" s="220">
        <f t="shared" si="818"/>
        <v>43463.791666666664</v>
      </c>
      <c r="P8712">
        <f t="shared" si="819"/>
        <v>1.2775608877494966E-4</v>
      </c>
    </row>
    <row r="8713" spans="1:16">
      <c r="A8713">
        <f t="shared" si="817"/>
        <v>363</v>
      </c>
      <c r="B8713" s="128">
        <f t="shared" si="820"/>
        <v>43463</v>
      </c>
      <c r="C8713" s="126">
        <f t="shared" si="821"/>
        <v>20</v>
      </c>
      <c r="D8713" s="127">
        <f>INDEX('365x24'!$D$4:$AA$369,'8760'!A8713,'8760'!C8713)</f>
        <v>6.0512855302361261</v>
      </c>
      <c r="E8713" s="130">
        <f t="shared" si="816"/>
        <v>1.2817261565356534E-4</v>
      </c>
      <c r="O8713" s="220">
        <f t="shared" si="818"/>
        <v>43463.833333333336</v>
      </c>
      <c r="P8713">
        <f t="shared" si="819"/>
        <v>1.2817261565356534E-4</v>
      </c>
    </row>
    <row r="8714" spans="1:16">
      <c r="A8714">
        <f t="shared" si="817"/>
        <v>363</v>
      </c>
      <c r="B8714" s="128">
        <f t="shared" si="820"/>
        <v>43463</v>
      </c>
      <c r="C8714" s="126">
        <f t="shared" si="821"/>
        <v>21</v>
      </c>
      <c r="D8714" s="127">
        <f>INDEX('365x24'!$D$4:$AA$369,'8760'!A8714,'8760'!C8714)</f>
        <v>5.5908785380336798</v>
      </c>
      <c r="E8714" s="130">
        <f t="shared" si="816"/>
        <v>1.1842070952371601E-4</v>
      </c>
      <c r="O8714" s="220">
        <f t="shared" si="818"/>
        <v>43463.875</v>
      </c>
      <c r="P8714">
        <f t="shared" si="819"/>
        <v>1.1842070952371601E-4</v>
      </c>
    </row>
    <row r="8715" spans="1:16">
      <c r="A8715">
        <f t="shared" si="817"/>
        <v>363</v>
      </c>
      <c r="B8715" s="128">
        <f t="shared" si="820"/>
        <v>43463</v>
      </c>
      <c r="C8715" s="126">
        <f t="shared" si="821"/>
        <v>22</v>
      </c>
      <c r="D8715" s="127">
        <f>INDEX('365x24'!$D$4:$AA$369,'8760'!A8715,'8760'!C8715)</f>
        <v>5.3898948872387402</v>
      </c>
      <c r="E8715" s="130">
        <f t="shared" si="816"/>
        <v>1.1416366362871178E-4</v>
      </c>
      <c r="O8715" s="220">
        <f t="shared" si="818"/>
        <v>43463.916666666664</v>
      </c>
      <c r="P8715">
        <f t="shared" si="819"/>
        <v>1.1416366362871178E-4</v>
      </c>
    </row>
    <row r="8716" spans="1:16">
      <c r="A8716">
        <f t="shared" si="817"/>
        <v>363</v>
      </c>
      <c r="B8716" s="128">
        <f t="shared" si="820"/>
        <v>43463</v>
      </c>
      <c r="C8716" s="126">
        <f t="shared" si="821"/>
        <v>23</v>
      </c>
      <c r="D8716" s="127">
        <f>INDEX('365x24'!$D$4:$AA$369,'8760'!A8716,'8760'!C8716)</f>
        <v>5.068254384722791</v>
      </c>
      <c r="E8716" s="130">
        <f t="shared" si="816"/>
        <v>1.0735097824118426E-4</v>
      </c>
      <c r="O8716" s="220">
        <f t="shared" si="818"/>
        <v>43463.958333333336</v>
      </c>
      <c r="P8716">
        <f t="shared" si="819"/>
        <v>1.0735097824118426E-4</v>
      </c>
    </row>
    <row r="8717" spans="1:16">
      <c r="A8717">
        <f t="shared" si="817"/>
        <v>363</v>
      </c>
      <c r="B8717" s="128">
        <f t="shared" si="820"/>
        <v>43463</v>
      </c>
      <c r="C8717" s="126">
        <f t="shared" si="821"/>
        <v>24</v>
      </c>
      <c r="D8717" s="127">
        <f>INDEX('365x24'!$D$4:$AA$369,'8760'!A8717,'8760'!C8717)</f>
        <v>4.204991274343203</v>
      </c>
      <c r="E8717" s="130">
        <f t="shared" si="816"/>
        <v>8.9066154247716749E-5</v>
      </c>
      <c r="O8717" s="220">
        <f t="shared" si="818"/>
        <v>43464</v>
      </c>
      <c r="P8717">
        <f t="shared" si="819"/>
        <v>8.9066154247716749E-5</v>
      </c>
    </row>
    <row r="8718" spans="1:16">
      <c r="A8718">
        <f t="shared" si="817"/>
        <v>364</v>
      </c>
      <c r="B8718" s="128">
        <f t="shared" si="820"/>
        <v>43464</v>
      </c>
      <c r="C8718" s="126">
        <f t="shared" si="821"/>
        <v>1</v>
      </c>
      <c r="D8718" s="127">
        <f>INDEX('365x24'!$D$4:$AA$369,'8760'!A8718,'8760'!C8718)</f>
        <v>1.4884344774459919</v>
      </c>
      <c r="E8718" s="130">
        <f t="shared" si="816"/>
        <v>3.1526613518723884E-5</v>
      </c>
      <c r="O8718" s="220">
        <f t="shared" si="818"/>
        <v>43464.041666666664</v>
      </c>
      <c r="P8718">
        <f t="shared" si="819"/>
        <v>3.1526613518723884E-5</v>
      </c>
    </row>
    <row r="8719" spans="1:16">
      <c r="A8719">
        <f t="shared" si="817"/>
        <v>364</v>
      </c>
      <c r="B8719" s="128">
        <f t="shared" si="820"/>
        <v>43464</v>
      </c>
      <c r="C8719" s="126">
        <f t="shared" si="821"/>
        <v>2</v>
      </c>
      <c r="D8719" s="127">
        <f>INDEX('365x24'!$D$4:$AA$369,'8760'!A8719,'8760'!C8719)</f>
        <v>1.4225509479150913</v>
      </c>
      <c r="E8719" s="130">
        <f t="shared" si="816"/>
        <v>3.0131130812401327E-5</v>
      </c>
      <c r="O8719" s="220">
        <f t="shared" si="818"/>
        <v>43464.083333333336</v>
      </c>
      <c r="P8719">
        <f t="shared" si="819"/>
        <v>3.0131130812401327E-5</v>
      </c>
    </row>
    <row r="8720" spans="1:16">
      <c r="A8720">
        <f t="shared" si="817"/>
        <v>364</v>
      </c>
      <c r="B8720" s="128">
        <f t="shared" si="820"/>
        <v>43464</v>
      </c>
      <c r="C8720" s="126">
        <f t="shared" si="821"/>
        <v>3</v>
      </c>
      <c r="D8720" s="127">
        <f>INDEX('365x24'!$D$4:$AA$369,'8760'!A8720,'8760'!C8720)</f>
        <v>1.4556593657906536</v>
      </c>
      <c r="E8720" s="130">
        <f t="shared" si="816"/>
        <v>3.0832402054364437E-5</v>
      </c>
      <c r="O8720" s="220">
        <f t="shared" si="818"/>
        <v>43464.125</v>
      </c>
      <c r="P8720">
        <f t="shared" si="819"/>
        <v>3.0832402054364437E-5</v>
      </c>
    </row>
    <row r="8721" spans="1:16">
      <c r="A8721">
        <f t="shared" si="817"/>
        <v>364</v>
      </c>
      <c r="B8721" s="128">
        <f t="shared" si="820"/>
        <v>43464</v>
      </c>
      <c r="C8721" s="126">
        <f t="shared" si="821"/>
        <v>4</v>
      </c>
      <c r="D8721" s="127">
        <f>INDEX('365x24'!$D$4:$AA$369,'8760'!A8721,'8760'!C8721)</f>
        <v>1.4743245141231849</v>
      </c>
      <c r="E8721" s="130">
        <f t="shared" si="816"/>
        <v>3.1227749600169132E-5</v>
      </c>
      <c r="O8721" s="220">
        <f t="shared" si="818"/>
        <v>43464.166666666664</v>
      </c>
      <c r="P8721">
        <f t="shared" si="819"/>
        <v>3.1227749600169132E-5</v>
      </c>
    </row>
    <row r="8722" spans="1:16">
      <c r="A8722">
        <f t="shared" si="817"/>
        <v>364</v>
      </c>
      <c r="B8722" s="128">
        <f t="shared" si="820"/>
        <v>43464</v>
      </c>
      <c r="C8722" s="126">
        <f t="shared" si="821"/>
        <v>5</v>
      </c>
      <c r="D8722" s="127">
        <f>INDEX('365x24'!$D$4:$AA$369,'8760'!A8722,'8760'!C8722)</f>
        <v>1.6729750213765577</v>
      </c>
      <c r="E8722" s="130">
        <f t="shared" si="816"/>
        <v>3.5435377051947765E-5</v>
      </c>
      <c r="O8722" s="220">
        <f t="shared" si="818"/>
        <v>43464.208333333336</v>
      </c>
      <c r="P8722">
        <f t="shared" si="819"/>
        <v>3.5435377051947765E-5</v>
      </c>
    </row>
    <row r="8723" spans="1:16">
      <c r="A8723">
        <f t="shared" si="817"/>
        <v>364</v>
      </c>
      <c r="B8723" s="128">
        <f t="shared" si="820"/>
        <v>43464</v>
      </c>
      <c r="C8723" s="126">
        <f t="shared" si="821"/>
        <v>6</v>
      </c>
      <c r="D8723" s="127">
        <f>INDEX('365x24'!$D$4:$AA$369,'8760'!A8723,'8760'!C8723)</f>
        <v>3.1485216583072302</v>
      </c>
      <c r="E8723" s="130">
        <f t="shared" si="816"/>
        <v>6.6689012503330305E-5</v>
      </c>
      <c r="O8723" s="220">
        <f t="shared" si="818"/>
        <v>43464.25</v>
      </c>
      <c r="P8723">
        <f t="shared" si="819"/>
        <v>6.6689012503330305E-5</v>
      </c>
    </row>
    <row r="8724" spans="1:16">
      <c r="A8724">
        <f t="shared" si="817"/>
        <v>364</v>
      </c>
      <c r="B8724" s="128">
        <f t="shared" si="820"/>
        <v>43464</v>
      </c>
      <c r="C8724" s="126">
        <f t="shared" si="821"/>
        <v>7</v>
      </c>
      <c r="D8724" s="127">
        <f>INDEX('365x24'!$D$4:$AA$369,'8760'!A8724,'8760'!C8724)</f>
        <v>4.3704222616476054</v>
      </c>
      <c r="E8724" s="130">
        <f t="shared" si="816"/>
        <v>9.2570157198331056E-5</v>
      </c>
      <c r="O8724" s="220">
        <f t="shared" si="818"/>
        <v>43464.291666666664</v>
      </c>
      <c r="P8724">
        <f t="shared" si="819"/>
        <v>9.2570157198331056E-5</v>
      </c>
    </row>
    <row r="8725" spans="1:16">
      <c r="A8725">
        <f t="shared" si="817"/>
        <v>364</v>
      </c>
      <c r="B8725" s="128">
        <f t="shared" si="820"/>
        <v>43464</v>
      </c>
      <c r="C8725" s="126">
        <f t="shared" si="821"/>
        <v>8</v>
      </c>
      <c r="D8725" s="127">
        <f>INDEX('365x24'!$D$4:$AA$369,'8760'!A8725,'8760'!C8725)</f>
        <v>4.5365198613924553</v>
      </c>
      <c r="E8725" s="130">
        <f t="shared" si="816"/>
        <v>9.6088279704152667E-5</v>
      </c>
      <c r="O8725" s="220">
        <f t="shared" si="818"/>
        <v>43464.333333333336</v>
      </c>
      <c r="P8725">
        <f t="shared" si="819"/>
        <v>9.6088279704152667E-5</v>
      </c>
    </row>
    <row r="8726" spans="1:16">
      <c r="A8726">
        <f t="shared" si="817"/>
        <v>364</v>
      </c>
      <c r="B8726" s="128">
        <f t="shared" si="820"/>
        <v>43464</v>
      </c>
      <c r="C8726" s="126">
        <f t="shared" si="821"/>
        <v>9</v>
      </c>
      <c r="D8726" s="127">
        <f>INDEX('365x24'!$D$4:$AA$369,'8760'!A8726,'8760'!C8726)</f>
        <v>4.4035306795231683</v>
      </c>
      <c r="E8726" s="130">
        <f t="shared" si="816"/>
        <v>9.327142844029417E-5</v>
      </c>
      <c r="O8726" s="220">
        <f t="shared" si="818"/>
        <v>43464.375</v>
      </c>
      <c r="P8726">
        <f t="shared" si="819"/>
        <v>9.327142844029417E-5</v>
      </c>
    </row>
    <row r="8727" spans="1:16">
      <c r="A8727">
        <f t="shared" si="817"/>
        <v>364</v>
      </c>
      <c r="B8727" s="128">
        <f t="shared" si="820"/>
        <v>43464</v>
      </c>
      <c r="C8727" s="126">
        <f t="shared" si="821"/>
        <v>10</v>
      </c>
      <c r="D8727" s="127">
        <f>INDEX('365x24'!$D$4:$AA$369,'8760'!A8727,'8760'!C8727)</f>
        <v>4.4984118502135377</v>
      </c>
      <c r="E8727" s="130">
        <f t="shared" si="816"/>
        <v>9.5281111798134753E-5</v>
      </c>
      <c r="O8727" s="220">
        <f t="shared" si="818"/>
        <v>43464.416666666664</v>
      </c>
      <c r="P8727">
        <f t="shared" si="819"/>
        <v>9.5281111798134753E-5</v>
      </c>
    </row>
    <row r="8728" spans="1:16">
      <c r="A8728">
        <f t="shared" si="817"/>
        <v>364</v>
      </c>
      <c r="B8728" s="128">
        <f t="shared" si="820"/>
        <v>43464</v>
      </c>
      <c r="C8728" s="126">
        <f t="shared" si="821"/>
        <v>11</v>
      </c>
      <c r="D8728" s="127">
        <f>INDEX('365x24'!$D$4:$AA$369,'8760'!A8728,'8760'!C8728)</f>
        <v>5.7643088746234517</v>
      </c>
      <c r="E8728" s="130">
        <f t="shared" si="816"/>
        <v>1.22094147136818E-4</v>
      </c>
      <c r="O8728" s="220">
        <f t="shared" si="818"/>
        <v>43464.458333333336</v>
      </c>
      <c r="P8728">
        <f t="shared" si="819"/>
        <v>1.22094147136818E-4</v>
      </c>
    </row>
    <row r="8729" spans="1:16">
      <c r="A8729">
        <f t="shared" si="817"/>
        <v>364</v>
      </c>
      <c r="B8729" s="128">
        <f t="shared" si="820"/>
        <v>43464</v>
      </c>
      <c r="C8729" s="126">
        <f t="shared" si="821"/>
        <v>12</v>
      </c>
      <c r="D8729" s="127">
        <f>INDEX('365x24'!$D$4:$AA$369,'8760'!A8729,'8760'!C8729)</f>
        <v>6.3238189163057692</v>
      </c>
      <c r="E8729" s="130">
        <f t="shared" si="816"/>
        <v>1.3394516047415423E-4</v>
      </c>
      <c r="O8729" s="220">
        <f t="shared" si="818"/>
        <v>43464.5</v>
      </c>
      <c r="P8729">
        <f t="shared" si="819"/>
        <v>1.3394516047415423E-4</v>
      </c>
    </row>
    <row r="8730" spans="1:16">
      <c r="A8730">
        <f t="shared" si="817"/>
        <v>364</v>
      </c>
      <c r="B8730" s="128">
        <f t="shared" si="820"/>
        <v>43464</v>
      </c>
      <c r="C8730" s="126">
        <f t="shared" si="821"/>
        <v>13</v>
      </c>
      <c r="D8730" s="127">
        <f>INDEX('365x24'!$D$4:$AA$369,'8760'!A8730,'8760'!C8730)</f>
        <v>6.2981543373485396</v>
      </c>
      <c r="E8730" s="130">
        <f t="shared" si="816"/>
        <v>1.3340155759867281E-4</v>
      </c>
      <c r="O8730" s="220">
        <f t="shared" si="818"/>
        <v>43464.541666666664</v>
      </c>
      <c r="P8730">
        <f t="shared" si="819"/>
        <v>1.3340155759867281E-4</v>
      </c>
    </row>
    <row r="8731" spans="1:16">
      <c r="A8731">
        <f t="shared" si="817"/>
        <v>364</v>
      </c>
      <c r="B8731" s="128">
        <f t="shared" si="820"/>
        <v>43464</v>
      </c>
      <c r="C8731" s="126">
        <f t="shared" si="821"/>
        <v>14</v>
      </c>
      <c r="D8731" s="127">
        <f>INDEX('365x24'!$D$4:$AA$369,'8760'!A8731,'8760'!C8731)</f>
        <v>6.2831555574384703</v>
      </c>
      <c r="E8731" s="130">
        <f t="shared" si="816"/>
        <v>1.3308386760650832E-4</v>
      </c>
      <c r="O8731" s="220">
        <f t="shared" si="818"/>
        <v>43464.583333333336</v>
      </c>
      <c r="P8731">
        <f t="shared" si="819"/>
        <v>1.3308386760650832E-4</v>
      </c>
    </row>
    <row r="8732" spans="1:16">
      <c r="A8732">
        <f t="shared" si="817"/>
        <v>364</v>
      </c>
      <c r="B8732" s="128">
        <f t="shared" si="820"/>
        <v>43464</v>
      </c>
      <c r="C8732" s="126">
        <f t="shared" si="821"/>
        <v>15</v>
      </c>
      <c r="D8732" s="127">
        <f>INDEX('365x24'!$D$4:$AA$369,'8760'!A8732,'8760'!C8732)</f>
        <v>5.9290732494874074</v>
      </c>
      <c r="E8732" s="130">
        <f t="shared" si="816"/>
        <v>1.2558403053222503E-4</v>
      </c>
      <c r="O8732" s="220">
        <f t="shared" si="818"/>
        <v>43464.625</v>
      </c>
      <c r="P8732">
        <f t="shared" si="819"/>
        <v>1.2558403053222503E-4</v>
      </c>
    </row>
    <row r="8733" spans="1:16">
      <c r="A8733">
        <f t="shared" si="817"/>
        <v>364</v>
      </c>
      <c r="B8733" s="128">
        <f t="shared" si="820"/>
        <v>43464</v>
      </c>
      <c r="C8733" s="126">
        <f t="shared" si="821"/>
        <v>16</v>
      </c>
      <c r="D8733" s="127">
        <f>INDEX('365x24'!$D$4:$AA$369,'8760'!A8733,'8760'!C8733)</f>
        <v>5.8840769097571952</v>
      </c>
      <c r="E8733" s="130">
        <f t="shared" si="816"/>
        <v>1.246309605557315E-4</v>
      </c>
      <c r="O8733" s="220">
        <f t="shared" si="818"/>
        <v>43464.666666666664</v>
      </c>
      <c r="P8733">
        <f t="shared" si="819"/>
        <v>1.246309605557315E-4</v>
      </c>
    </row>
    <row r="8734" spans="1:16">
      <c r="A8734">
        <f t="shared" si="817"/>
        <v>364</v>
      </c>
      <c r="B8734" s="128">
        <f t="shared" si="820"/>
        <v>43464</v>
      </c>
      <c r="C8734" s="126">
        <f t="shared" si="821"/>
        <v>17</v>
      </c>
      <c r="D8734" s="127">
        <f>INDEX('365x24'!$D$4:$AA$369,'8760'!A8734,'8760'!C8734)</f>
        <v>5.8536349416434259</v>
      </c>
      <c r="E8734" s="130">
        <f t="shared" si="816"/>
        <v>1.2398616753459769E-4</v>
      </c>
      <c r="O8734" s="220">
        <f t="shared" si="818"/>
        <v>43464.708333333336</v>
      </c>
      <c r="P8734">
        <f t="shared" si="819"/>
        <v>1.2398616753459769E-4</v>
      </c>
    </row>
    <row r="8735" spans="1:16">
      <c r="A8735">
        <f t="shared" si="817"/>
        <v>364</v>
      </c>
      <c r="B8735" s="128">
        <f t="shared" si="820"/>
        <v>43464</v>
      </c>
      <c r="C8735" s="126">
        <f t="shared" si="821"/>
        <v>18</v>
      </c>
      <c r="D8735" s="127">
        <f>INDEX('365x24'!$D$4:$AA$369,'8760'!A8735,'8760'!C8735)</f>
        <v>6.0920599911768347</v>
      </c>
      <c r="E8735" s="130">
        <f t="shared" si="816"/>
        <v>1.2903626178041249E-4</v>
      </c>
      <c r="O8735" s="220">
        <f t="shared" si="818"/>
        <v>43464.75</v>
      </c>
      <c r="P8735">
        <f t="shared" si="819"/>
        <v>1.2903626178041249E-4</v>
      </c>
    </row>
    <row r="8736" spans="1:16">
      <c r="A8736">
        <f t="shared" si="817"/>
        <v>364</v>
      </c>
      <c r="B8736" s="128">
        <f t="shared" si="820"/>
        <v>43464</v>
      </c>
      <c r="C8736" s="126">
        <f t="shared" si="821"/>
        <v>19</v>
      </c>
      <c r="D8736" s="127">
        <f>INDEX('365x24'!$D$4:$AA$369,'8760'!A8736,'8760'!C8736)</f>
        <v>6.0316204632429224</v>
      </c>
      <c r="E8736" s="130">
        <f t="shared" si="816"/>
        <v>1.2775608877494966E-4</v>
      </c>
      <c r="O8736" s="220">
        <f t="shared" si="818"/>
        <v>43464.791666666664</v>
      </c>
      <c r="P8736">
        <f t="shared" si="819"/>
        <v>1.2775608877494966E-4</v>
      </c>
    </row>
    <row r="8737" spans="1:16">
      <c r="A8737">
        <f t="shared" si="817"/>
        <v>364</v>
      </c>
      <c r="B8737" s="128">
        <f t="shared" si="820"/>
        <v>43464</v>
      </c>
      <c r="C8737" s="126">
        <f t="shared" si="821"/>
        <v>20</v>
      </c>
      <c r="D8737" s="127">
        <f>INDEX('365x24'!$D$4:$AA$369,'8760'!A8737,'8760'!C8737)</f>
        <v>6.0512855302361261</v>
      </c>
      <c r="E8737" s="130">
        <f t="shared" si="816"/>
        <v>1.2817261565356534E-4</v>
      </c>
      <c r="O8737" s="220">
        <f t="shared" si="818"/>
        <v>43464.833333333336</v>
      </c>
      <c r="P8737">
        <f t="shared" si="819"/>
        <v>1.2817261565356534E-4</v>
      </c>
    </row>
    <row r="8738" spans="1:16">
      <c r="A8738">
        <f t="shared" si="817"/>
        <v>364</v>
      </c>
      <c r="B8738" s="128">
        <f t="shared" si="820"/>
        <v>43464</v>
      </c>
      <c r="C8738" s="126">
        <f t="shared" si="821"/>
        <v>21</v>
      </c>
      <c r="D8738" s="127">
        <f>INDEX('365x24'!$D$4:$AA$369,'8760'!A8738,'8760'!C8738)</f>
        <v>5.5908785380336798</v>
      </c>
      <c r="E8738" s="130">
        <f t="shared" si="816"/>
        <v>1.1842070952371601E-4</v>
      </c>
      <c r="O8738" s="220">
        <f t="shared" si="818"/>
        <v>43464.875</v>
      </c>
      <c r="P8738">
        <f t="shared" si="819"/>
        <v>1.1842070952371601E-4</v>
      </c>
    </row>
    <row r="8739" spans="1:16">
      <c r="A8739">
        <f t="shared" si="817"/>
        <v>364</v>
      </c>
      <c r="B8739" s="128">
        <f t="shared" si="820"/>
        <v>43464</v>
      </c>
      <c r="C8739" s="126">
        <f t="shared" si="821"/>
        <v>22</v>
      </c>
      <c r="D8739" s="127">
        <f>INDEX('365x24'!$D$4:$AA$369,'8760'!A8739,'8760'!C8739)</f>
        <v>5.3898948872387402</v>
      </c>
      <c r="E8739" s="130">
        <f t="shared" si="816"/>
        <v>1.1416366362871178E-4</v>
      </c>
      <c r="O8739" s="220">
        <f t="shared" si="818"/>
        <v>43464.916666666664</v>
      </c>
      <c r="P8739">
        <f t="shared" si="819"/>
        <v>1.1416366362871178E-4</v>
      </c>
    </row>
    <row r="8740" spans="1:16">
      <c r="A8740">
        <f t="shared" si="817"/>
        <v>364</v>
      </c>
      <c r="B8740" s="128">
        <f t="shared" si="820"/>
        <v>43464</v>
      </c>
      <c r="C8740" s="126">
        <f t="shared" si="821"/>
        <v>23</v>
      </c>
      <c r="D8740" s="127">
        <f>INDEX('365x24'!$D$4:$AA$369,'8760'!A8740,'8760'!C8740)</f>
        <v>5.068254384722791</v>
      </c>
      <c r="E8740" s="130">
        <f t="shared" si="816"/>
        <v>1.0735097824118426E-4</v>
      </c>
      <c r="O8740" s="220">
        <f t="shared" si="818"/>
        <v>43464.958333333336</v>
      </c>
      <c r="P8740">
        <f t="shared" si="819"/>
        <v>1.0735097824118426E-4</v>
      </c>
    </row>
    <row r="8741" spans="1:16">
      <c r="A8741">
        <f t="shared" si="817"/>
        <v>364</v>
      </c>
      <c r="B8741" s="128">
        <f t="shared" si="820"/>
        <v>43464</v>
      </c>
      <c r="C8741" s="126">
        <f t="shared" si="821"/>
        <v>24</v>
      </c>
      <c r="D8741" s="127">
        <f>INDEX('365x24'!$D$4:$AA$369,'8760'!A8741,'8760'!C8741)</f>
        <v>4.204991274343203</v>
      </c>
      <c r="E8741" s="130">
        <f t="shared" si="816"/>
        <v>8.9066154247716749E-5</v>
      </c>
      <c r="O8741" s="220">
        <f t="shared" si="818"/>
        <v>43465</v>
      </c>
      <c r="P8741">
        <f t="shared" si="819"/>
        <v>8.9066154247716749E-5</v>
      </c>
    </row>
    <row r="8742" spans="1:16">
      <c r="A8742">
        <f t="shared" si="817"/>
        <v>365</v>
      </c>
      <c r="B8742" s="128">
        <f t="shared" si="820"/>
        <v>43465</v>
      </c>
      <c r="C8742" s="126">
        <f t="shared" si="821"/>
        <v>1</v>
      </c>
      <c r="D8742" s="127">
        <f>INDEX('365x24'!$D$4:$AA$369,'8760'!A8742,'8760'!C8742)</f>
        <v>1.6826813025170133</v>
      </c>
      <c r="E8742" s="130">
        <f t="shared" si="816"/>
        <v>3.5640966333072383E-5</v>
      </c>
      <c r="O8742" s="220">
        <f t="shared" si="818"/>
        <v>43465.041666666664</v>
      </c>
      <c r="P8742">
        <f t="shared" si="819"/>
        <v>3.5640966333072383E-5</v>
      </c>
    </row>
    <row r="8743" spans="1:16">
      <c r="A8743">
        <f t="shared" si="817"/>
        <v>365</v>
      </c>
      <c r="B8743" s="128">
        <f t="shared" si="820"/>
        <v>43465</v>
      </c>
      <c r="C8743" s="126">
        <f t="shared" si="821"/>
        <v>2</v>
      </c>
      <c r="D8743" s="127">
        <f>INDEX('365x24'!$D$4:$AA$369,'8760'!A8743,'8760'!C8743)</f>
        <v>1.5772807855126119</v>
      </c>
      <c r="E8743" s="130">
        <f t="shared" si="816"/>
        <v>3.3408472115407352E-5</v>
      </c>
      <c r="O8743" s="220">
        <f t="shared" si="818"/>
        <v>43465.083333333336</v>
      </c>
      <c r="P8743">
        <f t="shared" si="819"/>
        <v>3.3408472115407352E-5</v>
      </c>
    </row>
    <row r="8744" spans="1:16">
      <c r="A8744">
        <f t="shared" si="817"/>
        <v>365</v>
      </c>
      <c r="B8744" s="128">
        <f t="shared" si="820"/>
        <v>43465</v>
      </c>
      <c r="C8744" s="126">
        <f t="shared" si="821"/>
        <v>3</v>
      </c>
      <c r="D8744" s="127">
        <f>INDEX('365x24'!$D$4:$AA$369,'8760'!A8744,'8760'!C8744)</f>
        <v>1.4718348176599982</v>
      </c>
      <c r="E8744" s="130">
        <f t="shared" si="816"/>
        <v>3.117501520079637E-5</v>
      </c>
      <c r="O8744" s="220">
        <f t="shared" si="818"/>
        <v>43465.125</v>
      </c>
      <c r="P8744">
        <f t="shared" si="819"/>
        <v>3.117501520079637E-5</v>
      </c>
    </row>
    <row r="8745" spans="1:16">
      <c r="A8745">
        <f t="shared" si="817"/>
        <v>365</v>
      </c>
      <c r="B8745" s="128">
        <f t="shared" si="820"/>
        <v>43465</v>
      </c>
      <c r="C8745" s="126">
        <f t="shared" si="821"/>
        <v>4</v>
      </c>
      <c r="D8745" s="127">
        <f>INDEX('365x24'!$D$4:$AA$369,'8760'!A8745,'8760'!C8745)</f>
        <v>1.4931512654715833</v>
      </c>
      <c r="E8745" s="130">
        <f t="shared" si="816"/>
        <v>3.1626520068448347E-5</v>
      </c>
      <c r="O8745" s="220">
        <f t="shared" si="818"/>
        <v>43465.166666666664</v>
      </c>
      <c r="P8745">
        <f t="shared" si="819"/>
        <v>3.1626520068448347E-5</v>
      </c>
    </row>
    <row r="8746" spans="1:16">
      <c r="A8746">
        <f t="shared" si="817"/>
        <v>365</v>
      </c>
      <c r="B8746" s="128">
        <f t="shared" si="820"/>
        <v>43465</v>
      </c>
      <c r="C8746" s="126">
        <f t="shared" si="821"/>
        <v>5</v>
      </c>
      <c r="D8746" s="127">
        <f>INDEX('365x24'!$D$4:$AA$369,'8760'!A8746,'8760'!C8746)</f>
        <v>1.6985890993913304</v>
      </c>
      <c r="E8746" s="130">
        <f t="shared" si="816"/>
        <v>3.5977910264155946E-5</v>
      </c>
      <c r="O8746" s="220">
        <f t="shared" si="818"/>
        <v>43465.208333333336</v>
      </c>
      <c r="P8746">
        <f t="shared" si="819"/>
        <v>3.5977910264155946E-5</v>
      </c>
    </row>
    <row r="8747" spans="1:16">
      <c r="A8747">
        <f t="shared" si="817"/>
        <v>365</v>
      </c>
      <c r="B8747" s="128">
        <f t="shared" si="820"/>
        <v>43465</v>
      </c>
      <c r="C8747" s="126">
        <f t="shared" si="821"/>
        <v>6</v>
      </c>
      <c r="D8747" s="127">
        <f>INDEX('365x24'!$D$4:$AA$369,'8760'!A8747,'8760'!C8747)</f>
        <v>3.1621973135248971</v>
      </c>
      <c r="E8747" s="130">
        <f t="shared" si="816"/>
        <v>6.6978677317734839E-5</v>
      </c>
      <c r="O8747" s="220">
        <f t="shared" si="818"/>
        <v>43465.25</v>
      </c>
      <c r="P8747">
        <f t="shared" si="819"/>
        <v>6.6978677317734839E-5</v>
      </c>
    </row>
    <row r="8748" spans="1:16">
      <c r="A8748">
        <f t="shared" si="817"/>
        <v>365</v>
      </c>
      <c r="B8748" s="128">
        <f t="shared" si="820"/>
        <v>43465</v>
      </c>
      <c r="C8748" s="126">
        <f t="shared" si="821"/>
        <v>7</v>
      </c>
      <c r="D8748" s="127">
        <f>INDEX('365x24'!$D$4:$AA$369,'8760'!A8748,'8760'!C8748)</f>
        <v>4.6918001592627698</v>
      </c>
      <c r="E8748" s="130">
        <f t="shared" si="816"/>
        <v>9.9377280336837464E-5</v>
      </c>
      <c r="O8748" s="220">
        <f t="shared" si="818"/>
        <v>43465.291666666664</v>
      </c>
      <c r="P8748">
        <f t="shared" si="819"/>
        <v>9.9377280336837464E-5</v>
      </c>
    </row>
    <row r="8749" spans="1:16">
      <c r="A8749">
        <f t="shared" si="817"/>
        <v>365</v>
      </c>
      <c r="B8749" s="128">
        <f t="shared" si="820"/>
        <v>43465</v>
      </c>
      <c r="C8749" s="126">
        <f t="shared" si="821"/>
        <v>8</v>
      </c>
      <c r="D8749" s="127">
        <f>INDEX('365x24'!$D$4:$AA$369,'8760'!A8749,'8760'!C8749)</f>
        <v>4.9887760014821607</v>
      </c>
      <c r="E8749" s="130">
        <f t="shared" si="816"/>
        <v>1.0566754218169451E-4</v>
      </c>
      <c r="O8749" s="220">
        <f t="shared" si="818"/>
        <v>43465.333333333336</v>
      </c>
      <c r="P8749">
        <f t="shared" si="819"/>
        <v>1.0566754218169451E-4</v>
      </c>
    </row>
    <row r="8750" spans="1:16">
      <c r="A8750">
        <f t="shared" si="817"/>
        <v>365</v>
      </c>
      <c r="B8750" s="128">
        <f t="shared" si="820"/>
        <v>43465</v>
      </c>
      <c r="C8750" s="126">
        <f t="shared" si="821"/>
        <v>9</v>
      </c>
      <c r="D8750" s="127">
        <f>INDEX('365x24'!$D$4:$AA$369,'8760'!A8750,'8760'!C8750)</f>
        <v>4.8788758505047376</v>
      </c>
      <c r="E8750" s="130">
        <f t="shared" si="816"/>
        <v>1.0333974096638011E-4</v>
      </c>
      <c r="O8750" s="220">
        <f t="shared" si="818"/>
        <v>43465.375</v>
      </c>
      <c r="P8750">
        <f t="shared" si="819"/>
        <v>1.0333974096638011E-4</v>
      </c>
    </row>
    <row r="8751" spans="1:16">
      <c r="A8751">
        <f t="shared" si="817"/>
        <v>365</v>
      </c>
      <c r="B8751" s="128">
        <f t="shared" si="820"/>
        <v>43465</v>
      </c>
      <c r="C8751" s="126">
        <f t="shared" si="821"/>
        <v>10</v>
      </c>
      <c r="D8751" s="127">
        <f>INDEX('365x24'!$D$4:$AA$369,'8760'!A8751,'8760'!C8751)</f>
        <v>5.0499528431759586</v>
      </c>
      <c r="E8751" s="130">
        <f t="shared" si="816"/>
        <v>1.0696333227094719E-4</v>
      </c>
      <c r="O8751" s="220">
        <f t="shared" si="818"/>
        <v>43465.416666666664</v>
      </c>
      <c r="P8751">
        <f t="shared" si="819"/>
        <v>1.0696333227094719E-4</v>
      </c>
    </row>
    <row r="8752" spans="1:16">
      <c r="A8752">
        <f t="shared" si="817"/>
        <v>365</v>
      </c>
      <c r="B8752" s="128">
        <f t="shared" si="820"/>
        <v>43465</v>
      </c>
      <c r="C8752" s="126">
        <f t="shared" si="821"/>
        <v>11</v>
      </c>
      <c r="D8752" s="127">
        <f>INDEX('365x24'!$D$4:$AA$369,'8760'!A8752,'8760'!C8752)</f>
        <v>6.2981240367830651</v>
      </c>
      <c r="E8752" s="130">
        <f t="shared" si="816"/>
        <v>1.3340091580070883E-4</v>
      </c>
      <c r="O8752" s="220">
        <f t="shared" si="818"/>
        <v>43465.458333333336</v>
      </c>
      <c r="P8752">
        <f t="shared" si="819"/>
        <v>1.3340091580070883E-4</v>
      </c>
    </row>
    <row r="8753" spans="1:16">
      <c r="A8753">
        <f t="shared" si="817"/>
        <v>365</v>
      </c>
      <c r="B8753" s="128">
        <f t="shared" si="820"/>
        <v>43465</v>
      </c>
      <c r="C8753" s="126">
        <f t="shared" si="821"/>
        <v>12</v>
      </c>
      <c r="D8753" s="127">
        <f>INDEX('365x24'!$D$4:$AA$369,'8760'!A8753,'8760'!C8753)</f>
        <v>6.9096651994800089</v>
      </c>
      <c r="E8753" s="130">
        <f t="shared" si="816"/>
        <v>1.463540032085065E-4</v>
      </c>
      <c r="O8753" s="220">
        <f t="shared" si="818"/>
        <v>43465.5</v>
      </c>
      <c r="P8753">
        <f t="shared" si="819"/>
        <v>1.463540032085065E-4</v>
      </c>
    </row>
    <row r="8754" spans="1:16">
      <c r="A8754">
        <f t="shared" si="817"/>
        <v>365</v>
      </c>
      <c r="B8754" s="128">
        <f t="shared" si="820"/>
        <v>43465</v>
      </c>
      <c r="C8754" s="126">
        <f t="shared" si="821"/>
        <v>13</v>
      </c>
      <c r="D8754" s="127">
        <f>INDEX('365x24'!$D$4:$AA$369,'8760'!A8754,'8760'!C8754)</f>
        <v>6.9120740944352663</v>
      </c>
      <c r="E8754" s="130">
        <f t="shared" si="816"/>
        <v>1.4640502614664209E-4</v>
      </c>
      <c r="O8754" s="220">
        <f t="shared" si="818"/>
        <v>43465.541666666664</v>
      </c>
      <c r="P8754">
        <f t="shared" si="819"/>
        <v>1.4640502614664209E-4</v>
      </c>
    </row>
    <row r="8755" spans="1:16">
      <c r="A8755">
        <f t="shared" si="817"/>
        <v>365</v>
      </c>
      <c r="B8755" s="128">
        <f t="shared" si="820"/>
        <v>43465</v>
      </c>
      <c r="C8755" s="126">
        <f t="shared" si="821"/>
        <v>14</v>
      </c>
      <c r="D8755" s="127">
        <f>INDEX('365x24'!$D$4:$AA$369,'8760'!A8755,'8760'!C8755)</f>
        <v>6.911165077471022</v>
      </c>
      <c r="E8755" s="130">
        <f t="shared" si="816"/>
        <v>1.463857722077231E-4</v>
      </c>
      <c r="O8755" s="220">
        <f t="shared" si="818"/>
        <v>43465.583333333336</v>
      </c>
      <c r="P8755">
        <f t="shared" si="819"/>
        <v>1.463857722077231E-4</v>
      </c>
    </row>
    <row r="8756" spans="1:16">
      <c r="A8756">
        <f t="shared" si="817"/>
        <v>365</v>
      </c>
      <c r="B8756" s="128">
        <f t="shared" si="820"/>
        <v>43465</v>
      </c>
      <c r="C8756" s="126">
        <f t="shared" si="821"/>
        <v>15</v>
      </c>
      <c r="D8756" s="127">
        <f>INDEX('365x24'!$D$4:$AA$369,'8760'!A8756,'8760'!C8756)</f>
        <v>6.579464787217411</v>
      </c>
      <c r="E8756" s="130">
        <f t="shared" si="816"/>
        <v>1.39360009896158E-4</v>
      </c>
      <c r="O8756" s="220">
        <f t="shared" si="818"/>
        <v>43465.625</v>
      </c>
      <c r="P8756">
        <f t="shared" si="819"/>
        <v>1.39360009896158E-4</v>
      </c>
    </row>
    <row r="8757" spans="1:16">
      <c r="A8757">
        <f t="shared" si="817"/>
        <v>365</v>
      </c>
      <c r="B8757" s="128">
        <f t="shared" si="820"/>
        <v>43465</v>
      </c>
      <c r="C8757" s="126">
        <f t="shared" si="821"/>
        <v>16</v>
      </c>
      <c r="D8757" s="127">
        <f>INDEX('365x24'!$D$4:$AA$369,'8760'!A8757,'8760'!C8757)</f>
        <v>6.4922900603461535</v>
      </c>
      <c r="E8757" s="130">
        <f t="shared" si="816"/>
        <v>1.3751355715382009E-4</v>
      </c>
      <c r="O8757" s="220">
        <f t="shared" si="818"/>
        <v>43465.666666666664</v>
      </c>
      <c r="P8757">
        <f t="shared" si="819"/>
        <v>1.3751355715382009E-4</v>
      </c>
    </row>
    <row r="8758" spans="1:16">
      <c r="A8758">
        <f t="shared" si="817"/>
        <v>365</v>
      </c>
      <c r="B8758" s="128">
        <f t="shared" si="820"/>
        <v>43465</v>
      </c>
      <c r="C8758" s="126">
        <f t="shared" si="821"/>
        <v>17</v>
      </c>
      <c r="D8758" s="127">
        <f>INDEX('365x24'!$D$4:$AA$369,'8760'!A8758,'8760'!C8758)</f>
        <v>6.4207958761081523</v>
      </c>
      <c r="E8758" s="130">
        <f t="shared" si="816"/>
        <v>1.3599923485783599E-4</v>
      </c>
      <c r="O8758" s="220">
        <f t="shared" si="818"/>
        <v>43465.708333333336</v>
      </c>
      <c r="P8758">
        <f t="shared" si="819"/>
        <v>1.3599923485783599E-4</v>
      </c>
    </row>
    <row r="8759" spans="1:16">
      <c r="A8759">
        <f t="shared" si="817"/>
        <v>365</v>
      </c>
      <c r="B8759" s="128">
        <f t="shared" si="820"/>
        <v>43465</v>
      </c>
      <c r="C8759" s="126">
        <f t="shared" si="821"/>
        <v>18</v>
      </c>
      <c r="D8759" s="127">
        <f>INDEX('365x24'!$D$4:$AA$369,'8760'!A8759,'8760'!C8759)</f>
        <v>6.6242338727065588</v>
      </c>
      <c r="E8759" s="130">
        <f t="shared" si="816"/>
        <v>1.4030826638792169E-4</v>
      </c>
      <c r="O8759" s="220">
        <f t="shared" si="818"/>
        <v>43465.75</v>
      </c>
      <c r="P8759">
        <f t="shared" si="819"/>
        <v>1.4030826638792169E-4</v>
      </c>
    </row>
    <row r="8760" spans="1:16">
      <c r="A8760">
        <f t="shared" si="817"/>
        <v>365</v>
      </c>
      <c r="B8760" s="128">
        <f t="shared" si="820"/>
        <v>43465</v>
      </c>
      <c r="C8760" s="126">
        <f t="shared" si="821"/>
        <v>19</v>
      </c>
      <c r="D8760" s="127">
        <f>INDEX('365x24'!$D$4:$AA$369,'8760'!A8760,'8760'!C8760)</f>
        <v>6.4290224796345843</v>
      </c>
      <c r="E8760" s="130">
        <f t="shared" si="816"/>
        <v>1.3617348300505347E-4</v>
      </c>
      <c r="O8760" s="220">
        <f t="shared" si="818"/>
        <v>43465.791666666664</v>
      </c>
      <c r="P8760">
        <f t="shared" si="819"/>
        <v>1.3617348300505347E-4</v>
      </c>
    </row>
    <row r="8761" spans="1:16">
      <c r="A8761">
        <f t="shared" si="817"/>
        <v>365</v>
      </c>
      <c r="B8761" s="128">
        <f t="shared" si="820"/>
        <v>43465</v>
      </c>
      <c r="C8761" s="126">
        <f t="shared" si="821"/>
        <v>20</v>
      </c>
      <c r="D8761" s="127">
        <f>INDEX('365x24'!$D$4:$AA$369,'8760'!A8761,'8760'!C8761)</f>
        <v>6.4535659376692456</v>
      </c>
      <c r="E8761" s="130">
        <f t="shared" si="816"/>
        <v>1.3669333935586813E-4</v>
      </c>
      <c r="O8761" s="220">
        <f t="shared" si="818"/>
        <v>43465.833333333336</v>
      </c>
      <c r="P8761">
        <f t="shared" si="819"/>
        <v>1.3669333935586813E-4</v>
      </c>
    </row>
    <row r="8762" spans="1:16">
      <c r="A8762">
        <f t="shared" si="817"/>
        <v>365</v>
      </c>
      <c r="B8762" s="128">
        <f t="shared" si="820"/>
        <v>43465</v>
      </c>
      <c r="C8762" s="126">
        <f t="shared" si="821"/>
        <v>21</v>
      </c>
      <c r="D8762" s="127">
        <f>INDEX('365x24'!$D$4:$AA$369,'8760'!A8762,'8760'!C8762)</f>
        <v>6.0860503790243161</v>
      </c>
      <c r="E8762" s="130">
        <f t="shared" si="816"/>
        <v>1.2890897185089209E-4</v>
      </c>
      <c r="O8762" s="220">
        <f t="shared" si="818"/>
        <v>43465.875</v>
      </c>
      <c r="P8762">
        <f t="shared" si="819"/>
        <v>1.2890897185089209E-4</v>
      </c>
    </row>
    <row r="8763" spans="1:16">
      <c r="A8763">
        <f t="shared" si="817"/>
        <v>365</v>
      </c>
      <c r="B8763" s="128">
        <f t="shared" si="820"/>
        <v>43465</v>
      </c>
      <c r="C8763" s="126">
        <f t="shared" si="821"/>
        <v>22</v>
      </c>
      <c r="D8763" s="127">
        <f>INDEX('365x24'!$D$4:$AA$369,'8760'!A8763,'8760'!C8763)</f>
        <v>5.8407067003741382</v>
      </c>
      <c r="E8763" s="130">
        <f t="shared" si="816"/>
        <v>1.2371233373663769E-4</v>
      </c>
      <c r="O8763" s="220">
        <f t="shared" si="818"/>
        <v>43465.916666666664</v>
      </c>
      <c r="P8763">
        <f t="shared" si="819"/>
        <v>1.2371233373663769E-4</v>
      </c>
    </row>
    <row r="8764" spans="1:16">
      <c r="A8764">
        <f t="shared" si="817"/>
        <v>365</v>
      </c>
      <c r="B8764" s="128">
        <f t="shared" si="820"/>
        <v>43465</v>
      </c>
      <c r="C8764" s="126">
        <f t="shared" si="821"/>
        <v>23</v>
      </c>
      <c r="D8764" s="127">
        <f>INDEX('365x24'!$D$4:$AA$369,'8760'!A8764,'8760'!C8764)</f>
        <v>5.4340125105701782</v>
      </c>
      <c r="E8764" s="130">
        <f t="shared" si="816"/>
        <v>1.1509812146425016E-4</v>
      </c>
      <c r="O8764" s="220">
        <f t="shared" si="818"/>
        <v>43465.958333333336</v>
      </c>
      <c r="P8764">
        <f t="shared" si="819"/>
        <v>1.1509812146425016E-4</v>
      </c>
    </row>
    <row r="8765" spans="1:16">
      <c r="A8765">
        <f t="shared" si="817"/>
        <v>365</v>
      </c>
      <c r="B8765" s="128">
        <f t="shared" si="820"/>
        <v>43465</v>
      </c>
      <c r="C8765" s="126">
        <f t="shared" si="821"/>
        <v>24</v>
      </c>
      <c r="D8765" s="127">
        <f>INDEX('365x24'!$D$4:$AA$369,'8760'!A8765,'8760'!C8765)</f>
        <v>5.1097207085751792</v>
      </c>
      <c r="E8765" s="130">
        <f t="shared" si="816"/>
        <v>1.0822927875487545E-4</v>
      </c>
      <c r="O8765" s="220">
        <f t="shared" si="818"/>
        <v>43466</v>
      </c>
      <c r="P8765">
        <f t="shared" si="819"/>
        <v>1.0822927875487545E-4</v>
      </c>
    </row>
    <row r="8766" spans="1:16">
      <c r="A8766">
        <f t="shared" si="817"/>
        <v>366</v>
      </c>
      <c r="B8766" s="128">
        <f t="shared" si="820"/>
        <v>43466</v>
      </c>
      <c r="C8766" s="126">
        <f t="shared" si="821"/>
        <v>1</v>
      </c>
      <c r="D8766" s="127">
        <f>INDEX('365x24'!$D$4:$AA$369,'8760'!A8766,'8760'!C8766)</f>
        <v>0</v>
      </c>
      <c r="E8766" s="130">
        <f t="shared" si="816"/>
        <v>0</v>
      </c>
      <c r="O8766" s="220">
        <f t="shared" si="818"/>
        <v>43466.041666666664</v>
      </c>
      <c r="P8766">
        <f t="shared" si="819"/>
        <v>0</v>
      </c>
    </row>
    <row r="8767" spans="1:16">
      <c r="A8767">
        <f t="shared" si="817"/>
        <v>366</v>
      </c>
      <c r="B8767" s="128">
        <f t="shared" si="820"/>
        <v>43466</v>
      </c>
      <c r="C8767" s="126">
        <f t="shared" si="821"/>
        <v>2</v>
      </c>
      <c r="D8767" s="127">
        <f>INDEX('365x24'!$D$4:$AA$369,'8760'!A8767,'8760'!C8767)</f>
        <v>0</v>
      </c>
      <c r="E8767" s="130">
        <f t="shared" si="816"/>
        <v>0</v>
      </c>
      <c r="O8767" s="220">
        <f t="shared" si="818"/>
        <v>43466.083333333336</v>
      </c>
      <c r="P8767">
        <f t="shared" si="819"/>
        <v>0</v>
      </c>
    </row>
    <row r="8768" spans="1:16">
      <c r="A8768">
        <f t="shared" si="817"/>
        <v>366</v>
      </c>
      <c r="B8768" s="128">
        <f t="shared" si="820"/>
        <v>43466</v>
      </c>
      <c r="C8768" s="126">
        <f t="shared" si="821"/>
        <v>3</v>
      </c>
      <c r="D8768" s="127">
        <f>INDEX('365x24'!$D$4:$AA$369,'8760'!A8768,'8760'!C8768)</f>
        <v>0</v>
      </c>
      <c r="E8768" s="130">
        <f t="shared" si="816"/>
        <v>0</v>
      </c>
      <c r="O8768" s="220">
        <f t="shared" si="818"/>
        <v>43466.125</v>
      </c>
      <c r="P8768">
        <f t="shared" si="819"/>
        <v>0</v>
      </c>
    </row>
    <row r="8769" spans="1:16">
      <c r="A8769">
        <f t="shared" si="817"/>
        <v>366</v>
      </c>
      <c r="B8769" s="128">
        <f t="shared" si="820"/>
        <v>43466</v>
      </c>
      <c r="C8769" s="126">
        <f t="shared" si="821"/>
        <v>4</v>
      </c>
      <c r="D8769" s="127">
        <f>INDEX('365x24'!$D$4:$AA$369,'8760'!A8769,'8760'!C8769)</f>
        <v>0</v>
      </c>
      <c r="E8769" s="130">
        <f t="shared" si="816"/>
        <v>0</v>
      </c>
      <c r="O8769" s="220">
        <f t="shared" si="818"/>
        <v>43466.166666666664</v>
      </c>
      <c r="P8769">
        <f t="shared" si="819"/>
        <v>0</v>
      </c>
    </row>
    <row r="8770" spans="1:16">
      <c r="A8770">
        <f t="shared" si="817"/>
        <v>366</v>
      </c>
      <c r="B8770" s="128">
        <f t="shared" si="820"/>
        <v>43466</v>
      </c>
      <c r="C8770" s="126">
        <f t="shared" si="821"/>
        <v>5</v>
      </c>
      <c r="D8770" s="127">
        <f>INDEX('365x24'!$D$4:$AA$369,'8760'!A8770,'8760'!C8770)</f>
        <v>0</v>
      </c>
      <c r="E8770" s="130">
        <f t="shared" si="816"/>
        <v>0</v>
      </c>
      <c r="O8770" s="220">
        <f t="shared" si="818"/>
        <v>43466.208333333336</v>
      </c>
      <c r="P8770">
        <f t="shared" si="819"/>
        <v>0</v>
      </c>
    </row>
    <row r="8771" spans="1:16">
      <c r="A8771">
        <f t="shared" si="817"/>
        <v>366</v>
      </c>
      <c r="B8771" s="128">
        <f t="shared" si="820"/>
        <v>43466</v>
      </c>
      <c r="C8771" s="126">
        <f t="shared" si="821"/>
        <v>6</v>
      </c>
      <c r="D8771" s="127">
        <f>INDEX('365x24'!$D$4:$AA$369,'8760'!A8771,'8760'!C8771)</f>
        <v>0</v>
      </c>
      <c r="E8771" s="130">
        <f t="shared" si="816"/>
        <v>0</v>
      </c>
      <c r="O8771" s="220">
        <f t="shared" si="818"/>
        <v>43466.25</v>
      </c>
      <c r="P8771">
        <f t="shared" si="819"/>
        <v>0</v>
      </c>
    </row>
    <row r="8772" spans="1:16">
      <c r="A8772">
        <f t="shared" si="817"/>
        <v>366</v>
      </c>
      <c r="B8772" s="128">
        <f t="shared" si="820"/>
        <v>43466</v>
      </c>
      <c r="C8772" s="126">
        <f t="shared" si="821"/>
        <v>7</v>
      </c>
      <c r="D8772" s="127">
        <f>INDEX('365x24'!$D$4:$AA$369,'8760'!A8772,'8760'!C8772)</f>
        <v>0</v>
      </c>
      <c r="E8772" s="130">
        <f t="shared" si="816"/>
        <v>0</v>
      </c>
      <c r="O8772" s="220">
        <f t="shared" si="818"/>
        <v>43466.291666666664</v>
      </c>
      <c r="P8772">
        <f t="shared" si="819"/>
        <v>0</v>
      </c>
    </row>
    <row r="8773" spans="1:16">
      <c r="A8773">
        <f t="shared" si="817"/>
        <v>366</v>
      </c>
      <c r="B8773" s="128">
        <f t="shared" si="820"/>
        <v>43466</v>
      </c>
      <c r="C8773" s="126">
        <f t="shared" si="821"/>
        <v>8</v>
      </c>
      <c r="D8773" s="127">
        <f>INDEX('365x24'!$D$4:$AA$369,'8760'!A8773,'8760'!C8773)</f>
        <v>0</v>
      </c>
      <c r="E8773" s="130">
        <f t="shared" si="816"/>
        <v>0</v>
      </c>
      <c r="O8773" s="220">
        <f t="shared" si="818"/>
        <v>43466.333333333336</v>
      </c>
      <c r="P8773">
        <f t="shared" si="819"/>
        <v>0</v>
      </c>
    </row>
    <row r="8774" spans="1:16">
      <c r="A8774">
        <f t="shared" si="817"/>
        <v>366</v>
      </c>
      <c r="B8774" s="128">
        <f t="shared" si="820"/>
        <v>43466</v>
      </c>
      <c r="C8774" s="126">
        <f t="shared" si="821"/>
        <v>9</v>
      </c>
      <c r="D8774" s="127">
        <f>INDEX('365x24'!$D$4:$AA$369,'8760'!A8774,'8760'!C8774)</f>
        <v>0</v>
      </c>
      <c r="E8774" s="130">
        <f t="shared" ref="E8774:E8789" si="822">D8774*$E$2</f>
        <v>0</v>
      </c>
      <c r="O8774" s="220">
        <f t="shared" si="818"/>
        <v>43466.375</v>
      </c>
      <c r="P8774">
        <f t="shared" si="819"/>
        <v>0</v>
      </c>
    </row>
    <row r="8775" spans="1:16">
      <c r="A8775">
        <f t="shared" ref="A8775:A8789" si="823">IF(C8775=1,A8774+1,A8774)</f>
        <v>366</v>
      </c>
      <c r="B8775" s="128">
        <f t="shared" si="820"/>
        <v>43466</v>
      </c>
      <c r="C8775" s="126">
        <f t="shared" si="821"/>
        <v>10</v>
      </c>
      <c r="D8775" s="127">
        <f>INDEX('365x24'!$D$4:$AA$369,'8760'!A8775,'8760'!C8775)</f>
        <v>0</v>
      </c>
      <c r="E8775" s="130">
        <f t="shared" si="822"/>
        <v>0</v>
      </c>
      <c r="O8775" s="220">
        <f t="shared" ref="O8775:O8789" si="824">B8775+O$3*C8775</f>
        <v>43466.416666666664</v>
      </c>
      <c r="P8775">
        <f t="shared" ref="P8775:P8789" si="825">E8775</f>
        <v>0</v>
      </c>
    </row>
    <row r="8776" spans="1:16">
      <c r="A8776">
        <f t="shared" si="823"/>
        <v>366</v>
      </c>
      <c r="B8776" s="128">
        <f t="shared" ref="B8776:B8789" si="826">IF(C8775=24,B8775+1,B8775)</f>
        <v>43466</v>
      </c>
      <c r="C8776" s="126">
        <f t="shared" ref="C8776:C8789" si="827">IF(C8775=24,1,C8775+1)</f>
        <v>11</v>
      </c>
      <c r="D8776" s="127">
        <f>INDEX('365x24'!$D$4:$AA$369,'8760'!A8776,'8760'!C8776)</f>
        <v>0</v>
      </c>
      <c r="E8776" s="130">
        <f t="shared" si="822"/>
        <v>0</v>
      </c>
      <c r="O8776" s="220">
        <f t="shared" si="824"/>
        <v>43466.458333333336</v>
      </c>
      <c r="P8776">
        <f t="shared" si="825"/>
        <v>0</v>
      </c>
    </row>
    <row r="8777" spans="1:16">
      <c r="A8777">
        <f t="shared" si="823"/>
        <v>366</v>
      </c>
      <c r="B8777" s="128">
        <f t="shared" si="826"/>
        <v>43466</v>
      </c>
      <c r="C8777" s="126">
        <f t="shared" si="827"/>
        <v>12</v>
      </c>
      <c r="D8777" s="127">
        <f>INDEX('365x24'!$D$4:$AA$369,'8760'!A8777,'8760'!C8777)</f>
        <v>0</v>
      </c>
      <c r="E8777" s="130">
        <f t="shared" si="822"/>
        <v>0</v>
      </c>
      <c r="O8777" s="220">
        <f t="shared" si="824"/>
        <v>43466.5</v>
      </c>
      <c r="P8777">
        <f t="shared" si="825"/>
        <v>0</v>
      </c>
    </row>
    <row r="8778" spans="1:16">
      <c r="A8778">
        <f t="shared" si="823"/>
        <v>366</v>
      </c>
      <c r="B8778" s="128">
        <f t="shared" si="826"/>
        <v>43466</v>
      </c>
      <c r="C8778" s="126">
        <f t="shared" si="827"/>
        <v>13</v>
      </c>
      <c r="D8778" s="127">
        <f>INDEX('365x24'!$D$4:$AA$369,'8760'!A8778,'8760'!C8778)</f>
        <v>0</v>
      </c>
      <c r="E8778" s="130">
        <f t="shared" si="822"/>
        <v>0</v>
      </c>
      <c r="O8778" s="220">
        <f t="shared" si="824"/>
        <v>43466.541666666664</v>
      </c>
      <c r="P8778">
        <f t="shared" si="825"/>
        <v>0</v>
      </c>
    </row>
    <row r="8779" spans="1:16">
      <c r="A8779">
        <f t="shared" si="823"/>
        <v>366</v>
      </c>
      <c r="B8779" s="128">
        <f t="shared" si="826"/>
        <v>43466</v>
      </c>
      <c r="C8779" s="126">
        <f t="shared" si="827"/>
        <v>14</v>
      </c>
      <c r="D8779" s="127">
        <f>INDEX('365x24'!$D$4:$AA$369,'8760'!A8779,'8760'!C8779)</f>
        <v>0</v>
      </c>
      <c r="E8779" s="130">
        <f t="shared" si="822"/>
        <v>0</v>
      </c>
      <c r="O8779" s="220">
        <f t="shared" si="824"/>
        <v>43466.583333333336</v>
      </c>
      <c r="P8779">
        <f t="shared" si="825"/>
        <v>0</v>
      </c>
    </row>
    <row r="8780" spans="1:16">
      <c r="A8780">
        <f t="shared" si="823"/>
        <v>366</v>
      </c>
      <c r="B8780" s="128">
        <f t="shared" si="826"/>
        <v>43466</v>
      </c>
      <c r="C8780" s="126">
        <f t="shared" si="827"/>
        <v>15</v>
      </c>
      <c r="D8780" s="127">
        <f>INDEX('365x24'!$D$4:$AA$369,'8760'!A8780,'8760'!C8780)</f>
        <v>0</v>
      </c>
      <c r="E8780" s="130">
        <f t="shared" si="822"/>
        <v>0</v>
      </c>
      <c r="O8780" s="220">
        <f t="shared" si="824"/>
        <v>43466.625</v>
      </c>
      <c r="P8780">
        <f t="shared" si="825"/>
        <v>0</v>
      </c>
    </row>
    <row r="8781" spans="1:16">
      <c r="A8781">
        <f t="shared" si="823"/>
        <v>366</v>
      </c>
      <c r="B8781" s="128">
        <f t="shared" si="826"/>
        <v>43466</v>
      </c>
      <c r="C8781" s="126">
        <f t="shared" si="827"/>
        <v>16</v>
      </c>
      <c r="D8781" s="127">
        <f>INDEX('365x24'!$D$4:$AA$369,'8760'!A8781,'8760'!C8781)</f>
        <v>0</v>
      </c>
      <c r="E8781" s="130">
        <f t="shared" si="822"/>
        <v>0</v>
      </c>
      <c r="O8781" s="220">
        <f t="shared" si="824"/>
        <v>43466.666666666664</v>
      </c>
      <c r="P8781">
        <f t="shared" si="825"/>
        <v>0</v>
      </c>
    </row>
    <row r="8782" spans="1:16">
      <c r="A8782">
        <f t="shared" si="823"/>
        <v>366</v>
      </c>
      <c r="B8782" s="128">
        <f t="shared" si="826"/>
        <v>43466</v>
      </c>
      <c r="C8782" s="126">
        <f t="shared" si="827"/>
        <v>17</v>
      </c>
      <c r="D8782" s="127">
        <f>INDEX('365x24'!$D$4:$AA$369,'8760'!A8782,'8760'!C8782)</f>
        <v>0</v>
      </c>
      <c r="E8782" s="130">
        <f t="shared" si="822"/>
        <v>0</v>
      </c>
      <c r="O8782" s="220">
        <f t="shared" si="824"/>
        <v>43466.708333333336</v>
      </c>
      <c r="P8782">
        <f t="shared" si="825"/>
        <v>0</v>
      </c>
    </row>
    <row r="8783" spans="1:16">
      <c r="A8783">
        <f t="shared" si="823"/>
        <v>366</v>
      </c>
      <c r="B8783" s="128">
        <f t="shared" si="826"/>
        <v>43466</v>
      </c>
      <c r="C8783" s="126">
        <f t="shared" si="827"/>
        <v>18</v>
      </c>
      <c r="D8783" s="127">
        <f>INDEX('365x24'!$D$4:$AA$369,'8760'!A8783,'8760'!C8783)</f>
        <v>0</v>
      </c>
      <c r="E8783" s="130">
        <f t="shared" si="822"/>
        <v>0</v>
      </c>
      <c r="O8783" s="220">
        <f t="shared" si="824"/>
        <v>43466.75</v>
      </c>
      <c r="P8783">
        <f t="shared" si="825"/>
        <v>0</v>
      </c>
    </row>
    <row r="8784" spans="1:16">
      <c r="A8784">
        <f t="shared" si="823"/>
        <v>366</v>
      </c>
      <c r="B8784" s="128">
        <f t="shared" si="826"/>
        <v>43466</v>
      </c>
      <c r="C8784" s="126">
        <f t="shared" si="827"/>
        <v>19</v>
      </c>
      <c r="D8784" s="127">
        <f>INDEX('365x24'!$D$4:$AA$369,'8760'!A8784,'8760'!C8784)</f>
        <v>0</v>
      </c>
      <c r="E8784" s="130">
        <f t="shared" si="822"/>
        <v>0</v>
      </c>
      <c r="O8784" s="220">
        <f t="shared" si="824"/>
        <v>43466.791666666664</v>
      </c>
      <c r="P8784">
        <f t="shared" si="825"/>
        <v>0</v>
      </c>
    </row>
    <row r="8785" spans="1:16">
      <c r="A8785">
        <f t="shared" si="823"/>
        <v>366</v>
      </c>
      <c r="B8785" s="128">
        <f t="shared" si="826"/>
        <v>43466</v>
      </c>
      <c r="C8785" s="126">
        <f t="shared" si="827"/>
        <v>20</v>
      </c>
      <c r="D8785" s="127">
        <f>INDEX('365x24'!$D$4:$AA$369,'8760'!A8785,'8760'!C8785)</f>
        <v>0</v>
      </c>
      <c r="E8785" s="130">
        <f t="shared" si="822"/>
        <v>0</v>
      </c>
      <c r="O8785" s="220">
        <f t="shared" si="824"/>
        <v>43466.833333333336</v>
      </c>
      <c r="P8785">
        <f t="shared" si="825"/>
        <v>0</v>
      </c>
    </row>
    <row r="8786" spans="1:16">
      <c r="A8786">
        <f t="shared" si="823"/>
        <v>366</v>
      </c>
      <c r="B8786" s="128">
        <f t="shared" si="826"/>
        <v>43466</v>
      </c>
      <c r="C8786" s="126">
        <f t="shared" si="827"/>
        <v>21</v>
      </c>
      <c r="D8786" s="127">
        <f>INDEX('365x24'!$D$4:$AA$369,'8760'!A8786,'8760'!C8786)</f>
        <v>0</v>
      </c>
      <c r="E8786" s="130">
        <f t="shared" si="822"/>
        <v>0</v>
      </c>
      <c r="O8786" s="220">
        <f t="shared" si="824"/>
        <v>43466.875</v>
      </c>
      <c r="P8786">
        <f t="shared" si="825"/>
        <v>0</v>
      </c>
    </row>
    <row r="8787" spans="1:16">
      <c r="A8787">
        <f t="shared" si="823"/>
        <v>366</v>
      </c>
      <c r="B8787" s="128">
        <f t="shared" si="826"/>
        <v>43466</v>
      </c>
      <c r="C8787" s="126">
        <f t="shared" si="827"/>
        <v>22</v>
      </c>
      <c r="D8787" s="127">
        <f>INDEX('365x24'!$D$4:$AA$369,'8760'!A8787,'8760'!C8787)</f>
        <v>0</v>
      </c>
      <c r="E8787" s="130">
        <f t="shared" si="822"/>
        <v>0</v>
      </c>
      <c r="O8787" s="220">
        <f t="shared" si="824"/>
        <v>43466.916666666664</v>
      </c>
      <c r="P8787">
        <f t="shared" si="825"/>
        <v>0</v>
      </c>
    </row>
    <row r="8788" spans="1:16">
      <c r="A8788">
        <f t="shared" si="823"/>
        <v>366</v>
      </c>
      <c r="B8788" s="128">
        <f t="shared" si="826"/>
        <v>43466</v>
      </c>
      <c r="C8788" s="126">
        <f t="shared" si="827"/>
        <v>23</v>
      </c>
      <c r="D8788" s="127">
        <f>INDEX('365x24'!$D$4:$AA$369,'8760'!A8788,'8760'!C8788)</f>
        <v>0</v>
      </c>
      <c r="E8788" s="130">
        <f t="shared" si="822"/>
        <v>0</v>
      </c>
      <c r="O8788" s="220">
        <f t="shared" si="824"/>
        <v>43466.958333333336</v>
      </c>
      <c r="P8788">
        <f t="shared" si="825"/>
        <v>0</v>
      </c>
    </row>
    <row r="8789" spans="1:16" ht="15.75" thickBot="1">
      <c r="A8789">
        <f t="shared" si="823"/>
        <v>366</v>
      </c>
      <c r="B8789" s="128">
        <f t="shared" si="826"/>
        <v>43466</v>
      </c>
      <c r="C8789" s="126">
        <f t="shared" si="827"/>
        <v>24</v>
      </c>
      <c r="D8789" s="127">
        <f>INDEX('365x24'!$D$4:$AA$369,'8760'!A8789,'8760'!C8789)</f>
        <v>0</v>
      </c>
      <c r="E8789" s="131">
        <f t="shared" si="822"/>
        <v>0</v>
      </c>
      <c r="O8789" s="220">
        <f t="shared" si="824"/>
        <v>43467</v>
      </c>
      <c r="P8789">
        <f t="shared" si="825"/>
        <v>0</v>
      </c>
    </row>
  </sheetData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AM8039"/>
  <sheetViews>
    <sheetView topLeftCell="E1" zoomScale="70" zoomScaleNormal="70" workbookViewId="0">
      <pane ySplit="2" topLeftCell="A3" activePane="bottomLeft" state="frozen"/>
      <selection pane="bottomLeft" activeCell="X3" sqref="X3"/>
    </sheetView>
  </sheetViews>
  <sheetFormatPr defaultRowHeight="15"/>
  <cols>
    <col min="1" max="1" width="12.77734375" customWidth="1"/>
    <col min="2" max="2" width="9.5546875" bestFit="1" customWidth="1"/>
    <col min="3" max="3" width="9.5546875" customWidth="1"/>
    <col min="4" max="4" width="11.33203125" bestFit="1" customWidth="1"/>
    <col min="5" max="5" width="19.109375" bestFit="1" customWidth="1"/>
    <col min="6" max="6" width="5.6640625" customWidth="1"/>
    <col min="11" max="11" width="19.109375" bestFit="1" customWidth="1"/>
    <col min="17" max="17" width="10.5546875" customWidth="1"/>
    <col min="18" max="18" width="5.5546875" customWidth="1"/>
    <col min="19" max="19" width="5.44140625" customWidth="1"/>
    <col min="20" max="33" width="6.6640625" customWidth="1"/>
    <col min="34" max="35" width="5.33203125" customWidth="1"/>
    <col min="41" max="41" width="11.109375" customWidth="1"/>
  </cols>
  <sheetData>
    <row r="1" spans="1:39" ht="16.5" thickBot="1">
      <c r="A1" s="109" t="s">
        <v>190</v>
      </c>
      <c r="B1" s="124">
        <f>VLOOKUP(LOADS!D2,Calendar!$N$3:$P$58,2)</f>
        <v>2</v>
      </c>
      <c r="C1">
        <f>LOADS!$D$2</f>
        <v>2018</v>
      </c>
      <c r="E1" s="106" t="s">
        <v>188</v>
      </c>
      <c r="N1" s="153" t="s">
        <v>195</v>
      </c>
      <c r="O1" s="146"/>
      <c r="P1" s="147"/>
      <c r="Q1" s="109" t="s">
        <v>206</v>
      </c>
      <c r="R1" s="140" t="s">
        <v>203</v>
      </c>
      <c r="S1" s="135"/>
      <c r="T1" s="135">
        <v>2017</v>
      </c>
      <c r="U1" s="135">
        <v>2018</v>
      </c>
      <c r="V1" s="135">
        <v>2019</v>
      </c>
      <c r="W1" s="135">
        <v>2014</v>
      </c>
      <c r="X1" s="135">
        <v>2015</v>
      </c>
      <c r="Y1" s="135">
        <v>2010</v>
      </c>
      <c r="Z1" s="135">
        <v>2011</v>
      </c>
      <c r="AA1" s="141">
        <v>2012</v>
      </c>
      <c r="AB1" s="135">
        <v>2024</v>
      </c>
      <c r="AC1" s="135">
        <v>2036</v>
      </c>
      <c r="AD1" s="135">
        <v>2020</v>
      </c>
      <c r="AE1" s="135">
        <v>2032</v>
      </c>
      <c r="AF1" s="135">
        <v>2016</v>
      </c>
      <c r="AG1" s="135">
        <v>2028</v>
      </c>
      <c r="AH1" s="314" t="s">
        <v>204</v>
      </c>
      <c r="AI1" s="315"/>
    </row>
    <row r="2" spans="1:39" ht="15.75">
      <c r="B2" t="s">
        <v>132</v>
      </c>
      <c r="C2" s="109" t="s">
        <v>193</v>
      </c>
      <c r="D2" s="109" t="s">
        <v>124</v>
      </c>
      <c r="E2" t="s">
        <v>140</v>
      </c>
      <c r="F2" s="109" t="s">
        <v>257</v>
      </c>
      <c r="G2" s="109" t="s">
        <v>194</v>
      </c>
      <c r="H2" s="109"/>
      <c r="K2" s="109" t="s">
        <v>192</v>
      </c>
      <c r="L2" t="s">
        <v>147</v>
      </c>
      <c r="N2" s="148"/>
      <c r="O2" s="112" t="s">
        <v>190</v>
      </c>
      <c r="P2" s="149" t="s">
        <v>191</v>
      </c>
      <c r="R2" s="136" t="s">
        <v>133</v>
      </c>
      <c r="S2" s="137" t="s">
        <v>189</v>
      </c>
      <c r="T2" s="137">
        <v>1</v>
      </c>
      <c r="U2" s="137">
        <f t="shared" ref="U2:AA2" si="0">T2+1</f>
        <v>2</v>
      </c>
      <c r="V2" s="237">
        <f t="shared" si="0"/>
        <v>3</v>
      </c>
      <c r="W2" s="137">
        <f t="shared" si="0"/>
        <v>4</v>
      </c>
      <c r="X2" s="137">
        <f t="shared" si="0"/>
        <v>5</v>
      </c>
      <c r="Y2" s="137">
        <f t="shared" si="0"/>
        <v>6</v>
      </c>
      <c r="Z2" s="137">
        <f t="shared" si="0"/>
        <v>7</v>
      </c>
      <c r="AA2" s="142">
        <f t="shared" si="0"/>
        <v>8</v>
      </c>
      <c r="AB2" s="137">
        <f t="shared" ref="AB2:AG2" si="1">AA2+1</f>
        <v>9</v>
      </c>
      <c r="AC2" s="137">
        <f t="shared" si="1"/>
        <v>10</v>
      </c>
      <c r="AD2" s="237">
        <f t="shared" si="1"/>
        <v>11</v>
      </c>
      <c r="AE2" s="137">
        <f t="shared" si="1"/>
        <v>12</v>
      </c>
      <c r="AF2" s="137">
        <f t="shared" si="1"/>
        <v>13</v>
      </c>
      <c r="AG2" s="137">
        <f t="shared" si="1"/>
        <v>14</v>
      </c>
      <c r="AH2" s="138" t="s">
        <v>133</v>
      </c>
      <c r="AI2" s="139" t="s">
        <v>189</v>
      </c>
    </row>
    <row r="3" spans="1:39" ht="15.75">
      <c r="A3" s="72">
        <f>DATE(LOADS!$D$2,1,1)</f>
        <v>43101</v>
      </c>
      <c r="B3" t="str">
        <f>VLOOKUP(WEEKDAY(A3,2),$G$3:$H$9,2)</f>
        <v>Mon</v>
      </c>
      <c r="C3" s="73">
        <v>1</v>
      </c>
      <c r="D3" s="73">
        <f t="shared" ref="D3:D66" si="2">HLOOKUP($B$1,$T$2:$AG$368,C3+1)</f>
        <v>3</v>
      </c>
      <c r="E3" t="str">
        <f>VLOOKUP(D3,$J$3:$K$10,2)</f>
        <v>Weekend/Holiday Day</v>
      </c>
      <c r="F3">
        <f>MONTH(A3)</f>
        <v>1</v>
      </c>
      <c r="G3">
        <v>1</v>
      </c>
      <c r="H3" t="s">
        <v>133</v>
      </c>
      <c r="J3">
        <v>1</v>
      </c>
      <c r="K3" t="s">
        <v>103</v>
      </c>
      <c r="L3" s="73">
        <v>1</v>
      </c>
      <c r="N3" s="148">
        <v>1980</v>
      </c>
      <c r="O3" s="112">
        <v>10</v>
      </c>
      <c r="P3" s="149">
        <v>1</v>
      </c>
      <c r="Q3" s="134" t="s">
        <v>205</v>
      </c>
      <c r="R3" s="111">
        <v>1</v>
      </c>
      <c r="S3" s="112">
        <f t="shared" ref="S3:S66" si="3">IF(R3=R2,S2+1,1)</f>
        <v>1</v>
      </c>
      <c r="T3" s="112">
        <v>3</v>
      </c>
      <c r="U3" s="113">
        <v>3</v>
      </c>
      <c r="V3" s="113">
        <v>3</v>
      </c>
      <c r="W3" s="113">
        <v>3</v>
      </c>
      <c r="X3" s="113">
        <v>3</v>
      </c>
      <c r="Y3" s="113">
        <v>3</v>
      </c>
      <c r="Z3" s="112">
        <v>3</v>
      </c>
      <c r="AA3" s="143">
        <v>3</v>
      </c>
      <c r="AB3" s="113">
        <v>3</v>
      </c>
      <c r="AC3" s="113">
        <v>3</v>
      </c>
      <c r="AD3" s="113">
        <v>3</v>
      </c>
      <c r="AE3" s="113">
        <v>3</v>
      </c>
      <c r="AF3" s="113">
        <v>3</v>
      </c>
      <c r="AG3" s="112">
        <v>3</v>
      </c>
      <c r="AH3" s="112">
        <v>1</v>
      </c>
      <c r="AI3" s="114">
        <f t="shared" ref="AI3:AI66" si="4">IF(AH3=AH2,AI2+1,1)</f>
        <v>1</v>
      </c>
      <c r="AM3" s="120"/>
    </row>
    <row r="4" spans="1:39">
      <c r="A4" s="72">
        <f>+A3+1</f>
        <v>43102</v>
      </c>
      <c r="B4" t="str">
        <f>VLOOKUP(WEEKDAY(A4,2),$G$3:$H$9,2)</f>
        <v>Tue</v>
      </c>
      <c r="C4" s="73">
        <f>C3+1</f>
        <v>2</v>
      </c>
      <c r="D4" s="73">
        <f t="shared" si="2"/>
        <v>1</v>
      </c>
      <c r="E4" t="str">
        <f>VLOOKUP(D4,$J$3:$K$10,2)</f>
        <v>Peak Day</v>
      </c>
      <c r="F4">
        <f t="shared" ref="F4:F67" si="5">MONTH(A4)</f>
        <v>1</v>
      </c>
      <c r="G4">
        <v>2</v>
      </c>
      <c r="H4" t="s">
        <v>134</v>
      </c>
      <c r="J4">
        <v>2</v>
      </c>
      <c r="K4" t="s">
        <v>61</v>
      </c>
      <c r="L4" s="74" t="s">
        <v>148</v>
      </c>
      <c r="N4" s="148">
        <v>1981</v>
      </c>
      <c r="O4" s="112">
        <v>5</v>
      </c>
      <c r="P4" s="149">
        <v>0</v>
      </c>
      <c r="R4" s="111">
        <f>R3</f>
        <v>1</v>
      </c>
      <c r="S4" s="112">
        <f t="shared" si="3"/>
        <v>2</v>
      </c>
      <c r="T4" s="113">
        <v>3</v>
      </c>
      <c r="U4" s="112">
        <v>1</v>
      </c>
      <c r="V4" s="112">
        <v>7</v>
      </c>
      <c r="W4" s="112">
        <v>6</v>
      </c>
      <c r="X4" s="112">
        <v>6</v>
      </c>
      <c r="Y4" s="112">
        <v>3</v>
      </c>
      <c r="Z4" s="112">
        <v>3</v>
      </c>
      <c r="AA4" s="144">
        <v>3</v>
      </c>
      <c r="AB4" s="112">
        <v>1</v>
      </c>
      <c r="AC4" s="112">
        <v>7</v>
      </c>
      <c r="AD4" s="112">
        <v>6</v>
      </c>
      <c r="AE4" s="112">
        <v>6</v>
      </c>
      <c r="AF4" s="112">
        <v>3</v>
      </c>
      <c r="AG4" s="112">
        <v>3</v>
      </c>
      <c r="AH4" s="112">
        <f>AH3</f>
        <v>1</v>
      </c>
      <c r="AI4" s="114">
        <f t="shared" si="4"/>
        <v>2</v>
      </c>
    </row>
    <row r="5" spans="1:39">
      <c r="A5" s="72">
        <f t="shared" ref="A5:A68" si="6">+A4+1</f>
        <v>43103</v>
      </c>
      <c r="B5" t="str">
        <f t="shared" ref="B5:B68" si="7">VLOOKUP(WEEKDAY(A5,2),$G$3:$H$9,2)</f>
        <v>Wed</v>
      </c>
      <c r="C5" s="73">
        <f t="shared" ref="C5:C68" si="8">C4+1</f>
        <v>3</v>
      </c>
      <c r="D5" s="73">
        <f t="shared" si="2"/>
        <v>8</v>
      </c>
      <c r="E5" t="str">
        <f t="shared" ref="E5:E68" si="9">VLOOKUP(D5,$J$3:$K$10,2)</f>
        <v>High Day +1s</v>
      </c>
      <c r="F5">
        <f t="shared" si="5"/>
        <v>1</v>
      </c>
      <c r="G5">
        <v>3</v>
      </c>
      <c r="H5" t="s">
        <v>135</v>
      </c>
      <c r="J5">
        <v>3</v>
      </c>
      <c r="K5" t="s">
        <v>146</v>
      </c>
      <c r="L5" s="73"/>
      <c r="N5" s="148">
        <v>1982</v>
      </c>
      <c r="O5" s="112">
        <v>6</v>
      </c>
      <c r="P5" s="149">
        <v>0</v>
      </c>
      <c r="R5" s="111">
        <f t="shared" ref="R5:R33" si="10">R4</f>
        <v>1</v>
      </c>
      <c r="S5" s="112">
        <f t="shared" si="3"/>
        <v>3</v>
      </c>
      <c r="T5" s="112">
        <v>1</v>
      </c>
      <c r="U5" s="112">
        <v>8</v>
      </c>
      <c r="V5" s="112">
        <v>7</v>
      </c>
      <c r="W5" s="112">
        <v>6</v>
      </c>
      <c r="X5" s="112">
        <v>3</v>
      </c>
      <c r="Y5" s="112">
        <v>3</v>
      </c>
      <c r="Z5" s="113">
        <v>3</v>
      </c>
      <c r="AA5" s="143">
        <v>7</v>
      </c>
      <c r="AB5" s="112">
        <v>8</v>
      </c>
      <c r="AC5" s="112">
        <v>7</v>
      </c>
      <c r="AD5" s="112">
        <v>6</v>
      </c>
      <c r="AE5" s="112">
        <v>3</v>
      </c>
      <c r="AF5" s="112">
        <v>3</v>
      </c>
      <c r="AG5" s="113">
        <v>3</v>
      </c>
      <c r="AH5" s="112">
        <f t="shared" ref="AH5:AH33" si="11">AH4</f>
        <v>1</v>
      </c>
      <c r="AI5" s="114">
        <f t="shared" si="4"/>
        <v>3</v>
      </c>
    </row>
    <row r="6" spans="1:39">
      <c r="A6" s="72">
        <f t="shared" si="6"/>
        <v>43104</v>
      </c>
      <c r="B6" t="str">
        <f t="shared" si="7"/>
        <v>Thu</v>
      </c>
      <c r="C6" s="73">
        <f t="shared" si="8"/>
        <v>4</v>
      </c>
      <c r="D6" s="73">
        <f t="shared" si="2"/>
        <v>6</v>
      </c>
      <c r="E6" t="str">
        <f t="shared" si="9"/>
        <v>Low Day -1s</v>
      </c>
      <c r="F6">
        <f t="shared" si="5"/>
        <v>1</v>
      </c>
      <c r="G6">
        <v>4</v>
      </c>
      <c r="H6" t="s">
        <v>136</v>
      </c>
      <c r="J6">
        <v>4</v>
      </c>
      <c r="K6" s="5" t="s">
        <v>141</v>
      </c>
      <c r="L6" s="73">
        <v>1</v>
      </c>
      <c r="N6" s="148">
        <v>1983</v>
      </c>
      <c r="O6" s="112">
        <v>7</v>
      </c>
      <c r="P6" s="149">
        <v>0</v>
      </c>
      <c r="R6" s="111">
        <f t="shared" si="10"/>
        <v>1</v>
      </c>
      <c r="S6" s="112">
        <f t="shared" si="3"/>
        <v>4</v>
      </c>
      <c r="T6" s="112">
        <v>5</v>
      </c>
      <c r="U6" s="112">
        <v>6</v>
      </c>
      <c r="V6" s="112">
        <v>6</v>
      </c>
      <c r="W6" s="112">
        <v>3</v>
      </c>
      <c r="X6" s="112">
        <v>3</v>
      </c>
      <c r="Y6" s="112">
        <v>8</v>
      </c>
      <c r="Z6" s="112">
        <v>1</v>
      </c>
      <c r="AA6" s="143">
        <v>8</v>
      </c>
      <c r="AB6" s="112">
        <v>6</v>
      </c>
      <c r="AC6" s="112">
        <v>6</v>
      </c>
      <c r="AD6" s="112">
        <v>3</v>
      </c>
      <c r="AE6" s="112">
        <v>3</v>
      </c>
      <c r="AF6" s="112">
        <v>8</v>
      </c>
      <c r="AG6" s="112">
        <v>6</v>
      </c>
      <c r="AH6" s="112">
        <f t="shared" si="11"/>
        <v>1</v>
      </c>
      <c r="AI6" s="114">
        <f t="shared" si="4"/>
        <v>4</v>
      </c>
      <c r="AM6" s="120"/>
    </row>
    <row r="7" spans="1:39">
      <c r="A7" s="72">
        <f t="shared" si="6"/>
        <v>43105</v>
      </c>
      <c r="B7" t="str">
        <f t="shared" si="7"/>
        <v>Fri</v>
      </c>
      <c r="C7" s="73">
        <f t="shared" si="8"/>
        <v>5</v>
      </c>
      <c r="D7" s="73">
        <f t="shared" si="2"/>
        <v>6</v>
      </c>
      <c r="E7" t="str">
        <f t="shared" si="9"/>
        <v>Low Day -1s</v>
      </c>
      <c r="F7">
        <f t="shared" si="5"/>
        <v>1</v>
      </c>
      <c r="G7">
        <v>5</v>
      </c>
      <c r="H7" t="s">
        <v>137</v>
      </c>
      <c r="J7">
        <v>5</v>
      </c>
      <c r="K7" s="5" t="s">
        <v>142</v>
      </c>
      <c r="L7" s="73">
        <v>2</v>
      </c>
      <c r="N7" s="148">
        <v>1984</v>
      </c>
      <c r="O7" s="112">
        <v>8</v>
      </c>
      <c r="P7" s="149">
        <v>1</v>
      </c>
      <c r="R7" s="111">
        <f t="shared" si="10"/>
        <v>1</v>
      </c>
      <c r="S7" s="112">
        <f t="shared" si="3"/>
        <v>5</v>
      </c>
      <c r="T7" s="112">
        <v>6</v>
      </c>
      <c r="U7" s="112">
        <v>6</v>
      </c>
      <c r="V7" s="112">
        <v>3</v>
      </c>
      <c r="W7" s="112">
        <v>3</v>
      </c>
      <c r="X7" s="112">
        <v>2</v>
      </c>
      <c r="Y7" s="112">
        <v>1</v>
      </c>
      <c r="Z7" s="112">
        <v>7</v>
      </c>
      <c r="AA7" s="143">
        <v>8</v>
      </c>
      <c r="AB7" s="112">
        <v>6</v>
      </c>
      <c r="AC7" s="112">
        <v>3</v>
      </c>
      <c r="AD7" s="112">
        <v>3</v>
      </c>
      <c r="AE7" s="112">
        <v>2</v>
      </c>
      <c r="AF7" s="112">
        <v>1</v>
      </c>
      <c r="AG7" s="112">
        <v>5</v>
      </c>
      <c r="AH7" s="112">
        <f t="shared" si="11"/>
        <v>1</v>
      </c>
      <c r="AI7" s="114">
        <f t="shared" si="4"/>
        <v>5</v>
      </c>
      <c r="AM7" s="120"/>
    </row>
    <row r="8" spans="1:39">
      <c r="A8" s="72">
        <f t="shared" si="6"/>
        <v>43106</v>
      </c>
      <c r="B8" t="str">
        <f t="shared" si="7"/>
        <v>Sat</v>
      </c>
      <c r="C8" s="73">
        <f t="shared" si="8"/>
        <v>6</v>
      </c>
      <c r="D8" s="73">
        <f t="shared" si="2"/>
        <v>3</v>
      </c>
      <c r="E8" t="str">
        <f t="shared" si="9"/>
        <v>Weekend/Holiday Day</v>
      </c>
      <c r="F8">
        <f t="shared" si="5"/>
        <v>1</v>
      </c>
      <c r="G8">
        <v>6</v>
      </c>
      <c r="H8" t="s">
        <v>138</v>
      </c>
      <c r="J8">
        <v>6</v>
      </c>
      <c r="K8" s="5" t="s">
        <v>143</v>
      </c>
      <c r="L8" s="73">
        <v>4</v>
      </c>
      <c r="N8" s="148">
        <v>1985</v>
      </c>
      <c r="O8" s="112">
        <v>3</v>
      </c>
      <c r="P8" s="149">
        <v>0</v>
      </c>
      <c r="R8" s="111">
        <f t="shared" si="10"/>
        <v>1</v>
      </c>
      <c r="S8" s="112">
        <f t="shared" si="3"/>
        <v>6</v>
      </c>
      <c r="T8" s="112">
        <v>7</v>
      </c>
      <c r="U8" s="112">
        <v>3</v>
      </c>
      <c r="V8" s="112">
        <v>3</v>
      </c>
      <c r="W8" s="112">
        <v>8</v>
      </c>
      <c r="X8" s="112">
        <v>1</v>
      </c>
      <c r="Y8" s="112">
        <v>7</v>
      </c>
      <c r="Z8" s="112">
        <v>8</v>
      </c>
      <c r="AA8" s="143">
        <v>8</v>
      </c>
      <c r="AB8" s="112">
        <v>3</v>
      </c>
      <c r="AC8" s="112">
        <v>3</v>
      </c>
      <c r="AD8" s="112">
        <v>6</v>
      </c>
      <c r="AE8" s="112">
        <v>1</v>
      </c>
      <c r="AF8" s="112">
        <v>4</v>
      </c>
      <c r="AG8" s="112">
        <v>7</v>
      </c>
      <c r="AH8" s="112">
        <f t="shared" si="11"/>
        <v>1</v>
      </c>
      <c r="AI8" s="114">
        <f t="shared" si="4"/>
        <v>6</v>
      </c>
      <c r="AM8" s="120"/>
    </row>
    <row r="9" spans="1:39">
      <c r="A9" s="72">
        <f t="shared" si="6"/>
        <v>43107</v>
      </c>
      <c r="B9" t="str">
        <f t="shared" si="7"/>
        <v>Sun</v>
      </c>
      <c r="C9" s="73">
        <f t="shared" si="8"/>
        <v>7</v>
      </c>
      <c r="D9" s="73">
        <f t="shared" si="2"/>
        <v>3</v>
      </c>
      <c r="E9" t="str">
        <f t="shared" si="9"/>
        <v>Weekend/Holiday Day</v>
      </c>
      <c r="F9">
        <f t="shared" si="5"/>
        <v>1</v>
      </c>
      <c r="G9">
        <v>7</v>
      </c>
      <c r="H9" t="s">
        <v>139</v>
      </c>
      <c r="J9">
        <v>7</v>
      </c>
      <c r="K9" s="5" t="s">
        <v>144</v>
      </c>
      <c r="L9" s="73">
        <v>2</v>
      </c>
      <c r="N9" s="148">
        <v>1986</v>
      </c>
      <c r="O9" s="112">
        <v>4</v>
      </c>
      <c r="P9" s="149">
        <v>0</v>
      </c>
      <c r="R9" s="111">
        <f t="shared" si="10"/>
        <v>1</v>
      </c>
      <c r="S9" s="112">
        <f t="shared" si="3"/>
        <v>7</v>
      </c>
      <c r="T9" s="112">
        <v>3</v>
      </c>
      <c r="U9" s="112">
        <v>3</v>
      </c>
      <c r="V9" s="112">
        <v>8</v>
      </c>
      <c r="W9" s="112">
        <v>1</v>
      </c>
      <c r="X9" s="112">
        <v>4</v>
      </c>
      <c r="Y9" s="112">
        <v>8</v>
      </c>
      <c r="Z9" s="112">
        <v>2</v>
      </c>
      <c r="AA9" s="143">
        <v>3</v>
      </c>
      <c r="AB9" s="112">
        <v>3</v>
      </c>
      <c r="AC9" s="112">
        <v>8</v>
      </c>
      <c r="AD9" s="112">
        <v>1</v>
      </c>
      <c r="AE9" s="112">
        <v>4</v>
      </c>
      <c r="AF9" s="112">
        <v>5</v>
      </c>
      <c r="AG9" s="112">
        <v>1</v>
      </c>
      <c r="AH9" s="112">
        <f t="shared" si="11"/>
        <v>1</v>
      </c>
      <c r="AI9" s="114">
        <f t="shared" si="4"/>
        <v>7</v>
      </c>
      <c r="AM9" s="120"/>
    </row>
    <row r="10" spans="1:39">
      <c r="A10" s="72">
        <f t="shared" si="6"/>
        <v>43108</v>
      </c>
      <c r="B10" t="str">
        <f t="shared" si="7"/>
        <v>Mon</v>
      </c>
      <c r="C10" s="73">
        <f t="shared" si="8"/>
        <v>8</v>
      </c>
      <c r="D10" s="73">
        <f t="shared" si="2"/>
        <v>2</v>
      </c>
      <c r="E10" t="str">
        <f t="shared" si="9"/>
        <v>Weekday</v>
      </c>
      <c r="F10">
        <f t="shared" si="5"/>
        <v>1</v>
      </c>
      <c r="J10">
        <v>8</v>
      </c>
      <c r="K10" s="5" t="s">
        <v>145</v>
      </c>
      <c r="L10" s="73">
        <v>4</v>
      </c>
      <c r="N10" s="148">
        <v>1987</v>
      </c>
      <c r="O10" s="112">
        <v>5</v>
      </c>
      <c r="P10" s="149">
        <v>0</v>
      </c>
      <c r="R10" s="111">
        <f t="shared" si="10"/>
        <v>1</v>
      </c>
      <c r="S10" s="112">
        <f t="shared" si="3"/>
        <v>8</v>
      </c>
      <c r="T10" s="112">
        <v>3</v>
      </c>
      <c r="U10" s="112">
        <v>2</v>
      </c>
      <c r="V10" s="112">
        <v>1</v>
      </c>
      <c r="W10" s="112">
        <v>7</v>
      </c>
      <c r="X10" s="112">
        <v>5</v>
      </c>
      <c r="Y10" s="112">
        <v>2</v>
      </c>
      <c r="Z10" s="112">
        <v>3</v>
      </c>
      <c r="AA10" s="143">
        <v>3</v>
      </c>
      <c r="AB10" s="112">
        <v>2</v>
      </c>
      <c r="AC10" s="112">
        <v>1</v>
      </c>
      <c r="AD10" s="112">
        <v>4</v>
      </c>
      <c r="AE10" s="112">
        <v>5</v>
      </c>
      <c r="AF10" s="112">
        <v>2</v>
      </c>
      <c r="AG10" s="112">
        <v>3</v>
      </c>
      <c r="AH10" s="112">
        <f t="shared" si="11"/>
        <v>1</v>
      </c>
      <c r="AI10" s="114">
        <f t="shared" si="4"/>
        <v>8</v>
      </c>
      <c r="AM10" s="120"/>
    </row>
    <row r="11" spans="1:39">
      <c r="A11" s="72">
        <f t="shared" si="6"/>
        <v>43109</v>
      </c>
      <c r="B11" t="str">
        <f t="shared" si="7"/>
        <v>Tue</v>
      </c>
      <c r="C11" s="73">
        <f t="shared" si="8"/>
        <v>9</v>
      </c>
      <c r="D11" s="73">
        <f t="shared" si="2"/>
        <v>6</v>
      </c>
      <c r="E11" t="str">
        <f t="shared" si="9"/>
        <v>Low Day -1s</v>
      </c>
      <c r="F11">
        <f t="shared" si="5"/>
        <v>1</v>
      </c>
      <c r="N11" s="148">
        <v>1988</v>
      </c>
      <c r="O11" s="112">
        <v>13</v>
      </c>
      <c r="P11" s="149">
        <v>1</v>
      </c>
      <c r="R11" s="111">
        <f t="shared" si="10"/>
        <v>1</v>
      </c>
      <c r="S11" s="112">
        <f t="shared" si="3"/>
        <v>9</v>
      </c>
      <c r="T11" s="112">
        <v>2</v>
      </c>
      <c r="U11" s="112">
        <v>6</v>
      </c>
      <c r="V11" s="112">
        <v>8</v>
      </c>
      <c r="W11" s="112">
        <v>8</v>
      </c>
      <c r="X11" s="112">
        <v>2</v>
      </c>
      <c r="Y11" s="112">
        <v>3</v>
      </c>
      <c r="Z11" s="112">
        <v>3</v>
      </c>
      <c r="AA11" s="143">
        <v>7</v>
      </c>
      <c r="AB11" s="112">
        <v>6</v>
      </c>
      <c r="AC11" s="112">
        <v>8</v>
      </c>
      <c r="AD11" s="112">
        <v>5</v>
      </c>
      <c r="AE11" s="112">
        <v>2</v>
      </c>
      <c r="AF11" s="112">
        <v>3</v>
      </c>
      <c r="AG11" s="112">
        <v>3</v>
      </c>
      <c r="AH11" s="112">
        <f t="shared" si="11"/>
        <v>1</v>
      </c>
      <c r="AI11" s="114">
        <f t="shared" si="4"/>
        <v>9</v>
      </c>
    </row>
    <row r="12" spans="1:39">
      <c r="A12" s="72">
        <f t="shared" si="6"/>
        <v>43110</v>
      </c>
      <c r="B12" t="str">
        <f t="shared" si="7"/>
        <v>Wed</v>
      </c>
      <c r="C12" s="73">
        <f t="shared" si="8"/>
        <v>10</v>
      </c>
      <c r="D12" s="73">
        <f t="shared" si="2"/>
        <v>4</v>
      </c>
      <c r="E12" t="str">
        <f t="shared" si="9"/>
        <v>Low Day -3s</v>
      </c>
      <c r="F12">
        <f t="shared" si="5"/>
        <v>1</v>
      </c>
      <c r="N12" s="148">
        <v>1989</v>
      </c>
      <c r="O12" s="112">
        <v>1</v>
      </c>
      <c r="P12" s="149">
        <v>0</v>
      </c>
      <c r="R12" s="111">
        <f t="shared" si="10"/>
        <v>1</v>
      </c>
      <c r="S12" s="112">
        <f t="shared" si="3"/>
        <v>10</v>
      </c>
      <c r="T12" s="112">
        <v>8</v>
      </c>
      <c r="U12" s="112">
        <v>4</v>
      </c>
      <c r="V12" s="112">
        <v>2</v>
      </c>
      <c r="W12" s="112">
        <v>8</v>
      </c>
      <c r="X12" s="112">
        <v>3</v>
      </c>
      <c r="Y12" s="112">
        <v>3</v>
      </c>
      <c r="Z12" s="112">
        <v>8</v>
      </c>
      <c r="AA12" s="143">
        <v>6</v>
      </c>
      <c r="AB12" s="112">
        <v>4</v>
      </c>
      <c r="AC12" s="112">
        <v>2</v>
      </c>
      <c r="AD12" s="112">
        <v>2</v>
      </c>
      <c r="AE12" s="112">
        <v>3</v>
      </c>
      <c r="AF12" s="112">
        <v>3</v>
      </c>
      <c r="AG12" s="112">
        <v>2</v>
      </c>
      <c r="AH12" s="112">
        <f t="shared" si="11"/>
        <v>1</v>
      </c>
      <c r="AI12" s="114">
        <f t="shared" si="4"/>
        <v>10</v>
      </c>
    </row>
    <row r="13" spans="1:39">
      <c r="A13" s="72">
        <f t="shared" si="6"/>
        <v>43111</v>
      </c>
      <c r="B13" t="str">
        <f t="shared" si="7"/>
        <v>Thu</v>
      </c>
      <c r="C13" s="73">
        <f t="shared" si="8"/>
        <v>11</v>
      </c>
      <c r="D13" s="73">
        <f t="shared" si="2"/>
        <v>5</v>
      </c>
      <c r="E13" t="str">
        <f t="shared" si="9"/>
        <v>Low Day -2s</v>
      </c>
      <c r="F13">
        <f t="shared" si="5"/>
        <v>1</v>
      </c>
      <c r="H13" s="109" t="s">
        <v>260</v>
      </c>
      <c r="I13">
        <f>C1</f>
        <v>2018</v>
      </c>
      <c r="N13" s="148">
        <v>1990</v>
      </c>
      <c r="O13" s="112">
        <v>2</v>
      </c>
      <c r="P13" s="149">
        <v>0</v>
      </c>
      <c r="R13" s="111">
        <f t="shared" si="10"/>
        <v>1</v>
      </c>
      <c r="S13" s="112">
        <f t="shared" si="3"/>
        <v>11</v>
      </c>
      <c r="T13" s="112">
        <v>8</v>
      </c>
      <c r="U13" s="112">
        <v>5</v>
      </c>
      <c r="V13" s="112">
        <v>8</v>
      </c>
      <c r="W13" s="112">
        <v>3</v>
      </c>
      <c r="X13" s="112">
        <v>3</v>
      </c>
      <c r="Y13" s="112">
        <v>8</v>
      </c>
      <c r="Z13" s="112">
        <v>7</v>
      </c>
      <c r="AA13" s="143">
        <v>4</v>
      </c>
      <c r="AB13" s="112">
        <v>5</v>
      </c>
      <c r="AC13" s="112">
        <v>8</v>
      </c>
      <c r="AD13" s="112">
        <v>3</v>
      </c>
      <c r="AE13" s="112">
        <v>3</v>
      </c>
      <c r="AF13" s="112">
        <v>8</v>
      </c>
      <c r="AG13" s="112">
        <v>8</v>
      </c>
      <c r="AH13" s="112">
        <f t="shared" si="11"/>
        <v>1</v>
      </c>
      <c r="AI13" s="114">
        <f t="shared" si="4"/>
        <v>11</v>
      </c>
    </row>
    <row r="14" spans="1:39">
      <c r="A14" s="72">
        <f t="shared" si="6"/>
        <v>43112</v>
      </c>
      <c r="B14" t="str">
        <f t="shared" si="7"/>
        <v>Fri</v>
      </c>
      <c r="C14" s="73">
        <f t="shared" si="8"/>
        <v>12</v>
      </c>
      <c r="D14" s="73">
        <f t="shared" si="2"/>
        <v>2</v>
      </c>
      <c r="E14" t="str">
        <f t="shared" si="9"/>
        <v>Weekday</v>
      </c>
      <c r="F14">
        <f t="shared" si="5"/>
        <v>1</v>
      </c>
      <c r="G14" s="109" t="s">
        <v>257</v>
      </c>
      <c r="H14" s="161" t="s">
        <v>258</v>
      </c>
      <c r="I14" s="109" t="s">
        <v>239</v>
      </c>
      <c r="J14" s="109" t="s">
        <v>259</v>
      </c>
      <c r="K14" s="109" t="s">
        <v>240</v>
      </c>
      <c r="L14" s="109" t="s">
        <v>257</v>
      </c>
      <c r="M14" s="109" t="s">
        <v>124</v>
      </c>
      <c r="N14" s="148">
        <v>1991</v>
      </c>
      <c r="O14" s="112">
        <v>3</v>
      </c>
      <c r="P14" s="149">
        <v>0</v>
      </c>
      <c r="R14" s="111">
        <f t="shared" si="10"/>
        <v>1</v>
      </c>
      <c r="S14" s="112">
        <f t="shared" si="3"/>
        <v>12</v>
      </c>
      <c r="T14" s="112">
        <v>7</v>
      </c>
      <c r="U14" s="112">
        <v>2</v>
      </c>
      <c r="V14" s="112">
        <v>3</v>
      </c>
      <c r="W14" s="112">
        <v>3</v>
      </c>
      <c r="X14" s="112">
        <v>8</v>
      </c>
      <c r="Y14" s="112">
        <v>7</v>
      </c>
      <c r="Z14" s="112">
        <v>5</v>
      </c>
      <c r="AA14" s="143">
        <v>5</v>
      </c>
      <c r="AB14" s="112">
        <v>2</v>
      </c>
      <c r="AC14" s="112">
        <v>3</v>
      </c>
      <c r="AD14" s="112">
        <v>3</v>
      </c>
      <c r="AE14" s="112">
        <v>8</v>
      </c>
      <c r="AF14" s="112">
        <v>8</v>
      </c>
      <c r="AG14" s="112">
        <v>8</v>
      </c>
      <c r="AH14" s="112">
        <f t="shared" si="11"/>
        <v>1</v>
      </c>
      <c r="AI14" s="114">
        <f t="shared" si="4"/>
        <v>12</v>
      </c>
    </row>
    <row r="15" spans="1:39">
      <c r="A15" s="72">
        <f t="shared" si="6"/>
        <v>43113</v>
      </c>
      <c r="B15" t="str">
        <f t="shared" si="7"/>
        <v>Sat</v>
      </c>
      <c r="C15" s="73">
        <f t="shared" si="8"/>
        <v>13</v>
      </c>
      <c r="D15" s="73">
        <f t="shared" si="2"/>
        <v>3</v>
      </c>
      <c r="E15" t="str">
        <f t="shared" si="9"/>
        <v>Weekend/Holiday Day</v>
      </c>
      <c r="F15">
        <f t="shared" si="5"/>
        <v>1</v>
      </c>
      <c r="G15" s="73">
        <v>1</v>
      </c>
      <c r="H15" s="73">
        <v>31</v>
      </c>
      <c r="I15" s="73">
        <f>DCOUNT($D$2:$F$368,"Day Type",L14:M15)</f>
        <v>21</v>
      </c>
      <c r="J15" s="73">
        <f>H15-I15-K15</f>
        <v>8</v>
      </c>
      <c r="K15" s="181">
        <v>2</v>
      </c>
      <c r="L15" s="73">
        <v>1</v>
      </c>
      <c r="M15" s="109" t="s">
        <v>261</v>
      </c>
      <c r="N15" s="148">
        <v>1992</v>
      </c>
      <c r="O15" s="112">
        <v>11</v>
      </c>
      <c r="P15" s="149">
        <v>1</v>
      </c>
      <c r="R15" s="111">
        <f t="shared" si="10"/>
        <v>1</v>
      </c>
      <c r="S15" s="112">
        <f t="shared" si="3"/>
        <v>13</v>
      </c>
      <c r="T15" s="112">
        <v>8</v>
      </c>
      <c r="U15" s="112">
        <v>3</v>
      </c>
      <c r="V15" s="112">
        <v>3</v>
      </c>
      <c r="W15" s="112">
        <v>8</v>
      </c>
      <c r="X15" s="112">
        <v>8</v>
      </c>
      <c r="Y15" s="112">
        <v>4</v>
      </c>
      <c r="Z15" s="112">
        <v>6</v>
      </c>
      <c r="AA15" s="143">
        <v>2</v>
      </c>
      <c r="AB15" s="112">
        <v>3</v>
      </c>
      <c r="AC15" s="112">
        <v>3</v>
      </c>
      <c r="AD15" s="112">
        <v>2</v>
      </c>
      <c r="AE15" s="112">
        <v>8</v>
      </c>
      <c r="AF15" s="112">
        <v>6</v>
      </c>
      <c r="AG15" s="112">
        <v>7</v>
      </c>
      <c r="AH15" s="112">
        <f t="shared" si="11"/>
        <v>1</v>
      </c>
      <c r="AI15" s="114">
        <f t="shared" si="4"/>
        <v>13</v>
      </c>
    </row>
    <row r="16" spans="1:39">
      <c r="A16" s="72">
        <f t="shared" si="6"/>
        <v>43114</v>
      </c>
      <c r="B16" t="str">
        <f t="shared" si="7"/>
        <v>Sun</v>
      </c>
      <c r="C16" s="73">
        <f t="shared" si="8"/>
        <v>14</v>
      </c>
      <c r="D16" s="73">
        <f t="shared" si="2"/>
        <v>3</v>
      </c>
      <c r="E16" t="str">
        <f t="shared" si="9"/>
        <v>Weekend/Holiday Day</v>
      </c>
      <c r="F16">
        <f t="shared" si="5"/>
        <v>1</v>
      </c>
      <c r="G16" s="73">
        <v>2</v>
      </c>
      <c r="H16" s="73">
        <f>IF(VLOOKUP(C1,$N$3:$P$58,3)=1,29,28)</f>
        <v>28</v>
      </c>
      <c r="I16" s="73">
        <f>DCOUNT($D$2:$F$368,"Day Type",L$14:M16)-DCOUNT($D$2:$F$368,"Day Type",L$14:M15)</f>
        <v>19</v>
      </c>
      <c r="J16" s="73">
        <f t="shared" ref="J16:J26" si="12">H16-I16-K16</f>
        <v>8</v>
      </c>
      <c r="K16" s="181">
        <v>1</v>
      </c>
      <c r="L16" s="73">
        <v>2</v>
      </c>
      <c r="M16" s="109" t="s">
        <v>261</v>
      </c>
      <c r="N16" s="148">
        <v>1993</v>
      </c>
      <c r="O16" s="112">
        <v>6</v>
      </c>
      <c r="P16" s="149">
        <v>0</v>
      </c>
      <c r="R16" s="111">
        <f t="shared" si="10"/>
        <v>1</v>
      </c>
      <c r="S16" s="112">
        <f t="shared" si="3"/>
        <v>14</v>
      </c>
      <c r="T16" s="112">
        <v>3</v>
      </c>
      <c r="U16" s="112">
        <v>3</v>
      </c>
      <c r="V16" s="112">
        <v>2</v>
      </c>
      <c r="W16" s="112">
        <v>7</v>
      </c>
      <c r="X16" s="112">
        <v>6</v>
      </c>
      <c r="Y16" s="112">
        <v>5</v>
      </c>
      <c r="Z16" s="112">
        <v>8</v>
      </c>
      <c r="AA16" s="143">
        <v>3</v>
      </c>
      <c r="AB16" s="112">
        <v>3</v>
      </c>
      <c r="AC16" s="112">
        <v>2</v>
      </c>
      <c r="AD16" s="112">
        <v>8</v>
      </c>
      <c r="AE16" s="112">
        <v>6</v>
      </c>
      <c r="AF16" s="112">
        <v>7</v>
      </c>
      <c r="AG16" s="112">
        <v>8</v>
      </c>
      <c r="AH16" s="112">
        <f t="shared" si="11"/>
        <v>1</v>
      </c>
      <c r="AI16" s="114">
        <f t="shared" si="4"/>
        <v>14</v>
      </c>
    </row>
    <row r="17" spans="1:35">
      <c r="A17" s="72">
        <f t="shared" si="6"/>
        <v>43115</v>
      </c>
      <c r="B17" t="str">
        <f t="shared" si="7"/>
        <v>Mon</v>
      </c>
      <c r="C17" s="73">
        <f t="shared" si="8"/>
        <v>15</v>
      </c>
      <c r="D17" s="73">
        <f t="shared" si="2"/>
        <v>3</v>
      </c>
      <c r="E17" t="str">
        <f t="shared" si="9"/>
        <v>Weekend/Holiday Day</v>
      </c>
      <c r="F17">
        <f t="shared" si="5"/>
        <v>1</v>
      </c>
      <c r="G17" s="73">
        <v>3</v>
      </c>
      <c r="H17" s="73">
        <v>31</v>
      </c>
      <c r="I17" s="73">
        <f>DCOUNT($D$2:$F$368,"Day Type",L$14:M17)-DCOUNT($D$2:$F$368,"Day Type",L$14:M16)</f>
        <v>22</v>
      </c>
      <c r="J17" s="73">
        <f t="shared" si="12"/>
        <v>9</v>
      </c>
      <c r="K17" s="181">
        <v>0</v>
      </c>
      <c r="L17" s="73">
        <v>3</v>
      </c>
      <c r="M17" s="109" t="s">
        <v>261</v>
      </c>
      <c r="N17" s="148">
        <v>1994</v>
      </c>
      <c r="O17" s="112">
        <v>7</v>
      </c>
      <c r="P17" s="149">
        <v>0</v>
      </c>
      <c r="R17" s="111">
        <f t="shared" si="10"/>
        <v>1</v>
      </c>
      <c r="S17" s="112">
        <f t="shared" si="3"/>
        <v>15</v>
      </c>
      <c r="T17" s="112">
        <v>3</v>
      </c>
      <c r="U17" s="113">
        <v>3</v>
      </c>
      <c r="V17" s="112">
        <v>2</v>
      </c>
      <c r="W17" s="112">
        <v>4</v>
      </c>
      <c r="X17" s="112">
        <v>7</v>
      </c>
      <c r="Y17" s="112">
        <v>6</v>
      </c>
      <c r="Z17" s="112">
        <v>3</v>
      </c>
      <c r="AA17" s="143">
        <v>3</v>
      </c>
      <c r="AB17" s="113">
        <v>3</v>
      </c>
      <c r="AC17" s="112">
        <v>2</v>
      </c>
      <c r="AD17" s="112">
        <v>8</v>
      </c>
      <c r="AE17" s="112">
        <v>7</v>
      </c>
      <c r="AF17" s="112">
        <v>8</v>
      </c>
      <c r="AG17" s="112">
        <v>3</v>
      </c>
      <c r="AH17" s="112">
        <f t="shared" si="11"/>
        <v>1</v>
      </c>
      <c r="AI17" s="114">
        <f t="shared" si="4"/>
        <v>15</v>
      </c>
    </row>
    <row r="18" spans="1:35">
      <c r="A18" s="72">
        <f t="shared" si="6"/>
        <v>43116</v>
      </c>
      <c r="B18" t="str">
        <f t="shared" si="7"/>
        <v>Tue</v>
      </c>
      <c r="C18" s="73">
        <f t="shared" si="8"/>
        <v>16</v>
      </c>
      <c r="D18" s="73">
        <f t="shared" si="2"/>
        <v>8</v>
      </c>
      <c r="E18" t="str">
        <f t="shared" si="9"/>
        <v>High Day +1s</v>
      </c>
      <c r="F18">
        <f t="shared" si="5"/>
        <v>1</v>
      </c>
      <c r="G18" s="73">
        <v>4</v>
      </c>
      <c r="H18" s="73">
        <v>30</v>
      </c>
      <c r="I18" s="73">
        <f>DCOUNT($D$2:$F$368,"Day Type",L$14:M18)-DCOUNT($D$2:$F$368,"Day Type",L$14:M17)</f>
        <v>21</v>
      </c>
      <c r="J18" s="73">
        <f t="shared" si="12"/>
        <v>9</v>
      </c>
      <c r="K18" s="181">
        <v>0</v>
      </c>
      <c r="L18" s="73">
        <v>4</v>
      </c>
      <c r="M18" s="109" t="s">
        <v>261</v>
      </c>
      <c r="N18" s="148">
        <v>1995</v>
      </c>
      <c r="O18" s="112">
        <v>1</v>
      </c>
      <c r="P18" s="149">
        <v>0</v>
      </c>
      <c r="R18" s="111">
        <f t="shared" si="10"/>
        <v>1</v>
      </c>
      <c r="S18" s="112">
        <f t="shared" si="3"/>
        <v>16</v>
      </c>
      <c r="T18" s="113">
        <v>3</v>
      </c>
      <c r="U18" s="112">
        <v>8</v>
      </c>
      <c r="V18" s="112">
        <v>4</v>
      </c>
      <c r="W18" s="112">
        <v>5</v>
      </c>
      <c r="X18" s="112">
        <v>8</v>
      </c>
      <c r="Y18" s="112">
        <v>3</v>
      </c>
      <c r="Z18" s="112">
        <v>3</v>
      </c>
      <c r="AA18" s="144">
        <v>3</v>
      </c>
      <c r="AB18" s="112">
        <v>8</v>
      </c>
      <c r="AC18" s="112">
        <v>4</v>
      </c>
      <c r="AD18" s="112">
        <v>7</v>
      </c>
      <c r="AE18" s="112">
        <v>8</v>
      </c>
      <c r="AF18" s="112">
        <v>3</v>
      </c>
      <c r="AG18" s="112">
        <v>3</v>
      </c>
      <c r="AH18" s="112">
        <f t="shared" si="11"/>
        <v>1</v>
      </c>
      <c r="AI18" s="114">
        <f t="shared" si="4"/>
        <v>16</v>
      </c>
    </row>
    <row r="19" spans="1:35">
      <c r="A19" s="72">
        <f t="shared" si="6"/>
        <v>43117</v>
      </c>
      <c r="B19" t="str">
        <f t="shared" si="7"/>
        <v>Wed</v>
      </c>
      <c r="C19" s="73">
        <f t="shared" si="8"/>
        <v>17</v>
      </c>
      <c r="D19" s="73">
        <f t="shared" si="2"/>
        <v>7</v>
      </c>
      <c r="E19" t="str">
        <f t="shared" si="9"/>
        <v>High Day +2s</v>
      </c>
      <c r="F19">
        <f t="shared" si="5"/>
        <v>1</v>
      </c>
      <c r="G19" s="73">
        <v>5</v>
      </c>
      <c r="H19" s="73">
        <v>31</v>
      </c>
      <c r="I19" s="73">
        <f>DCOUNT($D$2:$F$368,"Day Type",L$14:M19)-DCOUNT($D$2:$F$368,"Day Type",L$14:M18)</f>
        <v>22</v>
      </c>
      <c r="J19" s="73">
        <f t="shared" si="12"/>
        <v>8</v>
      </c>
      <c r="K19" s="181">
        <v>1</v>
      </c>
      <c r="L19" s="73">
        <v>5</v>
      </c>
      <c r="M19" s="109" t="s">
        <v>261</v>
      </c>
      <c r="N19" s="148">
        <v>1996</v>
      </c>
      <c r="O19" s="112">
        <v>9</v>
      </c>
      <c r="P19" s="149">
        <v>1</v>
      </c>
      <c r="R19" s="111">
        <f t="shared" si="10"/>
        <v>1</v>
      </c>
      <c r="S19" s="112">
        <f t="shared" si="3"/>
        <v>17</v>
      </c>
      <c r="T19" s="112">
        <v>6</v>
      </c>
      <c r="U19" s="112">
        <v>7</v>
      </c>
      <c r="V19" s="112">
        <v>5</v>
      </c>
      <c r="W19" s="112">
        <v>6</v>
      </c>
      <c r="X19" s="112">
        <v>3</v>
      </c>
      <c r="Y19" s="112">
        <v>3</v>
      </c>
      <c r="Z19" s="113">
        <v>3</v>
      </c>
      <c r="AA19" s="143">
        <v>6</v>
      </c>
      <c r="AB19" s="112">
        <v>7</v>
      </c>
      <c r="AC19" s="112">
        <v>5</v>
      </c>
      <c r="AD19" s="112">
        <v>8</v>
      </c>
      <c r="AE19" s="112">
        <v>3</v>
      </c>
      <c r="AF19" s="112">
        <v>3</v>
      </c>
      <c r="AG19" s="113">
        <v>3</v>
      </c>
      <c r="AH19" s="112">
        <f t="shared" si="11"/>
        <v>1</v>
      </c>
      <c r="AI19" s="114">
        <f t="shared" si="4"/>
        <v>17</v>
      </c>
    </row>
    <row r="20" spans="1:35">
      <c r="A20" s="72">
        <f t="shared" si="6"/>
        <v>43118</v>
      </c>
      <c r="B20" t="str">
        <f t="shared" si="7"/>
        <v>Thu</v>
      </c>
      <c r="C20" s="73">
        <f t="shared" si="8"/>
        <v>18</v>
      </c>
      <c r="D20" s="73">
        <f t="shared" si="2"/>
        <v>7</v>
      </c>
      <c r="E20" t="str">
        <f t="shared" si="9"/>
        <v>High Day +2s</v>
      </c>
      <c r="F20">
        <f t="shared" si="5"/>
        <v>1</v>
      </c>
      <c r="G20" s="73">
        <v>6</v>
      </c>
      <c r="H20" s="73">
        <v>30</v>
      </c>
      <c r="I20" s="73">
        <f>DCOUNT($D$2:$F$368,"Day Type",L$14:M20)-DCOUNT($D$2:$F$368,"Day Type",L$14:M19)</f>
        <v>21</v>
      </c>
      <c r="J20" s="73">
        <f t="shared" si="12"/>
        <v>9</v>
      </c>
      <c r="K20" s="181">
        <v>0</v>
      </c>
      <c r="L20" s="73">
        <v>6</v>
      </c>
      <c r="M20" s="109" t="s">
        <v>261</v>
      </c>
      <c r="N20" s="148">
        <v>1997</v>
      </c>
      <c r="O20" s="112">
        <v>4</v>
      </c>
      <c r="P20" s="149">
        <v>0</v>
      </c>
      <c r="R20" s="111">
        <f t="shared" si="10"/>
        <v>1</v>
      </c>
      <c r="S20" s="112">
        <f t="shared" si="3"/>
        <v>18</v>
      </c>
      <c r="T20" s="112">
        <v>4</v>
      </c>
      <c r="U20" s="112">
        <v>7</v>
      </c>
      <c r="V20" s="112">
        <v>2</v>
      </c>
      <c r="W20" s="112">
        <v>3</v>
      </c>
      <c r="X20" s="112">
        <v>3</v>
      </c>
      <c r="Y20" s="113">
        <v>3</v>
      </c>
      <c r="Z20" s="112">
        <v>6</v>
      </c>
      <c r="AA20" s="143">
        <v>5</v>
      </c>
      <c r="AB20" s="112">
        <v>7</v>
      </c>
      <c r="AC20" s="112">
        <v>2</v>
      </c>
      <c r="AD20" s="112">
        <v>3</v>
      </c>
      <c r="AE20" s="112">
        <v>3</v>
      </c>
      <c r="AF20" s="113">
        <v>3</v>
      </c>
      <c r="AG20" s="112">
        <v>6</v>
      </c>
      <c r="AH20" s="112">
        <f t="shared" si="11"/>
        <v>1</v>
      </c>
      <c r="AI20" s="114">
        <f t="shared" si="4"/>
        <v>18</v>
      </c>
    </row>
    <row r="21" spans="1:35">
      <c r="A21" s="72">
        <f t="shared" si="6"/>
        <v>43119</v>
      </c>
      <c r="B21" t="str">
        <f t="shared" si="7"/>
        <v>Fri</v>
      </c>
      <c r="C21" s="73">
        <f t="shared" si="8"/>
        <v>19</v>
      </c>
      <c r="D21" s="73">
        <f t="shared" si="2"/>
        <v>8</v>
      </c>
      <c r="E21" t="str">
        <f t="shared" si="9"/>
        <v>High Day +1s</v>
      </c>
      <c r="F21">
        <f t="shared" si="5"/>
        <v>1</v>
      </c>
      <c r="G21" s="73">
        <v>7</v>
      </c>
      <c r="H21" s="73">
        <v>31</v>
      </c>
      <c r="I21" s="73">
        <f>DCOUNT($D$2:$F$368,"Day Type",L$14:M21)-DCOUNT($D$2:$F$368,"Day Type",L$14:M20)</f>
        <v>21</v>
      </c>
      <c r="J21" s="73">
        <f t="shared" si="12"/>
        <v>9</v>
      </c>
      <c r="K21" s="181">
        <v>1</v>
      </c>
      <c r="L21" s="73">
        <v>7</v>
      </c>
      <c r="M21" s="109" t="s">
        <v>261</v>
      </c>
      <c r="N21" s="148">
        <v>1998</v>
      </c>
      <c r="O21" s="112">
        <v>5</v>
      </c>
      <c r="P21" s="149">
        <v>0</v>
      </c>
      <c r="R21" s="111">
        <f t="shared" si="10"/>
        <v>1</v>
      </c>
      <c r="S21" s="112">
        <f t="shared" si="3"/>
        <v>19</v>
      </c>
      <c r="T21" s="112">
        <v>5</v>
      </c>
      <c r="U21" s="112">
        <v>8</v>
      </c>
      <c r="V21" s="112">
        <v>3</v>
      </c>
      <c r="W21" s="112">
        <v>3</v>
      </c>
      <c r="X21" s="113">
        <v>3</v>
      </c>
      <c r="Y21" s="112">
        <v>6</v>
      </c>
      <c r="Z21" s="112">
        <v>4</v>
      </c>
      <c r="AA21" s="143">
        <v>2</v>
      </c>
      <c r="AB21" s="112">
        <v>8</v>
      </c>
      <c r="AC21" s="112">
        <v>3</v>
      </c>
      <c r="AD21" s="112">
        <v>3</v>
      </c>
      <c r="AE21" s="113">
        <v>3</v>
      </c>
      <c r="AF21" s="112">
        <v>6</v>
      </c>
      <c r="AG21" s="112">
        <v>4</v>
      </c>
      <c r="AH21" s="112">
        <f t="shared" si="11"/>
        <v>1</v>
      </c>
      <c r="AI21" s="114">
        <f t="shared" si="4"/>
        <v>19</v>
      </c>
    </row>
    <row r="22" spans="1:35">
      <c r="A22" s="72">
        <f t="shared" si="6"/>
        <v>43120</v>
      </c>
      <c r="B22" t="str">
        <f t="shared" si="7"/>
        <v>Sat</v>
      </c>
      <c r="C22" s="73">
        <f t="shared" si="8"/>
        <v>20</v>
      </c>
      <c r="D22" s="73">
        <f t="shared" si="2"/>
        <v>3</v>
      </c>
      <c r="E22" t="str">
        <f t="shared" si="9"/>
        <v>Weekend/Holiday Day</v>
      </c>
      <c r="F22">
        <f t="shared" si="5"/>
        <v>1</v>
      </c>
      <c r="G22" s="73">
        <v>8</v>
      </c>
      <c r="H22" s="73">
        <v>31</v>
      </c>
      <c r="I22" s="73">
        <f>DCOUNT($D$2:$F$368,"Day Type",L$14:M22)-DCOUNT($D$2:$F$368,"Day Type",L$14:M21)</f>
        <v>23</v>
      </c>
      <c r="J22" s="73">
        <f t="shared" si="12"/>
        <v>8</v>
      </c>
      <c r="K22" s="181">
        <v>0</v>
      </c>
      <c r="L22" s="73">
        <v>8</v>
      </c>
      <c r="M22" s="109" t="s">
        <v>261</v>
      </c>
      <c r="N22" s="148">
        <v>1999</v>
      </c>
      <c r="O22" s="112">
        <v>6</v>
      </c>
      <c r="P22" s="149">
        <v>0</v>
      </c>
      <c r="R22" s="111">
        <f t="shared" si="10"/>
        <v>1</v>
      </c>
      <c r="S22" s="112">
        <f t="shared" si="3"/>
        <v>20</v>
      </c>
      <c r="T22" s="112">
        <v>2</v>
      </c>
      <c r="U22" s="112">
        <v>3</v>
      </c>
      <c r="V22" s="112">
        <v>3</v>
      </c>
      <c r="W22" s="113">
        <v>3</v>
      </c>
      <c r="X22" s="112">
        <v>6</v>
      </c>
      <c r="Y22" s="112">
        <v>5</v>
      </c>
      <c r="Z22" s="112">
        <v>5</v>
      </c>
      <c r="AA22" s="143">
        <v>1</v>
      </c>
      <c r="AB22" s="112">
        <v>3</v>
      </c>
      <c r="AC22" s="112">
        <v>3</v>
      </c>
      <c r="AD22" s="113">
        <v>3</v>
      </c>
      <c r="AE22" s="112">
        <v>6</v>
      </c>
      <c r="AF22" s="112">
        <v>5</v>
      </c>
      <c r="AG22" s="112">
        <v>5</v>
      </c>
      <c r="AH22" s="112">
        <f t="shared" si="11"/>
        <v>1</v>
      </c>
      <c r="AI22" s="114">
        <f t="shared" si="4"/>
        <v>20</v>
      </c>
    </row>
    <row r="23" spans="1:35">
      <c r="A23" s="72">
        <f t="shared" si="6"/>
        <v>43121</v>
      </c>
      <c r="B23" t="str">
        <f t="shared" si="7"/>
        <v>Sun</v>
      </c>
      <c r="C23" s="73">
        <f t="shared" si="8"/>
        <v>21</v>
      </c>
      <c r="D23" s="73">
        <f t="shared" si="2"/>
        <v>3</v>
      </c>
      <c r="E23" t="str">
        <f t="shared" si="9"/>
        <v>Weekend/Holiday Day</v>
      </c>
      <c r="F23">
        <f t="shared" si="5"/>
        <v>1</v>
      </c>
      <c r="G23" s="73">
        <v>9</v>
      </c>
      <c r="H23" s="73">
        <v>30</v>
      </c>
      <c r="I23" s="73">
        <f>DCOUNT($D$2:$F$368,"Day Type",L$14:M23)-DCOUNT($D$2:$F$368,"Day Type",L$14:M22)</f>
        <v>19</v>
      </c>
      <c r="J23" s="73">
        <f t="shared" si="12"/>
        <v>10</v>
      </c>
      <c r="K23" s="181">
        <v>1</v>
      </c>
      <c r="L23" s="73">
        <v>9</v>
      </c>
      <c r="M23" s="109" t="s">
        <v>261</v>
      </c>
      <c r="N23" s="148">
        <v>2000</v>
      </c>
      <c r="O23" s="112">
        <v>14</v>
      </c>
      <c r="P23" s="149">
        <v>1</v>
      </c>
      <c r="R23" s="111">
        <f t="shared" si="10"/>
        <v>1</v>
      </c>
      <c r="S23" s="112">
        <f t="shared" si="3"/>
        <v>21</v>
      </c>
      <c r="T23" s="112">
        <v>3</v>
      </c>
      <c r="U23" s="112">
        <v>3</v>
      </c>
      <c r="V23" s="113">
        <v>3</v>
      </c>
      <c r="W23" s="112">
        <v>6</v>
      </c>
      <c r="X23" s="112">
        <v>5</v>
      </c>
      <c r="Y23" s="112">
        <v>6</v>
      </c>
      <c r="Z23" s="112">
        <v>2</v>
      </c>
      <c r="AA23" s="143">
        <v>3</v>
      </c>
      <c r="AB23" s="112">
        <v>3</v>
      </c>
      <c r="AC23" s="113">
        <v>3</v>
      </c>
      <c r="AD23" s="112">
        <v>6</v>
      </c>
      <c r="AE23" s="112">
        <v>5</v>
      </c>
      <c r="AF23" s="112">
        <v>6</v>
      </c>
      <c r="AG23" s="112">
        <v>2</v>
      </c>
      <c r="AH23" s="112">
        <f t="shared" si="11"/>
        <v>1</v>
      </c>
      <c r="AI23" s="114">
        <f t="shared" si="4"/>
        <v>21</v>
      </c>
    </row>
    <row r="24" spans="1:35">
      <c r="A24" s="72">
        <f t="shared" si="6"/>
        <v>43122</v>
      </c>
      <c r="B24" t="str">
        <f t="shared" si="7"/>
        <v>Mon</v>
      </c>
      <c r="C24" s="73">
        <f t="shared" si="8"/>
        <v>22</v>
      </c>
      <c r="D24" s="73">
        <f t="shared" si="2"/>
        <v>2</v>
      </c>
      <c r="E24" t="str">
        <f t="shared" si="9"/>
        <v>Weekday</v>
      </c>
      <c r="F24">
        <f t="shared" si="5"/>
        <v>1</v>
      </c>
      <c r="G24" s="73">
        <v>10</v>
      </c>
      <c r="H24" s="73">
        <v>31</v>
      </c>
      <c r="I24" s="73">
        <f>DCOUNT($D$2:$F$368,"Day Type",L$14:M24)-DCOUNT($D$2:$F$368,"Day Type",L$14:M23)</f>
        <v>22</v>
      </c>
      <c r="J24" s="73">
        <f t="shared" si="12"/>
        <v>8</v>
      </c>
      <c r="K24" s="181">
        <v>1</v>
      </c>
      <c r="L24" s="73">
        <v>10</v>
      </c>
      <c r="M24" s="109" t="s">
        <v>261</v>
      </c>
      <c r="N24" s="148">
        <v>2001</v>
      </c>
      <c r="O24" s="112">
        <v>2</v>
      </c>
      <c r="P24" s="149">
        <v>0</v>
      </c>
      <c r="R24" s="111">
        <f t="shared" si="10"/>
        <v>1</v>
      </c>
      <c r="S24" s="112">
        <f t="shared" si="3"/>
        <v>22</v>
      </c>
      <c r="T24" s="112">
        <v>3</v>
      </c>
      <c r="U24" s="112">
        <v>2</v>
      </c>
      <c r="V24" s="112">
        <v>6</v>
      </c>
      <c r="W24" s="112">
        <v>5</v>
      </c>
      <c r="X24" s="112">
        <v>6</v>
      </c>
      <c r="Y24" s="112">
        <v>2</v>
      </c>
      <c r="Z24" s="112">
        <v>3</v>
      </c>
      <c r="AA24" s="143">
        <v>3</v>
      </c>
      <c r="AB24" s="112">
        <v>2</v>
      </c>
      <c r="AC24" s="112">
        <v>6</v>
      </c>
      <c r="AD24" s="112">
        <v>5</v>
      </c>
      <c r="AE24" s="112">
        <v>6</v>
      </c>
      <c r="AF24" s="112">
        <v>2</v>
      </c>
      <c r="AG24" s="112">
        <v>3</v>
      </c>
      <c r="AH24" s="112">
        <f t="shared" si="11"/>
        <v>1</v>
      </c>
      <c r="AI24" s="114">
        <f t="shared" si="4"/>
        <v>22</v>
      </c>
    </row>
    <row r="25" spans="1:35">
      <c r="A25" s="72">
        <f t="shared" si="6"/>
        <v>43123</v>
      </c>
      <c r="B25" t="str">
        <f t="shared" si="7"/>
        <v>Tue</v>
      </c>
      <c r="C25" s="73">
        <f t="shared" si="8"/>
        <v>23</v>
      </c>
      <c r="D25" s="73">
        <f t="shared" si="2"/>
        <v>6</v>
      </c>
      <c r="E25" t="str">
        <f t="shared" si="9"/>
        <v>Low Day -1s</v>
      </c>
      <c r="F25">
        <f t="shared" si="5"/>
        <v>1</v>
      </c>
      <c r="G25" s="73">
        <v>11</v>
      </c>
      <c r="H25" s="73">
        <v>30</v>
      </c>
      <c r="I25" s="73">
        <f>DCOUNT($D$2:$F$368,"Day Type",L$14:M25)-DCOUNT($D$2:$F$368,"Day Type",L$14:M24)</f>
        <v>21</v>
      </c>
      <c r="J25" s="73">
        <f t="shared" si="12"/>
        <v>8</v>
      </c>
      <c r="K25" s="181">
        <v>1</v>
      </c>
      <c r="L25" s="73">
        <v>11</v>
      </c>
      <c r="M25" s="109" t="s">
        <v>261</v>
      </c>
      <c r="N25" s="148">
        <v>2002</v>
      </c>
      <c r="O25" s="112">
        <v>3</v>
      </c>
      <c r="P25" s="149">
        <v>0</v>
      </c>
      <c r="R25" s="111">
        <f t="shared" si="10"/>
        <v>1</v>
      </c>
      <c r="S25" s="112">
        <f t="shared" si="3"/>
        <v>23</v>
      </c>
      <c r="T25" s="112">
        <v>6</v>
      </c>
      <c r="U25" s="112">
        <v>6</v>
      </c>
      <c r="V25" s="112">
        <v>5</v>
      </c>
      <c r="W25" s="112">
        <v>2</v>
      </c>
      <c r="X25" s="112">
        <v>2</v>
      </c>
      <c r="Y25" s="112">
        <v>3</v>
      </c>
      <c r="Z25" s="112">
        <v>3</v>
      </c>
      <c r="AA25" s="143">
        <v>6</v>
      </c>
      <c r="AB25" s="112">
        <v>6</v>
      </c>
      <c r="AC25" s="112">
        <v>5</v>
      </c>
      <c r="AD25" s="112">
        <v>2</v>
      </c>
      <c r="AE25" s="112">
        <v>2</v>
      </c>
      <c r="AF25" s="112">
        <v>3</v>
      </c>
      <c r="AG25" s="112">
        <v>3</v>
      </c>
      <c r="AH25" s="112">
        <f t="shared" si="11"/>
        <v>1</v>
      </c>
      <c r="AI25" s="114">
        <f t="shared" si="4"/>
        <v>23</v>
      </c>
    </row>
    <row r="26" spans="1:35">
      <c r="A26" s="72">
        <f t="shared" si="6"/>
        <v>43124</v>
      </c>
      <c r="B26" t="str">
        <f t="shared" si="7"/>
        <v>Wed</v>
      </c>
      <c r="C26" s="73">
        <f t="shared" si="8"/>
        <v>24</v>
      </c>
      <c r="D26" s="73">
        <f t="shared" si="2"/>
        <v>5</v>
      </c>
      <c r="E26" t="str">
        <f t="shared" si="9"/>
        <v>Low Day -2s</v>
      </c>
      <c r="F26">
        <f t="shared" si="5"/>
        <v>1</v>
      </c>
      <c r="G26" s="73">
        <v>12</v>
      </c>
      <c r="H26" s="73">
        <v>31</v>
      </c>
      <c r="I26" s="73">
        <f>DCOUNT($D$2:$F$368,"Day Type",L$14:M26)-DCOUNT($D$2:$F$368,"Day Type",L$14:M25)</f>
        <v>20</v>
      </c>
      <c r="J26" s="73">
        <f t="shared" si="12"/>
        <v>10</v>
      </c>
      <c r="K26" s="181">
        <v>1</v>
      </c>
      <c r="L26" s="73">
        <v>12</v>
      </c>
      <c r="M26" s="109" t="s">
        <v>261</v>
      </c>
      <c r="N26" s="148">
        <v>2003</v>
      </c>
      <c r="O26" s="112">
        <v>4</v>
      </c>
      <c r="P26" s="149">
        <v>0</v>
      </c>
      <c r="R26" s="111">
        <f t="shared" si="10"/>
        <v>1</v>
      </c>
      <c r="S26" s="112">
        <f t="shared" si="3"/>
        <v>24</v>
      </c>
      <c r="T26" s="112">
        <v>6</v>
      </c>
      <c r="U26" s="112">
        <v>5</v>
      </c>
      <c r="V26" s="112">
        <v>2</v>
      </c>
      <c r="W26" s="112">
        <v>2</v>
      </c>
      <c r="X26" s="112">
        <v>3</v>
      </c>
      <c r="Y26" s="112">
        <v>3</v>
      </c>
      <c r="Z26" s="112">
        <v>6</v>
      </c>
      <c r="AA26" s="143">
        <v>6</v>
      </c>
      <c r="AB26" s="112">
        <v>5</v>
      </c>
      <c r="AC26" s="112">
        <v>2</v>
      </c>
      <c r="AD26" s="112">
        <v>2</v>
      </c>
      <c r="AE26" s="112">
        <v>3</v>
      </c>
      <c r="AF26" s="112">
        <v>3</v>
      </c>
      <c r="AG26" s="112">
        <v>6</v>
      </c>
      <c r="AH26" s="112">
        <f t="shared" si="11"/>
        <v>1</v>
      </c>
      <c r="AI26" s="114">
        <f t="shared" si="4"/>
        <v>24</v>
      </c>
    </row>
    <row r="27" spans="1:35">
      <c r="A27" s="72">
        <f t="shared" si="6"/>
        <v>43125</v>
      </c>
      <c r="B27" t="str">
        <f t="shared" si="7"/>
        <v>Thu</v>
      </c>
      <c r="C27" s="73">
        <f t="shared" si="8"/>
        <v>25</v>
      </c>
      <c r="D27" s="73">
        <f t="shared" si="2"/>
        <v>2</v>
      </c>
      <c r="E27" t="str">
        <f t="shared" si="9"/>
        <v>Weekday</v>
      </c>
      <c r="F27">
        <f t="shared" si="5"/>
        <v>1</v>
      </c>
      <c r="N27" s="148">
        <v>2004</v>
      </c>
      <c r="O27" s="112">
        <v>12</v>
      </c>
      <c r="P27" s="149">
        <v>1</v>
      </c>
      <c r="R27" s="111">
        <f t="shared" si="10"/>
        <v>1</v>
      </c>
      <c r="S27" s="112">
        <f t="shared" si="3"/>
        <v>25</v>
      </c>
      <c r="T27" s="112">
        <v>2</v>
      </c>
      <c r="U27" s="112">
        <v>2</v>
      </c>
      <c r="V27" s="112">
        <v>8</v>
      </c>
      <c r="W27" s="112">
        <v>3</v>
      </c>
      <c r="X27" s="112">
        <v>3</v>
      </c>
      <c r="Y27" s="112">
        <v>6</v>
      </c>
      <c r="Z27" s="112">
        <v>6</v>
      </c>
      <c r="AA27" s="143">
        <v>2</v>
      </c>
      <c r="AB27" s="112">
        <v>2</v>
      </c>
      <c r="AC27" s="112">
        <v>8</v>
      </c>
      <c r="AD27" s="112">
        <v>3</v>
      </c>
      <c r="AE27" s="112">
        <v>3</v>
      </c>
      <c r="AF27" s="112">
        <v>6</v>
      </c>
      <c r="AG27" s="112">
        <v>6</v>
      </c>
      <c r="AH27" s="112">
        <f t="shared" si="11"/>
        <v>1</v>
      </c>
      <c r="AI27" s="114">
        <f t="shared" si="4"/>
        <v>25</v>
      </c>
    </row>
    <row r="28" spans="1:35">
      <c r="A28" s="72">
        <f t="shared" si="6"/>
        <v>43126</v>
      </c>
      <c r="B28" t="str">
        <f t="shared" si="7"/>
        <v>Fri</v>
      </c>
      <c r="C28" s="73">
        <f t="shared" si="8"/>
        <v>26</v>
      </c>
      <c r="D28" s="73">
        <f t="shared" si="2"/>
        <v>8</v>
      </c>
      <c r="E28" t="str">
        <f t="shared" si="9"/>
        <v>High Day +1s</v>
      </c>
      <c r="F28">
        <f t="shared" si="5"/>
        <v>1</v>
      </c>
      <c r="H28" s="73">
        <f>SUM(H15:H26)</f>
        <v>365</v>
      </c>
      <c r="I28" s="73">
        <f>SUM(I15:I26)</f>
        <v>252</v>
      </c>
      <c r="J28" s="73">
        <f>SUM(J15:J26)</f>
        <v>104</v>
      </c>
      <c r="K28" s="180">
        <f>SUM(K15:K26)</f>
        <v>9</v>
      </c>
      <c r="N28" s="148">
        <v>2005</v>
      </c>
      <c r="O28" s="112">
        <v>7</v>
      </c>
      <c r="P28" s="149">
        <v>0</v>
      </c>
      <c r="R28" s="111">
        <f t="shared" si="10"/>
        <v>1</v>
      </c>
      <c r="S28" s="112">
        <f t="shared" si="3"/>
        <v>26</v>
      </c>
      <c r="T28" s="112">
        <v>8</v>
      </c>
      <c r="U28" s="112">
        <v>8</v>
      </c>
      <c r="V28" s="112">
        <v>3</v>
      </c>
      <c r="W28" s="112">
        <v>3</v>
      </c>
      <c r="X28" s="112">
        <v>7</v>
      </c>
      <c r="Y28" s="112">
        <v>2</v>
      </c>
      <c r="Z28" s="112">
        <v>2</v>
      </c>
      <c r="AA28" s="143">
        <v>8</v>
      </c>
      <c r="AB28" s="112">
        <v>8</v>
      </c>
      <c r="AC28" s="112">
        <v>3</v>
      </c>
      <c r="AD28" s="112">
        <v>3</v>
      </c>
      <c r="AE28" s="112">
        <v>7</v>
      </c>
      <c r="AF28" s="112">
        <v>2</v>
      </c>
      <c r="AG28" s="112">
        <v>2</v>
      </c>
      <c r="AH28" s="112">
        <f t="shared" si="11"/>
        <v>1</v>
      </c>
      <c r="AI28" s="114">
        <f t="shared" si="4"/>
        <v>26</v>
      </c>
    </row>
    <row r="29" spans="1:35">
      <c r="A29" s="72">
        <f t="shared" si="6"/>
        <v>43127</v>
      </c>
      <c r="B29" t="str">
        <f t="shared" si="7"/>
        <v>Sat</v>
      </c>
      <c r="C29" s="73">
        <f t="shared" si="8"/>
        <v>27</v>
      </c>
      <c r="D29" s="73">
        <f t="shared" si="2"/>
        <v>3</v>
      </c>
      <c r="E29" t="str">
        <f t="shared" si="9"/>
        <v>Weekend/Holiday Day</v>
      </c>
      <c r="F29">
        <f t="shared" si="5"/>
        <v>1</v>
      </c>
      <c r="N29" s="148">
        <v>2006</v>
      </c>
      <c r="O29" s="112">
        <v>1</v>
      </c>
      <c r="P29" s="149">
        <v>0</v>
      </c>
      <c r="R29" s="111">
        <f t="shared" si="10"/>
        <v>1</v>
      </c>
      <c r="S29" s="112">
        <f t="shared" si="3"/>
        <v>27</v>
      </c>
      <c r="T29" s="112">
        <v>2</v>
      </c>
      <c r="U29" s="112">
        <v>3</v>
      </c>
      <c r="V29" s="112">
        <v>3</v>
      </c>
      <c r="W29" s="112">
        <v>2</v>
      </c>
      <c r="X29" s="112">
        <v>8</v>
      </c>
      <c r="Y29" s="112">
        <v>2</v>
      </c>
      <c r="Z29" s="112">
        <v>8</v>
      </c>
      <c r="AA29" s="143">
        <v>2</v>
      </c>
      <c r="AB29" s="112">
        <v>3</v>
      </c>
      <c r="AC29" s="112">
        <v>3</v>
      </c>
      <c r="AD29" s="112">
        <v>8</v>
      </c>
      <c r="AE29" s="112">
        <v>8</v>
      </c>
      <c r="AF29" s="112">
        <v>7</v>
      </c>
      <c r="AG29" s="112">
        <v>8</v>
      </c>
      <c r="AH29" s="112">
        <f t="shared" si="11"/>
        <v>1</v>
      </c>
      <c r="AI29" s="114">
        <f t="shared" si="4"/>
        <v>27</v>
      </c>
    </row>
    <row r="30" spans="1:35">
      <c r="A30" s="72">
        <f t="shared" si="6"/>
        <v>43128</v>
      </c>
      <c r="B30" t="str">
        <f t="shared" si="7"/>
        <v>Sun</v>
      </c>
      <c r="C30" s="73">
        <f t="shared" si="8"/>
        <v>28</v>
      </c>
      <c r="D30" s="73">
        <f t="shared" si="2"/>
        <v>3</v>
      </c>
      <c r="E30" t="str">
        <f t="shared" si="9"/>
        <v>Weekend/Holiday Day</v>
      </c>
      <c r="F30">
        <f t="shared" si="5"/>
        <v>1</v>
      </c>
      <c r="N30" s="148">
        <v>2007</v>
      </c>
      <c r="O30" s="112">
        <v>2</v>
      </c>
      <c r="P30" s="149">
        <v>0</v>
      </c>
      <c r="R30" s="111">
        <f t="shared" si="10"/>
        <v>1</v>
      </c>
      <c r="S30" s="112">
        <f t="shared" si="3"/>
        <v>28</v>
      </c>
      <c r="T30" s="112">
        <v>3</v>
      </c>
      <c r="U30" s="112">
        <v>3</v>
      </c>
      <c r="V30" s="112">
        <v>6</v>
      </c>
      <c r="W30" s="112">
        <v>2</v>
      </c>
      <c r="X30" s="112">
        <v>2</v>
      </c>
      <c r="Y30" s="112">
        <v>8</v>
      </c>
      <c r="Z30" s="112">
        <v>2</v>
      </c>
      <c r="AA30" s="143">
        <v>3</v>
      </c>
      <c r="AB30" s="112">
        <v>3</v>
      </c>
      <c r="AC30" s="112">
        <v>6</v>
      </c>
      <c r="AD30" s="112">
        <v>7</v>
      </c>
      <c r="AE30" s="112">
        <v>2</v>
      </c>
      <c r="AF30" s="112">
        <v>2</v>
      </c>
      <c r="AG30" s="112">
        <v>2</v>
      </c>
      <c r="AH30" s="112">
        <f t="shared" si="11"/>
        <v>1</v>
      </c>
      <c r="AI30" s="114">
        <f t="shared" si="4"/>
        <v>28</v>
      </c>
    </row>
    <row r="31" spans="1:35">
      <c r="A31" s="72">
        <f t="shared" si="6"/>
        <v>43129</v>
      </c>
      <c r="B31" t="str">
        <f t="shared" si="7"/>
        <v>Mon</v>
      </c>
      <c r="C31" s="73">
        <f t="shared" si="8"/>
        <v>29</v>
      </c>
      <c r="D31" s="73">
        <f t="shared" si="2"/>
        <v>2</v>
      </c>
      <c r="E31" t="str">
        <f t="shared" si="9"/>
        <v>Weekday</v>
      </c>
      <c r="F31">
        <f t="shared" si="5"/>
        <v>1</v>
      </c>
      <c r="N31" s="148">
        <v>2008</v>
      </c>
      <c r="O31" s="112">
        <v>10</v>
      </c>
      <c r="P31" s="149">
        <v>1</v>
      </c>
      <c r="R31" s="111">
        <f t="shared" si="10"/>
        <v>1</v>
      </c>
      <c r="S31" s="112">
        <f t="shared" si="3"/>
        <v>29</v>
      </c>
      <c r="T31" s="112">
        <v>3</v>
      </c>
      <c r="U31" s="112">
        <v>2</v>
      </c>
      <c r="V31" s="112">
        <v>6</v>
      </c>
      <c r="W31" s="112">
        <v>2</v>
      </c>
      <c r="X31" s="112">
        <v>2</v>
      </c>
      <c r="Y31" s="112">
        <v>2</v>
      </c>
      <c r="Z31" s="112">
        <v>3</v>
      </c>
      <c r="AA31" s="143">
        <v>3</v>
      </c>
      <c r="AB31" s="112">
        <v>2</v>
      </c>
      <c r="AC31" s="112">
        <v>6</v>
      </c>
      <c r="AD31" s="112">
        <v>2</v>
      </c>
      <c r="AE31" s="112">
        <v>2</v>
      </c>
      <c r="AF31" s="112">
        <v>2</v>
      </c>
      <c r="AG31" s="112">
        <v>3</v>
      </c>
      <c r="AH31" s="112">
        <f t="shared" si="11"/>
        <v>1</v>
      </c>
      <c r="AI31" s="114">
        <f t="shared" si="4"/>
        <v>29</v>
      </c>
    </row>
    <row r="32" spans="1:35">
      <c r="A32" s="72">
        <f t="shared" si="6"/>
        <v>43130</v>
      </c>
      <c r="B32" t="str">
        <f t="shared" si="7"/>
        <v>Tue</v>
      </c>
      <c r="C32" s="73">
        <f t="shared" si="8"/>
        <v>30</v>
      </c>
      <c r="D32" s="73">
        <f t="shared" si="2"/>
        <v>2</v>
      </c>
      <c r="E32" t="str">
        <f t="shared" si="9"/>
        <v>Weekday</v>
      </c>
      <c r="F32">
        <f t="shared" si="5"/>
        <v>1</v>
      </c>
      <c r="G32" s="109" t="s">
        <v>257</v>
      </c>
      <c r="H32" s="161" t="s">
        <v>258</v>
      </c>
      <c r="I32" s="109" t="s">
        <v>239</v>
      </c>
      <c r="J32" s="161" t="s">
        <v>138</v>
      </c>
      <c r="K32" s="109" t="s">
        <v>274</v>
      </c>
      <c r="L32" s="109"/>
      <c r="M32" s="109"/>
      <c r="N32" s="148">
        <v>2009</v>
      </c>
      <c r="O32" s="112">
        <v>5</v>
      </c>
      <c r="P32" s="149">
        <v>0</v>
      </c>
      <c r="R32" s="111">
        <f t="shared" si="10"/>
        <v>1</v>
      </c>
      <c r="S32" s="112">
        <f t="shared" si="3"/>
        <v>30</v>
      </c>
      <c r="T32" s="112">
        <v>2</v>
      </c>
      <c r="U32" s="112">
        <v>2</v>
      </c>
      <c r="V32" s="112">
        <v>2</v>
      </c>
      <c r="W32" s="112">
        <v>2</v>
      </c>
      <c r="X32" s="112">
        <v>2</v>
      </c>
      <c r="Y32" s="112">
        <v>3</v>
      </c>
      <c r="Z32" s="112">
        <v>3</v>
      </c>
      <c r="AA32" s="143">
        <v>2</v>
      </c>
      <c r="AB32" s="112">
        <v>2</v>
      </c>
      <c r="AC32" s="112">
        <v>2</v>
      </c>
      <c r="AD32" s="112">
        <v>2</v>
      </c>
      <c r="AE32" s="112">
        <v>2</v>
      </c>
      <c r="AF32" s="112">
        <v>3</v>
      </c>
      <c r="AG32" s="112">
        <v>3</v>
      </c>
      <c r="AH32" s="112">
        <f t="shared" si="11"/>
        <v>1</v>
      </c>
      <c r="AI32" s="114">
        <f t="shared" si="4"/>
        <v>30</v>
      </c>
    </row>
    <row r="33" spans="1:39">
      <c r="A33" s="72">
        <f t="shared" si="6"/>
        <v>43131</v>
      </c>
      <c r="B33" t="str">
        <f t="shared" si="7"/>
        <v>Wed</v>
      </c>
      <c r="C33" s="73">
        <f t="shared" si="8"/>
        <v>31</v>
      </c>
      <c r="D33" s="73">
        <f t="shared" si="2"/>
        <v>2</v>
      </c>
      <c r="E33" t="str">
        <f t="shared" si="9"/>
        <v>Weekday</v>
      </c>
      <c r="F33">
        <f t="shared" si="5"/>
        <v>1</v>
      </c>
      <c r="G33" s="73">
        <v>1</v>
      </c>
      <c r="H33" s="73">
        <f>H15</f>
        <v>31</v>
      </c>
      <c r="I33" s="73">
        <f>I15</f>
        <v>21</v>
      </c>
      <c r="J33" s="73">
        <f>DCOUNT($B$2:$F$368,"index",L$47:M48)</f>
        <v>4</v>
      </c>
      <c r="K33" s="73">
        <f>H33-I33-J33</f>
        <v>6</v>
      </c>
      <c r="M33" s="73"/>
      <c r="N33" s="148">
        <v>2010</v>
      </c>
      <c r="O33" s="112">
        <v>6</v>
      </c>
      <c r="P33" s="149">
        <v>0</v>
      </c>
      <c r="R33" s="111">
        <f t="shared" si="10"/>
        <v>1</v>
      </c>
      <c r="S33" s="112">
        <f t="shared" si="3"/>
        <v>31</v>
      </c>
      <c r="T33" s="112">
        <v>2</v>
      </c>
      <c r="U33" s="112">
        <v>2</v>
      </c>
      <c r="V33" s="112">
        <v>2</v>
      </c>
      <c r="W33" s="112">
        <v>2</v>
      </c>
      <c r="X33" s="112">
        <v>3</v>
      </c>
      <c r="Y33" s="112">
        <v>3</v>
      </c>
      <c r="Z33" s="112">
        <v>2</v>
      </c>
      <c r="AA33" s="143">
        <v>2</v>
      </c>
      <c r="AB33" s="112">
        <v>2</v>
      </c>
      <c r="AC33" s="112">
        <v>2</v>
      </c>
      <c r="AD33" s="112">
        <v>2</v>
      </c>
      <c r="AE33" s="112">
        <v>3</v>
      </c>
      <c r="AF33" s="112">
        <v>3</v>
      </c>
      <c r="AG33" s="112">
        <v>2</v>
      </c>
      <c r="AH33" s="112">
        <f t="shared" si="11"/>
        <v>1</v>
      </c>
      <c r="AI33" s="114">
        <f t="shared" si="4"/>
        <v>31</v>
      </c>
    </row>
    <row r="34" spans="1:39">
      <c r="A34" s="72">
        <f t="shared" si="6"/>
        <v>43132</v>
      </c>
      <c r="B34" t="str">
        <f t="shared" si="7"/>
        <v>Thu</v>
      </c>
      <c r="C34" s="73">
        <f t="shared" si="8"/>
        <v>32</v>
      </c>
      <c r="D34" s="73">
        <f t="shared" si="2"/>
        <v>2</v>
      </c>
      <c r="E34" t="str">
        <f t="shared" si="9"/>
        <v>Weekday</v>
      </c>
      <c r="F34">
        <f t="shared" si="5"/>
        <v>2</v>
      </c>
      <c r="G34" s="73">
        <v>2</v>
      </c>
      <c r="H34" s="73">
        <f t="shared" ref="H34:I44" si="13">H16</f>
        <v>28</v>
      </c>
      <c r="I34" s="73">
        <f t="shared" si="13"/>
        <v>19</v>
      </c>
      <c r="J34" s="73">
        <f>DCOUNT($B$2:$F$368,"index",L$47:M49)-DCOUNT($B$2:$F$368,"index",L$47:M48)</f>
        <v>4</v>
      </c>
      <c r="K34" s="73">
        <f t="shared" ref="K34:K44" si="14">H34-I34-J34</f>
        <v>5</v>
      </c>
      <c r="M34" s="73"/>
      <c r="N34" s="148">
        <v>2011</v>
      </c>
      <c r="O34" s="112">
        <v>7</v>
      </c>
      <c r="P34" s="149">
        <v>0</v>
      </c>
      <c r="R34" s="111">
        <v>2</v>
      </c>
      <c r="S34" s="112">
        <f t="shared" si="3"/>
        <v>1</v>
      </c>
      <c r="T34" s="112">
        <v>2</v>
      </c>
      <c r="U34" s="112">
        <v>2</v>
      </c>
      <c r="V34" s="112">
        <v>2</v>
      </c>
      <c r="W34" s="112">
        <v>3</v>
      </c>
      <c r="X34" s="112">
        <v>3</v>
      </c>
      <c r="Y34" s="112">
        <v>8</v>
      </c>
      <c r="Z34" s="112">
        <v>2</v>
      </c>
      <c r="AA34" s="143">
        <v>2</v>
      </c>
      <c r="AB34" s="112">
        <v>2</v>
      </c>
      <c r="AC34" s="112">
        <v>2</v>
      </c>
      <c r="AD34" s="112">
        <v>3</v>
      </c>
      <c r="AE34" s="112">
        <v>3</v>
      </c>
      <c r="AF34" s="112">
        <v>8</v>
      </c>
      <c r="AG34" s="112">
        <v>2</v>
      </c>
      <c r="AH34" s="112">
        <v>2</v>
      </c>
      <c r="AI34" s="114">
        <f t="shared" si="4"/>
        <v>1</v>
      </c>
      <c r="AM34" s="120"/>
    </row>
    <row r="35" spans="1:39">
      <c r="A35" s="72">
        <f t="shared" si="6"/>
        <v>43133</v>
      </c>
      <c r="B35" t="str">
        <f t="shared" si="7"/>
        <v>Fri</v>
      </c>
      <c r="C35" s="73">
        <f t="shared" si="8"/>
        <v>33</v>
      </c>
      <c r="D35" s="73">
        <f t="shared" si="2"/>
        <v>6</v>
      </c>
      <c r="E35" t="str">
        <f t="shared" si="9"/>
        <v>Low Day -1s</v>
      </c>
      <c r="F35">
        <f t="shared" si="5"/>
        <v>2</v>
      </c>
      <c r="G35" s="73">
        <v>3</v>
      </c>
      <c r="H35" s="73">
        <f t="shared" si="13"/>
        <v>31</v>
      </c>
      <c r="I35" s="73">
        <f t="shared" si="13"/>
        <v>22</v>
      </c>
      <c r="J35" s="73">
        <f>DCOUNT($B$2:$F$368,"index",L$47:M50)-DCOUNT($B$2:$F$368,"index",L$47:M49)</f>
        <v>5</v>
      </c>
      <c r="K35" s="73">
        <f t="shared" si="14"/>
        <v>4</v>
      </c>
      <c r="M35" s="73"/>
      <c r="N35" s="148">
        <v>2012</v>
      </c>
      <c r="O35" s="112">
        <v>8</v>
      </c>
      <c r="P35" s="149">
        <v>1</v>
      </c>
      <c r="R35" s="111">
        <f t="shared" ref="R35:R61" si="15">R34</f>
        <v>2</v>
      </c>
      <c r="S35" s="112">
        <f t="shared" si="3"/>
        <v>2</v>
      </c>
      <c r="T35" s="112">
        <v>6</v>
      </c>
      <c r="U35" s="112">
        <v>6</v>
      </c>
      <c r="V35" s="112">
        <v>3</v>
      </c>
      <c r="W35" s="112">
        <v>3</v>
      </c>
      <c r="X35" s="112">
        <v>2</v>
      </c>
      <c r="Y35" s="112">
        <v>7</v>
      </c>
      <c r="Z35" s="112">
        <v>2</v>
      </c>
      <c r="AA35" s="143">
        <v>6</v>
      </c>
      <c r="AB35" s="112">
        <v>6</v>
      </c>
      <c r="AC35" s="112">
        <v>3</v>
      </c>
      <c r="AD35" s="112">
        <v>3</v>
      </c>
      <c r="AE35" s="112">
        <v>2</v>
      </c>
      <c r="AF35" s="112">
        <v>7</v>
      </c>
      <c r="AG35" s="112">
        <v>2</v>
      </c>
      <c r="AH35" s="112">
        <f t="shared" ref="AH35:AH62" si="16">AH34</f>
        <v>2</v>
      </c>
      <c r="AI35" s="114">
        <f t="shared" si="4"/>
        <v>2</v>
      </c>
    </row>
    <row r="36" spans="1:39">
      <c r="A36" s="72">
        <f t="shared" si="6"/>
        <v>43134</v>
      </c>
      <c r="B36" t="str">
        <f t="shared" si="7"/>
        <v>Sat</v>
      </c>
      <c r="C36" s="73">
        <f t="shared" si="8"/>
        <v>34</v>
      </c>
      <c r="D36" s="73">
        <f t="shared" si="2"/>
        <v>3</v>
      </c>
      <c r="E36" t="str">
        <f t="shared" si="9"/>
        <v>Weekend/Holiday Day</v>
      </c>
      <c r="F36">
        <f t="shared" si="5"/>
        <v>2</v>
      </c>
      <c r="G36" s="73">
        <v>4</v>
      </c>
      <c r="H36" s="73">
        <f t="shared" si="13"/>
        <v>30</v>
      </c>
      <c r="I36" s="73">
        <f t="shared" si="13"/>
        <v>21</v>
      </c>
      <c r="J36" s="73">
        <f>DCOUNT($B$2:$F$368,"index",L$47:M51)-DCOUNT($B$2:$F$368,"index",L$47:M50)</f>
        <v>4</v>
      </c>
      <c r="K36" s="73">
        <f t="shared" si="14"/>
        <v>5</v>
      </c>
      <c r="M36" s="73"/>
      <c r="N36" s="148">
        <v>2013</v>
      </c>
      <c r="O36" s="112">
        <v>3</v>
      </c>
      <c r="P36" s="149">
        <v>0</v>
      </c>
      <c r="R36" s="111">
        <f t="shared" si="15"/>
        <v>2</v>
      </c>
      <c r="S36" s="112">
        <f t="shared" si="3"/>
        <v>3</v>
      </c>
      <c r="T36" s="112">
        <v>6</v>
      </c>
      <c r="U36" s="112">
        <v>3</v>
      </c>
      <c r="V36" s="112">
        <v>3</v>
      </c>
      <c r="W36" s="112">
        <v>2</v>
      </c>
      <c r="X36" s="112">
        <v>6</v>
      </c>
      <c r="Y36" s="112">
        <v>2</v>
      </c>
      <c r="Z36" s="112">
        <v>6</v>
      </c>
      <c r="AA36" s="143">
        <v>6</v>
      </c>
      <c r="AB36" s="112">
        <v>3</v>
      </c>
      <c r="AC36" s="112">
        <v>3</v>
      </c>
      <c r="AD36" s="112">
        <v>2</v>
      </c>
      <c r="AE36" s="112">
        <v>6</v>
      </c>
      <c r="AF36" s="112">
        <v>2</v>
      </c>
      <c r="AG36" s="112">
        <v>6</v>
      </c>
      <c r="AH36" s="112">
        <f t="shared" si="16"/>
        <v>2</v>
      </c>
      <c r="AI36" s="114">
        <f t="shared" si="4"/>
        <v>3</v>
      </c>
    </row>
    <row r="37" spans="1:39">
      <c r="A37" s="72">
        <f t="shared" si="6"/>
        <v>43135</v>
      </c>
      <c r="B37" t="str">
        <f t="shared" si="7"/>
        <v>Sun</v>
      </c>
      <c r="C37" s="73">
        <f t="shared" si="8"/>
        <v>35</v>
      </c>
      <c r="D37" s="73">
        <f t="shared" si="2"/>
        <v>3</v>
      </c>
      <c r="E37" t="str">
        <f t="shared" si="9"/>
        <v>Weekend/Holiday Day</v>
      </c>
      <c r="F37">
        <f t="shared" si="5"/>
        <v>2</v>
      </c>
      <c r="G37" s="73">
        <v>5</v>
      </c>
      <c r="H37" s="73">
        <f t="shared" si="13"/>
        <v>31</v>
      </c>
      <c r="I37" s="73">
        <f t="shared" si="13"/>
        <v>22</v>
      </c>
      <c r="J37" s="73">
        <f>DCOUNT($B$2:$F$368,"index",L$47:M52)-DCOUNT($B$2:$F$368,"index",L$47:M51)</f>
        <v>4</v>
      </c>
      <c r="K37" s="73">
        <f t="shared" si="14"/>
        <v>5</v>
      </c>
      <c r="M37" s="73"/>
      <c r="N37" s="148">
        <v>2014</v>
      </c>
      <c r="O37" s="112">
        <v>4</v>
      </c>
      <c r="P37" s="149">
        <v>0</v>
      </c>
      <c r="R37" s="111">
        <f t="shared" si="15"/>
        <v>2</v>
      </c>
      <c r="S37" s="112">
        <f t="shared" si="3"/>
        <v>4</v>
      </c>
      <c r="T37" s="112">
        <v>3</v>
      </c>
      <c r="U37" s="112">
        <v>3</v>
      </c>
      <c r="V37" s="112">
        <v>8</v>
      </c>
      <c r="W37" s="112">
        <v>6</v>
      </c>
      <c r="X37" s="112">
        <v>5</v>
      </c>
      <c r="Y37" s="112">
        <v>6</v>
      </c>
      <c r="Z37" s="112">
        <v>6</v>
      </c>
      <c r="AA37" s="143">
        <v>3</v>
      </c>
      <c r="AB37" s="112">
        <v>3</v>
      </c>
      <c r="AC37" s="112">
        <v>8</v>
      </c>
      <c r="AD37" s="112">
        <v>6</v>
      </c>
      <c r="AE37" s="112">
        <v>5</v>
      </c>
      <c r="AF37" s="112">
        <v>6</v>
      </c>
      <c r="AG37" s="112">
        <v>6</v>
      </c>
      <c r="AH37" s="112">
        <f t="shared" si="16"/>
        <v>2</v>
      </c>
      <c r="AI37" s="114">
        <f t="shared" si="4"/>
        <v>4</v>
      </c>
      <c r="AM37" s="120"/>
    </row>
    <row r="38" spans="1:39">
      <c r="A38" s="72">
        <f t="shared" si="6"/>
        <v>43136</v>
      </c>
      <c r="B38" t="str">
        <f t="shared" si="7"/>
        <v>Mon</v>
      </c>
      <c r="C38" s="73">
        <f t="shared" si="8"/>
        <v>36</v>
      </c>
      <c r="D38" s="73">
        <f t="shared" si="2"/>
        <v>6</v>
      </c>
      <c r="E38" t="str">
        <f t="shared" si="9"/>
        <v>Low Day -1s</v>
      </c>
      <c r="F38">
        <f t="shared" si="5"/>
        <v>2</v>
      </c>
      <c r="G38" s="73">
        <v>6</v>
      </c>
      <c r="H38" s="73">
        <f t="shared" si="13"/>
        <v>30</v>
      </c>
      <c r="I38" s="73">
        <f t="shared" si="13"/>
        <v>21</v>
      </c>
      <c r="J38" s="73">
        <f>DCOUNT($B$2:$F$368,"index",L$47:M53)-DCOUNT($B$2:$F$368,"index",L$47:M52)</f>
        <v>5</v>
      </c>
      <c r="K38" s="73">
        <f t="shared" si="14"/>
        <v>4</v>
      </c>
      <c r="M38" s="73"/>
      <c r="N38" s="148">
        <v>2015</v>
      </c>
      <c r="O38" s="112">
        <v>5</v>
      </c>
      <c r="P38" s="149">
        <v>0</v>
      </c>
      <c r="R38" s="111">
        <f t="shared" si="15"/>
        <v>2</v>
      </c>
      <c r="S38" s="112">
        <f t="shared" si="3"/>
        <v>5</v>
      </c>
      <c r="T38" s="112">
        <v>3</v>
      </c>
      <c r="U38" s="112">
        <v>6</v>
      </c>
      <c r="V38" s="112">
        <v>1</v>
      </c>
      <c r="W38" s="112">
        <v>5</v>
      </c>
      <c r="X38" s="112">
        <v>2</v>
      </c>
      <c r="Y38" s="112">
        <v>6</v>
      </c>
      <c r="Z38" s="112">
        <v>3</v>
      </c>
      <c r="AA38" s="143">
        <v>3</v>
      </c>
      <c r="AB38" s="112">
        <v>2</v>
      </c>
      <c r="AC38" s="112">
        <v>1</v>
      </c>
      <c r="AD38" s="112">
        <v>5</v>
      </c>
      <c r="AE38" s="112">
        <v>2</v>
      </c>
      <c r="AF38" s="112">
        <v>6</v>
      </c>
      <c r="AG38" s="112">
        <v>3</v>
      </c>
      <c r="AH38" s="112">
        <f t="shared" si="16"/>
        <v>2</v>
      </c>
      <c r="AI38" s="114">
        <f t="shared" si="4"/>
        <v>5</v>
      </c>
      <c r="AM38" s="120"/>
    </row>
    <row r="39" spans="1:39">
      <c r="A39" s="72">
        <f t="shared" si="6"/>
        <v>43137</v>
      </c>
      <c r="B39" t="str">
        <f t="shared" si="7"/>
        <v>Tue</v>
      </c>
      <c r="C39" s="73">
        <f t="shared" si="8"/>
        <v>37</v>
      </c>
      <c r="D39" s="73">
        <f t="shared" si="2"/>
        <v>1</v>
      </c>
      <c r="E39" t="str">
        <f t="shared" si="9"/>
        <v>Peak Day</v>
      </c>
      <c r="F39">
        <f t="shared" si="5"/>
        <v>2</v>
      </c>
      <c r="G39" s="73">
        <v>7</v>
      </c>
      <c r="H39" s="73">
        <f t="shared" si="13"/>
        <v>31</v>
      </c>
      <c r="I39" s="73">
        <f t="shared" si="13"/>
        <v>21</v>
      </c>
      <c r="J39" s="73">
        <f>DCOUNT($B$2:$F$368,"index",L$47:M54)-DCOUNT($B$2:$F$368,"index",L$47:M53)</f>
        <v>4</v>
      </c>
      <c r="K39" s="73">
        <f t="shared" si="14"/>
        <v>6</v>
      </c>
      <c r="M39" s="73"/>
      <c r="N39" s="148">
        <v>2016</v>
      </c>
      <c r="O39" s="112">
        <v>13</v>
      </c>
      <c r="P39" s="149">
        <v>1</v>
      </c>
      <c r="R39" s="111">
        <f t="shared" si="15"/>
        <v>2</v>
      </c>
      <c r="S39" s="112">
        <f t="shared" si="3"/>
        <v>6</v>
      </c>
      <c r="T39" s="112">
        <v>6</v>
      </c>
      <c r="U39" s="112">
        <v>1</v>
      </c>
      <c r="V39" s="112">
        <v>8</v>
      </c>
      <c r="W39" s="112">
        <v>2</v>
      </c>
      <c r="X39" s="112">
        <v>7</v>
      </c>
      <c r="Y39" s="112">
        <v>3</v>
      </c>
      <c r="Z39" s="112">
        <v>3</v>
      </c>
      <c r="AA39" s="143">
        <v>1</v>
      </c>
      <c r="AB39" s="112">
        <v>1</v>
      </c>
      <c r="AC39" s="112">
        <v>8</v>
      </c>
      <c r="AD39" s="112">
        <v>2</v>
      </c>
      <c r="AE39" s="112">
        <v>7</v>
      </c>
      <c r="AF39" s="112">
        <v>3</v>
      </c>
      <c r="AG39" s="112">
        <v>3</v>
      </c>
      <c r="AH39" s="112">
        <f t="shared" si="16"/>
        <v>2</v>
      </c>
      <c r="AI39" s="114">
        <f t="shared" si="4"/>
        <v>6</v>
      </c>
      <c r="AM39" s="120"/>
    </row>
    <row r="40" spans="1:39">
      <c r="A40" s="72">
        <f t="shared" si="6"/>
        <v>43138</v>
      </c>
      <c r="B40" t="str">
        <f t="shared" si="7"/>
        <v>Wed</v>
      </c>
      <c r="C40" s="73">
        <f t="shared" si="8"/>
        <v>38</v>
      </c>
      <c r="D40" s="73">
        <f t="shared" si="2"/>
        <v>4</v>
      </c>
      <c r="E40" t="str">
        <f t="shared" si="9"/>
        <v>Low Day -3s</v>
      </c>
      <c r="F40">
        <f t="shared" si="5"/>
        <v>2</v>
      </c>
      <c r="G40" s="73">
        <v>8</v>
      </c>
      <c r="H40" s="73">
        <f t="shared" si="13"/>
        <v>31</v>
      </c>
      <c r="I40" s="73">
        <f t="shared" si="13"/>
        <v>23</v>
      </c>
      <c r="J40" s="73">
        <f>DCOUNT($B$2:$F$368,"index",L$47:M55)-DCOUNT($B$2:$F$368,"index",L$47:M54)</f>
        <v>4</v>
      </c>
      <c r="K40" s="73">
        <f t="shared" si="14"/>
        <v>4</v>
      </c>
      <c r="M40" s="73"/>
      <c r="N40" s="148">
        <v>2017</v>
      </c>
      <c r="O40" s="112">
        <v>1</v>
      </c>
      <c r="P40" s="149">
        <v>0</v>
      </c>
      <c r="R40" s="111">
        <f t="shared" si="15"/>
        <v>2</v>
      </c>
      <c r="S40" s="112">
        <f t="shared" si="3"/>
        <v>7</v>
      </c>
      <c r="T40" s="112">
        <v>1</v>
      </c>
      <c r="U40" s="112">
        <v>4</v>
      </c>
      <c r="V40" s="112">
        <v>7</v>
      </c>
      <c r="W40" s="112">
        <v>7</v>
      </c>
      <c r="X40" s="112">
        <v>3</v>
      </c>
      <c r="Y40" s="112">
        <v>3</v>
      </c>
      <c r="Z40" s="112">
        <v>8</v>
      </c>
      <c r="AA40" s="143">
        <v>8</v>
      </c>
      <c r="AB40" s="112">
        <v>4</v>
      </c>
      <c r="AC40" s="112">
        <v>7</v>
      </c>
      <c r="AD40" s="112">
        <v>7</v>
      </c>
      <c r="AE40" s="112">
        <v>3</v>
      </c>
      <c r="AF40" s="112">
        <v>3</v>
      </c>
      <c r="AG40" s="112">
        <v>2</v>
      </c>
      <c r="AH40" s="112">
        <f t="shared" si="16"/>
        <v>2</v>
      </c>
      <c r="AI40" s="114">
        <f t="shared" si="4"/>
        <v>7</v>
      </c>
      <c r="AM40" s="120"/>
    </row>
    <row r="41" spans="1:39">
      <c r="A41" s="72">
        <f t="shared" si="6"/>
        <v>43139</v>
      </c>
      <c r="B41" t="str">
        <f t="shared" si="7"/>
        <v>Thu</v>
      </c>
      <c r="C41" s="73">
        <f t="shared" si="8"/>
        <v>39</v>
      </c>
      <c r="D41" s="73">
        <f t="shared" si="2"/>
        <v>5</v>
      </c>
      <c r="E41" t="str">
        <f t="shared" si="9"/>
        <v>Low Day -2s</v>
      </c>
      <c r="F41">
        <f t="shared" si="5"/>
        <v>2</v>
      </c>
      <c r="G41" s="73">
        <v>9</v>
      </c>
      <c r="H41" s="73">
        <f t="shared" si="13"/>
        <v>30</v>
      </c>
      <c r="I41" s="73">
        <f t="shared" si="13"/>
        <v>19</v>
      </c>
      <c r="J41" s="73">
        <f>DCOUNT($B$2:$F$368,"index",L$47:M56)-DCOUNT($B$2:$F$368,"index",L$47:M55)</f>
        <v>5</v>
      </c>
      <c r="K41" s="73">
        <f t="shared" si="14"/>
        <v>6</v>
      </c>
      <c r="M41" s="73"/>
      <c r="N41" s="148">
        <v>2018</v>
      </c>
      <c r="O41" s="112">
        <v>2</v>
      </c>
      <c r="P41" s="149">
        <v>0</v>
      </c>
      <c r="R41" s="111">
        <f t="shared" si="15"/>
        <v>2</v>
      </c>
      <c r="S41" s="112">
        <f t="shared" si="3"/>
        <v>8</v>
      </c>
      <c r="T41" s="112">
        <v>4</v>
      </c>
      <c r="U41" s="112">
        <v>5</v>
      </c>
      <c r="V41" s="112">
        <v>8</v>
      </c>
      <c r="W41" s="112">
        <v>3</v>
      </c>
      <c r="X41" s="112">
        <v>3</v>
      </c>
      <c r="Y41" s="112">
        <v>2</v>
      </c>
      <c r="Z41" s="112">
        <v>1</v>
      </c>
      <c r="AA41" s="143">
        <v>8</v>
      </c>
      <c r="AB41" s="112">
        <v>5</v>
      </c>
      <c r="AC41" s="112">
        <v>8</v>
      </c>
      <c r="AD41" s="112">
        <v>3</v>
      </c>
      <c r="AE41" s="112">
        <v>3</v>
      </c>
      <c r="AF41" s="112">
        <v>2</v>
      </c>
      <c r="AG41" s="112">
        <v>6</v>
      </c>
      <c r="AH41" s="112">
        <f t="shared" si="16"/>
        <v>2</v>
      </c>
      <c r="AI41" s="114">
        <f t="shared" si="4"/>
        <v>8</v>
      </c>
      <c r="AM41" s="120"/>
    </row>
    <row r="42" spans="1:39">
      <c r="A42" s="72">
        <f t="shared" si="6"/>
        <v>43140</v>
      </c>
      <c r="B42" t="str">
        <f t="shared" si="7"/>
        <v>Fri</v>
      </c>
      <c r="C42" s="73">
        <f t="shared" si="8"/>
        <v>40</v>
      </c>
      <c r="D42" s="73">
        <f t="shared" si="2"/>
        <v>2</v>
      </c>
      <c r="E42" t="str">
        <f t="shared" si="9"/>
        <v>Weekday</v>
      </c>
      <c r="F42">
        <f t="shared" si="5"/>
        <v>2</v>
      </c>
      <c r="G42" s="73">
        <v>10</v>
      </c>
      <c r="H42" s="73">
        <f t="shared" si="13"/>
        <v>31</v>
      </c>
      <c r="I42" s="73">
        <f t="shared" si="13"/>
        <v>22</v>
      </c>
      <c r="J42" s="73">
        <f>DCOUNT($B$2:$F$368,"index",L$47:M57)-DCOUNT($B$2:$F$368,"index",L$47:M56)</f>
        <v>4</v>
      </c>
      <c r="K42" s="73">
        <f t="shared" si="14"/>
        <v>5</v>
      </c>
      <c r="M42" s="73"/>
      <c r="N42" s="148">
        <v>2019</v>
      </c>
      <c r="O42" s="112">
        <v>3</v>
      </c>
      <c r="P42" s="149">
        <v>0</v>
      </c>
      <c r="R42" s="111">
        <f t="shared" si="15"/>
        <v>2</v>
      </c>
      <c r="S42" s="112">
        <f t="shared" si="3"/>
        <v>9</v>
      </c>
      <c r="T42" s="112">
        <v>5</v>
      </c>
      <c r="U42" s="112">
        <v>2</v>
      </c>
      <c r="V42" s="112">
        <v>3</v>
      </c>
      <c r="W42" s="112">
        <v>3</v>
      </c>
      <c r="X42" s="112">
        <v>8</v>
      </c>
      <c r="Y42" s="112">
        <v>1</v>
      </c>
      <c r="Z42" s="112">
        <v>8</v>
      </c>
      <c r="AA42" s="143">
        <v>7</v>
      </c>
      <c r="AB42" s="112">
        <v>6</v>
      </c>
      <c r="AC42" s="112">
        <v>3</v>
      </c>
      <c r="AD42" s="112">
        <v>3</v>
      </c>
      <c r="AE42" s="112">
        <v>8</v>
      </c>
      <c r="AF42" s="112">
        <v>1</v>
      </c>
      <c r="AG42" s="112">
        <v>1</v>
      </c>
      <c r="AH42" s="112">
        <f t="shared" si="16"/>
        <v>2</v>
      </c>
      <c r="AI42" s="114">
        <f t="shared" si="4"/>
        <v>9</v>
      </c>
    </row>
    <row r="43" spans="1:39">
      <c r="A43" s="72">
        <f t="shared" si="6"/>
        <v>43141</v>
      </c>
      <c r="B43" t="str">
        <f t="shared" si="7"/>
        <v>Sat</v>
      </c>
      <c r="C43" s="73">
        <f t="shared" si="8"/>
        <v>41</v>
      </c>
      <c r="D43" s="73">
        <f t="shared" si="2"/>
        <v>3</v>
      </c>
      <c r="E43" t="str">
        <f t="shared" si="9"/>
        <v>Weekend/Holiday Day</v>
      </c>
      <c r="F43">
        <f t="shared" si="5"/>
        <v>2</v>
      </c>
      <c r="G43" s="73">
        <v>11</v>
      </c>
      <c r="H43" s="73">
        <f t="shared" si="13"/>
        <v>30</v>
      </c>
      <c r="I43" s="73">
        <f t="shared" si="13"/>
        <v>21</v>
      </c>
      <c r="J43" s="73">
        <f>DCOUNT($B$2:$F$368,"index",L$47:M58)-DCOUNT($B$2:$F$368,"index",L$47:M57)</f>
        <v>4</v>
      </c>
      <c r="K43" s="73">
        <f t="shared" si="14"/>
        <v>5</v>
      </c>
      <c r="M43" s="73"/>
      <c r="N43" s="148">
        <v>2020</v>
      </c>
      <c r="O43" s="112">
        <v>11</v>
      </c>
      <c r="P43" s="149">
        <v>1</v>
      </c>
      <c r="R43" s="111">
        <f t="shared" si="15"/>
        <v>2</v>
      </c>
      <c r="S43" s="112">
        <f t="shared" si="3"/>
        <v>10</v>
      </c>
      <c r="T43" s="112">
        <v>2</v>
      </c>
      <c r="U43" s="112">
        <v>3</v>
      </c>
      <c r="V43" s="112">
        <v>3</v>
      </c>
      <c r="W43" s="112">
        <v>8</v>
      </c>
      <c r="X43" s="112">
        <v>1</v>
      </c>
      <c r="Y43" s="112">
        <v>7</v>
      </c>
      <c r="Z43" s="112">
        <v>7</v>
      </c>
      <c r="AA43" s="143">
        <v>8</v>
      </c>
      <c r="AB43" s="112">
        <v>3</v>
      </c>
      <c r="AC43" s="112">
        <v>3</v>
      </c>
      <c r="AD43" s="112">
        <v>8</v>
      </c>
      <c r="AE43" s="112">
        <v>1</v>
      </c>
      <c r="AF43" s="112">
        <v>4</v>
      </c>
      <c r="AG43" s="112">
        <v>5</v>
      </c>
      <c r="AH43" s="112">
        <f t="shared" si="16"/>
        <v>2</v>
      </c>
      <c r="AI43" s="114">
        <f t="shared" si="4"/>
        <v>10</v>
      </c>
    </row>
    <row r="44" spans="1:39">
      <c r="A44" s="72">
        <f t="shared" si="6"/>
        <v>43142</v>
      </c>
      <c r="B44" t="str">
        <f t="shared" si="7"/>
        <v>Sun</v>
      </c>
      <c r="C44" s="73">
        <f t="shared" si="8"/>
        <v>42</v>
      </c>
      <c r="D44" s="73">
        <f t="shared" si="2"/>
        <v>3</v>
      </c>
      <c r="E44" t="str">
        <f t="shared" si="9"/>
        <v>Weekend/Holiday Day</v>
      </c>
      <c r="F44">
        <f t="shared" si="5"/>
        <v>2</v>
      </c>
      <c r="G44" s="73">
        <v>12</v>
      </c>
      <c r="H44" s="73">
        <f t="shared" si="13"/>
        <v>31</v>
      </c>
      <c r="I44" s="73">
        <f t="shared" si="13"/>
        <v>20</v>
      </c>
      <c r="J44" s="73">
        <f>DCOUNT($B$2:$F$368,"index",L$47:M59)-DCOUNT($B$2:$F$368,"index",L$47:M58)</f>
        <v>5</v>
      </c>
      <c r="K44" s="73">
        <f t="shared" si="14"/>
        <v>6</v>
      </c>
      <c r="M44" s="73"/>
      <c r="N44" s="148">
        <v>2021</v>
      </c>
      <c r="O44" s="112">
        <v>6</v>
      </c>
      <c r="P44" s="149">
        <v>0</v>
      </c>
      <c r="R44" s="111">
        <f t="shared" si="15"/>
        <v>2</v>
      </c>
      <c r="S44" s="112">
        <f t="shared" si="3"/>
        <v>11</v>
      </c>
      <c r="T44" s="112">
        <v>3</v>
      </c>
      <c r="U44" s="112">
        <v>3</v>
      </c>
      <c r="V44" s="112">
        <v>2</v>
      </c>
      <c r="W44" s="112">
        <v>1</v>
      </c>
      <c r="X44" s="112">
        <v>8</v>
      </c>
      <c r="Y44" s="112">
        <v>8</v>
      </c>
      <c r="Z44" s="112">
        <v>8</v>
      </c>
      <c r="AA44" s="143">
        <v>3</v>
      </c>
      <c r="AB44" s="112">
        <v>3</v>
      </c>
      <c r="AC44" s="112">
        <v>2</v>
      </c>
      <c r="AD44" s="112">
        <v>8</v>
      </c>
      <c r="AE44" s="112">
        <v>8</v>
      </c>
      <c r="AF44" s="112">
        <v>5</v>
      </c>
      <c r="AG44" s="112">
        <v>4</v>
      </c>
      <c r="AH44" s="112">
        <f t="shared" si="16"/>
        <v>2</v>
      </c>
      <c r="AI44" s="114">
        <f t="shared" si="4"/>
        <v>11</v>
      </c>
    </row>
    <row r="45" spans="1:39">
      <c r="A45" s="72">
        <f t="shared" si="6"/>
        <v>43143</v>
      </c>
      <c r="B45" t="str">
        <f t="shared" si="7"/>
        <v>Mon</v>
      </c>
      <c r="C45" s="73">
        <f t="shared" si="8"/>
        <v>43</v>
      </c>
      <c r="D45" s="73">
        <f t="shared" si="2"/>
        <v>2</v>
      </c>
      <c r="E45" t="str">
        <f t="shared" si="9"/>
        <v>Weekday</v>
      </c>
      <c r="F45">
        <f t="shared" si="5"/>
        <v>2</v>
      </c>
      <c r="N45" s="148">
        <v>2022</v>
      </c>
      <c r="O45" s="112">
        <v>7</v>
      </c>
      <c r="P45" s="149">
        <v>0</v>
      </c>
      <c r="R45" s="111">
        <f t="shared" si="15"/>
        <v>2</v>
      </c>
      <c r="S45" s="112">
        <f t="shared" si="3"/>
        <v>12</v>
      </c>
      <c r="T45" s="112">
        <v>3</v>
      </c>
      <c r="U45" s="112">
        <v>2</v>
      </c>
      <c r="V45" s="112">
        <v>6</v>
      </c>
      <c r="W45" s="112">
        <v>7</v>
      </c>
      <c r="X45" s="112">
        <v>7</v>
      </c>
      <c r="Y45" s="112">
        <v>8</v>
      </c>
      <c r="Z45" s="112">
        <v>3</v>
      </c>
      <c r="AA45" s="143">
        <v>3</v>
      </c>
      <c r="AB45" s="112">
        <v>2</v>
      </c>
      <c r="AC45" s="112">
        <v>6</v>
      </c>
      <c r="AD45" s="112">
        <v>1</v>
      </c>
      <c r="AE45" s="112">
        <v>7</v>
      </c>
      <c r="AF45" s="112">
        <v>6</v>
      </c>
      <c r="AG45" s="112">
        <v>3</v>
      </c>
      <c r="AH45" s="112">
        <f t="shared" si="16"/>
        <v>2</v>
      </c>
      <c r="AI45" s="114">
        <f t="shared" si="4"/>
        <v>12</v>
      </c>
    </row>
    <row r="46" spans="1:39">
      <c r="A46" s="72">
        <f t="shared" si="6"/>
        <v>43144</v>
      </c>
      <c r="B46" t="str">
        <f t="shared" si="7"/>
        <v>Tue</v>
      </c>
      <c r="C46" s="73">
        <f t="shared" si="8"/>
        <v>44</v>
      </c>
      <c r="D46" s="73">
        <f t="shared" si="2"/>
        <v>8</v>
      </c>
      <c r="E46" t="str">
        <f t="shared" si="9"/>
        <v>High Day +1s</v>
      </c>
      <c r="F46">
        <f t="shared" si="5"/>
        <v>2</v>
      </c>
      <c r="H46" s="73">
        <f>SUM(H33:H44)</f>
        <v>365</v>
      </c>
      <c r="I46" s="73">
        <f>SUM(I33:I44)</f>
        <v>252</v>
      </c>
      <c r="J46" s="73">
        <f>SUM(J33:J44)</f>
        <v>52</v>
      </c>
      <c r="K46" s="73">
        <f>SUM(K33:K44)</f>
        <v>61</v>
      </c>
      <c r="N46" s="148">
        <v>2023</v>
      </c>
      <c r="O46" s="112">
        <v>1</v>
      </c>
      <c r="P46" s="149">
        <v>0</v>
      </c>
      <c r="R46" s="111">
        <f t="shared" si="15"/>
        <v>2</v>
      </c>
      <c r="S46" s="112">
        <f t="shared" si="3"/>
        <v>13</v>
      </c>
      <c r="T46" s="112">
        <v>2</v>
      </c>
      <c r="U46" s="112">
        <v>8</v>
      </c>
      <c r="V46" s="112">
        <v>4</v>
      </c>
      <c r="W46" s="112">
        <v>8</v>
      </c>
      <c r="X46" s="112">
        <v>8</v>
      </c>
      <c r="Y46" s="112">
        <v>3</v>
      </c>
      <c r="Z46" s="112">
        <v>3</v>
      </c>
      <c r="AA46" s="143">
        <v>2</v>
      </c>
      <c r="AB46" s="112">
        <v>8</v>
      </c>
      <c r="AC46" s="112">
        <v>4</v>
      </c>
      <c r="AD46" s="112">
        <v>7</v>
      </c>
      <c r="AE46" s="112">
        <v>8</v>
      </c>
      <c r="AF46" s="112">
        <v>3</v>
      </c>
      <c r="AG46" s="112">
        <v>3</v>
      </c>
      <c r="AH46" s="112">
        <f t="shared" si="16"/>
        <v>2</v>
      </c>
      <c r="AI46" s="114">
        <f t="shared" si="4"/>
        <v>13</v>
      </c>
    </row>
    <row r="47" spans="1:39">
      <c r="A47" s="72">
        <f t="shared" si="6"/>
        <v>43145</v>
      </c>
      <c r="B47" t="str">
        <f t="shared" si="7"/>
        <v>Wed</v>
      </c>
      <c r="C47" s="73">
        <f t="shared" si="8"/>
        <v>45</v>
      </c>
      <c r="D47" s="73">
        <f t="shared" si="2"/>
        <v>8</v>
      </c>
      <c r="E47" t="str">
        <f t="shared" si="9"/>
        <v>High Day +1s</v>
      </c>
      <c r="F47">
        <f t="shared" si="5"/>
        <v>2</v>
      </c>
      <c r="L47" s="109" t="s">
        <v>257</v>
      </c>
      <c r="M47" s="109" t="s">
        <v>132</v>
      </c>
      <c r="N47" s="148">
        <v>2024</v>
      </c>
      <c r="O47" s="112">
        <v>9</v>
      </c>
      <c r="P47" s="149">
        <v>1</v>
      </c>
      <c r="R47" s="111">
        <f t="shared" si="15"/>
        <v>2</v>
      </c>
      <c r="S47" s="112">
        <f t="shared" si="3"/>
        <v>14</v>
      </c>
      <c r="T47" s="112">
        <v>8</v>
      </c>
      <c r="U47" s="112">
        <v>8</v>
      </c>
      <c r="V47" s="112">
        <v>5</v>
      </c>
      <c r="W47" s="112">
        <v>8</v>
      </c>
      <c r="X47" s="112">
        <v>3</v>
      </c>
      <c r="Y47" s="112">
        <v>3</v>
      </c>
      <c r="Z47" s="112">
        <v>2</v>
      </c>
      <c r="AA47" s="143">
        <v>6</v>
      </c>
      <c r="AB47" s="112">
        <v>8</v>
      </c>
      <c r="AC47" s="112">
        <v>5</v>
      </c>
      <c r="AD47" s="112">
        <v>8</v>
      </c>
      <c r="AE47" s="112">
        <v>3</v>
      </c>
      <c r="AF47" s="112">
        <v>3</v>
      </c>
      <c r="AG47" s="112">
        <v>2</v>
      </c>
      <c r="AH47" s="112">
        <f t="shared" si="16"/>
        <v>2</v>
      </c>
      <c r="AI47" s="114">
        <f t="shared" si="4"/>
        <v>14</v>
      </c>
    </row>
    <row r="48" spans="1:39">
      <c r="A48" s="72">
        <f t="shared" si="6"/>
        <v>43146</v>
      </c>
      <c r="B48" t="str">
        <f t="shared" si="7"/>
        <v>Thu</v>
      </c>
      <c r="C48" s="73">
        <f t="shared" si="8"/>
        <v>46</v>
      </c>
      <c r="D48" s="73">
        <f t="shared" si="2"/>
        <v>7</v>
      </c>
      <c r="E48" t="str">
        <f t="shared" si="9"/>
        <v>High Day +2s</v>
      </c>
      <c r="F48">
        <f t="shared" si="5"/>
        <v>2</v>
      </c>
      <c r="L48" s="73">
        <v>1</v>
      </c>
      <c r="M48" s="109" t="s">
        <v>138</v>
      </c>
      <c r="N48" s="148">
        <v>2025</v>
      </c>
      <c r="O48" s="112">
        <v>4</v>
      </c>
      <c r="P48" s="149">
        <v>0</v>
      </c>
      <c r="R48" s="111">
        <f t="shared" si="15"/>
        <v>2</v>
      </c>
      <c r="S48" s="112">
        <f t="shared" si="3"/>
        <v>15</v>
      </c>
      <c r="T48" s="112">
        <v>8</v>
      </c>
      <c r="U48" s="112">
        <v>7</v>
      </c>
      <c r="V48" s="112">
        <v>8</v>
      </c>
      <c r="W48" s="112">
        <v>3</v>
      </c>
      <c r="X48" s="112">
        <v>3</v>
      </c>
      <c r="Y48" s="113">
        <v>3</v>
      </c>
      <c r="Z48" s="112">
        <v>6</v>
      </c>
      <c r="AA48" s="143">
        <v>4</v>
      </c>
      <c r="AB48" s="112">
        <v>7</v>
      </c>
      <c r="AC48" s="112">
        <v>8</v>
      </c>
      <c r="AD48" s="112">
        <v>3</v>
      </c>
      <c r="AE48" s="112">
        <v>3</v>
      </c>
      <c r="AF48" s="113">
        <v>3</v>
      </c>
      <c r="AG48" s="112">
        <v>8</v>
      </c>
      <c r="AH48" s="112">
        <f t="shared" si="16"/>
        <v>2</v>
      </c>
      <c r="AI48" s="114">
        <f t="shared" si="4"/>
        <v>15</v>
      </c>
    </row>
    <row r="49" spans="1:35">
      <c r="A49" s="72">
        <f t="shared" si="6"/>
        <v>43147</v>
      </c>
      <c r="B49" t="str">
        <f t="shared" si="7"/>
        <v>Fri</v>
      </c>
      <c r="C49" s="73">
        <f t="shared" si="8"/>
        <v>47</v>
      </c>
      <c r="D49" s="73">
        <f t="shared" si="2"/>
        <v>8</v>
      </c>
      <c r="E49" t="str">
        <f t="shared" si="9"/>
        <v>High Day +1s</v>
      </c>
      <c r="F49">
        <f t="shared" si="5"/>
        <v>2</v>
      </c>
      <c r="L49" s="73">
        <v>2</v>
      </c>
      <c r="M49" s="109" t="s">
        <v>138</v>
      </c>
      <c r="N49" s="148">
        <v>2026</v>
      </c>
      <c r="O49" s="112">
        <v>5</v>
      </c>
      <c r="P49" s="149">
        <v>0</v>
      </c>
      <c r="R49" s="111">
        <f t="shared" si="15"/>
        <v>2</v>
      </c>
      <c r="S49" s="112">
        <f t="shared" si="3"/>
        <v>16</v>
      </c>
      <c r="T49" s="112">
        <v>7</v>
      </c>
      <c r="U49" s="112">
        <v>8</v>
      </c>
      <c r="V49" s="112">
        <v>3</v>
      </c>
      <c r="W49" s="112">
        <v>3</v>
      </c>
      <c r="X49" s="113">
        <v>3</v>
      </c>
      <c r="Y49" s="112">
        <v>6</v>
      </c>
      <c r="Z49" s="112">
        <v>4</v>
      </c>
      <c r="AA49" s="143">
        <v>5</v>
      </c>
      <c r="AB49" s="112">
        <v>8</v>
      </c>
      <c r="AC49" s="112">
        <v>3</v>
      </c>
      <c r="AD49" s="112">
        <v>3</v>
      </c>
      <c r="AE49" s="113">
        <v>3</v>
      </c>
      <c r="AF49" s="112">
        <v>2</v>
      </c>
      <c r="AG49" s="112">
        <v>8</v>
      </c>
      <c r="AH49" s="112">
        <f t="shared" si="16"/>
        <v>2</v>
      </c>
      <c r="AI49" s="114">
        <f t="shared" si="4"/>
        <v>16</v>
      </c>
    </row>
    <row r="50" spans="1:35">
      <c r="A50" s="72">
        <f t="shared" si="6"/>
        <v>43148</v>
      </c>
      <c r="B50" t="str">
        <f t="shared" si="7"/>
        <v>Sat</v>
      </c>
      <c r="C50" s="73">
        <f t="shared" si="8"/>
        <v>48</v>
      </c>
      <c r="D50" s="73">
        <f t="shared" si="2"/>
        <v>3</v>
      </c>
      <c r="E50" t="str">
        <f t="shared" si="9"/>
        <v>Weekend/Holiday Day</v>
      </c>
      <c r="F50">
        <f t="shared" si="5"/>
        <v>2</v>
      </c>
      <c r="L50" s="73">
        <v>3</v>
      </c>
      <c r="M50" s="109" t="s">
        <v>138</v>
      </c>
      <c r="N50" s="148">
        <v>2027</v>
      </c>
      <c r="O50" s="112">
        <v>6</v>
      </c>
      <c r="P50" s="149">
        <v>0</v>
      </c>
      <c r="R50" s="111">
        <f t="shared" si="15"/>
        <v>2</v>
      </c>
      <c r="S50" s="112">
        <f t="shared" si="3"/>
        <v>17</v>
      </c>
      <c r="T50" s="112">
        <v>8</v>
      </c>
      <c r="U50" s="112">
        <v>3</v>
      </c>
      <c r="V50" s="112">
        <v>3</v>
      </c>
      <c r="W50" s="113">
        <v>3</v>
      </c>
      <c r="X50" s="112">
        <v>6</v>
      </c>
      <c r="Y50" s="112">
        <v>4</v>
      </c>
      <c r="Z50" s="112">
        <v>5</v>
      </c>
      <c r="AA50" s="143">
        <v>2</v>
      </c>
      <c r="AB50" s="112">
        <v>3</v>
      </c>
      <c r="AC50" s="112">
        <v>3</v>
      </c>
      <c r="AD50" s="113">
        <v>3</v>
      </c>
      <c r="AE50" s="112">
        <v>6</v>
      </c>
      <c r="AF50" s="112">
        <v>8</v>
      </c>
      <c r="AG50" s="112">
        <v>7</v>
      </c>
      <c r="AH50" s="112">
        <f t="shared" si="16"/>
        <v>2</v>
      </c>
      <c r="AI50" s="114">
        <f t="shared" si="4"/>
        <v>17</v>
      </c>
    </row>
    <row r="51" spans="1:35">
      <c r="A51" s="72">
        <f t="shared" si="6"/>
        <v>43149</v>
      </c>
      <c r="B51" t="str">
        <f t="shared" si="7"/>
        <v>Sun</v>
      </c>
      <c r="C51" s="73">
        <f t="shared" si="8"/>
        <v>49</v>
      </c>
      <c r="D51" s="73">
        <f t="shared" si="2"/>
        <v>3</v>
      </c>
      <c r="E51" t="str">
        <f t="shared" si="9"/>
        <v>Weekend/Holiday Day</v>
      </c>
      <c r="F51">
        <f t="shared" si="5"/>
        <v>2</v>
      </c>
      <c r="L51" s="73">
        <v>4</v>
      </c>
      <c r="M51" s="109" t="s">
        <v>138</v>
      </c>
      <c r="N51" s="148">
        <v>2028</v>
      </c>
      <c r="O51" s="112">
        <v>14</v>
      </c>
      <c r="P51" s="149">
        <v>1</v>
      </c>
      <c r="R51" s="111">
        <f t="shared" si="15"/>
        <v>2</v>
      </c>
      <c r="S51" s="112">
        <f t="shared" si="3"/>
        <v>18</v>
      </c>
      <c r="T51" s="112">
        <v>3</v>
      </c>
      <c r="U51" s="112">
        <v>3</v>
      </c>
      <c r="V51" s="113">
        <v>3</v>
      </c>
      <c r="W51" s="112">
        <v>6</v>
      </c>
      <c r="X51" s="112">
        <v>4</v>
      </c>
      <c r="Y51" s="112">
        <v>5</v>
      </c>
      <c r="Z51" s="112">
        <v>2</v>
      </c>
      <c r="AA51" s="143">
        <v>3</v>
      </c>
      <c r="AB51" s="112">
        <v>3</v>
      </c>
      <c r="AC51" s="113">
        <v>3</v>
      </c>
      <c r="AD51" s="112">
        <v>6</v>
      </c>
      <c r="AE51" s="112">
        <v>4</v>
      </c>
      <c r="AF51" s="112">
        <v>7</v>
      </c>
      <c r="AG51" s="112">
        <v>8</v>
      </c>
      <c r="AH51" s="112">
        <f t="shared" si="16"/>
        <v>2</v>
      </c>
      <c r="AI51" s="114">
        <f t="shared" si="4"/>
        <v>18</v>
      </c>
    </row>
    <row r="52" spans="1:35">
      <c r="A52" s="72">
        <f t="shared" si="6"/>
        <v>43150</v>
      </c>
      <c r="B52" t="str">
        <f t="shared" si="7"/>
        <v>Mon</v>
      </c>
      <c r="C52" s="73">
        <f t="shared" si="8"/>
        <v>50</v>
      </c>
      <c r="D52" s="73">
        <f t="shared" si="2"/>
        <v>3</v>
      </c>
      <c r="E52" t="str">
        <f t="shared" si="9"/>
        <v>Weekend/Holiday Day</v>
      </c>
      <c r="F52">
        <f t="shared" si="5"/>
        <v>2</v>
      </c>
      <c r="L52" s="73">
        <v>5</v>
      </c>
      <c r="M52" s="109" t="s">
        <v>138</v>
      </c>
      <c r="N52" s="148">
        <v>2029</v>
      </c>
      <c r="O52" s="112">
        <v>2</v>
      </c>
      <c r="P52" s="149">
        <v>0</v>
      </c>
      <c r="R52" s="111">
        <f t="shared" si="15"/>
        <v>2</v>
      </c>
      <c r="S52" s="112">
        <f t="shared" si="3"/>
        <v>19</v>
      </c>
      <c r="T52" s="112">
        <v>3</v>
      </c>
      <c r="U52" s="113">
        <v>3</v>
      </c>
      <c r="V52" s="112">
        <v>6</v>
      </c>
      <c r="W52" s="112">
        <v>4</v>
      </c>
      <c r="X52" s="112">
        <v>5</v>
      </c>
      <c r="Y52" s="112">
        <v>2</v>
      </c>
      <c r="Z52" s="112">
        <v>3</v>
      </c>
      <c r="AA52" s="143">
        <v>3</v>
      </c>
      <c r="AB52" s="113">
        <v>3</v>
      </c>
      <c r="AC52" s="112">
        <v>6</v>
      </c>
      <c r="AD52" s="112">
        <v>4</v>
      </c>
      <c r="AE52" s="112">
        <v>5</v>
      </c>
      <c r="AF52" s="112">
        <v>8</v>
      </c>
      <c r="AG52" s="112">
        <v>3</v>
      </c>
      <c r="AH52" s="112">
        <f t="shared" si="16"/>
        <v>2</v>
      </c>
      <c r="AI52" s="114">
        <f t="shared" si="4"/>
        <v>19</v>
      </c>
    </row>
    <row r="53" spans="1:35">
      <c r="A53" s="72">
        <f t="shared" si="6"/>
        <v>43151</v>
      </c>
      <c r="B53" t="str">
        <f t="shared" si="7"/>
        <v>Tue</v>
      </c>
      <c r="C53" s="73">
        <f t="shared" si="8"/>
        <v>51</v>
      </c>
      <c r="D53" s="73">
        <f t="shared" si="2"/>
        <v>6</v>
      </c>
      <c r="E53" t="str">
        <f t="shared" si="9"/>
        <v>Low Day -1s</v>
      </c>
      <c r="F53">
        <f t="shared" si="5"/>
        <v>2</v>
      </c>
      <c r="L53" s="73">
        <v>6</v>
      </c>
      <c r="M53" s="109" t="s">
        <v>138</v>
      </c>
      <c r="N53" s="148">
        <v>2030</v>
      </c>
      <c r="O53" s="112">
        <v>3</v>
      </c>
      <c r="P53" s="149">
        <v>0</v>
      </c>
      <c r="R53" s="111">
        <f t="shared" si="15"/>
        <v>2</v>
      </c>
      <c r="S53" s="112">
        <f t="shared" si="3"/>
        <v>20</v>
      </c>
      <c r="T53" s="113">
        <v>3</v>
      </c>
      <c r="U53" s="112">
        <v>6</v>
      </c>
      <c r="V53" s="112">
        <v>5</v>
      </c>
      <c r="W53" s="112">
        <v>5</v>
      </c>
      <c r="X53" s="112">
        <v>2</v>
      </c>
      <c r="Y53" s="112">
        <v>3</v>
      </c>
      <c r="Z53" s="112">
        <v>3</v>
      </c>
      <c r="AA53" s="144">
        <v>3</v>
      </c>
      <c r="AB53" s="112">
        <v>6</v>
      </c>
      <c r="AC53" s="112">
        <v>5</v>
      </c>
      <c r="AD53" s="112">
        <v>5</v>
      </c>
      <c r="AE53" s="112">
        <v>2</v>
      </c>
      <c r="AF53" s="112">
        <v>3</v>
      </c>
      <c r="AG53" s="112">
        <v>3</v>
      </c>
      <c r="AH53" s="112">
        <f t="shared" si="16"/>
        <v>2</v>
      </c>
      <c r="AI53" s="114">
        <f t="shared" si="4"/>
        <v>20</v>
      </c>
    </row>
    <row r="54" spans="1:35">
      <c r="A54" s="72">
        <f t="shared" si="6"/>
        <v>43152</v>
      </c>
      <c r="B54" t="str">
        <f t="shared" si="7"/>
        <v>Wed</v>
      </c>
      <c r="C54" s="73">
        <f t="shared" si="8"/>
        <v>52</v>
      </c>
      <c r="D54" s="73">
        <f t="shared" si="2"/>
        <v>5</v>
      </c>
      <c r="E54" t="str">
        <f t="shared" si="9"/>
        <v>Low Day -2s</v>
      </c>
      <c r="F54">
        <f t="shared" si="5"/>
        <v>2</v>
      </c>
      <c r="L54" s="73">
        <v>7</v>
      </c>
      <c r="M54" s="109" t="s">
        <v>138</v>
      </c>
      <c r="N54" s="148">
        <v>2031</v>
      </c>
      <c r="O54" s="112">
        <v>4</v>
      </c>
      <c r="P54" s="149">
        <v>0</v>
      </c>
      <c r="R54" s="111">
        <f t="shared" si="15"/>
        <v>2</v>
      </c>
      <c r="S54" s="112">
        <f t="shared" si="3"/>
        <v>21</v>
      </c>
      <c r="T54" s="112">
        <v>6</v>
      </c>
      <c r="U54" s="112">
        <v>5</v>
      </c>
      <c r="V54" s="112">
        <v>6</v>
      </c>
      <c r="W54" s="112">
        <v>2</v>
      </c>
      <c r="X54" s="112">
        <v>3</v>
      </c>
      <c r="Y54" s="112">
        <v>3</v>
      </c>
      <c r="Z54" s="113">
        <v>3</v>
      </c>
      <c r="AA54" s="143">
        <v>6</v>
      </c>
      <c r="AB54" s="112">
        <v>5</v>
      </c>
      <c r="AC54" s="112">
        <v>6</v>
      </c>
      <c r="AD54" s="112">
        <v>2</v>
      </c>
      <c r="AE54" s="112">
        <v>3</v>
      </c>
      <c r="AF54" s="112">
        <v>3</v>
      </c>
      <c r="AG54" s="113">
        <v>3</v>
      </c>
      <c r="AH54" s="112">
        <f t="shared" si="16"/>
        <v>2</v>
      </c>
      <c r="AI54" s="114">
        <f t="shared" si="4"/>
        <v>21</v>
      </c>
    </row>
    <row r="55" spans="1:35">
      <c r="A55" s="72">
        <f t="shared" si="6"/>
        <v>43153</v>
      </c>
      <c r="B55" t="str">
        <f t="shared" si="7"/>
        <v>Thu</v>
      </c>
      <c r="C55" s="73">
        <f t="shared" si="8"/>
        <v>53</v>
      </c>
      <c r="D55" s="73">
        <f t="shared" si="2"/>
        <v>6</v>
      </c>
      <c r="E55" t="str">
        <f t="shared" si="9"/>
        <v>Low Day -1s</v>
      </c>
      <c r="F55">
        <f t="shared" si="5"/>
        <v>2</v>
      </c>
      <c r="L55" s="73">
        <v>8</v>
      </c>
      <c r="M55" s="109" t="s">
        <v>138</v>
      </c>
      <c r="N55" s="148">
        <v>2032</v>
      </c>
      <c r="O55" s="112">
        <v>12</v>
      </c>
      <c r="P55" s="149">
        <v>1</v>
      </c>
      <c r="R55" s="111">
        <f t="shared" si="15"/>
        <v>2</v>
      </c>
      <c r="S55" s="112">
        <f t="shared" si="3"/>
        <v>22</v>
      </c>
      <c r="T55" s="112">
        <v>5</v>
      </c>
      <c r="U55" s="112">
        <v>6</v>
      </c>
      <c r="V55" s="112">
        <v>2</v>
      </c>
      <c r="W55" s="112">
        <v>3</v>
      </c>
      <c r="X55" s="112">
        <v>3</v>
      </c>
      <c r="Y55" s="112">
        <v>2</v>
      </c>
      <c r="Z55" s="112">
        <v>6</v>
      </c>
      <c r="AA55" s="143">
        <v>5</v>
      </c>
      <c r="AB55" s="112">
        <v>6</v>
      </c>
      <c r="AC55" s="112">
        <v>2</v>
      </c>
      <c r="AD55" s="112">
        <v>3</v>
      </c>
      <c r="AE55" s="112">
        <v>3</v>
      </c>
      <c r="AF55" s="112">
        <v>2</v>
      </c>
      <c r="AG55" s="112">
        <v>6</v>
      </c>
      <c r="AH55" s="112">
        <f t="shared" si="16"/>
        <v>2</v>
      </c>
      <c r="AI55" s="114">
        <f t="shared" si="4"/>
        <v>22</v>
      </c>
    </row>
    <row r="56" spans="1:35">
      <c r="A56" s="72">
        <f t="shared" si="6"/>
        <v>43154</v>
      </c>
      <c r="B56" t="str">
        <f t="shared" si="7"/>
        <v>Fri</v>
      </c>
      <c r="C56" s="73">
        <f t="shared" si="8"/>
        <v>54</v>
      </c>
      <c r="D56" s="73">
        <f t="shared" si="2"/>
        <v>2</v>
      </c>
      <c r="E56" t="str">
        <f t="shared" si="9"/>
        <v>Weekday</v>
      </c>
      <c r="F56">
        <f t="shared" si="5"/>
        <v>2</v>
      </c>
      <c r="L56" s="73">
        <v>9</v>
      </c>
      <c r="M56" s="109" t="s">
        <v>138</v>
      </c>
      <c r="N56" s="148">
        <v>2033</v>
      </c>
      <c r="O56" s="112">
        <v>7</v>
      </c>
      <c r="P56" s="149">
        <v>0</v>
      </c>
      <c r="R56" s="111">
        <f t="shared" si="15"/>
        <v>2</v>
      </c>
      <c r="S56" s="112">
        <f t="shared" si="3"/>
        <v>23</v>
      </c>
      <c r="T56" s="112">
        <v>2</v>
      </c>
      <c r="U56" s="112">
        <v>2</v>
      </c>
      <c r="V56" s="112">
        <v>3</v>
      </c>
      <c r="W56" s="112">
        <v>3</v>
      </c>
      <c r="X56" s="112">
        <v>6</v>
      </c>
      <c r="Y56" s="112">
        <v>6</v>
      </c>
      <c r="Z56" s="112">
        <v>5</v>
      </c>
      <c r="AA56" s="143">
        <v>2</v>
      </c>
      <c r="AB56" s="112">
        <v>2</v>
      </c>
      <c r="AC56" s="112">
        <v>3</v>
      </c>
      <c r="AD56" s="112">
        <v>3</v>
      </c>
      <c r="AE56" s="112">
        <v>6</v>
      </c>
      <c r="AF56" s="112">
        <v>6</v>
      </c>
      <c r="AG56" s="112">
        <v>5</v>
      </c>
      <c r="AH56" s="112">
        <f t="shared" si="16"/>
        <v>2</v>
      </c>
      <c r="AI56" s="114">
        <f t="shared" si="4"/>
        <v>23</v>
      </c>
    </row>
    <row r="57" spans="1:35">
      <c r="A57" s="72">
        <f t="shared" si="6"/>
        <v>43155</v>
      </c>
      <c r="B57" t="str">
        <f t="shared" si="7"/>
        <v>Sat</v>
      </c>
      <c r="C57" s="73">
        <f t="shared" si="8"/>
        <v>55</v>
      </c>
      <c r="D57" s="73">
        <f t="shared" si="2"/>
        <v>3</v>
      </c>
      <c r="E57" t="str">
        <f t="shared" si="9"/>
        <v>Weekend/Holiday Day</v>
      </c>
      <c r="F57">
        <f t="shared" si="5"/>
        <v>2</v>
      </c>
      <c r="L57" s="73">
        <v>10</v>
      </c>
      <c r="M57" s="109" t="s">
        <v>138</v>
      </c>
      <c r="N57" s="148">
        <v>2034</v>
      </c>
      <c r="O57" s="112">
        <v>1</v>
      </c>
      <c r="P57" s="149">
        <v>0</v>
      </c>
      <c r="R57" s="111">
        <f t="shared" si="15"/>
        <v>2</v>
      </c>
      <c r="S57" s="112">
        <f t="shared" si="3"/>
        <v>24</v>
      </c>
      <c r="T57" s="112">
        <v>2</v>
      </c>
      <c r="U57" s="112">
        <v>3</v>
      </c>
      <c r="V57" s="112">
        <v>3</v>
      </c>
      <c r="W57" s="112">
        <v>6</v>
      </c>
      <c r="X57" s="112">
        <v>6</v>
      </c>
      <c r="Y57" s="112">
        <v>5</v>
      </c>
      <c r="Z57" s="112">
        <v>2</v>
      </c>
      <c r="AA57" s="143">
        <v>2</v>
      </c>
      <c r="AB57" s="112">
        <v>3</v>
      </c>
      <c r="AC57" s="112">
        <v>3</v>
      </c>
      <c r="AD57" s="112">
        <v>6</v>
      </c>
      <c r="AE57" s="112">
        <v>6</v>
      </c>
      <c r="AF57" s="112">
        <v>5</v>
      </c>
      <c r="AG57" s="112">
        <v>2</v>
      </c>
      <c r="AH57" s="112">
        <f t="shared" si="16"/>
        <v>2</v>
      </c>
      <c r="AI57" s="114">
        <f t="shared" si="4"/>
        <v>24</v>
      </c>
    </row>
    <row r="58" spans="1:35" ht="15.75" thickBot="1">
      <c r="A58" s="72">
        <f t="shared" si="6"/>
        <v>43156</v>
      </c>
      <c r="B58" t="str">
        <f t="shared" si="7"/>
        <v>Sun</v>
      </c>
      <c r="C58" s="73">
        <f t="shared" si="8"/>
        <v>56</v>
      </c>
      <c r="D58" s="73">
        <f t="shared" si="2"/>
        <v>3</v>
      </c>
      <c r="E58" t="str">
        <f t="shared" si="9"/>
        <v>Weekend/Holiday Day</v>
      </c>
      <c r="F58">
        <f t="shared" si="5"/>
        <v>2</v>
      </c>
      <c r="L58" s="73">
        <v>11</v>
      </c>
      <c r="M58" s="109" t="s">
        <v>138</v>
      </c>
      <c r="N58" s="150">
        <v>2035</v>
      </c>
      <c r="O58" s="151">
        <v>2</v>
      </c>
      <c r="P58" s="152">
        <v>0</v>
      </c>
      <c r="R58" s="111">
        <f t="shared" si="15"/>
        <v>2</v>
      </c>
      <c r="S58" s="112">
        <f t="shared" si="3"/>
        <v>25</v>
      </c>
      <c r="T58" s="112">
        <v>3</v>
      </c>
      <c r="U58" s="112">
        <v>3</v>
      </c>
      <c r="V58" s="112">
        <v>6</v>
      </c>
      <c r="W58" s="112">
        <v>6</v>
      </c>
      <c r="X58" s="112">
        <v>2</v>
      </c>
      <c r="Y58" s="112">
        <v>2</v>
      </c>
      <c r="Z58" s="112">
        <v>8</v>
      </c>
      <c r="AA58" s="143">
        <v>3</v>
      </c>
      <c r="AB58" s="112">
        <v>3</v>
      </c>
      <c r="AC58" s="112">
        <v>6</v>
      </c>
      <c r="AD58" s="112">
        <v>6</v>
      </c>
      <c r="AE58" s="112">
        <v>2</v>
      </c>
      <c r="AF58" s="112">
        <v>2</v>
      </c>
      <c r="AG58" s="112">
        <v>8</v>
      </c>
      <c r="AH58" s="112">
        <f t="shared" si="16"/>
        <v>2</v>
      </c>
      <c r="AI58" s="114">
        <f t="shared" si="4"/>
        <v>25</v>
      </c>
    </row>
    <row r="59" spans="1:35">
      <c r="A59" s="72">
        <f t="shared" si="6"/>
        <v>43157</v>
      </c>
      <c r="B59" t="str">
        <f t="shared" si="7"/>
        <v>Mon</v>
      </c>
      <c r="C59" s="73">
        <f t="shared" si="8"/>
        <v>57</v>
      </c>
      <c r="D59" s="73">
        <f t="shared" si="2"/>
        <v>7</v>
      </c>
      <c r="E59" t="str">
        <f t="shared" si="9"/>
        <v>High Day +2s</v>
      </c>
      <c r="F59">
        <f t="shared" si="5"/>
        <v>2</v>
      </c>
      <c r="L59" s="73">
        <v>12</v>
      </c>
      <c r="M59" s="109" t="s">
        <v>138</v>
      </c>
      <c r="R59" s="111">
        <f t="shared" si="15"/>
        <v>2</v>
      </c>
      <c r="S59" s="112">
        <f t="shared" si="3"/>
        <v>26</v>
      </c>
      <c r="T59" s="112">
        <v>3</v>
      </c>
      <c r="U59" s="112">
        <v>7</v>
      </c>
      <c r="V59" s="112">
        <v>2</v>
      </c>
      <c r="W59" s="112">
        <v>2</v>
      </c>
      <c r="X59" s="112">
        <v>8</v>
      </c>
      <c r="Y59" s="112">
        <v>8</v>
      </c>
      <c r="Z59" s="112">
        <v>3</v>
      </c>
      <c r="AA59" s="143">
        <v>3</v>
      </c>
      <c r="AB59" s="112">
        <v>7</v>
      </c>
      <c r="AC59" s="112">
        <v>2</v>
      </c>
      <c r="AD59" s="112">
        <v>2</v>
      </c>
      <c r="AE59" s="112">
        <v>8</v>
      </c>
      <c r="AF59" s="112">
        <v>8</v>
      </c>
      <c r="AG59" s="112">
        <v>3</v>
      </c>
      <c r="AH59" s="112">
        <f t="shared" si="16"/>
        <v>2</v>
      </c>
      <c r="AI59" s="114">
        <f t="shared" si="4"/>
        <v>26</v>
      </c>
    </row>
    <row r="60" spans="1:35">
      <c r="A60" s="72">
        <f t="shared" si="6"/>
        <v>43158</v>
      </c>
      <c r="B60" t="str">
        <f t="shared" si="7"/>
        <v>Tue</v>
      </c>
      <c r="C60" s="73">
        <f t="shared" si="8"/>
        <v>58</v>
      </c>
      <c r="D60" s="73">
        <f t="shared" si="2"/>
        <v>8</v>
      </c>
      <c r="E60" t="str">
        <f t="shared" si="9"/>
        <v>High Day +1s</v>
      </c>
      <c r="F60">
        <f t="shared" si="5"/>
        <v>2</v>
      </c>
      <c r="R60" s="111">
        <f t="shared" si="15"/>
        <v>2</v>
      </c>
      <c r="S60" s="112">
        <f t="shared" si="3"/>
        <v>27</v>
      </c>
      <c r="T60" s="112">
        <v>8</v>
      </c>
      <c r="U60" s="112">
        <v>8</v>
      </c>
      <c r="V60" s="112">
        <v>7</v>
      </c>
      <c r="W60" s="112">
        <v>8</v>
      </c>
      <c r="X60" s="112">
        <v>2</v>
      </c>
      <c r="Y60" s="112">
        <v>3</v>
      </c>
      <c r="Z60" s="112">
        <v>3</v>
      </c>
      <c r="AA60" s="143">
        <v>8</v>
      </c>
      <c r="AB60" s="112">
        <v>8</v>
      </c>
      <c r="AC60" s="112">
        <v>7</v>
      </c>
      <c r="AD60" s="112">
        <v>8</v>
      </c>
      <c r="AE60" s="112">
        <v>2</v>
      </c>
      <c r="AF60" s="112">
        <v>3</v>
      </c>
      <c r="AG60" s="112">
        <v>3</v>
      </c>
      <c r="AH60" s="112">
        <f t="shared" si="16"/>
        <v>2</v>
      </c>
      <c r="AI60" s="114">
        <f t="shared" si="4"/>
        <v>27</v>
      </c>
    </row>
    <row r="61" spans="1:35">
      <c r="A61" s="72">
        <f t="shared" si="6"/>
        <v>43159</v>
      </c>
      <c r="B61" t="str">
        <f t="shared" si="7"/>
        <v>Wed</v>
      </c>
      <c r="C61" s="73">
        <f t="shared" si="8"/>
        <v>59</v>
      </c>
      <c r="D61" s="73">
        <f t="shared" si="2"/>
        <v>2</v>
      </c>
      <c r="E61" t="str">
        <f t="shared" si="9"/>
        <v>Weekday</v>
      </c>
      <c r="F61">
        <f t="shared" si="5"/>
        <v>2</v>
      </c>
      <c r="R61" s="111">
        <f t="shared" si="15"/>
        <v>2</v>
      </c>
      <c r="S61" s="112">
        <f t="shared" si="3"/>
        <v>28</v>
      </c>
      <c r="T61" s="112">
        <v>7</v>
      </c>
      <c r="U61" s="112">
        <v>2</v>
      </c>
      <c r="V61" s="112">
        <v>2</v>
      </c>
      <c r="W61" s="112">
        <v>2</v>
      </c>
      <c r="X61" s="112">
        <v>3</v>
      </c>
      <c r="Y61" s="112">
        <v>3</v>
      </c>
      <c r="Z61" s="112">
        <v>7</v>
      </c>
      <c r="AA61" s="143">
        <v>7</v>
      </c>
      <c r="AB61" s="112">
        <v>2</v>
      </c>
      <c r="AC61" s="112">
        <v>2</v>
      </c>
      <c r="AD61" s="112">
        <v>2</v>
      </c>
      <c r="AE61" s="112">
        <v>3</v>
      </c>
      <c r="AF61" s="112">
        <v>3</v>
      </c>
      <c r="AG61" s="112">
        <v>7</v>
      </c>
      <c r="AH61" s="112">
        <f t="shared" si="16"/>
        <v>2</v>
      </c>
      <c r="AI61" s="114">
        <f t="shared" si="4"/>
        <v>28</v>
      </c>
    </row>
    <row r="62" spans="1:35">
      <c r="A62" s="72">
        <f t="shared" si="6"/>
        <v>43160</v>
      </c>
      <c r="B62" t="str">
        <f t="shared" si="7"/>
        <v>Thu</v>
      </c>
      <c r="C62" s="73">
        <f t="shared" si="8"/>
        <v>60</v>
      </c>
      <c r="D62" s="73">
        <f t="shared" si="2"/>
        <v>2</v>
      </c>
      <c r="E62" t="str">
        <f t="shared" si="9"/>
        <v>Weekday</v>
      </c>
      <c r="F62">
        <f t="shared" si="5"/>
        <v>3</v>
      </c>
      <c r="L62" s="109" t="s">
        <v>303</v>
      </c>
      <c r="R62" s="111">
        <v>3</v>
      </c>
      <c r="S62" s="112">
        <f t="shared" si="3"/>
        <v>1</v>
      </c>
      <c r="T62" s="112">
        <v>6</v>
      </c>
      <c r="U62" s="112">
        <v>2</v>
      </c>
      <c r="V62" s="112">
        <v>8</v>
      </c>
      <c r="W62" s="112">
        <v>3</v>
      </c>
      <c r="X62" s="112">
        <v>3</v>
      </c>
      <c r="Y62" s="112">
        <v>8</v>
      </c>
      <c r="Z62" s="112">
        <v>2</v>
      </c>
      <c r="AA62" s="143">
        <v>2</v>
      </c>
      <c r="AB62" s="112">
        <v>2</v>
      </c>
      <c r="AC62" s="112">
        <v>2</v>
      </c>
      <c r="AD62" s="112">
        <v>3</v>
      </c>
      <c r="AE62" s="112">
        <v>3</v>
      </c>
      <c r="AF62" s="112">
        <v>2</v>
      </c>
      <c r="AG62" s="112">
        <v>2</v>
      </c>
      <c r="AH62" s="112">
        <f t="shared" si="16"/>
        <v>2</v>
      </c>
      <c r="AI62" s="114">
        <f t="shared" si="4"/>
        <v>29</v>
      </c>
    </row>
    <row r="63" spans="1:35">
      <c r="A63" s="72">
        <f t="shared" si="6"/>
        <v>43161</v>
      </c>
      <c r="B63" t="str">
        <f t="shared" si="7"/>
        <v>Fri</v>
      </c>
      <c r="C63" s="73">
        <f t="shared" si="8"/>
        <v>61</v>
      </c>
      <c r="D63" s="73">
        <f t="shared" si="2"/>
        <v>6</v>
      </c>
      <c r="E63" t="str">
        <f t="shared" si="9"/>
        <v>Low Day -1s</v>
      </c>
      <c r="F63">
        <f t="shared" si="5"/>
        <v>3</v>
      </c>
      <c r="L63">
        <v>1</v>
      </c>
      <c r="M63">
        <v>2023</v>
      </c>
      <c r="R63" s="111">
        <f t="shared" ref="R63:R92" si="17">R62</f>
        <v>3</v>
      </c>
      <c r="S63" s="112">
        <f t="shared" si="3"/>
        <v>2</v>
      </c>
      <c r="T63" s="112">
        <v>1</v>
      </c>
      <c r="U63" s="112">
        <v>6</v>
      </c>
      <c r="V63" s="112">
        <v>3</v>
      </c>
      <c r="W63" s="112">
        <v>3</v>
      </c>
      <c r="X63" s="112">
        <v>2</v>
      </c>
      <c r="Y63" s="112">
        <v>7</v>
      </c>
      <c r="Z63" s="112">
        <v>2</v>
      </c>
      <c r="AA63" s="143">
        <v>2</v>
      </c>
      <c r="AB63" s="112">
        <v>8</v>
      </c>
      <c r="AC63" s="112">
        <v>3</v>
      </c>
      <c r="AD63" s="112">
        <v>3</v>
      </c>
      <c r="AE63" s="112">
        <v>2</v>
      </c>
      <c r="AF63" s="112">
        <v>2</v>
      </c>
      <c r="AG63" s="112">
        <v>2</v>
      </c>
      <c r="AH63" s="112">
        <v>3</v>
      </c>
      <c r="AI63" s="114">
        <f t="shared" si="4"/>
        <v>1</v>
      </c>
    </row>
    <row r="64" spans="1:35">
      <c r="A64" s="72">
        <f t="shared" si="6"/>
        <v>43162</v>
      </c>
      <c r="B64" t="str">
        <f t="shared" si="7"/>
        <v>Sat</v>
      </c>
      <c r="C64" s="73">
        <f t="shared" si="8"/>
        <v>62</v>
      </c>
      <c r="D64" s="73">
        <f t="shared" si="2"/>
        <v>3</v>
      </c>
      <c r="E64" t="str">
        <f t="shared" si="9"/>
        <v>Weekend/Holiday Day</v>
      </c>
      <c r="F64">
        <f t="shared" si="5"/>
        <v>3</v>
      </c>
      <c r="L64">
        <f>L63+1</f>
        <v>2</v>
      </c>
      <c r="M64">
        <v>2029</v>
      </c>
      <c r="R64" s="111">
        <f t="shared" si="17"/>
        <v>3</v>
      </c>
      <c r="S64" s="112">
        <f t="shared" si="3"/>
        <v>3</v>
      </c>
      <c r="T64" s="112">
        <v>6</v>
      </c>
      <c r="U64" s="112">
        <v>3</v>
      </c>
      <c r="V64" s="112">
        <v>3</v>
      </c>
      <c r="W64" s="112">
        <v>2</v>
      </c>
      <c r="X64" s="112">
        <v>6</v>
      </c>
      <c r="Y64" s="112">
        <v>2</v>
      </c>
      <c r="Z64" s="112">
        <v>6</v>
      </c>
      <c r="AA64" s="143">
        <v>6</v>
      </c>
      <c r="AB64" s="112">
        <v>3</v>
      </c>
      <c r="AC64" s="112">
        <v>3</v>
      </c>
      <c r="AD64" s="112">
        <v>2</v>
      </c>
      <c r="AE64" s="112">
        <v>6</v>
      </c>
      <c r="AF64" s="112">
        <v>2</v>
      </c>
      <c r="AG64" s="112">
        <v>1</v>
      </c>
      <c r="AH64" s="112">
        <f t="shared" ref="AH64:AH127" si="18">R63</f>
        <v>3</v>
      </c>
      <c r="AI64" s="114">
        <f t="shared" si="4"/>
        <v>2</v>
      </c>
    </row>
    <row r="65" spans="1:35">
      <c r="A65" s="72">
        <f t="shared" si="6"/>
        <v>43163</v>
      </c>
      <c r="B65" t="str">
        <f t="shared" si="7"/>
        <v>Sun</v>
      </c>
      <c r="C65" s="73">
        <f t="shared" si="8"/>
        <v>63</v>
      </c>
      <c r="D65" s="73">
        <f t="shared" si="2"/>
        <v>3</v>
      </c>
      <c r="E65" t="str">
        <f t="shared" si="9"/>
        <v>Weekend/Holiday Day</v>
      </c>
      <c r="F65">
        <f t="shared" si="5"/>
        <v>3</v>
      </c>
      <c r="L65">
        <f t="shared" ref="L65:L76" si="19">L64+1</f>
        <v>3</v>
      </c>
      <c r="M65">
        <v>2019</v>
      </c>
      <c r="R65" s="111">
        <f t="shared" si="17"/>
        <v>3</v>
      </c>
      <c r="S65" s="112">
        <f t="shared" si="3"/>
        <v>4</v>
      </c>
      <c r="T65" s="112">
        <v>3</v>
      </c>
      <c r="U65" s="112">
        <v>3</v>
      </c>
      <c r="V65" s="112">
        <v>2</v>
      </c>
      <c r="W65" s="112">
        <v>6</v>
      </c>
      <c r="X65" s="112">
        <v>5</v>
      </c>
      <c r="Y65" s="112">
        <v>6</v>
      </c>
      <c r="Z65" s="112">
        <v>6</v>
      </c>
      <c r="AA65" s="143">
        <v>3</v>
      </c>
      <c r="AB65" s="112">
        <v>3</v>
      </c>
      <c r="AC65" s="112">
        <v>2</v>
      </c>
      <c r="AD65" s="112">
        <v>6</v>
      </c>
      <c r="AE65" s="112">
        <v>5</v>
      </c>
      <c r="AF65" s="112">
        <v>6</v>
      </c>
      <c r="AG65" s="112">
        <v>6</v>
      </c>
      <c r="AH65" s="112">
        <f t="shared" si="18"/>
        <v>3</v>
      </c>
      <c r="AI65" s="114">
        <f t="shared" si="4"/>
        <v>3</v>
      </c>
    </row>
    <row r="66" spans="1:35">
      <c r="A66" s="72">
        <f t="shared" si="6"/>
        <v>43164</v>
      </c>
      <c r="B66" t="str">
        <f t="shared" si="7"/>
        <v>Mon</v>
      </c>
      <c r="C66" s="73">
        <f t="shared" si="8"/>
        <v>64</v>
      </c>
      <c r="D66" s="73">
        <f t="shared" si="2"/>
        <v>2</v>
      </c>
      <c r="E66" t="str">
        <f t="shared" si="9"/>
        <v>Weekday</v>
      </c>
      <c r="F66">
        <f t="shared" si="5"/>
        <v>3</v>
      </c>
      <c r="L66">
        <f t="shared" si="19"/>
        <v>4</v>
      </c>
      <c r="M66">
        <v>2025</v>
      </c>
      <c r="R66" s="111">
        <f t="shared" si="17"/>
        <v>3</v>
      </c>
      <c r="S66" s="112">
        <f t="shared" si="3"/>
        <v>5</v>
      </c>
      <c r="T66" s="112">
        <v>3</v>
      </c>
      <c r="U66" s="112">
        <v>2</v>
      </c>
      <c r="V66" s="112">
        <v>6</v>
      </c>
      <c r="W66" s="112">
        <v>5</v>
      </c>
      <c r="X66" s="112">
        <v>2</v>
      </c>
      <c r="Y66" s="112">
        <v>6</v>
      </c>
      <c r="Z66" s="112">
        <v>3</v>
      </c>
      <c r="AA66" s="143">
        <v>3</v>
      </c>
      <c r="AB66" s="112">
        <v>2</v>
      </c>
      <c r="AC66" s="112">
        <v>6</v>
      </c>
      <c r="AD66" s="112">
        <v>5</v>
      </c>
      <c r="AE66" s="112">
        <v>2</v>
      </c>
      <c r="AF66" s="112">
        <v>6</v>
      </c>
      <c r="AG66" s="112">
        <v>3</v>
      </c>
      <c r="AH66" s="112">
        <f t="shared" si="18"/>
        <v>3</v>
      </c>
      <c r="AI66" s="114">
        <f t="shared" si="4"/>
        <v>4</v>
      </c>
    </row>
    <row r="67" spans="1:35">
      <c r="A67" s="72">
        <f t="shared" si="6"/>
        <v>43165</v>
      </c>
      <c r="B67" t="str">
        <f t="shared" si="7"/>
        <v>Tue</v>
      </c>
      <c r="C67" s="73">
        <f t="shared" si="8"/>
        <v>65</v>
      </c>
      <c r="D67" s="73">
        <f t="shared" ref="D67:D130" si="20">HLOOKUP($B$1,$T$2:$AG$368,C67+1)</f>
        <v>6</v>
      </c>
      <c r="E67" t="str">
        <f t="shared" si="9"/>
        <v>Low Day -1s</v>
      </c>
      <c r="F67">
        <f t="shared" si="5"/>
        <v>3</v>
      </c>
      <c r="L67">
        <f t="shared" si="19"/>
        <v>5</v>
      </c>
      <c r="M67">
        <v>2026</v>
      </c>
      <c r="R67" s="111">
        <f t="shared" si="17"/>
        <v>3</v>
      </c>
      <c r="S67" s="112">
        <f t="shared" ref="S67:S130" si="21">IF(R67=R66,S66+1,1)</f>
        <v>6</v>
      </c>
      <c r="T67" s="112">
        <v>2</v>
      </c>
      <c r="U67" s="112">
        <v>6</v>
      </c>
      <c r="V67" s="112">
        <v>4</v>
      </c>
      <c r="W67" s="112">
        <v>2</v>
      </c>
      <c r="X67" s="112">
        <v>7</v>
      </c>
      <c r="Y67" s="112">
        <v>3</v>
      </c>
      <c r="Z67" s="112">
        <v>3</v>
      </c>
      <c r="AA67" s="143">
        <v>2</v>
      </c>
      <c r="AB67" s="112">
        <v>6</v>
      </c>
      <c r="AC67" s="112">
        <v>4</v>
      </c>
      <c r="AD67" s="112">
        <v>2</v>
      </c>
      <c r="AE67" s="112">
        <v>7</v>
      </c>
      <c r="AF67" s="112">
        <v>3</v>
      </c>
      <c r="AG67" s="112">
        <v>3</v>
      </c>
      <c r="AH67" s="112">
        <f t="shared" si="18"/>
        <v>3</v>
      </c>
      <c r="AI67" s="114">
        <f t="shared" ref="AI67:AI130" si="22">IF(AH67=AH66,AI66+1,1)</f>
        <v>5</v>
      </c>
    </row>
    <row r="68" spans="1:35">
      <c r="A68" s="72">
        <f t="shared" si="6"/>
        <v>43166</v>
      </c>
      <c r="B68" t="str">
        <f t="shared" si="7"/>
        <v>Wed</v>
      </c>
      <c r="C68" s="73">
        <f t="shared" si="8"/>
        <v>66</v>
      </c>
      <c r="D68" s="73">
        <f t="shared" si="20"/>
        <v>4</v>
      </c>
      <c r="E68" t="str">
        <f t="shared" si="9"/>
        <v>Low Day -3s</v>
      </c>
      <c r="F68">
        <f t="shared" ref="F68:F131" si="23">MONTH(A68)</f>
        <v>3</v>
      </c>
      <c r="L68">
        <f t="shared" si="19"/>
        <v>6</v>
      </c>
      <c r="M68">
        <v>2027</v>
      </c>
      <c r="R68" s="111">
        <f t="shared" si="17"/>
        <v>3</v>
      </c>
      <c r="S68" s="112">
        <f t="shared" si="21"/>
        <v>7</v>
      </c>
      <c r="T68" s="112">
        <v>6</v>
      </c>
      <c r="U68" s="112">
        <v>4</v>
      </c>
      <c r="V68" s="112">
        <v>5</v>
      </c>
      <c r="W68" s="112">
        <v>7</v>
      </c>
      <c r="X68" s="112">
        <v>3</v>
      </c>
      <c r="Y68" s="112">
        <v>3</v>
      </c>
      <c r="Z68" s="112">
        <v>2</v>
      </c>
      <c r="AA68" s="143">
        <v>6</v>
      </c>
      <c r="AB68" s="112">
        <v>4</v>
      </c>
      <c r="AC68" s="112">
        <v>5</v>
      </c>
      <c r="AD68" s="112">
        <v>7</v>
      </c>
      <c r="AE68" s="112">
        <v>3</v>
      </c>
      <c r="AF68" s="112">
        <v>3</v>
      </c>
      <c r="AG68" s="112">
        <v>6</v>
      </c>
      <c r="AH68" s="112">
        <f t="shared" si="18"/>
        <v>3</v>
      </c>
      <c r="AI68" s="114">
        <f t="shared" si="22"/>
        <v>6</v>
      </c>
    </row>
    <row r="69" spans="1:35">
      <c r="A69" s="72">
        <f t="shared" ref="A69:A132" si="24">+A68+1</f>
        <v>43167</v>
      </c>
      <c r="B69" t="str">
        <f t="shared" ref="B69:B132" si="25">VLOOKUP(WEEKDAY(A69,2),$G$3:$H$9,2)</f>
        <v>Thu</v>
      </c>
      <c r="C69" s="73">
        <f t="shared" ref="C69:C132" si="26">C68+1</f>
        <v>67</v>
      </c>
      <c r="D69" s="73">
        <f t="shared" si="20"/>
        <v>5</v>
      </c>
      <c r="E69" t="str">
        <f t="shared" ref="E69:E132" si="27">VLOOKUP(D69,$J$3:$K$10,2)</f>
        <v>Low Day -2s</v>
      </c>
      <c r="F69">
        <f t="shared" si="23"/>
        <v>3</v>
      </c>
      <c r="L69">
        <f t="shared" si="19"/>
        <v>7</v>
      </c>
      <c r="M69">
        <v>2022</v>
      </c>
      <c r="R69" s="111">
        <f t="shared" si="17"/>
        <v>3</v>
      </c>
      <c r="S69" s="112">
        <f t="shared" si="21"/>
        <v>8</v>
      </c>
      <c r="T69" s="112">
        <v>4</v>
      </c>
      <c r="U69" s="112">
        <v>5</v>
      </c>
      <c r="V69" s="112">
        <v>2</v>
      </c>
      <c r="W69" s="112">
        <v>3</v>
      </c>
      <c r="X69" s="112">
        <v>3</v>
      </c>
      <c r="Y69" s="112">
        <v>2</v>
      </c>
      <c r="Z69" s="112">
        <v>6</v>
      </c>
      <c r="AA69" s="143">
        <v>4</v>
      </c>
      <c r="AB69" s="112">
        <v>5</v>
      </c>
      <c r="AC69" s="112">
        <v>2</v>
      </c>
      <c r="AD69" s="112">
        <v>3</v>
      </c>
      <c r="AE69" s="112">
        <v>3</v>
      </c>
      <c r="AF69" s="112">
        <v>2</v>
      </c>
      <c r="AG69" s="112">
        <v>6</v>
      </c>
      <c r="AH69" s="112">
        <f t="shared" si="18"/>
        <v>3</v>
      </c>
      <c r="AI69" s="114">
        <f t="shared" si="22"/>
        <v>7</v>
      </c>
    </row>
    <row r="70" spans="1:35">
      <c r="A70" s="72">
        <f t="shared" si="24"/>
        <v>43168</v>
      </c>
      <c r="B70" t="str">
        <f t="shared" si="25"/>
        <v>Fri</v>
      </c>
      <c r="C70" s="73">
        <f t="shared" si="26"/>
        <v>68</v>
      </c>
      <c r="D70" s="73">
        <f t="shared" si="20"/>
        <v>2</v>
      </c>
      <c r="E70" t="str">
        <f t="shared" si="27"/>
        <v>Weekday</v>
      </c>
      <c r="F70">
        <f t="shared" si="23"/>
        <v>3</v>
      </c>
      <c r="L70">
        <f t="shared" si="19"/>
        <v>8</v>
      </c>
      <c r="M70">
        <v>2012</v>
      </c>
      <c r="R70" s="111">
        <f t="shared" si="17"/>
        <v>3</v>
      </c>
      <c r="S70" s="112">
        <f t="shared" si="21"/>
        <v>9</v>
      </c>
      <c r="T70" s="112">
        <v>5</v>
      </c>
      <c r="U70" s="112">
        <v>2</v>
      </c>
      <c r="V70" s="112">
        <v>3</v>
      </c>
      <c r="W70" s="112">
        <v>3</v>
      </c>
      <c r="X70" s="112">
        <v>8</v>
      </c>
      <c r="Y70" s="112">
        <v>6</v>
      </c>
      <c r="Z70" s="112">
        <v>4</v>
      </c>
      <c r="AA70" s="143">
        <v>5</v>
      </c>
      <c r="AB70" s="112">
        <v>2</v>
      </c>
      <c r="AC70" s="112">
        <v>3</v>
      </c>
      <c r="AD70" s="112">
        <v>3</v>
      </c>
      <c r="AE70" s="112">
        <v>8</v>
      </c>
      <c r="AF70" s="112">
        <v>6</v>
      </c>
      <c r="AG70" s="112">
        <v>4</v>
      </c>
      <c r="AH70" s="112">
        <f t="shared" si="18"/>
        <v>3</v>
      </c>
      <c r="AI70" s="114">
        <f t="shared" si="22"/>
        <v>8</v>
      </c>
    </row>
    <row r="71" spans="1:35">
      <c r="A71" s="72">
        <f t="shared" si="24"/>
        <v>43169</v>
      </c>
      <c r="B71" t="str">
        <f t="shared" si="25"/>
        <v>Sat</v>
      </c>
      <c r="C71" s="73">
        <f t="shared" si="26"/>
        <v>69</v>
      </c>
      <c r="D71" s="73">
        <f t="shared" si="20"/>
        <v>3</v>
      </c>
      <c r="E71" t="str">
        <f t="shared" si="27"/>
        <v>Weekend/Holiday Day</v>
      </c>
      <c r="F71">
        <f t="shared" si="23"/>
        <v>3</v>
      </c>
      <c r="L71">
        <f t="shared" si="19"/>
        <v>9</v>
      </c>
      <c r="M71">
        <v>2024</v>
      </c>
      <c r="R71" s="111">
        <f t="shared" si="17"/>
        <v>3</v>
      </c>
      <c r="S71" s="112">
        <f t="shared" si="21"/>
        <v>10</v>
      </c>
      <c r="T71" s="112">
        <v>2</v>
      </c>
      <c r="U71" s="112">
        <v>3</v>
      </c>
      <c r="V71" s="112">
        <v>3</v>
      </c>
      <c r="W71" s="112">
        <v>2</v>
      </c>
      <c r="X71" s="112">
        <v>1</v>
      </c>
      <c r="Y71" s="112">
        <v>4</v>
      </c>
      <c r="Z71" s="112">
        <v>5</v>
      </c>
      <c r="AA71" s="143">
        <v>2</v>
      </c>
      <c r="AB71" s="112">
        <v>3</v>
      </c>
      <c r="AC71" s="112">
        <v>3</v>
      </c>
      <c r="AD71" s="112">
        <v>2</v>
      </c>
      <c r="AE71" s="112">
        <v>1</v>
      </c>
      <c r="AF71" s="112">
        <v>4</v>
      </c>
      <c r="AG71" s="112">
        <v>5</v>
      </c>
      <c r="AH71" s="112">
        <f t="shared" si="18"/>
        <v>3</v>
      </c>
      <c r="AI71" s="114">
        <f t="shared" si="22"/>
        <v>9</v>
      </c>
    </row>
    <row r="72" spans="1:35">
      <c r="A72" s="72">
        <f t="shared" si="24"/>
        <v>43170</v>
      </c>
      <c r="B72" t="str">
        <f t="shared" si="25"/>
        <v>Sun</v>
      </c>
      <c r="C72" s="73">
        <f t="shared" si="26"/>
        <v>70</v>
      </c>
      <c r="D72" s="73">
        <f t="shared" si="20"/>
        <v>3</v>
      </c>
      <c r="E72" t="str">
        <f t="shared" si="27"/>
        <v>Weekend/Holiday Day</v>
      </c>
      <c r="F72">
        <f t="shared" si="23"/>
        <v>3</v>
      </c>
      <c r="L72">
        <f t="shared" si="19"/>
        <v>10</v>
      </c>
      <c r="M72">
        <v>2008</v>
      </c>
      <c r="R72" s="111">
        <f t="shared" si="17"/>
        <v>3</v>
      </c>
      <c r="S72" s="112">
        <f t="shared" si="21"/>
        <v>11</v>
      </c>
      <c r="T72" s="112">
        <v>3</v>
      </c>
      <c r="U72" s="112">
        <v>3</v>
      </c>
      <c r="V72" s="112">
        <v>2</v>
      </c>
      <c r="W72" s="112">
        <v>8</v>
      </c>
      <c r="X72" s="112">
        <v>8</v>
      </c>
      <c r="Y72" s="112">
        <v>5</v>
      </c>
      <c r="Z72" s="112">
        <v>2</v>
      </c>
      <c r="AA72" s="143">
        <v>3</v>
      </c>
      <c r="AB72" s="112">
        <v>3</v>
      </c>
      <c r="AC72" s="112">
        <v>2</v>
      </c>
      <c r="AD72" s="112">
        <v>8</v>
      </c>
      <c r="AE72" s="112">
        <v>8</v>
      </c>
      <c r="AF72" s="112">
        <v>5</v>
      </c>
      <c r="AG72" s="112">
        <v>2</v>
      </c>
      <c r="AH72" s="112">
        <f t="shared" si="18"/>
        <v>3</v>
      </c>
      <c r="AI72" s="114">
        <f t="shared" si="22"/>
        <v>10</v>
      </c>
    </row>
    <row r="73" spans="1:35">
      <c r="A73" s="72">
        <f t="shared" si="24"/>
        <v>43171</v>
      </c>
      <c r="B73" t="str">
        <f t="shared" si="25"/>
        <v>Mon</v>
      </c>
      <c r="C73" s="73">
        <f t="shared" si="26"/>
        <v>71</v>
      </c>
      <c r="D73" s="73">
        <f t="shared" si="20"/>
        <v>2</v>
      </c>
      <c r="E73" t="str">
        <f t="shared" si="27"/>
        <v>Weekday</v>
      </c>
      <c r="F73">
        <f t="shared" si="23"/>
        <v>3</v>
      </c>
      <c r="L73">
        <f t="shared" si="19"/>
        <v>11</v>
      </c>
      <c r="M73">
        <v>2020</v>
      </c>
      <c r="R73" s="111">
        <f t="shared" si="17"/>
        <v>3</v>
      </c>
      <c r="S73" s="112">
        <f t="shared" si="21"/>
        <v>12</v>
      </c>
      <c r="T73" s="112">
        <v>3</v>
      </c>
      <c r="U73" s="112">
        <v>2</v>
      </c>
      <c r="V73" s="112">
        <v>6</v>
      </c>
      <c r="W73" s="112">
        <v>8</v>
      </c>
      <c r="X73" s="112">
        <v>7</v>
      </c>
      <c r="Y73" s="112">
        <v>2</v>
      </c>
      <c r="Z73" s="112">
        <v>3</v>
      </c>
      <c r="AA73" s="143">
        <v>3</v>
      </c>
      <c r="AB73" s="112">
        <v>2</v>
      </c>
      <c r="AC73" s="112">
        <v>6</v>
      </c>
      <c r="AD73" s="112">
        <v>8</v>
      </c>
      <c r="AE73" s="112">
        <v>7</v>
      </c>
      <c r="AF73" s="112">
        <v>2</v>
      </c>
      <c r="AG73" s="112">
        <v>3</v>
      </c>
      <c r="AH73" s="112">
        <f t="shared" si="18"/>
        <v>3</v>
      </c>
      <c r="AI73" s="114">
        <f t="shared" si="22"/>
        <v>11</v>
      </c>
    </row>
    <row r="74" spans="1:35">
      <c r="A74" s="72">
        <f t="shared" si="24"/>
        <v>43172</v>
      </c>
      <c r="B74" t="str">
        <f t="shared" si="25"/>
        <v>Tue</v>
      </c>
      <c r="C74" s="73">
        <f t="shared" si="26"/>
        <v>72</v>
      </c>
      <c r="D74" s="73">
        <f t="shared" si="20"/>
        <v>8</v>
      </c>
      <c r="E74" t="str">
        <f t="shared" si="27"/>
        <v>High Day +1s</v>
      </c>
      <c r="F74">
        <f t="shared" si="23"/>
        <v>3</v>
      </c>
      <c r="L74">
        <f t="shared" si="19"/>
        <v>12</v>
      </c>
      <c r="M74">
        <v>2032</v>
      </c>
      <c r="R74" s="111">
        <f t="shared" si="17"/>
        <v>3</v>
      </c>
      <c r="S74" s="112">
        <f t="shared" si="21"/>
        <v>13</v>
      </c>
      <c r="T74" s="112">
        <v>2</v>
      </c>
      <c r="U74" s="112">
        <v>8</v>
      </c>
      <c r="V74" s="112">
        <v>5</v>
      </c>
      <c r="W74" s="112">
        <v>7</v>
      </c>
      <c r="X74" s="112">
        <v>8</v>
      </c>
      <c r="Y74" s="112">
        <v>3</v>
      </c>
      <c r="Z74" s="112">
        <v>3</v>
      </c>
      <c r="AA74" s="143">
        <v>2</v>
      </c>
      <c r="AB74" s="112">
        <v>8</v>
      </c>
      <c r="AC74" s="112">
        <v>5</v>
      </c>
      <c r="AD74" s="112">
        <v>7</v>
      </c>
      <c r="AE74" s="112">
        <v>8</v>
      </c>
      <c r="AF74" s="112">
        <v>3</v>
      </c>
      <c r="AG74" s="112">
        <v>3</v>
      </c>
      <c r="AH74" s="112">
        <f t="shared" si="18"/>
        <v>3</v>
      </c>
      <c r="AI74" s="114">
        <f t="shared" si="22"/>
        <v>12</v>
      </c>
    </row>
    <row r="75" spans="1:35">
      <c r="A75" s="72">
        <f t="shared" si="24"/>
        <v>43173</v>
      </c>
      <c r="B75" t="str">
        <f t="shared" si="25"/>
        <v>Wed</v>
      </c>
      <c r="C75" s="73">
        <f t="shared" si="26"/>
        <v>73</v>
      </c>
      <c r="D75" s="73">
        <f t="shared" si="20"/>
        <v>8</v>
      </c>
      <c r="E75" t="str">
        <f t="shared" si="27"/>
        <v>High Day +1s</v>
      </c>
      <c r="F75">
        <f t="shared" si="23"/>
        <v>3</v>
      </c>
      <c r="L75">
        <f t="shared" si="19"/>
        <v>13</v>
      </c>
      <c r="M75">
        <v>2016</v>
      </c>
      <c r="R75" s="111">
        <f t="shared" si="17"/>
        <v>3</v>
      </c>
      <c r="S75" s="112">
        <f t="shared" si="21"/>
        <v>14</v>
      </c>
      <c r="T75" s="112">
        <v>8</v>
      </c>
      <c r="U75" s="112">
        <v>8</v>
      </c>
      <c r="V75" s="112">
        <v>6</v>
      </c>
      <c r="W75" s="112">
        <v>8</v>
      </c>
      <c r="X75" s="112">
        <v>3</v>
      </c>
      <c r="Y75" s="112">
        <v>3</v>
      </c>
      <c r="Z75" s="112">
        <v>8</v>
      </c>
      <c r="AA75" s="143">
        <v>6</v>
      </c>
      <c r="AB75" s="112">
        <v>8</v>
      </c>
      <c r="AC75" s="112">
        <v>6</v>
      </c>
      <c r="AD75" s="112">
        <v>8</v>
      </c>
      <c r="AE75" s="112">
        <v>3</v>
      </c>
      <c r="AF75" s="112">
        <v>3</v>
      </c>
      <c r="AG75" s="112">
        <v>2</v>
      </c>
      <c r="AH75" s="112">
        <f t="shared" si="18"/>
        <v>3</v>
      </c>
      <c r="AI75" s="114">
        <f t="shared" si="22"/>
        <v>13</v>
      </c>
    </row>
    <row r="76" spans="1:35">
      <c r="A76" s="72">
        <f t="shared" si="24"/>
        <v>43174</v>
      </c>
      <c r="B76" t="str">
        <f t="shared" si="25"/>
        <v>Thu</v>
      </c>
      <c r="C76" s="73">
        <f t="shared" si="26"/>
        <v>74</v>
      </c>
      <c r="D76" s="73">
        <f t="shared" si="20"/>
        <v>7</v>
      </c>
      <c r="E76" t="str">
        <f t="shared" si="27"/>
        <v>High Day +2s</v>
      </c>
      <c r="F76">
        <f t="shared" si="23"/>
        <v>3</v>
      </c>
      <c r="L76">
        <f t="shared" si="19"/>
        <v>14</v>
      </c>
      <c r="M76">
        <v>2028</v>
      </c>
      <c r="R76" s="111">
        <f t="shared" si="17"/>
        <v>3</v>
      </c>
      <c r="S76" s="112">
        <f t="shared" si="21"/>
        <v>15</v>
      </c>
      <c r="T76" s="112">
        <v>8</v>
      </c>
      <c r="U76" s="112">
        <v>7</v>
      </c>
      <c r="V76" s="112">
        <v>2</v>
      </c>
      <c r="W76" s="112">
        <v>3</v>
      </c>
      <c r="X76" s="112">
        <v>3</v>
      </c>
      <c r="Y76" s="112">
        <v>2</v>
      </c>
      <c r="Z76" s="112">
        <v>8</v>
      </c>
      <c r="AA76" s="143">
        <v>5</v>
      </c>
      <c r="AB76" s="112">
        <v>7</v>
      </c>
      <c r="AC76" s="112">
        <v>2</v>
      </c>
      <c r="AD76" s="112">
        <v>3</v>
      </c>
      <c r="AE76" s="112">
        <v>3</v>
      </c>
      <c r="AF76" s="112">
        <v>2</v>
      </c>
      <c r="AG76" s="112">
        <v>8</v>
      </c>
      <c r="AH76" s="112">
        <f t="shared" si="18"/>
        <v>3</v>
      </c>
      <c r="AI76" s="114">
        <f t="shared" si="22"/>
        <v>14</v>
      </c>
    </row>
    <row r="77" spans="1:35">
      <c r="A77" s="72">
        <f t="shared" si="24"/>
        <v>43175</v>
      </c>
      <c r="B77" t="str">
        <f t="shared" si="25"/>
        <v>Fri</v>
      </c>
      <c r="C77" s="73">
        <f t="shared" si="26"/>
        <v>75</v>
      </c>
      <c r="D77" s="73">
        <f t="shared" si="20"/>
        <v>8</v>
      </c>
      <c r="E77" t="str">
        <f t="shared" si="27"/>
        <v>High Day +1s</v>
      </c>
      <c r="F77">
        <f t="shared" si="23"/>
        <v>3</v>
      </c>
      <c r="R77" s="111">
        <f t="shared" si="17"/>
        <v>3</v>
      </c>
      <c r="S77" s="112">
        <f t="shared" si="21"/>
        <v>16</v>
      </c>
      <c r="T77" s="112">
        <v>7</v>
      </c>
      <c r="U77" s="112">
        <v>8</v>
      </c>
      <c r="V77" s="112">
        <v>3</v>
      </c>
      <c r="W77" s="112">
        <v>3</v>
      </c>
      <c r="X77" s="112">
        <v>2</v>
      </c>
      <c r="Y77" s="112">
        <v>6</v>
      </c>
      <c r="Z77" s="112">
        <v>8</v>
      </c>
      <c r="AA77" s="143">
        <v>6</v>
      </c>
      <c r="AB77" s="112">
        <v>8</v>
      </c>
      <c r="AC77" s="112">
        <v>3</v>
      </c>
      <c r="AD77" s="112">
        <v>3</v>
      </c>
      <c r="AE77" s="112">
        <v>2</v>
      </c>
      <c r="AF77" s="112">
        <v>8</v>
      </c>
      <c r="AG77" s="112">
        <v>8</v>
      </c>
      <c r="AH77" s="112">
        <f t="shared" si="18"/>
        <v>3</v>
      </c>
      <c r="AI77" s="114">
        <f t="shared" si="22"/>
        <v>15</v>
      </c>
    </row>
    <row r="78" spans="1:35">
      <c r="A78" s="72">
        <f t="shared" si="24"/>
        <v>43176</v>
      </c>
      <c r="B78" t="str">
        <f t="shared" si="25"/>
        <v>Sat</v>
      </c>
      <c r="C78" s="73">
        <f t="shared" si="26"/>
        <v>76</v>
      </c>
      <c r="D78" s="73">
        <f t="shared" si="20"/>
        <v>3</v>
      </c>
      <c r="E78" t="str">
        <f t="shared" si="27"/>
        <v>Weekend/Holiday Day</v>
      </c>
      <c r="F78">
        <f t="shared" si="23"/>
        <v>3</v>
      </c>
      <c r="R78" s="111">
        <f t="shared" si="17"/>
        <v>3</v>
      </c>
      <c r="S78" s="112">
        <f t="shared" si="21"/>
        <v>17</v>
      </c>
      <c r="T78" s="112">
        <v>8</v>
      </c>
      <c r="U78" s="112">
        <v>3</v>
      </c>
      <c r="V78" s="112">
        <v>3</v>
      </c>
      <c r="W78" s="112">
        <v>5</v>
      </c>
      <c r="X78" s="112">
        <v>6</v>
      </c>
      <c r="Y78" s="112">
        <v>5</v>
      </c>
      <c r="Z78" s="112">
        <v>7</v>
      </c>
      <c r="AA78" s="143">
        <v>2</v>
      </c>
      <c r="AB78" s="112">
        <v>3</v>
      </c>
      <c r="AC78" s="112">
        <v>3</v>
      </c>
      <c r="AD78" s="112">
        <v>2</v>
      </c>
      <c r="AE78" s="112">
        <v>6</v>
      </c>
      <c r="AF78" s="112">
        <v>8</v>
      </c>
      <c r="AG78" s="112">
        <v>7</v>
      </c>
      <c r="AH78" s="112">
        <f t="shared" si="18"/>
        <v>3</v>
      </c>
      <c r="AI78" s="114">
        <f t="shared" si="22"/>
        <v>16</v>
      </c>
    </row>
    <row r="79" spans="1:35">
      <c r="A79" s="72">
        <f t="shared" si="24"/>
        <v>43177</v>
      </c>
      <c r="B79" t="str">
        <f t="shared" si="25"/>
        <v>Sun</v>
      </c>
      <c r="C79" s="73">
        <f t="shared" si="26"/>
        <v>77</v>
      </c>
      <c r="D79" s="73">
        <f t="shared" si="20"/>
        <v>3</v>
      </c>
      <c r="E79" t="str">
        <f t="shared" si="27"/>
        <v>Weekend/Holiday Day</v>
      </c>
      <c r="F79">
        <f t="shared" si="23"/>
        <v>3</v>
      </c>
      <c r="R79" s="111">
        <f t="shared" si="17"/>
        <v>3</v>
      </c>
      <c r="S79" s="112">
        <f t="shared" si="21"/>
        <v>18</v>
      </c>
      <c r="T79" s="112">
        <v>3</v>
      </c>
      <c r="U79" s="112">
        <v>3</v>
      </c>
      <c r="V79" s="112">
        <v>8</v>
      </c>
      <c r="W79" s="112">
        <v>6</v>
      </c>
      <c r="X79" s="112">
        <v>4</v>
      </c>
      <c r="Y79" s="112">
        <v>2</v>
      </c>
      <c r="Z79" s="112">
        <v>8</v>
      </c>
      <c r="AA79" s="143">
        <v>3</v>
      </c>
      <c r="AB79" s="112">
        <v>3</v>
      </c>
      <c r="AC79" s="112">
        <v>8</v>
      </c>
      <c r="AD79" s="112">
        <v>6</v>
      </c>
      <c r="AE79" s="112">
        <v>4</v>
      </c>
      <c r="AF79" s="112">
        <v>7</v>
      </c>
      <c r="AG79" s="112">
        <v>8</v>
      </c>
      <c r="AH79" s="112">
        <f t="shared" si="18"/>
        <v>3</v>
      </c>
      <c r="AI79" s="114">
        <f t="shared" si="22"/>
        <v>17</v>
      </c>
    </row>
    <row r="80" spans="1:35">
      <c r="A80" s="72">
        <f t="shared" si="24"/>
        <v>43178</v>
      </c>
      <c r="B80" t="str">
        <f t="shared" si="25"/>
        <v>Mon</v>
      </c>
      <c r="C80" s="73">
        <f t="shared" si="26"/>
        <v>78</v>
      </c>
      <c r="D80" s="73">
        <f t="shared" si="20"/>
        <v>2</v>
      </c>
      <c r="E80" t="str">
        <f t="shared" si="27"/>
        <v>Weekday</v>
      </c>
      <c r="F80">
        <f t="shared" si="23"/>
        <v>3</v>
      </c>
      <c r="R80" s="111">
        <f t="shared" si="17"/>
        <v>3</v>
      </c>
      <c r="S80" s="112">
        <f t="shared" si="21"/>
        <v>19</v>
      </c>
      <c r="T80" s="112">
        <v>3</v>
      </c>
      <c r="U80" s="112">
        <v>2</v>
      </c>
      <c r="V80" s="112">
        <v>8</v>
      </c>
      <c r="W80" s="112">
        <v>4</v>
      </c>
      <c r="X80" s="112">
        <v>5</v>
      </c>
      <c r="Y80" s="112">
        <v>8</v>
      </c>
      <c r="Z80" s="112">
        <v>3</v>
      </c>
      <c r="AA80" s="143">
        <v>3</v>
      </c>
      <c r="AB80" s="112">
        <v>2</v>
      </c>
      <c r="AC80" s="112">
        <v>8</v>
      </c>
      <c r="AD80" s="112">
        <v>4</v>
      </c>
      <c r="AE80" s="112">
        <v>5</v>
      </c>
      <c r="AF80" s="112">
        <v>8</v>
      </c>
      <c r="AG80" s="112">
        <v>3</v>
      </c>
      <c r="AH80" s="112">
        <f t="shared" si="18"/>
        <v>3</v>
      </c>
      <c r="AI80" s="114">
        <f t="shared" si="22"/>
        <v>18</v>
      </c>
    </row>
    <row r="81" spans="1:35">
      <c r="A81" s="72">
        <f t="shared" si="24"/>
        <v>43179</v>
      </c>
      <c r="B81" t="str">
        <f t="shared" si="25"/>
        <v>Tue</v>
      </c>
      <c r="C81" s="73">
        <f t="shared" si="26"/>
        <v>79</v>
      </c>
      <c r="D81" s="73">
        <f t="shared" si="20"/>
        <v>6</v>
      </c>
      <c r="E81" t="str">
        <f t="shared" si="27"/>
        <v>Low Day -1s</v>
      </c>
      <c r="F81">
        <f t="shared" si="23"/>
        <v>3</v>
      </c>
      <c r="R81" s="111">
        <f t="shared" si="17"/>
        <v>3</v>
      </c>
      <c r="S81" s="112">
        <f t="shared" si="21"/>
        <v>20</v>
      </c>
      <c r="T81" s="112">
        <v>2</v>
      </c>
      <c r="U81" s="112">
        <v>6</v>
      </c>
      <c r="V81" s="112">
        <v>8</v>
      </c>
      <c r="W81" s="112">
        <v>2</v>
      </c>
      <c r="X81" s="112">
        <v>2</v>
      </c>
      <c r="Y81" s="112">
        <v>3</v>
      </c>
      <c r="Z81" s="112">
        <v>3</v>
      </c>
      <c r="AA81" s="143">
        <v>8</v>
      </c>
      <c r="AB81" s="112">
        <v>6</v>
      </c>
      <c r="AC81" s="112">
        <v>8</v>
      </c>
      <c r="AD81" s="112">
        <v>5</v>
      </c>
      <c r="AE81" s="112">
        <v>2</v>
      </c>
      <c r="AF81" s="112">
        <v>3</v>
      </c>
      <c r="AG81" s="112">
        <v>3</v>
      </c>
      <c r="AH81" s="112">
        <f t="shared" si="18"/>
        <v>3</v>
      </c>
      <c r="AI81" s="114">
        <f t="shared" si="22"/>
        <v>19</v>
      </c>
    </row>
    <row r="82" spans="1:35">
      <c r="A82" s="72">
        <f t="shared" si="24"/>
        <v>43180</v>
      </c>
      <c r="B82" t="str">
        <f t="shared" si="25"/>
        <v>Wed</v>
      </c>
      <c r="C82" s="73">
        <f t="shared" si="26"/>
        <v>80</v>
      </c>
      <c r="D82" s="73">
        <f t="shared" si="20"/>
        <v>5</v>
      </c>
      <c r="E82" t="str">
        <f t="shared" si="27"/>
        <v>Low Day -2s</v>
      </c>
      <c r="F82">
        <f t="shared" si="23"/>
        <v>3</v>
      </c>
      <c r="R82" s="111">
        <f t="shared" si="17"/>
        <v>3</v>
      </c>
      <c r="S82" s="112">
        <f t="shared" si="21"/>
        <v>21</v>
      </c>
      <c r="T82" s="112">
        <v>6</v>
      </c>
      <c r="U82" s="112">
        <v>5</v>
      </c>
      <c r="V82" s="112">
        <v>7</v>
      </c>
      <c r="W82" s="112">
        <v>1</v>
      </c>
      <c r="X82" s="112">
        <v>3</v>
      </c>
      <c r="Y82" s="112">
        <v>3</v>
      </c>
      <c r="Z82" s="112">
        <v>2</v>
      </c>
      <c r="AA82" s="143">
        <v>8</v>
      </c>
      <c r="AB82" s="112">
        <v>5</v>
      </c>
      <c r="AC82" s="112">
        <v>7</v>
      </c>
      <c r="AD82" s="112">
        <v>2</v>
      </c>
      <c r="AE82" s="112">
        <v>3</v>
      </c>
      <c r="AF82" s="112">
        <v>3</v>
      </c>
      <c r="AG82" s="112">
        <v>2</v>
      </c>
      <c r="AH82" s="112">
        <f t="shared" si="18"/>
        <v>3</v>
      </c>
      <c r="AI82" s="114">
        <f t="shared" si="22"/>
        <v>20</v>
      </c>
    </row>
    <row r="83" spans="1:35">
      <c r="A83" s="72">
        <f t="shared" si="24"/>
        <v>43181</v>
      </c>
      <c r="B83" t="str">
        <f t="shared" si="25"/>
        <v>Thu</v>
      </c>
      <c r="C83" s="73">
        <f t="shared" si="26"/>
        <v>81</v>
      </c>
      <c r="D83" s="73">
        <f t="shared" si="20"/>
        <v>6</v>
      </c>
      <c r="E83" t="str">
        <f t="shared" si="27"/>
        <v>Low Day -1s</v>
      </c>
      <c r="F83">
        <f t="shared" si="23"/>
        <v>3</v>
      </c>
      <c r="R83" s="111">
        <f t="shared" si="17"/>
        <v>3</v>
      </c>
      <c r="S83" s="112">
        <f t="shared" si="21"/>
        <v>22</v>
      </c>
      <c r="T83" s="112">
        <v>5</v>
      </c>
      <c r="U83" s="112">
        <v>6</v>
      </c>
      <c r="V83" s="112">
        <v>1</v>
      </c>
      <c r="W83" s="112">
        <v>3</v>
      </c>
      <c r="X83" s="112">
        <v>3</v>
      </c>
      <c r="Y83" s="112">
        <v>2</v>
      </c>
      <c r="Z83" s="112">
        <v>6</v>
      </c>
      <c r="AA83" s="143">
        <v>8</v>
      </c>
      <c r="AB83" s="112">
        <v>6</v>
      </c>
      <c r="AC83" s="112">
        <v>1</v>
      </c>
      <c r="AD83" s="112">
        <v>3</v>
      </c>
      <c r="AE83" s="112">
        <v>3</v>
      </c>
      <c r="AF83" s="112">
        <v>2</v>
      </c>
      <c r="AG83" s="112">
        <v>6</v>
      </c>
      <c r="AH83" s="112">
        <f t="shared" si="18"/>
        <v>3</v>
      </c>
      <c r="AI83" s="114">
        <f t="shared" si="22"/>
        <v>21</v>
      </c>
    </row>
    <row r="84" spans="1:35">
      <c r="A84" s="72">
        <f t="shared" si="24"/>
        <v>43182</v>
      </c>
      <c r="B84" t="str">
        <f t="shared" si="25"/>
        <v>Fri</v>
      </c>
      <c r="C84" s="73">
        <f t="shared" si="26"/>
        <v>82</v>
      </c>
      <c r="D84" s="73">
        <f t="shared" si="20"/>
        <v>1</v>
      </c>
      <c r="E84" t="str">
        <f t="shared" si="27"/>
        <v>Peak Day</v>
      </c>
      <c r="F84">
        <f t="shared" si="23"/>
        <v>3</v>
      </c>
      <c r="R84" s="111">
        <f t="shared" si="17"/>
        <v>3</v>
      </c>
      <c r="S84" s="112">
        <f t="shared" si="21"/>
        <v>23</v>
      </c>
      <c r="T84" s="112">
        <v>2</v>
      </c>
      <c r="U84" s="112">
        <v>1</v>
      </c>
      <c r="V84" s="112">
        <v>3</v>
      </c>
      <c r="W84" s="112">
        <v>3</v>
      </c>
      <c r="X84" s="112">
        <v>6</v>
      </c>
      <c r="Y84" s="112">
        <v>8</v>
      </c>
      <c r="Z84" s="112">
        <v>5</v>
      </c>
      <c r="AA84" s="143">
        <v>7</v>
      </c>
      <c r="AB84" s="112">
        <v>1</v>
      </c>
      <c r="AC84" s="112">
        <v>3</v>
      </c>
      <c r="AD84" s="112">
        <v>3</v>
      </c>
      <c r="AE84" s="112">
        <v>6</v>
      </c>
      <c r="AF84" s="112">
        <v>6</v>
      </c>
      <c r="AG84" s="112">
        <v>5</v>
      </c>
      <c r="AH84" s="112">
        <f t="shared" si="18"/>
        <v>3</v>
      </c>
      <c r="AI84" s="114">
        <f t="shared" si="22"/>
        <v>22</v>
      </c>
    </row>
    <row r="85" spans="1:35">
      <c r="A85" s="72">
        <f t="shared" si="24"/>
        <v>43183</v>
      </c>
      <c r="B85" t="str">
        <f t="shared" si="25"/>
        <v>Sat</v>
      </c>
      <c r="C85" s="73">
        <f t="shared" si="26"/>
        <v>83</v>
      </c>
      <c r="D85" s="73">
        <f t="shared" si="20"/>
        <v>3</v>
      </c>
      <c r="E85" t="str">
        <f t="shared" si="27"/>
        <v>Weekend/Holiday Day</v>
      </c>
      <c r="F85">
        <f t="shared" si="23"/>
        <v>3</v>
      </c>
      <c r="R85" s="111">
        <f t="shared" si="17"/>
        <v>3</v>
      </c>
      <c r="S85" s="112">
        <f t="shared" si="21"/>
        <v>24</v>
      </c>
      <c r="T85" s="112">
        <v>2</v>
      </c>
      <c r="U85" s="112">
        <v>3</v>
      </c>
      <c r="V85" s="112">
        <v>3</v>
      </c>
      <c r="W85" s="112">
        <v>6</v>
      </c>
      <c r="X85" s="112">
        <v>6</v>
      </c>
      <c r="Y85" s="112">
        <v>8</v>
      </c>
      <c r="Z85" s="112">
        <v>2</v>
      </c>
      <c r="AA85" s="143">
        <v>1</v>
      </c>
      <c r="AB85" s="112">
        <v>3</v>
      </c>
      <c r="AC85" s="112">
        <v>3</v>
      </c>
      <c r="AD85" s="112">
        <v>6</v>
      </c>
      <c r="AE85" s="112">
        <v>6</v>
      </c>
      <c r="AF85" s="112">
        <v>5</v>
      </c>
      <c r="AG85" s="112">
        <v>2</v>
      </c>
      <c r="AH85" s="112">
        <f t="shared" si="18"/>
        <v>3</v>
      </c>
      <c r="AI85" s="114">
        <f t="shared" si="22"/>
        <v>23</v>
      </c>
    </row>
    <row r="86" spans="1:35">
      <c r="A86" s="72">
        <f t="shared" si="24"/>
        <v>43184</v>
      </c>
      <c r="B86" t="str">
        <f t="shared" si="25"/>
        <v>Sun</v>
      </c>
      <c r="C86" s="73">
        <f t="shared" si="26"/>
        <v>84</v>
      </c>
      <c r="D86" s="73">
        <f t="shared" si="20"/>
        <v>3</v>
      </c>
      <c r="E86" t="str">
        <f t="shared" si="27"/>
        <v>Weekend/Holiday Day</v>
      </c>
      <c r="F86">
        <f t="shared" si="23"/>
        <v>3</v>
      </c>
      <c r="R86" s="111">
        <f t="shared" si="17"/>
        <v>3</v>
      </c>
      <c r="S86" s="112">
        <f t="shared" si="21"/>
        <v>25</v>
      </c>
      <c r="T86" s="112">
        <v>3</v>
      </c>
      <c r="U86" s="112">
        <v>3</v>
      </c>
      <c r="V86" s="112">
        <v>6</v>
      </c>
      <c r="W86" s="112">
        <v>6</v>
      </c>
      <c r="X86" s="112">
        <v>2</v>
      </c>
      <c r="Y86" s="112">
        <v>7</v>
      </c>
      <c r="Z86" s="112">
        <v>1</v>
      </c>
      <c r="AA86" s="143">
        <v>3</v>
      </c>
      <c r="AB86" s="112">
        <v>3</v>
      </c>
      <c r="AC86" s="112">
        <v>6</v>
      </c>
      <c r="AD86" s="112">
        <v>6</v>
      </c>
      <c r="AE86" s="112">
        <v>2</v>
      </c>
      <c r="AF86" s="112">
        <v>8</v>
      </c>
      <c r="AG86" s="112">
        <v>2</v>
      </c>
      <c r="AH86" s="112">
        <f t="shared" si="18"/>
        <v>3</v>
      </c>
      <c r="AI86" s="114">
        <f t="shared" si="22"/>
        <v>24</v>
      </c>
    </row>
    <row r="87" spans="1:35">
      <c r="A87" s="72">
        <f t="shared" si="24"/>
        <v>43185</v>
      </c>
      <c r="B87" t="str">
        <f t="shared" si="25"/>
        <v>Mon</v>
      </c>
      <c r="C87" s="73">
        <f t="shared" si="26"/>
        <v>85</v>
      </c>
      <c r="D87" s="73">
        <f t="shared" si="20"/>
        <v>7</v>
      </c>
      <c r="E87" t="str">
        <f t="shared" si="27"/>
        <v>High Day +2s</v>
      </c>
      <c r="F87">
        <f t="shared" si="23"/>
        <v>3</v>
      </c>
      <c r="R87" s="111">
        <f t="shared" si="17"/>
        <v>3</v>
      </c>
      <c r="S87" s="112">
        <f t="shared" si="21"/>
        <v>26</v>
      </c>
      <c r="T87" s="112">
        <v>3</v>
      </c>
      <c r="U87" s="112">
        <v>7</v>
      </c>
      <c r="V87" s="112">
        <v>2</v>
      </c>
      <c r="W87" s="112">
        <v>2</v>
      </c>
      <c r="X87" s="112">
        <v>8</v>
      </c>
      <c r="Y87" s="112">
        <v>1</v>
      </c>
      <c r="Z87" s="112">
        <v>3</v>
      </c>
      <c r="AA87" s="143">
        <v>3</v>
      </c>
      <c r="AB87" s="112">
        <v>6</v>
      </c>
      <c r="AC87" s="112">
        <v>2</v>
      </c>
      <c r="AD87" s="112">
        <v>2</v>
      </c>
      <c r="AE87" s="112">
        <v>8</v>
      </c>
      <c r="AF87" s="112">
        <v>1</v>
      </c>
      <c r="AG87" s="112">
        <v>3</v>
      </c>
      <c r="AH87" s="112">
        <f t="shared" si="18"/>
        <v>3</v>
      </c>
      <c r="AI87" s="114">
        <f t="shared" si="22"/>
        <v>25</v>
      </c>
    </row>
    <row r="88" spans="1:35">
      <c r="A88" s="72">
        <f t="shared" si="24"/>
        <v>43186</v>
      </c>
      <c r="B88" t="str">
        <f t="shared" si="25"/>
        <v>Tue</v>
      </c>
      <c r="C88" s="73">
        <f t="shared" si="26"/>
        <v>86</v>
      </c>
      <c r="D88" s="73">
        <f t="shared" si="20"/>
        <v>8</v>
      </c>
      <c r="E88" t="str">
        <f t="shared" si="27"/>
        <v>High Day +1s</v>
      </c>
      <c r="F88">
        <f t="shared" si="23"/>
        <v>3</v>
      </c>
      <c r="R88" s="111">
        <f t="shared" si="17"/>
        <v>3</v>
      </c>
      <c r="S88" s="112">
        <f t="shared" si="21"/>
        <v>27</v>
      </c>
      <c r="T88" s="112">
        <v>8</v>
      </c>
      <c r="U88" s="112">
        <v>8</v>
      </c>
      <c r="V88" s="112">
        <v>7</v>
      </c>
      <c r="W88" s="112">
        <v>8</v>
      </c>
      <c r="X88" s="112">
        <v>2</v>
      </c>
      <c r="Y88" s="112">
        <v>3</v>
      </c>
      <c r="Z88" s="112">
        <v>3</v>
      </c>
      <c r="AA88" s="143">
        <v>7</v>
      </c>
      <c r="AB88" s="112">
        <v>2</v>
      </c>
      <c r="AC88" s="112">
        <v>7</v>
      </c>
      <c r="AD88" s="112">
        <v>8</v>
      </c>
      <c r="AE88" s="112">
        <v>2</v>
      </c>
      <c r="AF88" s="112">
        <v>3</v>
      </c>
      <c r="AG88" s="112">
        <v>3</v>
      </c>
      <c r="AH88" s="112">
        <f t="shared" si="18"/>
        <v>3</v>
      </c>
      <c r="AI88" s="114">
        <f t="shared" si="22"/>
        <v>26</v>
      </c>
    </row>
    <row r="89" spans="1:35">
      <c r="A89" s="72">
        <f t="shared" si="24"/>
        <v>43187</v>
      </c>
      <c r="B89" t="str">
        <f t="shared" si="25"/>
        <v>Wed</v>
      </c>
      <c r="C89" s="73">
        <f t="shared" si="26"/>
        <v>87</v>
      </c>
      <c r="D89" s="73">
        <f t="shared" si="20"/>
        <v>2</v>
      </c>
      <c r="E89" t="str">
        <f t="shared" si="27"/>
        <v>Weekday</v>
      </c>
      <c r="F89">
        <f t="shared" si="23"/>
        <v>3</v>
      </c>
      <c r="R89" s="111">
        <f t="shared" si="17"/>
        <v>3</v>
      </c>
      <c r="S89" s="112">
        <f t="shared" si="21"/>
        <v>28</v>
      </c>
      <c r="T89" s="112">
        <v>7</v>
      </c>
      <c r="U89" s="112">
        <v>2</v>
      </c>
      <c r="V89" s="112">
        <v>2</v>
      </c>
      <c r="W89" s="112">
        <v>2</v>
      </c>
      <c r="X89" s="112">
        <v>3</v>
      </c>
      <c r="Y89" s="112">
        <v>3</v>
      </c>
      <c r="Z89" s="112">
        <v>7</v>
      </c>
      <c r="AA89" s="143">
        <v>8</v>
      </c>
      <c r="AB89" s="112">
        <v>7</v>
      </c>
      <c r="AC89" s="112">
        <v>2</v>
      </c>
      <c r="AD89" s="112">
        <v>1</v>
      </c>
      <c r="AE89" s="112">
        <v>3</v>
      </c>
      <c r="AF89" s="112">
        <v>3</v>
      </c>
      <c r="AG89" s="112">
        <v>8</v>
      </c>
      <c r="AH89" s="112">
        <f t="shared" si="18"/>
        <v>3</v>
      </c>
      <c r="AI89" s="114">
        <f t="shared" si="22"/>
        <v>27</v>
      </c>
    </row>
    <row r="90" spans="1:35">
      <c r="A90" s="72">
        <f t="shared" si="24"/>
        <v>43188</v>
      </c>
      <c r="B90" t="str">
        <f t="shared" si="25"/>
        <v>Thu</v>
      </c>
      <c r="C90" s="73">
        <f t="shared" si="26"/>
        <v>88</v>
      </c>
      <c r="D90" s="73">
        <f t="shared" si="20"/>
        <v>2</v>
      </c>
      <c r="E90" t="str">
        <f t="shared" si="27"/>
        <v>Weekday</v>
      </c>
      <c r="F90">
        <f t="shared" si="23"/>
        <v>3</v>
      </c>
      <c r="R90" s="111">
        <f t="shared" si="17"/>
        <v>3</v>
      </c>
      <c r="S90" s="112">
        <f t="shared" si="21"/>
        <v>29</v>
      </c>
      <c r="T90" s="112">
        <v>2</v>
      </c>
      <c r="U90" s="112">
        <v>2</v>
      </c>
      <c r="V90" s="112">
        <v>2</v>
      </c>
      <c r="W90" s="112">
        <v>3</v>
      </c>
      <c r="X90" s="112">
        <v>3</v>
      </c>
      <c r="Y90" s="112">
        <v>2</v>
      </c>
      <c r="Z90" s="112">
        <v>2</v>
      </c>
      <c r="AA90" s="143">
        <v>2</v>
      </c>
      <c r="AB90" s="112">
        <v>2</v>
      </c>
      <c r="AC90" s="112">
        <v>2</v>
      </c>
      <c r="AD90" s="112">
        <v>3</v>
      </c>
      <c r="AE90" s="112">
        <v>3</v>
      </c>
      <c r="AF90" s="112">
        <v>7</v>
      </c>
      <c r="AG90" s="112">
        <v>7</v>
      </c>
      <c r="AH90" s="112">
        <f t="shared" si="18"/>
        <v>3</v>
      </c>
      <c r="AI90" s="114">
        <f t="shared" si="22"/>
        <v>28</v>
      </c>
    </row>
    <row r="91" spans="1:35">
      <c r="A91" s="72">
        <f t="shared" si="24"/>
        <v>43189</v>
      </c>
      <c r="B91" t="str">
        <f t="shared" si="25"/>
        <v>Fri</v>
      </c>
      <c r="C91" s="73">
        <f t="shared" si="26"/>
        <v>89</v>
      </c>
      <c r="D91" s="73">
        <f t="shared" si="20"/>
        <v>2</v>
      </c>
      <c r="E91" t="str">
        <f t="shared" si="27"/>
        <v>Weekday</v>
      </c>
      <c r="F91">
        <f t="shared" si="23"/>
        <v>3</v>
      </c>
      <c r="R91" s="111">
        <f t="shared" si="17"/>
        <v>3</v>
      </c>
      <c r="S91" s="112">
        <f t="shared" si="21"/>
        <v>30</v>
      </c>
      <c r="T91" s="112">
        <v>2</v>
      </c>
      <c r="U91" s="112">
        <v>2</v>
      </c>
      <c r="V91" s="112">
        <v>3</v>
      </c>
      <c r="W91" s="112">
        <v>3</v>
      </c>
      <c r="X91" s="112">
        <v>2</v>
      </c>
      <c r="Y91" s="112">
        <v>2</v>
      </c>
      <c r="Z91" s="112">
        <v>2</v>
      </c>
      <c r="AA91" s="143">
        <v>2</v>
      </c>
      <c r="AB91" s="112">
        <v>2</v>
      </c>
      <c r="AC91" s="112">
        <v>3</v>
      </c>
      <c r="AD91" s="112">
        <v>3</v>
      </c>
      <c r="AE91" s="112">
        <v>2</v>
      </c>
      <c r="AF91" s="112">
        <v>2</v>
      </c>
      <c r="AG91" s="112">
        <v>2</v>
      </c>
      <c r="AH91" s="112">
        <f t="shared" si="18"/>
        <v>3</v>
      </c>
      <c r="AI91" s="114">
        <f t="shared" si="22"/>
        <v>29</v>
      </c>
    </row>
    <row r="92" spans="1:35">
      <c r="A92" s="72">
        <f t="shared" si="24"/>
        <v>43190</v>
      </c>
      <c r="B92" t="str">
        <f t="shared" si="25"/>
        <v>Sat</v>
      </c>
      <c r="C92" s="73">
        <f t="shared" si="26"/>
        <v>90</v>
      </c>
      <c r="D92" s="73">
        <f t="shared" si="20"/>
        <v>3</v>
      </c>
      <c r="E92" t="str">
        <f t="shared" si="27"/>
        <v>Weekend/Holiday Day</v>
      </c>
      <c r="F92">
        <f t="shared" si="23"/>
        <v>3</v>
      </c>
      <c r="R92" s="111">
        <f t="shared" si="17"/>
        <v>3</v>
      </c>
      <c r="S92" s="112">
        <f t="shared" si="21"/>
        <v>31</v>
      </c>
      <c r="T92" s="112">
        <v>2</v>
      </c>
      <c r="U92" s="112">
        <v>3</v>
      </c>
      <c r="V92" s="112">
        <v>3</v>
      </c>
      <c r="W92" s="112">
        <v>2</v>
      </c>
      <c r="X92" s="112">
        <v>2</v>
      </c>
      <c r="Y92" s="112">
        <v>2</v>
      </c>
      <c r="Z92" s="112">
        <v>2</v>
      </c>
      <c r="AA92" s="143">
        <v>2</v>
      </c>
      <c r="AB92" s="112">
        <v>3</v>
      </c>
      <c r="AC92" s="112">
        <v>3</v>
      </c>
      <c r="AD92" s="112">
        <v>2</v>
      </c>
      <c r="AE92" s="112">
        <v>2</v>
      </c>
      <c r="AF92" s="112">
        <v>2</v>
      </c>
      <c r="AG92" s="112">
        <v>2</v>
      </c>
      <c r="AH92" s="112">
        <f t="shared" si="18"/>
        <v>3</v>
      </c>
      <c r="AI92" s="114">
        <f t="shared" si="22"/>
        <v>30</v>
      </c>
    </row>
    <row r="93" spans="1:35">
      <c r="A93" s="72">
        <f t="shared" si="24"/>
        <v>43191</v>
      </c>
      <c r="B93" t="str">
        <f t="shared" si="25"/>
        <v>Sun</v>
      </c>
      <c r="C93" s="73">
        <f t="shared" si="26"/>
        <v>91</v>
      </c>
      <c r="D93" s="73">
        <f t="shared" si="20"/>
        <v>3</v>
      </c>
      <c r="E93" t="str">
        <f t="shared" si="27"/>
        <v>Weekend/Holiday Day</v>
      </c>
      <c r="F93">
        <f t="shared" si="23"/>
        <v>4</v>
      </c>
      <c r="R93" s="111">
        <v>4</v>
      </c>
      <c r="S93" s="112">
        <f t="shared" si="21"/>
        <v>1</v>
      </c>
      <c r="T93" s="112">
        <v>3</v>
      </c>
      <c r="U93" s="112">
        <v>3</v>
      </c>
      <c r="V93" s="112">
        <v>8</v>
      </c>
      <c r="W93" s="112">
        <v>2</v>
      </c>
      <c r="X93" s="112">
        <v>2</v>
      </c>
      <c r="Y93" s="112">
        <v>2</v>
      </c>
      <c r="Z93" s="112">
        <v>8</v>
      </c>
      <c r="AA93" s="143">
        <v>3</v>
      </c>
      <c r="AB93" s="112">
        <v>3</v>
      </c>
      <c r="AC93" s="112">
        <v>8</v>
      </c>
      <c r="AD93" s="112">
        <v>2</v>
      </c>
      <c r="AE93" s="112">
        <v>2</v>
      </c>
      <c r="AF93" s="112">
        <v>2</v>
      </c>
      <c r="AG93" s="112">
        <v>2</v>
      </c>
      <c r="AH93" s="112">
        <f t="shared" si="18"/>
        <v>3</v>
      </c>
      <c r="AI93" s="114">
        <f t="shared" si="22"/>
        <v>31</v>
      </c>
    </row>
    <row r="94" spans="1:35">
      <c r="A94" s="72">
        <f t="shared" si="24"/>
        <v>43192</v>
      </c>
      <c r="B94" t="str">
        <f t="shared" si="25"/>
        <v>Mon</v>
      </c>
      <c r="C94" s="73">
        <f t="shared" si="26"/>
        <v>92</v>
      </c>
      <c r="D94" s="73">
        <f t="shared" si="20"/>
        <v>2</v>
      </c>
      <c r="E94" t="str">
        <f t="shared" si="27"/>
        <v>Weekday</v>
      </c>
      <c r="F94">
        <f t="shared" si="23"/>
        <v>4</v>
      </c>
      <c r="R94" s="111">
        <f t="shared" ref="R94:R122" si="28">R93</f>
        <v>4</v>
      </c>
      <c r="S94" s="112">
        <f t="shared" si="21"/>
        <v>2</v>
      </c>
      <c r="T94" s="112">
        <v>3</v>
      </c>
      <c r="U94" s="112">
        <v>2</v>
      </c>
      <c r="V94" s="112">
        <v>7</v>
      </c>
      <c r="W94" s="112">
        <v>2</v>
      </c>
      <c r="X94" s="112">
        <v>6</v>
      </c>
      <c r="Y94" s="112">
        <v>6</v>
      </c>
      <c r="Z94" s="112">
        <v>3</v>
      </c>
      <c r="AA94" s="143">
        <v>3</v>
      </c>
      <c r="AB94" s="112">
        <v>8</v>
      </c>
      <c r="AC94" s="112">
        <v>7</v>
      </c>
      <c r="AD94" s="112">
        <v>2</v>
      </c>
      <c r="AE94" s="112">
        <v>6</v>
      </c>
      <c r="AF94" s="112">
        <v>8</v>
      </c>
      <c r="AG94" s="112">
        <v>3</v>
      </c>
      <c r="AH94" s="112">
        <f t="shared" si="18"/>
        <v>4</v>
      </c>
      <c r="AI94" s="114">
        <f t="shared" si="22"/>
        <v>1</v>
      </c>
    </row>
    <row r="95" spans="1:35">
      <c r="A95" s="72">
        <f t="shared" si="24"/>
        <v>43193</v>
      </c>
      <c r="B95" t="str">
        <f t="shared" si="25"/>
        <v>Tue</v>
      </c>
      <c r="C95" s="73">
        <f t="shared" si="26"/>
        <v>93</v>
      </c>
      <c r="D95" s="73">
        <f t="shared" si="20"/>
        <v>6</v>
      </c>
      <c r="E95" t="str">
        <f t="shared" si="27"/>
        <v>Low Day -1s</v>
      </c>
      <c r="F95">
        <f t="shared" si="23"/>
        <v>4</v>
      </c>
      <c r="R95" s="111">
        <f t="shared" si="28"/>
        <v>4</v>
      </c>
      <c r="S95" s="112">
        <f t="shared" si="21"/>
        <v>3</v>
      </c>
      <c r="T95" s="112">
        <v>2</v>
      </c>
      <c r="U95" s="112">
        <v>6</v>
      </c>
      <c r="V95" s="112">
        <v>2</v>
      </c>
      <c r="W95" s="112">
        <v>2</v>
      </c>
      <c r="X95" s="112">
        <v>6</v>
      </c>
      <c r="Y95" s="112">
        <v>3</v>
      </c>
      <c r="Z95" s="112">
        <v>3</v>
      </c>
      <c r="AA95" s="143">
        <v>2</v>
      </c>
      <c r="AB95" s="112">
        <v>7</v>
      </c>
      <c r="AC95" s="112">
        <v>2</v>
      </c>
      <c r="AD95" s="112">
        <v>6</v>
      </c>
      <c r="AE95" s="112">
        <v>6</v>
      </c>
      <c r="AF95" s="112">
        <v>3</v>
      </c>
      <c r="AG95" s="112">
        <v>3</v>
      </c>
      <c r="AH95" s="112">
        <f t="shared" si="18"/>
        <v>4</v>
      </c>
      <c r="AI95" s="114">
        <f t="shared" si="22"/>
        <v>2</v>
      </c>
    </row>
    <row r="96" spans="1:35">
      <c r="A96" s="72">
        <f t="shared" si="24"/>
        <v>43194</v>
      </c>
      <c r="B96" t="str">
        <f t="shared" si="25"/>
        <v>Wed</v>
      </c>
      <c r="C96" s="73">
        <f t="shared" si="26"/>
        <v>94</v>
      </c>
      <c r="D96" s="73">
        <f t="shared" si="20"/>
        <v>5</v>
      </c>
      <c r="E96" t="str">
        <f t="shared" si="27"/>
        <v>Low Day -2s</v>
      </c>
      <c r="F96">
        <f t="shared" si="23"/>
        <v>4</v>
      </c>
      <c r="R96" s="111">
        <f t="shared" si="28"/>
        <v>4</v>
      </c>
      <c r="S96" s="112">
        <f t="shared" si="21"/>
        <v>4</v>
      </c>
      <c r="T96" s="112">
        <v>6</v>
      </c>
      <c r="U96" s="112">
        <v>5</v>
      </c>
      <c r="V96" s="112">
        <v>8</v>
      </c>
      <c r="W96" s="112">
        <v>1</v>
      </c>
      <c r="X96" s="112">
        <v>3</v>
      </c>
      <c r="Y96" s="112">
        <v>3</v>
      </c>
      <c r="Z96" s="112">
        <v>8</v>
      </c>
      <c r="AA96" s="143">
        <v>6</v>
      </c>
      <c r="AB96" s="112">
        <v>6</v>
      </c>
      <c r="AC96" s="112">
        <v>8</v>
      </c>
      <c r="AD96" s="112">
        <v>6</v>
      </c>
      <c r="AE96" s="112">
        <v>3</v>
      </c>
      <c r="AF96" s="112">
        <v>3</v>
      </c>
      <c r="AG96" s="112">
        <v>2</v>
      </c>
      <c r="AH96" s="112">
        <f t="shared" si="18"/>
        <v>4</v>
      </c>
      <c r="AI96" s="114">
        <f t="shared" si="22"/>
        <v>3</v>
      </c>
    </row>
    <row r="97" spans="1:35">
      <c r="A97" s="72">
        <f t="shared" si="24"/>
        <v>43195</v>
      </c>
      <c r="B97" t="str">
        <f t="shared" si="25"/>
        <v>Thu</v>
      </c>
      <c r="C97" s="73">
        <f t="shared" si="26"/>
        <v>95</v>
      </c>
      <c r="D97" s="73">
        <f t="shared" si="20"/>
        <v>7</v>
      </c>
      <c r="E97" t="str">
        <f t="shared" si="27"/>
        <v>High Day +2s</v>
      </c>
      <c r="F97">
        <f t="shared" si="23"/>
        <v>4</v>
      </c>
      <c r="R97" s="111">
        <f t="shared" si="28"/>
        <v>4</v>
      </c>
      <c r="S97" s="112">
        <f t="shared" si="21"/>
        <v>5</v>
      </c>
      <c r="T97" s="112">
        <v>5</v>
      </c>
      <c r="U97" s="112">
        <v>7</v>
      </c>
      <c r="V97" s="112">
        <v>1</v>
      </c>
      <c r="W97" s="112">
        <v>3</v>
      </c>
      <c r="X97" s="112">
        <v>3</v>
      </c>
      <c r="Y97" s="112">
        <v>8</v>
      </c>
      <c r="Z97" s="112">
        <v>8</v>
      </c>
      <c r="AA97" s="143">
        <v>5</v>
      </c>
      <c r="AB97" s="112">
        <v>6</v>
      </c>
      <c r="AC97" s="112">
        <v>1</v>
      </c>
      <c r="AD97" s="112">
        <v>3</v>
      </c>
      <c r="AE97" s="112">
        <v>3</v>
      </c>
      <c r="AF97" s="112">
        <v>2</v>
      </c>
      <c r="AG97" s="112">
        <v>6</v>
      </c>
      <c r="AH97" s="112">
        <f t="shared" si="18"/>
        <v>4</v>
      </c>
      <c r="AI97" s="114">
        <f t="shared" si="22"/>
        <v>4</v>
      </c>
    </row>
    <row r="98" spans="1:35">
      <c r="A98" s="72">
        <f t="shared" si="24"/>
        <v>43196</v>
      </c>
      <c r="B98" t="str">
        <f t="shared" si="25"/>
        <v>Fri</v>
      </c>
      <c r="C98" s="73">
        <f t="shared" si="26"/>
        <v>96</v>
      </c>
      <c r="D98" s="73">
        <f t="shared" si="20"/>
        <v>1</v>
      </c>
      <c r="E98" t="str">
        <f t="shared" si="27"/>
        <v>Peak Day</v>
      </c>
      <c r="F98">
        <f t="shared" si="23"/>
        <v>4</v>
      </c>
      <c r="R98" s="111">
        <f t="shared" si="28"/>
        <v>4</v>
      </c>
      <c r="S98" s="112">
        <f t="shared" si="21"/>
        <v>6</v>
      </c>
      <c r="T98" s="112">
        <v>7</v>
      </c>
      <c r="U98" s="112">
        <v>1</v>
      </c>
      <c r="V98" s="112">
        <v>3</v>
      </c>
      <c r="W98" s="112">
        <v>3</v>
      </c>
      <c r="X98" s="112">
        <v>2</v>
      </c>
      <c r="Y98" s="112">
        <v>8</v>
      </c>
      <c r="Z98" s="112">
        <v>8</v>
      </c>
      <c r="AA98" s="143">
        <v>2</v>
      </c>
      <c r="AB98" s="112">
        <v>1</v>
      </c>
      <c r="AC98" s="112">
        <v>3</v>
      </c>
      <c r="AD98" s="112">
        <v>3</v>
      </c>
      <c r="AE98" s="112">
        <v>2</v>
      </c>
      <c r="AF98" s="112">
        <v>6</v>
      </c>
      <c r="AG98" s="112">
        <v>5</v>
      </c>
      <c r="AH98" s="112">
        <f t="shared" si="18"/>
        <v>4</v>
      </c>
      <c r="AI98" s="114">
        <f t="shared" si="22"/>
        <v>5</v>
      </c>
    </row>
    <row r="99" spans="1:35">
      <c r="A99" s="72">
        <f t="shared" si="24"/>
        <v>43197</v>
      </c>
      <c r="B99" t="str">
        <f t="shared" si="25"/>
        <v>Sat</v>
      </c>
      <c r="C99" s="73">
        <f t="shared" si="26"/>
        <v>97</v>
      </c>
      <c r="D99" s="73">
        <f t="shared" si="20"/>
        <v>3</v>
      </c>
      <c r="E99" t="str">
        <f t="shared" si="27"/>
        <v>Weekend/Holiday Day</v>
      </c>
      <c r="F99">
        <f t="shared" si="23"/>
        <v>4</v>
      </c>
      <c r="R99" s="111">
        <f t="shared" si="28"/>
        <v>4</v>
      </c>
      <c r="S99" s="112">
        <f t="shared" si="21"/>
        <v>7</v>
      </c>
      <c r="T99" s="112">
        <v>1</v>
      </c>
      <c r="U99" s="112">
        <v>3</v>
      </c>
      <c r="V99" s="112">
        <v>3</v>
      </c>
      <c r="W99" s="112">
        <v>6</v>
      </c>
      <c r="X99" s="112">
        <v>6</v>
      </c>
      <c r="Y99" s="112">
        <v>8</v>
      </c>
      <c r="Z99" s="112">
        <v>7</v>
      </c>
      <c r="AA99" s="143">
        <v>1</v>
      </c>
      <c r="AB99" s="112">
        <v>3</v>
      </c>
      <c r="AC99" s="112">
        <v>3</v>
      </c>
      <c r="AD99" s="112">
        <v>2</v>
      </c>
      <c r="AE99" s="112">
        <v>6</v>
      </c>
      <c r="AF99" s="112">
        <v>4</v>
      </c>
      <c r="AG99" s="112">
        <v>7</v>
      </c>
      <c r="AH99" s="112">
        <f t="shared" si="18"/>
        <v>4</v>
      </c>
      <c r="AI99" s="114">
        <f t="shared" si="22"/>
        <v>6</v>
      </c>
    </row>
    <row r="100" spans="1:35">
      <c r="A100" s="72">
        <f t="shared" si="24"/>
        <v>43198</v>
      </c>
      <c r="B100" t="str">
        <f t="shared" si="25"/>
        <v>Sun</v>
      </c>
      <c r="C100" s="73">
        <f t="shared" si="26"/>
        <v>98</v>
      </c>
      <c r="D100" s="73">
        <f t="shared" si="20"/>
        <v>3</v>
      </c>
      <c r="E100" t="str">
        <f t="shared" si="27"/>
        <v>Weekend/Holiday Day</v>
      </c>
      <c r="F100">
        <f t="shared" si="23"/>
        <v>4</v>
      </c>
      <c r="R100" s="111">
        <f t="shared" si="28"/>
        <v>4</v>
      </c>
      <c r="S100" s="112">
        <f t="shared" si="21"/>
        <v>8</v>
      </c>
      <c r="T100" s="112">
        <v>3</v>
      </c>
      <c r="U100" s="112">
        <v>3</v>
      </c>
      <c r="V100" s="112">
        <v>2</v>
      </c>
      <c r="W100" s="112">
        <v>6</v>
      </c>
      <c r="X100" s="112">
        <v>4</v>
      </c>
      <c r="Y100" s="112">
        <v>7</v>
      </c>
      <c r="Z100" s="112">
        <v>1</v>
      </c>
      <c r="AA100" s="143">
        <v>3</v>
      </c>
      <c r="AB100" s="112">
        <v>3</v>
      </c>
      <c r="AC100" s="112">
        <v>2</v>
      </c>
      <c r="AD100" s="112">
        <v>6</v>
      </c>
      <c r="AE100" s="112">
        <v>4</v>
      </c>
      <c r="AF100" s="112">
        <v>5</v>
      </c>
      <c r="AG100" s="112">
        <v>1</v>
      </c>
      <c r="AH100" s="112">
        <f t="shared" si="18"/>
        <v>4</v>
      </c>
      <c r="AI100" s="114">
        <f t="shared" si="22"/>
        <v>7</v>
      </c>
    </row>
    <row r="101" spans="1:35">
      <c r="A101" s="72">
        <f t="shared" si="24"/>
        <v>43199</v>
      </c>
      <c r="B101" t="str">
        <f t="shared" si="25"/>
        <v>Mon</v>
      </c>
      <c r="C101" s="73">
        <f t="shared" si="26"/>
        <v>99</v>
      </c>
      <c r="D101" s="73">
        <f t="shared" si="20"/>
        <v>2</v>
      </c>
      <c r="E101" t="str">
        <f t="shared" si="27"/>
        <v>Weekday</v>
      </c>
      <c r="F101">
        <f t="shared" si="23"/>
        <v>4</v>
      </c>
      <c r="R101" s="111">
        <f t="shared" si="28"/>
        <v>4</v>
      </c>
      <c r="S101" s="112">
        <f t="shared" si="21"/>
        <v>9</v>
      </c>
      <c r="T101" s="112">
        <v>3</v>
      </c>
      <c r="U101" s="112">
        <v>2</v>
      </c>
      <c r="V101" s="112">
        <v>6</v>
      </c>
      <c r="W101" s="112">
        <v>4</v>
      </c>
      <c r="X101" s="112">
        <v>5</v>
      </c>
      <c r="Y101" s="112">
        <v>1</v>
      </c>
      <c r="Z101" s="112">
        <v>3</v>
      </c>
      <c r="AA101" s="143">
        <v>3</v>
      </c>
      <c r="AB101" s="112">
        <v>2</v>
      </c>
      <c r="AC101" s="112">
        <v>6</v>
      </c>
      <c r="AD101" s="112">
        <v>4</v>
      </c>
      <c r="AE101" s="112">
        <v>5</v>
      </c>
      <c r="AF101" s="112">
        <v>1</v>
      </c>
      <c r="AG101" s="112">
        <v>3</v>
      </c>
      <c r="AH101" s="112">
        <f t="shared" si="18"/>
        <v>4</v>
      </c>
      <c r="AI101" s="114">
        <f t="shared" si="22"/>
        <v>8</v>
      </c>
    </row>
    <row r="102" spans="1:35">
      <c r="A102" s="72">
        <f t="shared" si="24"/>
        <v>43200</v>
      </c>
      <c r="B102" t="str">
        <f t="shared" si="25"/>
        <v>Tue</v>
      </c>
      <c r="C102" s="73">
        <f t="shared" si="26"/>
        <v>100</v>
      </c>
      <c r="D102" s="73">
        <f t="shared" si="20"/>
        <v>8</v>
      </c>
      <c r="E102" t="str">
        <f t="shared" si="27"/>
        <v>High Day +1s</v>
      </c>
      <c r="F102">
        <f t="shared" si="23"/>
        <v>4</v>
      </c>
      <c r="R102" s="111">
        <f t="shared" si="28"/>
        <v>4</v>
      </c>
      <c r="S102" s="112">
        <f t="shared" si="21"/>
        <v>10</v>
      </c>
      <c r="T102" s="112">
        <v>2</v>
      </c>
      <c r="U102" s="112">
        <v>8</v>
      </c>
      <c r="V102" s="112">
        <v>4</v>
      </c>
      <c r="W102" s="112">
        <v>5</v>
      </c>
      <c r="X102" s="112">
        <v>2</v>
      </c>
      <c r="Y102" s="112">
        <v>3</v>
      </c>
      <c r="Z102" s="112">
        <v>3</v>
      </c>
      <c r="AA102" s="143">
        <v>8</v>
      </c>
      <c r="AB102" s="112">
        <v>6</v>
      </c>
      <c r="AC102" s="112">
        <v>4</v>
      </c>
      <c r="AD102" s="112">
        <v>5</v>
      </c>
      <c r="AE102" s="112">
        <v>2</v>
      </c>
      <c r="AF102" s="112">
        <v>3</v>
      </c>
      <c r="AG102" s="112">
        <v>3</v>
      </c>
      <c r="AH102" s="112">
        <f t="shared" si="18"/>
        <v>4</v>
      </c>
      <c r="AI102" s="114">
        <f t="shared" si="22"/>
        <v>9</v>
      </c>
    </row>
    <row r="103" spans="1:35">
      <c r="A103" s="72">
        <f t="shared" si="24"/>
        <v>43201</v>
      </c>
      <c r="B103" t="str">
        <f t="shared" si="25"/>
        <v>Wed</v>
      </c>
      <c r="C103" s="73">
        <f t="shared" si="26"/>
        <v>101</v>
      </c>
      <c r="D103" s="73">
        <f t="shared" si="20"/>
        <v>8</v>
      </c>
      <c r="E103" t="str">
        <f t="shared" si="27"/>
        <v>High Day +1s</v>
      </c>
      <c r="F103">
        <f t="shared" si="23"/>
        <v>4</v>
      </c>
      <c r="R103" s="111">
        <f t="shared" si="28"/>
        <v>4</v>
      </c>
      <c r="S103" s="112">
        <f t="shared" si="21"/>
        <v>11</v>
      </c>
      <c r="T103" s="112">
        <v>8</v>
      </c>
      <c r="U103" s="112">
        <v>8</v>
      </c>
      <c r="V103" s="112">
        <v>5</v>
      </c>
      <c r="W103" s="112">
        <v>2</v>
      </c>
      <c r="X103" s="112">
        <v>3</v>
      </c>
      <c r="Y103" s="112">
        <v>3</v>
      </c>
      <c r="Z103" s="112">
        <v>2</v>
      </c>
      <c r="AA103" s="143">
        <v>8</v>
      </c>
      <c r="AB103" s="112">
        <v>4</v>
      </c>
      <c r="AC103" s="112">
        <v>5</v>
      </c>
      <c r="AD103" s="112">
        <v>1</v>
      </c>
      <c r="AE103" s="112">
        <v>3</v>
      </c>
      <c r="AF103" s="112">
        <v>3</v>
      </c>
      <c r="AG103" s="112">
        <v>2</v>
      </c>
      <c r="AH103" s="112">
        <f t="shared" si="18"/>
        <v>4</v>
      </c>
      <c r="AI103" s="114">
        <f t="shared" si="22"/>
        <v>10</v>
      </c>
    </row>
    <row r="104" spans="1:35">
      <c r="A104" s="72">
        <f t="shared" si="24"/>
        <v>43202</v>
      </c>
      <c r="B104" t="str">
        <f t="shared" si="25"/>
        <v>Thu</v>
      </c>
      <c r="C104" s="73">
        <f t="shared" si="26"/>
        <v>102</v>
      </c>
      <c r="D104" s="73">
        <f t="shared" si="20"/>
        <v>7</v>
      </c>
      <c r="E104" t="str">
        <f t="shared" si="27"/>
        <v>High Day +2s</v>
      </c>
      <c r="F104">
        <f t="shared" si="23"/>
        <v>4</v>
      </c>
      <c r="R104" s="111">
        <f t="shared" si="28"/>
        <v>4</v>
      </c>
      <c r="S104" s="112">
        <f t="shared" si="21"/>
        <v>12</v>
      </c>
      <c r="T104" s="112">
        <v>8</v>
      </c>
      <c r="U104" s="112">
        <v>7</v>
      </c>
      <c r="V104" s="112">
        <v>2</v>
      </c>
      <c r="W104" s="112">
        <v>3</v>
      </c>
      <c r="X104" s="112">
        <v>3</v>
      </c>
      <c r="Y104" s="112">
        <v>2</v>
      </c>
      <c r="Z104" s="112">
        <v>6</v>
      </c>
      <c r="AA104" s="143">
        <v>7</v>
      </c>
      <c r="AB104" s="112">
        <v>5</v>
      </c>
      <c r="AC104" s="112">
        <v>2</v>
      </c>
      <c r="AD104" s="112">
        <v>3</v>
      </c>
      <c r="AE104" s="112">
        <v>3</v>
      </c>
      <c r="AF104" s="112">
        <v>2</v>
      </c>
      <c r="AG104" s="112">
        <v>8</v>
      </c>
      <c r="AH104" s="112">
        <f t="shared" si="18"/>
        <v>4</v>
      </c>
      <c r="AI104" s="114">
        <f t="shared" si="22"/>
        <v>11</v>
      </c>
    </row>
    <row r="105" spans="1:35">
      <c r="A105" s="72">
        <f t="shared" si="24"/>
        <v>43203</v>
      </c>
      <c r="B105" t="str">
        <f t="shared" si="25"/>
        <v>Fri</v>
      </c>
      <c r="C105" s="73">
        <f t="shared" si="26"/>
        <v>103</v>
      </c>
      <c r="D105" s="73">
        <f t="shared" si="20"/>
        <v>8</v>
      </c>
      <c r="E105" t="str">
        <f t="shared" si="27"/>
        <v>High Day +1s</v>
      </c>
      <c r="F105">
        <f t="shared" si="23"/>
        <v>4</v>
      </c>
      <c r="R105" s="111">
        <f t="shared" si="28"/>
        <v>4</v>
      </c>
      <c r="S105" s="112">
        <f t="shared" si="21"/>
        <v>13</v>
      </c>
      <c r="T105" s="112">
        <v>7</v>
      </c>
      <c r="U105" s="112">
        <v>8</v>
      </c>
      <c r="V105" s="112">
        <v>3</v>
      </c>
      <c r="W105" s="112">
        <v>3</v>
      </c>
      <c r="X105" s="112">
        <v>8</v>
      </c>
      <c r="Y105" s="112">
        <v>6</v>
      </c>
      <c r="Z105" s="112">
        <v>4</v>
      </c>
      <c r="AA105" s="143">
        <v>7</v>
      </c>
      <c r="AB105" s="112">
        <v>2</v>
      </c>
      <c r="AC105" s="112">
        <v>3</v>
      </c>
      <c r="AD105" s="112">
        <v>3</v>
      </c>
      <c r="AE105" s="112">
        <v>8</v>
      </c>
      <c r="AF105" s="112">
        <v>8</v>
      </c>
      <c r="AG105" s="112">
        <v>8</v>
      </c>
      <c r="AH105" s="112">
        <f t="shared" si="18"/>
        <v>4</v>
      </c>
      <c r="AI105" s="114">
        <f t="shared" si="22"/>
        <v>12</v>
      </c>
    </row>
    <row r="106" spans="1:35">
      <c r="A106" s="72">
        <f t="shared" si="24"/>
        <v>43204</v>
      </c>
      <c r="B106" t="str">
        <f t="shared" si="25"/>
        <v>Sat</v>
      </c>
      <c r="C106" s="73">
        <f t="shared" si="26"/>
        <v>104</v>
      </c>
      <c r="D106" s="73">
        <f t="shared" si="20"/>
        <v>3</v>
      </c>
      <c r="E106" t="str">
        <f t="shared" si="27"/>
        <v>Weekend/Holiday Day</v>
      </c>
      <c r="F106">
        <f t="shared" si="23"/>
        <v>4</v>
      </c>
      <c r="R106" s="111">
        <f t="shared" si="28"/>
        <v>4</v>
      </c>
      <c r="S106" s="112">
        <f t="shared" si="21"/>
        <v>14</v>
      </c>
      <c r="T106" s="112">
        <v>8</v>
      </c>
      <c r="U106" s="112">
        <v>3</v>
      </c>
      <c r="V106" s="112">
        <v>3</v>
      </c>
      <c r="W106" s="112">
        <v>2</v>
      </c>
      <c r="X106" s="112">
        <v>8</v>
      </c>
      <c r="Y106" s="112">
        <v>4</v>
      </c>
      <c r="Z106" s="112">
        <v>5</v>
      </c>
      <c r="AA106" s="143">
        <v>8</v>
      </c>
      <c r="AB106" s="112">
        <v>3</v>
      </c>
      <c r="AC106" s="112">
        <v>3</v>
      </c>
      <c r="AD106" s="112">
        <v>2</v>
      </c>
      <c r="AE106" s="112">
        <v>8</v>
      </c>
      <c r="AF106" s="112">
        <v>8</v>
      </c>
      <c r="AG106" s="112">
        <v>7</v>
      </c>
      <c r="AH106" s="112">
        <f t="shared" si="18"/>
        <v>4</v>
      </c>
      <c r="AI106" s="114">
        <f t="shared" si="22"/>
        <v>13</v>
      </c>
    </row>
    <row r="107" spans="1:35">
      <c r="A107" s="72">
        <f t="shared" si="24"/>
        <v>43205</v>
      </c>
      <c r="B107" t="str">
        <f t="shared" si="25"/>
        <v>Sun</v>
      </c>
      <c r="C107" s="73">
        <f t="shared" si="26"/>
        <v>105</v>
      </c>
      <c r="D107" s="73">
        <f t="shared" si="20"/>
        <v>3</v>
      </c>
      <c r="E107" t="str">
        <f t="shared" si="27"/>
        <v>Weekend/Holiday Day</v>
      </c>
      <c r="F107">
        <f t="shared" si="23"/>
        <v>4</v>
      </c>
      <c r="R107" s="111">
        <f t="shared" si="28"/>
        <v>4</v>
      </c>
      <c r="S107" s="112">
        <f t="shared" si="21"/>
        <v>15</v>
      </c>
      <c r="T107" s="112">
        <v>3</v>
      </c>
      <c r="U107" s="112">
        <v>3</v>
      </c>
      <c r="V107" s="112">
        <v>2</v>
      </c>
      <c r="W107" s="112">
        <v>8</v>
      </c>
      <c r="X107" s="112">
        <v>2</v>
      </c>
      <c r="Y107" s="112">
        <v>5</v>
      </c>
      <c r="Z107" s="112">
        <v>2</v>
      </c>
      <c r="AA107" s="143">
        <v>3</v>
      </c>
      <c r="AB107" s="112">
        <v>3</v>
      </c>
      <c r="AC107" s="112">
        <v>2</v>
      </c>
      <c r="AD107" s="112">
        <v>8</v>
      </c>
      <c r="AE107" s="112">
        <v>2</v>
      </c>
      <c r="AF107" s="112">
        <v>7</v>
      </c>
      <c r="AG107" s="112">
        <v>8</v>
      </c>
      <c r="AH107" s="112">
        <f t="shared" si="18"/>
        <v>4</v>
      </c>
      <c r="AI107" s="114">
        <f t="shared" si="22"/>
        <v>14</v>
      </c>
    </row>
    <row r="108" spans="1:35">
      <c r="A108" s="72">
        <f t="shared" si="24"/>
        <v>43206</v>
      </c>
      <c r="B108" t="str">
        <f t="shared" si="25"/>
        <v>Mon</v>
      </c>
      <c r="C108" s="73">
        <f t="shared" si="26"/>
        <v>106</v>
      </c>
      <c r="D108" s="73">
        <f t="shared" si="20"/>
        <v>2</v>
      </c>
      <c r="E108" t="str">
        <f t="shared" si="27"/>
        <v>Weekday</v>
      </c>
      <c r="F108">
        <f t="shared" si="23"/>
        <v>4</v>
      </c>
      <c r="R108" s="111">
        <f t="shared" si="28"/>
        <v>4</v>
      </c>
      <c r="S108" s="112">
        <f t="shared" si="21"/>
        <v>16</v>
      </c>
      <c r="T108" s="112">
        <v>3</v>
      </c>
      <c r="U108" s="112">
        <v>2</v>
      </c>
      <c r="V108" s="112">
        <v>6</v>
      </c>
      <c r="W108" s="112">
        <v>8</v>
      </c>
      <c r="X108" s="112">
        <v>7</v>
      </c>
      <c r="Y108" s="112">
        <v>2</v>
      </c>
      <c r="Z108" s="112">
        <v>3</v>
      </c>
      <c r="AA108" s="143">
        <v>3</v>
      </c>
      <c r="AB108" s="112">
        <v>2</v>
      </c>
      <c r="AC108" s="112">
        <v>6</v>
      </c>
      <c r="AD108" s="112">
        <v>8</v>
      </c>
      <c r="AE108" s="112">
        <v>7</v>
      </c>
      <c r="AF108" s="112">
        <v>8</v>
      </c>
      <c r="AG108" s="112">
        <v>3</v>
      </c>
      <c r="AH108" s="112">
        <f t="shared" si="18"/>
        <v>4</v>
      </c>
      <c r="AI108" s="114">
        <f t="shared" si="22"/>
        <v>15</v>
      </c>
    </row>
    <row r="109" spans="1:35">
      <c r="A109" s="72">
        <f t="shared" si="24"/>
        <v>43207</v>
      </c>
      <c r="B109" t="str">
        <f t="shared" si="25"/>
        <v>Tue</v>
      </c>
      <c r="C109" s="73">
        <f t="shared" si="26"/>
        <v>107</v>
      </c>
      <c r="D109" s="73">
        <f t="shared" si="20"/>
        <v>6</v>
      </c>
      <c r="E109" t="str">
        <f t="shared" si="27"/>
        <v>Low Day -1s</v>
      </c>
      <c r="F109">
        <f t="shared" si="23"/>
        <v>4</v>
      </c>
      <c r="R109" s="111">
        <f t="shared" si="28"/>
        <v>4</v>
      </c>
      <c r="S109" s="112">
        <f t="shared" si="21"/>
        <v>17</v>
      </c>
      <c r="T109" s="112">
        <v>2</v>
      </c>
      <c r="U109" s="112">
        <v>6</v>
      </c>
      <c r="V109" s="112">
        <v>6</v>
      </c>
      <c r="W109" s="112">
        <v>7</v>
      </c>
      <c r="X109" s="112">
        <v>8</v>
      </c>
      <c r="Y109" s="112">
        <v>3</v>
      </c>
      <c r="Z109" s="112">
        <v>3</v>
      </c>
      <c r="AA109" s="143">
        <v>2</v>
      </c>
      <c r="AB109" s="112">
        <v>2</v>
      </c>
      <c r="AC109" s="112">
        <v>6</v>
      </c>
      <c r="AD109" s="112">
        <v>7</v>
      </c>
      <c r="AE109" s="112">
        <v>8</v>
      </c>
      <c r="AF109" s="112">
        <v>3</v>
      </c>
      <c r="AG109" s="112">
        <v>3</v>
      </c>
      <c r="AH109" s="112">
        <f t="shared" si="18"/>
        <v>4</v>
      </c>
      <c r="AI109" s="114">
        <f t="shared" si="22"/>
        <v>16</v>
      </c>
    </row>
    <row r="110" spans="1:35">
      <c r="A110" s="72">
        <f t="shared" si="24"/>
        <v>43208</v>
      </c>
      <c r="B110" t="str">
        <f t="shared" si="25"/>
        <v>Wed</v>
      </c>
      <c r="C110" s="73">
        <f t="shared" si="26"/>
        <v>108</v>
      </c>
      <c r="D110" s="73">
        <f t="shared" si="20"/>
        <v>4</v>
      </c>
      <c r="E110" t="str">
        <f t="shared" si="27"/>
        <v>Low Day -3s</v>
      </c>
      <c r="F110">
        <f t="shared" si="23"/>
        <v>4</v>
      </c>
      <c r="R110" s="111">
        <f t="shared" si="28"/>
        <v>4</v>
      </c>
      <c r="S110" s="112">
        <f t="shared" si="21"/>
        <v>18</v>
      </c>
      <c r="T110" s="112">
        <v>6</v>
      </c>
      <c r="U110" s="112">
        <v>4</v>
      </c>
      <c r="V110" s="112">
        <v>7</v>
      </c>
      <c r="W110" s="112">
        <v>8</v>
      </c>
      <c r="X110" s="112">
        <v>3</v>
      </c>
      <c r="Y110" s="112">
        <v>3</v>
      </c>
      <c r="Z110" s="112">
        <v>2</v>
      </c>
      <c r="AA110" s="143">
        <v>6</v>
      </c>
      <c r="AB110" s="112">
        <v>8</v>
      </c>
      <c r="AC110" s="112">
        <v>7</v>
      </c>
      <c r="AD110" s="112">
        <v>8</v>
      </c>
      <c r="AE110" s="112">
        <v>3</v>
      </c>
      <c r="AF110" s="112">
        <v>3</v>
      </c>
      <c r="AG110" s="112">
        <v>2</v>
      </c>
      <c r="AH110" s="112">
        <f t="shared" si="18"/>
        <v>4</v>
      </c>
      <c r="AI110" s="114">
        <f t="shared" si="22"/>
        <v>17</v>
      </c>
    </row>
    <row r="111" spans="1:35">
      <c r="A111" s="72">
        <f t="shared" si="24"/>
        <v>43209</v>
      </c>
      <c r="B111" t="str">
        <f t="shared" si="25"/>
        <v>Thu</v>
      </c>
      <c r="C111" s="73">
        <f t="shared" si="26"/>
        <v>109</v>
      </c>
      <c r="D111" s="73">
        <f t="shared" si="20"/>
        <v>5</v>
      </c>
      <c r="E111" t="str">
        <f t="shared" si="27"/>
        <v>Low Day -2s</v>
      </c>
      <c r="F111">
        <f t="shared" si="23"/>
        <v>4</v>
      </c>
      <c r="R111" s="111">
        <f t="shared" si="28"/>
        <v>4</v>
      </c>
      <c r="S111" s="112">
        <f t="shared" si="21"/>
        <v>19</v>
      </c>
      <c r="T111" s="112">
        <v>4</v>
      </c>
      <c r="U111" s="112">
        <v>5</v>
      </c>
      <c r="V111" s="112">
        <v>8</v>
      </c>
      <c r="W111" s="112">
        <v>3</v>
      </c>
      <c r="X111" s="112">
        <v>3</v>
      </c>
      <c r="Y111" s="112">
        <v>2</v>
      </c>
      <c r="Z111" s="112">
        <v>6</v>
      </c>
      <c r="AA111" s="143">
        <v>4</v>
      </c>
      <c r="AB111" s="112">
        <v>7</v>
      </c>
      <c r="AC111" s="112">
        <v>8</v>
      </c>
      <c r="AD111" s="112">
        <v>3</v>
      </c>
      <c r="AE111" s="112">
        <v>3</v>
      </c>
      <c r="AF111" s="112">
        <v>2</v>
      </c>
      <c r="AG111" s="112">
        <v>6</v>
      </c>
      <c r="AH111" s="112">
        <f t="shared" si="18"/>
        <v>4</v>
      </c>
      <c r="AI111" s="114">
        <f t="shared" si="22"/>
        <v>18</v>
      </c>
    </row>
    <row r="112" spans="1:35">
      <c r="A112" s="72">
        <f t="shared" si="24"/>
        <v>43210</v>
      </c>
      <c r="B112" t="str">
        <f t="shared" si="25"/>
        <v>Fri</v>
      </c>
      <c r="C112" s="73">
        <f t="shared" si="26"/>
        <v>110</v>
      </c>
      <c r="D112" s="73">
        <f t="shared" si="20"/>
        <v>2</v>
      </c>
      <c r="E112" t="str">
        <f t="shared" si="27"/>
        <v>Weekday</v>
      </c>
      <c r="F112">
        <f t="shared" si="23"/>
        <v>4</v>
      </c>
      <c r="R112" s="111">
        <f t="shared" si="28"/>
        <v>4</v>
      </c>
      <c r="S112" s="112">
        <f t="shared" si="21"/>
        <v>20</v>
      </c>
      <c r="T112" s="112">
        <v>5</v>
      </c>
      <c r="U112" s="112">
        <v>2</v>
      </c>
      <c r="V112" s="112">
        <v>3</v>
      </c>
      <c r="W112" s="112">
        <v>3</v>
      </c>
      <c r="X112" s="112">
        <v>2</v>
      </c>
      <c r="Y112" s="112">
        <v>6</v>
      </c>
      <c r="Z112" s="112">
        <v>5</v>
      </c>
      <c r="AA112" s="143">
        <v>5</v>
      </c>
      <c r="AB112" s="112">
        <v>8</v>
      </c>
      <c r="AC112" s="112">
        <v>3</v>
      </c>
      <c r="AD112" s="112">
        <v>3</v>
      </c>
      <c r="AE112" s="112">
        <v>2</v>
      </c>
      <c r="AF112" s="112">
        <v>6</v>
      </c>
      <c r="AG112" s="112">
        <v>4</v>
      </c>
      <c r="AH112" s="112">
        <f t="shared" si="18"/>
        <v>4</v>
      </c>
      <c r="AI112" s="114">
        <f t="shared" si="22"/>
        <v>19</v>
      </c>
    </row>
    <row r="113" spans="1:35">
      <c r="A113" s="72">
        <f t="shared" si="24"/>
        <v>43211</v>
      </c>
      <c r="B113" t="str">
        <f t="shared" si="25"/>
        <v>Sat</v>
      </c>
      <c r="C113" s="73">
        <f t="shared" si="26"/>
        <v>111</v>
      </c>
      <c r="D113" s="73">
        <f t="shared" si="20"/>
        <v>3</v>
      </c>
      <c r="E113" t="str">
        <f t="shared" si="27"/>
        <v>Weekend/Holiday Day</v>
      </c>
      <c r="F113">
        <f t="shared" si="23"/>
        <v>4</v>
      </c>
      <c r="R113" s="111">
        <f t="shared" si="28"/>
        <v>4</v>
      </c>
      <c r="S113" s="112">
        <f t="shared" si="21"/>
        <v>21</v>
      </c>
      <c r="T113" s="112">
        <v>2</v>
      </c>
      <c r="U113" s="112">
        <v>3</v>
      </c>
      <c r="V113" s="112">
        <v>3</v>
      </c>
      <c r="W113" s="118">
        <v>6</v>
      </c>
      <c r="X113" s="112">
        <v>6</v>
      </c>
      <c r="Y113" s="112">
        <v>5</v>
      </c>
      <c r="Z113" s="112">
        <v>6</v>
      </c>
      <c r="AA113" s="143">
        <v>2</v>
      </c>
      <c r="AB113" s="112">
        <v>3</v>
      </c>
      <c r="AC113" s="112">
        <v>3</v>
      </c>
      <c r="AD113" s="112">
        <v>2</v>
      </c>
      <c r="AE113" s="112">
        <v>6</v>
      </c>
      <c r="AF113" s="112">
        <v>5</v>
      </c>
      <c r="AG113" s="112">
        <v>5</v>
      </c>
      <c r="AH113" s="112">
        <f t="shared" si="18"/>
        <v>4</v>
      </c>
      <c r="AI113" s="114">
        <f t="shared" si="22"/>
        <v>20</v>
      </c>
    </row>
    <row r="114" spans="1:35">
      <c r="A114" s="72">
        <f t="shared" si="24"/>
        <v>43212</v>
      </c>
      <c r="B114" t="str">
        <f t="shared" si="25"/>
        <v>Sun</v>
      </c>
      <c r="C114" s="73">
        <f t="shared" si="26"/>
        <v>112</v>
      </c>
      <c r="D114" s="73">
        <f t="shared" si="20"/>
        <v>3</v>
      </c>
      <c r="E114" t="str">
        <f t="shared" si="27"/>
        <v>Weekend/Holiday Day</v>
      </c>
      <c r="F114">
        <f t="shared" si="23"/>
        <v>4</v>
      </c>
      <c r="R114" s="111">
        <f t="shared" si="28"/>
        <v>4</v>
      </c>
      <c r="S114" s="112">
        <f t="shared" si="21"/>
        <v>22</v>
      </c>
      <c r="T114" s="112">
        <v>3</v>
      </c>
      <c r="U114" s="112">
        <v>3</v>
      </c>
      <c r="V114" s="112">
        <v>2</v>
      </c>
      <c r="W114" s="112">
        <v>6</v>
      </c>
      <c r="X114" s="112">
        <v>1</v>
      </c>
      <c r="Y114" s="112">
        <v>6</v>
      </c>
      <c r="Z114" s="112">
        <v>2</v>
      </c>
      <c r="AA114" s="143">
        <v>3</v>
      </c>
      <c r="AB114" s="112">
        <v>3</v>
      </c>
      <c r="AC114" s="112">
        <v>8</v>
      </c>
      <c r="AD114" s="112">
        <v>6</v>
      </c>
      <c r="AE114" s="112">
        <v>1</v>
      </c>
      <c r="AF114" s="112">
        <v>6</v>
      </c>
      <c r="AG114" s="112">
        <v>2</v>
      </c>
      <c r="AH114" s="112">
        <f t="shared" si="18"/>
        <v>4</v>
      </c>
      <c r="AI114" s="114">
        <f t="shared" si="22"/>
        <v>21</v>
      </c>
    </row>
    <row r="115" spans="1:35">
      <c r="A115" s="72">
        <f t="shared" si="24"/>
        <v>43213</v>
      </c>
      <c r="B115" t="str">
        <f t="shared" si="25"/>
        <v>Mon</v>
      </c>
      <c r="C115" s="73">
        <f t="shared" si="26"/>
        <v>113</v>
      </c>
      <c r="D115" s="73">
        <f t="shared" si="20"/>
        <v>6</v>
      </c>
      <c r="E115" t="str">
        <f t="shared" si="27"/>
        <v>Low Day -1s</v>
      </c>
      <c r="F115">
        <f t="shared" si="23"/>
        <v>4</v>
      </c>
      <c r="R115" s="111">
        <f t="shared" si="28"/>
        <v>4</v>
      </c>
      <c r="S115" s="112">
        <f t="shared" si="21"/>
        <v>23</v>
      </c>
      <c r="T115" s="112">
        <v>3</v>
      </c>
      <c r="U115" s="112">
        <v>6</v>
      </c>
      <c r="V115" s="112">
        <v>6</v>
      </c>
      <c r="W115" s="112">
        <v>5</v>
      </c>
      <c r="X115" s="112">
        <v>5</v>
      </c>
      <c r="Y115" s="112">
        <v>2</v>
      </c>
      <c r="Z115" s="112">
        <v>3</v>
      </c>
      <c r="AA115" s="143">
        <v>3</v>
      </c>
      <c r="AB115" s="112">
        <v>2</v>
      </c>
      <c r="AC115" s="112">
        <v>6</v>
      </c>
      <c r="AD115" s="112">
        <v>5</v>
      </c>
      <c r="AE115" s="112">
        <v>5</v>
      </c>
      <c r="AF115" s="112">
        <v>2</v>
      </c>
      <c r="AG115" s="112">
        <v>3</v>
      </c>
      <c r="AH115" s="112">
        <f t="shared" si="18"/>
        <v>4</v>
      </c>
      <c r="AI115" s="114">
        <f t="shared" si="22"/>
        <v>22</v>
      </c>
    </row>
    <row r="116" spans="1:35">
      <c r="A116" s="72">
        <f t="shared" si="24"/>
        <v>43214</v>
      </c>
      <c r="B116" t="str">
        <f t="shared" si="25"/>
        <v>Tue</v>
      </c>
      <c r="C116" s="73">
        <f t="shared" si="26"/>
        <v>114</v>
      </c>
      <c r="D116" s="73">
        <f t="shared" si="20"/>
        <v>6</v>
      </c>
      <c r="E116" t="str">
        <f t="shared" si="27"/>
        <v>Low Day -1s</v>
      </c>
      <c r="F116">
        <f t="shared" si="23"/>
        <v>4</v>
      </c>
      <c r="R116" s="111">
        <f t="shared" si="28"/>
        <v>4</v>
      </c>
      <c r="S116" s="112">
        <f t="shared" si="21"/>
        <v>24</v>
      </c>
      <c r="T116" s="112">
        <v>6</v>
      </c>
      <c r="U116" s="112">
        <v>6</v>
      </c>
      <c r="V116" s="112">
        <v>5</v>
      </c>
      <c r="W116" s="112">
        <v>2</v>
      </c>
      <c r="X116" s="112">
        <v>2</v>
      </c>
      <c r="Y116" s="112">
        <v>3</v>
      </c>
      <c r="Z116" s="112">
        <v>3</v>
      </c>
      <c r="AA116" s="143">
        <v>6</v>
      </c>
      <c r="AB116" s="112">
        <v>6</v>
      </c>
      <c r="AC116" s="112">
        <v>5</v>
      </c>
      <c r="AD116" s="112">
        <v>2</v>
      </c>
      <c r="AE116" s="112">
        <v>2</v>
      </c>
      <c r="AF116" s="112">
        <v>3</v>
      </c>
      <c r="AG116" s="112">
        <v>3</v>
      </c>
      <c r="AH116" s="112">
        <f t="shared" si="18"/>
        <v>4</v>
      </c>
      <c r="AI116" s="114">
        <f t="shared" si="22"/>
        <v>23</v>
      </c>
    </row>
    <row r="117" spans="1:35">
      <c r="A117" s="72">
        <f t="shared" si="24"/>
        <v>43215</v>
      </c>
      <c r="B117" t="str">
        <f t="shared" si="25"/>
        <v>Wed</v>
      </c>
      <c r="C117" s="73">
        <f t="shared" si="26"/>
        <v>115</v>
      </c>
      <c r="D117" s="73">
        <f t="shared" si="20"/>
        <v>2</v>
      </c>
      <c r="E117" t="str">
        <f t="shared" si="27"/>
        <v>Weekday</v>
      </c>
      <c r="F117">
        <f t="shared" si="23"/>
        <v>4</v>
      </c>
      <c r="R117" s="111">
        <f t="shared" si="28"/>
        <v>4</v>
      </c>
      <c r="S117" s="112">
        <f t="shared" si="21"/>
        <v>25</v>
      </c>
      <c r="T117" s="112">
        <v>6</v>
      </c>
      <c r="U117" s="112">
        <v>2</v>
      </c>
      <c r="V117" s="112">
        <v>2</v>
      </c>
      <c r="W117" s="112">
        <v>8</v>
      </c>
      <c r="X117" s="112">
        <v>3</v>
      </c>
      <c r="Y117" s="112">
        <v>3</v>
      </c>
      <c r="Z117" s="112">
        <v>6</v>
      </c>
      <c r="AA117" s="143">
        <v>6</v>
      </c>
      <c r="AB117" s="112">
        <v>5</v>
      </c>
      <c r="AC117" s="112">
        <v>2</v>
      </c>
      <c r="AD117" s="112">
        <v>2</v>
      </c>
      <c r="AE117" s="112">
        <v>3</v>
      </c>
      <c r="AF117" s="112">
        <v>3</v>
      </c>
      <c r="AG117" s="112">
        <v>6</v>
      </c>
      <c r="AH117" s="112">
        <f t="shared" si="18"/>
        <v>4</v>
      </c>
      <c r="AI117" s="114">
        <f t="shared" si="22"/>
        <v>24</v>
      </c>
    </row>
    <row r="118" spans="1:35">
      <c r="A118" s="72">
        <f t="shared" si="24"/>
        <v>43216</v>
      </c>
      <c r="B118" t="str">
        <f t="shared" si="25"/>
        <v>Thu</v>
      </c>
      <c r="C118" s="73">
        <f t="shared" si="26"/>
        <v>116</v>
      </c>
      <c r="D118" s="73">
        <f t="shared" si="20"/>
        <v>8</v>
      </c>
      <c r="E118" t="str">
        <f t="shared" si="27"/>
        <v>High Day +1s</v>
      </c>
      <c r="F118">
        <f t="shared" si="23"/>
        <v>4</v>
      </c>
      <c r="R118" s="111">
        <f t="shared" si="28"/>
        <v>4</v>
      </c>
      <c r="S118" s="112">
        <f t="shared" si="21"/>
        <v>26</v>
      </c>
      <c r="T118" s="112">
        <v>2</v>
      </c>
      <c r="U118" s="112">
        <v>8</v>
      </c>
      <c r="V118" s="112">
        <v>8</v>
      </c>
      <c r="W118" s="112">
        <v>3</v>
      </c>
      <c r="X118" s="112">
        <v>3</v>
      </c>
      <c r="Y118" s="112">
        <v>7</v>
      </c>
      <c r="Z118" s="112">
        <v>2</v>
      </c>
      <c r="AA118" s="143">
        <v>2</v>
      </c>
      <c r="AB118" s="112">
        <v>2</v>
      </c>
      <c r="AC118" s="112">
        <v>8</v>
      </c>
      <c r="AD118" s="112">
        <v>3</v>
      </c>
      <c r="AE118" s="112">
        <v>3</v>
      </c>
      <c r="AF118" s="112">
        <v>6</v>
      </c>
      <c r="AG118" s="112">
        <v>6</v>
      </c>
      <c r="AH118" s="112">
        <f t="shared" si="18"/>
        <v>4</v>
      </c>
      <c r="AI118" s="114">
        <f t="shared" si="22"/>
        <v>25</v>
      </c>
    </row>
    <row r="119" spans="1:35">
      <c r="A119" s="72">
        <f t="shared" si="24"/>
        <v>43217</v>
      </c>
      <c r="B119" t="str">
        <f t="shared" si="25"/>
        <v>Fri</v>
      </c>
      <c r="C119" s="73">
        <f t="shared" si="26"/>
        <v>117</v>
      </c>
      <c r="D119" s="73">
        <f t="shared" si="20"/>
        <v>2</v>
      </c>
      <c r="E119" t="str">
        <f t="shared" si="27"/>
        <v>Weekday</v>
      </c>
      <c r="F119">
        <f t="shared" si="23"/>
        <v>4</v>
      </c>
      <c r="R119" s="111">
        <f t="shared" si="28"/>
        <v>4</v>
      </c>
      <c r="S119" s="112">
        <f t="shared" si="21"/>
        <v>27</v>
      </c>
      <c r="T119" s="112">
        <v>8</v>
      </c>
      <c r="U119" s="112">
        <v>2</v>
      </c>
      <c r="V119" s="112">
        <v>3</v>
      </c>
      <c r="W119" s="112">
        <v>3</v>
      </c>
      <c r="X119" s="112">
        <v>8</v>
      </c>
      <c r="Y119" s="112">
        <v>8</v>
      </c>
      <c r="Z119" s="112">
        <v>7</v>
      </c>
      <c r="AA119" s="143">
        <v>8</v>
      </c>
      <c r="AB119" s="112">
        <v>8</v>
      </c>
      <c r="AC119" s="112">
        <v>3</v>
      </c>
      <c r="AD119" s="112">
        <v>3</v>
      </c>
      <c r="AE119" s="112">
        <v>8</v>
      </c>
      <c r="AF119" s="112">
        <v>2</v>
      </c>
      <c r="AG119" s="112">
        <v>2</v>
      </c>
      <c r="AH119" s="112">
        <f t="shared" si="18"/>
        <v>4</v>
      </c>
      <c r="AI119" s="114">
        <f t="shared" si="22"/>
        <v>26</v>
      </c>
    </row>
    <row r="120" spans="1:35">
      <c r="A120" s="72">
        <f t="shared" si="24"/>
        <v>43218</v>
      </c>
      <c r="B120" t="str">
        <f t="shared" si="25"/>
        <v>Sat</v>
      </c>
      <c r="C120" s="73">
        <f t="shared" si="26"/>
        <v>118</v>
      </c>
      <c r="D120" s="73">
        <f t="shared" si="20"/>
        <v>3</v>
      </c>
      <c r="E120" t="str">
        <f t="shared" si="27"/>
        <v>Weekend/Holiday Day</v>
      </c>
      <c r="F120">
        <f t="shared" si="23"/>
        <v>4</v>
      </c>
      <c r="R120" s="111">
        <f t="shared" si="28"/>
        <v>4</v>
      </c>
      <c r="S120" s="112">
        <f t="shared" si="21"/>
        <v>28</v>
      </c>
      <c r="T120" s="112">
        <v>2</v>
      </c>
      <c r="U120" s="112">
        <v>3</v>
      </c>
      <c r="V120" s="112">
        <v>3</v>
      </c>
      <c r="W120" s="112">
        <v>7</v>
      </c>
      <c r="X120" s="112">
        <v>7</v>
      </c>
      <c r="Y120" s="112">
        <v>2</v>
      </c>
      <c r="Z120" s="112">
        <v>2</v>
      </c>
      <c r="AA120" s="143">
        <v>2</v>
      </c>
      <c r="AB120" s="112">
        <v>3</v>
      </c>
      <c r="AC120" s="112">
        <v>3</v>
      </c>
      <c r="AD120" s="112">
        <v>8</v>
      </c>
      <c r="AE120" s="112">
        <v>7</v>
      </c>
      <c r="AF120" s="112">
        <v>7</v>
      </c>
      <c r="AG120" s="112">
        <v>8</v>
      </c>
      <c r="AH120" s="112">
        <f t="shared" si="18"/>
        <v>4</v>
      </c>
      <c r="AI120" s="114">
        <f t="shared" si="22"/>
        <v>27</v>
      </c>
    </row>
    <row r="121" spans="1:35">
      <c r="A121" s="72">
        <f t="shared" si="24"/>
        <v>43219</v>
      </c>
      <c r="B121" t="str">
        <f t="shared" si="25"/>
        <v>Sun</v>
      </c>
      <c r="C121" s="73">
        <f t="shared" si="26"/>
        <v>119</v>
      </c>
      <c r="D121" s="73">
        <f t="shared" si="20"/>
        <v>3</v>
      </c>
      <c r="E121" t="str">
        <f t="shared" si="27"/>
        <v>Weekend/Holiday Day</v>
      </c>
      <c r="F121">
        <f t="shared" si="23"/>
        <v>4</v>
      </c>
      <c r="R121" s="111">
        <f t="shared" si="28"/>
        <v>4</v>
      </c>
      <c r="S121" s="112">
        <f t="shared" si="21"/>
        <v>29</v>
      </c>
      <c r="T121" s="112">
        <v>3</v>
      </c>
      <c r="U121" s="112">
        <v>3</v>
      </c>
      <c r="V121" s="112">
        <v>2</v>
      </c>
      <c r="W121" s="112">
        <v>2</v>
      </c>
      <c r="X121" s="112">
        <v>2</v>
      </c>
      <c r="Y121" s="112">
        <v>2</v>
      </c>
      <c r="Z121" s="112">
        <v>2</v>
      </c>
      <c r="AA121" s="143">
        <v>3</v>
      </c>
      <c r="AB121" s="112">
        <v>3</v>
      </c>
      <c r="AC121" s="112">
        <v>2</v>
      </c>
      <c r="AD121" s="112">
        <v>7</v>
      </c>
      <c r="AE121" s="112">
        <v>2</v>
      </c>
      <c r="AF121" s="112">
        <v>2</v>
      </c>
      <c r="AG121" s="112">
        <v>2</v>
      </c>
      <c r="AH121" s="112">
        <f t="shared" si="18"/>
        <v>4</v>
      </c>
      <c r="AI121" s="114">
        <f t="shared" si="22"/>
        <v>28</v>
      </c>
    </row>
    <row r="122" spans="1:35">
      <c r="A122" s="72">
        <f t="shared" si="24"/>
        <v>43220</v>
      </c>
      <c r="B122" t="str">
        <f t="shared" si="25"/>
        <v>Mon</v>
      </c>
      <c r="C122" s="73">
        <f t="shared" si="26"/>
        <v>120</v>
      </c>
      <c r="D122" s="73">
        <f t="shared" si="20"/>
        <v>2</v>
      </c>
      <c r="E122" t="str">
        <f t="shared" si="27"/>
        <v>Weekday</v>
      </c>
      <c r="F122">
        <f t="shared" si="23"/>
        <v>4</v>
      </c>
      <c r="R122" s="111">
        <f t="shared" si="28"/>
        <v>4</v>
      </c>
      <c r="S122" s="112">
        <f t="shared" si="21"/>
        <v>30</v>
      </c>
      <c r="T122" s="112">
        <v>3</v>
      </c>
      <c r="U122" s="112">
        <v>2</v>
      </c>
      <c r="V122" s="112">
        <v>2</v>
      </c>
      <c r="W122" s="112">
        <v>2</v>
      </c>
      <c r="X122" s="112">
        <v>2</v>
      </c>
      <c r="Y122" s="112">
        <v>2</v>
      </c>
      <c r="Z122" s="112">
        <v>3</v>
      </c>
      <c r="AA122" s="143">
        <v>3</v>
      </c>
      <c r="AB122" s="112">
        <v>2</v>
      </c>
      <c r="AC122" s="112">
        <v>2</v>
      </c>
      <c r="AD122" s="112">
        <v>2</v>
      </c>
      <c r="AE122" s="112">
        <v>2</v>
      </c>
      <c r="AF122" s="112">
        <v>2</v>
      </c>
      <c r="AG122" s="112">
        <v>3</v>
      </c>
      <c r="AH122" s="112">
        <f t="shared" si="18"/>
        <v>4</v>
      </c>
      <c r="AI122" s="114">
        <f t="shared" si="22"/>
        <v>29</v>
      </c>
    </row>
    <row r="123" spans="1:35">
      <c r="A123" s="72">
        <f t="shared" si="24"/>
        <v>43221</v>
      </c>
      <c r="B123" t="str">
        <f t="shared" si="25"/>
        <v>Tue</v>
      </c>
      <c r="C123" s="73">
        <f t="shared" si="26"/>
        <v>121</v>
      </c>
      <c r="D123" s="73">
        <f t="shared" si="20"/>
        <v>1</v>
      </c>
      <c r="E123" t="str">
        <f t="shared" si="27"/>
        <v>Peak Day</v>
      </c>
      <c r="F123">
        <f t="shared" si="23"/>
        <v>5</v>
      </c>
      <c r="R123" s="111">
        <v>5</v>
      </c>
      <c r="S123" s="112">
        <f t="shared" si="21"/>
        <v>1</v>
      </c>
      <c r="T123" s="112">
        <v>8</v>
      </c>
      <c r="U123" s="112">
        <v>1</v>
      </c>
      <c r="V123" s="112">
        <v>2</v>
      </c>
      <c r="W123" s="112">
        <v>2</v>
      </c>
      <c r="X123" s="112">
        <v>8</v>
      </c>
      <c r="Y123" s="112">
        <v>3</v>
      </c>
      <c r="Z123" s="112">
        <v>3</v>
      </c>
      <c r="AA123" s="143">
        <v>2</v>
      </c>
      <c r="AB123" s="112">
        <v>2</v>
      </c>
      <c r="AC123" s="112">
        <v>2</v>
      </c>
      <c r="AD123" s="112">
        <v>2</v>
      </c>
      <c r="AE123" s="112">
        <v>2</v>
      </c>
      <c r="AF123" s="112">
        <v>3</v>
      </c>
      <c r="AG123" s="112">
        <v>3</v>
      </c>
      <c r="AH123" s="112">
        <f t="shared" si="18"/>
        <v>4</v>
      </c>
      <c r="AI123" s="114">
        <f t="shared" si="22"/>
        <v>30</v>
      </c>
    </row>
    <row r="124" spans="1:35">
      <c r="A124" s="72">
        <f t="shared" si="24"/>
        <v>43222</v>
      </c>
      <c r="B124" t="str">
        <f t="shared" si="25"/>
        <v>Wed</v>
      </c>
      <c r="C124" s="73">
        <f t="shared" si="26"/>
        <v>122</v>
      </c>
      <c r="D124" s="73">
        <f t="shared" si="20"/>
        <v>2</v>
      </c>
      <c r="E124" t="str">
        <f t="shared" si="27"/>
        <v>Weekday</v>
      </c>
      <c r="F124">
        <f t="shared" si="23"/>
        <v>5</v>
      </c>
      <c r="R124" s="111">
        <f t="shared" ref="R124:R153" si="29">R123</f>
        <v>5</v>
      </c>
      <c r="S124" s="112">
        <f t="shared" si="21"/>
        <v>2</v>
      </c>
      <c r="T124" s="112">
        <v>7</v>
      </c>
      <c r="U124" s="112">
        <v>2</v>
      </c>
      <c r="V124" s="112">
        <v>6</v>
      </c>
      <c r="W124" s="112">
        <v>6</v>
      </c>
      <c r="X124" s="112">
        <v>3</v>
      </c>
      <c r="Y124" s="112">
        <v>3</v>
      </c>
      <c r="Z124" s="112">
        <v>8</v>
      </c>
      <c r="AA124" s="143">
        <v>1</v>
      </c>
      <c r="AB124" s="112">
        <v>2</v>
      </c>
      <c r="AC124" s="112">
        <v>6</v>
      </c>
      <c r="AD124" s="112">
        <v>8</v>
      </c>
      <c r="AE124" s="112">
        <v>3</v>
      </c>
      <c r="AF124" s="112">
        <v>3</v>
      </c>
      <c r="AG124" s="112">
        <v>8</v>
      </c>
      <c r="AH124" s="112">
        <f t="shared" si="18"/>
        <v>5</v>
      </c>
      <c r="AI124" s="114">
        <f t="shared" si="22"/>
        <v>1</v>
      </c>
    </row>
    <row r="125" spans="1:35">
      <c r="A125" s="72">
        <f t="shared" si="24"/>
        <v>43223</v>
      </c>
      <c r="B125" t="str">
        <f t="shared" si="25"/>
        <v>Thu</v>
      </c>
      <c r="C125" s="73">
        <f t="shared" si="26"/>
        <v>123</v>
      </c>
      <c r="D125" s="73">
        <f t="shared" si="20"/>
        <v>6</v>
      </c>
      <c r="E125" t="str">
        <f t="shared" si="27"/>
        <v>Low Day -1s</v>
      </c>
      <c r="F125">
        <f t="shared" si="23"/>
        <v>5</v>
      </c>
      <c r="R125" s="111">
        <f t="shared" si="29"/>
        <v>5</v>
      </c>
      <c r="S125" s="112">
        <f t="shared" si="21"/>
        <v>3</v>
      </c>
      <c r="T125" s="112">
        <v>2</v>
      </c>
      <c r="U125" s="112">
        <v>6</v>
      </c>
      <c r="V125" s="112">
        <v>6</v>
      </c>
      <c r="W125" s="112">
        <v>3</v>
      </c>
      <c r="X125" s="112">
        <v>3</v>
      </c>
      <c r="Y125" s="112">
        <v>8</v>
      </c>
      <c r="Z125" s="112">
        <v>1</v>
      </c>
      <c r="AA125" s="143">
        <v>2</v>
      </c>
      <c r="AB125" s="112">
        <v>6</v>
      </c>
      <c r="AC125" s="112">
        <v>6</v>
      </c>
      <c r="AD125" s="112">
        <v>3</v>
      </c>
      <c r="AE125" s="112">
        <v>3</v>
      </c>
      <c r="AF125" s="112">
        <v>6</v>
      </c>
      <c r="AG125" s="112">
        <v>7</v>
      </c>
      <c r="AH125" s="112">
        <f t="shared" si="18"/>
        <v>5</v>
      </c>
      <c r="AI125" s="114">
        <f t="shared" si="22"/>
        <v>2</v>
      </c>
    </row>
    <row r="126" spans="1:35">
      <c r="A126" s="72">
        <f t="shared" si="24"/>
        <v>43224</v>
      </c>
      <c r="B126" t="str">
        <f t="shared" si="25"/>
        <v>Fri</v>
      </c>
      <c r="C126" s="73">
        <f t="shared" si="26"/>
        <v>124</v>
      </c>
      <c r="D126" s="73">
        <f t="shared" si="20"/>
        <v>6</v>
      </c>
      <c r="E126" t="str">
        <f t="shared" si="27"/>
        <v>Low Day -1s</v>
      </c>
      <c r="F126">
        <f t="shared" si="23"/>
        <v>5</v>
      </c>
      <c r="R126" s="111">
        <f t="shared" si="29"/>
        <v>5</v>
      </c>
      <c r="S126" s="112">
        <f t="shared" si="21"/>
        <v>4</v>
      </c>
      <c r="T126" s="112">
        <v>6</v>
      </c>
      <c r="U126" s="112">
        <v>6</v>
      </c>
      <c r="V126" s="112">
        <v>3</v>
      </c>
      <c r="W126" s="112">
        <v>3</v>
      </c>
      <c r="X126" s="112">
        <v>2</v>
      </c>
      <c r="Y126" s="112">
        <v>1</v>
      </c>
      <c r="Z126" s="112">
        <v>8</v>
      </c>
      <c r="AA126" s="143">
        <v>6</v>
      </c>
      <c r="AB126" s="112">
        <v>6</v>
      </c>
      <c r="AC126" s="112">
        <v>3</v>
      </c>
      <c r="AD126" s="112">
        <v>3</v>
      </c>
      <c r="AE126" s="112">
        <v>2</v>
      </c>
      <c r="AF126" s="112">
        <v>1</v>
      </c>
      <c r="AG126" s="112">
        <v>2</v>
      </c>
      <c r="AH126" s="112">
        <f t="shared" si="18"/>
        <v>5</v>
      </c>
      <c r="AI126" s="114">
        <f t="shared" si="22"/>
        <v>3</v>
      </c>
    </row>
    <row r="127" spans="1:35">
      <c r="A127" s="72">
        <f t="shared" si="24"/>
        <v>43225</v>
      </c>
      <c r="B127" t="str">
        <f t="shared" si="25"/>
        <v>Sat</v>
      </c>
      <c r="C127" s="73">
        <f t="shared" si="26"/>
        <v>125</v>
      </c>
      <c r="D127" s="73">
        <f t="shared" si="20"/>
        <v>3</v>
      </c>
      <c r="E127" t="str">
        <f t="shared" si="27"/>
        <v>Weekend/Holiday Day</v>
      </c>
      <c r="F127">
        <f t="shared" si="23"/>
        <v>5</v>
      </c>
      <c r="R127" s="111">
        <f t="shared" si="29"/>
        <v>5</v>
      </c>
      <c r="S127" s="112">
        <f t="shared" si="21"/>
        <v>5</v>
      </c>
      <c r="T127" s="112">
        <v>6</v>
      </c>
      <c r="U127" s="112">
        <v>3</v>
      </c>
      <c r="V127" s="112">
        <v>3</v>
      </c>
      <c r="W127" s="112">
        <v>2</v>
      </c>
      <c r="X127" s="112">
        <v>1</v>
      </c>
      <c r="Y127" s="112">
        <v>8</v>
      </c>
      <c r="Z127" s="112">
        <v>7</v>
      </c>
      <c r="AA127" s="143">
        <v>6</v>
      </c>
      <c r="AB127" s="112">
        <v>3</v>
      </c>
      <c r="AC127" s="112">
        <v>3</v>
      </c>
      <c r="AD127" s="112">
        <v>6</v>
      </c>
      <c r="AE127" s="112">
        <v>1</v>
      </c>
      <c r="AF127" s="112">
        <v>5</v>
      </c>
      <c r="AG127" s="112">
        <v>6</v>
      </c>
      <c r="AH127" s="112">
        <f t="shared" si="18"/>
        <v>5</v>
      </c>
      <c r="AI127" s="114">
        <f t="shared" si="22"/>
        <v>4</v>
      </c>
    </row>
    <row r="128" spans="1:35">
      <c r="A128" s="72">
        <f t="shared" si="24"/>
        <v>43226</v>
      </c>
      <c r="B128" t="str">
        <f t="shared" si="25"/>
        <v>Sun</v>
      </c>
      <c r="C128" s="73">
        <f t="shared" si="26"/>
        <v>126</v>
      </c>
      <c r="D128" s="73">
        <f t="shared" si="20"/>
        <v>3</v>
      </c>
      <c r="E128" t="str">
        <f t="shared" si="27"/>
        <v>Weekend/Holiday Day</v>
      </c>
      <c r="F128">
        <f t="shared" si="23"/>
        <v>5</v>
      </c>
      <c r="R128" s="111">
        <f t="shared" si="29"/>
        <v>5</v>
      </c>
      <c r="S128" s="112">
        <f t="shared" si="21"/>
        <v>6</v>
      </c>
      <c r="T128" s="112">
        <v>3</v>
      </c>
      <c r="U128" s="112">
        <v>3</v>
      </c>
      <c r="V128" s="112">
        <v>2</v>
      </c>
      <c r="W128" s="112">
        <v>6</v>
      </c>
      <c r="X128" s="112">
        <v>4</v>
      </c>
      <c r="Y128" s="112">
        <v>7</v>
      </c>
      <c r="Z128" s="112">
        <v>8</v>
      </c>
      <c r="AA128" s="143">
        <v>3</v>
      </c>
      <c r="AB128" s="112">
        <v>3</v>
      </c>
      <c r="AC128" s="112">
        <v>2</v>
      </c>
      <c r="AD128" s="112">
        <v>1</v>
      </c>
      <c r="AE128" s="112">
        <v>4</v>
      </c>
      <c r="AF128" s="112">
        <v>2</v>
      </c>
      <c r="AG128" s="112">
        <v>6</v>
      </c>
      <c r="AH128" s="112">
        <f t="shared" ref="AH128:AH191" si="30">R127</f>
        <v>5</v>
      </c>
      <c r="AI128" s="114">
        <f t="shared" si="22"/>
        <v>5</v>
      </c>
    </row>
    <row r="129" spans="1:35">
      <c r="A129" s="72">
        <f t="shared" si="24"/>
        <v>43227</v>
      </c>
      <c r="B129" t="str">
        <f t="shared" si="25"/>
        <v>Mon</v>
      </c>
      <c r="C129" s="73">
        <f t="shared" si="26"/>
        <v>127</v>
      </c>
      <c r="D129" s="73">
        <f t="shared" si="20"/>
        <v>2</v>
      </c>
      <c r="E129" t="str">
        <f t="shared" si="27"/>
        <v>Weekday</v>
      </c>
      <c r="F129">
        <f t="shared" si="23"/>
        <v>5</v>
      </c>
      <c r="R129" s="111">
        <f t="shared" si="29"/>
        <v>5</v>
      </c>
      <c r="S129" s="112">
        <f t="shared" si="21"/>
        <v>7</v>
      </c>
      <c r="T129" s="112">
        <v>3</v>
      </c>
      <c r="U129" s="112">
        <v>2</v>
      </c>
      <c r="V129" s="112">
        <v>6</v>
      </c>
      <c r="W129" s="112">
        <v>4</v>
      </c>
      <c r="X129" s="112">
        <v>5</v>
      </c>
      <c r="Y129" s="112">
        <v>8</v>
      </c>
      <c r="Z129" s="112">
        <v>3</v>
      </c>
      <c r="AA129" s="143">
        <v>3</v>
      </c>
      <c r="AB129" s="112">
        <v>2</v>
      </c>
      <c r="AC129" s="112">
        <v>6</v>
      </c>
      <c r="AD129" s="112">
        <v>4</v>
      </c>
      <c r="AE129" s="112">
        <v>5</v>
      </c>
      <c r="AF129" s="112">
        <v>7</v>
      </c>
      <c r="AG129" s="112">
        <v>3</v>
      </c>
      <c r="AH129" s="112">
        <f t="shared" si="30"/>
        <v>5</v>
      </c>
      <c r="AI129" s="114">
        <f t="shared" si="22"/>
        <v>6</v>
      </c>
    </row>
    <row r="130" spans="1:35">
      <c r="A130" s="72">
        <f t="shared" si="24"/>
        <v>43228</v>
      </c>
      <c r="B130" t="str">
        <f t="shared" si="25"/>
        <v>Tue</v>
      </c>
      <c r="C130" s="73">
        <f t="shared" si="26"/>
        <v>128</v>
      </c>
      <c r="D130" s="73">
        <f t="shared" si="20"/>
        <v>6</v>
      </c>
      <c r="E130" t="str">
        <f t="shared" si="27"/>
        <v>Low Day -1s</v>
      </c>
      <c r="F130">
        <f t="shared" si="23"/>
        <v>5</v>
      </c>
      <c r="R130" s="111">
        <f t="shared" si="29"/>
        <v>5</v>
      </c>
      <c r="S130" s="112">
        <f t="shared" si="21"/>
        <v>8</v>
      </c>
      <c r="T130" s="112">
        <v>2</v>
      </c>
      <c r="U130" s="112">
        <v>6</v>
      </c>
      <c r="V130" s="112">
        <v>4</v>
      </c>
      <c r="W130" s="112">
        <v>5</v>
      </c>
      <c r="X130" s="112">
        <v>2</v>
      </c>
      <c r="Y130" s="112">
        <v>3</v>
      </c>
      <c r="Z130" s="112">
        <v>3</v>
      </c>
      <c r="AA130" s="143">
        <v>2</v>
      </c>
      <c r="AB130" s="112">
        <v>6</v>
      </c>
      <c r="AC130" s="112">
        <v>4</v>
      </c>
      <c r="AD130" s="112">
        <v>5</v>
      </c>
      <c r="AE130" s="112">
        <v>2</v>
      </c>
      <c r="AF130" s="112">
        <v>3</v>
      </c>
      <c r="AG130" s="112">
        <v>3</v>
      </c>
      <c r="AH130" s="112">
        <f t="shared" si="30"/>
        <v>5</v>
      </c>
      <c r="AI130" s="114">
        <f t="shared" si="22"/>
        <v>7</v>
      </c>
    </row>
    <row r="131" spans="1:35">
      <c r="A131" s="72">
        <f t="shared" si="24"/>
        <v>43229</v>
      </c>
      <c r="B131" t="str">
        <f t="shared" si="25"/>
        <v>Wed</v>
      </c>
      <c r="C131" s="73">
        <f t="shared" si="26"/>
        <v>129</v>
      </c>
      <c r="D131" s="73">
        <f t="shared" ref="D131:D194" si="31">HLOOKUP($B$1,$T$2:$AG$368,C131+1)</f>
        <v>4</v>
      </c>
      <c r="E131" t="str">
        <f t="shared" si="27"/>
        <v>Low Day -3s</v>
      </c>
      <c r="F131">
        <f t="shared" si="23"/>
        <v>5</v>
      </c>
      <c r="R131" s="111">
        <f t="shared" si="29"/>
        <v>5</v>
      </c>
      <c r="S131" s="112">
        <f t="shared" ref="S131:S194" si="32">IF(R131=R130,S130+1,1)</f>
        <v>9</v>
      </c>
      <c r="T131" s="112">
        <v>6</v>
      </c>
      <c r="U131" s="112">
        <v>4</v>
      </c>
      <c r="V131" s="112">
        <v>5</v>
      </c>
      <c r="W131" s="112">
        <v>2</v>
      </c>
      <c r="X131" s="112">
        <v>3</v>
      </c>
      <c r="Y131" s="112">
        <v>3</v>
      </c>
      <c r="Z131" s="112">
        <v>2</v>
      </c>
      <c r="AA131" s="143">
        <v>6</v>
      </c>
      <c r="AB131" s="112">
        <v>4</v>
      </c>
      <c r="AC131" s="112">
        <v>5</v>
      </c>
      <c r="AD131" s="112">
        <v>2</v>
      </c>
      <c r="AE131" s="112">
        <v>3</v>
      </c>
      <c r="AF131" s="112">
        <v>3</v>
      </c>
      <c r="AG131" s="112">
        <v>2</v>
      </c>
      <c r="AH131" s="112">
        <f t="shared" si="30"/>
        <v>5</v>
      </c>
      <c r="AI131" s="114">
        <f t="shared" ref="AI131:AI194" si="33">IF(AH131=AH130,AI130+1,1)</f>
        <v>8</v>
      </c>
    </row>
    <row r="132" spans="1:35">
      <c r="A132" s="72">
        <f t="shared" si="24"/>
        <v>43230</v>
      </c>
      <c r="B132" t="str">
        <f t="shared" si="25"/>
        <v>Thu</v>
      </c>
      <c r="C132" s="73">
        <f t="shared" si="26"/>
        <v>130</v>
      </c>
      <c r="D132" s="73">
        <f t="shared" si="31"/>
        <v>5</v>
      </c>
      <c r="E132" t="str">
        <f t="shared" si="27"/>
        <v>Low Day -2s</v>
      </c>
      <c r="F132">
        <f t="shared" ref="F132:F195" si="34">MONTH(A132)</f>
        <v>5</v>
      </c>
      <c r="R132" s="111">
        <f t="shared" si="29"/>
        <v>5</v>
      </c>
      <c r="S132" s="112">
        <f t="shared" si="32"/>
        <v>10</v>
      </c>
      <c r="T132" s="112">
        <v>4</v>
      </c>
      <c r="U132" s="112">
        <v>5</v>
      </c>
      <c r="V132" s="112">
        <v>2</v>
      </c>
      <c r="W132" s="112">
        <v>3</v>
      </c>
      <c r="X132" s="112">
        <v>3</v>
      </c>
      <c r="Y132" s="112">
        <v>2</v>
      </c>
      <c r="Z132" s="112">
        <v>6</v>
      </c>
      <c r="AA132" s="143">
        <v>4</v>
      </c>
      <c r="AB132" s="112">
        <v>5</v>
      </c>
      <c r="AC132" s="112">
        <v>2</v>
      </c>
      <c r="AD132" s="112">
        <v>3</v>
      </c>
      <c r="AE132" s="112">
        <v>3</v>
      </c>
      <c r="AF132" s="112">
        <v>2</v>
      </c>
      <c r="AG132" s="112">
        <v>6</v>
      </c>
      <c r="AH132" s="112">
        <f t="shared" si="30"/>
        <v>5</v>
      </c>
      <c r="AI132" s="114">
        <f t="shared" si="33"/>
        <v>9</v>
      </c>
    </row>
    <row r="133" spans="1:35">
      <c r="A133" s="72">
        <f t="shared" ref="A133:A196" si="35">+A132+1</f>
        <v>43231</v>
      </c>
      <c r="B133" t="str">
        <f t="shared" ref="B133:B196" si="36">VLOOKUP(WEEKDAY(A133,2),$G$3:$H$9,2)</f>
        <v>Fri</v>
      </c>
      <c r="C133" s="73">
        <f t="shared" ref="C133:C196" si="37">C132+1</f>
        <v>131</v>
      </c>
      <c r="D133" s="73">
        <f t="shared" si="31"/>
        <v>2</v>
      </c>
      <c r="E133" t="str">
        <f t="shared" ref="E133:E196" si="38">VLOOKUP(D133,$J$3:$K$10,2)</f>
        <v>Weekday</v>
      </c>
      <c r="F133">
        <f t="shared" si="34"/>
        <v>5</v>
      </c>
      <c r="R133" s="111">
        <f t="shared" si="29"/>
        <v>5</v>
      </c>
      <c r="S133" s="112">
        <f t="shared" si="32"/>
        <v>11</v>
      </c>
      <c r="T133" s="112">
        <v>5</v>
      </c>
      <c r="U133" s="112">
        <v>2</v>
      </c>
      <c r="V133" s="112">
        <v>3</v>
      </c>
      <c r="W133" s="112">
        <v>3</v>
      </c>
      <c r="X133" s="112">
        <v>8</v>
      </c>
      <c r="Y133" s="112">
        <v>6</v>
      </c>
      <c r="Z133" s="112">
        <v>5</v>
      </c>
      <c r="AA133" s="143">
        <v>5</v>
      </c>
      <c r="AB133" s="112">
        <v>2</v>
      </c>
      <c r="AC133" s="112">
        <v>3</v>
      </c>
      <c r="AD133" s="112">
        <v>3</v>
      </c>
      <c r="AE133" s="112">
        <v>8</v>
      </c>
      <c r="AF133" s="112">
        <v>8</v>
      </c>
      <c r="AG133" s="112">
        <v>4</v>
      </c>
      <c r="AH133" s="112">
        <f t="shared" si="30"/>
        <v>5</v>
      </c>
      <c r="AI133" s="114">
        <f t="shared" si="33"/>
        <v>10</v>
      </c>
    </row>
    <row r="134" spans="1:35">
      <c r="A134" s="72">
        <f t="shared" si="35"/>
        <v>43232</v>
      </c>
      <c r="B134" t="str">
        <f t="shared" si="36"/>
        <v>Sat</v>
      </c>
      <c r="C134" s="73">
        <f t="shared" si="37"/>
        <v>132</v>
      </c>
      <c r="D134" s="73">
        <f t="shared" si="31"/>
        <v>3</v>
      </c>
      <c r="E134" t="str">
        <f t="shared" si="38"/>
        <v>Weekend/Holiday Day</v>
      </c>
      <c r="F134">
        <f t="shared" si="34"/>
        <v>5</v>
      </c>
      <c r="R134" s="111">
        <f t="shared" si="29"/>
        <v>5</v>
      </c>
      <c r="S134" s="112">
        <f t="shared" si="32"/>
        <v>12</v>
      </c>
      <c r="T134" s="112">
        <v>2</v>
      </c>
      <c r="U134" s="112">
        <v>3</v>
      </c>
      <c r="V134" s="112">
        <v>3</v>
      </c>
      <c r="W134" s="112">
        <v>2</v>
      </c>
      <c r="X134" s="112">
        <v>8</v>
      </c>
      <c r="Y134" s="112">
        <v>5</v>
      </c>
      <c r="Z134" s="112">
        <v>2</v>
      </c>
      <c r="AA134" s="143">
        <v>2</v>
      </c>
      <c r="AB134" s="112">
        <v>3</v>
      </c>
      <c r="AC134" s="112">
        <v>3</v>
      </c>
      <c r="AD134" s="112">
        <v>2</v>
      </c>
      <c r="AE134" s="112">
        <v>8</v>
      </c>
      <c r="AF134" s="112">
        <v>8</v>
      </c>
      <c r="AG134" s="112">
        <v>5</v>
      </c>
      <c r="AH134" s="112">
        <f t="shared" si="30"/>
        <v>5</v>
      </c>
      <c r="AI134" s="114">
        <f t="shared" si="33"/>
        <v>11</v>
      </c>
    </row>
    <row r="135" spans="1:35">
      <c r="A135" s="72">
        <f t="shared" si="35"/>
        <v>43233</v>
      </c>
      <c r="B135" t="str">
        <f t="shared" si="36"/>
        <v>Sun</v>
      </c>
      <c r="C135" s="73">
        <f t="shared" si="37"/>
        <v>133</v>
      </c>
      <c r="D135" s="73">
        <f t="shared" si="31"/>
        <v>3</v>
      </c>
      <c r="E135" t="str">
        <f t="shared" si="38"/>
        <v>Weekend/Holiday Day</v>
      </c>
      <c r="F135">
        <f t="shared" si="34"/>
        <v>5</v>
      </c>
      <c r="R135" s="111">
        <f t="shared" si="29"/>
        <v>5</v>
      </c>
      <c r="S135" s="112">
        <f t="shared" si="32"/>
        <v>13</v>
      </c>
      <c r="T135" s="112">
        <v>3</v>
      </c>
      <c r="U135" s="112">
        <v>3</v>
      </c>
      <c r="V135" s="112">
        <v>2</v>
      </c>
      <c r="W135" s="112">
        <v>8</v>
      </c>
      <c r="X135" s="112">
        <v>6</v>
      </c>
      <c r="Y135" s="112">
        <v>2</v>
      </c>
      <c r="Z135" s="112">
        <v>7</v>
      </c>
      <c r="AA135" s="143">
        <v>3</v>
      </c>
      <c r="AB135" s="112">
        <v>3</v>
      </c>
      <c r="AC135" s="112">
        <v>2</v>
      </c>
      <c r="AD135" s="112">
        <v>8</v>
      </c>
      <c r="AE135" s="112">
        <v>6</v>
      </c>
      <c r="AF135" s="112">
        <v>7</v>
      </c>
      <c r="AG135" s="112">
        <v>2</v>
      </c>
      <c r="AH135" s="112">
        <f t="shared" si="30"/>
        <v>5</v>
      </c>
      <c r="AI135" s="114">
        <f t="shared" si="33"/>
        <v>12</v>
      </c>
    </row>
    <row r="136" spans="1:35">
      <c r="A136" s="72">
        <f t="shared" si="35"/>
        <v>43234</v>
      </c>
      <c r="B136" t="str">
        <f t="shared" si="36"/>
        <v>Mon</v>
      </c>
      <c r="C136" s="73">
        <f t="shared" si="37"/>
        <v>134</v>
      </c>
      <c r="D136" s="73">
        <f t="shared" si="31"/>
        <v>2</v>
      </c>
      <c r="E136" t="str">
        <f t="shared" si="38"/>
        <v>Weekday</v>
      </c>
      <c r="F136">
        <f t="shared" si="34"/>
        <v>5</v>
      </c>
      <c r="R136" s="111">
        <f t="shared" si="29"/>
        <v>5</v>
      </c>
      <c r="S136" s="112">
        <f t="shared" si="32"/>
        <v>14</v>
      </c>
      <c r="T136" s="112">
        <v>3</v>
      </c>
      <c r="U136" s="112">
        <v>2</v>
      </c>
      <c r="V136" s="112">
        <v>8</v>
      </c>
      <c r="W136" s="112">
        <v>8</v>
      </c>
      <c r="X136" s="112">
        <v>7</v>
      </c>
      <c r="Y136" s="112">
        <v>7</v>
      </c>
      <c r="Z136" s="112">
        <v>3</v>
      </c>
      <c r="AA136" s="143">
        <v>3</v>
      </c>
      <c r="AB136" s="112">
        <v>2</v>
      </c>
      <c r="AC136" s="112">
        <v>8</v>
      </c>
      <c r="AD136" s="112">
        <v>8</v>
      </c>
      <c r="AE136" s="112">
        <v>7</v>
      </c>
      <c r="AF136" s="112">
        <v>8</v>
      </c>
      <c r="AG136" s="112">
        <v>3</v>
      </c>
      <c r="AH136" s="112">
        <f t="shared" si="30"/>
        <v>5</v>
      </c>
      <c r="AI136" s="114">
        <f t="shared" si="33"/>
        <v>13</v>
      </c>
    </row>
    <row r="137" spans="1:35">
      <c r="A137" s="72">
        <f t="shared" si="35"/>
        <v>43235</v>
      </c>
      <c r="B137" t="str">
        <f t="shared" si="36"/>
        <v>Tue</v>
      </c>
      <c r="C137" s="73">
        <f t="shared" si="37"/>
        <v>135</v>
      </c>
      <c r="D137" s="73">
        <f t="shared" si="31"/>
        <v>8</v>
      </c>
      <c r="E137" t="str">
        <f t="shared" si="38"/>
        <v>High Day +1s</v>
      </c>
      <c r="F137">
        <f t="shared" si="34"/>
        <v>5</v>
      </c>
      <c r="R137" s="111">
        <f t="shared" si="29"/>
        <v>5</v>
      </c>
      <c r="S137" s="112">
        <f t="shared" si="32"/>
        <v>15</v>
      </c>
      <c r="T137" s="112">
        <v>2</v>
      </c>
      <c r="U137" s="112">
        <v>8</v>
      </c>
      <c r="V137" s="112">
        <v>8</v>
      </c>
      <c r="W137" s="112">
        <v>7</v>
      </c>
      <c r="X137" s="112">
        <v>8</v>
      </c>
      <c r="Y137" s="112">
        <v>3</v>
      </c>
      <c r="Z137" s="112">
        <v>3</v>
      </c>
      <c r="AA137" s="143">
        <v>2</v>
      </c>
      <c r="AB137" s="112">
        <v>8</v>
      </c>
      <c r="AC137" s="112">
        <v>8</v>
      </c>
      <c r="AD137" s="112">
        <v>7</v>
      </c>
      <c r="AE137" s="112">
        <v>8</v>
      </c>
      <c r="AF137" s="112">
        <v>3</v>
      </c>
      <c r="AG137" s="112">
        <v>3</v>
      </c>
      <c r="AH137" s="112">
        <f t="shared" si="30"/>
        <v>5</v>
      </c>
      <c r="AI137" s="114">
        <f t="shared" si="33"/>
        <v>14</v>
      </c>
    </row>
    <row r="138" spans="1:35">
      <c r="A138" s="72">
        <f t="shared" si="35"/>
        <v>43236</v>
      </c>
      <c r="B138" t="str">
        <f t="shared" si="36"/>
        <v>Wed</v>
      </c>
      <c r="C138" s="73">
        <f t="shared" si="37"/>
        <v>136</v>
      </c>
      <c r="D138" s="73">
        <f t="shared" si="31"/>
        <v>8</v>
      </c>
      <c r="E138" t="str">
        <f t="shared" si="38"/>
        <v>High Day +1s</v>
      </c>
      <c r="F138">
        <f t="shared" si="34"/>
        <v>5</v>
      </c>
      <c r="R138" s="111">
        <f t="shared" si="29"/>
        <v>5</v>
      </c>
      <c r="S138" s="112">
        <f t="shared" si="32"/>
        <v>16</v>
      </c>
      <c r="T138" s="112">
        <v>2</v>
      </c>
      <c r="U138" s="112">
        <v>8</v>
      </c>
      <c r="V138" s="112">
        <v>7</v>
      </c>
      <c r="W138" s="112">
        <v>8</v>
      </c>
      <c r="X138" s="112">
        <v>3</v>
      </c>
      <c r="Y138" s="112">
        <v>3</v>
      </c>
      <c r="Z138" s="112">
        <v>2</v>
      </c>
      <c r="AA138" s="143">
        <v>8</v>
      </c>
      <c r="AB138" s="112">
        <v>8</v>
      </c>
      <c r="AC138" s="112">
        <v>7</v>
      </c>
      <c r="AD138" s="112">
        <v>8</v>
      </c>
      <c r="AE138" s="112">
        <v>3</v>
      </c>
      <c r="AF138" s="112">
        <v>3</v>
      </c>
      <c r="AG138" s="112">
        <v>2</v>
      </c>
      <c r="AH138" s="112">
        <f t="shared" si="30"/>
        <v>5</v>
      </c>
      <c r="AI138" s="114">
        <f t="shared" si="33"/>
        <v>15</v>
      </c>
    </row>
    <row r="139" spans="1:35">
      <c r="A139" s="72">
        <f t="shared" si="35"/>
        <v>43237</v>
      </c>
      <c r="B139" t="str">
        <f t="shared" si="36"/>
        <v>Thu</v>
      </c>
      <c r="C139" s="73">
        <f t="shared" si="37"/>
        <v>137</v>
      </c>
      <c r="D139" s="73">
        <f t="shared" si="31"/>
        <v>7</v>
      </c>
      <c r="E139" t="str">
        <f t="shared" si="38"/>
        <v>High Day +2s</v>
      </c>
      <c r="F139">
        <f t="shared" si="34"/>
        <v>5</v>
      </c>
      <c r="R139" s="111">
        <f t="shared" si="29"/>
        <v>5</v>
      </c>
      <c r="S139" s="112">
        <f t="shared" si="32"/>
        <v>17</v>
      </c>
      <c r="T139" s="112">
        <v>8</v>
      </c>
      <c r="U139" s="112">
        <v>7</v>
      </c>
      <c r="V139" s="112">
        <v>8</v>
      </c>
      <c r="W139" s="112">
        <v>3</v>
      </c>
      <c r="X139" s="112">
        <v>3</v>
      </c>
      <c r="Y139" s="112">
        <v>2</v>
      </c>
      <c r="Z139" s="112">
        <v>6</v>
      </c>
      <c r="AA139" s="143">
        <v>8</v>
      </c>
      <c r="AB139" s="112">
        <v>7</v>
      </c>
      <c r="AC139" s="112">
        <v>8</v>
      </c>
      <c r="AD139" s="112">
        <v>3</v>
      </c>
      <c r="AE139" s="112">
        <v>3</v>
      </c>
      <c r="AF139" s="112">
        <v>2</v>
      </c>
      <c r="AG139" s="112">
        <v>2</v>
      </c>
      <c r="AH139" s="112">
        <f t="shared" si="30"/>
        <v>5</v>
      </c>
      <c r="AI139" s="114">
        <f t="shared" si="33"/>
        <v>16</v>
      </c>
    </row>
    <row r="140" spans="1:35">
      <c r="A140" s="72">
        <f t="shared" si="35"/>
        <v>43238</v>
      </c>
      <c r="B140" t="str">
        <f t="shared" si="36"/>
        <v>Fri</v>
      </c>
      <c r="C140" s="73">
        <f t="shared" si="37"/>
        <v>138</v>
      </c>
      <c r="D140" s="73">
        <f t="shared" si="31"/>
        <v>8</v>
      </c>
      <c r="E140" t="str">
        <f t="shared" si="38"/>
        <v>High Day +1s</v>
      </c>
      <c r="F140">
        <f t="shared" si="34"/>
        <v>5</v>
      </c>
      <c r="R140" s="111">
        <f t="shared" si="29"/>
        <v>5</v>
      </c>
      <c r="S140" s="112">
        <f t="shared" si="32"/>
        <v>18</v>
      </c>
      <c r="T140" s="112">
        <v>7</v>
      </c>
      <c r="U140" s="112">
        <v>8</v>
      </c>
      <c r="V140" s="112">
        <v>3</v>
      </c>
      <c r="W140" s="112">
        <v>3</v>
      </c>
      <c r="X140" s="112">
        <v>2</v>
      </c>
      <c r="Y140" s="112">
        <v>6</v>
      </c>
      <c r="Z140" s="112">
        <v>4</v>
      </c>
      <c r="AA140" s="143">
        <v>7</v>
      </c>
      <c r="AB140" s="112">
        <v>8</v>
      </c>
      <c r="AC140" s="112">
        <v>3</v>
      </c>
      <c r="AD140" s="112">
        <v>3</v>
      </c>
      <c r="AE140" s="112">
        <v>2</v>
      </c>
      <c r="AF140" s="112">
        <v>6</v>
      </c>
      <c r="AG140" s="112">
        <v>8</v>
      </c>
      <c r="AH140" s="112">
        <f t="shared" si="30"/>
        <v>5</v>
      </c>
      <c r="AI140" s="114">
        <f t="shared" si="33"/>
        <v>17</v>
      </c>
    </row>
    <row r="141" spans="1:35">
      <c r="A141" s="72">
        <f t="shared" si="35"/>
        <v>43239</v>
      </c>
      <c r="B141" t="str">
        <f t="shared" si="36"/>
        <v>Sat</v>
      </c>
      <c r="C141" s="73">
        <f t="shared" si="37"/>
        <v>139</v>
      </c>
      <c r="D141" s="73">
        <f t="shared" si="31"/>
        <v>3</v>
      </c>
      <c r="E141" t="str">
        <f t="shared" si="38"/>
        <v>Weekend/Holiday Day</v>
      </c>
      <c r="F141">
        <f t="shared" si="34"/>
        <v>5</v>
      </c>
      <c r="R141" s="111">
        <f t="shared" si="29"/>
        <v>5</v>
      </c>
      <c r="S141" s="112">
        <f t="shared" si="32"/>
        <v>19</v>
      </c>
      <c r="T141" s="112">
        <v>8</v>
      </c>
      <c r="U141" s="112">
        <v>3</v>
      </c>
      <c r="V141" s="112">
        <v>3</v>
      </c>
      <c r="W141" s="112">
        <v>2</v>
      </c>
      <c r="X141" s="112">
        <v>6</v>
      </c>
      <c r="Y141" s="112">
        <v>4</v>
      </c>
      <c r="Z141" s="112">
        <v>5</v>
      </c>
      <c r="AA141" s="143">
        <v>8</v>
      </c>
      <c r="AB141" s="112">
        <v>3</v>
      </c>
      <c r="AC141" s="112">
        <v>3</v>
      </c>
      <c r="AD141" s="112">
        <v>2</v>
      </c>
      <c r="AE141" s="112">
        <v>6</v>
      </c>
      <c r="AF141" s="112">
        <v>4</v>
      </c>
      <c r="AG141" s="112">
        <v>7</v>
      </c>
      <c r="AH141" s="112">
        <f t="shared" si="30"/>
        <v>5</v>
      </c>
      <c r="AI141" s="114">
        <f t="shared" si="33"/>
        <v>18</v>
      </c>
    </row>
    <row r="142" spans="1:35">
      <c r="A142" s="72">
        <f t="shared" si="35"/>
        <v>43240</v>
      </c>
      <c r="B142" t="str">
        <f t="shared" si="36"/>
        <v>Sun</v>
      </c>
      <c r="C142" s="73">
        <f t="shared" si="37"/>
        <v>140</v>
      </c>
      <c r="D142" s="73">
        <f t="shared" si="31"/>
        <v>3</v>
      </c>
      <c r="E142" t="str">
        <f t="shared" si="38"/>
        <v>Weekend/Holiday Day</v>
      </c>
      <c r="F142">
        <f t="shared" si="34"/>
        <v>5</v>
      </c>
      <c r="R142" s="111">
        <f t="shared" si="29"/>
        <v>5</v>
      </c>
      <c r="S142" s="112">
        <f t="shared" si="32"/>
        <v>20</v>
      </c>
      <c r="T142" s="112">
        <v>3</v>
      </c>
      <c r="U142" s="112">
        <v>3</v>
      </c>
      <c r="V142" s="112">
        <v>2</v>
      </c>
      <c r="W142" s="112">
        <v>6</v>
      </c>
      <c r="X142" s="112">
        <v>5</v>
      </c>
      <c r="Y142" s="112">
        <v>5</v>
      </c>
      <c r="Z142" s="112">
        <v>2</v>
      </c>
      <c r="AA142" s="143">
        <v>3</v>
      </c>
      <c r="AB142" s="112">
        <v>3</v>
      </c>
      <c r="AC142" s="112">
        <v>2</v>
      </c>
      <c r="AD142" s="112">
        <v>6</v>
      </c>
      <c r="AE142" s="112">
        <v>5</v>
      </c>
      <c r="AF142" s="112">
        <v>5</v>
      </c>
      <c r="AG142" s="112">
        <v>8</v>
      </c>
      <c r="AH142" s="112">
        <f t="shared" si="30"/>
        <v>5</v>
      </c>
      <c r="AI142" s="114">
        <f t="shared" si="33"/>
        <v>19</v>
      </c>
    </row>
    <row r="143" spans="1:35">
      <c r="A143" s="72">
        <f t="shared" si="35"/>
        <v>43241</v>
      </c>
      <c r="B143" t="str">
        <f t="shared" si="36"/>
        <v>Mon</v>
      </c>
      <c r="C143" s="73">
        <f t="shared" si="37"/>
        <v>141</v>
      </c>
      <c r="D143" s="73">
        <f t="shared" si="31"/>
        <v>2</v>
      </c>
      <c r="E143" t="str">
        <f t="shared" si="38"/>
        <v>Weekday</v>
      </c>
      <c r="F143">
        <f t="shared" si="34"/>
        <v>5</v>
      </c>
      <c r="R143" s="111">
        <f t="shared" si="29"/>
        <v>5</v>
      </c>
      <c r="S143" s="112">
        <f t="shared" si="32"/>
        <v>21</v>
      </c>
      <c r="T143" s="112">
        <v>3</v>
      </c>
      <c r="U143" s="112">
        <v>2</v>
      </c>
      <c r="V143" s="112">
        <v>6</v>
      </c>
      <c r="W143" s="112">
        <v>5</v>
      </c>
      <c r="X143" s="112">
        <v>6</v>
      </c>
      <c r="Y143" s="112">
        <v>2</v>
      </c>
      <c r="Z143" s="112">
        <v>3</v>
      </c>
      <c r="AA143" s="143">
        <v>3</v>
      </c>
      <c r="AB143" s="112">
        <v>2</v>
      </c>
      <c r="AC143" s="112">
        <v>6</v>
      </c>
      <c r="AD143" s="112">
        <v>5</v>
      </c>
      <c r="AE143" s="112">
        <v>6</v>
      </c>
      <c r="AF143" s="112">
        <v>2</v>
      </c>
      <c r="AG143" s="112">
        <v>3</v>
      </c>
      <c r="AH143" s="112">
        <f t="shared" si="30"/>
        <v>5</v>
      </c>
      <c r="AI143" s="114">
        <f t="shared" si="33"/>
        <v>20</v>
      </c>
    </row>
    <row r="144" spans="1:35">
      <c r="A144" s="72">
        <f t="shared" si="35"/>
        <v>43242</v>
      </c>
      <c r="B144" t="str">
        <f t="shared" si="36"/>
        <v>Tue</v>
      </c>
      <c r="C144" s="73">
        <f t="shared" si="37"/>
        <v>142</v>
      </c>
      <c r="D144" s="73">
        <f t="shared" si="31"/>
        <v>6</v>
      </c>
      <c r="E144" t="str">
        <f t="shared" si="38"/>
        <v>Low Day -1s</v>
      </c>
      <c r="F144">
        <f t="shared" si="34"/>
        <v>5</v>
      </c>
      <c r="R144" s="111">
        <f t="shared" si="29"/>
        <v>5</v>
      </c>
      <c r="S144" s="112">
        <f t="shared" si="32"/>
        <v>22</v>
      </c>
      <c r="T144" s="112">
        <v>2</v>
      </c>
      <c r="U144" s="112">
        <v>6</v>
      </c>
      <c r="V144" s="112">
        <v>5</v>
      </c>
      <c r="W144" s="112">
        <v>6</v>
      </c>
      <c r="X144" s="112">
        <v>2</v>
      </c>
      <c r="Y144" s="112">
        <v>3</v>
      </c>
      <c r="Z144" s="112">
        <v>3</v>
      </c>
      <c r="AA144" s="143">
        <v>2</v>
      </c>
      <c r="AB144" s="112">
        <v>6</v>
      </c>
      <c r="AC144" s="112">
        <v>5</v>
      </c>
      <c r="AD144" s="112">
        <v>6</v>
      </c>
      <c r="AE144" s="112">
        <v>2</v>
      </c>
      <c r="AF144" s="112">
        <v>3</v>
      </c>
      <c r="AG144" s="112">
        <v>3</v>
      </c>
      <c r="AH144" s="112">
        <f t="shared" si="30"/>
        <v>5</v>
      </c>
      <c r="AI144" s="114">
        <f t="shared" si="33"/>
        <v>21</v>
      </c>
    </row>
    <row r="145" spans="1:35">
      <c r="A145" s="72">
        <f t="shared" si="35"/>
        <v>43243</v>
      </c>
      <c r="B145" t="str">
        <f t="shared" si="36"/>
        <v>Wed</v>
      </c>
      <c r="C145" s="73">
        <f t="shared" si="37"/>
        <v>143</v>
      </c>
      <c r="D145" s="73">
        <f t="shared" si="31"/>
        <v>5</v>
      </c>
      <c r="E145" t="str">
        <f t="shared" si="38"/>
        <v>Low Day -2s</v>
      </c>
      <c r="F145">
        <f t="shared" si="34"/>
        <v>5</v>
      </c>
      <c r="R145" s="111">
        <f t="shared" si="29"/>
        <v>5</v>
      </c>
      <c r="S145" s="112">
        <f t="shared" si="32"/>
        <v>23</v>
      </c>
      <c r="T145" s="112">
        <v>6</v>
      </c>
      <c r="U145" s="112">
        <v>5</v>
      </c>
      <c r="V145" s="112">
        <v>2</v>
      </c>
      <c r="W145" s="112">
        <v>2</v>
      </c>
      <c r="X145" s="112">
        <v>3</v>
      </c>
      <c r="Y145" s="112">
        <v>3</v>
      </c>
      <c r="Z145" s="112">
        <v>6</v>
      </c>
      <c r="AA145" s="143">
        <v>6</v>
      </c>
      <c r="AB145" s="112">
        <v>5</v>
      </c>
      <c r="AC145" s="112">
        <v>2</v>
      </c>
      <c r="AD145" s="112">
        <v>2</v>
      </c>
      <c r="AE145" s="112">
        <v>3</v>
      </c>
      <c r="AF145" s="112">
        <v>3</v>
      </c>
      <c r="AG145" s="112">
        <v>2</v>
      </c>
      <c r="AH145" s="112">
        <f t="shared" si="30"/>
        <v>5</v>
      </c>
      <c r="AI145" s="114">
        <f t="shared" si="33"/>
        <v>22</v>
      </c>
    </row>
    <row r="146" spans="1:35">
      <c r="A146" s="72">
        <f t="shared" si="35"/>
        <v>43244</v>
      </c>
      <c r="B146" t="str">
        <f t="shared" si="36"/>
        <v>Thu</v>
      </c>
      <c r="C146" s="73">
        <f t="shared" si="37"/>
        <v>144</v>
      </c>
      <c r="D146" s="73">
        <f t="shared" si="31"/>
        <v>2</v>
      </c>
      <c r="E146" t="str">
        <f t="shared" si="38"/>
        <v>Weekday</v>
      </c>
      <c r="F146">
        <f t="shared" si="34"/>
        <v>5</v>
      </c>
      <c r="R146" s="111">
        <f t="shared" si="29"/>
        <v>5</v>
      </c>
      <c r="S146" s="112">
        <f t="shared" si="32"/>
        <v>24</v>
      </c>
      <c r="T146" s="112">
        <v>5</v>
      </c>
      <c r="U146" s="112">
        <v>2</v>
      </c>
      <c r="V146" s="112">
        <v>2</v>
      </c>
      <c r="W146" s="112">
        <v>3</v>
      </c>
      <c r="X146" s="112">
        <v>3</v>
      </c>
      <c r="Y146" s="112">
        <v>6</v>
      </c>
      <c r="Z146" s="112">
        <v>6</v>
      </c>
      <c r="AA146" s="143">
        <v>5</v>
      </c>
      <c r="AB146" s="112">
        <v>2</v>
      </c>
      <c r="AC146" s="112">
        <v>2</v>
      </c>
      <c r="AD146" s="112">
        <v>3</v>
      </c>
      <c r="AE146" s="112">
        <v>3</v>
      </c>
      <c r="AF146" s="112">
        <v>6</v>
      </c>
      <c r="AG146" s="112">
        <v>6</v>
      </c>
      <c r="AH146" s="112">
        <f t="shared" si="30"/>
        <v>5</v>
      </c>
      <c r="AI146" s="114">
        <f t="shared" si="33"/>
        <v>23</v>
      </c>
    </row>
    <row r="147" spans="1:35">
      <c r="A147" s="72">
        <f t="shared" si="35"/>
        <v>43245</v>
      </c>
      <c r="B147" t="str">
        <f t="shared" si="36"/>
        <v>Fri</v>
      </c>
      <c r="C147" s="73">
        <f t="shared" si="37"/>
        <v>145</v>
      </c>
      <c r="D147" s="73">
        <f t="shared" si="31"/>
        <v>8</v>
      </c>
      <c r="E147" t="str">
        <f t="shared" si="38"/>
        <v>High Day +1s</v>
      </c>
      <c r="F147">
        <f t="shared" si="34"/>
        <v>5</v>
      </c>
      <c r="R147" s="111">
        <f t="shared" si="29"/>
        <v>5</v>
      </c>
      <c r="S147" s="112">
        <f t="shared" si="32"/>
        <v>25</v>
      </c>
      <c r="T147" s="112">
        <v>8</v>
      </c>
      <c r="U147" s="112">
        <v>8</v>
      </c>
      <c r="V147" s="112">
        <v>3</v>
      </c>
      <c r="W147" s="112">
        <v>3</v>
      </c>
      <c r="X147" s="113">
        <v>3</v>
      </c>
      <c r="Y147" s="112">
        <v>6</v>
      </c>
      <c r="Z147" s="112">
        <v>2</v>
      </c>
      <c r="AA147" s="143">
        <v>2</v>
      </c>
      <c r="AB147" s="112">
        <v>2</v>
      </c>
      <c r="AC147" s="112">
        <v>3</v>
      </c>
      <c r="AD147" s="112">
        <v>3</v>
      </c>
      <c r="AE147" s="113">
        <v>3</v>
      </c>
      <c r="AF147" s="112">
        <v>6</v>
      </c>
      <c r="AG147" s="112">
        <v>5</v>
      </c>
      <c r="AH147" s="112">
        <f t="shared" si="30"/>
        <v>5</v>
      </c>
      <c r="AI147" s="114">
        <f t="shared" si="33"/>
        <v>24</v>
      </c>
    </row>
    <row r="148" spans="1:35">
      <c r="A148" s="72">
        <f t="shared" si="35"/>
        <v>43246</v>
      </c>
      <c r="B148" t="str">
        <f t="shared" si="36"/>
        <v>Sat</v>
      </c>
      <c r="C148" s="73">
        <f t="shared" si="37"/>
        <v>146</v>
      </c>
      <c r="D148" s="73">
        <f t="shared" si="31"/>
        <v>3</v>
      </c>
      <c r="E148" t="str">
        <f t="shared" si="38"/>
        <v>Weekend/Holiday Day</v>
      </c>
      <c r="F148">
        <f t="shared" si="34"/>
        <v>5</v>
      </c>
      <c r="R148" s="111">
        <f t="shared" si="29"/>
        <v>5</v>
      </c>
      <c r="S148" s="112">
        <f t="shared" si="32"/>
        <v>26</v>
      </c>
      <c r="T148" s="112">
        <v>1</v>
      </c>
      <c r="U148" s="112">
        <v>3</v>
      </c>
      <c r="V148" s="112">
        <v>3</v>
      </c>
      <c r="W148" s="113">
        <v>3</v>
      </c>
      <c r="X148" s="112">
        <v>6</v>
      </c>
      <c r="Y148" s="112">
        <v>2</v>
      </c>
      <c r="Z148" s="112">
        <v>8</v>
      </c>
      <c r="AA148" s="143">
        <v>8</v>
      </c>
      <c r="AB148" s="112">
        <v>3</v>
      </c>
      <c r="AC148" s="112">
        <v>3</v>
      </c>
      <c r="AD148" s="113">
        <v>3</v>
      </c>
      <c r="AE148" s="112">
        <v>6</v>
      </c>
      <c r="AF148" s="112">
        <v>2</v>
      </c>
      <c r="AG148" s="112">
        <v>8</v>
      </c>
      <c r="AH148" s="112">
        <f t="shared" si="30"/>
        <v>5</v>
      </c>
      <c r="AI148" s="114">
        <f t="shared" si="33"/>
        <v>25</v>
      </c>
    </row>
    <row r="149" spans="1:35">
      <c r="A149" s="72">
        <f t="shared" si="35"/>
        <v>43247</v>
      </c>
      <c r="B149" t="str">
        <f t="shared" si="36"/>
        <v>Sun</v>
      </c>
      <c r="C149" s="73">
        <f t="shared" si="37"/>
        <v>147</v>
      </c>
      <c r="D149" s="73">
        <f t="shared" si="31"/>
        <v>3</v>
      </c>
      <c r="E149" t="str">
        <f t="shared" si="38"/>
        <v>Weekend/Holiday Day</v>
      </c>
      <c r="F149">
        <f t="shared" si="34"/>
        <v>5</v>
      </c>
      <c r="R149" s="111">
        <f t="shared" si="29"/>
        <v>5</v>
      </c>
      <c r="S149" s="112">
        <f t="shared" si="32"/>
        <v>27</v>
      </c>
      <c r="T149" s="112">
        <v>3</v>
      </c>
      <c r="U149" s="112">
        <v>3</v>
      </c>
      <c r="V149" s="113">
        <v>3</v>
      </c>
      <c r="W149" s="112">
        <v>8</v>
      </c>
      <c r="X149" s="112">
        <v>7</v>
      </c>
      <c r="Y149" s="112">
        <v>8</v>
      </c>
      <c r="Z149" s="112">
        <v>2</v>
      </c>
      <c r="AA149" s="143">
        <v>3</v>
      </c>
      <c r="AB149" s="112">
        <v>3</v>
      </c>
      <c r="AC149" s="113">
        <v>3</v>
      </c>
      <c r="AD149" s="112">
        <v>2</v>
      </c>
      <c r="AE149" s="112">
        <v>7</v>
      </c>
      <c r="AF149" s="112">
        <v>8</v>
      </c>
      <c r="AG149" s="112">
        <v>1</v>
      </c>
      <c r="AH149" s="112">
        <f t="shared" si="30"/>
        <v>5</v>
      </c>
      <c r="AI149" s="114">
        <f t="shared" si="33"/>
        <v>26</v>
      </c>
    </row>
    <row r="150" spans="1:35">
      <c r="A150" s="72">
        <f t="shared" si="35"/>
        <v>43248</v>
      </c>
      <c r="B150" t="str">
        <f t="shared" si="36"/>
        <v>Mon</v>
      </c>
      <c r="C150" s="73">
        <f t="shared" si="37"/>
        <v>148</v>
      </c>
      <c r="D150" s="73">
        <f t="shared" si="31"/>
        <v>3</v>
      </c>
      <c r="E150" t="str">
        <f t="shared" si="38"/>
        <v>Weekend/Holiday Day</v>
      </c>
      <c r="F150">
        <f t="shared" si="34"/>
        <v>5</v>
      </c>
      <c r="R150" s="111">
        <f t="shared" si="29"/>
        <v>5</v>
      </c>
      <c r="S150" s="112">
        <f t="shared" si="32"/>
        <v>28</v>
      </c>
      <c r="T150" s="112">
        <v>3</v>
      </c>
      <c r="U150" s="113">
        <v>3</v>
      </c>
      <c r="V150" s="112">
        <v>7</v>
      </c>
      <c r="W150" s="112">
        <v>7</v>
      </c>
      <c r="X150" s="112">
        <v>2</v>
      </c>
      <c r="Y150" s="112">
        <v>2</v>
      </c>
      <c r="Z150" s="112">
        <v>3</v>
      </c>
      <c r="AA150" s="143">
        <v>3</v>
      </c>
      <c r="AB150" s="113">
        <v>3</v>
      </c>
      <c r="AC150" s="112">
        <v>7</v>
      </c>
      <c r="AD150" s="112">
        <v>7</v>
      </c>
      <c r="AE150" s="112">
        <v>2</v>
      </c>
      <c r="AF150" s="112">
        <v>2</v>
      </c>
      <c r="AG150" s="112">
        <v>3</v>
      </c>
      <c r="AH150" s="112">
        <f t="shared" si="30"/>
        <v>5</v>
      </c>
      <c r="AI150" s="114">
        <f t="shared" si="33"/>
        <v>27</v>
      </c>
    </row>
    <row r="151" spans="1:35">
      <c r="A151" s="72">
        <f t="shared" si="35"/>
        <v>43249</v>
      </c>
      <c r="B151" t="str">
        <f t="shared" si="36"/>
        <v>Tue</v>
      </c>
      <c r="C151" s="73">
        <f t="shared" si="37"/>
        <v>149</v>
      </c>
      <c r="D151" s="73">
        <f t="shared" si="31"/>
        <v>7</v>
      </c>
      <c r="E151" t="str">
        <f t="shared" si="38"/>
        <v>High Day +2s</v>
      </c>
      <c r="F151">
        <f t="shared" si="34"/>
        <v>5</v>
      </c>
      <c r="R151" s="111">
        <f t="shared" si="29"/>
        <v>5</v>
      </c>
      <c r="S151" s="112">
        <f t="shared" si="32"/>
        <v>29</v>
      </c>
      <c r="T151" s="113">
        <v>3</v>
      </c>
      <c r="U151" s="112">
        <v>7</v>
      </c>
      <c r="V151" s="112">
        <v>8</v>
      </c>
      <c r="W151" s="112">
        <v>2</v>
      </c>
      <c r="X151" s="112">
        <v>2</v>
      </c>
      <c r="Y151" s="112">
        <v>3</v>
      </c>
      <c r="Z151" s="112">
        <v>3</v>
      </c>
      <c r="AA151" s="144">
        <v>3</v>
      </c>
      <c r="AB151" s="112">
        <v>7</v>
      </c>
      <c r="AC151" s="112">
        <v>8</v>
      </c>
      <c r="AD151" s="112">
        <v>6</v>
      </c>
      <c r="AE151" s="112">
        <v>2</v>
      </c>
      <c r="AF151" s="112">
        <v>3</v>
      </c>
      <c r="AG151" s="112">
        <v>3</v>
      </c>
      <c r="AH151" s="112">
        <f t="shared" si="30"/>
        <v>5</v>
      </c>
      <c r="AI151" s="114">
        <f t="shared" si="33"/>
        <v>28</v>
      </c>
    </row>
    <row r="152" spans="1:35">
      <c r="A152" s="72">
        <f t="shared" si="35"/>
        <v>43250</v>
      </c>
      <c r="B152" t="str">
        <f t="shared" si="36"/>
        <v>Wed</v>
      </c>
      <c r="C152" s="73">
        <f t="shared" si="37"/>
        <v>150</v>
      </c>
      <c r="D152" s="73">
        <f t="shared" si="31"/>
        <v>2</v>
      </c>
      <c r="E152" t="str">
        <f t="shared" si="38"/>
        <v>Weekday</v>
      </c>
      <c r="F152">
        <f t="shared" si="34"/>
        <v>5</v>
      </c>
      <c r="R152" s="111">
        <f t="shared" si="29"/>
        <v>5</v>
      </c>
      <c r="S152" s="112">
        <f t="shared" si="32"/>
        <v>30</v>
      </c>
      <c r="T152" s="112">
        <v>2</v>
      </c>
      <c r="U152" s="112">
        <v>2</v>
      </c>
      <c r="V152" s="112">
        <v>2</v>
      </c>
      <c r="W152" s="112">
        <v>1</v>
      </c>
      <c r="X152" s="112">
        <v>3</v>
      </c>
      <c r="Y152" s="112">
        <v>3</v>
      </c>
      <c r="Z152" s="113">
        <v>3</v>
      </c>
      <c r="AA152" s="143">
        <v>7</v>
      </c>
      <c r="AB152" s="112">
        <v>8</v>
      </c>
      <c r="AC152" s="112">
        <v>2</v>
      </c>
      <c r="AD152" s="112">
        <v>2</v>
      </c>
      <c r="AE152" s="112">
        <v>3</v>
      </c>
      <c r="AF152" s="112">
        <v>3</v>
      </c>
      <c r="AG152" s="113">
        <v>3</v>
      </c>
      <c r="AH152" s="112">
        <f t="shared" si="30"/>
        <v>5</v>
      </c>
      <c r="AI152" s="114">
        <f t="shared" si="33"/>
        <v>29</v>
      </c>
    </row>
    <row r="153" spans="1:35">
      <c r="A153" s="72">
        <f t="shared" si="35"/>
        <v>43251</v>
      </c>
      <c r="B153" t="str">
        <f t="shared" si="36"/>
        <v>Thu</v>
      </c>
      <c r="C153" s="73">
        <f t="shared" si="37"/>
        <v>151</v>
      </c>
      <c r="D153" s="73">
        <f t="shared" si="31"/>
        <v>2</v>
      </c>
      <c r="E153" t="str">
        <f t="shared" si="38"/>
        <v>Weekday</v>
      </c>
      <c r="F153">
        <f t="shared" si="34"/>
        <v>5</v>
      </c>
      <c r="R153" s="111">
        <f t="shared" si="29"/>
        <v>5</v>
      </c>
      <c r="S153" s="112">
        <f t="shared" si="32"/>
        <v>31</v>
      </c>
      <c r="T153" s="112">
        <v>2</v>
      </c>
      <c r="U153" s="112">
        <v>2</v>
      </c>
      <c r="V153" s="112">
        <v>1</v>
      </c>
      <c r="W153" s="112">
        <v>3</v>
      </c>
      <c r="X153" s="112">
        <v>3</v>
      </c>
      <c r="Y153" s="113">
        <v>3</v>
      </c>
      <c r="Z153" s="112">
        <v>2</v>
      </c>
      <c r="AA153" s="143">
        <v>2</v>
      </c>
      <c r="AB153" s="112">
        <v>2</v>
      </c>
      <c r="AC153" s="112">
        <v>1</v>
      </c>
      <c r="AD153" s="112">
        <v>3</v>
      </c>
      <c r="AE153" s="112">
        <v>3</v>
      </c>
      <c r="AF153" s="113">
        <v>3</v>
      </c>
      <c r="AG153" s="112">
        <v>2</v>
      </c>
      <c r="AH153" s="112">
        <f t="shared" si="30"/>
        <v>5</v>
      </c>
      <c r="AI153" s="114">
        <f t="shared" si="33"/>
        <v>30</v>
      </c>
    </row>
    <row r="154" spans="1:35">
      <c r="A154" s="72">
        <f t="shared" si="35"/>
        <v>43252</v>
      </c>
      <c r="B154" t="str">
        <f t="shared" si="36"/>
        <v>Fri</v>
      </c>
      <c r="C154" s="73">
        <f t="shared" si="37"/>
        <v>152</v>
      </c>
      <c r="D154" s="73">
        <f t="shared" si="31"/>
        <v>8</v>
      </c>
      <c r="E154" t="str">
        <f t="shared" si="38"/>
        <v>High Day +1s</v>
      </c>
      <c r="F154">
        <f t="shared" si="34"/>
        <v>6</v>
      </c>
      <c r="R154" s="111">
        <v>6</v>
      </c>
      <c r="S154" s="112">
        <f t="shared" si="32"/>
        <v>1</v>
      </c>
      <c r="T154" s="112">
        <v>2</v>
      </c>
      <c r="U154" s="112">
        <v>8</v>
      </c>
      <c r="V154" s="112">
        <v>3</v>
      </c>
      <c r="W154" s="112">
        <v>3</v>
      </c>
      <c r="X154" s="112">
        <v>8</v>
      </c>
      <c r="Y154" s="112">
        <v>7</v>
      </c>
      <c r="Z154" s="112">
        <v>2</v>
      </c>
      <c r="AA154" s="143">
        <v>2</v>
      </c>
      <c r="AB154" s="112">
        <v>1</v>
      </c>
      <c r="AC154" s="112">
        <v>3</v>
      </c>
      <c r="AD154" s="112">
        <v>3</v>
      </c>
      <c r="AE154" s="112">
        <v>8</v>
      </c>
      <c r="AF154" s="112">
        <v>2</v>
      </c>
      <c r="AG154" s="112">
        <v>2</v>
      </c>
      <c r="AH154" s="112">
        <f t="shared" si="30"/>
        <v>5</v>
      </c>
      <c r="AI154" s="114">
        <f t="shared" si="33"/>
        <v>31</v>
      </c>
    </row>
    <row r="155" spans="1:35">
      <c r="A155" s="72">
        <f t="shared" si="35"/>
        <v>43253</v>
      </c>
      <c r="B155" t="str">
        <f t="shared" si="36"/>
        <v>Sat</v>
      </c>
      <c r="C155" s="73">
        <f t="shared" si="37"/>
        <v>153</v>
      </c>
      <c r="D155" s="73">
        <f t="shared" si="31"/>
        <v>3</v>
      </c>
      <c r="E155" t="str">
        <f t="shared" si="38"/>
        <v>Weekend/Holiday Day</v>
      </c>
      <c r="F155">
        <f t="shared" si="34"/>
        <v>6</v>
      </c>
      <c r="R155" s="111">
        <f t="shared" ref="R155:R183" si="39">R154</f>
        <v>6</v>
      </c>
      <c r="S155" s="112">
        <f t="shared" si="32"/>
        <v>2</v>
      </c>
      <c r="T155" s="112">
        <v>6</v>
      </c>
      <c r="U155" s="112">
        <v>3</v>
      </c>
      <c r="V155" s="112">
        <v>3</v>
      </c>
      <c r="W155" s="112">
        <v>2</v>
      </c>
      <c r="X155" s="112">
        <v>7</v>
      </c>
      <c r="Y155" s="112">
        <v>6</v>
      </c>
      <c r="Z155" s="112">
        <v>6</v>
      </c>
      <c r="AA155" s="143">
        <v>8</v>
      </c>
      <c r="AB155" s="112">
        <v>3</v>
      </c>
      <c r="AC155" s="112">
        <v>3</v>
      </c>
      <c r="AD155" s="112">
        <v>8</v>
      </c>
      <c r="AE155" s="112">
        <v>7</v>
      </c>
      <c r="AF155" s="112">
        <v>2</v>
      </c>
      <c r="AG155" s="112">
        <v>2</v>
      </c>
      <c r="AH155" s="112">
        <f t="shared" si="30"/>
        <v>6</v>
      </c>
      <c r="AI155" s="114">
        <f t="shared" si="33"/>
        <v>1</v>
      </c>
    </row>
    <row r="156" spans="1:35">
      <c r="A156" s="72">
        <f t="shared" si="35"/>
        <v>43254</v>
      </c>
      <c r="B156" t="str">
        <f t="shared" si="36"/>
        <v>Sun</v>
      </c>
      <c r="C156" s="73">
        <f t="shared" si="37"/>
        <v>154</v>
      </c>
      <c r="D156" s="73">
        <f t="shared" si="31"/>
        <v>3</v>
      </c>
      <c r="E156" t="str">
        <f t="shared" si="38"/>
        <v>Weekend/Holiday Day</v>
      </c>
      <c r="F156">
        <f t="shared" si="34"/>
        <v>6</v>
      </c>
      <c r="R156" s="111">
        <f t="shared" si="39"/>
        <v>6</v>
      </c>
      <c r="S156" s="112">
        <f t="shared" si="32"/>
        <v>3</v>
      </c>
      <c r="T156" s="112">
        <v>3</v>
      </c>
      <c r="U156" s="112">
        <v>3</v>
      </c>
      <c r="V156" s="112">
        <v>2</v>
      </c>
      <c r="W156" s="112">
        <v>6</v>
      </c>
      <c r="X156" s="112">
        <v>2</v>
      </c>
      <c r="Y156" s="112">
        <v>6</v>
      </c>
      <c r="Z156" s="112">
        <v>8</v>
      </c>
      <c r="AA156" s="143">
        <v>3</v>
      </c>
      <c r="AB156" s="112">
        <v>3</v>
      </c>
      <c r="AC156" s="112">
        <v>2</v>
      </c>
      <c r="AD156" s="112">
        <v>7</v>
      </c>
      <c r="AE156" s="112">
        <v>2</v>
      </c>
      <c r="AF156" s="112">
        <v>6</v>
      </c>
      <c r="AG156" s="112">
        <v>6</v>
      </c>
      <c r="AH156" s="112">
        <f t="shared" si="30"/>
        <v>6</v>
      </c>
      <c r="AI156" s="114">
        <f t="shared" si="33"/>
        <v>2</v>
      </c>
    </row>
    <row r="157" spans="1:35">
      <c r="A157" s="72">
        <f t="shared" si="35"/>
        <v>43255</v>
      </c>
      <c r="B157" t="str">
        <f t="shared" si="36"/>
        <v>Mon</v>
      </c>
      <c r="C157" s="73">
        <f t="shared" si="37"/>
        <v>155</v>
      </c>
      <c r="D157" s="73">
        <f t="shared" si="31"/>
        <v>2</v>
      </c>
      <c r="E157" t="str">
        <f t="shared" si="38"/>
        <v>Weekday</v>
      </c>
      <c r="F157">
        <f t="shared" si="34"/>
        <v>6</v>
      </c>
      <c r="R157" s="111">
        <f t="shared" si="39"/>
        <v>6</v>
      </c>
      <c r="S157" s="112">
        <f t="shared" si="32"/>
        <v>4</v>
      </c>
      <c r="T157" s="112">
        <v>3</v>
      </c>
      <c r="U157" s="112">
        <v>2</v>
      </c>
      <c r="V157" s="112">
        <v>6</v>
      </c>
      <c r="W157" s="112">
        <v>5</v>
      </c>
      <c r="X157" s="112">
        <v>6</v>
      </c>
      <c r="Y157" s="112">
        <v>8</v>
      </c>
      <c r="Z157" s="112">
        <v>3</v>
      </c>
      <c r="AA157" s="143">
        <v>3</v>
      </c>
      <c r="AB157" s="112">
        <v>2</v>
      </c>
      <c r="AC157" s="112">
        <v>6</v>
      </c>
      <c r="AD157" s="112">
        <v>2</v>
      </c>
      <c r="AE157" s="112">
        <v>6</v>
      </c>
      <c r="AF157" s="112">
        <v>6</v>
      </c>
      <c r="AG157" s="112">
        <v>3</v>
      </c>
      <c r="AH157" s="112">
        <f t="shared" si="30"/>
        <v>6</v>
      </c>
      <c r="AI157" s="114">
        <f t="shared" si="33"/>
        <v>3</v>
      </c>
    </row>
    <row r="158" spans="1:35">
      <c r="A158" s="72">
        <f t="shared" si="35"/>
        <v>43256</v>
      </c>
      <c r="B158" t="str">
        <f t="shared" si="36"/>
        <v>Tue</v>
      </c>
      <c r="C158" s="73">
        <f t="shared" si="37"/>
        <v>156</v>
      </c>
      <c r="D158" s="73">
        <f t="shared" si="31"/>
        <v>6</v>
      </c>
      <c r="E158" t="str">
        <f t="shared" si="38"/>
        <v>Low Day -1s</v>
      </c>
      <c r="F158">
        <f t="shared" si="34"/>
        <v>6</v>
      </c>
      <c r="R158" s="111">
        <f t="shared" si="39"/>
        <v>6</v>
      </c>
      <c r="S158" s="112">
        <f t="shared" si="32"/>
        <v>5</v>
      </c>
      <c r="T158" s="112">
        <v>2</v>
      </c>
      <c r="U158" s="112">
        <v>6</v>
      </c>
      <c r="V158" s="112">
        <v>5</v>
      </c>
      <c r="W158" s="112">
        <v>2</v>
      </c>
      <c r="X158" s="112">
        <v>6</v>
      </c>
      <c r="Y158" s="112">
        <v>3</v>
      </c>
      <c r="Z158" s="112">
        <v>3</v>
      </c>
      <c r="AA158" s="143">
        <v>2</v>
      </c>
      <c r="AB158" s="112">
        <v>6</v>
      </c>
      <c r="AC158" s="112">
        <v>5</v>
      </c>
      <c r="AD158" s="112">
        <v>6</v>
      </c>
      <c r="AE158" s="112">
        <v>6</v>
      </c>
      <c r="AF158" s="112">
        <v>3</v>
      </c>
      <c r="AG158" s="112">
        <v>3</v>
      </c>
      <c r="AH158" s="112">
        <f t="shared" si="30"/>
        <v>6</v>
      </c>
      <c r="AI158" s="114">
        <f t="shared" si="33"/>
        <v>4</v>
      </c>
    </row>
    <row r="159" spans="1:35">
      <c r="A159" s="72">
        <f t="shared" si="35"/>
        <v>43257</v>
      </c>
      <c r="B159" t="str">
        <f t="shared" si="36"/>
        <v>Wed</v>
      </c>
      <c r="C159" s="73">
        <f t="shared" si="37"/>
        <v>157</v>
      </c>
      <c r="D159" s="73">
        <f t="shared" si="31"/>
        <v>4</v>
      </c>
      <c r="E159" t="str">
        <f t="shared" si="38"/>
        <v>Low Day -3s</v>
      </c>
      <c r="F159">
        <f t="shared" si="34"/>
        <v>6</v>
      </c>
      <c r="R159" s="111">
        <f t="shared" si="39"/>
        <v>6</v>
      </c>
      <c r="S159" s="112">
        <f t="shared" si="32"/>
        <v>6</v>
      </c>
      <c r="T159" s="112">
        <v>6</v>
      </c>
      <c r="U159" s="112">
        <v>4</v>
      </c>
      <c r="V159" s="112">
        <v>2</v>
      </c>
      <c r="W159" s="112">
        <v>2</v>
      </c>
      <c r="X159" s="112">
        <v>3</v>
      </c>
      <c r="Y159" s="112">
        <v>3</v>
      </c>
      <c r="Z159" s="112">
        <v>6</v>
      </c>
      <c r="AA159" s="143">
        <v>6</v>
      </c>
      <c r="AB159" s="112">
        <v>5</v>
      </c>
      <c r="AC159" s="112">
        <v>2</v>
      </c>
      <c r="AD159" s="112">
        <v>6</v>
      </c>
      <c r="AE159" s="112">
        <v>3</v>
      </c>
      <c r="AF159" s="112">
        <v>3</v>
      </c>
      <c r="AG159" s="112">
        <v>2</v>
      </c>
      <c r="AH159" s="112">
        <f t="shared" si="30"/>
        <v>6</v>
      </c>
      <c r="AI159" s="114">
        <f t="shared" si="33"/>
        <v>5</v>
      </c>
    </row>
    <row r="160" spans="1:35">
      <c r="A160" s="72">
        <f t="shared" si="35"/>
        <v>43258</v>
      </c>
      <c r="B160" t="str">
        <f t="shared" si="36"/>
        <v>Thu</v>
      </c>
      <c r="C160" s="73">
        <f t="shared" si="37"/>
        <v>158</v>
      </c>
      <c r="D160" s="73">
        <f t="shared" si="31"/>
        <v>5</v>
      </c>
      <c r="E160" t="str">
        <f t="shared" si="38"/>
        <v>Low Day -2s</v>
      </c>
      <c r="F160">
        <f t="shared" si="34"/>
        <v>6</v>
      </c>
      <c r="R160" s="111">
        <f t="shared" si="39"/>
        <v>6</v>
      </c>
      <c r="S160" s="112">
        <f t="shared" si="32"/>
        <v>7</v>
      </c>
      <c r="T160" s="112">
        <v>4</v>
      </c>
      <c r="U160" s="112">
        <v>5</v>
      </c>
      <c r="V160" s="112">
        <v>8</v>
      </c>
      <c r="W160" s="112">
        <v>3</v>
      </c>
      <c r="X160" s="112">
        <v>3</v>
      </c>
      <c r="Y160" s="112">
        <v>2</v>
      </c>
      <c r="Z160" s="112">
        <v>6</v>
      </c>
      <c r="AA160" s="143">
        <v>4</v>
      </c>
      <c r="AB160" s="112">
        <v>2</v>
      </c>
      <c r="AC160" s="112">
        <v>8</v>
      </c>
      <c r="AD160" s="112">
        <v>3</v>
      </c>
      <c r="AE160" s="112">
        <v>3</v>
      </c>
      <c r="AF160" s="112">
        <v>2</v>
      </c>
      <c r="AG160" s="112">
        <v>6</v>
      </c>
      <c r="AH160" s="112">
        <f t="shared" si="30"/>
        <v>6</v>
      </c>
      <c r="AI160" s="114">
        <f t="shared" si="33"/>
        <v>6</v>
      </c>
    </row>
    <row r="161" spans="1:35">
      <c r="A161" s="72">
        <f t="shared" si="35"/>
        <v>43259</v>
      </c>
      <c r="B161" t="str">
        <f t="shared" si="36"/>
        <v>Fri</v>
      </c>
      <c r="C161" s="73">
        <f t="shared" si="37"/>
        <v>159</v>
      </c>
      <c r="D161" s="73">
        <f t="shared" si="31"/>
        <v>2</v>
      </c>
      <c r="E161" t="str">
        <f t="shared" si="38"/>
        <v>Weekday</v>
      </c>
      <c r="F161">
        <f t="shared" si="34"/>
        <v>6</v>
      </c>
      <c r="R161" s="111">
        <f t="shared" si="39"/>
        <v>6</v>
      </c>
      <c r="S161" s="112">
        <f t="shared" si="32"/>
        <v>8</v>
      </c>
      <c r="T161" s="112">
        <v>5</v>
      </c>
      <c r="U161" s="112">
        <v>2</v>
      </c>
      <c r="V161" s="112">
        <v>3</v>
      </c>
      <c r="W161" s="112">
        <v>3</v>
      </c>
      <c r="X161" s="112">
        <v>2</v>
      </c>
      <c r="Y161" s="112">
        <v>6</v>
      </c>
      <c r="Z161" s="112">
        <v>4</v>
      </c>
      <c r="AA161" s="143">
        <v>5</v>
      </c>
      <c r="AB161" s="112">
        <v>7</v>
      </c>
      <c r="AC161" s="112">
        <v>3</v>
      </c>
      <c r="AD161" s="112">
        <v>3</v>
      </c>
      <c r="AE161" s="112">
        <v>2</v>
      </c>
      <c r="AF161" s="112">
        <v>6</v>
      </c>
      <c r="AG161" s="112">
        <v>4</v>
      </c>
      <c r="AH161" s="112">
        <f t="shared" si="30"/>
        <v>6</v>
      </c>
      <c r="AI161" s="114">
        <f t="shared" si="33"/>
        <v>7</v>
      </c>
    </row>
    <row r="162" spans="1:35">
      <c r="A162" s="72">
        <f t="shared" si="35"/>
        <v>43260</v>
      </c>
      <c r="B162" t="str">
        <f t="shared" si="36"/>
        <v>Sat</v>
      </c>
      <c r="C162" s="73">
        <f t="shared" si="37"/>
        <v>160</v>
      </c>
      <c r="D162" s="73">
        <f t="shared" si="31"/>
        <v>3</v>
      </c>
      <c r="E162" t="str">
        <f t="shared" si="38"/>
        <v>Weekend/Holiday Day</v>
      </c>
      <c r="F162">
        <f t="shared" si="34"/>
        <v>6</v>
      </c>
      <c r="R162" s="111">
        <f t="shared" si="39"/>
        <v>6</v>
      </c>
      <c r="S162" s="112">
        <f t="shared" si="32"/>
        <v>9</v>
      </c>
      <c r="T162" s="112">
        <v>2</v>
      </c>
      <c r="U162" s="112">
        <v>3</v>
      </c>
      <c r="V162" s="112">
        <v>3</v>
      </c>
      <c r="W162" s="112">
        <v>6</v>
      </c>
      <c r="X162" s="112">
        <v>6</v>
      </c>
      <c r="Y162" s="112">
        <v>4</v>
      </c>
      <c r="Z162" s="112">
        <v>5</v>
      </c>
      <c r="AA162" s="143">
        <v>2</v>
      </c>
      <c r="AB162" s="112">
        <v>3</v>
      </c>
      <c r="AC162" s="112">
        <v>3</v>
      </c>
      <c r="AD162" s="112">
        <v>2</v>
      </c>
      <c r="AE162" s="112">
        <v>6</v>
      </c>
      <c r="AF162" s="112">
        <v>4</v>
      </c>
      <c r="AG162" s="112">
        <v>5</v>
      </c>
      <c r="AH162" s="112">
        <f t="shared" si="30"/>
        <v>6</v>
      </c>
      <c r="AI162" s="114">
        <f t="shared" si="33"/>
        <v>8</v>
      </c>
    </row>
    <row r="163" spans="1:35">
      <c r="A163" s="72">
        <f t="shared" si="35"/>
        <v>43261</v>
      </c>
      <c r="B163" t="str">
        <f t="shared" si="36"/>
        <v>Sun</v>
      </c>
      <c r="C163" s="73">
        <f t="shared" si="37"/>
        <v>161</v>
      </c>
      <c r="D163" s="73">
        <f t="shared" si="31"/>
        <v>3</v>
      </c>
      <c r="E163" t="str">
        <f t="shared" si="38"/>
        <v>Weekend/Holiday Day</v>
      </c>
      <c r="F163">
        <f t="shared" si="34"/>
        <v>6</v>
      </c>
      <c r="R163" s="111">
        <f t="shared" si="39"/>
        <v>6</v>
      </c>
      <c r="S163" s="112">
        <f t="shared" si="32"/>
        <v>10</v>
      </c>
      <c r="T163" s="112">
        <v>3</v>
      </c>
      <c r="U163" s="112">
        <v>3</v>
      </c>
      <c r="V163" s="112">
        <v>6</v>
      </c>
      <c r="W163" s="112">
        <v>6</v>
      </c>
      <c r="X163" s="112">
        <v>4</v>
      </c>
      <c r="Y163" s="112">
        <v>5</v>
      </c>
      <c r="Z163" s="112">
        <v>2</v>
      </c>
      <c r="AA163" s="143">
        <v>3</v>
      </c>
      <c r="AB163" s="112">
        <v>3</v>
      </c>
      <c r="AC163" s="112">
        <v>6</v>
      </c>
      <c r="AD163" s="112">
        <v>6</v>
      </c>
      <c r="AE163" s="112">
        <v>4</v>
      </c>
      <c r="AF163" s="112">
        <v>5</v>
      </c>
      <c r="AG163" s="112">
        <v>2</v>
      </c>
      <c r="AH163" s="112">
        <f t="shared" si="30"/>
        <v>6</v>
      </c>
      <c r="AI163" s="114">
        <f t="shared" si="33"/>
        <v>9</v>
      </c>
    </row>
    <row r="164" spans="1:35">
      <c r="A164" s="72">
        <f t="shared" si="35"/>
        <v>43262</v>
      </c>
      <c r="B164" t="str">
        <f t="shared" si="36"/>
        <v>Mon</v>
      </c>
      <c r="C164" s="73">
        <f t="shared" si="37"/>
        <v>162</v>
      </c>
      <c r="D164" s="73">
        <f t="shared" si="31"/>
        <v>2</v>
      </c>
      <c r="E164" t="str">
        <f t="shared" si="38"/>
        <v>Weekday</v>
      </c>
      <c r="F164">
        <f t="shared" si="34"/>
        <v>6</v>
      </c>
      <c r="R164" s="111">
        <f t="shared" si="39"/>
        <v>6</v>
      </c>
      <c r="S164" s="112">
        <f t="shared" si="32"/>
        <v>11</v>
      </c>
      <c r="T164" s="112">
        <v>3</v>
      </c>
      <c r="U164" s="112">
        <v>2</v>
      </c>
      <c r="V164" s="112">
        <v>6</v>
      </c>
      <c r="W164" s="112">
        <v>2</v>
      </c>
      <c r="X164" s="112">
        <v>5</v>
      </c>
      <c r="Y164" s="112">
        <v>2</v>
      </c>
      <c r="Z164" s="112">
        <v>3</v>
      </c>
      <c r="AA164" s="143">
        <v>3</v>
      </c>
      <c r="AB164" s="112">
        <v>2</v>
      </c>
      <c r="AC164" s="112">
        <v>6</v>
      </c>
      <c r="AD164" s="112">
        <v>4</v>
      </c>
      <c r="AE164" s="112">
        <v>5</v>
      </c>
      <c r="AF164" s="112">
        <v>2</v>
      </c>
      <c r="AG164" s="112">
        <v>3</v>
      </c>
      <c r="AH164" s="112">
        <f t="shared" si="30"/>
        <v>6</v>
      </c>
      <c r="AI164" s="114">
        <f t="shared" si="33"/>
        <v>10</v>
      </c>
    </row>
    <row r="165" spans="1:35">
      <c r="A165" s="72">
        <f t="shared" si="35"/>
        <v>43263</v>
      </c>
      <c r="B165" t="str">
        <f t="shared" si="36"/>
        <v>Tue</v>
      </c>
      <c r="C165" s="73">
        <f t="shared" si="37"/>
        <v>163</v>
      </c>
      <c r="D165" s="73">
        <f t="shared" si="31"/>
        <v>8</v>
      </c>
      <c r="E165" t="str">
        <f t="shared" si="38"/>
        <v>High Day +1s</v>
      </c>
      <c r="F165">
        <f t="shared" si="34"/>
        <v>6</v>
      </c>
      <c r="R165" s="111">
        <f t="shared" si="39"/>
        <v>6</v>
      </c>
      <c r="S165" s="112">
        <f t="shared" si="32"/>
        <v>12</v>
      </c>
      <c r="T165" s="112">
        <v>8</v>
      </c>
      <c r="U165" s="112">
        <v>8</v>
      </c>
      <c r="V165" s="112">
        <v>2</v>
      </c>
      <c r="W165" s="112">
        <v>8</v>
      </c>
      <c r="X165" s="112">
        <v>2</v>
      </c>
      <c r="Y165" s="112">
        <v>3</v>
      </c>
      <c r="Z165" s="112">
        <v>3</v>
      </c>
      <c r="AA165" s="143">
        <v>8</v>
      </c>
      <c r="AB165" s="112">
        <v>8</v>
      </c>
      <c r="AC165" s="112">
        <v>2</v>
      </c>
      <c r="AD165" s="112">
        <v>5</v>
      </c>
      <c r="AE165" s="112">
        <v>2</v>
      </c>
      <c r="AF165" s="112">
        <v>3</v>
      </c>
      <c r="AG165" s="112">
        <v>3</v>
      </c>
      <c r="AH165" s="112">
        <f t="shared" si="30"/>
        <v>6</v>
      </c>
      <c r="AI165" s="114">
        <f t="shared" si="33"/>
        <v>11</v>
      </c>
    </row>
    <row r="166" spans="1:35">
      <c r="A166" s="72">
        <f t="shared" si="35"/>
        <v>43264</v>
      </c>
      <c r="B166" t="str">
        <f t="shared" si="36"/>
        <v>Wed</v>
      </c>
      <c r="C166" s="73">
        <f t="shared" si="37"/>
        <v>164</v>
      </c>
      <c r="D166" s="73">
        <f t="shared" si="31"/>
        <v>8</v>
      </c>
      <c r="E166" t="str">
        <f t="shared" si="38"/>
        <v>High Day +1s</v>
      </c>
      <c r="F166">
        <f t="shared" si="34"/>
        <v>6</v>
      </c>
      <c r="R166" s="111">
        <f t="shared" si="39"/>
        <v>6</v>
      </c>
      <c r="S166" s="112">
        <f t="shared" si="32"/>
        <v>13</v>
      </c>
      <c r="T166" s="112">
        <v>8</v>
      </c>
      <c r="U166" s="112">
        <v>8</v>
      </c>
      <c r="V166" s="112">
        <v>8</v>
      </c>
      <c r="W166" s="112">
        <v>8</v>
      </c>
      <c r="X166" s="112">
        <v>3</v>
      </c>
      <c r="Y166" s="112">
        <v>3</v>
      </c>
      <c r="Z166" s="112">
        <v>8</v>
      </c>
      <c r="AA166" s="143">
        <v>8</v>
      </c>
      <c r="AB166" s="112">
        <v>8</v>
      </c>
      <c r="AC166" s="112">
        <v>8</v>
      </c>
      <c r="AD166" s="112">
        <v>2</v>
      </c>
      <c r="AE166" s="112">
        <v>3</v>
      </c>
      <c r="AF166" s="112">
        <v>3</v>
      </c>
      <c r="AG166" s="112">
        <v>2</v>
      </c>
      <c r="AH166" s="112">
        <f t="shared" si="30"/>
        <v>6</v>
      </c>
      <c r="AI166" s="114">
        <f t="shared" si="33"/>
        <v>12</v>
      </c>
    </row>
    <row r="167" spans="1:35">
      <c r="A167" s="72">
        <f t="shared" si="35"/>
        <v>43265</v>
      </c>
      <c r="B167" t="str">
        <f t="shared" si="36"/>
        <v>Thu</v>
      </c>
      <c r="C167" s="73">
        <f t="shared" si="37"/>
        <v>165</v>
      </c>
      <c r="D167" s="73">
        <f t="shared" si="31"/>
        <v>7</v>
      </c>
      <c r="E167" t="str">
        <f t="shared" si="38"/>
        <v>High Day +2s</v>
      </c>
      <c r="F167">
        <f t="shared" si="34"/>
        <v>6</v>
      </c>
      <c r="R167" s="111">
        <f t="shared" si="39"/>
        <v>6</v>
      </c>
      <c r="S167" s="112">
        <f t="shared" si="32"/>
        <v>14</v>
      </c>
      <c r="T167" s="112">
        <v>7</v>
      </c>
      <c r="U167" s="112">
        <v>7</v>
      </c>
      <c r="V167" s="112">
        <v>8</v>
      </c>
      <c r="W167" s="112">
        <v>3</v>
      </c>
      <c r="X167" s="112">
        <v>3</v>
      </c>
      <c r="Y167" s="112">
        <v>8</v>
      </c>
      <c r="Z167" s="112">
        <v>8</v>
      </c>
      <c r="AA167" s="143">
        <v>2</v>
      </c>
      <c r="AB167" s="112">
        <v>7</v>
      </c>
      <c r="AC167" s="112">
        <v>8</v>
      </c>
      <c r="AD167" s="112">
        <v>3</v>
      </c>
      <c r="AE167" s="112">
        <v>3</v>
      </c>
      <c r="AF167" s="112">
        <v>2</v>
      </c>
      <c r="AG167" s="112">
        <v>8</v>
      </c>
      <c r="AH167" s="112">
        <f t="shared" si="30"/>
        <v>6</v>
      </c>
      <c r="AI167" s="114">
        <f t="shared" si="33"/>
        <v>13</v>
      </c>
    </row>
    <row r="168" spans="1:35">
      <c r="A168" s="72">
        <f t="shared" si="35"/>
        <v>43266</v>
      </c>
      <c r="B168" t="str">
        <f t="shared" si="36"/>
        <v>Fri</v>
      </c>
      <c r="C168" s="73">
        <f t="shared" si="37"/>
        <v>166</v>
      </c>
      <c r="D168" s="73">
        <f t="shared" si="31"/>
        <v>8</v>
      </c>
      <c r="E168" t="str">
        <f t="shared" si="38"/>
        <v>High Day +1s</v>
      </c>
      <c r="F168">
        <f t="shared" si="34"/>
        <v>6</v>
      </c>
      <c r="R168" s="111">
        <f t="shared" si="39"/>
        <v>6</v>
      </c>
      <c r="S168" s="112">
        <f t="shared" si="32"/>
        <v>15</v>
      </c>
      <c r="T168" s="112">
        <v>7</v>
      </c>
      <c r="U168" s="112">
        <v>8</v>
      </c>
      <c r="V168" s="112">
        <v>3</v>
      </c>
      <c r="W168" s="112">
        <v>3</v>
      </c>
      <c r="X168" s="112">
        <v>2</v>
      </c>
      <c r="Y168" s="112">
        <v>8</v>
      </c>
      <c r="Z168" s="112">
        <v>8</v>
      </c>
      <c r="AA168" s="143">
        <v>2</v>
      </c>
      <c r="AB168" s="112">
        <v>8</v>
      </c>
      <c r="AC168" s="112">
        <v>3</v>
      </c>
      <c r="AD168" s="112">
        <v>3</v>
      </c>
      <c r="AE168" s="112">
        <v>2</v>
      </c>
      <c r="AF168" s="112">
        <v>8</v>
      </c>
      <c r="AG168" s="112">
        <v>8</v>
      </c>
      <c r="AH168" s="112">
        <f t="shared" si="30"/>
        <v>6</v>
      </c>
      <c r="AI168" s="114">
        <f t="shared" si="33"/>
        <v>14</v>
      </c>
    </row>
    <row r="169" spans="1:35">
      <c r="A169" s="72">
        <f t="shared" si="35"/>
        <v>43267</v>
      </c>
      <c r="B169" t="str">
        <f t="shared" si="36"/>
        <v>Sat</v>
      </c>
      <c r="C169" s="73">
        <f t="shared" si="37"/>
        <v>167</v>
      </c>
      <c r="D169" s="73">
        <f t="shared" si="31"/>
        <v>3</v>
      </c>
      <c r="E169" t="str">
        <f t="shared" si="38"/>
        <v>Weekend/Holiday Day</v>
      </c>
      <c r="F169">
        <f t="shared" si="34"/>
        <v>6</v>
      </c>
      <c r="R169" s="111">
        <f t="shared" si="39"/>
        <v>6</v>
      </c>
      <c r="S169" s="112">
        <f t="shared" si="32"/>
        <v>16</v>
      </c>
      <c r="T169" s="112">
        <v>8</v>
      </c>
      <c r="U169" s="112">
        <v>3</v>
      </c>
      <c r="V169" s="112">
        <v>3</v>
      </c>
      <c r="W169" s="112">
        <v>2</v>
      </c>
      <c r="X169" s="112">
        <v>2</v>
      </c>
      <c r="Y169" s="112">
        <v>2</v>
      </c>
      <c r="Z169" s="112">
        <v>2</v>
      </c>
      <c r="AA169" s="143">
        <v>2</v>
      </c>
      <c r="AB169" s="112">
        <v>3</v>
      </c>
      <c r="AC169" s="112">
        <v>3</v>
      </c>
      <c r="AD169" s="112">
        <v>2</v>
      </c>
      <c r="AE169" s="112">
        <v>2</v>
      </c>
      <c r="AF169" s="112">
        <v>8</v>
      </c>
      <c r="AG169" s="112">
        <v>7</v>
      </c>
      <c r="AH169" s="112">
        <f t="shared" si="30"/>
        <v>6</v>
      </c>
      <c r="AI169" s="114">
        <f t="shared" si="33"/>
        <v>15</v>
      </c>
    </row>
    <row r="170" spans="1:35">
      <c r="A170" s="72">
        <f t="shared" si="35"/>
        <v>43268</v>
      </c>
      <c r="B170" t="str">
        <f t="shared" si="36"/>
        <v>Sun</v>
      </c>
      <c r="C170" s="73">
        <f t="shared" si="37"/>
        <v>168</v>
      </c>
      <c r="D170" s="73">
        <f t="shared" si="31"/>
        <v>3</v>
      </c>
      <c r="E170" t="str">
        <f t="shared" si="38"/>
        <v>Weekend/Holiday Day</v>
      </c>
      <c r="F170">
        <f t="shared" si="34"/>
        <v>6</v>
      </c>
      <c r="R170" s="111">
        <f t="shared" si="39"/>
        <v>6</v>
      </c>
      <c r="S170" s="112">
        <f t="shared" si="32"/>
        <v>17</v>
      </c>
      <c r="T170" s="112">
        <v>3</v>
      </c>
      <c r="U170" s="112">
        <v>3</v>
      </c>
      <c r="V170" s="112">
        <v>2</v>
      </c>
      <c r="W170" s="112">
        <v>6</v>
      </c>
      <c r="X170" s="112">
        <v>8</v>
      </c>
      <c r="Y170" s="112">
        <v>2</v>
      </c>
      <c r="Z170" s="112">
        <v>2</v>
      </c>
      <c r="AA170" s="143">
        <v>3</v>
      </c>
      <c r="AB170" s="112">
        <v>3</v>
      </c>
      <c r="AC170" s="112">
        <v>2</v>
      </c>
      <c r="AD170" s="112">
        <v>2</v>
      </c>
      <c r="AE170" s="112">
        <v>8</v>
      </c>
      <c r="AF170" s="112">
        <v>7</v>
      </c>
      <c r="AG170" s="112">
        <v>8</v>
      </c>
      <c r="AH170" s="112">
        <f t="shared" si="30"/>
        <v>6</v>
      </c>
      <c r="AI170" s="114">
        <f t="shared" si="33"/>
        <v>16</v>
      </c>
    </row>
    <row r="171" spans="1:35">
      <c r="A171" s="72">
        <f t="shared" si="35"/>
        <v>43269</v>
      </c>
      <c r="B171" t="str">
        <f t="shared" si="36"/>
        <v>Mon</v>
      </c>
      <c r="C171" s="73">
        <f t="shared" si="37"/>
        <v>169</v>
      </c>
      <c r="D171" s="73">
        <f t="shared" si="31"/>
        <v>2</v>
      </c>
      <c r="E171" t="str">
        <f t="shared" si="38"/>
        <v>Weekday</v>
      </c>
      <c r="F171">
        <f t="shared" si="34"/>
        <v>6</v>
      </c>
      <c r="R171" s="111">
        <f t="shared" si="39"/>
        <v>6</v>
      </c>
      <c r="S171" s="112">
        <f t="shared" si="32"/>
        <v>18</v>
      </c>
      <c r="T171" s="112">
        <v>3</v>
      </c>
      <c r="U171" s="112">
        <v>2</v>
      </c>
      <c r="V171" s="112">
        <v>6</v>
      </c>
      <c r="W171" s="112">
        <v>4</v>
      </c>
      <c r="X171" s="112">
        <v>7</v>
      </c>
      <c r="Y171" s="112">
        <v>2</v>
      </c>
      <c r="Z171" s="112">
        <v>3</v>
      </c>
      <c r="AA171" s="143">
        <v>3</v>
      </c>
      <c r="AB171" s="112">
        <v>2</v>
      </c>
      <c r="AC171" s="112">
        <v>6</v>
      </c>
      <c r="AD171" s="112">
        <v>8</v>
      </c>
      <c r="AE171" s="112">
        <v>7</v>
      </c>
      <c r="AF171" s="112">
        <v>8</v>
      </c>
      <c r="AG171" s="112">
        <v>3</v>
      </c>
      <c r="AH171" s="112">
        <f t="shared" si="30"/>
        <v>6</v>
      </c>
      <c r="AI171" s="114">
        <f t="shared" si="33"/>
        <v>17</v>
      </c>
    </row>
    <row r="172" spans="1:35">
      <c r="A172" s="72">
        <f t="shared" si="35"/>
        <v>43270</v>
      </c>
      <c r="B172" t="str">
        <f t="shared" si="36"/>
        <v>Tue</v>
      </c>
      <c r="C172" s="73">
        <f t="shared" si="37"/>
        <v>170</v>
      </c>
      <c r="D172" s="73">
        <f t="shared" si="31"/>
        <v>6</v>
      </c>
      <c r="E172" t="str">
        <f t="shared" si="38"/>
        <v>Low Day -1s</v>
      </c>
      <c r="F172">
        <f t="shared" si="34"/>
        <v>6</v>
      </c>
      <c r="R172" s="111">
        <f t="shared" si="39"/>
        <v>6</v>
      </c>
      <c r="S172" s="112">
        <f t="shared" si="32"/>
        <v>19</v>
      </c>
      <c r="T172" s="112">
        <v>2</v>
      </c>
      <c r="U172" s="112">
        <v>6</v>
      </c>
      <c r="V172" s="112">
        <v>4</v>
      </c>
      <c r="W172" s="112">
        <v>5</v>
      </c>
      <c r="X172" s="112">
        <v>8</v>
      </c>
      <c r="Y172" s="112">
        <v>3</v>
      </c>
      <c r="Z172" s="112">
        <v>3</v>
      </c>
      <c r="AA172" s="143">
        <v>2</v>
      </c>
      <c r="AB172" s="112">
        <v>6</v>
      </c>
      <c r="AC172" s="112">
        <v>4</v>
      </c>
      <c r="AD172" s="112">
        <v>7</v>
      </c>
      <c r="AE172" s="112">
        <v>8</v>
      </c>
      <c r="AF172" s="112">
        <v>3</v>
      </c>
      <c r="AG172" s="112">
        <v>3</v>
      </c>
      <c r="AH172" s="112">
        <f t="shared" si="30"/>
        <v>6</v>
      </c>
      <c r="AI172" s="114">
        <f t="shared" si="33"/>
        <v>18</v>
      </c>
    </row>
    <row r="173" spans="1:35">
      <c r="A173" s="72">
        <f t="shared" si="35"/>
        <v>43271</v>
      </c>
      <c r="B173" t="str">
        <f t="shared" si="36"/>
        <v>Wed</v>
      </c>
      <c r="C173" s="73">
        <f t="shared" si="37"/>
        <v>171</v>
      </c>
      <c r="D173" s="73">
        <f t="shared" si="31"/>
        <v>5</v>
      </c>
      <c r="E173" t="str">
        <f t="shared" si="38"/>
        <v>Low Day -2s</v>
      </c>
      <c r="F173">
        <f t="shared" si="34"/>
        <v>6</v>
      </c>
      <c r="R173" s="111">
        <f t="shared" si="39"/>
        <v>6</v>
      </c>
      <c r="S173" s="112">
        <f t="shared" si="32"/>
        <v>20</v>
      </c>
      <c r="T173" s="112">
        <v>6</v>
      </c>
      <c r="U173" s="112">
        <v>5</v>
      </c>
      <c r="V173" s="112">
        <v>5</v>
      </c>
      <c r="W173" s="112">
        <v>2</v>
      </c>
      <c r="X173" s="112">
        <v>3</v>
      </c>
      <c r="Y173" s="112">
        <v>3</v>
      </c>
      <c r="Z173" s="112">
        <v>2</v>
      </c>
      <c r="AA173" s="143">
        <v>6</v>
      </c>
      <c r="AB173" s="112">
        <v>4</v>
      </c>
      <c r="AC173" s="112">
        <v>5</v>
      </c>
      <c r="AD173" s="112">
        <v>8</v>
      </c>
      <c r="AE173" s="112">
        <v>3</v>
      </c>
      <c r="AF173" s="112">
        <v>3</v>
      </c>
      <c r="AG173" s="112">
        <v>2</v>
      </c>
      <c r="AH173" s="112">
        <f t="shared" si="30"/>
        <v>6</v>
      </c>
      <c r="AI173" s="114">
        <f t="shared" si="33"/>
        <v>19</v>
      </c>
    </row>
    <row r="174" spans="1:35">
      <c r="A174" s="72">
        <f t="shared" si="35"/>
        <v>43272</v>
      </c>
      <c r="B174" t="str">
        <f t="shared" si="36"/>
        <v>Thu</v>
      </c>
      <c r="C174" s="73">
        <f t="shared" si="37"/>
        <v>172</v>
      </c>
      <c r="D174" s="73">
        <f t="shared" si="31"/>
        <v>6</v>
      </c>
      <c r="E174" t="str">
        <f t="shared" si="38"/>
        <v>Low Day -1s</v>
      </c>
      <c r="F174">
        <f t="shared" si="34"/>
        <v>6</v>
      </c>
      <c r="R174" s="111">
        <f t="shared" si="39"/>
        <v>6</v>
      </c>
      <c r="S174" s="112">
        <f t="shared" si="32"/>
        <v>21</v>
      </c>
      <c r="T174" s="112">
        <v>5</v>
      </c>
      <c r="U174" s="112">
        <v>6</v>
      </c>
      <c r="V174" s="112">
        <v>2</v>
      </c>
      <c r="W174" s="112">
        <v>3</v>
      </c>
      <c r="X174" s="112">
        <v>3</v>
      </c>
      <c r="Y174" s="112">
        <v>2</v>
      </c>
      <c r="Z174" s="112">
        <v>6</v>
      </c>
      <c r="AA174" s="143">
        <v>5</v>
      </c>
      <c r="AB174" s="112">
        <v>5</v>
      </c>
      <c r="AC174" s="112">
        <v>2</v>
      </c>
      <c r="AD174" s="112">
        <v>3</v>
      </c>
      <c r="AE174" s="112">
        <v>3</v>
      </c>
      <c r="AF174" s="112">
        <v>2</v>
      </c>
      <c r="AG174" s="112">
        <v>6</v>
      </c>
      <c r="AH174" s="112">
        <f t="shared" si="30"/>
        <v>6</v>
      </c>
      <c r="AI174" s="114">
        <f t="shared" si="33"/>
        <v>20</v>
      </c>
    </row>
    <row r="175" spans="1:35">
      <c r="A175" s="72">
        <f t="shared" si="35"/>
        <v>43273</v>
      </c>
      <c r="B175" t="str">
        <f t="shared" si="36"/>
        <v>Fri</v>
      </c>
      <c r="C175" s="73">
        <f t="shared" si="37"/>
        <v>173</v>
      </c>
      <c r="D175" s="73">
        <f t="shared" si="31"/>
        <v>2</v>
      </c>
      <c r="E175" t="str">
        <f t="shared" si="38"/>
        <v>Weekday</v>
      </c>
      <c r="F175">
        <f t="shared" si="34"/>
        <v>6</v>
      </c>
      <c r="R175" s="111">
        <f t="shared" si="39"/>
        <v>6</v>
      </c>
      <c r="S175" s="112">
        <f t="shared" si="32"/>
        <v>22</v>
      </c>
      <c r="T175" s="112">
        <v>6</v>
      </c>
      <c r="U175" s="112">
        <v>2</v>
      </c>
      <c r="V175" s="112">
        <v>3</v>
      </c>
      <c r="W175" s="112">
        <v>3</v>
      </c>
      <c r="X175" s="112">
        <v>2</v>
      </c>
      <c r="Y175" s="112">
        <v>6</v>
      </c>
      <c r="Z175" s="112">
        <v>5</v>
      </c>
      <c r="AA175" s="143">
        <v>6</v>
      </c>
      <c r="AB175" s="112">
        <v>2</v>
      </c>
      <c r="AC175" s="112">
        <v>3</v>
      </c>
      <c r="AD175" s="112">
        <v>3</v>
      </c>
      <c r="AE175" s="112">
        <v>2</v>
      </c>
      <c r="AF175" s="112">
        <v>6</v>
      </c>
      <c r="AG175" s="112">
        <v>5</v>
      </c>
      <c r="AH175" s="112">
        <f t="shared" si="30"/>
        <v>6</v>
      </c>
      <c r="AI175" s="114">
        <f t="shared" si="33"/>
        <v>21</v>
      </c>
    </row>
    <row r="176" spans="1:35">
      <c r="A176" s="72">
        <f t="shared" si="35"/>
        <v>43274</v>
      </c>
      <c r="B176" t="str">
        <f t="shared" si="36"/>
        <v>Sat</v>
      </c>
      <c r="C176" s="73">
        <f t="shared" si="37"/>
        <v>174</v>
      </c>
      <c r="D176" s="73">
        <f t="shared" si="31"/>
        <v>3</v>
      </c>
      <c r="E176" t="str">
        <f t="shared" si="38"/>
        <v>Weekend/Holiday Day</v>
      </c>
      <c r="F176">
        <f t="shared" si="34"/>
        <v>6</v>
      </c>
      <c r="R176" s="111">
        <f t="shared" si="39"/>
        <v>6</v>
      </c>
      <c r="S176" s="112">
        <f t="shared" si="32"/>
        <v>23</v>
      </c>
      <c r="T176" s="112">
        <v>2</v>
      </c>
      <c r="U176" s="112">
        <v>3</v>
      </c>
      <c r="V176" s="112">
        <v>3</v>
      </c>
      <c r="W176" s="112">
        <v>1</v>
      </c>
      <c r="X176" s="112">
        <v>6</v>
      </c>
      <c r="Y176" s="112">
        <v>5</v>
      </c>
      <c r="Z176" s="112">
        <v>2</v>
      </c>
      <c r="AA176" s="143">
        <v>6</v>
      </c>
      <c r="AB176" s="112">
        <v>3</v>
      </c>
      <c r="AC176" s="112">
        <v>3</v>
      </c>
      <c r="AD176" s="112">
        <v>2</v>
      </c>
      <c r="AE176" s="112">
        <v>6</v>
      </c>
      <c r="AF176" s="112">
        <v>5</v>
      </c>
      <c r="AG176" s="112">
        <v>6</v>
      </c>
      <c r="AH176" s="112">
        <f t="shared" si="30"/>
        <v>6</v>
      </c>
      <c r="AI176" s="114">
        <f t="shared" si="33"/>
        <v>22</v>
      </c>
    </row>
    <row r="177" spans="1:35">
      <c r="A177" s="72">
        <f t="shared" si="35"/>
        <v>43275</v>
      </c>
      <c r="B177" t="str">
        <f t="shared" si="36"/>
        <v>Sun</v>
      </c>
      <c r="C177" s="73">
        <f t="shared" si="37"/>
        <v>175</v>
      </c>
      <c r="D177" s="73">
        <f t="shared" si="31"/>
        <v>3</v>
      </c>
      <c r="E177" t="str">
        <f t="shared" si="38"/>
        <v>Weekend/Holiday Day</v>
      </c>
      <c r="F177">
        <f t="shared" si="34"/>
        <v>6</v>
      </c>
      <c r="R177" s="111">
        <f t="shared" si="39"/>
        <v>6</v>
      </c>
      <c r="S177" s="112">
        <f t="shared" si="32"/>
        <v>24</v>
      </c>
      <c r="T177" s="112">
        <v>3</v>
      </c>
      <c r="U177" s="112">
        <v>3</v>
      </c>
      <c r="V177" s="112">
        <v>1</v>
      </c>
      <c r="W177" s="112">
        <v>8</v>
      </c>
      <c r="X177" s="112">
        <v>5</v>
      </c>
      <c r="Y177" s="112">
        <v>2</v>
      </c>
      <c r="Z177" s="112">
        <v>2</v>
      </c>
      <c r="AA177" s="143">
        <v>3</v>
      </c>
      <c r="AB177" s="112">
        <v>3</v>
      </c>
      <c r="AC177" s="112">
        <v>1</v>
      </c>
      <c r="AD177" s="112">
        <v>6</v>
      </c>
      <c r="AE177" s="112">
        <v>5</v>
      </c>
      <c r="AF177" s="112">
        <v>2</v>
      </c>
      <c r="AG177" s="112">
        <v>2</v>
      </c>
      <c r="AH177" s="112">
        <f t="shared" si="30"/>
        <v>6</v>
      </c>
      <c r="AI177" s="114">
        <f t="shared" si="33"/>
        <v>23</v>
      </c>
    </row>
    <row r="178" spans="1:35">
      <c r="A178" s="72">
        <f t="shared" si="35"/>
        <v>43276</v>
      </c>
      <c r="B178" t="str">
        <f t="shared" si="36"/>
        <v>Mon</v>
      </c>
      <c r="C178" s="73">
        <f t="shared" si="37"/>
        <v>176</v>
      </c>
      <c r="D178" s="73">
        <f t="shared" si="31"/>
        <v>1</v>
      </c>
      <c r="E178" t="str">
        <f t="shared" si="38"/>
        <v>Peak Day</v>
      </c>
      <c r="F178">
        <f t="shared" si="34"/>
        <v>6</v>
      </c>
      <c r="R178" s="111">
        <f t="shared" si="39"/>
        <v>6</v>
      </c>
      <c r="S178" s="112">
        <f t="shared" si="32"/>
        <v>25</v>
      </c>
      <c r="T178" s="112">
        <v>3</v>
      </c>
      <c r="U178" s="112">
        <v>1</v>
      </c>
      <c r="V178" s="112">
        <v>8</v>
      </c>
      <c r="W178" s="112">
        <v>7</v>
      </c>
      <c r="X178" s="112">
        <v>2</v>
      </c>
      <c r="Y178" s="112">
        <v>8</v>
      </c>
      <c r="Z178" s="112">
        <v>3</v>
      </c>
      <c r="AA178" s="143">
        <v>3</v>
      </c>
      <c r="AB178" s="112">
        <v>1</v>
      </c>
      <c r="AC178" s="112">
        <v>8</v>
      </c>
      <c r="AD178" s="112">
        <v>5</v>
      </c>
      <c r="AE178" s="112">
        <v>2</v>
      </c>
      <c r="AF178" s="112">
        <v>2</v>
      </c>
      <c r="AG178" s="112">
        <v>3</v>
      </c>
      <c r="AH178" s="112">
        <f t="shared" si="30"/>
        <v>6</v>
      </c>
      <c r="AI178" s="114">
        <f t="shared" si="33"/>
        <v>24</v>
      </c>
    </row>
    <row r="179" spans="1:35">
      <c r="A179" s="72">
        <f t="shared" si="35"/>
        <v>43277</v>
      </c>
      <c r="B179" t="str">
        <f t="shared" si="36"/>
        <v>Tue</v>
      </c>
      <c r="C179" s="73">
        <f t="shared" si="37"/>
        <v>177</v>
      </c>
      <c r="D179" s="73">
        <f t="shared" si="31"/>
        <v>6</v>
      </c>
      <c r="E179" t="str">
        <f t="shared" si="38"/>
        <v>Low Day -1s</v>
      </c>
      <c r="F179">
        <f t="shared" si="34"/>
        <v>6</v>
      </c>
      <c r="R179" s="111">
        <f t="shared" si="39"/>
        <v>6</v>
      </c>
      <c r="S179" s="112">
        <f t="shared" si="32"/>
        <v>26</v>
      </c>
      <c r="T179" s="112">
        <v>1</v>
      </c>
      <c r="U179" s="112">
        <v>6</v>
      </c>
      <c r="V179" s="112">
        <v>7</v>
      </c>
      <c r="W179" s="112">
        <v>7</v>
      </c>
      <c r="X179" s="112">
        <v>8</v>
      </c>
      <c r="Y179" s="112">
        <v>3</v>
      </c>
      <c r="Z179" s="112">
        <v>3</v>
      </c>
      <c r="AA179" s="143">
        <v>1</v>
      </c>
      <c r="AB179" s="112">
        <v>6</v>
      </c>
      <c r="AC179" s="112">
        <v>7</v>
      </c>
      <c r="AD179" s="112">
        <v>2</v>
      </c>
      <c r="AE179" s="112">
        <v>8</v>
      </c>
      <c r="AF179" s="112">
        <v>3</v>
      </c>
      <c r="AG179" s="112">
        <v>3</v>
      </c>
      <c r="AH179" s="112">
        <f t="shared" si="30"/>
        <v>6</v>
      </c>
      <c r="AI179" s="114">
        <f t="shared" si="33"/>
        <v>25</v>
      </c>
    </row>
    <row r="180" spans="1:35">
      <c r="A180" s="72">
        <f t="shared" si="35"/>
        <v>43278</v>
      </c>
      <c r="B180" t="str">
        <f t="shared" si="36"/>
        <v>Wed</v>
      </c>
      <c r="C180" s="73">
        <f t="shared" si="37"/>
        <v>178</v>
      </c>
      <c r="D180" s="73">
        <f t="shared" si="31"/>
        <v>7</v>
      </c>
      <c r="E180" t="str">
        <f t="shared" si="38"/>
        <v>High Day +2s</v>
      </c>
      <c r="F180">
        <f t="shared" si="34"/>
        <v>6</v>
      </c>
      <c r="R180" s="111">
        <f t="shared" si="39"/>
        <v>6</v>
      </c>
      <c r="S180" s="112">
        <f t="shared" si="32"/>
        <v>27</v>
      </c>
      <c r="T180" s="112">
        <v>8</v>
      </c>
      <c r="U180" s="112">
        <v>7</v>
      </c>
      <c r="V180" s="112">
        <v>7</v>
      </c>
      <c r="W180" s="112">
        <v>8</v>
      </c>
      <c r="X180" s="112">
        <v>3</v>
      </c>
      <c r="Y180" s="112">
        <v>3</v>
      </c>
      <c r="Z180" s="112">
        <v>1</v>
      </c>
      <c r="AA180" s="143">
        <v>8</v>
      </c>
      <c r="AB180" s="112">
        <v>6</v>
      </c>
      <c r="AC180" s="112">
        <v>7</v>
      </c>
      <c r="AD180" s="112">
        <v>8</v>
      </c>
      <c r="AE180" s="112">
        <v>3</v>
      </c>
      <c r="AF180" s="112">
        <v>3</v>
      </c>
      <c r="AG180" s="112">
        <v>1</v>
      </c>
      <c r="AH180" s="112">
        <f t="shared" si="30"/>
        <v>6</v>
      </c>
      <c r="AI180" s="114">
        <f t="shared" si="33"/>
        <v>26</v>
      </c>
    </row>
    <row r="181" spans="1:35">
      <c r="A181" s="72">
        <f t="shared" si="35"/>
        <v>43279</v>
      </c>
      <c r="B181" t="str">
        <f t="shared" si="36"/>
        <v>Thu</v>
      </c>
      <c r="C181" s="73">
        <f t="shared" si="37"/>
        <v>179</v>
      </c>
      <c r="D181" s="73">
        <f t="shared" si="31"/>
        <v>2</v>
      </c>
      <c r="E181" t="str">
        <f t="shared" si="38"/>
        <v>Weekday</v>
      </c>
      <c r="F181">
        <f t="shared" si="34"/>
        <v>6</v>
      </c>
      <c r="R181" s="111">
        <f t="shared" si="39"/>
        <v>6</v>
      </c>
      <c r="S181" s="112">
        <f t="shared" si="32"/>
        <v>28</v>
      </c>
      <c r="T181" s="112">
        <v>2</v>
      </c>
      <c r="U181" s="112">
        <v>2</v>
      </c>
      <c r="V181" s="112">
        <v>2</v>
      </c>
      <c r="W181" s="112">
        <v>3</v>
      </c>
      <c r="X181" s="112">
        <v>3</v>
      </c>
      <c r="Y181" s="112">
        <v>1</v>
      </c>
      <c r="Z181" s="112">
        <v>2</v>
      </c>
      <c r="AA181" s="143">
        <v>7</v>
      </c>
      <c r="AB181" s="112">
        <v>8</v>
      </c>
      <c r="AC181" s="112">
        <v>2</v>
      </c>
      <c r="AD181" s="112">
        <v>3</v>
      </c>
      <c r="AE181" s="112">
        <v>3</v>
      </c>
      <c r="AF181" s="112">
        <v>1</v>
      </c>
      <c r="AG181" s="112">
        <v>8</v>
      </c>
      <c r="AH181" s="112">
        <f t="shared" si="30"/>
        <v>6</v>
      </c>
      <c r="AI181" s="114">
        <f t="shared" si="33"/>
        <v>27</v>
      </c>
    </row>
    <row r="182" spans="1:35">
      <c r="A182" s="72">
        <f t="shared" si="35"/>
        <v>43280</v>
      </c>
      <c r="B182" t="str">
        <f t="shared" si="36"/>
        <v>Fri</v>
      </c>
      <c r="C182" s="73">
        <f t="shared" si="37"/>
        <v>180</v>
      </c>
      <c r="D182" s="73">
        <f t="shared" si="31"/>
        <v>2</v>
      </c>
      <c r="E182" t="str">
        <f t="shared" si="38"/>
        <v>Weekday</v>
      </c>
      <c r="F182">
        <f t="shared" si="34"/>
        <v>6</v>
      </c>
      <c r="R182" s="111">
        <f t="shared" si="39"/>
        <v>6</v>
      </c>
      <c r="S182" s="112">
        <f t="shared" si="32"/>
        <v>29</v>
      </c>
      <c r="T182" s="112">
        <v>2</v>
      </c>
      <c r="U182" s="112">
        <v>2</v>
      </c>
      <c r="V182" s="112">
        <v>3</v>
      </c>
      <c r="W182" s="112">
        <v>3</v>
      </c>
      <c r="X182" s="112">
        <v>1</v>
      </c>
      <c r="Y182" s="112">
        <v>2</v>
      </c>
      <c r="Z182" s="112">
        <v>7</v>
      </c>
      <c r="AA182" s="143">
        <v>7</v>
      </c>
      <c r="AB182" s="112">
        <v>2</v>
      </c>
      <c r="AC182" s="112">
        <v>3</v>
      </c>
      <c r="AD182" s="112">
        <v>3</v>
      </c>
      <c r="AE182" s="112">
        <v>1</v>
      </c>
      <c r="AF182" s="112">
        <v>7</v>
      </c>
      <c r="AG182" s="112">
        <v>7</v>
      </c>
      <c r="AH182" s="112">
        <f t="shared" si="30"/>
        <v>6</v>
      </c>
      <c r="AI182" s="114">
        <f t="shared" si="33"/>
        <v>28</v>
      </c>
    </row>
    <row r="183" spans="1:35">
      <c r="A183" s="72">
        <f t="shared" si="35"/>
        <v>43281</v>
      </c>
      <c r="B183" t="str">
        <f t="shared" si="36"/>
        <v>Sat</v>
      </c>
      <c r="C183" s="73">
        <f t="shared" si="37"/>
        <v>181</v>
      </c>
      <c r="D183" s="73">
        <f t="shared" si="31"/>
        <v>3</v>
      </c>
      <c r="E183" t="str">
        <f t="shared" si="38"/>
        <v>Weekend/Holiday Day</v>
      </c>
      <c r="F183">
        <f t="shared" si="34"/>
        <v>6</v>
      </c>
      <c r="R183" s="111">
        <f t="shared" si="39"/>
        <v>6</v>
      </c>
      <c r="S183" s="112">
        <f t="shared" si="32"/>
        <v>30</v>
      </c>
      <c r="T183" s="112">
        <v>2</v>
      </c>
      <c r="U183" s="112">
        <v>3</v>
      </c>
      <c r="V183" s="112">
        <v>3</v>
      </c>
      <c r="W183" s="112">
        <v>2</v>
      </c>
      <c r="X183" s="112">
        <v>2</v>
      </c>
      <c r="Y183" s="112">
        <v>7</v>
      </c>
      <c r="Z183" s="112">
        <v>7</v>
      </c>
      <c r="AA183" s="143">
        <v>2</v>
      </c>
      <c r="AB183" s="112">
        <v>3</v>
      </c>
      <c r="AC183" s="112">
        <v>3</v>
      </c>
      <c r="AD183" s="112">
        <v>1</v>
      </c>
      <c r="AE183" s="112">
        <v>2</v>
      </c>
      <c r="AF183" s="112">
        <v>8</v>
      </c>
      <c r="AG183" s="112">
        <v>2</v>
      </c>
      <c r="AH183" s="112">
        <f t="shared" si="30"/>
        <v>6</v>
      </c>
      <c r="AI183" s="114">
        <f t="shared" si="33"/>
        <v>29</v>
      </c>
    </row>
    <row r="184" spans="1:35">
      <c r="A184" s="72">
        <f t="shared" si="35"/>
        <v>43282</v>
      </c>
      <c r="B184" t="str">
        <f t="shared" si="36"/>
        <v>Sun</v>
      </c>
      <c r="C184" s="73">
        <f t="shared" si="37"/>
        <v>182</v>
      </c>
      <c r="D184" s="73">
        <f t="shared" si="31"/>
        <v>3</v>
      </c>
      <c r="E184" t="str">
        <f t="shared" si="38"/>
        <v>Weekend/Holiday Day</v>
      </c>
      <c r="F184">
        <f t="shared" si="34"/>
        <v>7</v>
      </c>
      <c r="R184" s="111">
        <v>7</v>
      </c>
      <c r="S184" s="112">
        <f t="shared" si="32"/>
        <v>1</v>
      </c>
      <c r="T184" s="112">
        <v>3</v>
      </c>
      <c r="U184" s="112">
        <v>3</v>
      </c>
      <c r="V184" s="118">
        <v>2</v>
      </c>
      <c r="W184" s="239">
        <v>8</v>
      </c>
      <c r="X184" s="112">
        <v>6</v>
      </c>
      <c r="Y184" s="112">
        <v>6</v>
      </c>
      <c r="Z184" s="112">
        <v>7</v>
      </c>
      <c r="AA184" s="143">
        <v>3</v>
      </c>
      <c r="AB184" s="112">
        <v>3</v>
      </c>
      <c r="AC184" s="118">
        <v>2</v>
      </c>
      <c r="AD184" s="112">
        <v>2</v>
      </c>
      <c r="AE184" s="112">
        <v>8</v>
      </c>
      <c r="AF184" s="112">
        <v>2</v>
      </c>
      <c r="AG184" s="112">
        <v>2</v>
      </c>
      <c r="AH184" s="112">
        <f t="shared" si="30"/>
        <v>6</v>
      </c>
      <c r="AI184" s="114">
        <f t="shared" si="33"/>
        <v>30</v>
      </c>
    </row>
    <row r="185" spans="1:35">
      <c r="A185" s="72">
        <f t="shared" si="35"/>
        <v>43283</v>
      </c>
      <c r="B185" t="str">
        <f t="shared" si="36"/>
        <v>Mon</v>
      </c>
      <c r="C185" s="73">
        <f t="shared" si="37"/>
        <v>183</v>
      </c>
      <c r="D185" s="73">
        <f t="shared" si="31"/>
        <v>5</v>
      </c>
      <c r="E185" t="str">
        <f t="shared" si="38"/>
        <v>Low Day -2s</v>
      </c>
      <c r="F185">
        <f t="shared" si="34"/>
        <v>7</v>
      </c>
      <c r="R185" s="111">
        <f t="shared" ref="R185:R214" si="40">R184</f>
        <v>7</v>
      </c>
      <c r="S185" s="112">
        <f t="shared" si="32"/>
        <v>2</v>
      </c>
      <c r="T185" s="112">
        <v>3</v>
      </c>
      <c r="U185" s="112">
        <v>5</v>
      </c>
      <c r="V185" s="112">
        <v>2</v>
      </c>
      <c r="W185" s="239">
        <v>1</v>
      </c>
      <c r="X185" s="112">
        <v>6</v>
      </c>
      <c r="Y185" s="112">
        <v>7</v>
      </c>
      <c r="Z185" s="112">
        <v>3</v>
      </c>
      <c r="AA185" s="143">
        <v>3</v>
      </c>
      <c r="AB185" s="112">
        <v>2</v>
      </c>
      <c r="AC185" s="112">
        <v>8</v>
      </c>
      <c r="AD185" s="112">
        <v>6</v>
      </c>
      <c r="AE185" s="112">
        <v>6</v>
      </c>
      <c r="AF185" s="112">
        <v>8</v>
      </c>
      <c r="AG185" s="112">
        <v>3</v>
      </c>
      <c r="AH185" s="112">
        <f t="shared" si="30"/>
        <v>7</v>
      </c>
      <c r="AI185" s="114">
        <f t="shared" si="33"/>
        <v>1</v>
      </c>
    </row>
    <row r="186" spans="1:35">
      <c r="A186" s="72">
        <f t="shared" si="35"/>
        <v>43284</v>
      </c>
      <c r="B186" t="str">
        <f t="shared" si="36"/>
        <v>Tue</v>
      </c>
      <c r="C186" s="73">
        <f t="shared" si="37"/>
        <v>184</v>
      </c>
      <c r="D186" s="73">
        <f t="shared" si="31"/>
        <v>6</v>
      </c>
      <c r="E186" t="str">
        <f t="shared" si="38"/>
        <v>Low Day -1s</v>
      </c>
      <c r="F186">
        <f t="shared" si="34"/>
        <v>7</v>
      </c>
      <c r="R186" s="111">
        <f t="shared" si="40"/>
        <v>7</v>
      </c>
      <c r="S186" s="112">
        <f t="shared" si="32"/>
        <v>3</v>
      </c>
      <c r="T186" s="112">
        <v>6</v>
      </c>
      <c r="U186" s="112">
        <v>6</v>
      </c>
      <c r="V186" s="112">
        <v>2</v>
      </c>
      <c r="W186" s="239">
        <v>7</v>
      </c>
      <c r="X186" s="113">
        <v>3</v>
      </c>
      <c r="Y186" s="112">
        <v>3</v>
      </c>
      <c r="Z186" s="112">
        <v>3</v>
      </c>
      <c r="AA186" s="143">
        <v>2</v>
      </c>
      <c r="AB186" s="112">
        <v>6</v>
      </c>
      <c r="AC186" s="112">
        <v>2</v>
      </c>
      <c r="AD186" s="112">
        <v>6</v>
      </c>
      <c r="AE186" s="113">
        <v>3</v>
      </c>
      <c r="AF186" s="112">
        <v>3</v>
      </c>
      <c r="AG186" s="112">
        <v>3</v>
      </c>
      <c r="AH186" s="112">
        <f t="shared" si="30"/>
        <v>7</v>
      </c>
      <c r="AI186" s="114">
        <f t="shared" si="33"/>
        <v>2</v>
      </c>
    </row>
    <row r="187" spans="1:35">
      <c r="A187" s="72">
        <f t="shared" si="35"/>
        <v>43285</v>
      </c>
      <c r="B187" t="str">
        <f t="shared" si="36"/>
        <v>Wed</v>
      </c>
      <c r="C187" s="73">
        <f t="shared" si="37"/>
        <v>185</v>
      </c>
      <c r="D187" s="73">
        <f t="shared" si="31"/>
        <v>3</v>
      </c>
      <c r="E187" t="str">
        <f t="shared" si="38"/>
        <v>Weekend/Holiday Day</v>
      </c>
      <c r="F187">
        <f t="shared" si="34"/>
        <v>7</v>
      </c>
      <c r="R187" s="111">
        <f t="shared" si="40"/>
        <v>7</v>
      </c>
      <c r="S187" s="112">
        <f t="shared" si="32"/>
        <v>4</v>
      </c>
      <c r="T187" s="113">
        <v>3</v>
      </c>
      <c r="U187" s="113">
        <v>3</v>
      </c>
      <c r="V187" s="113">
        <v>3</v>
      </c>
      <c r="W187" s="113">
        <v>3</v>
      </c>
      <c r="X187" s="112">
        <v>3</v>
      </c>
      <c r="Y187" s="112">
        <v>3</v>
      </c>
      <c r="Z187" s="113">
        <v>3</v>
      </c>
      <c r="AA187" s="143">
        <v>6</v>
      </c>
      <c r="AB187" s="112">
        <v>4</v>
      </c>
      <c r="AC187" s="112">
        <v>2</v>
      </c>
      <c r="AD187" s="113">
        <v>3</v>
      </c>
      <c r="AE187" s="112">
        <v>3</v>
      </c>
      <c r="AF187" s="112">
        <v>3</v>
      </c>
      <c r="AG187" s="112">
        <v>6</v>
      </c>
      <c r="AH187" s="112">
        <f t="shared" si="30"/>
        <v>7</v>
      </c>
      <c r="AI187" s="114">
        <f t="shared" si="33"/>
        <v>3</v>
      </c>
    </row>
    <row r="188" spans="1:35">
      <c r="A188" s="72">
        <f t="shared" si="35"/>
        <v>43286</v>
      </c>
      <c r="B188" t="str">
        <f t="shared" si="36"/>
        <v>Thu</v>
      </c>
      <c r="C188" s="73">
        <f t="shared" si="37"/>
        <v>186</v>
      </c>
      <c r="D188" s="73">
        <f t="shared" si="31"/>
        <v>2</v>
      </c>
      <c r="E188" t="str">
        <f t="shared" si="38"/>
        <v>Weekday</v>
      </c>
      <c r="F188">
        <f t="shared" si="34"/>
        <v>7</v>
      </c>
      <c r="R188" s="111">
        <f t="shared" si="40"/>
        <v>7</v>
      </c>
      <c r="S188" s="112">
        <f t="shared" si="32"/>
        <v>5</v>
      </c>
      <c r="T188" s="239">
        <v>1</v>
      </c>
      <c r="U188" s="112">
        <v>2</v>
      </c>
      <c r="V188" s="112">
        <v>6</v>
      </c>
      <c r="W188" s="112">
        <v>3</v>
      </c>
      <c r="X188" s="112">
        <v>3</v>
      </c>
      <c r="Y188" s="113">
        <v>3</v>
      </c>
      <c r="Z188" s="112">
        <v>8</v>
      </c>
      <c r="AA188" s="144">
        <v>3</v>
      </c>
      <c r="AB188" s="113">
        <v>3</v>
      </c>
      <c r="AC188" s="113">
        <v>3</v>
      </c>
      <c r="AD188" s="112">
        <v>3</v>
      </c>
      <c r="AE188" s="112">
        <v>3</v>
      </c>
      <c r="AF188" s="113">
        <v>3</v>
      </c>
      <c r="AG188" s="113">
        <v>3</v>
      </c>
      <c r="AH188" s="112">
        <f t="shared" si="30"/>
        <v>7</v>
      </c>
      <c r="AI188" s="114">
        <f t="shared" si="33"/>
        <v>4</v>
      </c>
    </row>
    <row r="189" spans="1:35">
      <c r="A189" s="72">
        <f t="shared" si="35"/>
        <v>43287</v>
      </c>
      <c r="B189" t="str">
        <f t="shared" si="36"/>
        <v>Fri</v>
      </c>
      <c r="C189" s="73">
        <f t="shared" si="37"/>
        <v>187</v>
      </c>
      <c r="D189" s="73">
        <f t="shared" si="31"/>
        <v>7</v>
      </c>
      <c r="E189" t="str">
        <f t="shared" si="38"/>
        <v>High Day +2s</v>
      </c>
      <c r="F189">
        <f t="shared" si="34"/>
        <v>7</v>
      </c>
      <c r="R189" s="111">
        <f t="shared" si="40"/>
        <v>7</v>
      </c>
      <c r="S189" s="112">
        <f t="shared" si="32"/>
        <v>6</v>
      </c>
      <c r="T189" s="239">
        <v>7</v>
      </c>
      <c r="U189" s="112">
        <v>7</v>
      </c>
      <c r="V189" s="112">
        <v>3</v>
      </c>
      <c r="W189" s="112">
        <v>3</v>
      </c>
      <c r="X189" s="112">
        <v>8</v>
      </c>
      <c r="Y189" s="112">
        <v>8</v>
      </c>
      <c r="Z189" s="239">
        <v>1</v>
      </c>
      <c r="AA189" s="143">
        <v>5</v>
      </c>
      <c r="AB189" s="112">
        <v>6</v>
      </c>
      <c r="AC189" s="112">
        <v>3</v>
      </c>
      <c r="AD189" s="112">
        <v>3</v>
      </c>
      <c r="AE189" s="112">
        <v>8</v>
      </c>
      <c r="AF189" s="112">
        <v>8</v>
      </c>
      <c r="AG189" s="239">
        <v>1</v>
      </c>
      <c r="AH189" s="112">
        <f t="shared" si="30"/>
        <v>7</v>
      </c>
      <c r="AI189" s="114">
        <f t="shared" si="33"/>
        <v>5</v>
      </c>
    </row>
    <row r="190" spans="1:35">
      <c r="A190" s="72">
        <f t="shared" si="35"/>
        <v>43288</v>
      </c>
      <c r="B190" t="str">
        <f t="shared" si="36"/>
        <v>Sat</v>
      </c>
      <c r="C190" s="73">
        <f t="shared" si="37"/>
        <v>188</v>
      </c>
      <c r="D190" s="73">
        <f t="shared" si="31"/>
        <v>3</v>
      </c>
      <c r="E190" t="str">
        <f t="shared" si="38"/>
        <v>Weekend/Holiday Day</v>
      </c>
      <c r="F190">
        <f t="shared" si="34"/>
        <v>7</v>
      </c>
      <c r="R190" s="111">
        <f t="shared" si="40"/>
        <v>7</v>
      </c>
      <c r="S190" s="112">
        <f t="shared" si="32"/>
        <v>7</v>
      </c>
      <c r="T190" s="239">
        <v>8</v>
      </c>
      <c r="U190" s="112">
        <v>3</v>
      </c>
      <c r="V190" s="112">
        <v>3</v>
      </c>
      <c r="W190" s="112">
        <v>2</v>
      </c>
      <c r="X190" s="112">
        <v>8</v>
      </c>
      <c r="Y190" s="239">
        <v>1</v>
      </c>
      <c r="Z190" s="239">
        <v>7</v>
      </c>
      <c r="AA190" s="143">
        <v>7</v>
      </c>
      <c r="AB190" s="112">
        <v>3</v>
      </c>
      <c r="AC190" s="112">
        <v>3</v>
      </c>
      <c r="AD190" s="112">
        <v>8</v>
      </c>
      <c r="AE190" s="112">
        <v>8</v>
      </c>
      <c r="AF190" s="239">
        <v>1</v>
      </c>
      <c r="AG190" s="239">
        <v>7</v>
      </c>
      <c r="AH190" s="112">
        <f t="shared" si="30"/>
        <v>7</v>
      </c>
      <c r="AI190" s="114">
        <f t="shared" si="33"/>
        <v>6</v>
      </c>
    </row>
    <row r="191" spans="1:35">
      <c r="A191" s="72">
        <f t="shared" si="35"/>
        <v>43289</v>
      </c>
      <c r="B191" t="str">
        <f t="shared" si="36"/>
        <v>Sun</v>
      </c>
      <c r="C191" s="73">
        <f t="shared" si="37"/>
        <v>189</v>
      </c>
      <c r="D191" s="73">
        <f t="shared" si="31"/>
        <v>3</v>
      </c>
      <c r="E191" t="str">
        <f t="shared" si="38"/>
        <v>Weekend/Holiday Day</v>
      </c>
      <c r="F191">
        <f t="shared" si="34"/>
        <v>7</v>
      </c>
      <c r="R191" s="111">
        <f t="shared" si="40"/>
        <v>7</v>
      </c>
      <c r="S191" s="112">
        <f t="shared" si="32"/>
        <v>8</v>
      </c>
      <c r="T191" s="112">
        <v>3</v>
      </c>
      <c r="U191" s="112">
        <v>3</v>
      </c>
      <c r="V191" s="112">
        <v>8</v>
      </c>
      <c r="W191" s="112">
        <v>6</v>
      </c>
      <c r="X191" s="239">
        <v>1</v>
      </c>
      <c r="Y191" s="239">
        <v>7</v>
      </c>
      <c r="Z191" s="239">
        <v>8</v>
      </c>
      <c r="AA191" s="143">
        <v>3</v>
      </c>
      <c r="AB191" s="112">
        <v>3</v>
      </c>
      <c r="AC191" s="239">
        <v>8</v>
      </c>
      <c r="AD191" s="239">
        <v>8</v>
      </c>
      <c r="AE191" s="239">
        <v>1</v>
      </c>
      <c r="AF191" s="239">
        <v>7</v>
      </c>
      <c r="AG191" s="239">
        <v>8</v>
      </c>
      <c r="AH191" s="112">
        <f t="shared" si="30"/>
        <v>7</v>
      </c>
      <c r="AI191" s="114">
        <f t="shared" si="33"/>
        <v>7</v>
      </c>
    </row>
    <row r="192" spans="1:35">
      <c r="A192" s="72">
        <f t="shared" si="35"/>
        <v>43290</v>
      </c>
      <c r="B192" t="str">
        <f t="shared" si="36"/>
        <v>Mon</v>
      </c>
      <c r="C192" s="73">
        <f t="shared" si="37"/>
        <v>190</v>
      </c>
      <c r="D192" s="73">
        <f t="shared" si="31"/>
        <v>8</v>
      </c>
      <c r="E192" t="str">
        <f t="shared" si="38"/>
        <v>High Day +1s</v>
      </c>
      <c r="F192">
        <f t="shared" si="34"/>
        <v>7</v>
      </c>
      <c r="R192" s="111">
        <f t="shared" si="40"/>
        <v>7</v>
      </c>
      <c r="S192" s="112">
        <f t="shared" si="32"/>
        <v>9</v>
      </c>
      <c r="T192" s="112">
        <v>3</v>
      </c>
      <c r="U192" s="112">
        <v>8</v>
      </c>
      <c r="V192" s="239">
        <v>1</v>
      </c>
      <c r="W192" s="112">
        <v>4</v>
      </c>
      <c r="X192" s="239">
        <v>7</v>
      </c>
      <c r="Y192" s="239">
        <v>8</v>
      </c>
      <c r="Z192" s="112">
        <v>3</v>
      </c>
      <c r="AA192" s="143">
        <v>3</v>
      </c>
      <c r="AB192" s="239">
        <v>1</v>
      </c>
      <c r="AC192" s="239">
        <v>1</v>
      </c>
      <c r="AD192" s="239">
        <v>1</v>
      </c>
      <c r="AE192" s="239">
        <v>7</v>
      </c>
      <c r="AF192" s="239">
        <v>8</v>
      </c>
      <c r="AG192" s="112">
        <v>3</v>
      </c>
      <c r="AH192" s="112">
        <f t="shared" ref="AH192:AH255" si="41">R191</f>
        <v>7</v>
      </c>
      <c r="AI192" s="114">
        <f t="shared" si="33"/>
        <v>8</v>
      </c>
    </row>
    <row r="193" spans="1:35">
      <c r="A193" s="72">
        <f t="shared" si="35"/>
        <v>43291</v>
      </c>
      <c r="B193" t="str">
        <f t="shared" si="36"/>
        <v>Tue</v>
      </c>
      <c r="C193" s="73">
        <f t="shared" si="37"/>
        <v>191</v>
      </c>
      <c r="D193" s="73">
        <f t="shared" si="31"/>
        <v>8</v>
      </c>
      <c r="E193" t="str">
        <f t="shared" si="38"/>
        <v>High Day +1s</v>
      </c>
      <c r="F193">
        <f t="shared" si="34"/>
        <v>7</v>
      </c>
      <c r="R193" s="111">
        <f t="shared" si="40"/>
        <v>7</v>
      </c>
      <c r="S193" s="112">
        <f t="shared" si="32"/>
        <v>10</v>
      </c>
      <c r="T193" s="112">
        <v>8</v>
      </c>
      <c r="U193" s="112">
        <v>8</v>
      </c>
      <c r="V193" s="239">
        <v>7</v>
      </c>
      <c r="W193" s="112">
        <v>5</v>
      </c>
      <c r="X193" s="239">
        <v>8</v>
      </c>
      <c r="Y193" s="112">
        <v>3</v>
      </c>
      <c r="Z193" s="112">
        <v>3</v>
      </c>
      <c r="AA193" s="143">
        <v>8</v>
      </c>
      <c r="AB193" s="239">
        <v>7</v>
      </c>
      <c r="AC193" s="239">
        <v>7</v>
      </c>
      <c r="AD193" s="239">
        <v>7</v>
      </c>
      <c r="AE193" s="239">
        <v>8</v>
      </c>
      <c r="AF193" s="112">
        <v>3</v>
      </c>
      <c r="AG193" s="112">
        <v>3</v>
      </c>
      <c r="AH193" s="112">
        <f t="shared" si="41"/>
        <v>7</v>
      </c>
      <c r="AI193" s="114">
        <f t="shared" si="33"/>
        <v>9</v>
      </c>
    </row>
    <row r="194" spans="1:35">
      <c r="A194" s="72">
        <f t="shared" si="35"/>
        <v>43292</v>
      </c>
      <c r="B194" t="str">
        <f t="shared" si="36"/>
        <v>Wed</v>
      </c>
      <c r="C194" s="73">
        <f t="shared" si="37"/>
        <v>192</v>
      </c>
      <c r="D194" s="73">
        <f t="shared" si="31"/>
        <v>1</v>
      </c>
      <c r="E194" t="str">
        <f t="shared" si="38"/>
        <v>Peak Day</v>
      </c>
      <c r="F194">
        <f t="shared" si="34"/>
        <v>7</v>
      </c>
      <c r="R194" s="111">
        <f t="shared" si="40"/>
        <v>7</v>
      </c>
      <c r="S194" s="112">
        <f t="shared" si="32"/>
        <v>11</v>
      </c>
      <c r="T194" s="112">
        <v>8</v>
      </c>
      <c r="U194" s="239">
        <v>1</v>
      </c>
      <c r="V194" s="239">
        <v>8</v>
      </c>
      <c r="W194" s="112">
        <v>2</v>
      </c>
      <c r="X194" s="112">
        <v>3</v>
      </c>
      <c r="Y194" s="112">
        <v>3</v>
      </c>
      <c r="Z194" s="112">
        <v>3</v>
      </c>
      <c r="AA194" s="143">
        <v>8</v>
      </c>
      <c r="AB194" s="239">
        <v>8</v>
      </c>
      <c r="AC194" s="112">
        <v>2</v>
      </c>
      <c r="AD194" s="112">
        <v>8</v>
      </c>
      <c r="AE194" s="112">
        <v>3</v>
      </c>
      <c r="AF194" s="112">
        <v>3</v>
      </c>
      <c r="AG194" s="112">
        <v>8</v>
      </c>
      <c r="AH194" s="112">
        <f t="shared" si="41"/>
        <v>7</v>
      </c>
      <c r="AI194" s="114">
        <f t="shared" si="33"/>
        <v>10</v>
      </c>
    </row>
    <row r="195" spans="1:35">
      <c r="A195" s="72">
        <f t="shared" si="35"/>
        <v>43293</v>
      </c>
      <c r="B195" t="str">
        <f t="shared" si="36"/>
        <v>Thu</v>
      </c>
      <c r="C195" s="73">
        <f t="shared" si="37"/>
        <v>193</v>
      </c>
      <c r="D195" s="73">
        <f t="shared" ref="D195:D258" si="42">HLOOKUP($B$1,$T$2:$AG$368,C195+1)</f>
        <v>7</v>
      </c>
      <c r="E195" t="str">
        <f t="shared" si="38"/>
        <v>High Day +2s</v>
      </c>
      <c r="F195">
        <f t="shared" si="34"/>
        <v>7</v>
      </c>
      <c r="R195" s="111">
        <f t="shared" si="40"/>
        <v>7</v>
      </c>
      <c r="S195" s="112">
        <f t="shared" ref="S195:S258" si="43">IF(R195=R194,S194+1,1)</f>
        <v>12</v>
      </c>
      <c r="T195" s="112">
        <v>2</v>
      </c>
      <c r="U195" s="239">
        <v>7</v>
      </c>
      <c r="V195" s="112">
        <v>2</v>
      </c>
      <c r="W195" s="112">
        <v>3</v>
      </c>
      <c r="X195" s="112">
        <v>3</v>
      </c>
      <c r="Y195" s="112">
        <v>3</v>
      </c>
      <c r="Z195" s="112">
        <v>6</v>
      </c>
      <c r="AA195" s="240">
        <v>1</v>
      </c>
      <c r="AB195" s="112">
        <v>5</v>
      </c>
      <c r="AC195" s="112">
        <v>6</v>
      </c>
      <c r="AD195" s="112">
        <v>3</v>
      </c>
      <c r="AE195" s="112">
        <v>3</v>
      </c>
      <c r="AF195" s="112">
        <v>8</v>
      </c>
      <c r="AG195" s="112">
        <v>8</v>
      </c>
      <c r="AH195" s="112">
        <f t="shared" si="41"/>
        <v>7</v>
      </c>
      <c r="AI195" s="114">
        <f t="shared" ref="AI195:AI258" si="44">IF(AH195=AH194,AI194+1,1)</f>
        <v>11</v>
      </c>
    </row>
    <row r="196" spans="1:35">
      <c r="A196" s="72">
        <f t="shared" si="35"/>
        <v>43294</v>
      </c>
      <c r="B196" t="str">
        <f t="shared" si="36"/>
        <v>Fri</v>
      </c>
      <c r="C196" s="73">
        <f t="shared" si="37"/>
        <v>194</v>
      </c>
      <c r="D196" s="73">
        <f t="shared" si="42"/>
        <v>8</v>
      </c>
      <c r="E196" t="str">
        <f t="shared" si="38"/>
        <v>High Day +1s</v>
      </c>
      <c r="F196">
        <f t="shared" ref="F196:F259" si="45">MONTH(A196)</f>
        <v>7</v>
      </c>
      <c r="R196" s="111">
        <f t="shared" si="40"/>
        <v>7</v>
      </c>
      <c r="S196" s="112">
        <f t="shared" si="43"/>
        <v>13</v>
      </c>
      <c r="T196" s="112">
        <v>2</v>
      </c>
      <c r="U196" s="239">
        <v>8</v>
      </c>
      <c r="V196" s="112">
        <v>3</v>
      </c>
      <c r="W196" s="112">
        <v>3</v>
      </c>
      <c r="X196" s="112">
        <v>2</v>
      </c>
      <c r="Y196" s="112">
        <v>6</v>
      </c>
      <c r="Z196" s="112">
        <v>4</v>
      </c>
      <c r="AA196" s="240">
        <v>7</v>
      </c>
      <c r="AB196" s="112">
        <v>2</v>
      </c>
      <c r="AC196" s="112">
        <v>3</v>
      </c>
      <c r="AD196" s="112">
        <v>3</v>
      </c>
      <c r="AE196" s="112">
        <v>2</v>
      </c>
      <c r="AF196" s="112">
        <v>2</v>
      </c>
      <c r="AG196" s="112">
        <v>7</v>
      </c>
      <c r="AH196" s="112">
        <f t="shared" si="41"/>
        <v>7</v>
      </c>
      <c r="AI196" s="114">
        <f t="shared" si="44"/>
        <v>12</v>
      </c>
    </row>
    <row r="197" spans="1:35">
      <c r="A197" s="72">
        <f t="shared" ref="A197:A260" si="46">+A196+1</f>
        <v>43295</v>
      </c>
      <c r="B197" t="str">
        <f t="shared" ref="B197:B260" si="47">VLOOKUP(WEEKDAY(A197,2),$G$3:$H$9,2)</f>
        <v>Sat</v>
      </c>
      <c r="C197" s="73">
        <f t="shared" ref="C197:C260" si="48">C196+1</f>
        <v>195</v>
      </c>
      <c r="D197" s="73">
        <f t="shared" si="42"/>
        <v>3</v>
      </c>
      <c r="E197" t="str">
        <f t="shared" ref="E197:E260" si="49">VLOOKUP(D197,$J$3:$K$10,2)</f>
        <v>Weekend/Holiday Day</v>
      </c>
      <c r="F197">
        <f t="shared" si="45"/>
        <v>7</v>
      </c>
      <c r="R197" s="111">
        <f t="shared" si="40"/>
        <v>7</v>
      </c>
      <c r="S197" s="112">
        <f t="shared" si="43"/>
        <v>14</v>
      </c>
      <c r="T197" s="112">
        <v>7</v>
      </c>
      <c r="U197" s="112">
        <v>3</v>
      </c>
      <c r="V197" s="112">
        <v>3</v>
      </c>
      <c r="W197" s="112">
        <v>2</v>
      </c>
      <c r="X197" s="112">
        <v>6</v>
      </c>
      <c r="Y197" s="112">
        <v>4</v>
      </c>
      <c r="Z197" s="112">
        <v>5</v>
      </c>
      <c r="AA197" s="240">
        <v>8</v>
      </c>
      <c r="AB197" s="112">
        <v>3</v>
      </c>
      <c r="AC197" s="112">
        <v>3</v>
      </c>
      <c r="AD197" s="112">
        <v>2</v>
      </c>
      <c r="AE197" s="112">
        <v>6</v>
      </c>
      <c r="AF197" s="112">
        <v>6</v>
      </c>
      <c r="AG197" s="112">
        <v>2</v>
      </c>
      <c r="AH197" s="112">
        <f t="shared" si="41"/>
        <v>7</v>
      </c>
      <c r="AI197" s="114">
        <f t="shared" si="44"/>
        <v>13</v>
      </c>
    </row>
    <row r="198" spans="1:35">
      <c r="A198" s="72">
        <f t="shared" si="46"/>
        <v>43296</v>
      </c>
      <c r="B198" t="str">
        <f t="shared" si="47"/>
        <v>Sun</v>
      </c>
      <c r="C198" s="73">
        <f t="shared" si="48"/>
        <v>196</v>
      </c>
      <c r="D198" s="73">
        <f t="shared" si="42"/>
        <v>3</v>
      </c>
      <c r="E198" t="str">
        <f t="shared" si="49"/>
        <v>Weekend/Holiday Day</v>
      </c>
      <c r="F198">
        <f t="shared" si="45"/>
        <v>7</v>
      </c>
      <c r="R198" s="111">
        <f t="shared" si="40"/>
        <v>7</v>
      </c>
      <c r="S198" s="112">
        <f t="shared" si="43"/>
        <v>15</v>
      </c>
      <c r="T198" s="112">
        <v>3</v>
      </c>
      <c r="U198" s="112">
        <v>3</v>
      </c>
      <c r="V198" s="112">
        <v>6</v>
      </c>
      <c r="W198" s="112">
        <v>6</v>
      </c>
      <c r="X198" s="112">
        <v>4</v>
      </c>
      <c r="Y198" s="112">
        <v>5</v>
      </c>
      <c r="Z198" s="112">
        <v>2</v>
      </c>
      <c r="AA198" s="143">
        <v>3</v>
      </c>
      <c r="AB198" s="112">
        <v>3</v>
      </c>
      <c r="AC198" s="112">
        <v>6</v>
      </c>
      <c r="AD198" s="112">
        <v>6</v>
      </c>
      <c r="AE198" s="112">
        <v>4</v>
      </c>
      <c r="AF198" s="112">
        <v>4</v>
      </c>
      <c r="AG198" s="112">
        <v>5</v>
      </c>
      <c r="AH198" s="112">
        <f t="shared" si="41"/>
        <v>7</v>
      </c>
      <c r="AI198" s="114">
        <f t="shared" si="44"/>
        <v>14</v>
      </c>
    </row>
    <row r="199" spans="1:35">
      <c r="A199" s="72">
        <f t="shared" si="46"/>
        <v>43297</v>
      </c>
      <c r="B199" t="str">
        <f t="shared" si="47"/>
        <v>Mon</v>
      </c>
      <c r="C199" s="73">
        <f t="shared" si="48"/>
        <v>197</v>
      </c>
      <c r="D199" s="73">
        <f t="shared" si="42"/>
        <v>2</v>
      </c>
      <c r="E199" t="str">
        <f t="shared" si="49"/>
        <v>Weekday</v>
      </c>
      <c r="F199">
        <f t="shared" si="45"/>
        <v>7</v>
      </c>
      <c r="R199" s="111">
        <f t="shared" si="40"/>
        <v>7</v>
      </c>
      <c r="S199" s="112">
        <f t="shared" si="43"/>
        <v>16</v>
      </c>
      <c r="T199" s="112">
        <v>3</v>
      </c>
      <c r="U199" s="112">
        <v>2</v>
      </c>
      <c r="V199" s="112">
        <v>6</v>
      </c>
      <c r="W199" s="112">
        <v>6</v>
      </c>
      <c r="X199" s="112">
        <v>5</v>
      </c>
      <c r="Y199" s="112">
        <v>8</v>
      </c>
      <c r="Z199" s="112">
        <v>3</v>
      </c>
      <c r="AA199" s="143">
        <v>3</v>
      </c>
      <c r="AB199" s="112">
        <v>8</v>
      </c>
      <c r="AC199" s="112">
        <v>6</v>
      </c>
      <c r="AD199" s="112">
        <v>4</v>
      </c>
      <c r="AE199" s="112">
        <v>5</v>
      </c>
      <c r="AF199" s="112">
        <v>5</v>
      </c>
      <c r="AG199" s="112">
        <v>3</v>
      </c>
      <c r="AH199" s="112">
        <f t="shared" si="41"/>
        <v>7</v>
      </c>
      <c r="AI199" s="114">
        <f t="shared" si="44"/>
        <v>15</v>
      </c>
    </row>
    <row r="200" spans="1:35">
      <c r="A200" s="72">
        <f t="shared" si="46"/>
        <v>43298</v>
      </c>
      <c r="B200" t="str">
        <f t="shared" si="47"/>
        <v>Tue</v>
      </c>
      <c r="C200" s="73">
        <f t="shared" si="48"/>
        <v>198</v>
      </c>
      <c r="D200" s="73">
        <f t="shared" si="42"/>
        <v>6</v>
      </c>
      <c r="E200" t="str">
        <f t="shared" si="49"/>
        <v>Low Day -1s</v>
      </c>
      <c r="F200">
        <f t="shared" si="45"/>
        <v>7</v>
      </c>
      <c r="R200" s="111">
        <f t="shared" si="40"/>
        <v>7</v>
      </c>
      <c r="S200" s="112">
        <f t="shared" si="43"/>
        <v>17</v>
      </c>
      <c r="T200" s="112">
        <v>5</v>
      </c>
      <c r="U200" s="112">
        <v>6</v>
      </c>
      <c r="V200" s="112">
        <v>4</v>
      </c>
      <c r="W200" s="112">
        <v>8</v>
      </c>
      <c r="X200" s="112">
        <v>2</v>
      </c>
      <c r="Y200" s="112">
        <v>3</v>
      </c>
      <c r="Z200" s="112">
        <v>3</v>
      </c>
      <c r="AA200" s="143">
        <v>2</v>
      </c>
      <c r="AB200" s="112">
        <v>8</v>
      </c>
      <c r="AC200" s="112">
        <v>4</v>
      </c>
      <c r="AD200" s="112">
        <v>5</v>
      </c>
      <c r="AE200" s="112">
        <v>2</v>
      </c>
      <c r="AF200" s="112">
        <v>3</v>
      </c>
      <c r="AG200" s="112">
        <v>3</v>
      </c>
      <c r="AH200" s="112">
        <f t="shared" si="41"/>
        <v>7</v>
      </c>
      <c r="AI200" s="114">
        <f t="shared" si="44"/>
        <v>16</v>
      </c>
    </row>
    <row r="201" spans="1:35">
      <c r="A201" s="72">
        <f t="shared" si="46"/>
        <v>43299</v>
      </c>
      <c r="B201" t="str">
        <f t="shared" si="47"/>
        <v>Wed</v>
      </c>
      <c r="C201" s="73">
        <f t="shared" si="48"/>
        <v>199</v>
      </c>
      <c r="D201" s="73">
        <f t="shared" si="42"/>
        <v>4</v>
      </c>
      <c r="E201" t="str">
        <f t="shared" si="49"/>
        <v>Low Day -3s</v>
      </c>
      <c r="F201">
        <f t="shared" si="45"/>
        <v>7</v>
      </c>
      <c r="R201" s="111">
        <f t="shared" si="40"/>
        <v>7</v>
      </c>
      <c r="S201" s="112">
        <f t="shared" si="43"/>
        <v>18</v>
      </c>
      <c r="T201" s="112">
        <v>6</v>
      </c>
      <c r="U201" s="112">
        <v>4</v>
      </c>
      <c r="V201" s="112">
        <v>8</v>
      </c>
      <c r="W201" s="112">
        <v>2</v>
      </c>
      <c r="X201" s="112">
        <v>3</v>
      </c>
      <c r="Y201" s="112">
        <v>3</v>
      </c>
      <c r="Z201" s="112">
        <v>6</v>
      </c>
      <c r="AA201" s="143">
        <v>6</v>
      </c>
      <c r="AB201" s="112">
        <v>2</v>
      </c>
      <c r="AC201" s="112">
        <v>8</v>
      </c>
      <c r="AD201" s="112">
        <v>2</v>
      </c>
      <c r="AE201" s="112">
        <v>3</v>
      </c>
      <c r="AF201" s="112">
        <v>3</v>
      </c>
      <c r="AG201" s="112">
        <v>2</v>
      </c>
      <c r="AH201" s="112">
        <f t="shared" si="41"/>
        <v>7</v>
      </c>
      <c r="AI201" s="114">
        <f t="shared" si="44"/>
        <v>17</v>
      </c>
    </row>
    <row r="202" spans="1:35">
      <c r="A202" s="72">
        <f t="shared" si="46"/>
        <v>43300</v>
      </c>
      <c r="B202" t="str">
        <f t="shared" si="47"/>
        <v>Thu</v>
      </c>
      <c r="C202" s="73">
        <f t="shared" si="48"/>
        <v>200</v>
      </c>
      <c r="D202" s="73">
        <f t="shared" si="42"/>
        <v>5</v>
      </c>
      <c r="E202" t="str">
        <f t="shared" si="49"/>
        <v>Low Day -2s</v>
      </c>
      <c r="F202">
        <f t="shared" si="45"/>
        <v>7</v>
      </c>
      <c r="R202" s="111">
        <f t="shared" si="40"/>
        <v>7</v>
      </c>
      <c r="S202" s="112">
        <f t="shared" si="43"/>
        <v>19</v>
      </c>
      <c r="T202" s="112">
        <v>4</v>
      </c>
      <c r="U202" s="112">
        <v>5</v>
      </c>
      <c r="V202" s="112">
        <v>5</v>
      </c>
      <c r="W202" s="112">
        <v>3</v>
      </c>
      <c r="X202" s="112">
        <v>3</v>
      </c>
      <c r="Y202" s="112">
        <v>6</v>
      </c>
      <c r="Z202" s="112">
        <v>6</v>
      </c>
      <c r="AA202" s="143">
        <v>4</v>
      </c>
      <c r="AB202" s="112">
        <v>7</v>
      </c>
      <c r="AC202" s="112">
        <v>5</v>
      </c>
      <c r="AD202" s="112">
        <v>3</v>
      </c>
      <c r="AE202" s="112">
        <v>3</v>
      </c>
      <c r="AF202" s="112">
        <v>2</v>
      </c>
      <c r="AG202" s="112">
        <v>6</v>
      </c>
      <c r="AH202" s="112">
        <f t="shared" si="41"/>
        <v>7</v>
      </c>
      <c r="AI202" s="114">
        <f t="shared" si="44"/>
        <v>18</v>
      </c>
    </row>
    <row r="203" spans="1:35">
      <c r="A203" s="72">
        <f t="shared" si="46"/>
        <v>43301</v>
      </c>
      <c r="B203" t="str">
        <f t="shared" si="47"/>
        <v>Fri</v>
      </c>
      <c r="C203" s="73">
        <f t="shared" si="48"/>
        <v>201</v>
      </c>
      <c r="D203" s="73">
        <f t="shared" si="42"/>
        <v>2</v>
      </c>
      <c r="E203" t="str">
        <f t="shared" si="49"/>
        <v>Weekday</v>
      </c>
      <c r="F203">
        <f t="shared" si="45"/>
        <v>7</v>
      </c>
      <c r="R203" s="111">
        <f t="shared" si="40"/>
        <v>7</v>
      </c>
      <c r="S203" s="112">
        <f t="shared" si="43"/>
        <v>20</v>
      </c>
      <c r="T203" s="112">
        <v>5</v>
      </c>
      <c r="U203" s="112">
        <v>2</v>
      </c>
      <c r="V203" s="112">
        <v>3</v>
      </c>
      <c r="W203" s="112">
        <v>3</v>
      </c>
      <c r="X203" s="112">
        <v>2</v>
      </c>
      <c r="Y203" s="112">
        <v>6</v>
      </c>
      <c r="Z203" s="112">
        <v>5</v>
      </c>
      <c r="AA203" s="143">
        <v>5</v>
      </c>
      <c r="AB203" s="112">
        <v>2</v>
      </c>
      <c r="AC203" s="112">
        <v>3</v>
      </c>
      <c r="AD203" s="112">
        <v>3</v>
      </c>
      <c r="AE203" s="112">
        <v>2</v>
      </c>
      <c r="AF203" s="112">
        <v>6</v>
      </c>
      <c r="AG203" s="112">
        <v>4</v>
      </c>
      <c r="AH203" s="112">
        <f t="shared" si="41"/>
        <v>7</v>
      </c>
      <c r="AI203" s="114">
        <f t="shared" si="44"/>
        <v>19</v>
      </c>
    </row>
    <row r="204" spans="1:35">
      <c r="A204" s="72">
        <f t="shared" si="46"/>
        <v>43302</v>
      </c>
      <c r="B204" t="str">
        <f t="shared" si="47"/>
        <v>Sat</v>
      </c>
      <c r="C204" s="73">
        <f t="shared" si="48"/>
        <v>202</v>
      </c>
      <c r="D204" s="73">
        <f t="shared" si="42"/>
        <v>3</v>
      </c>
      <c r="E204" t="str">
        <f t="shared" si="49"/>
        <v>Weekend/Holiday Day</v>
      </c>
      <c r="F204">
        <f t="shared" si="45"/>
        <v>7</v>
      </c>
      <c r="R204" s="111">
        <f t="shared" si="40"/>
        <v>7</v>
      </c>
      <c r="S204" s="112">
        <f t="shared" si="43"/>
        <v>21</v>
      </c>
      <c r="T204" s="112">
        <v>2</v>
      </c>
      <c r="U204" s="112">
        <v>3</v>
      </c>
      <c r="V204" s="112">
        <v>3</v>
      </c>
      <c r="W204" s="112">
        <v>2</v>
      </c>
      <c r="X204" s="112">
        <v>6</v>
      </c>
      <c r="Y204" s="112">
        <v>5</v>
      </c>
      <c r="Z204" s="112">
        <v>8</v>
      </c>
      <c r="AA204" s="143">
        <v>2</v>
      </c>
      <c r="AB204" s="112">
        <v>3</v>
      </c>
      <c r="AC204" s="112">
        <v>3</v>
      </c>
      <c r="AD204" s="112">
        <v>2</v>
      </c>
      <c r="AE204" s="112">
        <v>6</v>
      </c>
      <c r="AF204" s="112">
        <v>5</v>
      </c>
      <c r="AG204" s="112">
        <v>5</v>
      </c>
      <c r="AH204" s="112">
        <f t="shared" si="41"/>
        <v>7</v>
      </c>
      <c r="AI204" s="114">
        <f t="shared" si="44"/>
        <v>20</v>
      </c>
    </row>
    <row r="205" spans="1:35">
      <c r="A205" s="72">
        <f t="shared" si="46"/>
        <v>43303</v>
      </c>
      <c r="B205" t="str">
        <f t="shared" si="47"/>
        <v>Sun</v>
      </c>
      <c r="C205" s="73">
        <f t="shared" si="48"/>
        <v>203</v>
      </c>
      <c r="D205" s="73">
        <f t="shared" si="42"/>
        <v>3</v>
      </c>
      <c r="E205" t="str">
        <f t="shared" si="49"/>
        <v>Weekend/Holiday Day</v>
      </c>
      <c r="F205">
        <f t="shared" si="45"/>
        <v>7</v>
      </c>
      <c r="R205" s="111">
        <f t="shared" si="40"/>
        <v>7</v>
      </c>
      <c r="S205" s="112">
        <f t="shared" si="43"/>
        <v>22</v>
      </c>
      <c r="T205" s="112">
        <v>3</v>
      </c>
      <c r="U205" s="112">
        <v>3</v>
      </c>
      <c r="V205" s="112">
        <v>2</v>
      </c>
      <c r="W205" s="112">
        <v>6</v>
      </c>
      <c r="X205" s="112">
        <v>5</v>
      </c>
      <c r="Y205" s="112">
        <v>8</v>
      </c>
      <c r="Z205" s="112">
        <v>2</v>
      </c>
      <c r="AA205" s="143">
        <v>3</v>
      </c>
      <c r="AB205" s="112">
        <v>3</v>
      </c>
      <c r="AC205" s="112">
        <v>2</v>
      </c>
      <c r="AD205" s="112">
        <v>6</v>
      </c>
      <c r="AE205" s="112">
        <v>5</v>
      </c>
      <c r="AF205" s="112">
        <v>6</v>
      </c>
      <c r="AG205" s="112">
        <v>2</v>
      </c>
      <c r="AH205" s="112">
        <f t="shared" si="41"/>
        <v>7</v>
      </c>
      <c r="AI205" s="114">
        <f t="shared" si="44"/>
        <v>21</v>
      </c>
    </row>
    <row r="206" spans="1:35">
      <c r="A206" s="72">
        <f t="shared" si="46"/>
        <v>43304</v>
      </c>
      <c r="B206" t="str">
        <f t="shared" si="47"/>
        <v>Mon</v>
      </c>
      <c r="C206" s="73">
        <f t="shared" si="48"/>
        <v>204</v>
      </c>
      <c r="D206" s="73">
        <f t="shared" si="42"/>
        <v>6</v>
      </c>
      <c r="E206" t="str">
        <f t="shared" si="49"/>
        <v>Low Day -1s</v>
      </c>
      <c r="F206">
        <f t="shared" si="45"/>
        <v>7</v>
      </c>
      <c r="R206" s="111">
        <f t="shared" si="40"/>
        <v>7</v>
      </c>
      <c r="S206" s="112">
        <f t="shared" si="43"/>
        <v>23</v>
      </c>
      <c r="T206" s="112">
        <v>3</v>
      </c>
      <c r="U206" s="112">
        <v>6</v>
      </c>
      <c r="V206" s="112">
        <v>6</v>
      </c>
      <c r="W206" s="112">
        <v>5</v>
      </c>
      <c r="X206" s="112">
        <v>2</v>
      </c>
      <c r="Y206" s="112">
        <v>2</v>
      </c>
      <c r="Z206" s="112">
        <v>3</v>
      </c>
      <c r="AA206" s="143">
        <v>3</v>
      </c>
      <c r="AB206" s="112">
        <v>6</v>
      </c>
      <c r="AC206" s="112">
        <v>6</v>
      </c>
      <c r="AD206" s="112">
        <v>5</v>
      </c>
      <c r="AE206" s="112">
        <v>6</v>
      </c>
      <c r="AF206" s="112">
        <v>2</v>
      </c>
      <c r="AG206" s="112">
        <v>3</v>
      </c>
      <c r="AH206" s="112">
        <f t="shared" si="41"/>
        <v>7</v>
      </c>
      <c r="AI206" s="114">
        <f t="shared" si="44"/>
        <v>22</v>
      </c>
    </row>
    <row r="207" spans="1:35">
      <c r="A207" s="72">
        <f t="shared" si="46"/>
        <v>43305</v>
      </c>
      <c r="B207" t="str">
        <f t="shared" si="47"/>
        <v>Tue</v>
      </c>
      <c r="C207" s="73">
        <f t="shared" si="48"/>
        <v>205</v>
      </c>
      <c r="D207" s="73">
        <f t="shared" si="42"/>
        <v>6</v>
      </c>
      <c r="E207" t="str">
        <f t="shared" si="49"/>
        <v>Low Day -1s</v>
      </c>
      <c r="F207">
        <f t="shared" si="45"/>
        <v>7</v>
      </c>
      <c r="R207" s="111">
        <f t="shared" si="40"/>
        <v>7</v>
      </c>
      <c r="S207" s="112">
        <f t="shared" si="43"/>
        <v>24</v>
      </c>
      <c r="T207" s="112">
        <v>6</v>
      </c>
      <c r="U207" s="112">
        <v>6</v>
      </c>
      <c r="V207" s="112">
        <v>5</v>
      </c>
      <c r="W207" s="112">
        <v>2</v>
      </c>
      <c r="X207" s="112">
        <v>2</v>
      </c>
      <c r="Y207" s="112">
        <v>3</v>
      </c>
      <c r="Z207" s="112">
        <v>3</v>
      </c>
      <c r="AA207" s="143">
        <v>6</v>
      </c>
      <c r="AB207" s="112">
        <v>6</v>
      </c>
      <c r="AC207" s="112">
        <v>5</v>
      </c>
      <c r="AD207" s="112">
        <v>2</v>
      </c>
      <c r="AE207" s="112">
        <v>2</v>
      </c>
      <c r="AF207" s="112">
        <v>3</v>
      </c>
      <c r="AG207" s="112">
        <v>3</v>
      </c>
      <c r="AH207" s="112">
        <f t="shared" si="41"/>
        <v>7</v>
      </c>
      <c r="AI207" s="114">
        <f t="shared" si="44"/>
        <v>23</v>
      </c>
    </row>
    <row r="208" spans="1:35">
      <c r="A208" s="72">
        <f t="shared" si="46"/>
        <v>43306</v>
      </c>
      <c r="B208" t="str">
        <f t="shared" si="47"/>
        <v>Wed</v>
      </c>
      <c r="C208" s="73">
        <f t="shared" si="48"/>
        <v>206</v>
      </c>
      <c r="D208" s="73">
        <f t="shared" si="42"/>
        <v>2</v>
      </c>
      <c r="E208" t="str">
        <f t="shared" si="49"/>
        <v>Weekday</v>
      </c>
      <c r="F208">
        <f t="shared" si="45"/>
        <v>7</v>
      </c>
      <c r="R208" s="111">
        <f t="shared" si="40"/>
        <v>7</v>
      </c>
      <c r="S208" s="112">
        <f t="shared" si="43"/>
        <v>25</v>
      </c>
      <c r="T208" s="112">
        <v>6</v>
      </c>
      <c r="U208" s="112">
        <v>2</v>
      </c>
      <c r="V208" s="112">
        <v>2</v>
      </c>
      <c r="W208" s="112">
        <v>2</v>
      </c>
      <c r="X208" s="112">
        <v>3</v>
      </c>
      <c r="Y208" s="112">
        <v>3</v>
      </c>
      <c r="Z208" s="112">
        <v>6</v>
      </c>
      <c r="AA208" s="143">
        <v>6</v>
      </c>
      <c r="AB208" s="112">
        <v>5</v>
      </c>
      <c r="AC208" s="112">
        <v>2</v>
      </c>
      <c r="AD208" s="112">
        <v>2</v>
      </c>
      <c r="AE208" s="112">
        <v>3</v>
      </c>
      <c r="AF208" s="112">
        <v>3</v>
      </c>
      <c r="AG208" s="112">
        <v>6</v>
      </c>
      <c r="AH208" s="112">
        <f t="shared" si="41"/>
        <v>7</v>
      </c>
      <c r="AI208" s="114">
        <f t="shared" si="44"/>
        <v>24</v>
      </c>
    </row>
    <row r="209" spans="1:35">
      <c r="A209" s="72">
        <f t="shared" si="46"/>
        <v>43307</v>
      </c>
      <c r="B209" t="str">
        <f t="shared" si="47"/>
        <v>Thu</v>
      </c>
      <c r="C209" s="73">
        <f t="shared" si="48"/>
        <v>207</v>
      </c>
      <c r="D209" s="73">
        <f t="shared" si="42"/>
        <v>8</v>
      </c>
      <c r="E209" t="str">
        <f t="shared" si="49"/>
        <v>High Day +1s</v>
      </c>
      <c r="F209">
        <f t="shared" si="45"/>
        <v>7</v>
      </c>
      <c r="R209" s="111">
        <f t="shared" si="40"/>
        <v>7</v>
      </c>
      <c r="S209" s="112">
        <f t="shared" si="43"/>
        <v>26</v>
      </c>
      <c r="T209" s="112">
        <v>2</v>
      </c>
      <c r="U209" s="112">
        <v>8</v>
      </c>
      <c r="V209" s="112">
        <v>2</v>
      </c>
      <c r="W209" s="112">
        <v>3</v>
      </c>
      <c r="X209" s="112">
        <v>3</v>
      </c>
      <c r="Y209" s="112">
        <v>2</v>
      </c>
      <c r="Z209" s="112">
        <v>8</v>
      </c>
      <c r="AA209" s="143">
        <v>2</v>
      </c>
      <c r="AB209" s="112">
        <v>2</v>
      </c>
      <c r="AC209" s="112">
        <v>2</v>
      </c>
      <c r="AD209" s="112">
        <v>3</v>
      </c>
      <c r="AE209" s="112">
        <v>3</v>
      </c>
      <c r="AF209" s="112">
        <v>6</v>
      </c>
      <c r="AG209" s="112">
        <v>6</v>
      </c>
      <c r="AH209" s="112">
        <f t="shared" si="41"/>
        <v>7</v>
      </c>
      <c r="AI209" s="114">
        <f t="shared" si="44"/>
        <v>25</v>
      </c>
    </row>
    <row r="210" spans="1:35">
      <c r="A210" s="72">
        <f t="shared" si="46"/>
        <v>43308</v>
      </c>
      <c r="B210" t="str">
        <f t="shared" si="47"/>
        <v>Fri</v>
      </c>
      <c r="C210" s="73">
        <f t="shared" si="48"/>
        <v>208</v>
      </c>
      <c r="D210" s="73">
        <f t="shared" si="42"/>
        <v>2</v>
      </c>
      <c r="E210" t="str">
        <f t="shared" si="49"/>
        <v>Weekday</v>
      </c>
      <c r="F210">
        <f t="shared" si="45"/>
        <v>7</v>
      </c>
      <c r="R210" s="111">
        <f t="shared" si="40"/>
        <v>7</v>
      </c>
      <c r="S210" s="112">
        <f t="shared" si="43"/>
        <v>27</v>
      </c>
      <c r="T210" s="112">
        <v>8</v>
      </c>
      <c r="U210" s="112">
        <v>2</v>
      </c>
      <c r="V210" s="112">
        <v>3</v>
      </c>
      <c r="W210" s="112">
        <v>3</v>
      </c>
      <c r="X210" s="112">
        <v>8</v>
      </c>
      <c r="Y210" s="112">
        <v>2</v>
      </c>
      <c r="Z210" s="112">
        <v>2</v>
      </c>
      <c r="AA210" s="143">
        <v>8</v>
      </c>
      <c r="AB210" s="112">
        <v>8</v>
      </c>
      <c r="AC210" s="112">
        <v>3</v>
      </c>
      <c r="AD210" s="112">
        <v>3</v>
      </c>
      <c r="AE210" s="112">
        <v>8</v>
      </c>
      <c r="AF210" s="112">
        <v>2</v>
      </c>
      <c r="AG210" s="112">
        <v>2</v>
      </c>
      <c r="AH210" s="112">
        <f t="shared" si="41"/>
        <v>7</v>
      </c>
      <c r="AI210" s="114">
        <f t="shared" si="44"/>
        <v>26</v>
      </c>
    </row>
    <row r="211" spans="1:35">
      <c r="A211" s="72">
        <f t="shared" si="46"/>
        <v>43309</v>
      </c>
      <c r="B211" t="str">
        <f t="shared" si="47"/>
        <v>Sat</v>
      </c>
      <c r="C211" s="73">
        <f t="shared" si="48"/>
        <v>209</v>
      </c>
      <c r="D211" s="73">
        <f t="shared" si="42"/>
        <v>3</v>
      </c>
      <c r="E211" t="str">
        <f t="shared" si="49"/>
        <v>Weekend/Holiday Day</v>
      </c>
      <c r="F211">
        <f t="shared" si="45"/>
        <v>7</v>
      </c>
      <c r="R211" s="111">
        <f t="shared" si="40"/>
        <v>7</v>
      </c>
      <c r="S211" s="112">
        <f t="shared" si="43"/>
        <v>28</v>
      </c>
      <c r="T211" s="112">
        <v>2</v>
      </c>
      <c r="U211" s="112">
        <v>3</v>
      </c>
      <c r="V211" s="112">
        <v>3</v>
      </c>
      <c r="W211" s="112">
        <v>7</v>
      </c>
      <c r="X211" s="112">
        <v>7</v>
      </c>
      <c r="Y211" s="112">
        <v>2</v>
      </c>
      <c r="Z211" s="112">
        <v>2</v>
      </c>
      <c r="AA211" s="143">
        <v>2</v>
      </c>
      <c r="AB211" s="112">
        <v>3</v>
      </c>
      <c r="AC211" s="112">
        <v>3</v>
      </c>
      <c r="AD211" s="112">
        <v>8</v>
      </c>
      <c r="AE211" s="112">
        <v>7</v>
      </c>
      <c r="AF211" s="112">
        <v>7</v>
      </c>
      <c r="AG211" s="112">
        <v>8</v>
      </c>
      <c r="AH211" s="112">
        <f t="shared" si="41"/>
        <v>7</v>
      </c>
      <c r="AI211" s="114">
        <f t="shared" si="44"/>
        <v>27</v>
      </c>
    </row>
    <row r="212" spans="1:35">
      <c r="A212" s="72">
        <f t="shared" si="46"/>
        <v>43310</v>
      </c>
      <c r="B212" t="str">
        <f t="shared" si="47"/>
        <v>Sun</v>
      </c>
      <c r="C212" s="73">
        <f t="shared" si="48"/>
        <v>210</v>
      </c>
      <c r="D212" s="73">
        <f t="shared" si="42"/>
        <v>3</v>
      </c>
      <c r="E212" t="str">
        <f t="shared" si="49"/>
        <v>Weekend/Holiday Day</v>
      </c>
      <c r="F212">
        <f t="shared" si="45"/>
        <v>7</v>
      </c>
      <c r="R212" s="111">
        <f t="shared" si="40"/>
        <v>7</v>
      </c>
      <c r="S212" s="112">
        <f t="shared" si="43"/>
        <v>29</v>
      </c>
      <c r="T212" s="112">
        <v>3</v>
      </c>
      <c r="U212" s="112">
        <v>3</v>
      </c>
      <c r="V212" s="112">
        <v>2</v>
      </c>
      <c r="W212" s="112">
        <v>8</v>
      </c>
      <c r="X212" s="112">
        <v>2</v>
      </c>
      <c r="Y212" s="112">
        <v>2</v>
      </c>
      <c r="Z212" s="112">
        <v>2</v>
      </c>
      <c r="AA212" s="143">
        <v>3</v>
      </c>
      <c r="AB212" s="112">
        <v>3</v>
      </c>
      <c r="AC212" s="112">
        <v>7</v>
      </c>
      <c r="AD212" s="112">
        <v>7</v>
      </c>
      <c r="AE212" s="112">
        <v>2</v>
      </c>
      <c r="AF212" s="112">
        <v>2</v>
      </c>
      <c r="AG212" s="112">
        <v>2</v>
      </c>
      <c r="AH212" s="112">
        <f t="shared" si="41"/>
        <v>7</v>
      </c>
      <c r="AI212" s="114">
        <f t="shared" si="44"/>
        <v>28</v>
      </c>
    </row>
    <row r="213" spans="1:35">
      <c r="A213" s="72">
        <f t="shared" si="46"/>
        <v>43311</v>
      </c>
      <c r="B213" t="str">
        <f t="shared" si="47"/>
        <v>Mon</v>
      </c>
      <c r="C213" s="73">
        <f t="shared" si="48"/>
        <v>211</v>
      </c>
      <c r="D213" s="73">
        <f t="shared" si="42"/>
        <v>2</v>
      </c>
      <c r="E213" t="str">
        <f t="shared" si="49"/>
        <v>Weekday</v>
      </c>
      <c r="F213">
        <f t="shared" si="45"/>
        <v>7</v>
      </c>
      <c r="R213" s="111">
        <f t="shared" si="40"/>
        <v>7</v>
      </c>
      <c r="S213" s="112">
        <f t="shared" si="43"/>
        <v>30</v>
      </c>
      <c r="T213" s="112">
        <v>3</v>
      </c>
      <c r="U213" s="112">
        <v>2</v>
      </c>
      <c r="V213" s="112">
        <v>7</v>
      </c>
      <c r="W213" s="112">
        <v>8</v>
      </c>
      <c r="X213" s="112">
        <v>2</v>
      </c>
      <c r="Y213" s="112">
        <v>2</v>
      </c>
      <c r="Z213" s="112">
        <v>3</v>
      </c>
      <c r="AA213" s="143">
        <v>3</v>
      </c>
      <c r="AB213" s="112">
        <v>2</v>
      </c>
      <c r="AC213" s="112">
        <v>2</v>
      </c>
      <c r="AD213" s="112">
        <v>2</v>
      </c>
      <c r="AE213" s="112">
        <v>2</v>
      </c>
      <c r="AF213" s="112">
        <v>2</v>
      </c>
      <c r="AG213" s="112">
        <v>3</v>
      </c>
      <c r="AH213" s="112">
        <f t="shared" si="41"/>
        <v>7</v>
      </c>
      <c r="AI213" s="114">
        <f t="shared" si="44"/>
        <v>29</v>
      </c>
    </row>
    <row r="214" spans="1:35">
      <c r="A214" s="72">
        <f t="shared" si="46"/>
        <v>43312</v>
      </c>
      <c r="B214" t="str">
        <f t="shared" si="47"/>
        <v>Tue</v>
      </c>
      <c r="C214" s="73">
        <f t="shared" si="48"/>
        <v>212</v>
      </c>
      <c r="D214" s="73">
        <f t="shared" si="42"/>
        <v>2</v>
      </c>
      <c r="E214" t="str">
        <f t="shared" si="49"/>
        <v>Weekday</v>
      </c>
      <c r="F214">
        <f t="shared" si="45"/>
        <v>7</v>
      </c>
      <c r="R214" s="111">
        <f t="shared" si="40"/>
        <v>7</v>
      </c>
      <c r="S214" s="112">
        <f t="shared" si="43"/>
        <v>31</v>
      </c>
      <c r="T214" s="112">
        <v>2</v>
      </c>
      <c r="U214" s="112">
        <v>2</v>
      </c>
      <c r="V214" s="112">
        <v>8</v>
      </c>
      <c r="W214" s="112">
        <v>2</v>
      </c>
      <c r="X214" s="112">
        <v>2</v>
      </c>
      <c r="Y214" s="112">
        <v>3</v>
      </c>
      <c r="Z214" s="112">
        <v>3</v>
      </c>
      <c r="AA214" s="143">
        <v>2</v>
      </c>
      <c r="AB214" s="112">
        <v>2</v>
      </c>
      <c r="AC214" s="112">
        <v>8</v>
      </c>
      <c r="AD214" s="112">
        <v>2</v>
      </c>
      <c r="AE214" s="112">
        <v>2</v>
      </c>
      <c r="AF214" s="112">
        <v>3</v>
      </c>
      <c r="AG214" s="112">
        <v>3</v>
      </c>
      <c r="AH214" s="112">
        <f t="shared" si="41"/>
        <v>7</v>
      </c>
      <c r="AI214" s="114">
        <f t="shared" si="44"/>
        <v>30</v>
      </c>
    </row>
    <row r="215" spans="1:35">
      <c r="A215" s="72">
        <f t="shared" si="46"/>
        <v>43313</v>
      </c>
      <c r="B215" t="str">
        <f t="shared" si="47"/>
        <v>Wed</v>
      </c>
      <c r="C215" s="73">
        <f t="shared" si="48"/>
        <v>213</v>
      </c>
      <c r="D215" s="73">
        <f t="shared" si="42"/>
        <v>2</v>
      </c>
      <c r="E215" t="str">
        <f t="shared" si="49"/>
        <v>Weekday</v>
      </c>
      <c r="F215">
        <f t="shared" si="45"/>
        <v>8</v>
      </c>
      <c r="R215" s="111">
        <v>8</v>
      </c>
      <c r="S215" s="112">
        <f t="shared" si="43"/>
        <v>1</v>
      </c>
      <c r="T215" s="112">
        <v>2</v>
      </c>
      <c r="U215" s="112">
        <v>2</v>
      </c>
      <c r="V215" s="112">
        <v>7</v>
      </c>
      <c r="W215" s="112">
        <v>2</v>
      </c>
      <c r="X215" s="112">
        <v>3</v>
      </c>
      <c r="Y215" s="112">
        <v>3</v>
      </c>
      <c r="Z215" s="112">
        <v>8</v>
      </c>
      <c r="AA215" s="143">
        <v>2</v>
      </c>
      <c r="AB215" s="112">
        <v>2</v>
      </c>
      <c r="AC215" s="118">
        <v>2</v>
      </c>
      <c r="AD215" s="112">
        <v>2</v>
      </c>
      <c r="AE215" s="112">
        <v>3</v>
      </c>
      <c r="AF215" s="112">
        <v>3</v>
      </c>
      <c r="AG215" s="112">
        <v>2</v>
      </c>
      <c r="AH215" s="112">
        <f t="shared" si="41"/>
        <v>7</v>
      </c>
      <c r="AI215" s="114">
        <f t="shared" si="44"/>
        <v>31</v>
      </c>
    </row>
    <row r="216" spans="1:35">
      <c r="A216" s="72">
        <f t="shared" si="46"/>
        <v>43314</v>
      </c>
      <c r="B216" t="str">
        <f t="shared" si="47"/>
        <v>Thu</v>
      </c>
      <c r="C216" s="73">
        <f t="shared" si="48"/>
        <v>214</v>
      </c>
      <c r="D216" s="73">
        <f t="shared" si="42"/>
        <v>6</v>
      </c>
      <c r="E216" t="str">
        <f t="shared" si="49"/>
        <v>Low Day -1s</v>
      </c>
      <c r="F216">
        <f t="shared" si="45"/>
        <v>8</v>
      </c>
      <c r="R216" s="111">
        <f t="shared" ref="R216:R245" si="50">R215</f>
        <v>8</v>
      </c>
      <c r="S216" s="112">
        <f t="shared" si="43"/>
        <v>2</v>
      </c>
      <c r="T216" s="112">
        <v>2</v>
      </c>
      <c r="U216" s="112">
        <v>6</v>
      </c>
      <c r="V216" s="112">
        <v>6</v>
      </c>
      <c r="W216" s="112">
        <v>3</v>
      </c>
      <c r="X216" s="112">
        <v>3</v>
      </c>
      <c r="Y216" s="112">
        <v>2</v>
      </c>
      <c r="Z216" s="112">
        <v>2</v>
      </c>
      <c r="AA216" s="143">
        <v>2</v>
      </c>
      <c r="AB216" s="112">
        <v>2</v>
      </c>
      <c r="AC216" s="112">
        <v>6</v>
      </c>
      <c r="AD216" s="112">
        <v>3</v>
      </c>
      <c r="AE216" s="112">
        <v>3</v>
      </c>
      <c r="AF216" s="112">
        <v>8</v>
      </c>
      <c r="AG216" s="112">
        <v>2</v>
      </c>
      <c r="AH216" s="112">
        <f t="shared" si="41"/>
        <v>8</v>
      </c>
      <c r="AI216" s="114">
        <f t="shared" si="44"/>
        <v>1</v>
      </c>
    </row>
    <row r="217" spans="1:35">
      <c r="A217" s="72">
        <f t="shared" si="46"/>
        <v>43315</v>
      </c>
      <c r="B217" t="str">
        <f t="shared" si="47"/>
        <v>Fri</v>
      </c>
      <c r="C217" s="73">
        <f t="shared" si="48"/>
        <v>215</v>
      </c>
      <c r="D217" s="73">
        <f t="shared" si="42"/>
        <v>6</v>
      </c>
      <c r="E217" t="str">
        <f t="shared" si="49"/>
        <v>Low Day -1s</v>
      </c>
      <c r="F217">
        <f t="shared" si="45"/>
        <v>8</v>
      </c>
      <c r="R217" s="111">
        <f t="shared" si="50"/>
        <v>8</v>
      </c>
      <c r="S217" s="112">
        <f t="shared" si="43"/>
        <v>3</v>
      </c>
      <c r="T217" s="112">
        <v>6</v>
      </c>
      <c r="U217" s="112">
        <v>6</v>
      </c>
      <c r="V217" s="112">
        <v>3</v>
      </c>
      <c r="W217" s="112">
        <v>3</v>
      </c>
      <c r="X217" s="112">
        <v>2</v>
      </c>
      <c r="Y217" s="112">
        <v>6</v>
      </c>
      <c r="Z217" s="112">
        <v>2</v>
      </c>
      <c r="AA217" s="143">
        <v>7</v>
      </c>
      <c r="AB217" s="112">
        <v>6</v>
      </c>
      <c r="AC217" s="112">
        <v>3</v>
      </c>
      <c r="AD217" s="112">
        <v>3</v>
      </c>
      <c r="AE217" s="112">
        <v>2</v>
      </c>
      <c r="AF217" s="112">
        <v>7</v>
      </c>
      <c r="AG217" s="112">
        <v>2</v>
      </c>
      <c r="AH217" s="112">
        <f t="shared" si="41"/>
        <v>8</v>
      </c>
      <c r="AI217" s="114">
        <f t="shared" si="44"/>
        <v>2</v>
      </c>
    </row>
    <row r="218" spans="1:35">
      <c r="A218" s="72">
        <f t="shared" si="46"/>
        <v>43316</v>
      </c>
      <c r="B218" t="str">
        <f t="shared" si="47"/>
        <v>Sat</v>
      </c>
      <c r="C218" s="73">
        <f t="shared" si="48"/>
        <v>216</v>
      </c>
      <c r="D218" s="73">
        <f t="shared" si="42"/>
        <v>3</v>
      </c>
      <c r="E218" t="str">
        <f t="shared" si="49"/>
        <v>Weekend/Holiday Day</v>
      </c>
      <c r="F218">
        <f t="shared" si="45"/>
        <v>8</v>
      </c>
      <c r="R218" s="111">
        <f t="shared" si="50"/>
        <v>8</v>
      </c>
      <c r="S218" s="112">
        <f t="shared" si="43"/>
        <v>4</v>
      </c>
      <c r="T218" s="112">
        <v>6</v>
      </c>
      <c r="U218" s="112">
        <v>3</v>
      </c>
      <c r="V218" s="112">
        <v>3</v>
      </c>
      <c r="W218" s="112">
        <v>8</v>
      </c>
      <c r="X218" s="112">
        <v>6</v>
      </c>
      <c r="Y218" s="112">
        <v>5</v>
      </c>
      <c r="Z218" s="112">
        <v>7</v>
      </c>
      <c r="AA218" s="143">
        <v>6</v>
      </c>
      <c r="AB218" s="112">
        <v>3</v>
      </c>
      <c r="AC218" s="112">
        <v>3</v>
      </c>
      <c r="AD218" s="112">
        <v>2</v>
      </c>
      <c r="AE218" s="112">
        <v>6</v>
      </c>
      <c r="AF218" s="112">
        <v>2</v>
      </c>
      <c r="AG218" s="112">
        <v>6</v>
      </c>
      <c r="AH218" s="112">
        <f t="shared" si="41"/>
        <v>8</v>
      </c>
      <c r="AI218" s="114">
        <f t="shared" si="44"/>
        <v>3</v>
      </c>
    </row>
    <row r="219" spans="1:35">
      <c r="A219" s="72">
        <f t="shared" si="46"/>
        <v>43317</v>
      </c>
      <c r="B219" t="str">
        <f t="shared" si="47"/>
        <v>Sun</v>
      </c>
      <c r="C219" s="73">
        <f t="shared" si="48"/>
        <v>217</v>
      </c>
      <c r="D219" s="73">
        <f t="shared" si="42"/>
        <v>3</v>
      </c>
      <c r="E219" t="str">
        <f t="shared" si="49"/>
        <v>Weekend/Holiday Day</v>
      </c>
      <c r="F219">
        <f t="shared" si="45"/>
        <v>8</v>
      </c>
      <c r="R219" s="111">
        <f t="shared" si="50"/>
        <v>8</v>
      </c>
      <c r="S219" s="112">
        <f t="shared" si="43"/>
        <v>5</v>
      </c>
      <c r="T219" s="112">
        <v>3</v>
      </c>
      <c r="U219" s="112">
        <v>3</v>
      </c>
      <c r="V219" s="112">
        <v>8</v>
      </c>
      <c r="W219" s="112">
        <v>6</v>
      </c>
      <c r="X219" s="112">
        <v>5</v>
      </c>
      <c r="Y219" s="112">
        <v>7</v>
      </c>
      <c r="Z219" s="112">
        <v>6</v>
      </c>
      <c r="AA219" s="143">
        <v>3</v>
      </c>
      <c r="AB219" s="112">
        <v>3</v>
      </c>
      <c r="AC219" s="112">
        <v>8</v>
      </c>
      <c r="AD219" s="112">
        <v>6</v>
      </c>
      <c r="AE219" s="112">
        <v>5</v>
      </c>
      <c r="AF219" s="112">
        <v>6</v>
      </c>
      <c r="AG219" s="112">
        <v>6</v>
      </c>
      <c r="AH219" s="112">
        <f t="shared" si="41"/>
        <v>8</v>
      </c>
      <c r="AI219" s="114">
        <f t="shared" si="44"/>
        <v>4</v>
      </c>
    </row>
    <row r="220" spans="1:35">
      <c r="A220" s="72">
        <f t="shared" si="46"/>
        <v>43318</v>
      </c>
      <c r="B220" t="str">
        <f t="shared" si="47"/>
        <v>Mon</v>
      </c>
      <c r="C220" s="73">
        <f t="shared" si="48"/>
        <v>218</v>
      </c>
      <c r="D220" s="73">
        <f t="shared" si="42"/>
        <v>2</v>
      </c>
      <c r="E220" t="str">
        <f t="shared" si="49"/>
        <v>Weekday</v>
      </c>
      <c r="F220">
        <f t="shared" si="45"/>
        <v>8</v>
      </c>
      <c r="R220" s="111">
        <f t="shared" si="50"/>
        <v>8</v>
      </c>
      <c r="S220" s="112">
        <f t="shared" si="43"/>
        <v>6</v>
      </c>
      <c r="T220" s="112">
        <v>3</v>
      </c>
      <c r="U220" s="112">
        <v>2</v>
      </c>
      <c r="V220" s="112">
        <v>6</v>
      </c>
      <c r="W220" s="112">
        <v>4</v>
      </c>
      <c r="X220" s="112">
        <v>2</v>
      </c>
      <c r="Y220" s="112">
        <v>8</v>
      </c>
      <c r="Z220" s="112">
        <v>3</v>
      </c>
      <c r="AA220" s="143">
        <v>3</v>
      </c>
      <c r="AB220" s="112">
        <v>2</v>
      </c>
      <c r="AC220" s="112">
        <v>6</v>
      </c>
      <c r="AD220" s="112">
        <v>5</v>
      </c>
      <c r="AE220" s="112">
        <v>2</v>
      </c>
      <c r="AF220" s="112">
        <v>6</v>
      </c>
      <c r="AG220" s="112">
        <v>3</v>
      </c>
      <c r="AH220" s="112">
        <f t="shared" si="41"/>
        <v>8</v>
      </c>
      <c r="AI220" s="114">
        <f t="shared" si="44"/>
        <v>5</v>
      </c>
    </row>
    <row r="221" spans="1:35">
      <c r="A221" s="72">
        <f t="shared" si="46"/>
        <v>43319</v>
      </c>
      <c r="B221" t="str">
        <f t="shared" si="47"/>
        <v>Tue</v>
      </c>
      <c r="C221" s="73">
        <f t="shared" si="48"/>
        <v>219</v>
      </c>
      <c r="D221" s="73">
        <f t="shared" si="42"/>
        <v>6</v>
      </c>
      <c r="E221" t="str">
        <f t="shared" si="49"/>
        <v>Low Day -1s</v>
      </c>
      <c r="F221">
        <f t="shared" si="45"/>
        <v>8</v>
      </c>
      <c r="R221" s="111">
        <f t="shared" si="50"/>
        <v>8</v>
      </c>
      <c r="S221" s="112">
        <f t="shared" si="43"/>
        <v>7</v>
      </c>
      <c r="T221" s="112">
        <v>2</v>
      </c>
      <c r="U221" s="112">
        <v>6</v>
      </c>
      <c r="V221" s="112">
        <v>4</v>
      </c>
      <c r="W221" s="112">
        <v>5</v>
      </c>
      <c r="X221" s="112">
        <v>7</v>
      </c>
      <c r="Y221" s="112">
        <v>3</v>
      </c>
      <c r="Z221" s="112">
        <v>3</v>
      </c>
      <c r="AA221" s="143">
        <v>8</v>
      </c>
      <c r="AB221" s="112">
        <v>6</v>
      </c>
      <c r="AC221" s="112">
        <v>4</v>
      </c>
      <c r="AD221" s="112">
        <v>2</v>
      </c>
      <c r="AE221" s="112">
        <v>7</v>
      </c>
      <c r="AF221" s="112">
        <v>3</v>
      </c>
      <c r="AG221" s="112">
        <v>3</v>
      </c>
      <c r="AH221" s="112">
        <f t="shared" si="41"/>
        <v>8</v>
      </c>
      <c r="AI221" s="114">
        <f t="shared" si="44"/>
        <v>6</v>
      </c>
    </row>
    <row r="222" spans="1:35">
      <c r="A222" s="72">
        <f t="shared" si="46"/>
        <v>43320</v>
      </c>
      <c r="B222" t="str">
        <f t="shared" si="47"/>
        <v>Wed</v>
      </c>
      <c r="C222" s="73">
        <f t="shared" si="48"/>
        <v>220</v>
      </c>
      <c r="D222" s="73">
        <f t="shared" si="42"/>
        <v>4</v>
      </c>
      <c r="E222" t="str">
        <f t="shared" si="49"/>
        <v>Low Day -3s</v>
      </c>
      <c r="F222">
        <f t="shared" si="45"/>
        <v>8</v>
      </c>
      <c r="R222" s="111">
        <f t="shared" si="50"/>
        <v>8</v>
      </c>
      <c r="S222" s="112">
        <f t="shared" si="43"/>
        <v>8</v>
      </c>
      <c r="T222" s="112">
        <v>6</v>
      </c>
      <c r="U222" s="112">
        <v>4</v>
      </c>
      <c r="V222" s="112">
        <v>5</v>
      </c>
      <c r="W222" s="112">
        <v>2</v>
      </c>
      <c r="X222" s="112">
        <v>3</v>
      </c>
      <c r="Y222" s="112">
        <v>3</v>
      </c>
      <c r="Z222" s="112">
        <v>8</v>
      </c>
      <c r="AA222" s="143">
        <v>6</v>
      </c>
      <c r="AB222" s="112">
        <v>4</v>
      </c>
      <c r="AC222" s="112">
        <v>5</v>
      </c>
      <c r="AD222" s="112">
        <v>7</v>
      </c>
      <c r="AE222" s="112">
        <v>3</v>
      </c>
      <c r="AF222" s="112">
        <v>3</v>
      </c>
      <c r="AG222" s="112">
        <v>2</v>
      </c>
      <c r="AH222" s="112">
        <f t="shared" si="41"/>
        <v>8</v>
      </c>
      <c r="AI222" s="114">
        <f t="shared" si="44"/>
        <v>7</v>
      </c>
    </row>
    <row r="223" spans="1:35">
      <c r="A223" s="72">
        <f t="shared" si="46"/>
        <v>43321</v>
      </c>
      <c r="B223" t="str">
        <f t="shared" si="47"/>
        <v>Thu</v>
      </c>
      <c r="C223" s="73">
        <f t="shared" si="48"/>
        <v>221</v>
      </c>
      <c r="D223" s="73">
        <f t="shared" si="42"/>
        <v>5</v>
      </c>
      <c r="E223" t="str">
        <f t="shared" si="49"/>
        <v>Low Day -2s</v>
      </c>
      <c r="F223">
        <f t="shared" si="45"/>
        <v>8</v>
      </c>
      <c r="R223" s="111">
        <f t="shared" si="50"/>
        <v>8</v>
      </c>
      <c r="S223" s="112">
        <f t="shared" si="43"/>
        <v>9</v>
      </c>
      <c r="T223" s="112">
        <v>4</v>
      </c>
      <c r="U223" s="112">
        <v>5</v>
      </c>
      <c r="V223" s="112">
        <v>2</v>
      </c>
      <c r="W223" s="112">
        <v>3</v>
      </c>
      <c r="X223" s="112">
        <v>3</v>
      </c>
      <c r="Y223" s="112">
        <v>2</v>
      </c>
      <c r="Z223" s="112">
        <v>6</v>
      </c>
      <c r="AA223" s="143">
        <v>4</v>
      </c>
      <c r="AB223" s="112">
        <v>5</v>
      </c>
      <c r="AC223" s="112">
        <v>2</v>
      </c>
      <c r="AD223" s="112">
        <v>3</v>
      </c>
      <c r="AE223" s="112">
        <v>3</v>
      </c>
      <c r="AF223" s="112">
        <v>2</v>
      </c>
      <c r="AG223" s="112">
        <v>6</v>
      </c>
      <c r="AH223" s="112">
        <f t="shared" si="41"/>
        <v>8</v>
      </c>
      <c r="AI223" s="114">
        <f t="shared" si="44"/>
        <v>8</v>
      </c>
    </row>
    <row r="224" spans="1:35">
      <c r="A224" s="72">
        <f t="shared" si="46"/>
        <v>43322</v>
      </c>
      <c r="B224" t="str">
        <f t="shared" si="47"/>
        <v>Fri</v>
      </c>
      <c r="C224" s="73">
        <f t="shared" si="48"/>
        <v>222</v>
      </c>
      <c r="D224" s="73">
        <f t="shared" si="42"/>
        <v>2</v>
      </c>
      <c r="E224" t="str">
        <f t="shared" si="49"/>
        <v>Weekday</v>
      </c>
      <c r="F224">
        <f t="shared" si="45"/>
        <v>8</v>
      </c>
      <c r="R224" s="111">
        <f t="shared" si="50"/>
        <v>8</v>
      </c>
      <c r="S224" s="112">
        <f t="shared" si="43"/>
        <v>10</v>
      </c>
      <c r="T224" s="112">
        <v>5</v>
      </c>
      <c r="U224" s="112">
        <v>2</v>
      </c>
      <c r="V224" s="112">
        <v>3</v>
      </c>
      <c r="W224" s="112">
        <v>3</v>
      </c>
      <c r="X224" s="112">
        <v>2</v>
      </c>
      <c r="Y224" s="112">
        <v>6</v>
      </c>
      <c r="Z224" s="112">
        <v>4</v>
      </c>
      <c r="AA224" s="143">
        <v>5</v>
      </c>
      <c r="AB224" s="112">
        <v>2</v>
      </c>
      <c r="AC224" s="112">
        <v>3</v>
      </c>
      <c r="AD224" s="112">
        <v>3</v>
      </c>
      <c r="AE224" s="112">
        <v>2</v>
      </c>
      <c r="AF224" s="112">
        <v>6</v>
      </c>
      <c r="AG224" s="112">
        <v>4</v>
      </c>
      <c r="AH224" s="112">
        <f t="shared" si="41"/>
        <v>8</v>
      </c>
      <c r="AI224" s="114">
        <f t="shared" si="44"/>
        <v>9</v>
      </c>
    </row>
    <row r="225" spans="1:35">
      <c r="A225" s="72">
        <f t="shared" si="46"/>
        <v>43323</v>
      </c>
      <c r="B225" t="str">
        <f t="shared" si="47"/>
        <v>Sat</v>
      </c>
      <c r="C225" s="73">
        <f t="shared" si="48"/>
        <v>223</v>
      </c>
      <c r="D225" s="73">
        <f t="shared" si="42"/>
        <v>3</v>
      </c>
      <c r="E225" t="str">
        <f t="shared" si="49"/>
        <v>Weekend/Holiday Day</v>
      </c>
      <c r="F225">
        <f t="shared" si="45"/>
        <v>8</v>
      </c>
      <c r="R225" s="111">
        <f t="shared" si="50"/>
        <v>8</v>
      </c>
      <c r="S225" s="112">
        <f t="shared" si="43"/>
        <v>11</v>
      </c>
      <c r="T225" s="112">
        <v>2</v>
      </c>
      <c r="U225" s="112">
        <v>3</v>
      </c>
      <c r="V225" s="112">
        <v>3</v>
      </c>
      <c r="W225" s="112">
        <v>8</v>
      </c>
      <c r="X225" s="112">
        <v>8</v>
      </c>
      <c r="Y225" s="112">
        <v>4</v>
      </c>
      <c r="Z225" s="112">
        <v>5</v>
      </c>
      <c r="AA225" s="143">
        <v>6</v>
      </c>
      <c r="AB225" s="112">
        <v>3</v>
      </c>
      <c r="AC225" s="112">
        <v>3</v>
      </c>
      <c r="AD225" s="112">
        <v>2</v>
      </c>
      <c r="AE225" s="112">
        <v>8</v>
      </c>
      <c r="AF225" s="112">
        <v>4</v>
      </c>
      <c r="AG225" s="112">
        <v>5</v>
      </c>
      <c r="AH225" s="112">
        <f t="shared" si="41"/>
        <v>8</v>
      </c>
      <c r="AI225" s="114">
        <f t="shared" si="44"/>
        <v>10</v>
      </c>
    </row>
    <row r="226" spans="1:35">
      <c r="A226" s="72">
        <f t="shared" si="46"/>
        <v>43324</v>
      </c>
      <c r="B226" t="str">
        <f t="shared" si="47"/>
        <v>Sun</v>
      </c>
      <c r="C226" s="73">
        <f t="shared" si="48"/>
        <v>224</v>
      </c>
      <c r="D226" s="73">
        <f t="shared" si="42"/>
        <v>3</v>
      </c>
      <c r="E226" t="str">
        <f t="shared" si="49"/>
        <v>Weekend/Holiday Day</v>
      </c>
      <c r="F226">
        <f t="shared" si="45"/>
        <v>8</v>
      </c>
      <c r="R226" s="111">
        <f t="shared" si="50"/>
        <v>8</v>
      </c>
      <c r="S226" s="112">
        <f t="shared" si="43"/>
        <v>12</v>
      </c>
      <c r="T226" s="112">
        <v>3</v>
      </c>
      <c r="U226" s="112">
        <v>3</v>
      </c>
      <c r="V226" s="112">
        <v>8</v>
      </c>
      <c r="W226" s="112">
        <v>1</v>
      </c>
      <c r="X226" s="112">
        <v>8</v>
      </c>
      <c r="Y226" s="112">
        <v>5</v>
      </c>
      <c r="Z226" s="112">
        <v>6</v>
      </c>
      <c r="AA226" s="143">
        <v>3</v>
      </c>
      <c r="AB226" s="112">
        <v>3</v>
      </c>
      <c r="AC226" s="112">
        <v>8</v>
      </c>
      <c r="AD226" s="112">
        <v>8</v>
      </c>
      <c r="AE226" s="112">
        <v>8</v>
      </c>
      <c r="AF226" s="112">
        <v>5</v>
      </c>
      <c r="AG226" s="112">
        <v>2</v>
      </c>
      <c r="AH226" s="112">
        <f t="shared" si="41"/>
        <v>8</v>
      </c>
      <c r="AI226" s="114">
        <f t="shared" si="44"/>
        <v>11</v>
      </c>
    </row>
    <row r="227" spans="1:35">
      <c r="A227" s="72">
        <f t="shared" si="46"/>
        <v>43325</v>
      </c>
      <c r="B227" t="str">
        <f t="shared" si="47"/>
        <v>Mon</v>
      </c>
      <c r="C227" s="73">
        <f t="shared" si="48"/>
        <v>225</v>
      </c>
      <c r="D227" s="73">
        <f t="shared" si="42"/>
        <v>8</v>
      </c>
      <c r="E227" t="str">
        <f t="shared" si="49"/>
        <v>High Day +1s</v>
      </c>
      <c r="F227">
        <f t="shared" si="45"/>
        <v>8</v>
      </c>
      <c r="R227" s="111">
        <f t="shared" si="50"/>
        <v>8</v>
      </c>
      <c r="S227" s="112">
        <f t="shared" si="43"/>
        <v>13</v>
      </c>
      <c r="T227" s="112">
        <v>3</v>
      </c>
      <c r="U227" s="112">
        <v>8</v>
      </c>
      <c r="V227" s="112">
        <v>1</v>
      </c>
      <c r="W227" s="112">
        <v>7</v>
      </c>
      <c r="X227" s="112">
        <v>7</v>
      </c>
      <c r="Y227" s="112">
        <v>2</v>
      </c>
      <c r="Z227" s="112">
        <v>3</v>
      </c>
      <c r="AA227" s="143">
        <v>3</v>
      </c>
      <c r="AB227" s="112">
        <v>8</v>
      </c>
      <c r="AC227" s="112">
        <v>1</v>
      </c>
      <c r="AD227" s="112">
        <v>8</v>
      </c>
      <c r="AE227" s="112">
        <v>7</v>
      </c>
      <c r="AF227" s="112">
        <v>2</v>
      </c>
      <c r="AG227" s="112">
        <v>3</v>
      </c>
      <c r="AH227" s="112">
        <f t="shared" si="41"/>
        <v>8</v>
      </c>
      <c r="AI227" s="114">
        <f t="shared" si="44"/>
        <v>12</v>
      </c>
    </row>
    <row r="228" spans="1:35">
      <c r="A228" s="72">
        <f t="shared" si="46"/>
        <v>43326</v>
      </c>
      <c r="B228" t="str">
        <f t="shared" si="47"/>
        <v>Tue</v>
      </c>
      <c r="C228" s="73">
        <f t="shared" si="48"/>
        <v>226</v>
      </c>
      <c r="D228" s="73">
        <f t="shared" si="42"/>
        <v>1</v>
      </c>
      <c r="E228" t="str">
        <f t="shared" si="49"/>
        <v>Peak Day</v>
      </c>
      <c r="F228">
        <f t="shared" si="45"/>
        <v>8</v>
      </c>
      <c r="R228" s="111">
        <f t="shared" si="50"/>
        <v>8</v>
      </c>
      <c r="S228" s="112">
        <f t="shared" si="43"/>
        <v>14</v>
      </c>
      <c r="T228" s="112">
        <v>8</v>
      </c>
      <c r="U228" s="112">
        <v>1</v>
      </c>
      <c r="V228" s="112">
        <v>7</v>
      </c>
      <c r="W228" s="112">
        <v>8</v>
      </c>
      <c r="X228" s="112">
        <v>8</v>
      </c>
      <c r="Y228" s="112">
        <v>3</v>
      </c>
      <c r="Z228" s="112">
        <v>3</v>
      </c>
      <c r="AA228" s="143">
        <v>2</v>
      </c>
      <c r="AB228" s="112">
        <v>1</v>
      </c>
      <c r="AC228" s="112">
        <v>7</v>
      </c>
      <c r="AD228" s="112">
        <v>7</v>
      </c>
      <c r="AE228" s="112">
        <v>8</v>
      </c>
      <c r="AF228" s="112">
        <v>3</v>
      </c>
      <c r="AG228" s="112">
        <v>3</v>
      </c>
      <c r="AH228" s="112">
        <f t="shared" si="41"/>
        <v>8</v>
      </c>
      <c r="AI228" s="114">
        <f t="shared" si="44"/>
        <v>13</v>
      </c>
    </row>
    <row r="229" spans="1:35">
      <c r="A229" s="72">
        <f t="shared" si="46"/>
        <v>43327</v>
      </c>
      <c r="B229" t="str">
        <f t="shared" si="47"/>
        <v>Wed</v>
      </c>
      <c r="C229" s="73">
        <f t="shared" si="48"/>
        <v>227</v>
      </c>
      <c r="D229" s="73">
        <f t="shared" si="42"/>
        <v>8</v>
      </c>
      <c r="E229" t="str">
        <f t="shared" si="49"/>
        <v>High Day +1s</v>
      </c>
      <c r="F229">
        <f t="shared" si="45"/>
        <v>8</v>
      </c>
      <c r="R229" s="111">
        <f t="shared" si="50"/>
        <v>8</v>
      </c>
      <c r="S229" s="112">
        <f t="shared" si="43"/>
        <v>15</v>
      </c>
      <c r="T229" s="112">
        <v>1</v>
      </c>
      <c r="U229" s="112">
        <v>8</v>
      </c>
      <c r="V229" s="112">
        <v>8</v>
      </c>
      <c r="W229" s="112">
        <v>2</v>
      </c>
      <c r="X229" s="112">
        <v>3</v>
      </c>
      <c r="Y229" s="112">
        <v>3</v>
      </c>
      <c r="Z229" s="112">
        <v>2</v>
      </c>
      <c r="AA229" s="143">
        <v>1</v>
      </c>
      <c r="AB229" s="112">
        <v>8</v>
      </c>
      <c r="AC229" s="112">
        <v>8</v>
      </c>
      <c r="AD229" s="112">
        <v>8</v>
      </c>
      <c r="AE229" s="112">
        <v>3</v>
      </c>
      <c r="AF229" s="112">
        <v>3</v>
      </c>
      <c r="AG229" s="112">
        <v>8</v>
      </c>
      <c r="AH229" s="112">
        <f t="shared" si="41"/>
        <v>8</v>
      </c>
      <c r="AI229" s="114">
        <f t="shared" si="44"/>
        <v>14</v>
      </c>
    </row>
    <row r="230" spans="1:35">
      <c r="A230" s="72">
        <f t="shared" si="46"/>
        <v>43328</v>
      </c>
      <c r="B230" t="str">
        <f t="shared" si="47"/>
        <v>Thu</v>
      </c>
      <c r="C230" s="73">
        <f t="shared" si="48"/>
        <v>228</v>
      </c>
      <c r="D230" s="73">
        <f t="shared" si="42"/>
        <v>7</v>
      </c>
      <c r="E230" t="str">
        <f t="shared" si="49"/>
        <v>High Day +2s</v>
      </c>
      <c r="F230">
        <f t="shared" si="45"/>
        <v>8</v>
      </c>
      <c r="R230" s="111">
        <f t="shared" si="50"/>
        <v>8</v>
      </c>
      <c r="S230" s="112">
        <f t="shared" si="43"/>
        <v>16</v>
      </c>
      <c r="T230" s="112">
        <v>8</v>
      </c>
      <c r="U230" s="112">
        <v>7</v>
      </c>
      <c r="V230" s="112">
        <v>2</v>
      </c>
      <c r="W230" s="112">
        <v>3</v>
      </c>
      <c r="X230" s="112">
        <v>3</v>
      </c>
      <c r="Y230" s="112">
        <v>2</v>
      </c>
      <c r="Z230" s="112">
        <v>1</v>
      </c>
      <c r="AA230" s="143">
        <v>7</v>
      </c>
      <c r="AB230" s="112">
        <v>7</v>
      </c>
      <c r="AC230" s="112">
        <v>2</v>
      </c>
      <c r="AD230" s="112">
        <v>3</v>
      </c>
      <c r="AE230" s="112">
        <v>3</v>
      </c>
      <c r="AF230" s="112">
        <v>2</v>
      </c>
      <c r="AG230" s="112">
        <v>1</v>
      </c>
      <c r="AH230" s="112">
        <f t="shared" si="41"/>
        <v>8</v>
      </c>
      <c r="AI230" s="114">
        <f t="shared" si="44"/>
        <v>15</v>
      </c>
    </row>
    <row r="231" spans="1:35">
      <c r="A231" s="72">
        <f t="shared" si="46"/>
        <v>43329</v>
      </c>
      <c r="B231" t="str">
        <f t="shared" si="47"/>
        <v>Fri</v>
      </c>
      <c r="C231" s="73">
        <f t="shared" si="48"/>
        <v>229</v>
      </c>
      <c r="D231" s="73">
        <f t="shared" si="42"/>
        <v>8</v>
      </c>
      <c r="E231" t="str">
        <f t="shared" si="49"/>
        <v>High Day +1s</v>
      </c>
      <c r="F231">
        <f t="shared" si="45"/>
        <v>8</v>
      </c>
      <c r="R231" s="111">
        <f t="shared" si="50"/>
        <v>8</v>
      </c>
      <c r="S231" s="112">
        <f t="shared" si="43"/>
        <v>17</v>
      </c>
      <c r="T231" s="112">
        <v>7</v>
      </c>
      <c r="U231" s="112">
        <v>8</v>
      </c>
      <c r="V231" s="112">
        <v>3</v>
      </c>
      <c r="W231" s="112">
        <v>3</v>
      </c>
      <c r="X231" s="112">
        <v>6</v>
      </c>
      <c r="Y231" s="112">
        <v>1</v>
      </c>
      <c r="Z231" s="112">
        <v>7</v>
      </c>
      <c r="AA231" s="143">
        <v>8</v>
      </c>
      <c r="AB231" s="112">
        <v>8</v>
      </c>
      <c r="AC231" s="112">
        <v>3</v>
      </c>
      <c r="AD231" s="112">
        <v>3</v>
      </c>
      <c r="AE231" s="112">
        <v>6</v>
      </c>
      <c r="AF231" s="112">
        <v>1</v>
      </c>
      <c r="AG231" s="112">
        <v>8</v>
      </c>
      <c r="AH231" s="112">
        <f t="shared" si="41"/>
        <v>8</v>
      </c>
      <c r="AI231" s="114">
        <f t="shared" si="44"/>
        <v>16</v>
      </c>
    </row>
    <row r="232" spans="1:35">
      <c r="A232" s="72">
        <f t="shared" si="46"/>
        <v>43330</v>
      </c>
      <c r="B232" t="str">
        <f t="shared" si="47"/>
        <v>Sat</v>
      </c>
      <c r="C232" s="73">
        <f t="shared" si="48"/>
        <v>230</v>
      </c>
      <c r="D232" s="73">
        <f t="shared" si="42"/>
        <v>3</v>
      </c>
      <c r="E232" t="str">
        <f t="shared" si="49"/>
        <v>Weekend/Holiday Day</v>
      </c>
      <c r="F232">
        <f t="shared" si="45"/>
        <v>8</v>
      </c>
      <c r="R232" s="111">
        <f t="shared" si="50"/>
        <v>8</v>
      </c>
      <c r="S232" s="112">
        <f t="shared" si="43"/>
        <v>18</v>
      </c>
      <c r="T232" s="112">
        <v>8</v>
      </c>
      <c r="U232" s="112">
        <v>3</v>
      </c>
      <c r="V232" s="112">
        <v>3</v>
      </c>
      <c r="W232" s="112">
        <v>8</v>
      </c>
      <c r="X232" s="112">
        <v>1</v>
      </c>
      <c r="Y232" s="112">
        <v>7</v>
      </c>
      <c r="Z232" s="112">
        <v>8</v>
      </c>
      <c r="AA232" s="143">
        <v>2</v>
      </c>
      <c r="AB232" s="112">
        <v>3</v>
      </c>
      <c r="AC232" s="112">
        <v>3</v>
      </c>
      <c r="AD232" s="112">
        <v>6</v>
      </c>
      <c r="AE232" s="112">
        <v>1</v>
      </c>
      <c r="AF232" s="112">
        <v>8</v>
      </c>
      <c r="AG232" s="112">
        <v>7</v>
      </c>
      <c r="AH232" s="112">
        <f t="shared" si="41"/>
        <v>8</v>
      </c>
      <c r="AI232" s="114">
        <f t="shared" si="44"/>
        <v>17</v>
      </c>
    </row>
    <row r="233" spans="1:35">
      <c r="A233" s="72">
        <f t="shared" si="46"/>
        <v>43331</v>
      </c>
      <c r="B233" t="str">
        <f t="shared" si="47"/>
        <v>Sun</v>
      </c>
      <c r="C233" s="73">
        <f t="shared" si="48"/>
        <v>231</v>
      </c>
      <c r="D233" s="73">
        <f t="shared" si="42"/>
        <v>3</v>
      </c>
      <c r="E233" t="str">
        <f t="shared" si="49"/>
        <v>Weekend/Holiday Day</v>
      </c>
      <c r="F233">
        <f t="shared" si="45"/>
        <v>8</v>
      </c>
      <c r="R233" s="111">
        <f t="shared" si="50"/>
        <v>8</v>
      </c>
      <c r="S233" s="112">
        <f t="shared" si="43"/>
        <v>19</v>
      </c>
      <c r="T233" s="112">
        <v>3</v>
      </c>
      <c r="U233" s="112">
        <v>3</v>
      </c>
      <c r="V233" s="112">
        <v>8</v>
      </c>
      <c r="W233" s="112">
        <v>6</v>
      </c>
      <c r="X233" s="112">
        <v>4</v>
      </c>
      <c r="Y233" s="112">
        <v>8</v>
      </c>
      <c r="Z233" s="112">
        <v>2</v>
      </c>
      <c r="AA233" s="143">
        <v>3</v>
      </c>
      <c r="AB233" s="112">
        <v>3</v>
      </c>
      <c r="AC233" s="112">
        <v>8</v>
      </c>
      <c r="AD233" s="112">
        <v>1</v>
      </c>
      <c r="AE233" s="112">
        <v>4</v>
      </c>
      <c r="AF233" s="112">
        <v>7</v>
      </c>
      <c r="AG233" s="112">
        <v>8</v>
      </c>
      <c r="AH233" s="112">
        <f t="shared" si="41"/>
        <v>8</v>
      </c>
      <c r="AI233" s="114">
        <f t="shared" si="44"/>
        <v>18</v>
      </c>
    </row>
    <row r="234" spans="1:35">
      <c r="A234" s="72">
        <f t="shared" si="46"/>
        <v>43332</v>
      </c>
      <c r="B234" t="str">
        <f t="shared" si="47"/>
        <v>Mon</v>
      </c>
      <c r="C234" s="73">
        <f t="shared" si="48"/>
        <v>232</v>
      </c>
      <c r="D234" s="73">
        <f t="shared" si="42"/>
        <v>2</v>
      </c>
      <c r="E234" t="str">
        <f t="shared" si="49"/>
        <v>Weekday</v>
      </c>
      <c r="F234">
        <f t="shared" si="45"/>
        <v>8</v>
      </c>
      <c r="R234" s="111">
        <f t="shared" si="50"/>
        <v>8</v>
      </c>
      <c r="S234" s="112">
        <f t="shared" si="43"/>
        <v>20</v>
      </c>
      <c r="T234" s="112">
        <v>3</v>
      </c>
      <c r="U234" s="112">
        <v>2</v>
      </c>
      <c r="V234" s="112">
        <v>6</v>
      </c>
      <c r="W234" s="112">
        <v>5</v>
      </c>
      <c r="X234" s="112">
        <v>5</v>
      </c>
      <c r="Y234" s="112">
        <v>2</v>
      </c>
      <c r="Z234" s="112">
        <v>3</v>
      </c>
      <c r="AA234" s="143">
        <v>3</v>
      </c>
      <c r="AB234" s="112">
        <v>2</v>
      </c>
      <c r="AC234" s="112">
        <v>6</v>
      </c>
      <c r="AD234" s="112">
        <v>4</v>
      </c>
      <c r="AE234" s="112">
        <v>5</v>
      </c>
      <c r="AF234" s="112">
        <v>8</v>
      </c>
      <c r="AG234" s="112">
        <v>3</v>
      </c>
      <c r="AH234" s="112">
        <f t="shared" si="41"/>
        <v>8</v>
      </c>
      <c r="AI234" s="114">
        <f t="shared" si="44"/>
        <v>19</v>
      </c>
    </row>
    <row r="235" spans="1:35">
      <c r="A235" s="72">
        <f t="shared" si="46"/>
        <v>43333</v>
      </c>
      <c r="B235" t="str">
        <f t="shared" si="47"/>
        <v>Tue</v>
      </c>
      <c r="C235" s="73">
        <f t="shared" si="48"/>
        <v>233</v>
      </c>
      <c r="D235" s="73">
        <f t="shared" si="42"/>
        <v>6</v>
      </c>
      <c r="E235" t="str">
        <f t="shared" si="49"/>
        <v>Low Day -1s</v>
      </c>
      <c r="F235">
        <f t="shared" si="45"/>
        <v>8</v>
      </c>
      <c r="R235" s="111">
        <f t="shared" si="50"/>
        <v>8</v>
      </c>
      <c r="S235" s="112">
        <f t="shared" si="43"/>
        <v>21</v>
      </c>
      <c r="T235" s="112">
        <v>2</v>
      </c>
      <c r="U235" s="112">
        <v>6</v>
      </c>
      <c r="V235" s="112">
        <v>5</v>
      </c>
      <c r="W235" s="112">
        <v>6</v>
      </c>
      <c r="X235" s="112">
        <v>2</v>
      </c>
      <c r="Y235" s="112">
        <v>3</v>
      </c>
      <c r="Z235" s="112">
        <v>3</v>
      </c>
      <c r="AA235" s="143">
        <v>8</v>
      </c>
      <c r="AB235" s="112">
        <v>6</v>
      </c>
      <c r="AC235" s="112">
        <v>5</v>
      </c>
      <c r="AD235" s="112">
        <v>5</v>
      </c>
      <c r="AE235" s="112">
        <v>2</v>
      </c>
      <c r="AF235" s="112">
        <v>3</v>
      </c>
      <c r="AG235" s="112">
        <v>3</v>
      </c>
      <c r="AH235" s="112">
        <f t="shared" si="41"/>
        <v>8</v>
      </c>
      <c r="AI235" s="114">
        <f t="shared" si="44"/>
        <v>20</v>
      </c>
    </row>
    <row r="236" spans="1:35">
      <c r="A236" s="72">
        <f t="shared" si="46"/>
        <v>43334</v>
      </c>
      <c r="B236" t="str">
        <f t="shared" si="47"/>
        <v>Wed</v>
      </c>
      <c r="C236" s="73">
        <f t="shared" si="48"/>
        <v>234</v>
      </c>
      <c r="D236" s="73">
        <f t="shared" si="42"/>
        <v>5</v>
      </c>
      <c r="E236" t="str">
        <f t="shared" si="49"/>
        <v>Low Day -2s</v>
      </c>
      <c r="F236">
        <f t="shared" si="45"/>
        <v>8</v>
      </c>
      <c r="R236" s="111">
        <f t="shared" si="50"/>
        <v>8</v>
      </c>
      <c r="S236" s="112">
        <f t="shared" si="43"/>
        <v>22</v>
      </c>
      <c r="T236" s="112">
        <v>6</v>
      </c>
      <c r="U236" s="112">
        <v>5</v>
      </c>
      <c r="V236" s="112">
        <v>6</v>
      </c>
      <c r="W236" s="112">
        <v>2</v>
      </c>
      <c r="X236" s="112">
        <v>3</v>
      </c>
      <c r="Y236" s="112">
        <v>3</v>
      </c>
      <c r="Z236" s="112">
        <v>8</v>
      </c>
      <c r="AA236" s="143">
        <v>6</v>
      </c>
      <c r="AB236" s="112">
        <v>5</v>
      </c>
      <c r="AC236" s="112">
        <v>6</v>
      </c>
      <c r="AD236" s="112">
        <v>2</v>
      </c>
      <c r="AE236" s="112">
        <v>3</v>
      </c>
      <c r="AF236" s="112">
        <v>3</v>
      </c>
      <c r="AG236" s="112">
        <v>2</v>
      </c>
      <c r="AH236" s="112">
        <f t="shared" si="41"/>
        <v>8</v>
      </c>
      <c r="AI236" s="114">
        <f t="shared" si="44"/>
        <v>21</v>
      </c>
    </row>
    <row r="237" spans="1:35">
      <c r="A237" s="72">
        <f t="shared" si="46"/>
        <v>43335</v>
      </c>
      <c r="B237" t="str">
        <f t="shared" si="47"/>
        <v>Thu</v>
      </c>
      <c r="C237" s="73">
        <f t="shared" si="48"/>
        <v>235</v>
      </c>
      <c r="D237" s="73">
        <f t="shared" si="42"/>
        <v>2</v>
      </c>
      <c r="E237" t="str">
        <f t="shared" si="49"/>
        <v>Weekday</v>
      </c>
      <c r="F237">
        <f t="shared" si="45"/>
        <v>8</v>
      </c>
      <c r="R237" s="111">
        <f t="shared" si="50"/>
        <v>8</v>
      </c>
      <c r="S237" s="112">
        <f t="shared" si="43"/>
        <v>23</v>
      </c>
      <c r="T237" s="112">
        <v>5</v>
      </c>
      <c r="U237" s="112">
        <v>2</v>
      </c>
      <c r="V237" s="112">
        <v>2</v>
      </c>
      <c r="W237" s="112">
        <v>3</v>
      </c>
      <c r="X237" s="112">
        <v>3</v>
      </c>
      <c r="Y237" s="112">
        <v>8</v>
      </c>
      <c r="Z237" s="112">
        <v>6</v>
      </c>
      <c r="AA237" s="143">
        <v>5</v>
      </c>
      <c r="AB237" s="112">
        <v>6</v>
      </c>
      <c r="AC237" s="112">
        <v>2</v>
      </c>
      <c r="AD237" s="112">
        <v>3</v>
      </c>
      <c r="AE237" s="112">
        <v>3</v>
      </c>
      <c r="AF237" s="112">
        <v>2</v>
      </c>
      <c r="AG237" s="112">
        <v>6</v>
      </c>
      <c r="AH237" s="112">
        <f t="shared" si="41"/>
        <v>8</v>
      </c>
      <c r="AI237" s="114">
        <f t="shared" si="44"/>
        <v>22</v>
      </c>
    </row>
    <row r="238" spans="1:35">
      <c r="A238" s="72">
        <f t="shared" si="46"/>
        <v>43336</v>
      </c>
      <c r="B238" t="str">
        <f t="shared" si="47"/>
        <v>Fri</v>
      </c>
      <c r="C238" s="73">
        <f t="shared" si="48"/>
        <v>236</v>
      </c>
      <c r="D238" s="73">
        <f t="shared" si="42"/>
        <v>2</v>
      </c>
      <c r="E238" t="str">
        <f t="shared" si="49"/>
        <v>Weekday</v>
      </c>
      <c r="F238">
        <f t="shared" si="45"/>
        <v>8</v>
      </c>
      <c r="R238" s="111">
        <f t="shared" si="50"/>
        <v>8</v>
      </c>
      <c r="S238" s="112">
        <f t="shared" si="43"/>
        <v>24</v>
      </c>
      <c r="T238" s="112">
        <v>2</v>
      </c>
      <c r="U238" s="112">
        <v>2</v>
      </c>
      <c r="V238" s="112">
        <v>3</v>
      </c>
      <c r="W238" s="112">
        <v>3</v>
      </c>
      <c r="X238" s="112">
        <v>6</v>
      </c>
      <c r="Y238" s="112">
        <v>6</v>
      </c>
      <c r="Z238" s="112">
        <v>5</v>
      </c>
      <c r="AA238" s="143">
        <v>2</v>
      </c>
      <c r="AB238" s="112">
        <v>2</v>
      </c>
      <c r="AC238" s="112">
        <v>3</v>
      </c>
      <c r="AD238" s="112">
        <v>3</v>
      </c>
      <c r="AE238" s="112">
        <v>6</v>
      </c>
      <c r="AF238" s="112">
        <v>6</v>
      </c>
      <c r="AG238" s="112">
        <v>5</v>
      </c>
      <c r="AH238" s="112">
        <f t="shared" si="41"/>
        <v>8</v>
      </c>
      <c r="AI238" s="114">
        <f t="shared" si="44"/>
        <v>23</v>
      </c>
    </row>
    <row r="239" spans="1:35">
      <c r="A239" s="72">
        <f t="shared" si="46"/>
        <v>43337</v>
      </c>
      <c r="B239" t="str">
        <f t="shared" si="47"/>
        <v>Sat</v>
      </c>
      <c r="C239" s="73">
        <f t="shared" si="48"/>
        <v>237</v>
      </c>
      <c r="D239" s="73">
        <f t="shared" si="42"/>
        <v>3</v>
      </c>
      <c r="E239" t="str">
        <f t="shared" si="49"/>
        <v>Weekend/Holiday Day</v>
      </c>
      <c r="F239">
        <f t="shared" si="45"/>
        <v>8</v>
      </c>
      <c r="R239" s="111">
        <f t="shared" si="50"/>
        <v>8</v>
      </c>
      <c r="S239" s="112">
        <f t="shared" si="43"/>
        <v>25</v>
      </c>
      <c r="T239" s="112">
        <v>8</v>
      </c>
      <c r="U239" s="112">
        <v>3</v>
      </c>
      <c r="V239" s="112">
        <v>3</v>
      </c>
      <c r="W239" s="112">
        <v>6</v>
      </c>
      <c r="X239" s="112">
        <v>6</v>
      </c>
      <c r="Y239" s="112">
        <v>6</v>
      </c>
      <c r="Z239" s="112">
        <v>2</v>
      </c>
      <c r="AA239" s="143">
        <v>2</v>
      </c>
      <c r="AB239" s="112">
        <v>3</v>
      </c>
      <c r="AC239" s="112">
        <v>3</v>
      </c>
      <c r="AD239" s="112">
        <v>6</v>
      </c>
      <c r="AE239" s="112">
        <v>6</v>
      </c>
      <c r="AF239" s="112">
        <v>5</v>
      </c>
      <c r="AG239" s="112">
        <v>2</v>
      </c>
      <c r="AH239" s="112">
        <f t="shared" si="41"/>
        <v>8</v>
      </c>
      <c r="AI239" s="114">
        <f t="shared" si="44"/>
        <v>24</v>
      </c>
    </row>
    <row r="240" spans="1:35">
      <c r="A240" s="72">
        <f t="shared" si="46"/>
        <v>43338</v>
      </c>
      <c r="B240" t="str">
        <f t="shared" si="47"/>
        <v>Sun</v>
      </c>
      <c r="C240" s="73">
        <f t="shared" si="48"/>
        <v>238</v>
      </c>
      <c r="D240" s="73">
        <f t="shared" si="42"/>
        <v>3</v>
      </c>
      <c r="E240" t="str">
        <f t="shared" si="49"/>
        <v>Weekend/Holiday Day</v>
      </c>
      <c r="F240">
        <f t="shared" si="45"/>
        <v>8</v>
      </c>
      <c r="R240" s="111">
        <f t="shared" si="50"/>
        <v>8</v>
      </c>
      <c r="S240" s="112">
        <f t="shared" si="43"/>
        <v>26</v>
      </c>
      <c r="T240" s="112">
        <v>3</v>
      </c>
      <c r="U240" s="112">
        <v>3</v>
      </c>
      <c r="V240" s="112">
        <v>2</v>
      </c>
      <c r="W240" s="112">
        <v>2</v>
      </c>
      <c r="X240" s="112">
        <v>2</v>
      </c>
      <c r="Y240" s="112">
        <v>8</v>
      </c>
      <c r="Z240" s="112">
        <v>2</v>
      </c>
      <c r="AA240" s="143">
        <v>3</v>
      </c>
      <c r="AB240" s="112">
        <v>3</v>
      </c>
      <c r="AC240" s="118">
        <v>7</v>
      </c>
      <c r="AD240" s="112">
        <v>6</v>
      </c>
      <c r="AE240" s="112">
        <v>2</v>
      </c>
      <c r="AF240" s="112">
        <v>2</v>
      </c>
      <c r="AG240" s="112">
        <v>8</v>
      </c>
      <c r="AH240" s="112">
        <f t="shared" si="41"/>
        <v>8</v>
      </c>
      <c r="AI240" s="114">
        <f t="shared" si="44"/>
        <v>25</v>
      </c>
    </row>
    <row r="241" spans="1:35">
      <c r="A241" s="72">
        <f t="shared" si="46"/>
        <v>43339</v>
      </c>
      <c r="B241" t="str">
        <f t="shared" si="47"/>
        <v>Mon</v>
      </c>
      <c r="C241" s="73">
        <f t="shared" si="48"/>
        <v>239</v>
      </c>
      <c r="D241" s="73">
        <f t="shared" si="42"/>
        <v>8</v>
      </c>
      <c r="E241" t="str">
        <f t="shared" si="49"/>
        <v>High Day +1s</v>
      </c>
      <c r="F241">
        <f t="shared" si="45"/>
        <v>8</v>
      </c>
      <c r="R241" s="111">
        <f t="shared" si="50"/>
        <v>8</v>
      </c>
      <c r="S241" s="112">
        <f t="shared" si="43"/>
        <v>27</v>
      </c>
      <c r="T241" s="112">
        <v>3</v>
      </c>
      <c r="U241" s="112">
        <v>8</v>
      </c>
      <c r="V241" s="112">
        <v>2</v>
      </c>
      <c r="W241" s="112">
        <v>7</v>
      </c>
      <c r="X241" s="112">
        <v>8</v>
      </c>
      <c r="Y241" s="112">
        <v>2</v>
      </c>
      <c r="Z241" s="112">
        <v>3</v>
      </c>
      <c r="AA241" s="143">
        <v>3</v>
      </c>
      <c r="AB241" s="112">
        <v>7</v>
      </c>
      <c r="AC241" s="112">
        <v>2</v>
      </c>
      <c r="AD241" s="112">
        <v>2</v>
      </c>
      <c r="AE241" s="112">
        <v>8</v>
      </c>
      <c r="AF241" s="112">
        <v>8</v>
      </c>
      <c r="AG241" s="112">
        <v>3</v>
      </c>
      <c r="AH241" s="112">
        <f t="shared" si="41"/>
        <v>8</v>
      </c>
      <c r="AI241" s="114">
        <f t="shared" si="44"/>
        <v>26</v>
      </c>
    </row>
    <row r="242" spans="1:35">
      <c r="A242" s="72">
        <f t="shared" si="46"/>
        <v>43340</v>
      </c>
      <c r="B242" t="str">
        <f t="shared" si="47"/>
        <v>Tue</v>
      </c>
      <c r="C242" s="73">
        <f t="shared" si="48"/>
        <v>240</v>
      </c>
      <c r="D242" s="73">
        <f t="shared" si="42"/>
        <v>7</v>
      </c>
      <c r="E242" t="str">
        <f t="shared" si="49"/>
        <v>High Day +2s</v>
      </c>
      <c r="F242">
        <f t="shared" si="45"/>
        <v>8</v>
      </c>
      <c r="R242" s="111">
        <f t="shared" si="50"/>
        <v>8</v>
      </c>
      <c r="S242" s="112">
        <f t="shared" si="43"/>
        <v>28</v>
      </c>
      <c r="T242" s="112">
        <v>7</v>
      </c>
      <c r="U242" s="112">
        <v>7</v>
      </c>
      <c r="V242" s="112">
        <v>2</v>
      </c>
      <c r="W242" s="112">
        <v>2</v>
      </c>
      <c r="X242" s="112">
        <v>2</v>
      </c>
      <c r="Y242" s="112">
        <v>3</v>
      </c>
      <c r="Z242" s="112">
        <v>3</v>
      </c>
      <c r="AA242" s="143">
        <v>8</v>
      </c>
      <c r="AB242" s="112">
        <v>8</v>
      </c>
      <c r="AC242" s="112">
        <v>2</v>
      </c>
      <c r="AD242" s="112">
        <v>8</v>
      </c>
      <c r="AE242" s="112">
        <v>2</v>
      </c>
      <c r="AF242" s="112">
        <v>3</v>
      </c>
      <c r="AG242" s="112">
        <v>3</v>
      </c>
      <c r="AH242" s="112">
        <f t="shared" si="41"/>
        <v>8</v>
      </c>
      <c r="AI242" s="114">
        <f t="shared" si="44"/>
        <v>27</v>
      </c>
    </row>
    <row r="243" spans="1:35">
      <c r="A243" s="72">
        <f t="shared" si="46"/>
        <v>43341</v>
      </c>
      <c r="B243" t="str">
        <f t="shared" si="47"/>
        <v>Wed</v>
      </c>
      <c r="C243" s="73">
        <f t="shared" si="48"/>
        <v>241</v>
      </c>
      <c r="D243" s="73">
        <f t="shared" si="42"/>
        <v>2</v>
      </c>
      <c r="E243" t="str">
        <f t="shared" si="49"/>
        <v>Weekday</v>
      </c>
      <c r="F243">
        <f t="shared" si="45"/>
        <v>8</v>
      </c>
      <c r="R243" s="111">
        <f t="shared" si="50"/>
        <v>8</v>
      </c>
      <c r="S243" s="112">
        <f t="shared" si="43"/>
        <v>29</v>
      </c>
      <c r="T243" s="112">
        <v>2</v>
      </c>
      <c r="U243" s="112">
        <v>2</v>
      </c>
      <c r="V243" s="112">
        <v>2</v>
      </c>
      <c r="W243" s="112">
        <v>2</v>
      </c>
      <c r="X243" s="112">
        <v>3</v>
      </c>
      <c r="Y243" s="112">
        <v>3</v>
      </c>
      <c r="Z243" s="112">
        <v>2</v>
      </c>
      <c r="AA243" s="143">
        <v>2</v>
      </c>
      <c r="AB243" s="112">
        <v>2</v>
      </c>
      <c r="AC243" s="112">
        <v>2</v>
      </c>
      <c r="AD243" s="112">
        <v>2</v>
      </c>
      <c r="AE243" s="112">
        <v>3</v>
      </c>
      <c r="AF243" s="112">
        <v>3</v>
      </c>
      <c r="AG243" s="112">
        <v>7</v>
      </c>
      <c r="AH243" s="112">
        <f t="shared" si="41"/>
        <v>8</v>
      </c>
      <c r="AI243" s="114">
        <f t="shared" si="44"/>
        <v>28</v>
      </c>
    </row>
    <row r="244" spans="1:35">
      <c r="A244" s="72">
        <f t="shared" si="46"/>
        <v>43342</v>
      </c>
      <c r="B244" t="str">
        <f t="shared" si="47"/>
        <v>Thu</v>
      </c>
      <c r="C244" s="73">
        <f t="shared" si="48"/>
        <v>242</v>
      </c>
      <c r="D244" s="73">
        <f t="shared" si="42"/>
        <v>2</v>
      </c>
      <c r="E244" t="str">
        <f t="shared" si="49"/>
        <v>Weekday</v>
      </c>
      <c r="F244">
        <f t="shared" si="45"/>
        <v>8</v>
      </c>
      <c r="R244" s="111">
        <f t="shared" si="50"/>
        <v>8</v>
      </c>
      <c r="S244" s="112">
        <f t="shared" si="43"/>
        <v>30</v>
      </c>
      <c r="T244" s="112">
        <v>2</v>
      </c>
      <c r="U244" s="112">
        <v>2</v>
      </c>
      <c r="V244" s="112">
        <v>2</v>
      </c>
      <c r="W244" s="112">
        <v>3</v>
      </c>
      <c r="X244" s="112">
        <v>3</v>
      </c>
      <c r="Y244" s="112">
        <v>2</v>
      </c>
      <c r="Z244" s="112">
        <v>2</v>
      </c>
      <c r="AA244" s="143">
        <v>2</v>
      </c>
      <c r="AB244" s="112">
        <v>2</v>
      </c>
      <c r="AC244" s="112">
        <v>2</v>
      </c>
      <c r="AD244" s="112">
        <v>3</v>
      </c>
      <c r="AE244" s="112">
        <v>3</v>
      </c>
      <c r="AF244" s="112">
        <v>2</v>
      </c>
      <c r="AG244" s="112">
        <v>2</v>
      </c>
      <c r="AH244" s="112">
        <f t="shared" si="41"/>
        <v>8</v>
      </c>
      <c r="AI244" s="114">
        <f t="shared" si="44"/>
        <v>29</v>
      </c>
    </row>
    <row r="245" spans="1:35">
      <c r="A245" s="72">
        <f t="shared" si="46"/>
        <v>43343</v>
      </c>
      <c r="B245" t="str">
        <f t="shared" si="47"/>
        <v>Fri</v>
      </c>
      <c r="C245" s="73">
        <f t="shared" si="48"/>
        <v>243</v>
      </c>
      <c r="D245" s="73">
        <f t="shared" si="42"/>
        <v>2</v>
      </c>
      <c r="E245" t="str">
        <f t="shared" si="49"/>
        <v>Weekday</v>
      </c>
      <c r="F245">
        <f t="shared" si="45"/>
        <v>8</v>
      </c>
      <c r="R245" s="111">
        <f t="shared" si="50"/>
        <v>8</v>
      </c>
      <c r="S245" s="112">
        <f t="shared" si="43"/>
        <v>31</v>
      </c>
      <c r="T245" s="112">
        <v>2</v>
      </c>
      <c r="U245" s="112">
        <v>2</v>
      </c>
      <c r="V245" s="112">
        <v>3</v>
      </c>
      <c r="W245" s="112">
        <v>3</v>
      </c>
      <c r="X245" s="112">
        <v>2</v>
      </c>
      <c r="Y245" s="112">
        <v>2</v>
      </c>
      <c r="Z245" s="112">
        <v>2</v>
      </c>
      <c r="AA245" s="143">
        <v>2</v>
      </c>
      <c r="AB245" s="112">
        <v>2</v>
      </c>
      <c r="AC245" s="112">
        <v>3</v>
      </c>
      <c r="AD245" s="112">
        <v>3</v>
      </c>
      <c r="AE245" s="112">
        <v>2</v>
      </c>
      <c r="AF245" s="112">
        <v>2</v>
      </c>
      <c r="AG245" s="112">
        <v>2</v>
      </c>
      <c r="AH245" s="112">
        <f t="shared" si="41"/>
        <v>8</v>
      </c>
      <c r="AI245" s="114">
        <f t="shared" si="44"/>
        <v>30</v>
      </c>
    </row>
    <row r="246" spans="1:35">
      <c r="A246" s="72">
        <f t="shared" si="46"/>
        <v>43344</v>
      </c>
      <c r="B246" t="str">
        <f t="shared" si="47"/>
        <v>Sat</v>
      </c>
      <c r="C246" s="73">
        <f t="shared" si="48"/>
        <v>244</v>
      </c>
      <c r="D246" s="73">
        <f t="shared" si="42"/>
        <v>3</v>
      </c>
      <c r="E246" t="str">
        <f t="shared" si="49"/>
        <v>Weekend/Holiday Day</v>
      </c>
      <c r="F246">
        <f t="shared" si="45"/>
        <v>9</v>
      </c>
      <c r="R246" s="111">
        <v>9</v>
      </c>
      <c r="S246" s="112">
        <f t="shared" si="43"/>
        <v>1</v>
      </c>
      <c r="T246" s="112">
        <v>8</v>
      </c>
      <c r="U246" s="112">
        <v>3</v>
      </c>
      <c r="V246" s="112">
        <v>3</v>
      </c>
      <c r="W246" s="113">
        <v>3</v>
      </c>
      <c r="X246" s="112">
        <v>2</v>
      </c>
      <c r="Y246" s="112">
        <v>2</v>
      </c>
      <c r="Z246" s="112">
        <v>2</v>
      </c>
      <c r="AA246" s="143">
        <v>2</v>
      </c>
      <c r="AB246" s="112">
        <v>3</v>
      </c>
      <c r="AC246" s="112">
        <v>3</v>
      </c>
      <c r="AD246" s="112">
        <v>2</v>
      </c>
      <c r="AE246" s="112">
        <v>2</v>
      </c>
      <c r="AF246" s="112">
        <v>2</v>
      </c>
      <c r="AG246" s="112">
        <v>2</v>
      </c>
      <c r="AH246" s="112">
        <f t="shared" si="41"/>
        <v>8</v>
      </c>
      <c r="AI246" s="114">
        <f t="shared" si="44"/>
        <v>31</v>
      </c>
    </row>
    <row r="247" spans="1:35">
      <c r="A247" s="72">
        <f t="shared" si="46"/>
        <v>43345</v>
      </c>
      <c r="B247" t="str">
        <f t="shared" si="47"/>
        <v>Sun</v>
      </c>
      <c r="C247" s="73">
        <f t="shared" si="48"/>
        <v>245</v>
      </c>
      <c r="D247" s="73">
        <f t="shared" si="42"/>
        <v>3</v>
      </c>
      <c r="E247" t="str">
        <f t="shared" si="49"/>
        <v>Weekend/Holiday Day</v>
      </c>
      <c r="F247">
        <f t="shared" si="45"/>
        <v>9</v>
      </c>
      <c r="R247" s="111">
        <f t="shared" ref="R247:R275" si="51">R246</f>
        <v>9</v>
      </c>
      <c r="S247" s="112">
        <f t="shared" si="43"/>
        <v>2</v>
      </c>
      <c r="T247" s="112">
        <v>3</v>
      </c>
      <c r="U247" s="112">
        <v>3</v>
      </c>
      <c r="V247" s="113">
        <v>3</v>
      </c>
      <c r="W247" s="112">
        <v>2</v>
      </c>
      <c r="X247" s="112">
        <v>2</v>
      </c>
      <c r="Y247" s="112">
        <v>6</v>
      </c>
      <c r="Z247" s="112">
        <v>6</v>
      </c>
      <c r="AA247" s="143">
        <v>3</v>
      </c>
      <c r="AB247" s="112">
        <v>3</v>
      </c>
      <c r="AC247" s="113">
        <v>3</v>
      </c>
      <c r="AD247" s="112">
        <v>2</v>
      </c>
      <c r="AE247" s="112">
        <v>2</v>
      </c>
      <c r="AF247" s="112">
        <v>2</v>
      </c>
      <c r="AG247" s="112">
        <v>8</v>
      </c>
      <c r="AH247" s="112">
        <f t="shared" si="41"/>
        <v>9</v>
      </c>
      <c r="AI247" s="114">
        <f t="shared" si="44"/>
        <v>1</v>
      </c>
    </row>
    <row r="248" spans="1:35">
      <c r="A248" s="72">
        <f t="shared" si="46"/>
        <v>43346</v>
      </c>
      <c r="B248" t="str">
        <f t="shared" si="47"/>
        <v>Mon</v>
      </c>
      <c r="C248" s="73">
        <f t="shared" si="48"/>
        <v>246</v>
      </c>
      <c r="D248" s="73">
        <f t="shared" si="42"/>
        <v>3</v>
      </c>
      <c r="E248" t="str">
        <f t="shared" si="49"/>
        <v>Weekend/Holiday Day</v>
      </c>
      <c r="F248">
        <f t="shared" si="45"/>
        <v>9</v>
      </c>
      <c r="R248" s="111">
        <f t="shared" si="51"/>
        <v>9</v>
      </c>
      <c r="S248" s="112">
        <f t="shared" si="43"/>
        <v>3</v>
      </c>
      <c r="T248" s="112">
        <v>3</v>
      </c>
      <c r="U248" s="113">
        <v>3</v>
      </c>
      <c r="V248" s="112">
        <v>6</v>
      </c>
      <c r="W248" s="112">
        <v>1</v>
      </c>
      <c r="X248" s="112">
        <v>6</v>
      </c>
      <c r="Y248" s="112">
        <v>6</v>
      </c>
      <c r="Z248" s="112">
        <v>3</v>
      </c>
      <c r="AA248" s="143">
        <v>3</v>
      </c>
      <c r="AB248" s="113">
        <v>3</v>
      </c>
      <c r="AC248" s="112">
        <v>6</v>
      </c>
      <c r="AD248" s="112">
        <v>2</v>
      </c>
      <c r="AE248" s="112">
        <v>6</v>
      </c>
      <c r="AF248" s="112">
        <v>6</v>
      </c>
      <c r="AG248" s="112">
        <v>3</v>
      </c>
      <c r="AH248" s="112">
        <f t="shared" si="41"/>
        <v>9</v>
      </c>
      <c r="AI248" s="114">
        <f t="shared" si="44"/>
        <v>2</v>
      </c>
    </row>
    <row r="249" spans="1:35">
      <c r="A249" s="72">
        <f t="shared" si="46"/>
        <v>43347</v>
      </c>
      <c r="B249" t="str">
        <f t="shared" si="47"/>
        <v>Tue</v>
      </c>
      <c r="C249" s="73">
        <f t="shared" si="48"/>
        <v>247</v>
      </c>
      <c r="D249" s="73">
        <f t="shared" si="42"/>
        <v>6</v>
      </c>
      <c r="E249" t="str">
        <f t="shared" si="49"/>
        <v>Low Day -1s</v>
      </c>
      <c r="F249">
        <f t="shared" si="45"/>
        <v>9</v>
      </c>
      <c r="R249" s="111">
        <f t="shared" si="51"/>
        <v>9</v>
      </c>
      <c r="S249" s="112">
        <f t="shared" si="43"/>
        <v>4</v>
      </c>
      <c r="T249" s="113">
        <v>3</v>
      </c>
      <c r="U249" s="112">
        <v>6</v>
      </c>
      <c r="V249" s="112">
        <v>1</v>
      </c>
      <c r="W249" s="112">
        <v>6</v>
      </c>
      <c r="X249" s="112">
        <v>6</v>
      </c>
      <c r="Y249" s="112">
        <v>3</v>
      </c>
      <c r="Z249" s="112">
        <v>3</v>
      </c>
      <c r="AA249" s="144">
        <v>3</v>
      </c>
      <c r="AB249" s="112">
        <v>6</v>
      </c>
      <c r="AC249" s="112">
        <v>1</v>
      </c>
      <c r="AD249" s="112">
        <v>6</v>
      </c>
      <c r="AE249" s="112">
        <v>6</v>
      </c>
      <c r="AF249" s="112">
        <v>3</v>
      </c>
      <c r="AG249" s="112">
        <v>3</v>
      </c>
      <c r="AH249" s="112">
        <f t="shared" si="41"/>
        <v>9</v>
      </c>
      <c r="AI249" s="114">
        <f t="shared" si="44"/>
        <v>3</v>
      </c>
    </row>
    <row r="250" spans="1:35">
      <c r="A250" s="72">
        <f t="shared" si="46"/>
        <v>43348</v>
      </c>
      <c r="B250" t="str">
        <f t="shared" si="47"/>
        <v>Wed</v>
      </c>
      <c r="C250" s="73">
        <f t="shared" si="48"/>
        <v>248</v>
      </c>
      <c r="D250" s="73">
        <f t="shared" si="42"/>
        <v>1</v>
      </c>
      <c r="E250" t="str">
        <f t="shared" si="49"/>
        <v>Peak Day</v>
      </c>
      <c r="F250">
        <f t="shared" si="45"/>
        <v>9</v>
      </c>
      <c r="R250" s="111">
        <f t="shared" si="51"/>
        <v>9</v>
      </c>
      <c r="S250" s="112">
        <f t="shared" si="43"/>
        <v>5</v>
      </c>
      <c r="T250" s="112">
        <v>6</v>
      </c>
      <c r="U250" s="112">
        <v>1</v>
      </c>
      <c r="V250" s="112">
        <v>2</v>
      </c>
      <c r="W250" s="112">
        <v>6</v>
      </c>
      <c r="X250" s="112">
        <v>3</v>
      </c>
      <c r="Y250" s="112">
        <v>3</v>
      </c>
      <c r="Z250" s="113">
        <v>3</v>
      </c>
      <c r="AA250" s="143">
        <v>8</v>
      </c>
      <c r="AB250" s="112">
        <v>1</v>
      </c>
      <c r="AC250" s="112">
        <v>2</v>
      </c>
      <c r="AD250" s="112">
        <v>6</v>
      </c>
      <c r="AE250" s="112">
        <v>3</v>
      </c>
      <c r="AF250" s="112">
        <v>3</v>
      </c>
      <c r="AG250" s="113">
        <v>3</v>
      </c>
      <c r="AH250" s="112">
        <f t="shared" si="41"/>
        <v>9</v>
      </c>
      <c r="AI250" s="114">
        <f t="shared" si="44"/>
        <v>4</v>
      </c>
    </row>
    <row r="251" spans="1:35">
      <c r="A251" s="72">
        <f t="shared" si="46"/>
        <v>43349</v>
      </c>
      <c r="B251" t="str">
        <f t="shared" si="47"/>
        <v>Thu</v>
      </c>
      <c r="C251" s="73">
        <f t="shared" si="48"/>
        <v>249</v>
      </c>
      <c r="D251" s="73">
        <f t="shared" si="42"/>
        <v>5</v>
      </c>
      <c r="E251" t="str">
        <f t="shared" si="49"/>
        <v>Low Day -2s</v>
      </c>
      <c r="F251">
        <f t="shared" si="45"/>
        <v>9</v>
      </c>
      <c r="R251" s="111">
        <f t="shared" si="51"/>
        <v>9</v>
      </c>
      <c r="S251" s="112">
        <f t="shared" si="43"/>
        <v>6</v>
      </c>
      <c r="T251" s="112">
        <v>1</v>
      </c>
      <c r="U251" s="112">
        <v>5</v>
      </c>
      <c r="V251" s="112">
        <v>5</v>
      </c>
      <c r="W251" s="112">
        <v>3</v>
      </c>
      <c r="X251" s="112">
        <v>3</v>
      </c>
      <c r="Y251" s="113">
        <v>3</v>
      </c>
      <c r="Z251" s="112">
        <v>8</v>
      </c>
      <c r="AA251" s="143">
        <v>1</v>
      </c>
      <c r="AB251" s="112">
        <v>5</v>
      </c>
      <c r="AC251" s="112">
        <v>5</v>
      </c>
      <c r="AD251" s="112">
        <v>3</v>
      </c>
      <c r="AE251" s="112">
        <v>3</v>
      </c>
      <c r="AF251" s="113">
        <v>3</v>
      </c>
      <c r="AG251" s="112">
        <v>6</v>
      </c>
      <c r="AH251" s="112">
        <f t="shared" si="41"/>
        <v>9</v>
      </c>
      <c r="AI251" s="114">
        <f t="shared" si="44"/>
        <v>5</v>
      </c>
    </row>
    <row r="252" spans="1:35">
      <c r="A252" s="72">
        <f t="shared" si="46"/>
        <v>43350</v>
      </c>
      <c r="B252" t="str">
        <f t="shared" si="47"/>
        <v>Fri</v>
      </c>
      <c r="C252" s="73">
        <f t="shared" si="48"/>
        <v>250</v>
      </c>
      <c r="D252" s="73">
        <f t="shared" si="42"/>
        <v>7</v>
      </c>
      <c r="E252" t="str">
        <f t="shared" si="49"/>
        <v>High Day +2s</v>
      </c>
      <c r="F252">
        <f t="shared" si="45"/>
        <v>9</v>
      </c>
      <c r="R252" s="111">
        <f t="shared" si="51"/>
        <v>9</v>
      </c>
      <c r="S252" s="112">
        <f t="shared" si="43"/>
        <v>7</v>
      </c>
      <c r="T252" s="112">
        <v>5</v>
      </c>
      <c r="U252" s="112">
        <v>7</v>
      </c>
      <c r="V252" s="112">
        <v>3</v>
      </c>
      <c r="W252" s="112">
        <v>3</v>
      </c>
      <c r="X252" s="113">
        <v>3</v>
      </c>
      <c r="Y252" s="112">
        <v>8</v>
      </c>
      <c r="Z252" s="112">
        <v>1</v>
      </c>
      <c r="AA252" s="143">
        <v>8</v>
      </c>
      <c r="AB252" s="112">
        <v>7</v>
      </c>
      <c r="AC252" s="112">
        <v>3</v>
      </c>
      <c r="AD252" s="112">
        <v>3</v>
      </c>
      <c r="AE252" s="113">
        <v>3</v>
      </c>
      <c r="AF252" s="112">
        <v>6</v>
      </c>
      <c r="AG252" s="112">
        <v>1</v>
      </c>
      <c r="AH252" s="112">
        <f t="shared" si="41"/>
        <v>9</v>
      </c>
      <c r="AI252" s="114">
        <f t="shared" si="44"/>
        <v>6</v>
      </c>
    </row>
    <row r="253" spans="1:35">
      <c r="A253" s="72">
        <f t="shared" si="46"/>
        <v>43351</v>
      </c>
      <c r="B253" t="str">
        <f t="shared" si="47"/>
        <v>Sat</v>
      </c>
      <c r="C253" s="73">
        <f t="shared" si="48"/>
        <v>251</v>
      </c>
      <c r="D253" s="73">
        <f t="shared" si="42"/>
        <v>3</v>
      </c>
      <c r="E253" t="str">
        <f t="shared" si="49"/>
        <v>Weekend/Holiday Day</v>
      </c>
      <c r="F253">
        <f t="shared" si="45"/>
        <v>9</v>
      </c>
      <c r="R253" s="111">
        <f t="shared" si="51"/>
        <v>9</v>
      </c>
      <c r="S253" s="112">
        <f t="shared" si="43"/>
        <v>8</v>
      </c>
      <c r="T253" s="112">
        <v>4</v>
      </c>
      <c r="U253" s="112">
        <v>3</v>
      </c>
      <c r="V253" s="112">
        <v>3</v>
      </c>
      <c r="W253" s="112">
        <v>7</v>
      </c>
      <c r="X253" s="112">
        <v>6</v>
      </c>
      <c r="Y253" s="112">
        <v>1</v>
      </c>
      <c r="Z253" s="112">
        <v>8</v>
      </c>
      <c r="AA253" s="143">
        <v>8</v>
      </c>
      <c r="AB253" s="112">
        <v>3</v>
      </c>
      <c r="AC253" s="112">
        <v>3</v>
      </c>
      <c r="AD253" s="113">
        <v>3</v>
      </c>
      <c r="AE253" s="112">
        <v>6</v>
      </c>
      <c r="AF253" s="112">
        <v>1</v>
      </c>
      <c r="AG253" s="112">
        <v>5</v>
      </c>
      <c r="AH253" s="112">
        <f t="shared" si="41"/>
        <v>9</v>
      </c>
      <c r="AI253" s="114">
        <f t="shared" si="44"/>
        <v>7</v>
      </c>
    </row>
    <row r="254" spans="1:35">
      <c r="A254" s="72">
        <f t="shared" si="46"/>
        <v>43352</v>
      </c>
      <c r="B254" t="str">
        <f t="shared" si="47"/>
        <v>Sun</v>
      </c>
      <c r="C254" s="73">
        <f t="shared" si="48"/>
        <v>252</v>
      </c>
      <c r="D254" s="73">
        <f t="shared" si="42"/>
        <v>3</v>
      </c>
      <c r="E254" t="str">
        <f t="shared" si="49"/>
        <v>Weekend/Holiday Day</v>
      </c>
      <c r="F254">
        <f t="shared" si="45"/>
        <v>9</v>
      </c>
      <c r="R254" s="111">
        <f t="shared" si="51"/>
        <v>9</v>
      </c>
      <c r="S254" s="112">
        <f t="shared" si="43"/>
        <v>9</v>
      </c>
      <c r="T254" s="112">
        <v>3</v>
      </c>
      <c r="U254" s="112">
        <v>3</v>
      </c>
      <c r="V254" s="112">
        <v>7</v>
      </c>
      <c r="W254" s="112">
        <v>7</v>
      </c>
      <c r="X254" s="112">
        <v>1</v>
      </c>
      <c r="Y254" s="112">
        <v>8</v>
      </c>
      <c r="Z254" s="112">
        <v>8</v>
      </c>
      <c r="AA254" s="143">
        <v>3</v>
      </c>
      <c r="AB254" s="112">
        <v>3</v>
      </c>
      <c r="AC254" s="112">
        <v>7</v>
      </c>
      <c r="AD254" s="112">
        <v>6</v>
      </c>
      <c r="AE254" s="112">
        <v>1</v>
      </c>
      <c r="AF254" s="112">
        <v>5</v>
      </c>
      <c r="AG254" s="112">
        <v>4</v>
      </c>
      <c r="AH254" s="112">
        <f t="shared" si="41"/>
        <v>9</v>
      </c>
      <c r="AI254" s="114">
        <f t="shared" si="44"/>
        <v>8</v>
      </c>
    </row>
    <row r="255" spans="1:35">
      <c r="A255" s="72">
        <f t="shared" si="46"/>
        <v>43353</v>
      </c>
      <c r="B255" t="str">
        <f t="shared" si="47"/>
        <v>Mon</v>
      </c>
      <c r="C255" s="73">
        <f t="shared" si="48"/>
        <v>253</v>
      </c>
      <c r="D255" s="73">
        <f t="shared" si="42"/>
        <v>2</v>
      </c>
      <c r="E255" t="str">
        <f t="shared" si="49"/>
        <v>Weekday</v>
      </c>
      <c r="F255">
        <f t="shared" si="45"/>
        <v>9</v>
      </c>
      <c r="R255" s="111">
        <f t="shared" si="51"/>
        <v>9</v>
      </c>
      <c r="S255" s="112">
        <f t="shared" si="43"/>
        <v>10</v>
      </c>
      <c r="T255" s="112">
        <v>3</v>
      </c>
      <c r="U255" s="112">
        <v>2</v>
      </c>
      <c r="V255" s="112">
        <v>7</v>
      </c>
      <c r="W255" s="112">
        <v>4</v>
      </c>
      <c r="X255" s="112">
        <v>5</v>
      </c>
      <c r="Y255" s="112">
        <v>8</v>
      </c>
      <c r="Z255" s="112">
        <v>3</v>
      </c>
      <c r="AA255" s="143">
        <v>3</v>
      </c>
      <c r="AB255" s="112">
        <v>2</v>
      </c>
      <c r="AC255" s="112">
        <v>7</v>
      </c>
      <c r="AD255" s="112">
        <v>1</v>
      </c>
      <c r="AE255" s="112">
        <v>5</v>
      </c>
      <c r="AF255" s="112">
        <v>4</v>
      </c>
      <c r="AG255" s="112">
        <v>3</v>
      </c>
      <c r="AH255" s="112">
        <f t="shared" si="41"/>
        <v>9</v>
      </c>
      <c r="AI255" s="114">
        <f t="shared" si="44"/>
        <v>9</v>
      </c>
    </row>
    <row r="256" spans="1:35">
      <c r="A256" s="72">
        <f t="shared" si="46"/>
        <v>43354</v>
      </c>
      <c r="B256" t="str">
        <f t="shared" si="47"/>
        <v>Tue</v>
      </c>
      <c r="C256" s="73">
        <f t="shared" si="48"/>
        <v>254</v>
      </c>
      <c r="D256" s="73">
        <f t="shared" si="42"/>
        <v>8</v>
      </c>
      <c r="E256" t="str">
        <f t="shared" si="49"/>
        <v>High Day +1s</v>
      </c>
      <c r="F256">
        <f t="shared" si="45"/>
        <v>9</v>
      </c>
      <c r="R256" s="111">
        <f t="shared" si="51"/>
        <v>9</v>
      </c>
      <c r="S256" s="112">
        <f t="shared" si="43"/>
        <v>11</v>
      </c>
      <c r="T256" s="112">
        <v>2</v>
      </c>
      <c r="U256" s="112">
        <v>8</v>
      </c>
      <c r="V256" s="112">
        <v>8</v>
      </c>
      <c r="W256" s="112">
        <v>5</v>
      </c>
      <c r="X256" s="112">
        <v>4</v>
      </c>
      <c r="Y256" s="112">
        <v>3</v>
      </c>
      <c r="Z256" s="112">
        <v>3</v>
      </c>
      <c r="AA256" s="143">
        <v>7</v>
      </c>
      <c r="AB256" s="112">
        <v>8</v>
      </c>
      <c r="AC256" s="112">
        <v>8</v>
      </c>
      <c r="AD256" s="112">
        <v>5</v>
      </c>
      <c r="AE256" s="112">
        <v>4</v>
      </c>
      <c r="AF256" s="112">
        <v>3</v>
      </c>
      <c r="AG256" s="112">
        <v>3</v>
      </c>
      <c r="AH256" s="112">
        <f t="shared" ref="AH256:AH319" si="52">R255</f>
        <v>9</v>
      </c>
      <c r="AI256" s="114">
        <f t="shared" si="44"/>
        <v>10</v>
      </c>
    </row>
    <row r="257" spans="1:35">
      <c r="A257" s="72">
        <f t="shared" si="46"/>
        <v>43355</v>
      </c>
      <c r="B257" t="str">
        <f t="shared" si="47"/>
        <v>Wed</v>
      </c>
      <c r="C257" s="73">
        <f t="shared" si="48"/>
        <v>255</v>
      </c>
      <c r="D257" s="73">
        <f t="shared" si="42"/>
        <v>8</v>
      </c>
      <c r="E257" t="str">
        <f t="shared" si="49"/>
        <v>High Day +1s</v>
      </c>
      <c r="F257">
        <f t="shared" si="45"/>
        <v>9</v>
      </c>
      <c r="R257" s="111">
        <f t="shared" si="51"/>
        <v>9</v>
      </c>
      <c r="S257" s="112">
        <f t="shared" si="43"/>
        <v>12</v>
      </c>
      <c r="T257" s="112">
        <v>8</v>
      </c>
      <c r="U257" s="112">
        <v>8</v>
      </c>
      <c r="V257" s="112">
        <v>8</v>
      </c>
      <c r="W257" s="112">
        <v>6</v>
      </c>
      <c r="X257" s="112">
        <v>3</v>
      </c>
      <c r="Y257" s="112">
        <v>3</v>
      </c>
      <c r="Z257" s="112">
        <v>7</v>
      </c>
      <c r="AA257" s="143">
        <v>7</v>
      </c>
      <c r="AB257" s="112">
        <v>8</v>
      </c>
      <c r="AC257" s="112">
        <v>8</v>
      </c>
      <c r="AD257" s="112">
        <v>4</v>
      </c>
      <c r="AE257" s="112">
        <v>3</v>
      </c>
      <c r="AF257" s="112">
        <v>3</v>
      </c>
      <c r="AG257" s="112">
        <v>2</v>
      </c>
      <c r="AH257" s="112">
        <f t="shared" si="52"/>
        <v>9</v>
      </c>
      <c r="AI257" s="114">
        <f t="shared" si="44"/>
        <v>11</v>
      </c>
    </row>
    <row r="258" spans="1:35">
      <c r="A258" s="72">
        <f t="shared" si="46"/>
        <v>43356</v>
      </c>
      <c r="B258" t="str">
        <f t="shared" si="47"/>
        <v>Thu</v>
      </c>
      <c r="C258" s="73">
        <f t="shared" si="48"/>
        <v>256</v>
      </c>
      <c r="D258" s="73">
        <f t="shared" si="42"/>
        <v>7</v>
      </c>
      <c r="E258" t="str">
        <f t="shared" si="49"/>
        <v>High Day +2s</v>
      </c>
      <c r="F258">
        <f t="shared" si="45"/>
        <v>9</v>
      </c>
      <c r="R258" s="111">
        <f t="shared" si="51"/>
        <v>9</v>
      </c>
      <c r="S258" s="112">
        <f t="shared" si="43"/>
        <v>13</v>
      </c>
      <c r="T258" s="112">
        <v>8</v>
      </c>
      <c r="U258" s="112">
        <v>7</v>
      </c>
      <c r="V258" s="112">
        <v>2</v>
      </c>
      <c r="W258" s="112">
        <v>3</v>
      </c>
      <c r="X258" s="112">
        <v>3</v>
      </c>
      <c r="Y258" s="112">
        <v>7</v>
      </c>
      <c r="Z258" s="112">
        <v>7</v>
      </c>
      <c r="AA258" s="143">
        <v>5</v>
      </c>
      <c r="AB258" s="112">
        <v>7</v>
      </c>
      <c r="AC258" s="112">
        <v>2</v>
      </c>
      <c r="AD258" s="112">
        <v>3</v>
      </c>
      <c r="AE258" s="112">
        <v>3</v>
      </c>
      <c r="AF258" s="112">
        <v>2</v>
      </c>
      <c r="AG258" s="112">
        <v>8</v>
      </c>
      <c r="AH258" s="112">
        <f t="shared" si="52"/>
        <v>9</v>
      </c>
      <c r="AI258" s="114">
        <f t="shared" si="44"/>
        <v>12</v>
      </c>
    </row>
    <row r="259" spans="1:35">
      <c r="A259" s="72">
        <f t="shared" si="46"/>
        <v>43357</v>
      </c>
      <c r="B259" t="str">
        <f t="shared" si="47"/>
        <v>Fri</v>
      </c>
      <c r="C259" s="73">
        <f t="shared" si="48"/>
        <v>257</v>
      </c>
      <c r="D259" s="73">
        <f t="shared" ref="D259:D322" si="53">HLOOKUP($B$1,$T$2:$AG$368,C259+1)</f>
        <v>8</v>
      </c>
      <c r="E259" t="str">
        <f t="shared" si="49"/>
        <v>High Day +1s</v>
      </c>
      <c r="F259">
        <f t="shared" si="45"/>
        <v>9</v>
      </c>
      <c r="R259" s="111">
        <f t="shared" si="51"/>
        <v>9</v>
      </c>
      <c r="S259" s="112">
        <f t="shared" ref="S259:S322" si="54">IF(R259=R258,S258+1,1)</f>
        <v>14</v>
      </c>
      <c r="T259" s="112">
        <v>7</v>
      </c>
      <c r="U259" s="112">
        <v>8</v>
      </c>
      <c r="V259" s="112">
        <v>3</v>
      </c>
      <c r="W259" s="112">
        <v>3</v>
      </c>
      <c r="X259" s="112">
        <v>2</v>
      </c>
      <c r="Y259" s="112">
        <v>7</v>
      </c>
      <c r="Z259" s="112">
        <v>6</v>
      </c>
      <c r="AA259" s="143">
        <v>6</v>
      </c>
      <c r="AB259" s="112">
        <v>8</v>
      </c>
      <c r="AC259" s="112">
        <v>3</v>
      </c>
      <c r="AD259" s="112">
        <v>3</v>
      </c>
      <c r="AE259" s="112">
        <v>2</v>
      </c>
      <c r="AF259" s="112">
        <v>8</v>
      </c>
      <c r="AG259" s="112">
        <v>8</v>
      </c>
      <c r="AH259" s="112">
        <f t="shared" si="52"/>
        <v>9</v>
      </c>
      <c r="AI259" s="114">
        <f t="shared" ref="AI259:AI322" si="55">IF(AH259=AH258,AI258+1,1)</f>
        <v>13</v>
      </c>
    </row>
    <row r="260" spans="1:35">
      <c r="A260" s="72">
        <f t="shared" si="46"/>
        <v>43358</v>
      </c>
      <c r="B260" t="str">
        <f t="shared" si="47"/>
        <v>Sat</v>
      </c>
      <c r="C260" s="73">
        <f t="shared" si="48"/>
        <v>258</v>
      </c>
      <c r="D260" s="73">
        <f t="shared" si="53"/>
        <v>3</v>
      </c>
      <c r="E260" t="str">
        <f t="shared" si="49"/>
        <v>Weekend/Holiday Day</v>
      </c>
      <c r="F260">
        <f t="shared" ref="F260:F323" si="56">MONTH(A260)</f>
        <v>9</v>
      </c>
      <c r="R260" s="111">
        <f t="shared" si="51"/>
        <v>9</v>
      </c>
      <c r="S260" s="112">
        <f t="shared" si="54"/>
        <v>15</v>
      </c>
      <c r="T260" s="112">
        <v>8</v>
      </c>
      <c r="U260" s="112">
        <v>3</v>
      </c>
      <c r="V260" s="112">
        <v>3</v>
      </c>
      <c r="W260" s="112">
        <v>8</v>
      </c>
      <c r="X260" s="112">
        <v>8</v>
      </c>
      <c r="Y260" s="112">
        <v>4</v>
      </c>
      <c r="Z260" s="112">
        <v>5</v>
      </c>
      <c r="AA260" s="143">
        <v>2</v>
      </c>
      <c r="AB260" s="112">
        <v>3</v>
      </c>
      <c r="AC260" s="112">
        <v>3</v>
      </c>
      <c r="AD260" s="112">
        <v>2</v>
      </c>
      <c r="AE260" s="112">
        <v>8</v>
      </c>
      <c r="AF260" s="112">
        <v>8</v>
      </c>
      <c r="AG260" s="112">
        <v>7</v>
      </c>
      <c r="AH260" s="112">
        <f t="shared" si="52"/>
        <v>9</v>
      </c>
      <c r="AI260" s="114">
        <f t="shared" si="55"/>
        <v>14</v>
      </c>
    </row>
    <row r="261" spans="1:35">
      <c r="A261" s="72">
        <f t="shared" ref="A261:A324" si="57">+A260+1</f>
        <v>43359</v>
      </c>
      <c r="B261" t="str">
        <f t="shared" ref="B261:B324" si="58">VLOOKUP(WEEKDAY(A261,2),$G$3:$H$9,2)</f>
        <v>Sun</v>
      </c>
      <c r="C261" s="73">
        <f t="shared" ref="C261:C324" si="59">C260+1</f>
        <v>259</v>
      </c>
      <c r="D261" s="73">
        <f t="shared" si="53"/>
        <v>3</v>
      </c>
      <c r="E261" t="str">
        <f t="shared" ref="E261:E324" si="60">VLOOKUP(D261,$J$3:$K$10,2)</f>
        <v>Weekend/Holiday Day</v>
      </c>
      <c r="F261">
        <f t="shared" si="56"/>
        <v>9</v>
      </c>
      <c r="R261" s="111">
        <f t="shared" si="51"/>
        <v>9</v>
      </c>
      <c r="S261" s="112">
        <f t="shared" si="54"/>
        <v>16</v>
      </c>
      <c r="T261" s="112">
        <v>3</v>
      </c>
      <c r="U261" s="112">
        <v>3</v>
      </c>
      <c r="V261" s="112">
        <v>8</v>
      </c>
      <c r="W261" s="112">
        <v>8</v>
      </c>
      <c r="X261" s="112">
        <v>8</v>
      </c>
      <c r="Y261" s="112">
        <v>5</v>
      </c>
      <c r="Z261" s="112">
        <v>2</v>
      </c>
      <c r="AA261" s="143">
        <v>3</v>
      </c>
      <c r="AB261" s="112">
        <v>3</v>
      </c>
      <c r="AC261" s="112">
        <v>8</v>
      </c>
      <c r="AD261" s="112">
        <v>8</v>
      </c>
      <c r="AE261" s="112">
        <v>8</v>
      </c>
      <c r="AF261" s="112">
        <v>7</v>
      </c>
      <c r="AG261" s="112">
        <v>8</v>
      </c>
      <c r="AH261" s="112">
        <f t="shared" si="52"/>
        <v>9</v>
      </c>
      <c r="AI261" s="114">
        <f t="shared" si="55"/>
        <v>15</v>
      </c>
    </row>
    <row r="262" spans="1:35">
      <c r="A262" s="72">
        <f t="shared" si="57"/>
        <v>43360</v>
      </c>
      <c r="B262" t="str">
        <f t="shared" si="58"/>
        <v>Mon</v>
      </c>
      <c r="C262" s="73">
        <f t="shared" si="59"/>
        <v>260</v>
      </c>
      <c r="D262" s="73">
        <f t="shared" si="53"/>
        <v>2</v>
      </c>
      <c r="E262" t="str">
        <f t="shared" si="60"/>
        <v>Weekday</v>
      </c>
      <c r="F262">
        <f t="shared" si="56"/>
        <v>9</v>
      </c>
      <c r="R262" s="111">
        <f t="shared" si="51"/>
        <v>9</v>
      </c>
      <c r="S262" s="112">
        <f t="shared" si="54"/>
        <v>17</v>
      </c>
      <c r="T262" s="112">
        <v>3</v>
      </c>
      <c r="U262" s="112">
        <v>2</v>
      </c>
      <c r="V262" s="112">
        <v>6</v>
      </c>
      <c r="W262" s="112">
        <v>2</v>
      </c>
      <c r="X262" s="112">
        <v>7</v>
      </c>
      <c r="Y262" s="112">
        <v>6</v>
      </c>
      <c r="Z262" s="112">
        <v>3</v>
      </c>
      <c r="AA262" s="143">
        <v>3</v>
      </c>
      <c r="AB262" s="112">
        <v>2</v>
      </c>
      <c r="AC262" s="112">
        <v>6</v>
      </c>
      <c r="AD262" s="112">
        <v>8</v>
      </c>
      <c r="AE262" s="112">
        <v>7</v>
      </c>
      <c r="AF262" s="112">
        <v>8</v>
      </c>
      <c r="AG262" s="112">
        <v>3</v>
      </c>
      <c r="AH262" s="112">
        <f t="shared" si="52"/>
        <v>9</v>
      </c>
      <c r="AI262" s="114">
        <f t="shared" si="55"/>
        <v>16</v>
      </c>
    </row>
    <row r="263" spans="1:35">
      <c r="A263" s="72">
        <f t="shared" si="57"/>
        <v>43361</v>
      </c>
      <c r="B263" t="str">
        <f t="shared" si="58"/>
        <v>Tue</v>
      </c>
      <c r="C263" s="73">
        <f t="shared" si="59"/>
        <v>261</v>
      </c>
      <c r="D263" s="73">
        <f t="shared" si="53"/>
        <v>6</v>
      </c>
      <c r="E263" t="str">
        <f t="shared" si="60"/>
        <v>Low Day -1s</v>
      </c>
      <c r="F263">
        <f t="shared" si="56"/>
        <v>9</v>
      </c>
      <c r="R263" s="111">
        <f t="shared" si="51"/>
        <v>9</v>
      </c>
      <c r="S263" s="112">
        <f t="shared" si="54"/>
        <v>18</v>
      </c>
      <c r="T263" s="112">
        <v>2</v>
      </c>
      <c r="U263" s="112">
        <v>6</v>
      </c>
      <c r="V263" s="112">
        <v>4</v>
      </c>
      <c r="W263" s="112">
        <v>2</v>
      </c>
      <c r="X263" s="112">
        <v>8</v>
      </c>
      <c r="Y263" s="112">
        <v>3</v>
      </c>
      <c r="Z263" s="112">
        <v>3</v>
      </c>
      <c r="AA263" s="143">
        <v>2</v>
      </c>
      <c r="AB263" s="112">
        <v>6</v>
      </c>
      <c r="AC263" s="112">
        <v>4</v>
      </c>
      <c r="AD263" s="112">
        <v>7</v>
      </c>
      <c r="AE263" s="112">
        <v>8</v>
      </c>
      <c r="AF263" s="112">
        <v>3</v>
      </c>
      <c r="AG263" s="112">
        <v>3</v>
      </c>
      <c r="AH263" s="112">
        <f t="shared" si="52"/>
        <v>9</v>
      </c>
      <c r="AI263" s="114">
        <f t="shared" si="55"/>
        <v>17</v>
      </c>
    </row>
    <row r="264" spans="1:35">
      <c r="A264" s="72">
        <f t="shared" si="57"/>
        <v>43362</v>
      </c>
      <c r="B264" t="str">
        <f t="shared" si="58"/>
        <v>Wed</v>
      </c>
      <c r="C264" s="73">
        <f t="shared" si="59"/>
        <v>262</v>
      </c>
      <c r="D264" s="73">
        <f t="shared" si="53"/>
        <v>4</v>
      </c>
      <c r="E264" t="str">
        <f t="shared" si="60"/>
        <v>Low Day -3s</v>
      </c>
      <c r="F264">
        <f t="shared" si="56"/>
        <v>9</v>
      </c>
      <c r="R264" s="111">
        <f t="shared" si="51"/>
        <v>9</v>
      </c>
      <c r="S264" s="112">
        <f t="shared" si="54"/>
        <v>19</v>
      </c>
      <c r="T264" s="112">
        <v>6</v>
      </c>
      <c r="U264" s="112">
        <v>4</v>
      </c>
      <c r="V264" s="112">
        <v>5</v>
      </c>
      <c r="W264" s="112">
        <v>8</v>
      </c>
      <c r="X264" s="112">
        <v>3</v>
      </c>
      <c r="Y264" s="112">
        <v>3</v>
      </c>
      <c r="Z264" s="112">
        <v>8</v>
      </c>
      <c r="AA264" s="143">
        <v>6</v>
      </c>
      <c r="AB264" s="112">
        <v>4</v>
      </c>
      <c r="AC264" s="112">
        <v>5</v>
      </c>
      <c r="AD264" s="112">
        <v>8</v>
      </c>
      <c r="AE264" s="112">
        <v>3</v>
      </c>
      <c r="AF264" s="112">
        <v>3</v>
      </c>
      <c r="AG264" s="112">
        <v>2</v>
      </c>
      <c r="AH264" s="112">
        <f t="shared" si="52"/>
        <v>9</v>
      </c>
      <c r="AI264" s="114">
        <f t="shared" si="55"/>
        <v>18</v>
      </c>
    </row>
    <row r="265" spans="1:35">
      <c r="A265" s="72">
        <f t="shared" si="57"/>
        <v>43363</v>
      </c>
      <c r="B265" t="str">
        <f t="shared" si="58"/>
        <v>Thu</v>
      </c>
      <c r="C265" s="73">
        <f t="shared" si="59"/>
        <v>263</v>
      </c>
      <c r="D265" s="73">
        <f t="shared" si="53"/>
        <v>5</v>
      </c>
      <c r="E265" t="str">
        <f t="shared" si="60"/>
        <v>Low Day -2s</v>
      </c>
      <c r="F265">
        <f t="shared" si="56"/>
        <v>9</v>
      </c>
      <c r="R265" s="111">
        <f t="shared" si="51"/>
        <v>9</v>
      </c>
      <c r="S265" s="112">
        <f t="shared" si="54"/>
        <v>20</v>
      </c>
      <c r="T265" s="112">
        <v>5</v>
      </c>
      <c r="U265" s="112">
        <v>5</v>
      </c>
      <c r="V265" s="112">
        <v>2</v>
      </c>
      <c r="W265" s="112">
        <v>3</v>
      </c>
      <c r="X265" s="112">
        <v>3</v>
      </c>
      <c r="Y265" s="112">
        <v>2</v>
      </c>
      <c r="Z265" s="112">
        <v>6</v>
      </c>
      <c r="AA265" s="143">
        <v>4</v>
      </c>
      <c r="AB265" s="112">
        <v>5</v>
      </c>
      <c r="AC265" s="112">
        <v>2</v>
      </c>
      <c r="AD265" s="112">
        <v>3</v>
      </c>
      <c r="AE265" s="112">
        <v>3</v>
      </c>
      <c r="AF265" s="112">
        <v>2</v>
      </c>
      <c r="AG265" s="112">
        <v>6</v>
      </c>
      <c r="AH265" s="112">
        <f t="shared" si="52"/>
        <v>9</v>
      </c>
      <c r="AI265" s="114">
        <f t="shared" si="55"/>
        <v>19</v>
      </c>
    </row>
    <row r="266" spans="1:35">
      <c r="A266" s="72">
        <f t="shared" si="57"/>
        <v>43364</v>
      </c>
      <c r="B266" t="str">
        <f t="shared" si="58"/>
        <v>Fri</v>
      </c>
      <c r="C266" s="73">
        <f t="shared" si="59"/>
        <v>264</v>
      </c>
      <c r="D266" s="73">
        <f t="shared" si="53"/>
        <v>2</v>
      </c>
      <c r="E266" t="str">
        <f t="shared" si="60"/>
        <v>Weekday</v>
      </c>
      <c r="F266">
        <f t="shared" si="56"/>
        <v>9</v>
      </c>
      <c r="R266" s="111">
        <f t="shared" si="51"/>
        <v>9</v>
      </c>
      <c r="S266" s="112">
        <f t="shared" si="54"/>
        <v>21</v>
      </c>
      <c r="T266" s="112">
        <v>6</v>
      </c>
      <c r="U266" s="112">
        <v>2</v>
      </c>
      <c r="V266" s="112">
        <v>3</v>
      </c>
      <c r="W266" s="112">
        <v>3</v>
      </c>
      <c r="X266" s="112">
        <v>2</v>
      </c>
      <c r="Y266" s="112">
        <v>6</v>
      </c>
      <c r="Z266" s="112">
        <v>5</v>
      </c>
      <c r="AA266" s="143">
        <v>5</v>
      </c>
      <c r="AB266" s="112">
        <v>2</v>
      </c>
      <c r="AC266" s="112">
        <v>3</v>
      </c>
      <c r="AD266" s="112">
        <v>3</v>
      </c>
      <c r="AE266" s="112">
        <v>2</v>
      </c>
      <c r="AF266" s="112">
        <v>6</v>
      </c>
      <c r="AG266" s="112">
        <v>5</v>
      </c>
      <c r="AH266" s="112">
        <f t="shared" si="52"/>
        <v>9</v>
      </c>
      <c r="AI266" s="114">
        <f t="shared" si="55"/>
        <v>20</v>
      </c>
    </row>
    <row r="267" spans="1:35">
      <c r="A267" s="72">
        <f t="shared" si="57"/>
        <v>43365</v>
      </c>
      <c r="B267" t="str">
        <f t="shared" si="58"/>
        <v>Sat</v>
      </c>
      <c r="C267" s="73">
        <f t="shared" si="59"/>
        <v>265</v>
      </c>
      <c r="D267" s="73">
        <f t="shared" si="53"/>
        <v>3</v>
      </c>
      <c r="E267" t="str">
        <f t="shared" si="60"/>
        <v>Weekend/Holiday Day</v>
      </c>
      <c r="F267">
        <f t="shared" si="56"/>
        <v>9</v>
      </c>
      <c r="R267" s="111">
        <f t="shared" si="51"/>
        <v>9</v>
      </c>
      <c r="S267" s="112">
        <f t="shared" si="54"/>
        <v>22</v>
      </c>
      <c r="T267" s="112">
        <v>2</v>
      </c>
      <c r="U267" s="112">
        <v>3</v>
      </c>
      <c r="V267" s="112">
        <v>3</v>
      </c>
      <c r="W267" s="112">
        <v>2</v>
      </c>
      <c r="X267" s="112">
        <v>6</v>
      </c>
      <c r="Y267" s="112">
        <v>5</v>
      </c>
      <c r="Z267" s="112">
        <v>6</v>
      </c>
      <c r="AA267" s="143">
        <v>2</v>
      </c>
      <c r="AB267" s="112">
        <v>3</v>
      </c>
      <c r="AC267" s="112">
        <v>3</v>
      </c>
      <c r="AD267" s="112">
        <v>2</v>
      </c>
      <c r="AE267" s="112">
        <v>6</v>
      </c>
      <c r="AF267" s="112">
        <v>5</v>
      </c>
      <c r="AG267" s="112">
        <v>6</v>
      </c>
      <c r="AH267" s="112">
        <f t="shared" si="52"/>
        <v>9</v>
      </c>
      <c r="AI267" s="114">
        <f t="shared" si="55"/>
        <v>21</v>
      </c>
    </row>
    <row r="268" spans="1:35">
      <c r="A268" s="72">
        <f t="shared" si="57"/>
        <v>43366</v>
      </c>
      <c r="B268" t="str">
        <f t="shared" si="58"/>
        <v>Sun</v>
      </c>
      <c r="C268" s="73">
        <f t="shared" si="59"/>
        <v>266</v>
      </c>
      <c r="D268" s="73">
        <f t="shared" si="53"/>
        <v>3</v>
      </c>
      <c r="E268" t="str">
        <f t="shared" si="60"/>
        <v>Weekend/Holiday Day</v>
      </c>
      <c r="F268">
        <f t="shared" si="56"/>
        <v>9</v>
      </c>
      <c r="R268" s="111">
        <f t="shared" si="51"/>
        <v>9</v>
      </c>
      <c r="S268" s="112">
        <f t="shared" si="54"/>
        <v>23</v>
      </c>
      <c r="T268" s="112">
        <v>3</v>
      </c>
      <c r="U268" s="112">
        <v>3</v>
      </c>
      <c r="V268" s="112">
        <v>6</v>
      </c>
      <c r="W268" s="112">
        <v>6</v>
      </c>
      <c r="X268" s="112">
        <v>5</v>
      </c>
      <c r="Y268" s="112">
        <v>2</v>
      </c>
      <c r="Z268" s="112">
        <v>4</v>
      </c>
      <c r="AA268" s="143">
        <v>3</v>
      </c>
      <c r="AB268" s="112">
        <v>3</v>
      </c>
      <c r="AC268" s="112">
        <v>6</v>
      </c>
      <c r="AD268" s="112">
        <v>6</v>
      </c>
      <c r="AE268" s="112">
        <v>5</v>
      </c>
      <c r="AF268" s="112">
        <v>6</v>
      </c>
      <c r="AG268" s="112">
        <v>2</v>
      </c>
      <c r="AH268" s="112">
        <f t="shared" si="52"/>
        <v>9</v>
      </c>
      <c r="AI268" s="114">
        <f t="shared" si="55"/>
        <v>22</v>
      </c>
    </row>
    <row r="269" spans="1:35">
      <c r="A269" s="72">
        <f t="shared" si="57"/>
        <v>43367</v>
      </c>
      <c r="B269" t="str">
        <f t="shared" si="58"/>
        <v>Mon</v>
      </c>
      <c r="C269" s="73">
        <f t="shared" si="59"/>
        <v>267</v>
      </c>
      <c r="D269" s="73">
        <f t="shared" si="53"/>
        <v>6</v>
      </c>
      <c r="E269" t="str">
        <f t="shared" si="60"/>
        <v>Low Day -1s</v>
      </c>
      <c r="F269">
        <f t="shared" si="56"/>
        <v>9</v>
      </c>
      <c r="R269" s="111">
        <f t="shared" si="51"/>
        <v>9</v>
      </c>
      <c r="S269" s="112">
        <f t="shared" si="54"/>
        <v>24</v>
      </c>
      <c r="T269" s="112">
        <v>3</v>
      </c>
      <c r="U269" s="112">
        <v>6</v>
      </c>
      <c r="V269" s="112">
        <v>6</v>
      </c>
      <c r="W269" s="112">
        <v>5</v>
      </c>
      <c r="X269" s="112">
        <v>2</v>
      </c>
      <c r="Y269" s="112">
        <v>2</v>
      </c>
      <c r="Z269" s="112">
        <v>3</v>
      </c>
      <c r="AA269" s="143">
        <v>3</v>
      </c>
      <c r="AB269" s="112">
        <v>6</v>
      </c>
      <c r="AC269" s="112">
        <v>6</v>
      </c>
      <c r="AD269" s="112">
        <v>5</v>
      </c>
      <c r="AE269" s="112">
        <v>2</v>
      </c>
      <c r="AF269" s="112">
        <v>2</v>
      </c>
      <c r="AG269" s="112">
        <v>3</v>
      </c>
      <c r="AH269" s="112">
        <f t="shared" si="52"/>
        <v>9</v>
      </c>
      <c r="AI269" s="114">
        <f t="shared" si="55"/>
        <v>23</v>
      </c>
    </row>
    <row r="270" spans="1:35">
      <c r="A270" s="72">
        <f t="shared" si="57"/>
        <v>43368</v>
      </c>
      <c r="B270" t="str">
        <f t="shared" si="58"/>
        <v>Tue</v>
      </c>
      <c r="C270" s="73">
        <f t="shared" si="59"/>
        <v>268</v>
      </c>
      <c r="D270" s="73">
        <f t="shared" si="53"/>
        <v>6</v>
      </c>
      <c r="E270" t="str">
        <f t="shared" si="60"/>
        <v>Low Day -1s</v>
      </c>
      <c r="F270">
        <f t="shared" si="56"/>
        <v>9</v>
      </c>
      <c r="R270" s="111">
        <f t="shared" si="51"/>
        <v>9</v>
      </c>
      <c r="S270" s="112">
        <f t="shared" si="54"/>
        <v>25</v>
      </c>
      <c r="T270" s="112">
        <v>6</v>
      </c>
      <c r="U270" s="112">
        <v>6</v>
      </c>
      <c r="V270" s="112">
        <v>2</v>
      </c>
      <c r="W270" s="112">
        <v>2</v>
      </c>
      <c r="X270" s="112">
        <v>8</v>
      </c>
      <c r="Y270" s="112">
        <v>3</v>
      </c>
      <c r="Z270" s="112">
        <v>3</v>
      </c>
      <c r="AA270" s="143">
        <v>6</v>
      </c>
      <c r="AB270" s="112">
        <v>6</v>
      </c>
      <c r="AC270" s="112">
        <v>2</v>
      </c>
      <c r="AD270" s="112">
        <v>2</v>
      </c>
      <c r="AE270" s="112">
        <v>8</v>
      </c>
      <c r="AF270" s="112">
        <v>3</v>
      </c>
      <c r="AG270" s="112">
        <v>3</v>
      </c>
      <c r="AH270" s="112">
        <f t="shared" si="52"/>
        <v>9</v>
      </c>
      <c r="AI270" s="114">
        <f t="shared" si="55"/>
        <v>24</v>
      </c>
    </row>
    <row r="271" spans="1:35">
      <c r="A271" s="72">
        <f t="shared" si="57"/>
        <v>43369</v>
      </c>
      <c r="B271" t="str">
        <f t="shared" si="58"/>
        <v>Wed</v>
      </c>
      <c r="C271" s="73">
        <f t="shared" si="59"/>
        <v>269</v>
      </c>
      <c r="D271" s="73">
        <f t="shared" si="53"/>
        <v>2</v>
      </c>
      <c r="E271" t="str">
        <f t="shared" si="60"/>
        <v>Weekday</v>
      </c>
      <c r="F271">
        <f t="shared" si="56"/>
        <v>9</v>
      </c>
      <c r="R271" s="111">
        <f t="shared" si="51"/>
        <v>9</v>
      </c>
      <c r="S271" s="112">
        <f t="shared" si="54"/>
        <v>26</v>
      </c>
      <c r="T271" s="112">
        <v>2</v>
      </c>
      <c r="U271" s="112">
        <v>2</v>
      </c>
      <c r="V271" s="112">
        <v>8</v>
      </c>
      <c r="W271" s="112">
        <v>8</v>
      </c>
      <c r="X271" s="112">
        <v>3</v>
      </c>
      <c r="Y271" s="112">
        <v>3</v>
      </c>
      <c r="Z271" s="112">
        <v>2</v>
      </c>
      <c r="AA271" s="143">
        <v>6</v>
      </c>
      <c r="AB271" s="112">
        <v>2</v>
      </c>
      <c r="AC271" s="112">
        <v>8</v>
      </c>
      <c r="AD271" s="112">
        <v>8</v>
      </c>
      <c r="AE271" s="112">
        <v>3</v>
      </c>
      <c r="AF271" s="112">
        <v>3</v>
      </c>
      <c r="AG271" s="112">
        <v>6</v>
      </c>
      <c r="AH271" s="112">
        <f t="shared" si="52"/>
        <v>9</v>
      </c>
      <c r="AI271" s="114">
        <f t="shared" si="55"/>
        <v>25</v>
      </c>
    </row>
    <row r="272" spans="1:35">
      <c r="A272" s="72">
        <f t="shared" si="57"/>
        <v>43370</v>
      </c>
      <c r="B272" t="str">
        <f t="shared" si="58"/>
        <v>Thu</v>
      </c>
      <c r="C272" s="73">
        <f t="shared" si="59"/>
        <v>270</v>
      </c>
      <c r="D272" s="73">
        <f t="shared" si="53"/>
        <v>8</v>
      </c>
      <c r="E272" t="str">
        <f t="shared" si="60"/>
        <v>High Day +1s</v>
      </c>
      <c r="F272">
        <f t="shared" si="56"/>
        <v>9</v>
      </c>
      <c r="R272" s="111">
        <f t="shared" si="51"/>
        <v>9</v>
      </c>
      <c r="S272" s="112">
        <f t="shared" si="54"/>
        <v>27</v>
      </c>
      <c r="T272" s="112">
        <v>7</v>
      </c>
      <c r="U272" s="112">
        <v>8</v>
      </c>
      <c r="V272" s="112">
        <v>2</v>
      </c>
      <c r="W272" s="112">
        <v>3</v>
      </c>
      <c r="X272" s="112">
        <v>3</v>
      </c>
      <c r="Y272" s="112">
        <v>8</v>
      </c>
      <c r="Z272" s="112">
        <v>2</v>
      </c>
      <c r="AA272" s="143">
        <v>2</v>
      </c>
      <c r="AB272" s="112">
        <v>8</v>
      </c>
      <c r="AC272" s="112">
        <v>2</v>
      </c>
      <c r="AD272" s="112">
        <v>3</v>
      </c>
      <c r="AE272" s="112">
        <v>3</v>
      </c>
      <c r="AF272" s="112">
        <v>7</v>
      </c>
      <c r="AG272" s="112">
        <v>2</v>
      </c>
      <c r="AH272" s="112">
        <f t="shared" si="52"/>
        <v>9</v>
      </c>
      <c r="AI272" s="114">
        <f t="shared" si="55"/>
        <v>26</v>
      </c>
    </row>
    <row r="273" spans="1:35">
      <c r="A273" s="72">
        <f t="shared" si="57"/>
        <v>43371</v>
      </c>
      <c r="B273" t="str">
        <f t="shared" si="58"/>
        <v>Fri</v>
      </c>
      <c r="C273" s="73">
        <f t="shared" si="59"/>
        <v>271</v>
      </c>
      <c r="D273" s="73">
        <f t="shared" si="53"/>
        <v>2</v>
      </c>
      <c r="E273" t="str">
        <f t="shared" si="60"/>
        <v>Weekday</v>
      </c>
      <c r="F273">
        <f t="shared" si="56"/>
        <v>9</v>
      </c>
      <c r="R273" s="111">
        <f t="shared" si="51"/>
        <v>9</v>
      </c>
      <c r="S273" s="112">
        <f t="shared" si="54"/>
        <v>28</v>
      </c>
      <c r="T273" s="112">
        <v>2</v>
      </c>
      <c r="U273" s="112">
        <v>2</v>
      </c>
      <c r="V273" s="112">
        <v>3</v>
      </c>
      <c r="W273" s="112">
        <v>3</v>
      </c>
      <c r="X273" s="112">
        <v>7</v>
      </c>
      <c r="Y273" s="112">
        <v>2</v>
      </c>
      <c r="Z273" s="112">
        <v>2</v>
      </c>
      <c r="AA273" s="143">
        <v>8</v>
      </c>
      <c r="AB273" s="112">
        <v>2</v>
      </c>
      <c r="AC273" s="112">
        <v>3</v>
      </c>
      <c r="AD273" s="112">
        <v>3</v>
      </c>
      <c r="AE273" s="112">
        <v>7</v>
      </c>
      <c r="AF273" s="112">
        <v>8</v>
      </c>
      <c r="AG273" s="112">
        <v>7</v>
      </c>
      <c r="AH273" s="112">
        <f t="shared" si="52"/>
        <v>9</v>
      </c>
      <c r="AI273" s="114">
        <f t="shared" si="55"/>
        <v>27</v>
      </c>
    </row>
    <row r="274" spans="1:35">
      <c r="A274" s="72">
        <f t="shared" si="57"/>
        <v>43372</v>
      </c>
      <c r="B274" t="str">
        <f t="shared" si="58"/>
        <v>Sat</v>
      </c>
      <c r="C274" s="73">
        <f t="shared" si="59"/>
        <v>272</v>
      </c>
      <c r="D274" s="73">
        <f t="shared" si="53"/>
        <v>3</v>
      </c>
      <c r="E274" t="str">
        <f t="shared" si="60"/>
        <v>Weekend/Holiday Day</v>
      </c>
      <c r="F274">
        <f t="shared" si="56"/>
        <v>9</v>
      </c>
      <c r="R274" s="111">
        <f t="shared" si="51"/>
        <v>9</v>
      </c>
      <c r="S274" s="112">
        <f t="shared" si="54"/>
        <v>29</v>
      </c>
      <c r="T274" s="112">
        <v>2</v>
      </c>
      <c r="U274" s="112">
        <v>3</v>
      </c>
      <c r="V274" s="112">
        <v>3</v>
      </c>
      <c r="W274" s="112">
        <v>2</v>
      </c>
      <c r="X274" s="112">
        <v>2</v>
      </c>
      <c r="Y274" s="112">
        <v>2</v>
      </c>
      <c r="Z274" s="112">
        <v>2</v>
      </c>
      <c r="AA274" s="143">
        <v>2</v>
      </c>
      <c r="AB274" s="112">
        <v>3</v>
      </c>
      <c r="AC274" s="112">
        <v>3</v>
      </c>
      <c r="AD274" s="112">
        <v>7</v>
      </c>
      <c r="AE274" s="112">
        <v>2</v>
      </c>
      <c r="AF274" s="112">
        <v>2</v>
      </c>
      <c r="AG274" s="112">
        <v>2</v>
      </c>
      <c r="AH274" s="112">
        <f t="shared" si="52"/>
        <v>9</v>
      </c>
      <c r="AI274" s="114">
        <f t="shared" si="55"/>
        <v>28</v>
      </c>
    </row>
    <row r="275" spans="1:35">
      <c r="A275" s="72">
        <f t="shared" si="57"/>
        <v>43373</v>
      </c>
      <c r="B275" t="str">
        <f t="shared" si="58"/>
        <v>Sun</v>
      </c>
      <c r="C275" s="73">
        <f t="shared" si="59"/>
        <v>273</v>
      </c>
      <c r="D275" s="73">
        <f t="shared" si="53"/>
        <v>3</v>
      </c>
      <c r="E275" t="str">
        <f t="shared" si="60"/>
        <v>Weekend/Holiday Day</v>
      </c>
      <c r="F275">
        <f t="shared" si="56"/>
        <v>9</v>
      </c>
      <c r="R275" s="111">
        <f t="shared" si="51"/>
        <v>9</v>
      </c>
      <c r="S275" s="112">
        <f t="shared" si="54"/>
        <v>30</v>
      </c>
      <c r="T275" s="112">
        <v>3</v>
      </c>
      <c r="U275" s="112">
        <v>3</v>
      </c>
      <c r="V275" s="112">
        <v>2</v>
      </c>
      <c r="W275" s="112">
        <v>2</v>
      </c>
      <c r="X275" s="112">
        <v>2</v>
      </c>
      <c r="Y275" s="112">
        <v>2</v>
      </c>
      <c r="Z275" s="112">
        <v>2</v>
      </c>
      <c r="AA275" s="143">
        <v>3</v>
      </c>
      <c r="AB275" s="112">
        <v>3</v>
      </c>
      <c r="AC275" s="112">
        <v>2</v>
      </c>
      <c r="AD275" s="112">
        <v>2</v>
      </c>
      <c r="AE275" s="112">
        <v>2</v>
      </c>
      <c r="AF275" s="112">
        <v>2</v>
      </c>
      <c r="AG275" s="112">
        <v>2</v>
      </c>
      <c r="AH275" s="112">
        <f t="shared" si="52"/>
        <v>9</v>
      </c>
      <c r="AI275" s="114">
        <f t="shared" si="55"/>
        <v>29</v>
      </c>
    </row>
    <row r="276" spans="1:35">
      <c r="A276" s="72">
        <f t="shared" si="57"/>
        <v>43374</v>
      </c>
      <c r="B276" t="str">
        <f t="shared" si="58"/>
        <v>Mon</v>
      </c>
      <c r="C276" s="73">
        <f t="shared" si="59"/>
        <v>274</v>
      </c>
      <c r="D276" s="73">
        <f t="shared" si="53"/>
        <v>8</v>
      </c>
      <c r="E276" t="str">
        <f t="shared" si="60"/>
        <v>High Day +1s</v>
      </c>
      <c r="F276">
        <f t="shared" si="56"/>
        <v>10</v>
      </c>
      <c r="R276" s="111">
        <v>10</v>
      </c>
      <c r="S276" s="112">
        <f t="shared" si="54"/>
        <v>1</v>
      </c>
      <c r="T276" s="112">
        <v>3</v>
      </c>
      <c r="U276" s="112">
        <v>8</v>
      </c>
      <c r="V276" s="112">
        <v>2</v>
      </c>
      <c r="W276" s="112">
        <v>1</v>
      </c>
      <c r="X276" s="112">
        <v>2</v>
      </c>
      <c r="Y276" s="112">
        <v>8</v>
      </c>
      <c r="Z276" s="112">
        <v>3</v>
      </c>
      <c r="AA276" s="143">
        <v>3</v>
      </c>
      <c r="AB276" s="112">
        <v>2</v>
      </c>
      <c r="AC276" s="112">
        <v>2</v>
      </c>
      <c r="AD276" s="112">
        <v>2</v>
      </c>
      <c r="AE276" s="112">
        <v>2</v>
      </c>
      <c r="AF276" s="112">
        <v>2</v>
      </c>
      <c r="AG276" s="112">
        <v>3</v>
      </c>
      <c r="AH276" s="112">
        <f t="shared" si="52"/>
        <v>9</v>
      </c>
      <c r="AI276" s="114">
        <f t="shared" si="55"/>
        <v>30</v>
      </c>
    </row>
    <row r="277" spans="1:35">
      <c r="A277" s="72">
        <f t="shared" si="57"/>
        <v>43375</v>
      </c>
      <c r="B277" t="str">
        <f t="shared" si="58"/>
        <v>Tue</v>
      </c>
      <c r="C277" s="73">
        <f t="shared" si="59"/>
        <v>275</v>
      </c>
      <c r="D277" s="73">
        <f t="shared" si="53"/>
        <v>7</v>
      </c>
      <c r="E277" t="str">
        <f t="shared" si="60"/>
        <v>High Day +2s</v>
      </c>
      <c r="F277">
        <f t="shared" si="56"/>
        <v>10</v>
      </c>
      <c r="R277" s="111">
        <f t="shared" ref="R277:R306" si="61">R276</f>
        <v>10</v>
      </c>
      <c r="S277" s="112">
        <f t="shared" si="54"/>
        <v>2</v>
      </c>
      <c r="T277" s="112">
        <v>2</v>
      </c>
      <c r="U277" s="112">
        <v>7</v>
      </c>
      <c r="V277" s="112">
        <v>1</v>
      </c>
      <c r="W277" s="112">
        <v>2</v>
      </c>
      <c r="X277" s="112">
        <v>6</v>
      </c>
      <c r="Y277" s="112">
        <v>3</v>
      </c>
      <c r="Z277" s="112">
        <v>3</v>
      </c>
      <c r="AA277" s="143">
        <v>8</v>
      </c>
      <c r="AB277" s="112">
        <v>2</v>
      </c>
      <c r="AC277" s="112">
        <v>1</v>
      </c>
      <c r="AD277" s="112">
        <v>2</v>
      </c>
      <c r="AE277" s="112">
        <v>6</v>
      </c>
      <c r="AF277" s="112">
        <v>3</v>
      </c>
      <c r="AG277" s="112">
        <v>3</v>
      </c>
      <c r="AH277" s="112">
        <f t="shared" si="52"/>
        <v>10</v>
      </c>
      <c r="AI277" s="114">
        <f t="shared" si="55"/>
        <v>1</v>
      </c>
    </row>
    <row r="278" spans="1:35">
      <c r="A278" s="72">
        <f t="shared" si="57"/>
        <v>43376</v>
      </c>
      <c r="B278" t="str">
        <f t="shared" si="58"/>
        <v>Wed</v>
      </c>
      <c r="C278" s="73">
        <f t="shared" si="59"/>
        <v>276</v>
      </c>
      <c r="D278" s="73">
        <f t="shared" si="53"/>
        <v>1</v>
      </c>
      <c r="E278" t="str">
        <f t="shared" si="60"/>
        <v>Peak Day</v>
      </c>
      <c r="F278">
        <f t="shared" si="56"/>
        <v>10</v>
      </c>
      <c r="R278" s="111">
        <f t="shared" si="61"/>
        <v>10</v>
      </c>
      <c r="S278" s="112">
        <f t="shared" si="54"/>
        <v>3</v>
      </c>
      <c r="T278" s="112">
        <v>6</v>
      </c>
      <c r="U278" s="112">
        <v>1</v>
      </c>
      <c r="V278" s="112">
        <v>2</v>
      </c>
      <c r="W278" s="112">
        <v>6</v>
      </c>
      <c r="X278" s="112">
        <v>3</v>
      </c>
      <c r="Y278" s="112">
        <v>3</v>
      </c>
      <c r="Z278" s="112">
        <v>8</v>
      </c>
      <c r="AA278" s="143">
        <v>7</v>
      </c>
      <c r="AB278" s="112">
        <v>1</v>
      </c>
      <c r="AC278" s="112">
        <v>2</v>
      </c>
      <c r="AD278" s="112">
        <v>6</v>
      </c>
      <c r="AE278" s="112">
        <v>3</v>
      </c>
      <c r="AF278" s="112">
        <v>3</v>
      </c>
      <c r="AG278" s="112">
        <v>5</v>
      </c>
      <c r="AH278" s="112">
        <f t="shared" si="52"/>
        <v>10</v>
      </c>
      <c r="AI278" s="114">
        <f t="shared" si="55"/>
        <v>2</v>
      </c>
    </row>
    <row r="279" spans="1:35">
      <c r="A279" s="72">
        <f t="shared" si="57"/>
        <v>43377</v>
      </c>
      <c r="B279" t="str">
        <f t="shared" si="58"/>
        <v>Thu</v>
      </c>
      <c r="C279" s="73">
        <f t="shared" si="59"/>
        <v>277</v>
      </c>
      <c r="D279" s="73">
        <f t="shared" si="53"/>
        <v>6</v>
      </c>
      <c r="E279" t="str">
        <f t="shared" si="60"/>
        <v>Low Day -1s</v>
      </c>
      <c r="F279">
        <f t="shared" si="56"/>
        <v>10</v>
      </c>
      <c r="R279" s="111">
        <f t="shared" si="61"/>
        <v>10</v>
      </c>
      <c r="S279" s="112">
        <f t="shared" si="54"/>
        <v>4</v>
      </c>
      <c r="T279" s="112">
        <v>1</v>
      </c>
      <c r="U279" s="112">
        <v>6</v>
      </c>
      <c r="V279" s="112">
        <v>6</v>
      </c>
      <c r="W279" s="112">
        <v>3</v>
      </c>
      <c r="X279" s="112">
        <v>3</v>
      </c>
      <c r="Y279" s="112">
        <v>8</v>
      </c>
      <c r="Z279" s="112">
        <v>8</v>
      </c>
      <c r="AA279" s="143">
        <v>2</v>
      </c>
      <c r="AB279" s="112">
        <v>6</v>
      </c>
      <c r="AC279" s="112">
        <v>6</v>
      </c>
      <c r="AD279" s="112">
        <v>3</v>
      </c>
      <c r="AE279" s="112">
        <v>3</v>
      </c>
      <c r="AF279" s="112">
        <v>2</v>
      </c>
      <c r="AG279" s="112">
        <v>6</v>
      </c>
      <c r="AH279" s="112">
        <f t="shared" si="52"/>
        <v>10</v>
      </c>
      <c r="AI279" s="114">
        <f t="shared" si="55"/>
        <v>3</v>
      </c>
    </row>
    <row r="280" spans="1:35">
      <c r="A280" s="72">
        <f t="shared" si="57"/>
        <v>43378</v>
      </c>
      <c r="B280" t="str">
        <f t="shared" si="58"/>
        <v>Fri</v>
      </c>
      <c r="C280" s="73">
        <f t="shared" si="59"/>
        <v>278</v>
      </c>
      <c r="D280" s="73">
        <f t="shared" si="53"/>
        <v>6</v>
      </c>
      <c r="E280" t="str">
        <f t="shared" si="60"/>
        <v>Low Day -1s</v>
      </c>
      <c r="F280">
        <f t="shared" si="56"/>
        <v>10</v>
      </c>
      <c r="R280" s="111">
        <f t="shared" si="61"/>
        <v>10</v>
      </c>
      <c r="S280" s="112">
        <f t="shared" si="54"/>
        <v>5</v>
      </c>
      <c r="T280" s="112">
        <v>5</v>
      </c>
      <c r="U280" s="112">
        <v>6</v>
      </c>
      <c r="V280" s="112">
        <v>3</v>
      </c>
      <c r="W280" s="112">
        <v>3</v>
      </c>
      <c r="X280" s="112">
        <v>2</v>
      </c>
      <c r="Y280" s="112">
        <v>8</v>
      </c>
      <c r="Z280" s="112">
        <v>1</v>
      </c>
      <c r="AA280" s="143">
        <v>6</v>
      </c>
      <c r="AB280" s="112">
        <v>6</v>
      </c>
      <c r="AC280" s="112">
        <v>3</v>
      </c>
      <c r="AD280" s="112">
        <v>3</v>
      </c>
      <c r="AE280" s="112">
        <v>2</v>
      </c>
      <c r="AF280" s="112">
        <v>6</v>
      </c>
      <c r="AG280" s="112">
        <v>1</v>
      </c>
      <c r="AH280" s="112">
        <f t="shared" si="52"/>
        <v>10</v>
      </c>
      <c r="AI280" s="114">
        <f t="shared" si="55"/>
        <v>4</v>
      </c>
    </row>
    <row r="281" spans="1:35">
      <c r="A281" s="72">
        <f t="shared" si="57"/>
        <v>43379</v>
      </c>
      <c r="B281" t="str">
        <f t="shared" si="58"/>
        <v>Sat</v>
      </c>
      <c r="C281" s="73">
        <f t="shared" si="59"/>
        <v>279</v>
      </c>
      <c r="D281" s="73">
        <f t="shared" si="53"/>
        <v>3</v>
      </c>
      <c r="E281" t="str">
        <f t="shared" si="60"/>
        <v>Weekend/Holiday Day</v>
      </c>
      <c r="F281">
        <f t="shared" si="56"/>
        <v>10</v>
      </c>
      <c r="R281" s="111">
        <f t="shared" si="61"/>
        <v>10</v>
      </c>
      <c r="S281" s="112">
        <f t="shared" si="54"/>
        <v>6</v>
      </c>
      <c r="T281" s="112">
        <v>7</v>
      </c>
      <c r="U281" s="112">
        <v>3</v>
      </c>
      <c r="V281" s="112">
        <v>3</v>
      </c>
      <c r="W281" s="112">
        <v>6</v>
      </c>
      <c r="X281" s="112">
        <v>6</v>
      </c>
      <c r="Y281" s="112">
        <v>1</v>
      </c>
      <c r="Z281" s="112">
        <v>7</v>
      </c>
      <c r="AA281" s="143">
        <v>6</v>
      </c>
      <c r="AB281" s="112">
        <v>3</v>
      </c>
      <c r="AC281" s="112">
        <v>3</v>
      </c>
      <c r="AD281" s="112">
        <v>2</v>
      </c>
      <c r="AE281" s="112">
        <v>6</v>
      </c>
      <c r="AF281" s="112">
        <v>1</v>
      </c>
      <c r="AG281" s="112">
        <v>2</v>
      </c>
      <c r="AH281" s="112">
        <f t="shared" si="52"/>
        <v>10</v>
      </c>
      <c r="AI281" s="114">
        <f t="shared" si="55"/>
        <v>5</v>
      </c>
    </row>
    <row r="282" spans="1:35">
      <c r="A282" s="72">
        <f t="shared" si="57"/>
        <v>43380</v>
      </c>
      <c r="B282" t="str">
        <f t="shared" si="58"/>
        <v>Sun</v>
      </c>
      <c r="C282" s="73">
        <f t="shared" si="59"/>
        <v>280</v>
      </c>
      <c r="D282" s="73">
        <f t="shared" si="53"/>
        <v>3</v>
      </c>
      <c r="E282" t="str">
        <f t="shared" si="60"/>
        <v>Weekend/Holiday Day</v>
      </c>
      <c r="F282">
        <f t="shared" si="56"/>
        <v>10</v>
      </c>
      <c r="R282" s="111">
        <f t="shared" si="61"/>
        <v>10</v>
      </c>
      <c r="S282" s="112">
        <f t="shared" si="54"/>
        <v>7</v>
      </c>
      <c r="T282" s="112">
        <v>3</v>
      </c>
      <c r="U282" s="112">
        <v>3</v>
      </c>
      <c r="V282" s="112">
        <v>6</v>
      </c>
      <c r="W282" s="112">
        <v>6</v>
      </c>
      <c r="X282" s="112">
        <v>1</v>
      </c>
      <c r="Y282" s="112">
        <v>7</v>
      </c>
      <c r="Z282" s="112">
        <v>8</v>
      </c>
      <c r="AA282" s="143">
        <v>3</v>
      </c>
      <c r="AB282" s="112">
        <v>3</v>
      </c>
      <c r="AC282" s="112">
        <v>6</v>
      </c>
      <c r="AD282" s="112">
        <v>6</v>
      </c>
      <c r="AE282" s="112">
        <v>1</v>
      </c>
      <c r="AF282" s="112">
        <v>5</v>
      </c>
      <c r="AG282" s="112">
        <v>7</v>
      </c>
      <c r="AH282" s="112">
        <f t="shared" si="52"/>
        <v>10</v>
      </c>
      <c r="AI282" s="114">
        <f t="shared" si="55"/>
        <v>6</v>
      </c>
    </row>
    <row r="283" spans="1:35">
      <c r="A283" s="72">
        <f t="shared" si="57"/>
        <v>43381</v>
      </c>
      <c r="B283" t="str">
        <f t="shared" si="58"/>
        <v>Mon</v>
      </c>
      <c r="C283" s="73">
        <f t="shared" si="59"/>
        <v>281</v>
      </c>
      <c r="D283" s="73">
        <f t="shared" si="53"/>
        <v>3</v>
      </c>
      <c r="E283" t="str">
        <f t="shared" si="60"/>
        <v>Weekend/Holiday Day</v>
      </c>
      <c r="F283">
        <f t="shared" si="56"/>
        <v>10</v>
      </c>
      <c r="R283" s="111">
        <f t="shared" si="61"/>
        <v>10</v>
      </c>
      <c r="S283" s="112">
        <f t="shared" si="54"/>
        <v>8</v>
      </c>
      <c r="T283" s="112">
        <v>3</v>
      </c>
      <c r="U283" s="113">
        <v>3</v>
      </c>
      <c r="V283" s="112">
        <v>6</v>
      </c>
      <c r="W283" s="112">
        <v>4</v>
      </c>
      <c r="X283" s="112">
        <v>5</v>
      </c>
      <c r="Y283" s="112">
        <v>8</v>
      </c>
      <c r="Z283" s="112">
        <v>3</v>
      </c>
      <c r="AA283" s="143">
        <v>3</v>
      </c>
      <c r="AB283" s="112">
        <v>2</v>
      </c>
      <c r="AC283" s="112">
        <v>6</v>
      </c>
      <c r="AD283" s="112">
        <v>1</v>
      </c>
      <c r="AE283" s="112">
        <v>5</v>
      </c>
      <c r="AF283" s="112">
        <v>7</v>
      </c>
      <c r="AG283" s="112">
        <v>3</v>
      </c>
      <c r="AH283" s="112">
        <f t="shared" si="52"/>
        <v>10</v>
      </c>
      <c r="AI283" s="114">
        <f t="shared" si="55"/>
        <v>7</v>
      </c>
    </row>
    <row r="284" spans="1:35">
      <c r="A284" s="72">
        <f t="shared" si="57"/>
        <v>43382</v>
      </c>
      <c r="B284" t="str">
        <f t="shared" si="58"/>
        <v>Tue</v>
      </c>
      <c r="C284" s="73">
        <f t="shared" si="59"/>
        <v>282</v>
      </c>
      <c r="D284" s="73">
        <f t="shared" si="53"/>
        <v>6</v>
      </c>
      <c r="E284" t="str">
        <f t="shared" si="60"/>
        <v>Low Day -1s</v>
      </c>
      <c r="F284">
        <f t="shared" si="56"/>
        <v>10</v>
      </c>
      <c r="R284" s="111">
        <f t="shared" si="61"/>
        <v>10</v>
      </c>
      <c r="S284" s="112">
        <f t="shared" si="54"/>
        <v>9</v>
      </c>
      <c r="T284" s="113">
        <v>3</v>
      </c>
      <c r="U284" s="112">
        <v>6</v>
      </c>
      <c r="V284" s="112">
        <v>4</v>
      </c>
      <c r="W284" s="112">
        <v>5</v>
      </c>
      <c r="X284" s="112">
        <v>4</v>
      </c>
      <c r="Y284" s="112">
        <v>3</v>
      </c>
      <c r="Z284" s="112">
        <v>3</v>
      </c>
      <c r="AA284" s="144">
        <v>3</v>
      </c>
      <c r="AB284" s="112">
        <v>6</v>
      </c>
      <c r="AC284" s="112">
        <v>4</v>
      </c>
      <c r="AD284" s="112">
        <v>5</v>
      </c>
      <c r="AE284" s="112">
        <v>4</v>
      </c>
      <c r="AF284" s="112">
        <v>3</v>
      </c>
      <c r="AG284" s="112">
        <v>3</v>
      </c>
      <c r="AH284" s="112">
        <f t="shared" si="52"/>
        <v>10</v>
      </c>
      <c r="AI284" s="114">
        <f t="shared" si="55"/>
        <v>8</v>
      </c>
    </row>
    <row r="285" spans="1:35">
      <c r="A285" s="72">
        <f t="shared" si="57"/>
        <v>43383</v>
      </c>
      <c r="B285" t="str">
        <f t="shared" si="58"/>
        <v>Wed</v>
      </c>
      <c r="C285" s="73">
        <f t="shared" si="59"/>
        <v>283</v>
      </c>
      <c r="D285" s="73">
        <f t="shared" si="53"/>
        <v>4</v>
      </c>
      <c r="E285" t="str">
        <f t="shared" si="60"/>
        <v>Low Day -3s</v>
      </c>
      <c r="F285">
        <f t="shared" si="56"/>
        <v>10</v>
      </c>
      <c r="R285" s="111">
        <f t="shared" si="61"/>
        <v>10</v>
      </c>
      <c r="S285" s="112">
        <f t="shared" si="54"/>
        <v>10</v>
      </c>
      <c r="T285" s="112">
        <v>8</v>
      </c>
      <c r="U285" s="112">
        <v>4</v>
      </c>
      <c r="V285" s="112">
        <v>5</v>
      </c>
      <c r="W285" s="112">
        <v>2</v>
      </c>
      <c r="X285" s="112">
        <v>3</v>
      </c>
      <c r="Y285" s="112">
        <v>3</v>
      </c>
      <c r="Z285" s="113">
        <v>3</v>
      </c>
      <c r="AA285" s="143">
        <v>6</v>
      </c>
      <c r="AB285" s="112">
        <v>4</v>
      </c>
      <c r="AC285" s="112">
        <v>5</v>
      </c>
      <c r="AD285" s="112">
        <v>4</v>
      </c>
      <c r="AE285" s="112">
        <v>3</v>
      </c>
      <c r="AF285" s="112">
        <v>3</v>
      </c>
      <c r="AG285" s="113">
        <v>3</v>
      </c>
      <c r="AH285" s="112">
        <f t="shared" si="52"/>
        <v>10</v>
      </c>
      <c r="AI285" s="114">
        <f t="shared" si="55"/>
        <v>9</v>
      </c>
    </row>
    <row r="286" spans="1:35">
      <c r="A286" s="72">
        <f t="shared" si="57"/>
        <v>43384</v>
      </c>
      <c r="B286" t="str">
        <f t="shared" si="58"/>
        <v>Thu</v>
      </c>
      <c r="C286" s="73">
        <f t="shared" si="59"/>
        <v>284</v>
      </c>
      <c r="D286" s="73">
        <f t="shared" si="53"/>
        <v>5</v>
      </c>
      <c r="E286" t="str">
        <f t="shared" si="60"/>
        <v>Low Day -2s</v>
      </c>
      <c r="F286">
        <f t="shared" si="56"/>
        <v>10</v>
      </c>
      <c r="R286" s="111">
        <f t="shared" si="61"/>
        <v>10</v>
      </c>
      <c r="S286" s="112">
        <f t="shared" si="54"/>
        <v>11</v>
      </c>
      <c r="T286" s="112">
        <v>8</v>
      </c>
      <c r="U286" s="112">
        <v>5</v>
      </c>
      <c r="V286" s="112">
        <v>2</v>
      </c>
      <c r="W286" s="112">
        <v>3</v>
      </c>
      <c r="X286" s="112">
        <v>3</v>
      </c>
      <c r="Y286" s="113">
        <v>3</v>
      </c>
      <c r="Z286" s="112">
        <v>6</v>
      </c>
      <c r="AA286" s="143">
        <v>4</v>
      </c>
      <c r="AB286" s="112">
        <v>5</v>
      </c>
      <c r="AC286" s="112">
        <v>2</v>
      </c>
      <c r="AD286" s="112">
        <v>3</v>
      </c>
      <c r="AE286" s="112">
        <v>3</v>
      </c>
      <c r="AF286" s="113">
        <v>3</v>
      </c>
      <c r="AG286" s="112">
        <v>8</v>
      </c>
      <c r="AH286" s="112">
        <f t="shared" si="52"/>
        <v>10</v>
      </c>
      <c r="AI286" s="114">
        <f t="shared" si="55"/>
        <v>10</v>
      </c>
    </row>
    <row r="287" spans="1:35">
      <c r="A287" s="72">
        <f t="shared" si="57"/>
        <v>43385</v>
      </c>
      <c r="B287" t="str">
        <f t="shared" si="58"/>
        <v>Fri</v>
      </c>
      <c r="C287" s="73">
        <f t="shared" si="59"/>
        <v>285</v>
      </c>
      <c r="D287" s="73">
        <f t="shared" si="53"/>
        <v>2</v>
      </c>
      <c r="E287" t="str">
        <f t="shared" si="60"/>
        <v>Weekday</v>
      </c>
      <c r="F287">
        <f t="shared" si="56"/>
        <v>10</v>
      </c>
      <c r="R287" s="111">
        <f t="shared" si="61"/>
        <v>10</v>
      </c>
      <c r="S287" s="112">
        <f t="shared" si="54"/>
        <v>12</v>
      </c>
      <c r="T287" s="112">
        <v>7</v>
      </c>
      <c r="U287" s="112">
        <v>2</v>
      </c>
      <c r="V287" s="112">
        <v>3</v>
      </c>
      <c r="W287" s="112">
        <v>3</v>
      </c>
      <c r="X287" s="113">
        <v>3</v>
      </c>
      <c r="Y287" s="112">
        <v>6</v>
      </c>
      <c r="Z287" s="112">
        <v>5</v>
      </c>
      <c r="AA287" s="143">
        <v>5</v>
      </c>
      <c r="AB287" s="112">
        <v>2</v>
      </c>
      <c r="AC287" s="112">
        <v>3</v>
      </c>
      <c r="AD287" s="112">
        <v>3</v>
      </c>
      <c r="AE287" s="113">
        <v>3</v>
      </c>
      <c r="AF287" s="112">
        <v>8</v>
      </c>
      <c r="AG287" s="112">
        <v>8</v>
      </c>
      <c r="AH287" s="112">
        <f t="shared" si="52"/>
        <v>10</v>
      </c>
      <c r="AI287" s="114">
        <f t="shared" si="55"/>
        <v>11</v>
      </c>
    </row>
    <row r="288" spans="1:35">
      <c r="A288" s="72">
        <f t="shared" si="57"/>
        <v>43386</v>
      </c>
      <c r="B288" t="str">
        <f t="shared" si="58"/>
        <v>Sat</v>
      </c>
      <c r="C288" s="73">
        <f t="shared" si="59"/>
        <v>286</v>
      </c>
      <c r="D288" s="73">
        <f t="shared" si="53"/>
        <v>3</v>
      </c>
      <c r="E288" t="str">
        <f t="shared" si="60"/>
        <v>Weekend/Holiday Day</v>
      </c>
      <c r="F288">
        <f t="shared" si="56"/>
        <v>10</v>
      </c>
      <c r="R288" s="111">
        <f t="shared" si="61"/>
        <v>10</v>
      </c>
      <c r="S288" s="112">
        <f t="shared" si="54"/>
        <v>13</v>
      </c>
      <c r="T288" s="112">
        <v>8</v>
      </c>
      <c r="U288" s="112">
        <v>3</v>
      </c>
      <c r="V288" s="112">
        <v>3</v>
      </c>
      <c r="W288" s="113">
        <v>3</v>
      </c>
      <c r="X288" s="112">
        <v>8</v>
      </c>
      <c r="Y288" s="112">
        <v>4</v>
      </c>
      <c r="Z288" s="112">
        <v>2</v>
      </c>
      <c r="AA288" s="143">
        <v>2</v>
      </c>
      <c r="AB288" s="112">
        <v>3</v>
      </c>
      <c r="AC288" s="112">
        <v>3</v>
      </c>
      <c r="AD288" s="113">
        <v>3</v>
      </c>
      <c r="AE288" s="112">
        <v>8</v>
      </c>
      <c r="AF288" s="112">
        <v>8</v>
      </c>
      <c r="AG288" s="112">
        <v>7</v>
      </c>
      <c r="AH288" s="112">
        <f t="shared" si="52"/>
        <v>10</v>
      </c>
      <c r="AI288" s="114">
        <f t="shared" si="55"/>
        <v>12</v>
      </c>
    </row>
    <row r="289" spans="1:35">
      <c r="A289" s="72">
        <f t="shared" si="57"/>
        <v>43387</v>
      </c>
      <c r="B289" t="str">
        <f t="shared" si="58"/>
        <v>Sun</v>
      </c>
      <c r="C289" s="73">
        <f t="shared" si="59"/>
        <v>287</v>
      </c>
      <c r="D289" s="73">
        <f t="shared" si="53"/>
        <v>3</v>
      </c>
      <c r="E289" t="str">
        <f t="shared" si="60"/>
        <v>Weekend/Holiday Day</v>
      </c>
      <c r="F289">
        <f t="shared" si="56"/>
        <v>10</v>
      </c>
      <c r="R289" s="111">
        <f t="shared" si="61"/>
        <v>10</v>
      </c>
      <c r="S289" s="112">
        <f t="shared" si="54"/>
        <v>14</v>
      </c>
      <c r="T289" s="112">
        <v>3</v>
      </c>
      <c r="U289" s="112">
        <v>3</v>
      </c>
      <c r="V289" s="113">
        <v>3</v>
      </c>
      <c r="W289" s="112">
        <v>8</v>
      </c>
      <c r="X289" s="112">
        <v>8</v>
      </c>
      <c r="Y289" s="112">
        <v>5</v>
      </c>
      <c r="Z289" s="112">
        <v>7</v>
      </c>
      <c r="AA289" s="143">
        <v>3</v>
      </c>
      <c r="AB289" s="112">
        <v>3</v>
      </c>
      <c r="AC289" s="113">
        <v>3</v>
      </c>
      <c r="AD289" s="112">
        <v>8</v>
      </c>
      <c r="AE289" s="112">
        <v>8</v>
      </c>
      <c r="AF289" s="112">
        <v>7</v>
      </c>
      <c r="AG289" s="112">
        <v>8</v>
      </c>
      <c r="AH289" s="112">
        <f t="shared" si="52"/>
        <v>10</v>
      </c>
      <c r="AI289" s="114">
        <f t="shared" si="55"/>
        <v>13</v>
      </c>
    </row>
    <row r="290" spans="1:35">
      <c r="A290" s="72">
        <f t="shared" si="57"/>
        <v>43388</v>
      </c>
      <c r="B290" t="str">
        <f t="shared" si="58"/>
        <v>Mon</v>
      </c>
      <c r="C290" s="73">
        <f t="shared" si="59"/>
        <v>288</v>
      </c>
      <c r="D290" s="73">
        <f t="shared" si="53"/>
        <v>2</v>
      </c>
      <c r="E290" t="str">
        <f t="shared" si="60"/>
        <v>Weekday</v>
      </c>
      <c r="F290">
        <f t="shared" si="56"/>
        <v>10</v>
      </c>
      <c r="R290" s="111">
        <f t="shared" si="61"/>
        <v>10</v>
      </c>
      <c r="S290" s="112">
        <f t="shared" si="54"/>
        <v>15</v>
      </c>
      <c r="T290" s="112">
        <v>3</v>
      </c>
      <c r="U290" s="112">
        <v>2</v>
      </c>
      <c r="V290" s="112">
        <v>8</v>
      </c>
      <c r="W290" s="112">
        <v>8</v>
      </c>
      <c r="X290" s="112">
        <v>7</v>
      </c>
      <c r="Y290" s="112">
        <v>2</v>
      </c>
      <c r="Z290" s="112">
        <v>3</v>
      </c>
      <c r="AA290" s="143">
        <v>3</v>
      </c>
      <c r="AB290" s="113">
        <v>3</v>
      </c>
      <c r="AC290" s="112">
        <v>8</v>
      </c>
      <c r="AD290" s="112">
        <v>8</v>
      </c>
      <c r="AE290" s="112">
        <v>7</v>
      </c>
      <c r="AF290" s="112">
        <v>8</v>
      </c>
      <c r="AG290" s="112">
        <v>3</v>
      </c>
      <c r="AH290" s="112">
        <f t="shared" si="52"/>
        <v>10</v>
      </c>
      <c r="AI290" s="114">
        <f t="shared" si="55"/>
        <v>14</v>
      </c>
    </row>
    <row r="291" spans="1:35">
      <c r="A291" s="72">
        <f t="shared" si="57"/>
        <v>43389</v>
      </c>
      <c r="B291" t="str">
        <f t="shared" si="58"/>
        <v>Tue</v>
      </c>
      <c r="C291" s="73">
        <f t="shared" si="59"/>
        <v>289</v>
      </c>
      <c r="D291" s="73">
        <f t="shared" si="53"/>
        <v>2</v>
      </c>
      <c r="E291" t="str">
        <f t="shared" si="60"/>
        <v>Weekday</v>
      </c>
      <c r="F291">
        <f t="shared" si="56"/>
        <v>10</v>
      </c>
      <c r="R291" s="111">
        <f t="shared" si="61"/>
        <v>10</v>
      </c>
      <c r="S291" s="112">
        <f t="shared" si="54"/>
        <v>16</v>
      </c>
      <c r="T291" s="112">
        <v>2</v>
      </c>
      <c r="U291" s="112">
        <v>2</v>
      </c>
      <c r="V291" s="112">
        <v>8</v>
      </c>
      <c r="W291" s="112">
        <v>7</v>
      </c>
      <c r="X291" s="112">
        <v>8</v>
      </c>
      <c r="Y291" s="112">
        <v>3</v>
      </c>
      <c r="Z291" s="112">
        <v>3</v>
      </c>
      <c r="AA291" s="143">
        <v>2</v>
      </c>
      <c r="AB291" s="112">
        <v>8</v>
      </c>
      <c r="AC291" s="112">
        <v>8</v>
      </c>
      <c r="AD291" s="112">
        <v>7</v>
      </c>
      <c r="AE291" s="112">
        <v>8</v>
      </c>
      <c r="AF291" s="112">
        <v>3</v>
      </c>
      <c r="AG291" s="112">
        <v>3</v>
      </c>
      <c r="AH291" s="112">
        <f t="shared" si="52"/>
        <v>10</v>
      </c>
      <c r="AI291" s="114">
        <f t="shared" si="55"/>
        <v>15</v>
      </c>
    </row>
    <row r="292" spans="1:35">
      <c r="A292" s="72">
        <f t="shared" si="57"/>
        <v>43390</v>
      </c>
      <c r="B292" t="str">
        <f t="shared" si="58"/>
        <v>Wed</v>
      </c>
      <c r="C292" s="73">
        <f t="shared" si="59"/>
        <v>290</v>
      </c>
      <c r="D292" s="73">
        <f t="shared" si="53"/>
        <v>8</v>
      </c>
      <c r="E292" t="str">
        <f t="shared" si="60"/>
        <v>High Day +1s</v>
      </c>
      <c r="F292">
        <f t="shared" si="56"/>
        <v>10</v>
      </c>
      <c r="R292" s="111">
        <f t="shared" si="61"/>
        <v>10</v>
      </c>
      <c r="S292" s="112">
        <f t="shared" si="54"/>
        <v>17</v>
      </c>
      <c r="T292" s="112">
        <v>6</v>
      </c>
      <c r="U292" s="112">
        <v>8</v>
      </c>
      <c r="V292" s="112">
        <v>7</v>
      </c>
      <c r="W292" s="112">
        <v>8</v>
      </c>
      <c r="X292" s="112">
        <v>3</v>
      </c>
      <c r="Y292" s="112">
        <v>3</v>
      </c>
      <c r="Z292" s="112">
        <v>2</v>
      </c>
      <c r="AA292" s="143">
        <v>2</v>
      </c>
      <c r="AB292" s="112">
        <v>8</v>
      </c>
      <c r="AC292" s="112">
        <v>7</v>
      </c>
      <c r="AD292" s="112">
        <v>8</v>
      </c>
      <c r="AE292" s="112">
        <v>3</v>
      </c>
      <c r="AF292" s="112">
        <v>3</v>
      </c>
      <c r="AG292" s="112">
        <v>2</v>
      </c>
      <c r="AH292" s="112">
        <f t="shared" si="52"/>
        <v>10</v>
      </c>
      <c r="AI292" s="114">
        <f t="shared" si="55"/>
        <v>16</v>
      </c>
    </row>
    <row r="293" spans="1:35">
      <c r="A293" s="72">
        <f t="shared" si="57"/>
        <v>43391</v>
      </c>
      <c r="B293" t="str">
        <f t="shared" si="58"/>
        <v>Thu</v>
      </c>
      <c r="C293" s="73">
        <f t="shared" si="59"/>
        <v>291</v>
      </c>
      <c r="D293" s="73">
        <f t="shared" si="53"/>
        <v>7</v>
      </c>
      <c r="E293" t="str">
        <f t="shared" si="60"/>
        <v>High Day +2s</v>
      </c>
      <c r="F293">
        <f t="shared" si="56"/>
        <v>10</v>
      </c>
      <c r="R293" s="111">
        <f t="shared" si="61"/>
        <v>10</v>
      </c>
      <c r="S293" s="112">
        <f t="shared" si="54"/>
        <v>18</v>
      </c>
      <c r="T293" s="112">
        <v>4</v>
      </c>
      <c r="U293" s="112">
        <v>7</v>
      </c>
      <c r="V293" s="112">
        <v>8</v>
      </c>
      <c r="W293" s="112">
        <v>3</v>
      </c>
      <c r="X293" s="112">
        <v>3</v>
      </c>
      <c r="Y293" s="112">
        <v>2</v>
      </c>
      <c r="Z293" s="112">
        <v>6</v>
      </c>
      <c r="AA293" s="143">
        <v>8</v>
      </c>
      <c r="AB293" s="112">
        <v>7</v>
      </c>
      <c r="AC293" s="112">
        <v>8</v>
      </c>
      <c r="AD293" s="112">
        <v>3</v>
      </c>
      <c r="AE293" s="112">
        <v>3</v>
      </c>
      <c r="AF293" s="112">
        <v>2</v>
      </c>
      <c r="AG293" s="112">
        <v>6</v>
      </c>
      <c r="AH293" s="112">
        <f t="shared" si="52"/>
        <v>10</v>
      </c>
      <c r="AI293" s="114">
        <f t="shared" si="55"/>
        <v>17</v>
      </c>
    </row>
    <row r="294" spans="1:35">
      <c r="A294" s="72">
        <f t="shared" si="57"/>
        <v>43392</v>
      </c>
      <c r="B294" t="str">
        <f t="shared" si="58"/>
        <v>Fri</v>
      </c>
      <c r="C294" s="73">
        <f t="shared" si="59"/>
        <v>292</v>
      </c>
      <c r="D294" s="73">
        <f t="shared" si="53"/>
        <v>8</v>
      </c>
      <c r="E294" t="str">
        <f t="shared" si="60"/>
        <v>High Day +1s</v>
      </c>
      <c r="F294">
        <f t="shared" si="56"/>
        <v>10</v>
      </c>
      <c r="R294" s="111">
        <f t="shared" si="61"/>
        <v>10</v>
      </c>
      <c r="S294" s="112">
        <f t="shared" si="54"/>
        <v>19</v>
      </c>
      <c r="T294" s="112">
        <v>5</v>
      </c>
      <c r="U294" s="112">
        <v>8</v>
      </c>
      <c r="V294" s="112">
        <v>3</v>
      </c>
      <c r="W294" s="112">
        <v>3</v>
      </c>
      <c r="X294" s="112">
        <v>2</v>
      </c>
      <c r="Y294" s="112">
        <v>6</v>
      </c>
      <c r="Z294" s="112">
        <v>4</v>
      </c>
      <c r="AA294" s="143">
        <v>7</v>
      </c>
      <c r="AB294" s="112">
        <v>8</v>
      </c>
      <c r="AC294" s="112">
        <v>3</v>
      </c>
      <c r="AD294" s="112">
        <v>3</v>
      </c>
      <c r="AE294" s="112">
        <v>2</v>
      </c>
      <c r="AF294" s="112">
        <v>6</v>
      </c>
      <c r="AG294" s="112">
        <v>4</v>
      </c>
      <c r="AH294" s="112">
        <f t="shared" si="52"/>
        <v>10</v>
      </c>
      <c r="AI294" s="114">
        <f t="shared" si="55"/>
        <v>18</v>
      </c>
    </row>
    <row r="295" spans="1:35">
      <c r="A295" s="72">
        <f t="shared" si="57"/>
        <v>43393</v>
      </c>
      <c r="B295" t="str">
        <f t="shared" si="58"/>
        <v>Sat</v>
      </c>
      <c r="C295" s="73">
        <f t="shared" si="59"/>
        <v>293</v>
      </c>
      <c r="D295" s="73">
        <f t="shared" si="53"/>
        <v>3</v>
      </c>
      <c r="E295" t="str">
        <f t="shared" si="60"/>
        <v>Weekend/Holiday Day</v>
      </c>
      <c r="F295">
        <f t="shared" si="56"/>
        <v>10</v>
      </c>
      <c r="R295" s="111">
        <f t="shared" si="61"/>
        <v>10</v>
      </c>
      <c r="S295" s="112">
        <f t="shared" si="54"/>
        <v>20</v>
      </c>
      <c r="T295" s="112">
        <v>2</v>
      </c>
      <c r="U295" s="112">
        <v>3</v>
      </c>
      <c r="V295" s="112">
        <v>3</v>
      </c>
      <c r="W295" s="112">
        <v>2</v>
      </c>
      <c r="X295" s="112">
        <v>6</v>
      </c>
      <c r="Y295" s="112">
        <v>5</v>
      </c>
      <c r="Z295" s="112">
        <v>5</v>
      </c>
      <c r="AA295" s="143">
        <v>8</v>
      </c>
      <c r="AB295" s="112">
        <v>3</v>
      </c>
      <c r="AC295" s="112">
        <v>3</v>
      </c>
      <c r="AD295" s="112">
        <v>2</v>
      </c>
      <c r="AE295" s="112">
        <v>6</v>
      </c>
      <c r="AF295" s="112">
        <v>4</v>
      </c>
      <c r="AG295" s="112">
        <v>5</v>
      </c>
      <c r="AH295" s="112">
        <f t="shared" si="52"/>
        <v>10</v>
      </c>
      <c r="AI295" s="114">
        <f t="shared" si="55"/>
        <v>19</v>
      </c>
    </row>
    <row r="296" spans="1:35">
      <c r="A296" s="72">
        <f t="shared" si="57"/>
        <v>43394</v>
      </c>
      <c r="B296" t="str">
        <f t="shared" si="58"/>
        <v>Sun</v>
      </c>
      <c r="C296" s="73">
        <f t="shared" si="59"/>
        <v>294</v>
      </c>
      <c r="D296" s="73">
        <f t="shared" si="53"/>
        <v>3</v>
      </c>
      <c r="E296" t="str">
        <f t="shared" si="60"/>
        <v>Weekend/Holiday Day</v>
      </c>
      <c r="F296">
        <f t="shared" si="56"/>
        <v>10</v>
      </c>
      <c r="R296" s="111">
        <f t="shared" si="61"/>
        <v>10</v>
      </c>
      <c r="S296" s="112">
        <f t="shared" si="54"/>
        <v>21</v>
      </c>
      <c r="T296" s="112">
        <v>3</v>
      </c>
      <c r="U296" s="112">
        <v>3</v>
      </c>
      <c r="V296" s="112">
        <v>2</v>
      </c>
      <c r="W296" s="112">
        <v>6</v>
      </c>
      <c r="X296" s="112">
        <v>5</v>
      </c>
      <c r="Y296" s="112">
        <v>6</v>
      </c>
      <c r="Z296" s="112">
        <v>2</v>
      </c>
      <c r="AA296" s="143">
        <v>3</v>
      </c>
      <c r="AB296" s="112">
        <v>3</v>
      </c>
      <c r="AC296" s="112">
        <v>2</v>
      </c>
      <c r="AD296" s="112">
        <v>6</v>
      </c>
      <c r="AE296" s="112">
        <v>5</v>
      </c>
      <c r="AF296" s="112">
        <v>5</v>
      </c>
      <c r="AG296" s="112">
        <v>2</v>
      </c>
      <c r="AH296" s="112">
        <f t="shared" si="52"/>
        <v>10</v>
      </c>
      <c r="AI296" s="114">
        <f t="shared" si="55"/>
        <v>20</v>
      </c>
    </row>
    <row r="297" spans="1:35">
      <c r="A297" s="72">
        <f t="shared" si="57"/>
        <v>43395</v>
      </c>
      <c r="B297" t="str">
        <f t="shared" si="58"/>
        <v>Mon</v>
      </c>
      <c r="C297" s="73">
        <f t="shared" si="59"/>
        <v>295</v>
      </c>
      <c r="D297" s="73">
        <f t="shared" si="53"/>
        <v>2</v>
      </c>
      <c r="E297" t="str">
        <f t="shared" si="60"/>
        <v>Weekday</v>
      </c>
      <c r="F297">
        <f t="shared" si="56"/>
        <v>10</v>
      </c>
      <c r="R297" s="111">
        <f t="shared" si="61"/>
        <v>10</v>
      </c>
      <c r="S297" s="112">
        <f t="shared" si="54"/>
        <v>22</v>
      </c>
      <c r="T297" s="112">
        <v>3</v>
      </c>
      <c r="U297" s="112">
        <v>2</v>
      </c>
      <c r="V297" s="112">
        <v>6</v>
      </c>
      <c r="W297" s="112">
        <v>5</v>
      </c>
      <c r="X297" s="112">
        <v>6</v>
      </c>
      <c r="Y297" s="112">
        <v>2</v>
      </c>
      <c r="Z297" s="112">
        <v>3</v>
      </c>
      <c r="AA297" s="143">
        <v>3</v>
      </c>
      <c r="AB297" s="112">
        <v>2</v>
      </c>
      <c r="AC297" s="112">
        <v>6</v>
      </c>
      <c r="AD297" s="112">
        <v>5</v>
      </c>
      <c r="AE297" s="112">
        <v>6</v>
      </c>
      <c r="AF297" s="112">
        <v>2</v>
      </c>
      <c r="AG297" s="112">
        <v>3</v>
      </c>
      <c r="AH297" s="112">
        <f t="shared" si="52"/>
        <v>10</v>
      </c>
      <c r="AI297" s="114">
        <f t="shared" si="55"/>
        <v>21</v>
      </c>
    </row>
    <row r="298" spans="1:35">
      <c r="A298" s="72">
        <f t="shared" si="57"/>
        <v>43396</v>
      </c>
      <c r="B298" t="str">
        <f t="shared" si="58"/>
        <v>Tue</v>
      </c>
      <c r="C298" s="73">
        <f t="shared" si="59"/>
        <v>296</v>
      </c>
      <c r="D298" s="73">
        <f t="shared" si="53"/>
        <v>6</v>
      </c>
      <c r="E298" t="str">
        <f t="shared" si="60"/>
        <v>Low Day -1s</v>
      </c>
      <c r="F298">
        <f t="shared" si="56"/>
        <v>10</v>
      </c>
      <c r="R298" s="111">
        <f t="shared" si="61"/>
        <v>10</v>
      </c>
      <c r="S298" s="112">
        <f t="shared" si="54"/>
        <v>23</v>
      </c>
      <c r="T298" s="112">
        <v>6</v>
      </c>
      <c r="U298" s="112">
        <v>6</v>
      </c>
      <c r="V298" s="112">
        <v>5</v>
      </c>
      <c r="W298" s="112">
        <v>2</v>
      </c>
      <c r="X298" s="112">
        <v>2</v>
      </c>
      <c r="Y298" s="112">
        <v>3</v>
      </c>
      <c r="Z298" s="112">
        <v>3</v>
      </c>
      <c r="AA298" s="143">
        <v>2</v>
      </c>
      <c r="AB298" s="112">
        <v>6</v>
      </c>
      <c r="AC298" s="112">
        <v>5</v>
      </c>
      <c r="AD298" s="112">
        <v>6</v>
      </c>
      <c r="AE298" s="112">
        <v>2</v>
      </c>
      <c r="AF298" s="112">
        <v>3</v>
      </c>
      <c r="AG298" s="112">
        <v>3</v>
      </c>
      <c r="AH298" s="112">
        <f t="shared" si="52"/>
        <v>10</v>
      </c>
      <c r="AI298" s="114">
        <f t="shared" si="55"/>
        <v>22</v>
      </c>
    </row>
    <row r="299" spans="1:35">
      <c r="A299" s="72">
        <f t="shared" si="57"/>
        <v>43397</v>
      </c>
      <c r="B299" t="str">
        <f t="shared" si="58"/>
        <v>Wed</v>
      </c>
      <c r="C299" s="73">
        <f t="shared" si="59"/>
        <v>297</v>
      </c>
      <c r="D299" s="73">
        <f t="shared" si="53"/>
        <v>5</v>
      </c>
      <c r="E299" t="str">
        <f t="shared" si="60"/>
        <v>Low Day -2s</v>
      </c>
      <c r="F299">
        <f t="shared" si="56"/>
        <v>10</v>
      </c>
      <c r="R299" s="111">
        <f t="shared" si="61"/>
        <v>10</v>
      </c>
      <c r="S299" s="112">
        <f t="shared" si="54"/>
        <v>24</v>
      </c>
      <c r="T299" s="112">
        <v>6</v>
      </c>
      <c r="U299" s="112">
        <v>5</v>
      </c>
      <c r="V299" s="112">
        <v>2</v>
      </c>
      <c r="W299" s="112">
        <v>2</v>
      </c>
      <c r="X299" s="112">
        <v>3</v>
      </c>
      <c r="Y299" s="112">
        <v>3</v>
      </c>
      <c r="Z299" s="112">
        <v>6</v>
      </c>
      <c r="AA299" s="143">
        <v>6</v>
      </c>
      <c r="AB299" s="112">
        <v>5</v>
      </c>
      <c r="AC299" s="112">
        <v>2</v>
      </c>
      <c r="AD299" s="112">
        <v>2</v>
      </c>
      <c r="AE299" s="112">
        <v>3</v>
      </c>
      <c r="AF299" s="112">
        <v>3</v>
      </c>
      <c r="AG299" s="112">
        <v>6</v>
      </c>
      <c r="AH299" s="112">
        <f t="shared" si="52"/>
        <v>10</v>
      </c>
      <c r="AI299" s="114">
        <f t="shared" si="55"/>
        <v>23</v>
      </c>
    </row>
    <row r="300" spans="1:35">
      <c r="A300" s="72">
        <f t="shared" si="57"/>
        <v>43398</v>
      </c>
      <c r="B300" t="str">
        <f t="shared" si="58"/>
        <v>Thu</v>
      </c>
      <c r="C300" s="73">
        <f t="shared" si="59"/>
        <v>298</v>
      </c>
      <c r="D300" s="73">
        <f t="shared" si="53"/>
        <v>2</v>
      </c>
      <c r="E300" t="str">
        <f t="shared" si="60"/>
        <v>Weekday</v>
      </c>
      <c r="F300">
        <f t="shared" si="56"/>
        <v>10</v>
      </c>
      <c r="R300" s="111">
        <f t="shared" si="61"/>
        <v>10</v>
      </c>
      <c r="S300" s="112">
        <f t="shared" si="54"/>
        <v>25</v>
      </c>
      <c r="T300" s="112">
        <v>2</v>
      </c>
      <c r="U300" s="112">
        <v>2</v>
      </c>
      <c r="V300" s="112">
        <v>8</v>
      </c>
      <c r="W300" s="112">
        <v>3</v>
      </c>
      <c r="X300" s="112">
        <v>3</v>
      </c>
      <c r="Y300" s="112">
        <v>6</v>
      </c>
      <c r="Z300" s="112">
        <v>6</v>
      </c>
      <c r="AA300" s="143">
        <v>5</v>
      </c>
      <c r="AB300" s="112">
        <v>2</v>
      </c>
      <c r="AC300" s="112">
        <v>8</v>
      </c>
      <c r="AD300" s="112">
        <v>3</v>
      </c>
      <c r="AE300" s="112">
        <v>3</v>
      </c>
      <c r="AF300" s="112">
        <v>6</v>
      </c>
      <c r="AG300" s="112">
        <v>6</v>
      </c>
      <c r="AH300" s="112">
        <f t="shared" si="52"/>
        <v>10</v>
      </c>
      <c r="AI300" s="114">
        <f t="shared" si="55"/>
        <v>24</v>
      </c>
    </row>
    <row r="301" spans="1:35">
      <c r="A301" s="72">
        <f t="shared" si="57"/>
        <v>43399</v>
      </c>
      <c r="B301" t="str">
        <f t="shared" si="58"/>
        <v>Fri</v>
      </c>
      <c r="C301" s="73">
        <f t="shared" si="59"/>
        <v>299</v>
      </c>
      <c r="D301" s="73">
        <f t="shared" si="53"/>
        <v>8</v>
      </c>
      <c r="E301" t="str">
        <f t="shared" si="60"/>
        <v>High Day +1s</v>
      </c>
      <c r="F301">
        <f t="shared" si="56"/>
        <v>10</v>
      </c>
      <c r="R301" s="111">
        <f t="shared" si="61"/>
        <v>10</v>
      </c>
      <c r="S301" s="112">
        <f t="shared" si="54"/>
        <v>26</v>
      </c>
      <c r="T301" s="112">
        <v>8</v>
      </c>
      <c r="U301" s="112">
        <v>8</v>
      </c>
      <c r="V301" s="112">
        <v>3</v>
      </c>
      <c r="W301" s="112">
        <v>3</v>
      </c>
      <c r="X301" s="112">
        <v>7</v>
      </c>
      <c r="Y301" s="112">
        <v>2</v>
      </c>
      <c r="Z301" s="112">
        <v>2</v>
      </c>
      <c r="AA301" s="143">
        <v>2</v>
      </c>
      <c r="AB301" s="112">
        <v>8</v>
      </c>
      <c r="AC301" s="112">
        <v>3</v>
      </c>
      <c r="AD301" s="112">
        <v>3</v>
      </c>
      <c r="AE301" s="112">
        <v>7</v>
      </c>
      <c r="AF301" s="112">
        <v>6</v>
      </c>
      <c r="AG301" s="112">
        <v>2</v>
      </c>
      <c r="AH301" s="112">
        <f t="shared" si="52"/>
        <v>10</v>
      </c>
      <c r="AI301" s="114">
        <f t="shared" si="55"/>
        <v>25</v>
      </c>
    </row>
    <row r="302" spans="1:35">
      <c r="A302" s="72">
        <f t="shared" si="57"/>
        <v>43400</v>
      </c>
      <c r="B302" t="str">
        <f t="shared" si="58"/>
        <v>Sat</v>
      </c>
      <c r="C302" s="73">
        <f t="shared" si="59"/>
        <v>300</v>
      </c>
      <c r="D302" s="73">
        <f t="shared" si="53"/>
        <v>3</v>
      </c>
      <c r="E302" t="str">
        <f t="shared" si="60"/>
        <v>Weekend/Holiday Day</v>
      </c>
      <c r="F302">
        <f t="shared" si="56"/>
        <v>10</v>
      </c>
      <c r="R302" s="111">
        <f t="shared" si="61"/>
        <v>10</v>
      </c>
      <c r="S302" s="112">
        <f t="shared" si="54"/>
        <v>27</v>
      </c>
      <c r="T302" s="112">
        <v>2</v>
      </c>
      <c r="U302" s="112">
        <v>3</v>
      </c>
      <c r="V302" s="112">
        <v>3</v>
      </c>
      <c r="W302" s="112">
        <v>8</v>
      </c>
      <c r="X302" s="112">
        <v>8</v>
      </c>
      <c r="Y302" s="112">
        <v>7</v>
      </c>
      <c r="Z302" s="112">
        <v>8</v>
      </c>
      <c r="AA302" s="143">
        <v>8</v>
      </c>
      <c r="AB302" s="112">
        <v>3</v>
      </c>
      <c r="AC302" s="112">
        <v>3</v>
      </c>
      <c r="AD302" s="112">
        <v>7</v>
      </c>
      <c r="AE302" s="112">
        <v>8</v>
      </c>
      <c r="AF302" s="112">
        <v>2</v>
      </c>
      <c r="AG302" s="112">
        <v>8</v>
      </c>
      <c r="AH302" s="112">
        <f t="shared" si="52"/>
        <v>10</v>
      </c>
      <c r="AI302" s="114">
        <f t="shared" si="55"/>
        <v>26</v>
      </c>
    </row>
    <row r="303" spans="1:35">
      <c r="A303" s="72">
        <f t="shared" si="57"/>
        <v>43401</v>
      </c>
      <c r="B303" t="str">
        <f t="shared" si="58"/>
        <v>Sun</v>
      </c>
      <c r="C303" s="73">
        <f t="shared" si="59"/>
        <v>301</v>
      </c>
      <c r="D303" s="73">
        <f t="shared" si="53"/>
        <v>3</v>
      </c>
      <c r="E303" t="str">
        <f t="shared" si="60"/>
        <v>Weekend/Holiday Day</v>
      </c>
      <c r="F303">
        <f t="shared" si="56"/>
        <v>10</v>
      </c>
      <c r="R303" s="111">
        <f t="shared" si="61"/>
        <v>10</v>
      </c>
      <c r="S303" s="112">
        <f t="shared" si="54"/>
        <v>28</v>
      </c>
      <c r="T303" s="112">
        <v>3</v>
      </c>
      <c r="U303" s="112">
        <v>3</v>
      </c>
      <c r="V303" s="112">
        <v>7</v>
      </c>
      <c r="W303" s="112">
        <v>7</v>
      </c>
      <c r="X303" s="112">
        <v>2</v>
      </c>
      <c r="Y303" s="112">
        <v>2</v>
      </c>
      <c r="Z303" s="112">
        <v>2</v>
      </c>
      <c r="AA303" s="143">
        <v>3</v>
      </c>
      <c r="AB303" s="112">
        <v>3</v>
      </c>
      <c r="AC303" s="112">
        <v>7</v>
      </c>
      <c r="AD303" s="112">
        <v>8</v>
      </c>
      <c r="AE303" s="112">
        <v>2</v>
      </c>
      <c r="AF303" s="112">
        <v>8</v>
      </c>
      <c r="AG303" s="112">
        <v>2</v>
      </c>
      <c r="AH303" s="112">
        <f t="shared" si="52"/>
        <v>10</v>
      </c>
      <c r="AI303" s="114">
        <f t="shared" si="55"/>
        <v>27</v>
      </c>
    </row>
    <row r="304" spans="1:35">
      <c r="A304" s="72">
        <f t="shared" si="57"/>
        <v>43402</v>
      </c>
      <c r="B304" t="str">
        <f t="shared" si="58"/>
        <v>Mon</v>
      </c>
      <c r="C304" s="73">
        <f t="shared" si="59"/>
        <v>302</v>
      </c>
      <c r="D304" s="73">
        <f t="shared" si="53"/>
        <v>2</v>
      </c>
      <c r="E304" t="str">
        <f t="shared" si="60"/>
        <v>Weekday</v>
      </c>
      <c r="F304">
        <f t="shared" si="56"/>
        <v>10</v>
      </c>
      <c r="R304" s="111">
        <f t="shared" si="61"/>
        <v>10</v>
      </c>
      <c r="S304" s="112">
        <f t="shared" si="54"/>
        <v>29</v>
      </c>
      <c r="T304" s="112">
        <v>3</v>
      </c>
      <c r="U304" s="112">
        <v>2</v>
      </c>
      <c r="V304" s="112">
        <v>2</v>
      </c>
      <c r="W304" s="112">
        <v>2</v>
      </c>
      <c r="X304" s="112">
        <v>2</v>
      </c>
      <c r="Y304" s="112">
        <v>2</v>
      </c>
      <c r="Z304" s="112">
        <v>3</v>
      </c>
      <c r="AA304" s="143">
        <v>3</v>
      </c>
      <c r="AB304" s="112">
        <v>7</v>
      </c>
      <c r="AC304" s="112">
        <v>2</v>
      </c>
      <c r="AD304" s="112">
        <v>2</v>
      </c>
      <c r="AE304" s="112">
        <v>2</v>
      </c>
      <c r="AF304" s="112">
        <v>2</v>
      </c>
      <c r="AG304" s="112">
        <v>3</v>
      </c>
      <c r="AH304" s="112">
        <f t="shared" si="52"/>
        <v>10</v>
      </c>
      <c r="AI304" s="114">
        <f t="shared" si="55"/>
        <v>28</v>
      </c>
    </row>
    <row r="305" spans="1:35">
      <c r="A305" s="72">
        <f t="shared" si="57"/>
        <v>43403</v>
      </c>
      <c r="B305" t="str">
        <f t="shared" si="58"/>
        <v>Tue</v>
      </c>
      <c r="C305" s="73">
        <f t="shared" si="59"/>
        <v>303</v>
      </c>
      <c r="D305" s="73">
        <f t="shared" si="53"/>
        <v>2</v>
      </c>
      <c r="E305" t="str">
        <f t="shared" si="60"/>
        <v>Weekday</v>
      </c>
      <c r="F305">
        <f t="shared" si="56"/>
        <v>10</v>
      </c>
      <c r="R305" s="111">
        <f t="shared" si="61"/>
        <v>10</v>
      </c>
      <c r="S305" s="112">
        <f t="shared" si="54"/>
        <v>30</v>
      </c>
      <c r="T305" s="112">
        <v>2</v>
      </c>
      <c r="U305" s="112">
        <v>2</v>
      </c>
      <c r="V305" s="112">
        <v>2</v>
      </c>
      <c r="W305" s="112">
        <v>2</v>
      </c>
      <c r="X305" s="112">
        <v>2</v>
      </c>
      <c r="Y305" s="112">
        <v>3</v>
      </c>
      <c r="Z305" s="112">
        <v>3</v>
      </c>
      <c r="AA305" s="143">
        <v>2</v>
      </c>
      <c r="AB305" s="112">
        <v>2</v>
      </c>
      <c r="AC305" s="112">
        <v>2</v>
      </c>
      <c r="AD305" s="112">
        <v>2</v>
      </c>
      <c r="AE305" s="112">
        <v>2</v>
      </c>
      <c r="AF305" s="112">
        <v>3</v>
      </c>
      <c r="AG305" s="112">
        <v>3</v>
      </c>
      <c r="AH305" s="112">
        <f t="shared" si="52"/>
        <v>10</v>
      </c>
      <c r="AI305" s="114">
        <f t="shared" si="55"/>
        <v>29</v>
      </c>
    </row>
    <row r="306" spans="1:35">
      <c r="A306" s="72">
        <f t="shared" si="57"/>
        <v>43404</v>
      </c>
      <c r="B306" t="str">
        <f t="shared" si="58"/>
        <v>Wed</v>
      </c>
      <c r="C306" s="73">
        <f t="shared" si="59"/>
        <v>304</v>
      </c>
      <c r="D306" s="73">
        <f t="shared" si="53"/>
        <v>2</v>
      </c>
      <c r="E306" t="str">
        <f t="shared" si="60"/>
        <v>Weekday</v>
      </c>
      <c r="F306">
        <f t="shared" si="56"/>
        <v>10</v>
      </c>
      <c r="R306" s="111">
        <f t="shared" si="61"/>
        <v>10</v>
      </c>
      <c r="S306" s="112">
        <f t="shared" si="54"/>
        <v>31</v>
      </c>
      <c r="T306" s="112">
        <v>2</v>
      </c>
      <c r="U306" s="112">
        <v>2</v>
      </c>
      <c r="V306" s="112">
        <v>2</v>
      </c>
      <c r="W306" s="112">
        <v>2</v>
      </c>
      <c r="X306" s="112">
        <v>3</v>
      </c>
      <c r="Y306" s="112">
        <v>3</v>
      </c>
      <c r="Z306" s="112">
        <v>2</v>
      </c>
      <c r="AA306" s="143">
        <v>2</v>
      </c>
      <c r="AB306" s="112">
        <v>2</v>
      </c>
      <c r="AC306" s="112">
        <v>2</v>
      </c>
      <c r="AD306" s="112">
        <v>2</v>
      </c>
      <c r="AE306" s="112">
        <v>3</v>
      </c>
      <c r="AF306" s="112">
        <v>3</v>
      </c>
      <c r="AG306" s="112">
        <v>2</v>
      </c>
      <c r="AH306" s="112">
        <f t="shared" si="52"/>
        <v>10</v>
      </c>
      <c r="AI306" s="114">
        <f t="shared" si="55"/>
        <v>30</v>
      </c>
    </row>
    <row r="307" spans="1:35">
      <c r="A307" s="72">
        <f t="shared" si="57"/>
        <v>43405</v>
      </c>
      <c r="B307" t="str">
        <f t="shared" si="58"/>
        <v>Thu</v>
      </c>
      <c r="C307" s="73">
        <f t="shared" si="59"/>
        <v>305</v>
      </c>
      <c r="D307" s="73">
        <f t="shared" si="53"/>
        <v>2</v>
      </c>
      <c r="E307" t="str">
        <f t="shared" si="60"/>
        <v>Weekday</v>
      </c>
      <c r="F307">
        <f t="shared" si="56"/>
        <v>11</v>
      </c>
      <c r="R307" s="111">
        <v>11</v>
      </c>
      <c r="S307" s="112">
        <f t="shared" si="54"/>
        <v>1</v>
      </c>
      <c r="T307" s="112">
        <v>2</v>
      </c>
      <c r="U307" s="112">
        <v>2</v>
      </c>
      <c r="V307" s="112">
        <v>8</v>
      </c>
      <c r="W307" s="112">
        <v>3</v>
      </c>
      <c r="X307" s="112">
        <v>3</v>
      </c>
      <c r="Y307" s="112">
        <v>8</v>
      </c>
      <c r="Z307" s="112">
        <v>1</v>
      </c>
      <c r="AA307" s="143">
        <v>1</v>
      </c>
      <c r="AB307" s="112">
        <v>2</v>
      </c>
      <c r="AC307" s="118">
        <v>2</v>
      </c>
      <c r="AD307" s="112">
        <v>3</v>
      </c>
      <c r="AE307" s="112">
        <v>3</v>
      </c>
      <c r="AF307" s="112">
        <v>2</v>
      </c>
      <c r="AG307" s="112">
        <v>2</v>
      </c>
      <c r="AH307" s="112">
        <f t="shared" si="52"/>
        <v>10</v>
      </c>
      <c r="AI307" s="114">
        <f t="shared" si="55"/>
        <v>31</v>
      </c>
    </row>
    <row r="308" spans="1:35">
      <c r="A308" s="72">
        <f t="shared" si="57"/>
        <v>43406</v>
      </c>
      <c r="B308" t="str">
        <f t="shared" si="58"/>
        <v>Fri</v>
      </c>
      <c r="C308" s="73">
        <f t="shared" si="59"/>
        <v>306</v>
      </c>
      <c r="D308" s="73">
        <f t="shared" si="53"/>
        <v>6</v>
      </c>
      <c r="E308" t="str">
        <f t="shared" si="60"/>
        <v>Low Day -1s</v>
      </c>
      <c r="F308">
        <f t="shared" si="56"/>
        <v>11</v>
      </c>
      <c r="R308" s="111">
        <f t="shared" ref="R308:R336" si="62">R307</f>
        <v>11</v>
      </c>
      <c r="S308" s="112">
        <f t="shared" si="54"/>
        <v>2</v>
      </c>
      <c r="T308" s="112">
        <v>6</v>
      </c>
      <c r="U308" s="112">
        <v>6</v>
      </c>
      <c r="V308" s="112">
        <v>3</v>
      </c>
      <c r="W308" s="112">
        <v>3</v>
      </c>
      <c r="X308" s="112">
        <v>2</v>
      </c>
      <c r="Y308" s="112">
        <v>1</v>
      </c>
      <c r="Z308" s="112">
        <v>2</v>
      </c>
      <c r="AA308" s="143">
        <v>2</v>
      </c>
      <c r="AB308" s="112">
        <v>8</v>
      </c>
      <c r="AC308" s="112">
        <v>3</v>
      </c>
      <c r="AD308" s="112">
        <v>3</v>
      </c>
      <c r="AE308" s="112">
        <v>2</v>
      </c>
      <c r="AF308" s="112">
        <v>1</v>
      </c>
      <c r="AG308" s="112">
        <v>2</v>
      </c>
      <c r="AH308" s="112">
        <f t="shared" si="52"/>
        <v>11</v>
      </c>
      <c r="AI308" s="114">
        <f t="shared" si="55"/>
        <v>1</v>
      </c>
    </row>
    <row r="309" spans="1:35">
      <c r="A309" s="72">
        <f t="shared" si="57"/>
        <v>43407</v>
      </c>
      <c r="B309" t="str">
        <f t="shared" si="58"/>
        <v>Sat</v>
      </c>
      <c r="C309" s="73">
        <f t="shared" si="59"/>
        <v>307</v>
      </c>
      <c r="D309" s="73">
        <f t="shared" si="53"/>
        <v>3</v>
      </c>
      <c r="E309" t="str">
        <f t="shared" si="60"/>
        <v>Weekend/Holiday Day</v>
      </c>
      <c r="F309">
        <f t="shared" si="56"/>
        <v>11</v>
      </c>
      <c r="R309" s="111">
        <f t="shared" si="62"/>
        <v>11</v>
      </c>
      <c r="S309" s="112">
        <f t="shared" si="54"/>
        <v>3</v>
      </c>
      <c r="T309" s="112">
        <v>6</v>
      </c>
      <c r="U309" s="112">
        <v>3</v>
      </c>
      <c r="V309" s="112">
        <v>3</v>
      </c>
      <c r="W309" s="112">
        <v>2</v>
      </c>
      <c r="X309" s="112">
        <v>1</v>
      </c>
      <c r="Y309" s="112">
        <v>2</v>
      </c>
      <c r="Z309" s="112">
        <v>6</v>
      </c>
      <c r="AA309" s="143">
        <v>6</v>
      </c>
      <c r="AB309" s="112">
        <v>3</v>
      </c>
      <c r="AC309" s="112">
        <v>3</v>
      </c>
      <c r="AD309" s="112">
        <v>6</v>
      </c>
      <c r="AE309" s="112">
        <v>1</v>
      </c>
      <c r="AF309" s="112">
        <v>2</v>
      </c>
      <c r="AG309" s="112">
        <v>6</v>
      </c>
      <c r="AH309" s="112">
        <f t="shared" si="52"/>
        <v>11</v>
      </c>
      <c r="AI309" s="114">
        <f t="shared" si="55"/>
        <v>2</v>
      </c>
    </row>
    <row r="310" spans="1:35">
      <c r="A310" s="72">
        <f t="shared" si="57"/>
        <v>43408</v>
      </c>
      <c r="B310" t="str">
        <f t="shared" si="58"/>
        <v>Sun</v>
      </c>
      <c r="C310" s="73">
        <f t="shared" si="59"/>
        <v>308</v>
      </c>
      <c r="D310" s="73">
        <f t="shared" si="53"/>
        <v>3</v>
      </c>
      <c r="E310" t="str">
        <f t="shared" si="60"/>
        <v>Weekend/Holiday Day</v>
      </c>
      <c r="F310">
        <f t="shared" si="56"/>
        <v>11</v>
      </c>
      <c r="R310" s="111">
        <f t="shared" si="62"/>
        <v>11</v>
      </c>
      <c r="S310" s="112">
        <f t="shared" si="54"/>
        <v>4</v>
      </c>
      <c r="T310" s="112">
        <v>3</v>
      </c>
      <c r="U310" s="112">
        <v>3</v>
      </c>
      <c r="V310" s="112">
        <v>2</v>
      </c>
      <c r="W310" s="112">
        <v>6</v>
      </c>
      <c r="X310" s="112">
        <v>5</v>
      </c>
      <c r="Y310" s="112">
        <v>6</v>
      </c>
      <c r="Z310" s="112">
        <v>6</v>
      </c>
      <c r="AA310" s="143">
        <v>3</v>
      </c>
      <c r="AB310" s="112">
        <v>3</v>
      </c>
      <c r="AC310" s="112">
        <v>2</v>
      </c>
      <c r="AD310" s="112">
        <v>1</v>
      </c>
      <c r="AE310" s="112">
        <v>5</v>
      </c>
      <c r="AF310" s="112">
        <v>6</v>
      </c>
      <c r="AG310" s="112">
        <v>6</v>
      </c>
      <c r="AH310" s="112">
        <f t="shared" si="52"/>
        <v>11</v>
      </c>
      <c r="AI310" s="114">
        <f t="shared" si="55"/>
        <v>3</v>
      </c>
    </row>
    <row r="311" spans="1:35">
      <c r="A311" s="72">
        <f t="shared" si="57"/>
        <v>43409</v>
      </c>
      <c r="B311" t="str">
        <f t="shared" si="58"/>
        <v>Mon</v>
      </c>
      <c r="C311" s="73">
        <f t="shared" si="59"/>
        <v>309</v>
      </c>
      <c r="D311" s="73">
        <f t="shared" si="53"/>
        <v>2</v>
      </c>
      <c r="E311" t="str">
        <f t="shared" si="60"/>
        <v>Weekday</v>
      </c>
      <c r="F311">
        <f t="shared" si="56"/>
        <v>11</v>
      </c>
      <c r="R311" s="111">
        <f t="shared" si="62"/>
        <v>11</v>
      </c>
      <c r="S311" s="112">
        <f t="shared" si="54"/>
        <v>5</v>
      </c>
      <c r="T311" s="112">
        <v>3</v>
      </c>
      <c r="U311" s="112">
        <v>2</v>
      </c>
      <c r="V311" s="112">
        <v>6</v>
      </c>
      <c r="W311" s="112">
        <v>5</v>
      </c>
      <c r="X311" s="112">
        <v>6</v>
      </c>
      <c r="Y311" s="112">
        <v>6</v>
      </c>
      <c r="Z311" s="112">
        <v>3</v>
      </c>
      <c r="AA311" s="143">
        <v>3</v>
      </c>
      <c r="AB311" s="112">
        <v>2</v>
      </c>
      <c r="AC311" s="112">
        <v>6</v>
      </c>
      <c r="AD311" s="112">
        <v>5</v>
      </c>
      <c r="AE311" s="112">
        <v>6</v>
      </c>
      <c r="AF311" s="112">
        <v>6</v>
      </c>
      <c r="AG311" s="112">
        <v>3</v>
      </c>
      <c r="AH311" s="112">
        <f t="shared" si="52"/>
        <v>11</v>
      </c>
      <c r="AI311" s="114">
        <f t="shared" si="55"/>
        <v>4</v>
      </c>
    </row>
    <row r="312" spans="1:35">
      <c r="A312" s="72">
        <f t="shared" si="57"/>
        <v>43410</v>
      </c>
      <c r="B312" t="str">
        <f t="shared" si="58"/>
        <v>Tue</v>
      </c>
      <c r="C312" s="73">
        <f t="shared" si="59"/>
        <v>310</v>
      </c>
      <c r="D312" s="73">
        <f t="shared" si="53"/>
        <v>6</v>
      </c>
      <c r="E312" t="str">
        <f t="shared" si="60"/>
        <v>Low Day -1s</v>
      </c>
      <c r="F312">
        <f t="shared" si="56"/>
        <v>11</v>
      </c>
      <c r="R312" s="111">
        <f t="shared" si="62"/>
        <v>11</v>
      </c>
      <c r="S312" s="112">
        <f t="shared" si="54"/>
        <v>6</v>
      </c>
      <c r="T312" s="112">
        <v>2</v>
      </c>
      <c r="U312" s="112">
        <v>6</v>
      </c>
      <c r="V312" s="112">
        <v>4</v>
      </c>
      <c r="W312" s="112">
        <v>2</v>
      </c>
      <c r="X312" s="112">
        <v>7</v>
      </c>
      <c r="Y312" s="112">
        <v>3</v>
      </c>
      <c r="Z312" s="112">
        <v>3</v>
      </c>
      <c r="AA312" s="143">
        <v>2</v>
      </c>
      <c r="AB312" s="112">
        <v>6</v>
      </c>
      <c r="AC312" s="112">
        <v>4</v>
      </c>
      <c r="AD312" s="112">
        <v>2</v>
      </c>
      <c r="AE312" s="112">
        <v>7</v>
      </c>
      <c r="AF312" s="112">
        <v>3</v>
      </c>
      <c r="AG312" s="112">
        <v>3</v>
      </c>
      <c r="AH312" s="112">
        <f t="shared" si="52"/>
        <v>11</v>
      </c>
      <c r="AI312" s="114">
        <f t="shared" si="55"/>
        <v>5</v>
      </c>
    </row>
    <row r="313" spans="1:35">
      <c r="A313" s="72">
        <f t="shared" si="57"/>
        <v>43411</v>
      </c>
      <c r="B313" t="str">
        <f t="shared" si="58"/>
        <v>Wed</v>
      </c>
      <c r="C313" s="73">
        <f t="shared" si="59"/>
        <v>311</v>
      </c>
      <c r="D313" s="73">
        <f t="shared" si="53"/>
        <v>4</v>
      </c>
      <c r="E313" t="str">
        <f t="shared" si="60"/>
        <v>Low Day -3s</v>
      </c>
      <c r="F313">
        <f t="shared" si="56"/>
        <v>11</v>
      </c>
      <c r="R313" s="111">
        <f t="shared" si="62"/>
        <v>11</v>
      </c>
      <c r="S313" s="112">
        <f t="shared" si="54"/>
        <v>7</v>
      </c>
      <c r="T313" s="112">
        <v>6</v>
      </c>
      <c r="U313" s="112">
        <v>4</v>
      </c>
      <c r="V313" s="112">
        <v>5</v>
      </c>
      <c r="W313" s="112">
        <v>7</v>
      </c>
      <c r="X313" s="112">
        <v>3</v>
      </c>
      <c r="Y313" s="112">
        <v>3</v>
      </c>
      <c r="Z313" s="112">
        <v>2</v>
      </c>
      <c r="AA313" s="143">
        <v>6</v>
      </c>
      <c r="AB313" s="112">
        <v>4</v>
      </c>
      <c r="AC313" s="112">
        <v>5</v>
      </c>
      <c r="AD313" s="112">
        <v>7</v>
      </c>
      <c r="AE313" s="112">
        <v>3</v>
      </c>
      <c r="AF313" s="112">
        <v>3</v>
      </c>
      <c r="AG313" s="112">
        <v>2</v>
      </c>
      <c r="AH313" s="112">
        <f t="shared" si="52"/>
        <v>11</v>
      </c>
      <c r="AI313" s="114">
        <f t="shared" si="55"/>
        <v>6</v>
      </c>
    </row>
    <row r="314" spans="1:35">
      <c r="A314" s="72">
        <f t="shared" si="57"/>
        <v>43412</v>
      </c>
      <c r="B314" t="str">
        <f t="shared" si="58"/>
        <v>Thu</v>
      </c>
      <c r="C314" s="73">
        <f t="shared" si="59"/>
        <v>312</v>
      </c>
      <c r="D314" s="73">
        <f t="shared" si="53"/>
        <v>5</v>
      </c>
      <c r="E314" t="str">
        <f t="shared" si="60"/>
        <v>Low Day -2s</v>
      </c>
      <c r="F314">
        <f t="shared" si="56"/>
        <v>11</v>
      </c>
      <c r="R314" s="111">
        <f t="shared" si="62"/>
        <v>11</v>
      </c>
      <c r="S314" s="112">
        <f t="shared" si="54"/>
        <v>8</v>
      </c>
      <c r="T314" s="112">
        <v>4</v>
      </c>
      <c r="U314" s="112">
        <v>5</v>
      </c>
      <c r="V314" s="112">
        <v>2</v>
      </c>
      <c r="W314" s="112">
        <v>3</v>
      </c>
      <c r="X314" s="112">
        <v>3</v>
      </c>
      <c r="Y314" s="112">
        <v>2</v>
      </c>
      <c r="Z314" s="112">
        <v>6</v>
      </c>
      <c r="AA314" s="143">
        <v>4</v>
      </c>
      <c r="AB314" s="112">
        <v>5</v>
      </c>
      <c r="AC314" s="112">
        <v>2</v>
      </c>
      <c r="AD314" s="112">
        <v>3</v>
      </c>
      <c r="AE314" s="112">
        <v>3</v>
      </c>
      <c r="AF314" s="112">
        <v>2</v>
      </c>
      <c r="AG314" s="112">
        <v>6</v>
      </c>
      <c r="AH314" s="112">
        <f t="shared" si="52"/>
        <v>11</v>
      </c>
      <c r="AI314" s="114">
        <f t="shared" si="55"/>
        <v>7</v>
      </c>
    </row>
    <row r="315" spans="1:35">
      <c r="A315" s="72">
        <f t="shared" si="57"/>
        <v>43413</v>
      </c>
      <c r="B315" t="str">
        <f t="shared" si="58"/>
        <v>Fri</v>
      </c>
      <c r="C315" s="73">
        <f t="shared" si="59"/>
        <v>313</v>
      </c>
      <c r="D315" s="73">
        <f t="shared" si="53"/>
        <v>2</v>
      </c>
      <c r="E315" t="str">
        <f t="shared" si="60"/>
        <v>Weekday</v>
      </c>
      <c r="F315">
        <f t="shared" si="56"/>
        <v>11</v>
      </c>
      <c r="R315" s="111">
        <f t="shared" si="62"/>
        <v>11</v>
      </c>
      <c r="S315" s="112">
        <f t="shared" si="54"/>
        <v>9</v>
      </c>
      <c r="T315" s="112">
        <v>5</v>
      </c>
      <c r="U315" s="112">
        <v>2</v>
      </c>
      <c r="V315" s="112">
        <v>3</v>
      </c>
      <c r="W315" s="112">
        <v>3</v>
      </c>
      <c r="X315" s="112">
        <v>2</v>
      </c>
      <c r="Y315" s="112">
        <v>6</v>
      </c>
      <c r="Z315" s="112">
        <v>4</v>
      </c>
      <c r="AA315" s="143">
        <v>5</v>
      </c>
      <c r="AB315" s="112">
        <v>2</v>
      </c>
      <c r="AC315" s="112">
        <v>3</v>
      </c>
      <c r="AD315" s="112">
        <v>3</v>
      </c>
      <c r="AE315" s="112">
        <v>2</v>
      </c>
      <c r="AF315" s="112">
        <v>6</v>
      </c>
      <c r="AG315" s="112">
        <v>4</v>
      </c>
      <c r="AH315" s="112">
        <f t="shared" si="52"/>
        <v>11</v>
      </c>
      <c r="AI315" s="114">
        <f t="shared" si="55"/>
        <v>8</v>
      </c>
    </row>
    <row r="316" spans="1:35">
      <c r="A316" s="72">
        <f t="shared" si="57"/>
        <v>43414</v>
      </c>
      <c r="B316" t="str">
        <f t="shared" si="58"/>
        <v>Sat</v>
      </c>
      <c r="C316" s="73">
        <f t="shared" si="59"/>
        <v>314</v>
      </c>
      <c r="D316" s="73">
        <f t="shared" si="53"/>
        <v>3</v>
      </c>
      <c r="E316" t="str">
        <f t="shared" si="60"/>
        <v>Weekend/Holiday Day</v>
      </c>
      <c r="F316">
        <f t="shared" si="56"/>
        <v>11</v>
      </c>
      <c r="R316" s="111">
        <f t="shared" si="62"/>
        <v>11</v>
      </c>
      <c r="S316" s="112">
        <f t="shared" si="54"/>
        <v>10</v>
      </c>
      <c r="T316" s="112">
        <v>2</v>
      </c>
      <c r="U316" s="112">
        <v>3</v>
      </c>
      <c r="V316" s="112">
        <v>3</v>
      </c>
      <c r="W316" s="112">
        <v>8</v>
      </c>
      <c r="X316" s="112">
        <v>8</v>
      </c>
      <c r="Y316" s="112">
        <v>4</v>
      </c>
      <c r="Z316" s="112">
        <v>5</v>
      </c>
      <c r="AA316" s="143">
        <v>2</v>
      </c>
      <c r="AB316" s="112">
        <v>3</v>
      </c>
      <c r="AC316" s="112">
        <v>3</v>
      </c>
      <c r="AD316" s="112">
        <v>2</v>
      </c>
      <c r="AE316" s="112">
        <v>8</v>
      </c>
      <c r="AF316" s="112">
        <v>4</v>
      </c>
      <c r="AG316" s="112">
        <v>5</v>
      </c>
      <c r="AH316" s="112">
        <f t="shared" si="52"/>
        <v>11</v>
      </c>
      <c r="AI316" s="114">
        <f t="shared" si="55"/>
        <v>9</v>
      </c>
    </row>
    <row r="317" spans="1:35">
      <c r="A317" s="72">
        <f t="shared" si="57"/>
        <v>43415</v>
      </c>
      <c r="B317" t="str">
        <f t="shared" si="58"/>
        <v>Sun</v>
      </c>
      <c r="C317" s="73">
        <f t="shared" si="59"/>
        <v>315</v>
      </c>
      <c r="D317" s="73">
        <f t="shared" si="53"/>
        <v>3</v>
      </c>
      <c r="E317" t="str">
        <f t="shared" si="60"/>
        <v>Weekend/Holiday Day</v>
      </c>
      <c r="F317">
        <f t="shared" si="56"/>
        <v>11</v>
      </c>
      <c r="R317" s="111">
        <f t="shared" si="62"/>
        <v>11</v>
      </c>
      <c r="S317" s="112">
        <f t="shared" si="54"/>
        <v>11</v>
      </c>
      <c r="T317" s="112">
        <v>3</v>
      </c>
      <c r="U317" s="112">
        <v>3</v>
      </c>
      <c r="V317" s="112">
        <v>8</v>
      </c>
      <c r="W317" s="112">
        <v>8</v>
      </c>
      <c r="X317" s="112">
        <v>8</v>
      </c>
      <c r="Y317" s="112">
        <v>5</v>
      </c>
      <c r="Z317" s="112">
        <v>2</v>
      </c>
      <c r="AA317" s="143">
        <v>3</v>
      </c>
      <c r="AB317" s="112">
        <v>3</v>
      </c>
      <c r="AC317" s="112">
        <v>8</v>
      </c>
      <c r="AD317" s="112">
        <v>8</v>
      </c>
      <c r="AE317" s="112">
        <v>8</v>
      </c>
      <c r="AF317" s="112">
        <v>5</v>
      </c>
      <c r="AG317" s="112">
        <v>2</v>
      </c>
      <c r="AH317" s="112">
        <f t="shared" si="52"/>
        <v>11</v>
      </c>
      <c r="AI317" s="114">
        <f t="shared" si="55"/>
        <v>10</v>
      </c>
    </row>
    <row r="318" spans="1:35">
      <c r="A318" s="72">
        <f t="shared" si="57"/>
        <v>43416</v>
      </c>
      <c r="B318" t="str">
        <f t="shared" si="58"/>
        <v>Mon</v>
      </c>
      <c r="C318" s="73">
        <f t="shared" si="59"/>
        <v>316</v>
      </c>
      <c r="D318" s="73">
        <f t="shared" si="53"/>
        <v>2</v>
      </c>
      <c r="E318" t="str">
        <f t="shared" si="60"/>
        <v>Weekday</v>
      </c>
      <c r="F318">
        <f t="shared" si="56"/>
        <v>11</v>
      </c>
      <c r="R318" s="111">
        <f t="shared" si="62"/>
        <v>11</v>
      </c>
      <c r="S318" s="112">
        <f t="shared" si="54"/>
        <v>12</v>
      </c>
      <c r="T318" s="112">
        <v>3</v>
      </c>
      <c r="U318" s="112">
        <v>2</v>
      </c>
      <c r="V318" s="112">
        <v>8</v>
      </c>
      <c r="W318" s="112">
        <v>8</v>
      </c>
      <c r="X318" s="112">
        <v>7</v>
      </c>
      <c r="Y318" s="112">
        <v>2</v>
      </c>
      <c r="Z318" s="112">
        <v>3</v>
      </c>
      <c r="AA318" s="143">
        <v>3</v>
      </c>
      <c r="AB318" s="112">
        <v>2</v>
      </c>
      <c r="AC318" s="112">
        <v>8</v>
      </c>
      <c r="AD318" s="112">
        <v>8</v>
      </c>
      <c r="AE318" s="112">
        <v>7</v>
      </c>
      <c r="AF318" s="112">
        <v>2</v>
      </c>
      <c r="AG318" s="112">
        <v>3</v>
      </c>
      <c r="AH318" s="112">
        <f t="shared" si="52"/>
        <v>11</v>
      </c>
      <c r="AI318" s="114">
        <f t="shared" si="55"/>
        <v>11</v>
      </c>
    </row>
    <row r="319" spans="1:35">
      <c r="A319" s="72">
        <f t="shared" si="57"/>
        <v>43417</v>
      </c>
      <c r="B319" t="str">
        <f t="shared" si="58"/>
        <v>Tue</v>
      </c>
      <c r="C319" s="73">
        <f t="shared" si="59"/>
        <v>317</v>
      </c>
      <c r="D319" s="73">
        <f t="shared" si="53"/>
        <v>8</v>
      </c>
      <c r="E319" t="str">
        <f t="shared" si="60"/>
        <v>High Day +1s</v>
      </c>
      <c r="F319">
        <f t="shared" si="56"/>
        <v>11</v>
      </c>
      <c r="R319" s="111">
        <f t="shared" si="62"/>
        <v>11</v>
      </c>
      <c r="S319" s="112">
        <f t="shared" si="54"/>
        <v>13</v>
      </c>
      <c r="T319" s="112">
        <v>2</v>
      </c>
      <c r="U319" s="112">
        <v>8</v>
      </c>
      <c r="V319" s="112">
        <v>7</v>
      </c>
      <c r="W319" s="112">
        <v>7</v>
      </c>
      <c r="X319" s="112">
        <v>8</v>
      </c>
      <c r="Y319" s="112">
        <v>3</v>
      </c>
      <c r="Z319" s="112">
        <v>3</v>
      </c>
      <c r="AA319" s="143">
        <v>2</v>
      </c>
      <c r="AB319" s="112">
        <v>8</v>
      </c>
      <c r="AC319" s="112">
        <v>7</v>
      </c>
      <c r="AD319" s="112">
        <v>7</v>
      </c>
      <c r="AE319" s="112">
        <v>8</v>
      </c>
      <c r="AF319" s="112">
        <v>3</v>
      </c>
      <c r="AG319" s="112">
        <v>3</v>
      </c>
      <c r="AH319" s="112">
        <f t="shared" si="52"/>
        <v>11</v>
      </c>
      <c r="AI319" s="114">
        <f t="shared" si="55"/>
        <v>12</v>
      </c>
    </row>
    <row r="320" spans="1:35">
      <c r="A320" s="72">
        <f t="shared" si="57"/>
        <v>43418</v>
      </c>
      <c r="B320" t="str">
        <f t="shared" si="58"/>
        <v>Wed</v>
      </c>
      <c r="C320" s="73">
        <f t="shared" si="59"/>
        <v>318</v>
      </c>
      <c r="D320" s="73">
        <f t="shared" si="53"/>
        <v>8</v>
      </c>
      <c r="E320" t="str">
        <f t="shared" si="60"/>
        <v>High Day +1s</v>
      </c>
      <c r="F320">
        <f t="shared" si="56"/>
        <v>11</v>
      </c>
      <c r="R320" s="111">
        <f t="shared" si="62"/>
        <v>11</v>
      </c>
      <c r="S320" s="112">
        <f t="shared" si="54"/>
        <v>14</v>
      </c>
      <c r="T320" s="112">
        <v>8</v>
      </c>
      <c r="U320" s="112">
        <v>8</v>
      </c>
      <c r="V320" s="112">
        <v>7</v>
      </c>
      <c r="W320" s="112">
        <v>8</v>
      </c>
      <c r="X320" s="112">
        <v>3</v>
      </c>
      <c r="Y320" s="112">
        <v>3</v>
      </c>
      <c r="Z320" s="112">
        <v>8</v>
      </c>
      <c r="AA320" s="143">
        <v>8</v>
      </c>
      <c r="AB320" s="112">
        <v>8</v>
      </c>
      <c r="AC320" s="112">
        <v>7</v>
      </c>
      <c r="AD320" s="112">
        <v>8</v>
      </c>
      <c r="AE320" s="112">
        <v>3</v>
      </c>
      <c r="AF320" s="112">
        <v>3</v>
      </c>
      <c r="AG320" s="112">
        <v>2</v>
      </c>
      <c r="AH320" s="112">
        <f t="shared" ref="AH320:AH368" si="63">R319</f>
        <v>11</v>
      </c>
      <c r="AI320" s="114">
        <f t="shared" si="55"/>
        <v>13</v>
      </c>
    </row>
    <row r="321" spans="1:35">
      <c r="A321" s="72">
        <f t="shared" si="57"/>
        <v>43419</v>
      </c>
      <c r="B321" t="str">
        <f t="shared" si="58"/>
        <v>Thu</v>
      </c>
      <c r="C321" s="73">
        <f t="shared" si="59"/>
        <v>319</v>
      </c>
      <c r="D321" s="73">
        <f t="shared" si="53"/>
        <v>7</v>
      </c>
      <c r="E321" t="str">
        <f t="shared" si="60"/>
        <v>High Day +2s</v>
      </c>
      <c r="F321">
        <f t="shared" si="56"/>
        <v>11</v>
      </c>
      <c r="R321" s="111">
        <f t="shared" si="62"/>
        <v>11</v>
      </c>
      <c r="S321" s="112">
        <f t="shared" si="54"/>
        <v>15</v>
      </c>
      <c r="T321" s="112">
        <v>8</v>
      </c>
      <c r="U321" s="112">
        <v>7</v>
      </c>
      <c r="V321" s="112">
        <v>8</v>
      </c>
      <c r="W321" s="112">
        <v>3</v>
      </c>
      <c r="X321" s="112">
        <v>3</v>
      </c>
      <c r="Y321" s="112">
        <v>2</v>
      </c>
      <c r="Z321" s="112">
        <v>8</v>
      </c>
      <c r="AA321" s="143">
        <v>8</v>
      </c>
      <c r="AB321" s="112">
        <v>7</v>
      </c>
      <c r="AC321" s="112">
        <v>8</v>
      </c>
      <c r="AD321" s="112">
        <v>3</v>
      </c>
      <c r="AE321" s="112">
        <v>3</v>
      </c>
      <c r="AF321" s="112">
        <v>2</v>
      </c>
      <c r="AG321" s="112">
        <v>8</v>
      </c>
      <c r="AH321" s="112">
        <f t="shared" si="63"/>
        <v>11</v>
      </c>
      <c r="AI321" s="114">
        <f t="shared" si="55"/>
        <v>14</v>
      </c>
    </row>
    <row r="322" spans="1:35">
      <c r="A322" s="72">
        <f t="shared" si="57"/>
        <v>43420</v>
      </c>
      <c r="B322" t="str">
        <f t="shared" si="58"/>
        <v>Fri</v>
      </c>
      <c r="C322" s="73">
        <f t="shared" si="59"/>
        <v>320</v>
      </c>
      <c r="D322" s="73">
        <f t="shared" si="53"/>
        <v>8</v>
      </c>
      <c r="E322" t="str">
        <f t="shared" si="60"/>
        <v>High Day +1s</v>
      </c>
      <c r="F322">
        <f t="shared" si="56"/>
        <v>11</v>
      </c>
      <c r="R322" s="111">
        <f t="shared" si="62"/>
        <v>11</v>
      </c>
      <c r="S322" s="112">
        <f t="shared" si="54"/>
        <v>16</v>
      </c>
      <c r="T322" s="112">
        <v>7</v>
      </c>
      <c r="U322" s="112">
        <v>8</v>
      </c>
      <c r="V322" s="112">
        <v>3</v>
      </c>
      <c r="W322" s="112">
        <v>3</v>
      </c>
      <c r="X322" s="112">
        <v>2</v>
      </c>
      <c r="Y322" s="112">
        <v>8</v>
      </c>
      <c r="Z322" s="112">
        <v>8</v>
      </c>
      <c r="AA322" s="143">
        <v>7</v>
      </c>
      <c r="AB322" s="112">
        <v>8</v>
      </c>
      <c r="AC322" s="112">
        <v>3</v>
      </c>
      <c r="AD322" s="112">
        <v>3</v>
      </c>
      <c r="AE322" s="112">
        <v>2</v>
      </c>
      <c r="AF322" s="112">
        <v>8</v>
      </c>
      <c r="AG322" s="112">
        <v>8</v>
      </c>
      <c r="AH322" s="112">
        <f t="shared" si="63"/>
        <v>11</v>
      </c>
      <c r="AI322" s="114">
        <f t="shared" si="55"/>
        <v>15</v>
      </c>
    </row>
    <row r="323" spans="1:35">
      <c r="A323" s="72">
        <f t="shared" si="57"/>
        <v>43421</v>
      </c>
      <c r="B323" t="str">
        <f t="shared" si="58"/>
        <v>Sat</v>
      </c>
      <c r="C323" s="73">
        <f t="shared" si="59"/>
        <v>321</v>
      </c>
      <c r="D323" s="73">
        <f t="shared" ref="D323:D367" si="64">HLOOKUP($B$1,$T$2:$AG$368,C323+1)</f>
        <v>3</v>
      </c>
      <c r="E323" t="str">
        <f t="shared" si="60"/>
        <v>Weekend/Holiday Day</v>
      </c>
      <c r="F323">
        <f t="shared" si="56"/>
        <v>11</v>
      </c>
      <c r="R323" s="111">
        <f t="shared" si="62"/>
        <v>11</v>
      </c>
      <c r="S323" s="112">
        <f t="shared" ref="S323:S368" si="65">IF(R323=R322,S322+1,1)</f>
        <v>17</v>
      </c>
      <c r="T323" s="112">
        <v>8</v>
      </c>
      <c r="U323" s="112">
        <v>3</v>
      </c>
      <c r="V323" s="112">
        <v>3</v>
      </c>
      <c r="W323" s="112">
        <v>2</v>
      </c>
      <c r="X323" s="112">
        <v>6</v>
      </c>
      <c r="Y323" s="112">
        <v>7</v>
      </c>
      <c r="Z323" s="112">
        <v>7</v>
      </c>
      <c r="AA323" s="143">
        <v>8</v>
      </c>
      <c r="AB323" s="112">
        <v>3</v>
      </c>
      <c r="AC323" s="112">
        <v>3</v>
      </c>
      <c r="AD323" s="112">
        <v>2</v>
      </c>
      <c r="AE323" s="112">
        <v>6</v>
      </c>
      <c r="AF323" s="112">
        <v>8</v>
      </c>
      <c r="AG323" s="112">
        <v>7</v>
      </c>
      <c r="AH323" s="112">
        <f t="shared" si="63"/>
        <v>11</v>
      </c>
      <c r="AI323" s="114">
        <f t="shared" ref="AI323:AI368" si="66">IF(AH323=AH322,AI322+1,1)</f>
        <v>16</v>
      </c>
    </row>
    <row r="324" spans="1:35">
      <c r="A324" s="72">
        <f t="shared" si="57"/>
        <v>43422</v>
      </c>
      <c r="B324" t="str">
        <f t="shared" si="58"/>
        <v>Sun</v>
      </c>
      <c r="C324" s="73">
        <f t="shared" si="59"/>
        <v>322</v>
      </c>
      <c r="D324" s="73">
        <f t="shared" si="64"/>
        <v>3</v>
      </c>
      <c r="E324" t="str">
        <f t="shared" si="60"/>
        <v>Weekend/Holiday Day</v>
      </c>
      <c r="F324">
        <f t="shared" ref="F324:F367" si="67">MONTH(A324)</f>
        <v>11</v>
      </c>
      <c r="R324" s="111">
        <f t="shared" si="62"/>
        <v>11</v>
      </c>
      <c r="S324" s="112">
        <f t="shared" si="65"/>
        <v>18</v>
      </c>
      <c r="T324" s="112">
        <v>3</v>
      </c>
      <c r="U324" s="112">
        <v>3</v>
      </c>
      <c r="V324" s="112">
        <v>2</v>
      </c>
      <c r="W324" s="112">
        <v>6</v>
      </c>
      <c r="X324" s="112">
        <v>4</v>
      </c>
      <c r="Y324" s="112">
        <v>7</v>
      </c>
      <c r="Z324" s="112">
        <v>8</v>
      </c>
      <c r="AA324" s="143">
        <v>3</v>
      </c>
      <c r="AB324" s="112">
        <v>3</v>
      </c>
      <c r="AC324" s="112">
        <v>2</v>
      </c>
      <c r="AD324" s="112">
        <v>6</v>
      </c>
      <c r="AE324" s="112">
        <v>4</v>
      </c>
      <c r="AF324" s="112">
        <v>7</v>
      </c>
      <c r="AG324" s="112">
        <v>8</v>
      </c>
      <c r="AH324" s="112">
        <f t="shared" si="63"/>
        <v>11</v>
      </c>
      <c r="AI324" s="114">
        <f t="shared" si="66"/>
        <v>17</v>
      </c>
    </row>
    <row r="325" spans="1:35">
      <c r="A325" s="72">
        <f t="shared" ref="A325:A368" si="68">+A324+1</f>
        <v>43423</v>
      </c>
      <c r="B325" t="str">
        <f t="shared" ref="B325:B367" si="69">VLOOKUP(WEEKDAY(A325,2),$G$3:$H$9,2)</f>
        <v>Mon</v>
      </c>
      <c r="C325" s="73">
        <f t="shared" ref="C325:C368" si="70">C324+1</f>
        <v>323</v>
      </c>
      <c r="D325" s="73">
        <f t="shared" si="64"/>
        <v>6</v>
      </c>
      <c r="E325" t="str">
        <f t="shared" ref="E325:E367" si="71">VLOOKUP(D325,$J$3:$K$10,2)</f>
        <v>Low Day -1s</v>
      </c>
      <c r="F325">
        <f t="shared" si="67"/>
        <v>11</v>
      </c>
      <c r="R325" s="111">
        <f t="shared" si="62"/>
        <v>11</v>
      </c>
      <c r="S325" s="112">
        <f t="shared" si="65"/>
        <v>19</v>
      </c>
      <c r="T325" s="112">
        <v>3</v>
      </c>
      <c r="U325" s="112">
        <v>6</v>
      </c>
      <c r="V325" s="112">
        <v>6</v>
      </c>
      <c r="W325" s="112">
        <v>4</v>
      </c>
      <c r="X325" s="112">
        <v>5</v>
      </c>
      <c r="Y325" s="112">
        <v>8</v>
      </c>
      <c r="Z325" s="112">
        <v>3</v>
      </c>
      <c r="AA325" s="143">
        <v>3</v>
      </c>
      <c r="AB325" s="112">
        <v>2</v>
      </c>
      <c r="AC325" s="112">
        <v>6</v>
      </c>
      <c r="AD325" s="112">
        <v>4</v>
      </c>
      <c r="AE325" s="112">
        <v>5</v>
      </c>
      <c r="AF325" s="112">
        <v>8</v>
      </c>
      <c r="AG325" s="112">
        <v>3</v>
      </c>
      <c r="AH325" s="112">
        <f t="shared" si="63"/>
        <v>11</v>
      </c>
      <c r="AI325" s="114">
        <f t="shared" si="66"/>
        <v>18</v>
      </c>
    </row>
    <row r="326" spans="1:35">
      <c r="A326" s="72">
        <f t="shared" si="68"/>
        <v>43424</v>
      </c>
      <c r="B326" t="str">
        <f t="shared" si="69"/>
        <v>Tue</v>
      </c>
      <c r="C326" s="73">
        <f t="shared" si="70"/>
        <v>324</v>
      </c>
      <c r="D326" s="73">
        <f t="shared" si="64"/>
        <v>6</v>
      </c>
      <c r="E326" t="str">
        <f t="shared" si="71"/>
        <v>Low Day -1s</v>
      </c>
      <c r="F326">
        <f t="shared" si="67"/>
        <v>11</v>
      </c>
      <c r="R326" s="111">
        <f t="shared" si="62"/>
        <v>11</v>
      </c>
      <c r="S326" s="112">
        <f t="shared" si="65"/>
        <v>20</v>
      </c>
      <c r="T326" s="112">
        <v>2</v>
      </c>
      <c r="U326" s="112">
        <v>6</v>
      </c>
      <c r="V326" s="112">
        <v>5</v>
      </c>
      <c r="W326" s="112">
        <v>5</v>
      </c>
      <c r="X326" s="112">
        <v>2</v>
      </c>
      <c r="Y326" s="112">
        <v>3</v>
      </c>
      <c r="Z326" s="112">
        <v>3</v>
      </c>
      <c r="AA326" s="143">
        <v>2</v>
      </c>
      <c r="AB326" s="112">
        <v>6</v>
      </c>
      <c r="AC326" s="112">
        <v>5</v>
      </c>
      <c r="AD326" s="112">
        <v>5</v>
      </c>
      <c r="AE326" s="112">
        <v>2</v>
      </c>
      <c r="AF326" s="112">
        <v>3</v>
      </c>
      <c r="AG326" s="112">
        <v>3</v>
      </c>
      <c r="AH326" s="112">
        <f t="shared" si="63"/>
        <v>11</v>
      </c>
      <c r="AI326" s="114">
        <f t="shared" si="66"/>
        <v>19</v>
      </c>
    </row>
    <row r="327" spans="1:35">
      <c r="A327" s="72">
        <f t="shared" si="68"/>
        <v>43425</v>
      </c>
      <c r="B327" t="str">
        <f t="shared" si="69"/>
        <v>Wed</v>
      </c>
      <c r="C327" s="73">
        <f t="shared" si="70"/>
        <v>325</v>
      </c>
      <c r="D327" s="73">
        <f t="shared" si="64"/>
        <v>5</v>
      </c>
      <c r="E327" t="str">
        <f t="shared" si="71"/>
        <v>Low Day -2s</v>
      </c>
      <c r="F327">
        <f t="shared" si="67"/>
        <v>11</v>
      </c>
      <c r="R327" s="111">
        <f t="shared" si="62"/>
        <v>11</v>
      </c>
      <c r="S327" s="112">
        <f t="shared" si="65"/>
        <v>21</v>
      </c>
      <c r="T327" s="112">
        <v>6</v>
      </c>
      <c r="U327" s="112">
        <v>5</v>
      </c>
      <c r="V327" s="112">
        <v>6</v>
      </c>
      <c r="W327" s="112">
        <v>6</v>
      </c>
      <c r="X327" s="112">
        <v>3</v>
      </c>
      <c r="Y327" s="112">
        <v>3</v>
      </c>
      <c r="Z327" s="112">
        <v>2</v>
      </c>
      <c r="AA327" s="143">
        <v>6</v>
      </c>
      <c r="AB327" s="112">
        <v>5</v>
      </c>
      <c r="AC327" s="112">
        <v>6</v>
      </c>
      <c r="AD327" s="112">
        <v>2</v>
      </c>
      <c r="AE327" s="112">
        <v>3</v>
      </c>
      <c r="AF327" s="112">
        <v>3</v>
      </c>
      <c r="AG327" s="112">
        <v>2</v>
      </c>
      <c r="AH327" s="112">
        <f t="shared" si="63"/>
        <v>11</v>
      </c>
      <c r="AI327" s="114">
        <f t="shared" si="66"/>
        <v>20</v>
      </c>
    </row>
    <row r="328" spans="1:35">
      <c r="A328" s="72">
        <f t="shared" si="68"/>
        <v>43426</v>
      </c>
      <c r="B328" t="str">
        <f t="shared" si="69"/>
        <v>Thu</v>
      </c>
      <c r="C328" s="73">
        <f t="shared" si="70"/>
        <v>326</v>
      </c>
      <c r="D328" s="73">
        <f t="shared" si="64"/>
        <v>3</v>
      </c>
      <c r="E328" t="str">
        <f t="shared" si="71"/>
        <v>Weekend/Holiday Day</v>
      </c>
      <c r="F328">
        <f t="shared" si="67"/>
        <v>11</v>
      </c>
      <c r="R328" s="111">
        <f t="shared" si="62"/>
        <v>11</v>
      </c>
      <c r="S328" s="112">
        <f t="shared" si="65"/>
        <v>22</v>
      </c>
      <c r="T328" s="112">
        <v>5</v>
      </c>
      <c r="U328" s="113">
        <v>3</v>
      </c>
      <c r="V328" s="112">
        <v>2</v>
      </c>
      <c r="W328" s="112">
        <v>3</v>
      </c>
      <c r="X328" s="112">
        <v>3</v>
      </c>
      <c r="Y328" s="112">
        <v>2</v>
      </c>
      <c r="Z328" s="112">
        <v>6</v>
      </c>
      <c r="AA328" s="143">
        <v>5</v>
      </c>
      <c r="AB328" s="112">
        <v>6</v>
      </c>
      <c r="AC328" s="112">
        <v>2</v>
      </c>
      <c r="AD328" s="112">
        <v>3</v>
      </c>
      <c r="AE328" s="112">
        <v>3</v>
      </c>
      <c r="AF328" s="112">
        <v>2</v>
      </c>
      <c r="AG328" s="112">
        <v>6</v>
      </c>
      <c r="AH328" s="112">
        <f t="shared" si="63"/>
        <v>11</v>
      </c>
      <c r="AI328" s="114">
        <f t="shared" si="66"/>
        <v>21</v>
      </c>
    </row>
    <row r="329" spans="1:35">
      <c r="A329" s="72">
        <f t="shared" si="68"/>
        <v>43427</v>
      </c>
      <c r="B329" t="str">
        <f t="shared" si="69"/>
        <v>Fri</v>
      </c>
      <c r="C329" s="73">
        <f t="shared" si="70"/>
        <v>327</v>
      </c>
      <c r="D329" s="73">
        <f t="shared" si="64"/>
        <v>2</v>
      </c>
      <c r="E329" t="str">
        <f t="shared" si="71"/>
        <v>Weekday</v>
      </c>
      <c r="F329">
        <f t="shared" si="67"/>
        <v>11</v>
      </c>
      <c r="R329" s="111">
        <f t="shared" si="62"/>
        <v>11</v>
      </c>
      <c r="S329" s="112">
        <f t="shared" si="65"/>
        <v>23</v>
      </c>
      <c r="T329" s="113">
        <v>3</v>
      </c>
      <c r="U329" s="112">
        <v>2</v>
      </c>
      <c r="V329" s="112">
        <v>3</v>
      </c>
      <c r="W329" s="112">
        <v>3</v>
      </c>
      <c r="X329" s="112">
        <v>6</v>
      </c>
      <c r="Y329" s="112">
        <v>6</v>
      </c>
      <c r="Z329" s="112">
        <v>5</v>
      </c>
      <c r="AA329" s="144">
        <v>3</v>
      </c>
      <c r="AB329" s="112">
        <v>2</v>
      </c>
      <c r="AC329" s="112">
        <v>3</v>
      </c>
      <c r="AD329" s="112">
        <v>3</v>
      </c>
      <c r="AE329" s="112">
        <v>6</v>
      </c>
      <c r="AF329" s="112">
        <v>6</v>
      </c>
      <c r="AG329" s="112">
        <v>5</v>
      </c>
      <c r="AH329" s="112">
        <f t="shared" si="63"/>
        <v>11</v>
      </c>
      <c r="AI329" s="114">
        <f t="shared" si="66"/>
        <v>22</v>
      </c>
    </row>
    <row r="330" spans="1:35">
      <c r="A330" s="72">
        <f t="shared" si="68"/>
        <v>43428</v>
      </c>
      <c r="B330" t="str">
        <f t="shared" si="69"/>
        <v>Sat</v>
      </c>
      <c r="C330" s="73">
        <f t="shared" si="70"/>
        <v>328</v>
      </c>
      <c r="D330" s="73">
        <f t="shared" si="64"/>
        <v>3</v>
      </c>
      <c r="E330" t="str">
        <f t="shared" si="71"/>
        <v>Weekend/Holiday Day</v>
      </c>
      <c r="F330">
        <f t="shared" si="67"/>
        <v>11</v>
      </c>
      <c r="R330" s="111">
        <f t="shared" si="62"/>
        <v>11</v>
      </c>
      <c r="S330" s="112">
        <f t="shared" si="65"/>
        <v>24</v>
      </c>
      <c r="T330" s="112">
        <v>2</v>
      </c>
      <c r="U330" s="112">
        <v>3</v>
      </c>
      <c r="V330" s="112">
        <v>3</v>
      </c>
      <c r="W330" s="112">
        <v>6</v>
      </c>
      <c r="X330" s="112">
        <v>6</v>
      </c>
      <c r="Y330" s="112">
        <v>5</v>
      </c>
      <c r="Z330" s="113">
        <v>3</v>
      </c>
      <c r="AA330" s="143">
        <v>6</v>
      </c>
      <c r="AB330" s="112">
        <v>3</v>
      </c>
      <c r="AC330" s="112">
        <v>3</v>
      </c>
      <c r="AD330" s="112">
        <v>6</v>
      </c>
      <c r="AE330" s="112">
        <v>6</v>
      </c>
      <c r="AF330" s="112">
        <v>5</v>
      </c>
      <c r="AG330" s="113">
        <v>3</v>
      </c>
      <c r="AH330" s="112">
        <f t="shared" si="63"/>
        <v>11</v>
      </c>
      <c r="AI330" s="114">
        <f t="shared" si="66"/>
        <v>23</v>
      </c>
    </row>
    <row r="331" spans="1:35">
      <c r="A331" s="72">
        <f t="shared" si="68"/>
        <v>43429</v>
      </c>
      <c r="B331" t="str">
        <f t="shared" si="69"/>
        <v>Sun</v>
      </c>
      <c r="C331" s="73">
        <f t="shared" si="70"/>
        <v>329</v>
      </c>
      <c r="D331" s="73">
        <f t="shared" si="64"/>
        <v>3</v>
      </c>
      <c r="E331" t="str">
        <f t="shared" si="71"/>
        <v>Weekend/Holiday Day</v>
      </c>
      <c r="F331">
        <f t="shared" si="67"/>
        <v>11</v>
      </c>
      <c r="R331" s="111">
        <f t="shared" si="62"/>
        <v>11</v>
      </c>
      <c r="S331" s="112">
        <f t="shared" si="65"/>
        <v>25</v>
      </c>
      <c r="T331" s="112">
        <v>3</v>
      </c>
      <c r="U331" s="112">
        <v>3</v>
      </c>
      <c r="V331" s="112">
        <v>6</v>
      </c>
      <c r="W331" s="112">
        <v>2</v>
      </c>
      <c r="X331" s="112">
        <v>8</v>
      </c>
      <c r="Y331" s="113">
        <v>3</v>
      </c>
      <c r="Z331" s="118">
        <v>2</v>
      </c>
      <c r="AA331" s="143">
        <v>3</v>
      </c>
      <c r="AB331" s="112">
        <v>3</v>
      </c>
      <c r="AC331" s="112">
        <v>6</v>
      </c>
      <c r="AD331" s="112">
        <v>6</v>
      </c>
      <c r="AE331" s="112">
        <v>8</v>
      </c>
      <c r="AF331" s="113">
        <v>3</v>
      </c>
      <c r="AG331" s="112">
        <v>2</v>
      </c>
      <c r="AH331" s="112">
        <f t="shared" si="63"/>
        <v>11</v>
      </c>
      <c r="AI331" s="114">
        <f t="shared" si="66"/>
        <v>24</v>
      </c>
    </row>
    <row r="332" spans="1:35">
      <c r="A332" s="72">
        <f t="shared" si="68"/>
        <v>43430</v>
      </c>
      <c r="B332" t="str">
        <f t="shared" si="69"/>
        <v>Mon</v>
      </c>
      <c r="C332" s="73">
        <f t="shared" si="70"/>
        <v>330</v>
      </c>
      <c r="D332" s="73">
        <f t="shared" si="64"/>
        <v>7</v>
      </c>
      <c r="E332" t="str">
        <f t="shared" si="71"/>
        <v>High Day +2s</v>
      </c>
      <c r="F332">
        <f t="shared" si="67"/>
        <v>11</v>
      </c>
      <c r="R332" s="111">
        <f t="shared" si="62"/>
        <v>11</v>
      </c>
      <c r="S332" s="112">
        <f t="shared" si="65"/>
        <v>26</v>
      </c>
      <c r="T332" s="112">
        <v>3</v>
      </c>
      <c r="U332" s="112">
        <v>7</v>
      </c>
      <c r="V332" s="112">
        <v>2</v>
      </c>
      <c r="W332" s="112">
        <v>1</v>
      </c>
      <c r="X332" s="113">
        <v>3</v>
      </c>
      <c r="Y332" s="112">
        <v>8</v>
      </c>
      <c r="Z332" s="112">
        <v>3</v>
      </c>
      <c r="AA332" s="143">
        <v>3</v>
      </c>
      <c r="AB332" s="112">
        <v>6</v>
      </c>
      <c r="AC332" s="112">
        <v>2</v>
      </c>
      <c r="AD332" s="112">
        <v>8</v>
      </c>
      <c r="AE332" s="113">
        <v>3</v>
      </c>
      <c r="AF332" s="112">
        <v>8</v>
      </c>
      <c r="AG332" s="112">
        <v>3</v>
      </c>
      <c r="AH332" s="112">
        <f t="shared" si="63"/>
        <v>11</v>
      </c>
      <c r="AI332" s="114">
        <f t="shared" si="66"/>
        <v>25</v>
      </c>
    </row>
    <row r="333" spans="1:35">
      <c r="A333" s="72">
        <f t="shared" si="68"/>
        <v>43431</v>
      </c>
      <c r="B333" t="str">
        <f t="shared" si="69"/>
        <v>Tue</v>
      </c>
      <c r="C333" s="73">
        <f t="shared" si="70"/>
        <v>331</v>
      </c>
      <c r="D333" s="73">
        <f t="shared" si="64"/>
        <v>8</v>
      </c>
      <c r="E333" t="str">
        <f t="shared" si="71"/>
        <v>High Day +1s</v>
      </c>
      <c r="F333">
        <f t="shared" si="67"/>
        <v>11</v>
      </c>
      <c r="R333" s="111">
        <f t="shared" si="62"/>
        <v>11</v>
      </c>
      <c r="S333" s="112">
        <f t="shared" si="65"/>
        <v>27</v>
      </c>
      <c r="T333" s="112">
        <v>8</v>
      </c>
      <c r="U333" s="112">
        <v>8</v>
      </c>
      <c r="V333" s="112">
        <v>1</v>
      </c>
      <c r="W333" s="113">
        <v>3</v>
      </c>
      <c r="X333" s="112">
        <v>2</v>
      </c>
      <c r="Y333" s="112">
        <v>3</v>
      </c>
      <c r="Z333" s="112">
        <v>3</v>
      </c>
      <c r="AA333" s="143">
        <v>7</v>
      </c>
      <c r="AB333" s="112">
        <v>7</v>
      </c>
      <c r="AC333" s="112">
        <v>1</v>
      </c>
      <c r="AD333" s="113">
        <v>3</v>
      </c>
      <c r="AE333" s="112">
        <v>2</v>
      </c>
      <c r="AF333" s="112">
        <v>3</v>
      </c>
      <c r="AG333" s="112">
        <v>3</v>
      </c>
      <c r="AH333" s="112">
        <f t="shared" si="63"/>
        <v>11</v>
      </c>
      <c r="AI333" s="114">
        <f t="shared" si="66"/>
        <v>26</v>
      </c>
    </row>
    <row r="334" spans="1:35">
      <c r="A334" s="72">
        <f t="shared" si="68"/>
        <v>43432</v>
      </c>
      <c r="B334" t="str">
        <f t="shared" si="69"/>
        <v>Wed</v>
      </c>
      <c r="C334" s="73">
        <f t="shared" si="70"/>
        <v>332</v>
      </c>
      <c r="D334" s="73">
        <f t="shared" si="64"/>
        <v>2</v>
      </c>
      <c r="E334" t="str">
        <f t="shared" si="71"/>
        <v>Weekday</v>
      </c>
      <c r="F334">
        <f t="shared" si="67"/>
        <v>11</v>
      </c>
      <c r="R334" s="111">
        <f t="shared" si="62"/>
        <v>11</v>
      </c>
      <c r="S334" s="112">
        <f t="shared" si="65"/>
        <v>28</v>
      </c>
      <c r="T334" s="112">
        <v>7</v>
      </c>
      <c r="U334" s="112">
        <v>2</v>
      </c>
      <c r="V334" s="113">
        <v>3</v>
      </c>
      <c r="W334" s="112">
        <v>2</v>
      </c>
      <c r="X334" s="112">
        <v>3</v>
      </c>
      <c r="Y334" s="112">
        <v>3</v>
      </c>
      <c r="Z334" s="112">
        <v>7</v>
      </c>
      <c r="AA334" s="143">
        <v>8</v>
      </c>
      <c r="AB334" s="112">
        <v>1</v>
      </c>
      <c r="AC334" s="113">
        <v>3</v>
      </c>
      <c r="AD334" s="112">
        <v>2</v>
      </c>
      <c r="AE334" s="112">
        <v>3</v>
      </c>
      <c r="AF334" s="112">
        <v>3</v>
      </c>
      <c r="AG334" s="112">
        <v>8</v>
      </c>
      <c r="AH334" s="112">
        <f t="shared" si="63"/>
        <v>11</v>
      </c>
      <c r="AI334" s="114">
        <f t="shared" si="66"/>
        <v>27</v>
      </c>
    </row>
    <row r="335" spans="1:35">
      <c r="A335" s="72">
        <f t="shared" si="68"/>
        <v>43433</v>
      </c>
      <c r="B335" t="str">
        <f t="shared" si="69"/>
        <v>Thu</v>
      </c>
      <c r="C335" s="73">
        <f t="shared" si="70"/>
        <v>333</v>
      </c>
      <c r="D335" s="73">
        <f t="shared" si="64"/>
        <v>1</v>
      </c>
      <c r="E335" t="str">
        <f t="shared" si="71"/>
        <v>Peak Day</v>
      </c>
      <c r="F335">
        <f t="shared" si="67"/>
        <v>11</v>
      </c>
      <c r="R335" s="111">
        <f t="shared" si="62"/>
        <v>11</v>
      </c>
      <c r="S335" s="112">
        <f t="shared" si="65"/>
        <v>29</v>
      </c>
      <c r="T335" s="112">
        <v>2</v>
      </c>
      <c r="U335" s="112">
        <v>1</v>
      </c>
      <c r="V335" s="112">
        <v>2</v>
      </c>
      <c r="W335" s="112">
        <v>3</v>
      </c>
      <c r="X335" s="112">
        <v>3</v>
      </c>
      <c r="Y335" s="112">
        <v>2</v>
      </c>
      <c r="Z335" s="112">
        <v>2</v>
      </c>
      <c r="AA335" s="143">
        <v>2</v>
      </c>
      <c r="AB335" s="113">
        <v>3</v>
      </c>
      <c r="AC335" s="112">
        <v>8</v>
      </c>
      <c r="AD335" s="112">
        <v>3</v>
      </c>
      <c r="AE335" s="112">
        <v>3</v>
      </c>
      <c r="AF335" s="112">
        <v>7</v>
      </c>
      <c r="AG335" s="112">
        <v>7</v>
      </c>
      <c r="AH335" s="112">
        <f t="shared" si="63"/>
        <v>11</v>
      </c>
      <c r="AI335" s="114">
        <f t="shared" si="66"/>
        <v>28</v>
      </c>
    </row>
    <row r="336" spans="1:35">
      <c r="A336" s="72">
        <f t="shared" si="68"/>
        <v>43434</v>
      </c>
      <c r="B336" t="str">
        <f t="shared" si="69"/>
        <v>Fri</v>
      </c>
      <c r="C336" s="73">
        <f t="shared" si="70"/>
        <v>334</v>
      </c>
      <c r="D336" s="73">
        <f t="shared" si="64"/>
        <v>2</v>
      </c>
      <c r="E336" t="str">
        <f t="shared" si="71"/>
        <v>Weekday</v>
      </c>
      <c r="F336">
        <f t="shared" si="67"/>
        <v>11</v>
      </c>
      <c r="R336" s="111">
        <f t="shared" si="62"/>
        <v>11</v>
      </c>
      <c r="S336" s="112">
        <f t="shared" si="65"/>
        <v>30</v>
      </c>
      <c r="T336" s="112">
        <v>1</v>
      </c>
      <c r="U336" s="112">
        <v>2</v>
      </c>
      <c r="V336" s="112">
        <v>3</v>
      </c>
      <c r="W336" s="112">
        <v>3</v>
      </c>
      <c r="X336" s="112">
        <v>2</v>
      </c>
      <c r="Y336" s="112">
        <v>2</v>
      </c>
      <c r="Z336" s="112">
        <v>2</v>
      </c>
      <c r="AA336" s="143">
        <v>1</v>
      </c>
      <c r="AB336" s="112">
        <v>2</v>
      </c>
      <c r="AC336" s="112">
        <v>3</v>
      </c>
      <c r="AD336" s="112">
        <v>3</v>
      </c>
      <c r="AE336" s="112">
        <v>2</v>
      </c>
      <c r="AF336" s="112">
        <v>2</v>
      </c>
      <c r="AG336" s="112">
        <v>2</v>
      </c>
      <c r="AH336" s="112">
        <f t="shared" si="63"/>
        <v>11</v>
      </c>
      <c r="AI336" s="114">
        <f t="shared" si="66"/>
        <v>29</v>
      </c>
    </row>
    <row r="337" spans="1:35">
      <c r="A337" s="72">
        <f t="shared" si="68"/>
        <v>43435</v>
      </c>
      <c r="B337" t="str">
        <f t="shared" si="69"/>
        <v>Sat</v>
      </c>
      <c r="C337" s="73">
        <f t="shared" si="70"/>
        <v>335</v>
      </c>
      <c r="D337" s="73">
        <f t="shared" si="64"/>
        <v>3</v>
      </c>
      <c r="E337" t="str">
        <f t="shared" si="71"/>
        <v>Weekend/Holiday Day</v>
      </c>
      <c r="F337">
        <f t="shared" si="67"/>
        <v>12</v>
      </c>
      <c r="R337" s="111">
        <v>12</v>
      </c>
      <c r="S337" s="112">
        <f t="shared" si="65"/>
        <v>1</v>
      </c>
      <c r="T337" s="112">
        <v>8</v>
      </c>
      <c r="U337" s="112">
        <v>3</v>
      </c>
      <c r="V337" s="112">
        <v>3</v>
      </c>
      <c r="W337" s="112">
        <v>8</v>
      </c>
      <c r="X337" s="112">
        <v>2</v>
      </c>
      <c r="Y337" s="112">
        <v>2</v>
      </c>
      <c r="Z337" s="112">
        <v>2</v>
      </c>
      <c r="AA337" s="143">
        <v>2</v>
      </c>
      <c r="AB337" s="112">
        <v>3</v>
      </c>
      <c r="AC337" s="112">
        <v>3</v>
      </c>
      <c r="AD337" s="112">
        <v>2</v>
      </c>
      <c r="AE337" s="112">
        <v>2</v>
      </c>
      <c r="AF337" s="112">
        <v>2</v>
      </c>
      <c r="AG337" s="112">
        <v>1</v>
      </c>
      <c r="AH337" s="112">
        <f t="shared" si="63"/>
        <v>11</v>
      </c>
      <c r="AI337" s="114">
        <f t="shared" si="66"/>
        <v>30</v>
      </c>
    </row>
    <row r="338" spans="1:35">
      <c r="A338" s="72">
        <f t="shared" si="68"/>
        <v>43436</v>
      </c>
      <c r="B338" t="str">
        <f t="shared" si="69"/>
        <v>Sun</v>
      </c>
      <c r="C338" s="73">
        <f t="shared" si="70"/>
        <v>336</v>
      </c>
      <c r="D338" s="73">
        <f t="shared" si="64"/>
        <v>3</v>
      </c>
      <c r="E338" t="str">
        <f t="shared" si="71"/>
        <v>Weekend/Holiday Day</v>
      </c>
      <c r="F338">
        <f t="shared" si="67"/>
        <v>12</v>
      </c>
      <c r="R338" s="111">
        <f t="shared" ref="R338:R367" si="72">R337</f>
        <v>12</v>
      </c>
      <c r="S338" s="112">
        <f t="shared" si="65"/>
        <v>2</v>
      </c>
      <c r="T338" s="112">
        <v>3</v>
      </c>
      <c r="U338" s="112">
        <v>3</v>
      </c>
      <c r="V338" s="112">
        <v>8</v>
      </c>
      <c r="W338" s="112">
        <v>1</v>
      </c>
      <c r="X338" s="112">
        <v>2</v>
      </c>
      <c r="Y338" s="112">
        <v>6</v>
      </c>
      <c r="Z338" s="112">
        <v>6</v>
      </c>
      <c r="AA338" s="143">
        <v>3</v>
      </c>
      <c r="AB338" s="112">
        <v>3</v>
      </c>
      <c r="AC338" s="119">
        <v>2</v>
      </c>
      <c r="AD338" s="112">
        <v>2</v>
      </c>
      <c r="AE338" s="112">
        <v>2</v>
      </c>
      <c r="AF338" s="112">
        <v>2</v>
      </c>
      <c r="AG338" s="112">
        <v>8</v>
      </c>
      <c r="AH338" s="112">
        <f t="shared" si="63"/>
        <v>12</v>
      </c>
      <c r="AI338" s="114">
        <f t="shared" si="66"/>
        <v>1</v>
      </c>
    </row>
    <row r="339" spans="1:35">
      <c r="A339" s="72">
        <f t="shared" si="68"/>
        <v>43437</v>
      </c>
      <c r="B339" t="str">
        <f t="shared" si="69"/>
        <v>Mon</v>
      </c>
      <c r="C339" s="73">
        <f t="shared" si="70"/>
        <v>337</v>
      </c>
      <c r="D339" s="73">
        <f t="shared" si="64"/>
        <v>6</v>
      </c>
      <c r="E339" t="str">
        <f t="shared" si="71"/>
        <v>Low Day -1s</v>
      </c>
      <c r="F339">
        <f t="shared" si="67"/>
        <v>12</v>
      </c>
      <c r="R339" s="111">
        <f t="shared" si="72"/>
        <v>12</v>
      </c>
      <c r="S339" s="112">
        <f t="shared" si="65"/>
        <v>3</v>
      </c>
      <c r="T339" s="112">
        <v>3</v>
      </c>
      <c r="U339" s="112">
        <v>6</v>
      </c>
      <c r="V339" s="112">
        <v>1</v>
      </c>
      <c r="W339" s="112">
        <v>7</v>
      </c>
      <c r="X339" s="112">
        <v>6</v>
      </c>
      <c r="Y339" s="112">
        <v>6</v>
      </c>
      <c r="Z339" s="112">
        <v>3</v>
      </c>
      <c r="AA339" s="143">
        <v>3</v>
      </c>
      <c r="AB339" s="112">
        <v>2</v>
      </c>
      <c r="AC339" s="112">
        <v>1</v>
      </c>
      <c r="AD339" s="112">
        <v>2</v>
      </c>
      <c r="AE339" s="112">
        <v>6</v>
      </c>
      <c r="AF339" s="112">
        <v>6</v>
      </c>
      <c r="AG339" s="112">
        <v>3</v>
      </c>
      <c r="AH339" s="112">
        <f t="shared" si="63"/>
        <v>12</v>
      </c>
      <c r="AI339" s="114">
        <f t="shared" si="66"/>
        <v>2</v>
      </c>
    </row>
    <row r="340" spans="1:35">
      <c r="A340" s="72">
        <f t="shared" si="68"/>
        <v>43438</v>
      </c>
      <c r="B340" t="str">
        <f t="shared" si="69"/>
        <v>Tue</v>
      </c>
      <c r="C340" s="73">
        <f t="shared" si="70"/>
        <v>338</v>
      </c>
      <c r="D340" s="73">
        <f t="shared" si="64"/>
        <v>1</v>
      </c>
      <c r="E340" t="str">
        <f t="shared" si="71"/>
        <v>Peak Day</v>
      </c>
      <c r="F340">
        <f t="shared" si="67"/>
        <v>12</v>
      </c>
      <c r="R340" s="111">
        <f t="shared" si="72"/>
        <v>12</v>
      </c>
      <c r="S340" s="112">
        <f t="shared" si="65"/>
        <v>4</v>
      </c>
      <c r="T340" s="112">
        <v>6</v>
      </c>
      <c r="U340" s="112">
        <v>1</v>
      </c>
      <c r="V340" s="112">
        <v>7</v>
      </c>
      <c r="W340" s="112">
        <v>6</v>
      </c>
      <c r="X340" s="112">
        <v>6</v>
      </c>
      <c r="Y340" s="112">
        <v>3</v>
      </c>
      <c r="Z340" s="112">
        <v>3</v>
      </c>
      <c r="AA340" s="143">
        <v>8</v>
      </c>
      <c r="AB340" s="112">
        <v>1</v>
      </c>
      <c r="AC340" s="112">
        <v>7</v>
      </c>
      <c r="AD340" s="112">
        <v>6</v>
      </c>
      <c r="AE340" s="112">
        <v>6</v>
      </c>
      <c r="AF340" s="112">
        <v>3</v>
      </c>
      <c r="AG340" s="112">
        <v>3</v>
      </c>
      <c r="AH340" s="112">
        <f t="shared" si="63"/>
        <v>12</v>
      </c>
      <c r="AI340" s="114">
        <f t="shared" si="66"/>
        <v>3</v>
      </c>
    </row>
    <row r="341" spans="1:35">
      <c r="A341" s="72">
        <f t="shared" si="68"/>
        <v>43439</v>
      </c>
      <c r="B341" t="str">
        <f t="shared" si="69"/>
        <v>Wed</v>
      </c>
      <c r="C341" s="73">
        <f t="shared" si="70"/>
        <v>339</v>
      </c>
      <c r="D341" s="73">
        <f t="shared" si="64"/>
        <v>5</v>
      </c>
      <c r="E341" t="str">
        <f t="shared" si="71"/>
        <v>Low Day -2s</v>
      </c>
      <c r="F341">
        <f t="shared" si="67"/>
        <v>12</v>
      </c>
      <c r="R341" s="111">
        <f t="shared" si="72"/>
        <v>12</v>
      </c>
      <c r="S341" s="112">
        <f t="shared" si="65"/>
        <v>5</v>
      </c>
      <c r="T341" s="112">
        <v>1</v>
      </c>
      <c r="U341" s="112">
        <v>5</v>
      </c>
      <c r="V341" s="112">
        <v>2</v>
      </c>
      <c r="W341" s="112">
        <v>6</v>
      </c>
      <c r="X341" s="112">
        <v>3</v>
      </c>
      <c r="Y341" s="112">
        <v>3</v>
      </c>
      <c r="Z341" s="112">
        <v>8</v>
      </c>
      <c r="AA341" s="143">
        <v>1</v>
      </c>
      <c r="AB341" s="112">
        <v>5</v>
      </c>
      <c r="AC341" s="112">
        <v>2</v>
      </c>
      <c r="AD341" s="112">
        <v>6</v>
      </c>
      <c r="AE341" s="112">
        <v>3</v>
      </c>
      <c r="AF341" s="112">
        <v>3</v>
      </c>
      <c r="AG341" s="112">
        <v>2</v>
      </c>
      <c r="AH341" s="112">
        <f t="shared" si="63"/>
        <v>12</v>
      </c>
      <c r="AI341" s="114">
        <f t="shared" si="66"/>
        <v>4</v>
      </c>
    </row>
    <row r="342" spans="1:35">
      <c r="A342" s="72">
        <f t="shared" si="68"/>
        <v>43440</v>
      </c>
      <c r="B342" t="str">
        <f t="shared" si="69"/>
        <v>Thu</v>
      </c>
      <c r="C342" s="73">
        <f t="shared" si="70"/>
        <v>340</v>
      </c>
      <c r="D342" s="73">
        <f t="shared" si="64"/>
        <v>2</v>
      </c>
      <c r="E342" t="str">
        <f t="shared" si="71"/>
        <v>Weekday</v>
      </c>
      <c r="F342">
        <f t="shared" si="67"/>
        <v>12</v>
      </c>
      <c r="R342" s="111">
        <f t="shared" si="72"/>
        <v>12</v>
      </c>
      <c r="S342" s="112">
        <f t="shared" si="65"/>
        <v>6</v>
      </c>
      <c r="T342" s="112">
        <v>4</v>
      </c>
      <c r="U342" s="112">
        <v>2</v>
      </c>
      <c r="V342" s="112">
        <v>2</v>
      </c>
      <c r="W342" s="112">
        <v>3</v>
      </c>
      <c r="X342" s="112">
        <v>3</v>
      </c>
      <c r="Y342" s="112">
        <v>8</v>
      </c>
      <c r="Z342" s="112">
        <v>1</v>
      </c>
      <c r="AA342" s="143">
        <v>7</v>
      </c>
      <c r="AB342" s="112">
        <v>6</v>
      </c>
      <c r="AC342" s="112">
        <v>2</v>
      </c>
      <c r="AD342" s="112">
        <v>3</v>
      </c>
      <c r="AE342" s="112">
        <v>3</v>
      </c>
      <c r="AF342" s="112">
        <v>6</v>
      </c>
      <c r="AG342" s="112">
        <v>1</v>
      </c>
      <c r="AH342" s="112">
        <f t="shared" si="63"/>
        <v>12</v>
      </c>
      <c r="AI342" s="114">
        <f t="shared" si="66"/>
        <v>5</v>
      </c>
    </row>
    <row r="343" spans="1:35">
      <c r="A343" s="72">
        <f t="shared" si="68"/>
        <v>43441</v>
      </c>
      <c r="B343" t="str">
        <f t="shared" si="69"/>
        <v>Fri</v>
      </c>
      <c r="C343" s="73">
        <f t="shared" si="70"/>
        <v>341</v>
      </c>
      <c r="D343" s="73">
        <f t="shared" si="64"/>
        <v>7</v>
      </c>
      <c r="E343" t="str">
        <f t="shared" si="71"/>
        <v>High Day +2s</v>
      </c>
      <c r="F343">
        <f t="shared" si="67"/>
        <v>12</v>
      </c>
      <c r="R343" s="111">
        <f t="shared" si="72"/>
        <v>12</v>
      </c>
      <c r="S343" s="112">
        <f t="shared" si="65"/>
        <v>7</v>
      </c>
      <c r="T343" s="112">
        <v>5</v>
      </c>
      <c r="U343" s="112">
        <v>7</v>
      </c>
      <c r="V343" s="112">
        <v>3</v>
      </c>
      <c r="W343" s="112">
        <v>3</v>
      </c>
      <c r="X343" s="112">
        <v>2</v>
      </c>
      <c r="Y343" s="112">
        <v>1</v>
      </c>
      <c r="Z343" s="112">
        <v>7</v>
      </c>
      <c r="AA343" s="143">
        <v>8</v>
      </c>
      <c r="AB343" s="112">
        <v>7</v>
      </c>
      <c r="AC343" s="112">
        <v>3</v>
      </c>
      <c r="AD343" s="112">
        <v>3</v>
      </c>
      <c r="AE343" s="112">
        <v>2</v>
      </c>
      <c r="AF343" s="112">
        <v>1</v>
      </c>
      <c r="AG343" s="112">
        <v>4</v>
      </c>
      <c r="AH343" s="112">
        <f t="shared" si="63"/>
        <v>12</v>
      </c>
      <c r="AI343" s="114">
        <f t="shared" si="66"/>
        <v>6</v>
      </c>
    </row>
    <row r="344" spans="1:35">
      <c r="A344" s="72">
        <f t="shared" si="68"/>
        <v>43442</v>
      </c>
      <c r="B344" t="str">
        <f t="shared" si="69"/>
        <v>Sat</v>
      </c>
      <c r="C344" s="73">
        <f t="shared" si="70"/>
        <v>342</v>
      </c>
      <c r="D344" s="73">
        <f t="shared" si="64"/>
        <v>3</v>
      </c>
      <c r="E344" t="str">
        <f t="shared" si="71"/>
        <v>Weekend/Holiday Day</v>
      </c>
      <c r="F344">
        <f t="shared" si="67"/>
        <v>12</v>
      </c>
      <c r="R344" s="111">
        <f t="shared" si="72"/>
        <v>12</v>
      </c>
      <c r="S344" s="112">
        <f t="shared" si="65"/>
        <v>8</v>
      </c>
      <c r="T344" s="112">
        <v>2</v>
      </c>
      <c r="U344" s="112">
        <v>3</v>
      </c>
      <c r="V344" s="112">
        <v>3</v>
      </c>
      <c r="W344" s="112">
        <v>7</v>
      </c>
      <c r="X344" s="112">
        <v>1</v>
      </c>
      <c r="Y344" s="112">
        <v>7</v>
      </c>
      <c r="Z344" s="112">
        <v>8</v>
      </c>
      <c r="AA344" s="143">
        <v>8</v>
      </c>
      <c r="AB344" s="112">
        <v>3</v>
      </c>
      <c r="AC344" s="112">
        <v>3</v>
      </c>
      <c r="AD344" s="112">
        <v>6</v>
      </c>
      <c r="AE344" s="112">
        <v>1</v>
      </c>
      <c r="AF344" s="112">
        <v>4</v>
      </c>
      <c r="AG344" s="112">
        <v>5</v>
      </c>
      <c r="AH344" s="112">
        <f t="shared" si="63"/>
        <v>12</v>
      </c>
      <c r="AI344" s="114">
        <f t="shared" si="66"/>
        <v>7</v>
      </c>
    </row>
    <row r="345" spans="1:35">
      <c r="A345" s="72">
        <f t="shared" si="68"/>
        <v>43443</v>
      </c>
      <c r="B345" t="str">
        <f t="shared" si="69"/>
        <v>Sun</v>
      </c>
      <c r="C345" s="73">
        <f t="shared" si="70"/>
        <v>343</v>
      </c>
      <c r="D345" s="73">
        <f t="shared" si="64"/>
        <v>3</v>
      </c>
      <c r="E345" t="str">
        <f t="shared" si="71"/>
        <v>Weekend/Holiday Day</v>
      </c>
      <c r="F345">
        <f t="shared" si="67"/>
        <v>12</v>
      </c>
      <c r="R345" s="111">
        <f t="shared" si="72"/>
        <v>12</v>
      </c>
      <c r="S345" s="112">
        <f t="shared" si="65"/>
        <v>9</v>
      </c>
      <c r="T345" s="112">
        <v>3</v>
      </c>
      <c r="U345" s="112">
        <v>3</v>
      </c>
      <c r="V345" s="112">
        <v>7</v>
      </c>
      <c r="W345" s="112">
        <v>6</v>
      </c>
      <c r="X345" s="112">
        <v>4</v>
      </c>
      <c r="Y345" s="112">
        <v>8</v>
      </c>
      <c r="Z345" s="112">
        <v>8</v>
      </c>
      <c r="AA345" s="143">
        <v>3</v>
      </c>
      <c r="AB345" s="112">
        <v>3</v>
      </c>
      <c r="AC345" s="112">
        <v>7</v>
      </c>
      <c r="AD345" s="112">
        <v>1</v>
      </c>
      <c r="AE345" s="112">
        <v>4</v>
      </c>
      <c r="AF345" s="112">
        <v>5</v>
      </c>
      <c r="AG345" s="112">
        <v>6</v>
      </c>
      <c r="AH345" s="112">
        <f t="shared" si="63"/>
        <v>12</v>
      </c>
      <c r="AI345" s="114">
        <f t="shared" si="66"/>
        <v>8</v>
      </c>
    </row>
    <row r="346" spans="1:35">
      <c r="A346" s="72">
        <f t="shared" si="68"/>
        <v>43444</v>
      </c>
      <c r="B346" t="str">
        <f t="shared" si="69"/>
        <v>Mon</v>
      </c>
      <c r="C346" s="73">
        <f t="shared" si="70"/>
        <v>344</v>
      </c>
      <c r="D346" s="73">
        <f t="shared" si="64"/>
        <v>2</v>
      </c>
      <c r="E346" t="str">
        <f t="shared" si="71"/>
        <v>Weekday</v>
      </c>
      <c r="F346">
        <f t="shared" si="67"/>
        <v>12</v>
      </c>
      <c r="R346" s="111">
        <f t="shared" si="72"/>
        <v>12</v>
      </c>
      <c r="S346" s="112">
        <f t="shared" si="65"/>
        <v>10</v>
      </c>
      <c r="T346" s="112">
        <v>3</v>
      </c>
      <c r="U346" s="112">
        <v>2</v>
      </c>
      <c r="V346" s="112">
        <v>6</v>
      </c>
      <c r="W346" s="112">
        <v>4</v>
      </c>
      <c r="X346" s="112">
        <v>5</v>
      </c>
      <c r="Y346" s="112">
        <v>8</v>
      </c>
      <c r="Z346" s="112">
        <v>3</v>
      </c>
      <c r="AA346" s="143">
        <v>3</v>
      </c>
      <c r="AB346" s="112">
        <v>2</v>
      </c>
      <c r="AC346" s="112">
        <v>6</v>
      </c>
      <c r="AD346" s="112">
        <v>4</v>
      </c>
      <c r="AE346" s="112">
        <v>5</v>
      </c>
      <c r="AF346" s="112">
        <v>2</v>
      </c>
      <c r="AG346" s="112">
        <v>3</v>
      </c>
      <c r="AH346" s="112">
        <f t="shared" si="63"/>
        <v>12</v>
      </c>
      <c r="AI346" s="114">
        <f t="shared" si="66"/>
        <v>9</v>
      </c>
    </row>
    <row r="347" spans="1:35">
      <c r="A347" s="72">
        <f t="shared" si="68"/>
        <v>43445</v>
      </c>
      <c r="B347" t="str">
        <f t="shared" si="69"/>
        <v>Tue</v>
      </c>
      <c r="C347" s="73">
        <f t="shared" si="70"/>
        <v>345</v>
      </c>
      <c r="D347" s="73">
        <f t="shared" si="64"/>
        <v>8</v>
      </c>
      <c r="E347" t="str">
        <f t="shared" si="71"/>
        <v>High Day +1s</v>
      </c>
      <c r="F347">
        <f t="shared" si="67"/>
        <v>12</v>
      </c>
      <c r="R347" s="111">
        <f t="shared" si="72"/>
        <v>12</v>
      </c>
      <c r="S347" s="112">
        <f t="shared" si="65"/>
        <v>11</v>
      </c>
      <c r="T347" s="112">
        <v>2</v>
      </c>
      <c r="U347" s="112">
        <v>8</v>
      </c>
      <c r="V347" s="112">
        <v>5</v>
      </c>
      <c r="W347" s="112">
        <v>5</v>
      </c>
      <c r="X347" s="112">
        <v>6</v>
      </c>
      <c r="Y347" s="112">
        <v>3</v>
      </c>
      <c r="Z347" s="112">
        <v>3</v>
      </c>
      <c r="AA347" s="143">
        <v>7</v>
      </c>
      <c r="AB347" s="112">
        <v>8</v>
      </c>
      <c r="AC347" s="112">
        <v>5</v>
      </c>
      <c r="AD347" s="112">
        <v>5</v>
      </c>
      <c r="AE347" s="112">
        <v>6</v>
      </c>
      <c r="AF347" s="112">
        <v>3</v>
      </c>
      <c r="AG347" s="112">
        <v>3</v>
      </c>
      <c r="AH347" s="112">
        <f t="shared" si="63"/>
        <v>12</v>
      </c>
      <c r="AI347" s="114">
        <f t="shared" si="66"/>
        <v>10</v>
      </c>
    </row>
    <row r="348" spans="1:35">
      <c r="A348" s="72">
        <f t="shared" si="68"/>
        <v>43446</v>
      </c>
      <c r="B348" t="str">
        <f t="shared" si="69"/>
        <v>Wed</v>
      </c>
      <c r="C348" s="73">
        <f t="shared" si="70"/>
        <v>346</v>
      </c>
      <c r="D348" s="73">
        <f t="shared" si="64"/>
        <v>8</v>
      </c>
      <c r="E348" t="str">
        <f t="shared" si="71"/>
        <v>High Day +1s</v>
      </c>
      <c r="F348">
        <f t="shared" si="67"/>
        <v>12</v>
      </c>
      <c r="R348" s="111">
        <f t="shared" si="72"/>
        <v>12</v>
      </c>
      <c r="S348" s="112">
        <f t="shared" si="65"/>
        <v>12</v>
      </c>
      <c r="T348" s="112">
        <v>8</v>
      </c>
      <c r="U348" s="112">
        <v>8</v>
      </c>
      <c r="V348" s="112">
        <v>2</v>
      </c>
      <c r="W348" s="112">
        <v>2</v>
      </c>
      <c r="X348" s="112">
        <v>3</v>
      </c>
      <c r="Y348" s="112">
        <v>3</v>
      </c>
      <c r="Z348" s="112">
        <v>7</v>
      </c>
      <c r="AA348" s="143">
        <v>6</v>
      </c>
      <c r="AB348" s="112">
        <v>8</v>
      </c>
      <c r="AC348" s="112">
        <v>2</v>
      </c>
      <c r="AD348" s="112">
        <v>2</v>
      </c>
      <c r="AE348" s="112">
        <v>3</v>
      </c>
      <c r="AF348" s="112">
        <v>3</v>
      </c>
      <c r="AG348" s="112">
        <v>2</v>
      </c>
      <c r="AH348" s="112">
        <f t="shared" si="63"/>
        <v>12</v>
      </c>
      <c r="AI348" s="114">
        <f t="shared" si="66"/>
        <v>11</v>
      </c>
    </row>
    <row r="349" spans="1:35">
      <c r="A349" s="72">
        <f t="shared" si="68"/>
        <v>43447</v>
      </c>
      <c r="B349" t="str">
        <f t="shared" si="69"/>
        <v>Thu</v>
      </c>
      <c r="C349" s="73">
        <f t="shared" si="70"/>
        <v>347</v>
      </c>
      <c r="D349" s="73">
        <f t="shared" si="64"/>
        <v>7</v>
      </c>
      <c r="E349" t="str">
        <f t="shared" si="71"/>
        <v>High Day +2s</v>
      </c>
      <c r="F349">
        <f t="shared" si="67"/>
        <v>12</v>
      </c>
      <c r="R349" s="111">
        <f t="shared" si="72"/>
        <v>12</v>
      </c>
      <c r="S349" s="112">
        <f t="shared" si="65"/>
        <v>13</v>
      </c>
      <c r="T349" s="112">
        <v>8</v>
      </c>
      <c r="U349" s="112">
        <v>7</v>
      </c>
      <c r="V349" s="112">
        <v>8</v>
      </c>
      <c r="W349" s="112">
        <v>3</v>
      </c>
      <c r="X349" s="112">
        <v>3</v>
      </c>
      <c r="Y349" s="112">
        <v>2</v>
      </c>
      <c r="Z349" s="112">
        <v>6</v>
      </c>
      <c r="AA349" s="143">
        <v>5</v>
      </c>
      <c r="AB349" s="112">
        <v>7</v>
      </c>
      <c r="AC349" s="112">
        <v>8</v>
      </c>
      <c r="AD349" s="112">
        <v>3</v>
      </c>
      <c r="AE349" s="112">
        <v>3</v>
      </c>
      <c r="AF349" s="112">
        <v>2</v>
      </c>
      <c r="AG349" s="112">
        <v>8</v>
      </c>
      <c r="AH349" s="112">
        <f t="shared" si="63"/>
        <v>12</v>
      </c>
      <c r="AI349" s="114">
        <f t="shared" si="66"/>
        <v>12</v>
      </c>
    </row>
    <row r="350" spans="1:35">
      <c r="A350" s="72">
        <f t="shared" si="68"/>
        <v>43448</v>
      </c>
      <c r="B350" t="str">
        <f t="shared" si="69"/>
        <v>Fri</v>
      </c>
      <c r="C350" s="73">
        <f t="shared" si="70"/>
        <v>348</v>
      </c>
      <c r="D350" s="73">
        <f t="shared" si="64"/>
        <v>8</v>
      </c>
      <c r="E350" t="str">
        <f t="shared" si="71"/>
        <v>High Day +1s</v>
      </c>
      <c r="F350">
        <f t="shared" si="67"/>
        <v>12</v>
      </c>
      <c r="R350" s="111">
        <f t="shared" si="72"/>
        <v>12</v>
      </c>
      <c r="S350" s="112">
        <f t="shared" si="65"/>
        <v>14</v>
      </c>
      <c r="T350" s="112">
        <v>7</v>
      </c>
      <c r="U350" s="112">
        <v>8</v>
      </c>
      <c r="V350" s="112">
        <v>3</v>
      </c>
      <c r="W350" s="112">
        <v>3</v>
      </c>
      <c r="X350" s="112">
        <v>2</v>
      </c>
      <c r="Y350" s="112">
        <v>6</v>
      </c>
      <c r="Z350" s="112">
        <v>4</v>
      </c>
      <c r="AA350" s="143">
        <v>2</v>
      </c>
      <c r="AB350" s="112">
        <v>8</v>
      </c>
      <c r="AC350" s="112">
        <v>3</v>
      </c>
      <c r="AD350" s="112">
        <v>3</v>
      </c>
      <c r="AE350" s="112">
        <v>2</v>
      </c>
      <c r="AF350" s="112">
        <v>8</v>
      </c>
      <c r="AG350" s="112">
        <v>8</v>
      </c>
      <c r="AH350" s="112">
        <f t="shared" si="63"/>
        <v>12</v>
      </c>
      <c r="AI350" s="114">
        <f t="shared" si="66"/>
        <v>13</v>
      </c>
    </row>
    <row r="351" spans="1:35">
      <c r="A351" s="72">
        <f t="shared" si="68"/>
        <v>43449</v>
      </c>
      <c r="B351" t="str">
        <f t="shared" si="69"/>
        <v>Sat</v>
      </c>
      <c r="C351" s="73">
        <f t="shared" si="70"/>
        <v>349</v>
      </c>
      <c r="D351" s="73">
        <f t="shared" si="64"/>
        <v>3</v>
      </c>
      <c r="E351" t="str">
        <f t="shared" si="71"/>
        <v>Weekend/Holiday Day</v>
      </c>
      <c r="F351">
        <f t="shared" si="67"/>
        <v>12</v>
      </c>
      <c r="R351" s="111">
        <f t="shared" si="72"/>
        <v>12</v>
      </c>
      <c r="S351" s="112">
        <f t="shared" si="65"/>
        <v>15</v>
      </c>
      <c r="T351" s="112">
        <v>8</v>
      </c>
      <c r="U351" s="112">
        <v>3</v>
      </c>
      <c r="V351" s="112">
        <v>3</v>
      </c>
      <c r="W351" s="112">
        <v>2</v>
      </c>
      <c r="X351" s="112">
        <v>8</v>
      </c>
      <c r="Y351" s="112">
        <v>4</v>
      </c>
      <c r="Z351" s="112">
        <v>5</v>
      </c>
      <c r="AA351" s="143">
        <v>2</v>
      </c>
      <c r="AB351" s="112">
        <v>3</v>
      </c>
      <c r="AC351" s="112">
        <v>3</v>
      </c>
      <c r="AD351" s="112">
        <v>2</v>
      </c>
      <c r="AE351" s="112">
        <v>8</v>
      </c>
      <c r="AF351" s="112">
        <v>8</v>
      </c>
      <c r="AG351" s="112">
        <v>7</v>
      </c>
      <c r="AH351" s="112">
        <f t="shared" si="63"/>
        <v>12</v>
      </c>
      <c r="AI351" s="114">
        <f t="shared" si="66"/>
        <v>14</v>
      </c>
    </row>
    <row r="352" spans="1:35">
      <c r="A352" s="72">
        <f t="shared" si="68"/>
        <v>43450</v>
      </c>
      <c r="B352" t="str">
        <f t="shared" si="69"/>
        <v>Sun</v>
      </c>
      <c r="C352" s="73">
        <f t="shared" si="70"/>
        <v>350</v>
      </c>
      <c r="D352" s="73">
        <f t="shared" si="64"/>
        <v>3</v>
      </c>
      <c r="E352" t="str">
        <f t="shared" si="71"/>
        <v>Weekend/Holiday Day</v>
      </c>
      <c r="F352">
        <f t="shared" si="67"/>
        <v>12</v>
      </c>
      <c r="R352" s="111">
        <f t="shared" si="72"/>
        <v>12</v>
      </c>
      <c r="S352" s="112">
        <f t="shared" si="65"/>
        <v>16</v>
      </c>
      <c r="T352" s="112">
        <v>3</v>
      </c>
      <c r="U352" s="112">
        <v>3</v>
      </c>
      <c r="V352" s="112">
        <v>6</v>
      </c>
      <c r="W352" s="112">
        <v>8</v>
      </c>
      <c r="X352" s="112">
        <v>8</v>
      </c>
      <c r="Y352" s="112">
        <v>5</v>
      </c>
      <c r="Z352" s="112">
        <v>2</v>
      </c>
      <c r="AA352" s="143">
        <v>3</v>
      </c>
      <c r="AB352" s="112">
        <v>3</v>
      </c>
      <c r="AC352" s="112">
        <v>6</v>
      </c>
      <c r="AD352" s="112">
        <v>8</v>
      </c>
      <c r="AE352" s="112">
        <v>8</v>
      </c>
      <c r="AF352" s="112">
        <v>7</v>
      </c>
      <c r="AG352" s="112">
        <v>8</v>
      </c>
      <c r="AH352" s="112">
        <f t="shared" si="63"/>
        <v>12</v>
      </c>
      <c r="AI352" s="114">
        <f t="shared" si="66"/>
        <v>15</v>
      </c>
    </row>
    <row r="353" spans="1:35">
      <c r="A353" s="72">
        <f t="shared" si="68"/>
        <v>43451</v>
      </c>
      <c r="B353" t="str">
        <f t="shared" si="69"/>
        <v>Mon</v>
      </c>
      <c r="C353" s="73">
        <f t="shared" si="70"/>
        <v>351</v>
      </c>
      <c r="D353" s="73">
        <f t="shared" si="64"/>
        <v>2</v>
      </c>
      <c r="E353" t="str">
        <f t="shared" si="71"/>
        <v>Weekday</v>
      </c>
      <c r="F353">
        <f t="shared" si="67"/>
        <v>12</v>
      </c>
      <c r="R353" s="111">
        <f t="shared" si="72"/>
        <v>12</v>
      </c>
      <c r="S353" s="112">
        <f t="shared" si="65"/>
        <v>17</v>
      </c>
      <c r="T353" s="112">
        <v>3</v>
      </c>
      <c r="U353" s="112">
        <v>2</v>
      </c>
      <c r="V353" s="112">
        <v>8</v>
      </c>
      <c r="W353" s="112">
        <v>2</v>
      </c>
      <c r="X353" s="112">
        <v>7</v>
      </c>
      <c r="Y353" s="112">
        <v>2</v>
      </c>
      <c r="Z353" s="112">
        <v>3</v>
      </c>
      <c r="AA353" s="143">
        <v>3</v>
      </c>
      <c r="AB353" s="112">
        <v>2</v>
      </c>
      <c r="AC353" s="112">
        <v>8</v>
      </c>
      <c r="AD353" s="112">
        <v>8</v>
      </c>
      <c r="AE353" s="112">
        <v>7</v>
      </c>
      <c r="AF353" s="112">
        <v>8</v>
      </c>
      <c r="AG353" s="112">
        <v>3</v>
      </c>
      <c r="AH353" s="112">
        <f t="shared" si="63"/>
        <v>12</v>
      </c>
      <c r="AI353" s="114">
        <f t="shared" si="66"/>
        <v>16</v>
      </c>
    </row>
    <row r="354" spans="1:35">
      <c r="A354" s="72">
        <f t="shared" si="68"/>
        <v>43452</v>
      </c>
      <c r="B354" t="str">
        <f t="shared" si="69"/>
        <v>Tue</v>
      </c>
      <c r="C354" s="73">
        <f t="shared" si="70"/>
        <v>352</v>
      </c>
      <c r="D354" s="73">
        <f t="shared" si="64"/>
        <v>6</v>
      </c>
      <c r="E354" t="str">
        <f t="shared" si="71"/>
        <v>Low Day -1s</v>
      </c>
      <c r="F354">
        <f t="shared" si="67"/>
        <v>12</v>
      </c>
      <c r="R354" s="111">
        <f t="shared" si="72"/>
        <v>12</v>
      </c>
      <c r="S354" s="112">
        <f t="shared" si="65"/>
        <v>18</v>
      </c>
      <c r="T354" s="112">
        <v>2</v>
      </c>
      <c r="U354" s="112">
        <v>6</v>
      </c>
      <c r="V354" s="112">
        <v>4</v>
      </c>
      <c r="W354" s="112">
        <v>2</v>
      </c>
      <c r="X354" s="112">
        <v>8</v>
      </c>
      <c r="Y354" s="112">
        <v>3</v>
      </c>
      <c r="Z354" s="112">
        <v>3</v>
      </c>
      <c r="AA354" s="143">
        <v>6</v>
      </c>
      <c r="AB354" s="112">
        <v>6</v>
      </c>
      <c r="AC354" s="112">
        <v>4</v>
      </c>
      <c r="AD354" s="112">
        <v>7</v>
      </c>
      <c r="AE354" s="112">
        <v>8</v>
      </c>
      <c r="AF354" s="112">
        <v>3</v>
      </c>
      <c r="AG354" s="112">
        <v>3</v>
      </c>
      <c r="AH354" s="112">
        <f t="shared" si="63"/>
        <v>12</v>
      </c>
      <c r="AI354" s="114">
        <f t="shared" si="66"/>
        <v>17</v>
      </c>
    </row>
    <row r="355" spans="1:35">
      <c r="A355" s="72">
        <f t="shared" si="68"/>
        <v>43453</v>
      </c>
      <c r="B355" t="str">
        <f t="shared" si="69"/>
        <v>Wed</v>
      </c>
      <c r="C355" s="73">
        <f t="shared" si="70"/>
        <v>353</v>
      </c>
      <c r="D355" s="73">
        <f t="shared" si="64"/>
        <v>4</v>
      </c>
      <c r="E355" t="str">
        <f t="shared" si="71"/>
        <v>Low Day -3s</v>
      </c>
      <c r="F355">
        <f t="shared" si="67"/>
        <v>12</v>
      </c>
      <c r="R355" s="111">
        <f t="shared" si="72"/>
        <v>12</v>
      </c>
      <c r="S355" s="112">
        <f t="shared" si="65"/>
        <v>19</v>
      </c>
      <c r="T355" s="112">
        <v>6</v>
      </c>
      <c r="U355" s="112">
        <v>4</v>
      </c>
      <c r="V355" s="112">
        <v>5</v>
      </c>
      <c r="W355" s="112">
        <v>8</v>
      </c>
      <c r="X355" s="112">
        <v>3</v>
      </c>
      <c r="Y355" s="112">
        <v>3</v>
      </c>
      <c r="Z355" s="112">
        <v>2</v>
      </c>
      <c r="AA355" s="143">
        <v>8</v>
      </c>
      <c r="AB355" s="112">
        <v>4</v>
      </c>
      <c r="AC355" s="112">
        <v>5</v>
      </c>
      <c r="AD355" s="112">
        <v>8</v>
      </c>
      <c r="AE355" s="112">
        <v>3</v>
      </c>
      <c r="AF355" s="112">
        <v>3</v>
      </c>
      <c r="AG355" s="112">
        <v>2</v>
      </c>
      <c r="AH355" s="112">
        <f t="shared" si="63"/>
        <v>12</v>
      </c>
      <c r="AI355" s="114">
        <f t="shared" si="66"/>
        <v>18</v>
      </c>
    </row>
    <row r="356" spans="1:35">
      <c r="A356" s="72">
        <f t="shared" si="68"/>
        <v>43454</v>
      </c>
      <c r="B356" t="str">
        <f t="shared" si="69"/>
        <v>Thu</v>
      </c>
      <c r="C356" s="73">
        <f t="shared" si="70"/>
        <v>354</v>
      </c>
      <c r="D356" s="73">
        <f t="shared" si="64"/>
        <v>5</v>
      </c>
      <c r="E356" t="str">
        <f t="shared" si="71"/>
        <v>Low Day -2s</v>
      </c>
      <c r="F356">
        <f t="shared" si="67"/>
        <v>12</v>
      </c>
      <c r="R356" s="111">
        <f t="shared" si="72"/>
        <v>12</v>
      </c>
      <c r="S356" s="112">
        <f t="shared" si="65"/>
        <v>20</v>
      </c>
      <c r="T356" s="112">
        <v>5</v>
      </c>
      <c r="U356" s="112">
        <v>5</v>
      </c>
      <c r="V356" s="112">
        <v>2</v>
      </c>
      <c r="W356" s="112">
        <v>3</v>
      </c>
      <c r="X356" s="112">
        <v>3</v>
      </c>
      <c r="Y356" s="112">
        <v>2</v>
      </c>
      <c r="Z356" s="112">
        <v>6</v>
      </c>
      <c r="AA356" s="143">
        <v>4</v>
      </c>
      <c r="AB356" s="112">
        <v>5</v>
      </c>
      <c r="AC356" s="112">
        <v>2</v>
      </c>
      <c r="AD356" s="112">
        <v>3</v>
      </c>
      <c r="AE356" s="112">
        <v>3</v>
      </c>
      <c r="AF356" s="112">
        <v>2</v>
      </c>
      <c r="AG356" s="112">
        <v>6</v>
      </c>
      <c r="AH356" s="112">
        <f t="shared" si="63"/>
        <v>12</v>
      </c>
      <c r="AI356" s="114">
        <f t="shared" si="66"/>
        <v>19</v>
      </c>
    </row>
    <row r="357" spans="1:35">
      <c r="A357" s="72">
        <f t="shared" si="68"/>
        <v>43455</v>
      </c>
      <c r="B357" t="str">
        <f t="shared" si="69"/>
        <v>Fri</v>
      </c>
      <c r="C357" s="73">
        <f t="shared" si="70"/>
        <v>355</v>
      </c>
      <c r="D357" s="73">
        <f t="shared" si="64"/>
        <v>2</v>
      </c>
      <c r="E357" t="str">
        <f t="shared" si="71"/>
        <v>Weekday</v>
      </c>
      <c r="F357">
        <f t="shared" si="67"/>
        <v>12</v>
      </c>
      <c r="R357" s="111">
        <f t="shared" si="72"/>
        <v>12</v>
      </c>
      <c r="S357" s="112">
        <f t="shared" si="65"/>
        <v>21</v>
      </c>
      <c r="T357" s="112">
        <v>6</v>
      </c>
      <c r="U357" s="112">
        <v>2</v>
      </c>
      <c r="V357" s="112">
        <v>3</v>
      </c>
      <c r="W357" s="112">
        <v>3</v>
      </c>
      <c r="X357" s="112">
        <v>2</v>
      </c>
      <c r="Y357" s="112">
        <v>6</v>
      </c>
      <c r="Z357" s="112">
        <v>5</v>
      </c>
      <c r="AA357" s="143">
        <v>5</v>
      </c>
      <c r="AB357" s="112">
        <v>2</v>
      </c>
      <c r="AC357" s="112">
        <v>3</v>
      </c>
      <c r="AD357" s="112">
        <v>3</v>
      </c>
      <c r="AE357" s="112">
        <v>2</v>
      </c>
      <c r="AF357" s="112">
        <v>6</v>
      </c>
      <c r="AG357" s="112">
        <v>5</v>
      </c>
      <c r="AH357" s="112">
        <f t="shared" si="63"/>
        <v>12</v>
      </c>
      <c r="AI357" s="114">
        <f t="shared" si="66"/>
        <v>20</v>
      </c>
    </row>
    <row r="358" spans="1:35">
      <c r="A358" s="72">
        <f t="shared" si="68"/>
        <v>43456</v>
      </c>
      <c r="B358" t="str">
        <f t="shared" si="69"/>
        <v>Sat</v>
      </c>
      <c r="C358" s="73">
        <f t="shared" si="70"/>
        <v>356</v>
      </c>
      <c r="D358" s="73">
        <f t="shared" si="64"/>
        <v>3</v>
      </c>
      <c r="E358" t="str">
        <f t="shared" si="71"/>
        <v>Weekend/Holiday Day</v>
      </c>
      <c r="F358">
        <f t="shared" si="67"/>
        <v>12</v>
      </c>
      <c r="R358" s="111">
        <f t="shared" si="72"/>
        <v>12</v>
      </c>
      <c r="S358" s="112">
        <f t="shared" si="65"/>
        <v>22</v>
      </c>
      <c r="T358" s="112">
        <v>2</v>
      </c>
      <c r="U358" s="112">
        <v>3</v>
      </c>
      <c r="V358" s="112">
        <v>3</v>
      </c>
      <c r="W358" s="112">
        <v>2</v>
      </c>
      <c r="X358" s="112">
        <v>6</v>
      </c>
      <c r="Y358" s="112">
        <v>5</v>
      </c>
      <c r="Z358" s="112">
        <v>6</v>
      </c>
      <c r="AA358" s="143">
        <v>2</v>
      </c>
      <c r="AB358" s="112">
        <v>3</v>
      </c>
      <c r="AC358" s="112">
        <v>3</v>
      </c>
      <c r="AD358" s="112">
        <v>2</v>
      </c>
      <c r="AE358" s="112">
        <v>6</v>
      </c>
      <c r="AF358" s="112">
        <v>5</v>
      </c>
      <c r="AG358" s="112">
        <v>6</v>
      </c>
      <c r="AH358" s="112">
        <f t="shared" si="63"/>
        <v>12</v>
      </c>
      <c r="AI358" s="114">
        <f t="shared" si="66"/>
        <v>21</v>
      </c>
    </row>
    <row r="359" spans="1:35">
      <c r="A359" s="72">
        <f t="shared" si="68"/>
        <v>43457</v>
      </c>
      <c r="B359" t="str">
        <f t="shared" si="69"/>
        <v>Sun</v>
      </c>
      <c r="C359" s="73">
        <f t="shared" si="70"/>
        <v>357</v>
      </c>
      <c r="D359" s="73">
        <f t="shared" si="64"/>
        <v>3</v>
      </c>
      <c r="E359" t="str">
        <f t="shared" si="71"/>
        <v>Weekend/Holiday Day</v>
      </c>
      <c r="F359">
        <f t="shared" si="67"/>
        <v>12</v>
      </c>
      <c r="R359" s="111">
        <f t="shared" si="72"/>
        <v>12</v>
      </c>
      <c r="S359" s="112">
        <f t="shared" si="65"/>
        <v>23</v>
      </c>
      <c r="T359" s="112">
        <v>3</v>
      </c>
      <c r="U359" s="112">
        <v>3</v>
      </c>
      <c r="V359" s="112">
        <v>6</v>
      </c>
      <c r="W359" s="112">
        <v>6</v>
      </c>
      <c r="X359" s="112">
        <v>5</v>
      </c>
      <c r="Y359" s="112">
        <v>2</v>
      </c>
      <c r="Z359" s="112">
        <v>2</v>
      </c>
      <c r="AA359" s="143">
        <v>3</v>
      </c>
      <c r="AB359" s="112">
        <v>3</v>
      </c>
      <c r="AC359" s="112">
        <v>6</v>
      </c>
      <c r="AD359" s="112">
        <v>6</v>
      </c>
      <c r="AE359" s="112">
        <v>5</v>
      </c>
      <c r="AF359" s="112">
        <v>6</v>
      </c>
      <c r="AG359" s="112">
        <v>2</v>
      </c>
      <c r="AH359" s="112">
        <f t="shared" si="63"/>
        <v>12</v>
      </c>
      <c r="AI359" s="114">
        <f t="shared" si="66"/>
        <v>22</v>
      </c>
    </row>
    <row r="360" spans="1:35">
      <c r="A360" s="72">
        <f t="shared" si="68"/>
        <v>43458</v>
      </c>
      <c r="B360" t="str">
        <f t="shared" si="69"/>
        <v>Mon</v>
      </c>
      <c r="C360" s="73">
        <f t="shared" si="70"/>
        <v>358</v>
      </c>
      <c r="D360" s="73">
        <f t="shared" si="64"/>
        <v>6</v>
      </c>
      <c r="E360" t="str">
        <f t="shared" si="71"/>
        <v>Low Day -1s</v>
      </c>
      <c r="F360">
        <f t="shared" si="67"/>
        <v>12</v>
      </c>
      <c r="R360" s="111">
        <f t="shared" si="72"/>
        <v>12</v>
      </c>
      <c r="S360" s="112">
        <f t="shared" si="65"/>
        <v>24</v>
      </c>
      <c r="T360" s="112">
        <v>3</v>
      </c>
      <c r="U360" s="112">
        <v>6</v>
      </c>
      <c r="V360" s="112">
        <v>6</v>
      </c>
      <c r="W360" s="112">
        <v>5</v>
      </c>
      <c r="X360" s="112">
        <v>8</v>
      </c>
      <c r="Y360" s="113">
        <v>3</v>
      </c>
      <c r="Z360" s="112">
        <v>3</v>
      </c>
      <c r="AA360" s="143">
        <v>3</v>
      </c>
      <c r="AB360" s="112">
        <v>6</v>
      </c>
      <c r="AC360" s="112">
        <v>6</v>
      </c>
      <c r="AD360" s="112">
        <v>5</v>
      </c>
      <c r="AE360" s="112">
        <v>8</v>
      </c>
      <c r="AF360" s="112">
        <v>2</v>
      </c>
      <c r="AG360" s="112">
        <v>3</v>
      </c>
      <c r="AH360" s="112">
        <f t="shared" si="63"/>
        <v>12</v>
      </c>
      <c r="AI360" s="114">
        <f t="shared" si="66"/>
        <v>23</v>
      </c>
    </row>
    <row r="361" spans="1:35">
      <c r="A361" s="72">
        <f t="shared" si="68"/>
        <v>43459</v>
      </c>
      <c r="B361" t="str">
        <f t="shared" si="69"/>
        <v>Tue</v>
      </c>
      <c r="C361" s="73">
        <f t="shared" si="70"/>
        <v>359</v>
      </c>
      <c r="D361" s="73">
        <f t="shared" si="64"/>
        <v>3</v>
      </c>
      <c r="E361" t="str">
        <f t="shared" si="71"/>
        <v>Weekend/Holiday Day</v>
      </c>
      <c r="F361">
        <f t="shared" si="67"/>
        <v>12</v>
      </c>
      <c r="R361" s="111">
        <f t="shared" si="72"/>
        <v>12</v>
      </c>
      <c r="S361" s="112">
        <f t="shared" si="65"/>
        <v>25</v>
      </c>
      <c r="T361" s="113">
        <v>3</v>
      </c>
      <c r="U361" s="113">
        <v>3</v>
      </c>
      <c r="V361" s="113">
        <v>3</v>
      </c>
      <c r="W361" s="113">
        <v>3</v>
      </c>
      <c r="X361" s="113">
        <v>3</v>
      </c>
      <c r="Y361" s="112">
        <v>3</v>
      </c>
      <c r="Z361" s="112">
        <v>3</v>
      </c>
      <c r="AA361" s="143">
        <v>6</v>
      </c>
      <c r="AB361" s="112">
        <v>6</v>
      </c>
      <c r="AC361" s="112">
        <v>3</v>
      </c>
      <c r="AD361" s="112">
        <v>8</v>
      </c>
      <c r="AE361" s="113">
        <v>3</v>
      </c>
      <c r="AF361" s="112">
        <v>3</v>
      </c>
      <c r="AG361" s="112">
        <v>3</v>
      </c>
      <c r="AH361" s="112">
        <f t="shared" si="63"/>
        <v>12</v>
      </c>
      <c r="AI361" s="114">
        <f t="shared" si="66"/>
        <v>24</v>
      </c>
    </row>
    <row r="362" spans="1:35">
      <c r="A362" s="72">
        <f t="shared" si="68"/>
        <v>43460</v>
      </c>
      <c r="B362" t="str">
        <f t="shared" si="69"/>
        <v>Wed</v>
      </c>
      <c r="C362" s="73">
        <f t="shared" si="70"/>
        <v>360</v>
      </c>
      <c r="D362" s="73">
        <f t="shared" si="64"/>
        <v>6</v>
      </c>
      <c r="E362" t="str">
        <f t="shared" si="71"/>
        <v>Low Day -1s</v>
      </c>
      <c r="F362">
        <f t="shared" si="67"/>
        <v>12</v>
      </c>
      <c r="R362" s="111">
        <f t="shared" si="72"/>
        <v>12</v>
      </c>
      <c r="S362" s="112">
        <f t="shared" si="65"/>
        <v>26</v>
      </c>
      <c r="T362" s="112">
        <v>6</v>
      </c>
      <c r="U362" s="112">
        <v>6</v>
      </c>
      <c r="V362" s="112">
        <v>8</v>
      </c>
      <c r="W362" s="112">
        <v>8</v>
      </c>
      <c r="X362" s="112">
        <v>3</v>
      </c>
      <c r="Y362" s="112">
        <v>3</v>
      </c>
      <c r="Z362" s="113">
        <v>3</v>
      </c>
      <c r="AA362" s="144">
        <v>3</v>
      </c>
      <c r="AB362" s="113">
        <v>3</v>
      </c>
      <c r="AC362" s="113">
        <v>3</v>
      </c>
      <c r="AD362" s="113">
        <v>3</v>
      </c>
      <c r="AE362" s="112">
        <v>3</v>
      </c>
      <c r="AF362" s="112">
        <v>3</v>
      </c>
      <c r="AG362" s="113">
        <v>3</v>
      </c>
      <c r="AH362" s="112">
        <f t="shared" si="63"/>
        <v>12</v>
      </c>
      <c r="AI362" s="114">
        <f t="shared" si="66"/>
        <v>25</v>
      </c>
    </row>
    <row r="363" spans="1:35">
      <c r="A363" s="72">
        <f t="shared" si="68"/>
        <v>43461</v>
      </c>
      <c r="B363" t="str">
        <f t="shared" si="69"/>
        <v>Thu</v>
      </c>
      <c r="C363" s="73">
        <f t="shared" si="70"/>
        <v>361</v>
      </c>
      <c r="D363" s="73">
        <f t="shared" si="64"/>
        <v>8</v>
      </c>
      <c r="E363" t="str">
        <f t="shared" si="71"/>
        <v>High Day +1s</v>
      </c>
      <c r="F363">
        <f t="shared" si="67"/>
        <v>12</v>
      </c>
      <c r="R363" s="111">
        <f t="shared" si="72"/>
        <v>12</v>
      </c>
      <c r="S363" s="112">
        <f t="shared" si="65"/>
        <v>27</v>
      </c>
      <c r="T363" s="112">
        <v>7</v>
      </c>
      <c r="U363" s="112">
        <v>8</v>
      </c>
      <c r="V363" s="112">
        <v>2</v>
      </c>
      <c r="W363" s="112">
        <v>3</v>
      </c>
      <c r="X363" s="112">
        <v>3</v>
      </c>
      <c r="Y363" s="112">
        <v>8</v>
      </c>
      <c r="Z363" s="112">
        <v>8</v>
      </c>
      <c r="AA363" s="143">
        <v>6</v>
      </c>
      <c r="AB363" s="112">
        <v>8</v>
      </c>
      <c r="AC363" s="112">
        <v>8</v>
      </c>
      <c r="AD363" s="112">
        <v>3</v>
      </c>
      <c r="AE363" s="112">
        <v>3</v>
      </c>
      <c r="AF363" s="113">
        <v>3</v>
      </c>
      <c r="AG363" s="112">
        <v>6</v>
      </c>
      <c r="AH363" s="112">
        <f t="shared" si="63"/>
        <v>12</v>
      </c>
      <c r="AI363" s="114">
        <f t="shared" si="66"/>
        <v>26</v>
      </c>
    </row>
    <row r="364" spans="1:35">
      <c r="A364" s="72">
        <f t="shared" si="68"/>
        <v>43462</v>
      </c>
      <c r="B364" t="str">
        <f t="shared" si="69"/>
        <v>Fri</v>
      </c>
      <c r="C364" s="73">
        <f t="shared" si="70"/>
        <v>362</v>
      </c>
      <c r="D364" s="73">
        <f t="shared" si="64"/>
        <v>2</v>
      </c>
      <c r="E364" t="str">
        <f t="shared" si="71"/>
        <v>Weekday</v>
      </c>
      <c r="F364">
        <f t="shared" si="67"/>
        <v>12</v>
      </c>
      <c r="R364" s="111">
        <f t="shared" si="72"/>
        <v>12</v>
      </c>
      <c r="S364" s="112">
        <f t="shared" si="65"/>
        <v>28</v>
      </c>
      <c r="T364" s="112">
        <v>2</v>
      </c>
      <c r="U364" s="112">
        <v>2</v>
      </c>
      <c r="V364" s="112">
        <v>3</v>
      </c>
      <c r="W364" s="112">
        <v>3</v>
      </c>
      <c r="X364" s="112">
        <v>7</v>
      </c>
      <c r="Y364" s="112">
        <v>7</v>
      </c>
      <c r="Z364" s="112">
        <v>2</v>
      </c>
      <c r="AA364" s="143">
        <v>2</v>
      </c>
      <c r="AB364" s="112">
        <v>2</v>
      </c>
      <c r="AC364" s="112">
        <v>3</v>
      </c>
      <c r="AD364" s="112">
        <v>3</v>
      </c>
      <c r="AE364" s="112">
        <v>7</v>
      </c>
      <c r="AF364" s="112">
        <v>8</v>
      </c>
      <c r="AG364" s="112">
        <v>7</v>
      </c>
      <c r="AH364" s="112">
        <f t="shared" si="63"/>
        <v>12</v>
      </c>
      <c r="AI364" s="114">
        <f t="shared" si="66"/>
        <v>27</v>
      </c>
    </row>
    <row r="365" spans="1:35">
      <c r="A365" s="72">
        <f t="shared" si="68"/>
        <v>43463</v>
      </c>
      <c r="B365" t="str">
        <f t="shared" si="69"/>
        <v>Sat</v>
      </c>
      <c r="C365" s="73">
        <f t="shared" si="70"/>
        <v>363</v>
      </c>
      <c r="D365" s="73">
        <f t="shared" si="64"/>
        <v>3</v>
      </c>
      <c r="E365" t="str">
        <f t="shared" si="71"/>
        <v>Weekend/Holiday Day</v>
      </c>
      <c r="F365">
        <f t="shared" si="67"/>
        <v>12</v>
      </c>
      <c r="R365" s="111">
        <f t="shared" si="72"/>
        <v>12</v>
      </c>
      <c r="S365" s="112">
        <f t="shared" si="65"/>
        <v>29</v>
      </c>
      <c r="T365" s="112">
        <v>2</v>
      </c>
      <c r="U365" s="112">
        <v>3</v>
      </c>
      <c r="V365" s="112">
        <v>3</v>
      </c>
      <c r="W365" s="112">
        <v>2</v>
      </c>
      <c r="X365" s="112">
        <v>2</v>
      </c>
      <c r="Y365" s="112">
        <v>2</v>
      </c>
      <c r="Z365" s="112">
        <v>2</v>
      </c>
      <c r="AA365" s="143">
        <v>2</v>
      </c>
      <c r="AB365" s="112">
        <v>3</v>
      </c>
      <c r="AC365" s="112">
        <v>3</v>
      </c>
      <c r="AD365" s="112">
        <v>7</v>
      </c>
      <c r="AE365" s="112">
        <v>2</v>
      </c>
      <c r="AF365" s="112">
        <v>7</v>
      </c>
      <c r="AG365" s="112">
        <v>2</v>
      </c>
      <c r="AH365" s="112">
        <f t="shared" si="63"/>
        <v>12</v>
      </c>
      <c r="AI365" s="114">
        <f t="shared" si="66"/>
        <v>28</v>
      </c>
    </row>
    <row r="366" spans="1:35">
      <c r="A366" s="72">
        <f t="shared" si="68"/>
        <v>43464</v>
      </c>
      <c r="B366" t="str">
        <f t="shared" si="69"/>
        <v>Sun</v>
      </c>
      <c r="C366" s="73">
        <f t="shared" si="70"/>
        <v>364</v>
      </c>
      <c r="D366" s="73">
        <f t="shared" si="64"/>
        <v>3</v>
      </c>
      <c r="E366" t="str">
        <f t="shared" si="71"/>
        <v>Weekend/Holiday Day</v>
      </c>
      <c r="F366">
        <f t="shared" si="67"/>
        <v>12</v>
      </c>
      <c r="R366" s="111">
        <f t="shared" si="72"/>
        <v>12</v>
      </c>
      <c r="S366" s="112">
        <f t="shared" si="65"/>
        <v>30</v>
      </c>
      <c r="T366" s="112">
        <v>3</v>
      </c>
      <c r="U366" s="112">
        <v>3</v>
      </c>
      <c r="V366" s="112">
        <v>2</v>
      </c>
      <c r="W366" s="112">
        <v>2</v>
      </c>
      <c r="X366" s="112">
        <v>2</v>
      </c>
      <c r="Y366" s="112">
        <v>2</v>
      </c>
      <c r="Z366" s="112">
        <v>2</v>
      </c>
      <c r="AA366" s="143">
        <v>3</v>
      </c>
      <c r="AB366" s="112">
        <v>3</v>
      </c>
      <c r="AC366" s="112">
        <v>8</v>
      </c>
      <c r="AD366" s="112">
        <v>2</v>
      </c>
      <c r="AE366" s="112">
        <v>2</v>
      </c>
      <c r="AF366" s="112">
        <v>2</v>
      </c>
      <c r="AG366" s="112">
        <v>2</v>
      </c>
      <c r="AH366" s="112">
        <f t="shared" si="63"/>
        <v>12</v>
      </c>
      <c r="AI366" s="114">
        <f t="shared" si="66"/>
        <v>29</v>
      </c>
    </row>
    <row r="367" spans="1:35">
      <c r="A367" s="72">
        <f t="shared" si="68"/>
        <v>43465</v>
      </c>
      <c r="B367" t="str">
        <f t="shared" si="69"/>
        <v>Mon</v>
      </c>
      <c r="C367" s="73">
        <f t="shared" si="70"/>
        <v>365</v>
      </c>
      <c r="D367" s="73">
        <f t="shared" si="64"/>
        <v>2</v>
      </c>
      <c r="E367" t="str">
        <f t="shared" si="71"/>
        <v>Weekday</v>
      </c>
      <c r="F367">
        <f t="shared" si="67"/>
        <v>12</v>
      </c>
      <c r="R367" s="111">
        <f t="shared" si="72"/>
        <v>12</v>
      </c>
      <c r="S367" s="112">
        <f t="shared" si="65"/>
        <v>31</v>
      </c>
      <c r="T367" s="112">
        <v>3</v>
      </c>
      <c r="U367" s="112">
        <v>2</v>
      </c>
      <c r="V367" s="112">
        <v>2</v>
      </c>
      <c r="W367" s="112">
        <v>2</v>
      </c>
      <c r="X367" s="112">
        <v>2</v>
      </c>
      <c r="Y367" s="112">
        <v>3</v>
      </c>
      <c r="Z367" s="112">
        <v>3</v>
      </c>
      <c r="AA367" s="143">
        <v>3</v>
      </c>
      <c r="AB367" s="112">
        <v>2</v>
      </c>
      <c r="AC367" s="112">
        <v>2</v>
      </c>
      <c r="AD367" s="112">
        <v>2</v>
      </c>
      <c r="AE367" s="112">
        <v>2</v>
      </c>
      <c r="AF367" s="112">
        <v>2</v>
      </c>
      <c r="AG367" s="112">
        <v>3</v>
      </c>
      <c r="AH367" s="112">
        <f t="shared" si="63"/>
        <v>12</v>
      </c>
      <c r="AI367" s="114">
        <f t="shared" si="66"/>
        <v>30</v>
      </c>
    </row>
    <row r="368" spans="1:35">
      <c r="A368" s="72">
        <f t="shared" si="68"/>
        <v>43466</v>
      </c>
      <c r="B368" t="str">
        <f>IF(YEAR(A367)=YEAR(A368),VLOOKUP(WEEKDAY(A368,2),$G$3:$H$9,2),"XXX")</f>
        <v>XXX</v>
      </c>
      <c r="C368" s="73">
        <f t="shared" si="70"/>
        <v>366</v>
      </c>
      <c r="D368" s="73">
        <f>IF(YEAR(A367)=YEAR(A368),HLOOKUP($B$1,$T$2:$AG$368,C368+1),0)</f>
        <v>0</v>
      </c>
      <c r="E368" t="str">
        <f>IF(YEAR(A367)=YEAR(A368),VLOOKUP(D368,$J$3:$K$10,2),"XXX")</f>
        <v>XXX</v>
      </c>
      <c r="F368">
        <f>IF(YEAR(A368)=YEAR(A367),MONTH(A368),0)</f>
        <v>0</v>
      </c>
      <c r="R368" s="115">
        <v>1</v>
      </c>
      <c r="S368" s="116">
        <f t="shared" si="65"/>
        <v>1</v>
      </c>
      <c r="T368" s="116">
        <v>3</v>
      </c>
      <c r="U368" s="116">
        <v>3</v>
      </c>
      <c r="V368" s="116">
        <v>3</v>
      </c>
      <c r="W368" s="116">
        <v>3</v>
      </c>
      <c r="X368" s="116">
        <v>3</v>
      </c>
      <c r="Y368" s="116">
        <v>3</v>
      </c>
      <c r="Z368" s="116">
        <v>3</v>
      </c>
      <c r="AA368" s="145">
        <v>2</v>
      </c>
      <c r="AB368" s="116">
        <v>2</v>
      </c>
      <c r="AC368" s="116">
        <v>2</v>
      </c>
      <c r="AD368" s="116">
        <v>2</v>
      </c>
      <c r="AE368" s="116">
        <v>3</v>
      </c>
      <c r="AF368" s="116">
        <v>3</v>
      </c>
      <c r="AG368" s="116">
        <v>3</v>
      </c>
      <c r="AH368" s="116">
        <f t="shared" si="63"/>
        <v>12</v>
      </c>
      <c r="AI368" s="117">
        <f t="shared" si="66"/>
        <v>31</v>
      </c>
    </row>
    <row r="369" spans="1:33">
      <c r="A369" s="122"/>
      <c r="B369" s="123"/>
      <c r="C369" s="121"/>
      <c r="D369" s="121"/>
      <c r="E369" s="123"/>
    </row>
    <row r="370" spans="1:33">
      <c r="A370" s="122"/>
      <c r="B370" s="123"/>
      <c r="C370" s="121"/>
      <c r="D370" s="121"/>
      <c r="E370" s="123"/>
      <c r="R370" t="s">
        <v>279</v>
      </c>
    </row>
    <row r="371" spans="1:33">
      <c r="A371" s="122"/>
      <c r="B371" s="123"/>
      <c r="C371" s="121"/>
      <c r="D371" s="121"/>
      <c r="E371" s="123"/>
      <c r="T371">
        <f>COUNTIF(T3:T367,"=3")</f>
        <v>114</v>
      </c>
      <c r="U371">
        <f t="shared" ref="U371:Z371" si="73">COUNTIF(U3:U367,"=3")</f>
        <v>113</v>
      </c>
      <c r="V371">
        <f t="shared" si="73"/>
        <v>113</v>
      </c>
      <c r="W371">
        <f t="shared" si="73"/>
        <v>113</v>
      </c>
      <c r="X371">
        <f t="shared" si="73"/>
        <v>113</v>
      </c>
      <c r="Y371">
        <f t="shared" si="73"/>
        <v>115</v>
      </c>
      <c r="Z371">
        <f t="shared" si="73"/>
        <v>115</v>
      </c>
      <c r="AA371">
        <f>COUNTIF(AA3:AA368,"=3")</f>
        <v>114</v>
      </c>
      <c r="AB371">
        <f t="shared" ref="AB371:AG371" si="74">COUNTIF(AB3:AB368,"=3")</f>
        <v>113</v>
      </c>
      <c r="AC371">
        <f t="shared" si="74"/>
        <v>114</v>
      </c>
      <c r="AD371">
        <f t="shared" si="74"/>
        <v>113</v>
      </c>
      <c r="AE371">
        <f t="shared" si="74"/>
        <v>114</v>
      </c>
      <c r="AF371">
        <f t="shared" si="74"/>
        <v>114</v>
      </c>
      <c r="AG371">
        <f t="shared" si="74"/>
        <v>115</v>
      </c>
    </row>
    <row r="372" spans="1:33">
      <c r="A372" s="122"/>
      <c r="B372" s="123"/>
      <c r="C372" s="121"/>
      <c r="D372" s="121"/>
      <c r="E372" s="123"/>
    </row>
    <row r="373" spans="1:33">
      <c r="A373" s="122"/>
      <c r="B373" s="123"/>
      <c r="C373" s="121"/>
      <c r="D373" s="121"/>
      <c r="E373" s="123"/>
      <c r="T373" t="s">
        <v>153</v>
      </c>
    </row>
    <row r="374" spans="1:33">
      <c r="A374" s="122"/>
      <c r="B374" s="123"/>
      <c r="C374" s="121"/>
      <c r="D374" s="121"/>
      <c r="E374" s="123"/>
      <c r="U374" t="s">
        <v>154</v>
      </c>
    </row>
    <row r="375" spans="1:33">
      <c r="A375" s="122"/>
      <c r="B375" s="123"/>
      <c r="C375" s="121"/>
      <c r="D375" s="121"/>
      <c r="E375" s="123"/>
      <c r="U375" t="s">
        <v>280</v>
      </c>
    </row>
    <row r="376" spans="1:33">
      <c r="A376" s="122"/>
      <c r="B376" s="123"/>
      <c r="C376" s="121"/>
      <c r="D376" s="121"/>
      <c r="E376" s="123"/>
      <c r="U376" t="s">
        <v>281</v>
      </c>
    </row>
    <row r="377" spans="1:33">
      <c r="A377" s="122"/>
      <c r="B377" s="123"/>
      <c r="C377" s="121"/>
      <c r="D377" s="121"/>
      <c r="E377" s="123"/>
      <c r="U377" t="s">
        <v>282</v>
      </c>
    </row>
    <row r="378" spans="1:33">
      <c r="A378" s="122"/>
      <c r="B378" s="123"/>
      <c r="C378" s="121"/>
      <c r="D378" s="121"/>
      <c r="E378" s="123"/>
      <c r="U378" t="s">
        <v>283</v>
      </c>
    </row>
    <row r="379" spans="1:33">
      <c r="A379" s="122"/>
      <c r="B379" s="123"/>
      <c r="C379" s="121"/>
      <c r="D379" s="121"/>
      <c r="E379" s="123"/>
      <c r="U379" t="s">
        <v>214</v>
      </c>
    </row>
    <row r="380" spans="1:33">
      <c r="A380" s="122"/>
      <c r="B380" s="123"/>
      <c r="C380" s="121"/>
      <c r="D380" s="121"/>
      <c r="E380" s="123"/>
      <c r="R380" s="238" t="s">
        <v>303</v>
      </c>
      <c r="U380" t="s">
        <v>284</v>
      </c>
    </row>
    <row r="381" spans="1:33">
      <c r="A381" s="122"/>
      <c r="B381" s="123"/>
      <c r="C381" s="121"/>
      <c r="D381" s="121"/>
      <c r="E381" s="123"/>
      <c r="U381" t="s">
        <v>155</v>
      </c>
    </row>
    <row r="382" spans="1:33">
      <c r="A382" s="122"/>
      <c r="B382" s="123"/>
      <c r="C382" s="121"/>
      <c r="D382" s="121"/>
      <c r="E382" s="123"/>
      <c r="R382" t="s">
        <v>121</v>
      </c>
      <c r="S382" s="129">
        <v>7</v>
      </c>
      <c r="U382" t="s">
        <v>285</v>
      </c>
    </row>
    <row r="383" spans="1:33">
      <c r="A383" s="122"/>
      <c r="B383" s="123"/>
      <c r="C383" s="121"/>
      <c r="D383" s="121"/>
      <c r="E383" s="123"/>
      <c r="P383" t="s">
        <v>312</v>
      </c>
      <c r="R383" s="109" t="s">
        <v>313</v>
      </c>
    </row>
    <row r="384" spans="1:33">
      <c r="A384" s="122"/>
      <c r="B384" s="123"/>
      <c r="C384" s="121"/>
      <c r="D384" s="121"/>
      <c r="E384" s="123"/>
      <c r="P384">
        <v>1</v>
      </c>
      <c r="Q384" t="str">
        <f>K3</f>
        <v>Peak Day</v>
      </c>
      <c r="R384">
        <f>L3</f>
        <v>1</v>
      </c>
      <c r="T384">
        <f>COUNTIFS(T$3:T$367,$P384,$R$3:$R$367,$S$382)</f>
        <v>1</v>
      </c>
      <c r="U384">
        <f t="shared" ref="U384:Z384" si="75">COUNTIFS(U$3:U$367,$P384,$R$3:$R$367,$S$382)</f>
        <v>1</v>
      </c>
      <c r="V384">
        <f t="shared" si="75"/>
        <v>1</v>
      </c>
      <c r="W384">
        <f t="shared" si="75"/>
        <v>1</v>
      </c>
      <c r="X384">
        <f t="shared" si="75"/>
        <v>1</v>
      </c>
      <c r="Y384">
        <f t="shared" si="75"/>
        <v>1</v>
      </c>
      <c r="Z384">
        <f t="shared" si="75"/>
        <v>1</v>
      </c>
      <c r="AA384">
        <f>COUNTIFS(AA$3:AA$367,$P384,$AH$3:$AH$367,$S$382)</f>
        <v>1</v>
      </c>
      <c r="AB384">
        <f t="shared" ref="AB384:AG384" si="76">COUNTIFS(AB$3:AB$367,$P384,$AH$3:$AH$367,$S$382)</f>
        <v>1</v>
      </c>
      <c r="AC384">
        <f t="shared" si="76"/>
        <v>1</v>
      </c>
      <c r="AD384">
        <f t="shared" si="76"/>
        <v>1</v>
      </c>
      <c r="AE384">
        <f t="shared" si="76"/>
        <v>1</v>
      </c>
      <c r="AF384">
        <f t="shared" si="76"/>
        <v>1</v>
      </c>
      <c r="AG384">
        <f t="shared" si="76"/>
        <v>1</v>
      </c>
    </row>
    <row r="385" spans="1:33">
      <c r="A385" s="122"/>
      <c r="B385" s="123"/>
      <c r="C385" s="121"/>
      <c r="D385" s="121"/>
      <c r="E385" s="123"/>
      <c r="P385">
        <v>2</v>
      </c>
      <c r="Q385" t="str">
        <f t="shared" ref="Q385:Q391" si="77">K4</f>
        <v>Weekday</v>
      </c>
      <c r="R385" t="str">
        <f t="shared" ref="R385:R391" si="78">L4</f>
        <v>6 - 8</v>
      </c>
      <c r="T385">
        <f t="shared" ref="T385:Z391" si="79">COUNTIFS(T$3:T$367,$P385,$R$3:$R$367,$S$382)</f>
        <v>6</v>
      </c>
      <c r="U385">
        <f t="shared" si="79"/>
        <v>7</v>
      </c>
      <c r="V385">
        <f t="shared" si="79"/>
        <v>8</v>
      </c>
      <c r="W385">
        <f t="shared" si="79"/>
        <v>8</v>
      </c>
      <c r="X385">
        <f t="shared" si="79"/>
        <v>8</v>
      </c>
      <c r="Y385">
        <f t="shared" si="79"/>
        <v>6</v>
      </c>
      <c r="Z385">
        <f t="shared" si="79"/>
        <v>5</v>
      </c>
      <c r="AA385">
        <f t="shared" ref="AA385:AG391" si="80">COUNTIFS(AA$3:AA$367,$P385,$AH$3:$AH$367,$S$382)</f>
        <v>7</v>
      </c>
      <c r="AB385">
        <f t="shared" si="80"/>
        <v>8</v>
      </c>
      <c r="AC385">
        <f t="shared" si="80"/>
        <v>8</v>
      </c>
      <c r="AD385">
        <f t="shared" si="80"/>
        <v>8</v>
      </c>
      <c r="AE385">
        <f t="shared" si="80"/>
        <v>7</v>
      </c>
      <c r="AF385">
        <f t="shared" si="80"/>
        <v>6</v>
      </c>
      <c r="AG385">
        <f t="shared" si="80"/>
        <v>6</v>
      </c>
    </row>
    <row r="386" spans="1:33">
      <c r="A386" s="122"/>
      <c r="B386" s="123"/>
      <c r="C386" s="121"/>
      <c r="D386" s="121"/>
      <c r="E386" s="123"/>
      <c r="P386">
        <v>3</v>
      </c>
      <c r="Q386" t="str">
        <f t="shared" si="77"/>
        <v>Weekend/Holiday Day</v>
      </c>
      <c r="R386">
        <f t="shared" si="78"/>
        <v>0</v>
      </c>
      <c r="T386">
        <f t="shared" si="79"/>
        <v>11</v>
      </c>
      <c r="U386">
        <f t="shared" si="79"/>
        <v>10</v>
      </c>
      <c r="V386">
        <f t="shared" si="79"/>
        <v>9</v>
      </c>
      <c r="W386">
        <f t="shared" si="79"/>
        <v>9</v>
      </c>
      <c r="X386">
        <f t="shared" si="79"/>
        <v>9</v>
      </c>
      <c r="Y386">
        <f t="shared" si="79"/>
        <v>11</v>
      </c>
      <c r="Z386">
        <f t="shared" si="79"/>
        <v>12</v>
      </c>
      <c r="AA386">
        <f t="shared" si="80"/>
        <v>10</v>
      </c>
      <c r="AB386">
        <f t="shared" si="80"/>
        <v>9</v>
      </c>
      <c r="AC386">
        <f t="shared" si="80"/>
        <v>9</v>
      </c>
      <c r="AD386">
        <f t="shared" si="80"/>
        <v>9</v>
      </c>
      <c r="AE386">
        <f t="shared" si="80"/>
        <v>10</v>
      </c>
      <c r="AF386">
        <f t="shared" si="80"/>
        <v>11</v>
      </c>
      <c r="AG386">
        <f t="shared" si="80"/>
        <v>11</v>
      </c>
    </row>
    <row r="387" spans="1:33">
      <c r="A387" s="122"/>
      <c r="B387" s="123"/>
      <c r="C387" s="121"/>
      <c r="D387" s="121"/>
      <c r="E387" s="123"/>
      <c r="P387">
        <v>4</v>
      </c>
      <c r="Q387" t="str">
        <f t="shared" si="77"/>
        <v>Low Day -3s</v>
      </c>
      <c r="R387">
        <f t="shared" si="78"/>
        <v>1</v>
      </c>
      <c r="T387">
        <f t="shared" si="79"/>
        <v>1</v>
      </c>
      <c r="U387">
        <f t="shared" si="79"/>
        <v>1</v>
      </c>
      <c r="V387">
        <f t="shared" si="79"/>
        <v>1</v>
      </c>
      <c r="W387">
        <f t="shared" si="79"/>
        <v>1</v>
      </c>
      <c r="X387">
        <f t="shared" si="79"/>
        <v>1</v>
      </c>
      <c r="Y387">
        <f t="shared" si="79"/>
        <v>1</v>
      </c>
      <c r="Z387">
        <f t="shared" si="79"/>
        <v>1</v>
      </c>
      <c r="AA387">
        <f t="shared" si="80"/>
        <v>1</v>
      </c>
      <c r="AB387">
        <f t="shared" si="80"/>
        <v>1</v>
      </c>
      <c r="AC387">
        <f t="shared" si="80"/>
        <v>1</v>
      </c>
      <c r="AD387">
        <f t="shared" si="80"/>
        <v>1</v>
      </c>
      <c r="AE387">
        <f t="shared" si="80"/>
        <v>1</v>
      </c>
      <c r="AF387">
        <f t="shared" si="80"/>
        <v>1</v>
      </c>
      <c r="AG387">
        <f t="shared" si="80"/>
        <v>1</v>
      </c>
    </row>
    <row r="388" spans="1:33">
      <c r="A388" s="122"/>
      <c r="B388" s="123"/>
      <c r="C388" s="121"/>
      <c r="D388" s="121"/>
      <c r="E388" s="123"/>
      <c r="P388">
        <v>5</v>
      </c>
      <c r="Q388" t="str">
        <f t="shared" si="77"/>
        <v>Low Day -2s</v>
      </c>
      <c r="R388">
        <f t="shared" si="78"/>
        <v>2</v>
      </c>
      <c r="T388">
        <f t="shared" si="79"/>
        <v>2</v>
      </c>
      <c r="U388">
        <f t="shared" si="79"/>
        <v>2</v>
      </c>
      <c r="V388">
        <f t="shared" si="79"/>
        <v>2</v>
      </c>
      <c r="W388">
        <f t="shared" si="79"/>
        <v>2</v>
      </c>
      <c r="X388">
        <f t="shared" si="79"/>
        <v>2</v>
      </c>
      <c r="Y388">
        <f t="shared" si="79"/>
        <v>2</v>
      </c>
      <c r="Z388">
        <f t="shared" si="79"/>
        <v>2</v>
      </c>
      <c r="AA388">
        <f t="shared" si="80"/>
        <v>2</v>
      </c>
      <c r="AB388">
        <f t="shared" si="80"/>
        <v>2</v>
      </c>
      <c r="AC388">
        <f t="shared" si="80"/>
        <v>2</v>
      </c>
      <c r="AD388">
        <f t="shared" si="80"/>
        <v>2</v>
      </c>
      <c r="AE388">
        <f t="shared" si="80"/>
        <v>2</v>
      </c>
      <c r="AF388">
        <f t="shared" si="80"/>
        <v>2</v>
      </c>
      <c r="AG388">
        <f t="shared" si="80"/>
        <v>2</v>
      </c>
    </row>
    <row r="389" spans="1:33">
      <c r="A389" s="122"/>
      <c r="B389" s="123"/>
      <c r="C389" s="121"/>
      <c r="D389" s="121"/>
      <c r="E389" s="123"/>
      <c r="P389">
        <v>6</v>
      </c>
      <c r="Q389" t="str">
        <f t="shared" si="77"/>
        <v>Low Day -1s</v>
      </c>
      <c r="R389">
        <f t="shared" si="78"/>
        <v>4</v>
      </c>
      <c r="T389">
        <f t="shared" si="79"/>
        <v>4</v>
      </c>
      <c r="U389">
        <f t="shared" si="79"/>
        <v>4</v>
      </c>
      <c r="V389">
        <f t="shared" si="79"/>
        <v>4</v>
      </c>
      <c r="W389">
        <f t="shared" si="79"/>
        <v>4</v>
      </c>
      <c r="X389">
        <f t="shared" si="79"/>
        <v>4</v>
      </c>
      <c r="Y389">
        <f t="shared" si="79"/>
        <v>4</v>
      </c>
      <c r="Z389">
        <f t="shared" si="79"/>
        <v>4</v>
      </c>
      <c r="AA389">
        <f t="shared" si="80"/>
        <v>4</v>
      </c>
      <c r="AB389">
        <f t="shared" si="80"/>
        <v>4</v>
      </c>
      <c r="AC389">
        <f t="shared" si="80"/>
        <v>4</v>
      </c>
      <c r="AD389">
        <f t="shared" si="80"/>
        <v>4</v>
      </c>
      <c r="AE389">
        <f t="shared" si="80"/>
        <v>4</v>
      </c>
      <c r="AF389">
        <f t="shared" si="80"/>
        <v>4</v>
      </c>
      <c r="AG389">
        <f t="shared" si="80"/>
        <v>4</v>
      </c>
    </row>
    <row r="390" spans="1:33">
      <c r="A390" s="122"/>
      <c r="B390" s="123"/>
      <c r="C390" s="121"/>
      <c r="D390" s="121"/>
      <c r="E390" s="123"/>
      <c r="P390">
        <v>7</v>
      </c>
      <c r="Q390" t="str">
        <f t="shared" si="77"/>
        <v>High Day +2s</v>
      </c>
      <c r="R390">
        <f t="shared" si="78"/>
        <v>2</v>
      </c>
      <c r="T390">
        <f t="shared" si="79"/>
        <v>2</v>
      </c>
      <c r="U390">
        <f t="shared" si="79"/>
        <v>2</v>
      </c>
      <c r="V390">
        <f t="shared" si="79"/>
        <v>2</v>
      </c>
      <c r="W390">
        <f t="shared" si="79"/>
        <v>2</v>
      </c>
      <c r="X390">
        <f t="shared" si="79"/>
        <v>2</v>
      </c>
      <c r="Y390">
        <f t="shared" si="79"/>
        <v>2</v>
      </c>
      <c r="Z390">
        <f t="shared" si="79"/>
        <v>2</v>
      </c>
      <c r="AA390">
        <f t="shared" si="80"/>
        <v>2</v>
      </c>
      <c r="AB390">
        <f t="shared" si="80"/>
        <v>2</v>
      </c>
      <c r="AC390">
        <f t="shared" si="80"/>
        <v>2</v>
      </c>
      <c r="AD390">
        <f t="shared" si="80"/>
        <v>2</v>
      </c>
      <c r="AE390">
        <f t="shared" si="80"/>
        <v>2</v>
      </c>
      <c r="AF390">
        <f t="shared" si="80"/>
        <v>2</v>
      </c>
      <c r="AG390">
        <f t="shared" si="80"/>
        <v>2</v>
      </c>
    </row>
    <row r="391" spans="1:33">
      <c r="A391" s="122"/>
      <c r="B391" s="123"/>
      <c r="C391" s="121"/>
      <c r="D391" s="121"/>
      <c r="E391" s="123"/>
      <c r="P391">
        <v>8</v>
      </c>
      <c r="Q391" t="str">
        <f t="shared" si="77"/>
        <v>High Day +1s</v>
      </c>
      <c r="R391">
        <f t="shared" si="78"/>
        <v>4</v>
      </c>
      <c r="T391">
        <f t="shared" si="79"/>
        <v>4</v>
      </c>
      <c r="U391">
        <f t="shared" si="79"/>
        <v>4</v>
      </c>
      <c r="V391">
        <f t="shared" si="79"/>
        <v>4</v>
      </c>
      <c r="W391">
        <f t="shared" si="79"/>
        <v>4</v>
      </c>
      <c r="X391">
        <f t="shared" si="79"/>
        <v>4</v>
      </c>
      <c r="Y391">
        <f t="shared" si="79"/>
        <v>4</v>
      </c>
      <c r="Z391">
        <f t="shared" si="79"/>
        <v>4</v>
      </c>
      <c r="AA391">
        <f t="shared" si="80"/>
        <v>4</v>
      </c>
      <c r="AB391">
        <f t="shared" si="80"/>
        <v>4</v>
      </c>
      <c r="AC391">
        <f t="shared" si="80"/>
        <v>4</v>
      </c>
      <c r="AD391">
        <f t="shared" si="80"/>
        <v>4</v>
      </c>
      <c r="AE391">
        <f t="shared" si="80"/>
        <v>4</v>
      </c>
      <c r="AF391">
        <f t="shared" si="80"/>
        <v>4</v>
      </c>
      <c r="AG391">
        <f t="shared" si="80"/>
        <v>4</v>
      </c>
    </row>
    <row r="392" spans="1:33">
      <c r="A392" s="122"/>
      <c r="B392" s="123"/>
      <c r="C392" s="121"/>
      <c r="D392" s="121"/>
      <c r="E392" s="123"/>
    </row>
    <row r="393" spans="1:33">
      <c r="A393" s="122"/>
      <c r="B393" s="123"/>
      <c r="C393" s="121"/>
      <c r="D393" s="121"/>
      <c r="E393" s="123"/>
      <c r="U393" s="163" t="s">
        <v>314</v>
      </c>
      <c r="V393" s="241"/>
      <c r="W393" s="241"/>
      <c r="X393" s="241"/>
      <c r="Y393" s="241"/>
      <c r="Z393" s="241"/>
      <c r="AA393" s="241"/>
      <c r="AB393" s="241"/>
    </row>
    <row r="394" spans="1:33">
      <c r="A394" s="122"/>
      <c r="B394" s="123"/>
      <c r="C394" s="121"/>
      <c r="D394" s="121"/>
      <c r="E394" s="123"/>
    </row>
    <row r="395" spans="1:33">
      <c r="A395" s="122"/>
      <c r="B395" s="123"/>
      <c r="C395" s="121"/>
      <c r="D395" s="121"/>
      <c r="E395" s="123"/>
    </row>
    <row r="396" spans="1:33">
      <c r="A396" s="122"/>
      <c r="B396" s="123"/>
      <c r="C396" s="121"/>
      <c r="D396" s="121"/>
      <c r="E396" s="123"/>
    </row>
    <row r="397" spans="1:33">
      <c r="A397" s="122"/>
      <c r="B397" s="123"/>
      <c r="C397" s="121"/>
      <c r="D397" s="121"/>
      <c r="E397" s="123"/>
    </row>
    <row r="398" spans="1:33">
      <c r="A398" s="122"/>
      <c r="B398" s="123"/>
      <c r="C398" s="121"/>
      <c r="D398" s="121"/>
      <c r="E398" s="123"/>
    </row>
    <row r="399" spans="1:33">
      <c r="A399" s="122"/>
      <c r="B399" s="123"/>
      <c r="C399" s="121"/>
      <c r="D399" s="121"/>
      <c r="E399" s="123"/>
    </row>
    <row r="400" spans="1:33">
      <c r="A400" s="122"/>
      <c r="B400" s="123"/>
      <c r="C400" s="121"/>
      <c r="D400" s="121"/>
      <c r="E400" s="123"/>
    </row>
    <row r="401" spans="1:5">
      <c r="A401" s="122"/>
      <c r="B401" s="123"/>
      <c r="C401" s="121"/>
      <c r="D401" s="121"/>
      <c r="E401" s="123"/>
    </row>
    <row r="402" spans="1:5">
      <c r="A402" s="122"/>
      <c r="B402" s="123"/>
      <c r="C402" s="121"/>
      <c r="D402" s="121"/>
      <c r="E402" s="123"/>
    </row>
    <row r="403" spans="1:5">
      <c r="A403" s="122"/>
      <c r="B403" s="123"/>
      <c r="C403" s="121"/>
      <c r="D403" s="121"/>
      <c r="E403" s="123"/>
    </row>
    <row r="404" spans="1:5">
      <c r="A404" s="122"/>
      <c r="B404" s="123"/>
      <c r="C404" s="121"/>
      <c r="D404" s="121"/>
      <c r="E404" s="123"/>
    </row>
    <row r="405" spans="1:5">
      <c r="A405" s="122"/>
      <c r="B405" s="123"/>
      <c r="C405" s="121"/>
      <c r="D405" s="121"/>
      <c r="E405" s="123"/>
    </row>
    <row r="406" spans="1:5">
      <c r="A406" s="122"/>
      <c r="B406" s="123"/>
      <c r="C406" s="121"/>
      <c r="D406" s="121"/>
      <c r="E406" s="123"/>
    </row>
    <row r="407" spans="1:5">
      <c r="A407" s="122"/>
      <c r="B407" s="123"/>
      <c r="C407" s="121"/>
      <c r="D407" s="121"/>
      <c r="E407" s="123"/>
    </row>
    <row r="408" spans="1:5">
      <c r="A408" s="122"/>
      <c r="B408" s="123"/>
      <c r="C408" s="121"/>
      <c r="D408" s="121"/>
      <c r="E408" s="123"/>
    </row>
    <row r="409" spans="1:5">
      <c r="A409" s="122"/>
      <c r="B409" s="123"/>
      <c r="C409" s="121"/>
      <c r="D409" s="121"/>
      <c r="E409" s="123"/>
    </row>
    <row r="410" spans="1:5">
      <c r="A410" s="122"/>
      <c r="B410" s="123"/>
      <c r="C410" s="121"/>
      <c r="D410" s="121"/>
      <c r="E410" s="123"/>
    </row>
    <row r="411" spans="1:5">
      <c r="A411" s="122"/>
      <c r="B411" s="123"/>
      <c r="C411" s="121"/>
      <c r="D411" s="121"/>
      <c r="E411" s="123"/>
    </row>
    <row r="412" spans="1:5">
      <c r="A412" s="122"/>
      <c r="B412" s="123"/>
      <c r="C412" s="121"/>
      <c r="D412" s="121"/>
      <c r="E412" s="123"/>
    </row>
    <row r="413" spans="1:5">
      <c r="A413" s="122"/>
      <c r="B413" s="123"/>
      <c r="C413" s="121"/>
      <c r="D413" s="121"/>
      <c r="E413" s="123"/>
    </row>
    <row r="414" spans="1:5">
      <c r="A414" s="122"/>
      <c r="B414" s="123"/>
      <c r="C414" s="121"/>
      <c r="D414" s="121"/>
      <c r="E414" s="123"/>
    </row>
    <row r="415" spans="1:5">
      <c r="A415" s="122"/>
      <c r="B415" s="123"/>
      <c r="C415" s="121"/>
      <c r="D415" s="121"/>
      <c r="E415" s="123"/>
    </row>
    <row r="416" spans="1:5">
      <c r="A416" s="122"/>
      <c r="B416" s="123"/>
      <c r="C416" s="121"/>
      <c r="D416" s="121"/>
      <c r="E416" s="123"/>
    </row>
    <row r="417" spans="1:5">
      <c r="A417" s="122"/>
      <c r="B417" s="123"/>
      <c r="C417" s="121"/>
      <c r="D417" s="121"/>
      <c r="E417" s="123"/>
    </row>
    <row r="418" spans="1:5">
      <c r="A418" s="122"/>
      <c r="B418" s="123"/>
      <c r="C418" s="121"/>
      <c r="D418" s="121"/>
      <c r="E418" s="123"/>
    </row>
    <row r="419" spans="1:5">
      <c r="A419" s="122"/>
      <c r="B419" s="123"/>
      <c r="C419" s="121"/>
      <c r="D419" s="121"/>
      <c r="E419" s="123"/>
    </row>
    <row r="420" spans="1:5">
      <c r="A420" s="122"/>
      <c r="B420" s="123"/>
      <c r="C420" s="121"/>
      <c r="D420" s="121"/>
      <c r="E420" s="123"/>
    </row>
    <row r="421" spans="1:5">
      <c r="A421" s="122"/>
      <c r="B421" s="123"/>
      <c r="C421" s="121"/>
      <c r="D421" s="121"/>
      <c r="E421" s="123"/>
    </row>
    <row r="422" spans="1:5">
      <c r="A422" s="122"/>
      <c r="B422" s="123"/>
      <c r="C422" s="121"/>
      <c r="D422" s="121"/>
      <c r="E422" s="123"/>
    </row>
    <row r="423" spans="1:5">
      <c r="A423" s="122"/>
      <c r="B423" s="123"/>
      <c r="C423" s="121"/>
      <c r="D423" s="121"/>
      <c r="E423" s="123"/>
    </row>
    <row r="424" spans="1:5">
      <c r="A424" s="122"/>
      <c r="B424" s="123"/>
      <c r="C424" s="121"/>
      <c r="D424" s="121"/>
      <c r="E424" s="123"/>
    </row>
    <row r="425" spans="1:5">
      <c r="A425" s="122"/>
      <c r="B425" s="123"/>
      <c r="C425" s="121"/>
      <c r="D425" s="121"/>
      <c r="E425" s="123"/>
    </row>
    <row r="426" spans="1:5">
      <c r="A426" s="122"/>
      <c r="B426" s="123"/>
      <c r="C426" s="121"/>
      <c r="D426" s="121"/>
      <c r="E426" s="123"/>
    </row>
    <row r="427" spans="1:5">
      <c r="A427" s="122"/>
      <c r="B427" s="123"/>
      <c r="C427" s="121"/>
      <c r="D427" s="121"/>
      <c r="E427" s="123"/>
    </row>
    <row r="428" spans="1:5">
      <c r="A428" s="122"/>
      <c r="B428" s="123"/>
      <c r="C428" s="121"/>
      <c r="D428" s="121"/>
      <c r="E428" s="123"/>
    </row>
    <row r="429" spans="1:5">
      <c r="A429" s="122"/>
      <c r="B429" s="123"/>
      <c r="C429" s="121"/>
      <c r="D429" s="121"/>
      <c r="E429" s="123"/>
    </row>
    <row r="430" spans="1:5">
      <c r="A430" s="122"/>
      <c r="B430" s="123"/>
      <c r="C430" s="121"/>
      <c r="D430" s="121"/>
      <c r="E430" s="123"/>
    </row>
    <row r="431" spans="1:5">
      <c r="A431" s="122"/>
      <c r="B431" s="123"/>
      <c r="C431" s="121"/>
      <c r="D431" s="121"/>
      <c r="E431" s="123"/>
    </row>
    <row r="432" spans="1:5">
      <c r="A432" s="122"/>
      <c r="B432" s="123"/>
      <c r="C432" s="121"/>
      <c r="D432" s="121"/>
      <c r="E432" s="123"/>
    </row>
    <row r="433" spans="1:5">
      <c r="A433" s="122"/>
      <c r="B433" s="123"/>
      <c r="C433" s="121"/>
      <c r="D433" s="121"/>
      <c r="E433" s="123"/>
    </row>
    <row r="434" spans="1:5">
      <c r="A434" s="122"/>
      <c r="B434" s="123"/>
      <c r="C434" s="121"/>
      <c r="D434" s="121"/>
      <c r="E434" s="123"/>
    </row>
    <row r="435" spans="1:5">
      <c r="A435" s="122"/>
      <c r="B435" s="123"/>
      <c r="C435" s="121"/>
      <c r="D435" s="121"/>
      <c r="E435" s="123"/>
    </row>
    <row r="436" spans="1:5">
      <c r="A436" s="122"/>
      <c r="B436" s="123"/>
      <c r="C436" s="121"/>
      <c r="D436" s="121"/>
      <c r="E436" s="123"/>
    </row>
    <row r="437" spans="1:5">
      <c r="A437" s="122"/>
      <c r="B437" s="123"/>
      <c r="C437" s="121"/>
      <c r="D437" s="121"/>
      <c r="E437" s="123"/>
    </row>
    <row r="438" spans="1:5">
      <c r="A438" s="122"/>
      <c r="B438" s="123"/>
      <c r="C438" s="121"/>
      <c r="D438" s="121"/>
      <c r="E438" s="123"/>
    </row>
    <row r="439" spans="1:5">
      <c r="A439" s="122"/>
      <c r="B439" s="123"/>
      <c r="C439" s="121"/>
      <c r="D439" s="121"/>
      <c r="E439" s="123"/>
    </row>
    <row r="440" spans="1:5">
      <c r="A440" s="122"/>
      <c r="B440" s="123"/>
      <c r="C440" s="121"/>
      <c r="D440" s="121"/>
      <c r="E440" s="123"/>
    </row>
    <row r="441" spans="1:5">
      <c r="A441" s="122"/>
      <c r="B441" s="123"/>
      <c r="C441" s="121"/>
      <c r="D441" s="121"/>
      <c r="E441" s="123"/>
    </row>
    <row r="442" spans="1:5">
      <c r="A442" s="122"/>
      <c r="B442" s="123"/>
      <c r="C442" s="121"/>
      <c r="D442" s="121"/>
      <c r="E442" s="123"/>
    </row>
    <row r="443" spans="1:5">
      <c r="A443" s="122"/>
      <c r="B443" s="123"/>
      <c r="C443" s="121"/>
      <c r="D443" s="121"/>
      <c r="E443" s="123"/>
    </row>
    <row r="444" spans="1:5">
      <c r="A444" s="122"/>
      <c r="B444" s="123"/>
      <c r="C444" s="121"/>
      <c r="D444" s="121"/>
      <c r="E444" s="123"/>
    </row>
    <row r="445" spans="1:5">
      <c r="A445" s="122"/>
      <c r="B445" s="123"/>
      <c r="C445" s="121"/>
      <c r="D445" s="121"/>
      <c r="E445" s="123"/>
    </row>
    <row r="446" spans="1:5">
      <c r="A446" s="122"/>
      <c r="B446" s="123"/>
      <c r="C446" s="121"/>
      <c r="D446" s="121"/>
      <c r="E446" s="123"/>
    </row>
    <row r="447" spans="1:5">
      <c r="A447" s="122"/>
      <c r="B447" s="123"/>
      <c r="C447" s="121"/>
      <c r="D447" s="121"/>
      <c r="E447" s="123"/>
    </row>
    <row r="448" spans="1:5">
      <c r="A448" s="122"/>
      <c r="B448" s="123"/>
      <c r="C448" s="121"/>
      <c r="D448" s="121"/>
      <c r="E448" s="123"/>
    </row>
    <row r="449" spans="1:5">
      <c r="A449" s="122"/>
      <c r="B449" s="123"/>
      <c r="C449" s="121"/>
      <c r="D449" s="121"/>
      <c r="E449" s="123"/>
    </row>
    <row r="450" spans="1:5">
      <c r="A450" s="122"/>
      <c r="B450" s="123"/>
      <c r="C450" s="121"/>
      <c r="D450" s="121"/>
      <c r="E450" s="123"/>
    </row>
    <row r="451" spans="1:5">
      <c r="A451" s="122"/>
      <c r="B451" s="123"/>
      <c r="C451" s="121"/>
      <c r="D451" s="121"/>
      <c r="E451" s="123"/>
    </row>
    <row r="452" spans="1:5">
      <c r="A452" s="122"/>
      <c r="B452" s="123"/>
      <c r="C452" s="121"/>
      <c r="D452" s="121"/>
      <c r="E452" s="123"/>
    </row>
    <row r="453" spans="1:5">
      <c r="A453" s="122"/>
      <c r="B453" s="123"/>
      <c r="C453" s="121"/>
      <c r="D453" s="121"/>
      <c r="E453" s="123"/>
    </row>
    <row r="454" spans="1:5">
      <c r="A454" s="122"/>
      <c r="B454" s="123"/>
      <c r="C454" s="121"/>
      <c r="D454" s="121"/>
      <c r="E454" s="123"/>
    </row>
    <row r="455" spans="1:5">
      <c r="A455" s="122"/>
      <c r="B455" s="123"/>
      <c r="C455" s="121"/>
      <c r="D455" s="121"/>
      <c r="E455" s="123"/>
    </row>
    <row r="456" spans="1:5">
      <c r="A456" s="122"/>
      <c r="B456" s="123"/>
      <c r="C456" s="121"/>
      <c r="D456" s="121"/>
      <c r="E456" s="123"/>
    </row>
    <row r="457" spans="1:5">
      <c r="A457" s="122"/>
      <c r="B457" s="123"/>
      <c r="C457" s="121"/>
      <c r="D457" s="121"/>
      <c r="E457" s="123"/>
    </row>
    <row r="458" spans="1:5">
      <c r="A458" s="122"/>
      <c r="B458" s="123"/>
      <c r="C458" s="121"/>
      <c r="D458" s="121"/>
      <c r="E458" s="123"/>
    </row>
    <row r="459" spans="1:5">
      <c r="A459" s="122"/>
      <c r="B459" s="123"/>
      <c r="C459" s="121"/>
      <c r="D459" s="121"/>
      <c r="E459" s="123"/>
    </row>
    <row r="460" spans="1:5">
      <c r="A460" s="122"/>
      <c r="B460" s="123"/>
      <c r="C460" s="121"/>
      <c r="D460" s="121"/>
      <c r="E460" s="123"/>
    </row>
    <row r="461" spans="1:5">
      <c r="A461" s="122"/>
      <c r="B461" s="123"/>
      <c r="C461" s="121"/>
      <c r="D461" s="121"/>
      <c r="E461" s="123"/>
    </row>
    <row r="462" spans="1:5">
      <c r="A462" s="122"/>
      <c r="B462" s="123"/>
      <c r="C462" s="121"/>
      <c r="D462" s="121"/>
      <c r="E462" s="123"/>
    </row>
    <row r="463" spans="1:5">
      <c r="A463" s="122"/>
      <c r="B463" s="123"/>
      <c r="C463" s="121"/>
      <c r="D463" s="121"/>
      <c r="E463" s="123"/>
    </row>
    <row r="464" spans="1:5">
      <c r="A464" s="122"/>
      <c r="B464" s="123"/>
      <c r="C464" s="121"/>
      <c r="D464" s="121"/>
      <c r="E464" s="123"/>
    </row>
    <row r="465" spans="1:5">
      <c r="A465" s="122"/>
      <c r="B465" s="123"/>
      <c r="C465" s="121"/>
      <c r="D465" s="121"/>
      <c r="E465" s="123"/>
    </row>
    <row r="466" spans="1:5">
      <c r="A466" s="122"/>
      <c r="B466" s="123"/>
      <c r="C466" s="121"/>
      <c r="D466" s="121"/>
      <c r="E466" s="123"/>
    </row>
    <row r="467" spans="1:5">
      <c r="A467" s="122"/>
      <c r="B467" s="123"/>
      <c r="C467" s="121"/>
      <c r="D467" s="121"/>
      <c r="E467" s="123"/>
    </row>
    <row r="468" spans="1:5">
      <c r="A468" s="122"/>
      <c r="B468" s="123"/>
      <c r="C468" s="121"/>
      <c r="D468" s="121"/>
      <c r="E468" s="123"/>
    </row>
    <row r="469" spans="1:5">
      <c r="A469" s="122"/>
      <c r="B469" s="123"/>
      <c r="C469" s="121"/>
      <c r="D469" s="121"/>
      <c r="E469" s="123"/>
    </row>
    <row r="470" spans="1:5">
      <c r="A470" s="122"/>
      <c r="B470" s="123"/>
      <c r="C470" s="121"/>
      <c r="D470" s="121"/>
      <c r="E470" s="123"/>
    </row>
    <row r="471" spans="1:5">
      <c r="A471" s="122"/>
      <c r="B471" s="123"/>
      <c r="C471" s="121"/>
      <c r="D471" s="121"/>
      <c r="E471" s="123"/>
    </row>
    <row r="472" spans="1:5">
      <c r="A472" s="122"/>
      <c r="B472" s="123"/>
      <c r="C472" s="121"/>
      <c r="D472" s="121"/>
      <c r="E472" s="123"/>
    </row>
    <row r="473" spans="1:5">
      <c r="A473" s="122"/>
      <c r="B473" s="123"/>
      <c r="C473" s="121"/>
      <c r="D473" s="121"/>
      <c r="E473" s="123"/>
    </row>
    <row r="474" spans="1:5">
      <c r="A474" s="122"/>
      <c r="B474" s="123"/>
      <c r="C474" s="121"/>
      <c r="D474" s="121"/>
      <c r="E474" s="123"/>
    </row>
    <row r="475" spans="1:5">
      <c r="A475" s="122"/>
      <c r="B475" s="123"/>
      <c r="C475" s="121"/>
      <c r="D475" s="121"/>
      <c r="E475" s="123"/>
    </row>
    <row r="476" spans="1:5">
      <c r="A476" s="122"/>
      <c r="B476" s="123"/>
      <c r="C476" s="121"/>
      <c r="D476" s="121"/>
      <c r="E476" s="123"/>
    </row>
    <row r="477" spans="1:5">
      <c r="A477" s="122"/>
      <c r="B477" s="123"/>
      <c r="C477" s="121"/>
      <c r="D477" s="121"/>
      <c r="E477" s="123"/>
    </row>
    <row r="478" spans="1:5">
      <c r="A478" s="122"/>
      <c r="B478" s="123"/>
      <c r="C478" s="121"/>
      <c r="D478" s="121"/>
      <c r="E478" s="123"/>
    </row>
    <row r="479" spans="1:5">
      <c r="A479" s="122"/>
      <c r="B479" s="123"/>
      <c r="C479" s="121"/>
      <c r="D479" s="121"/>
      <c r="E479" s="123"/>
    </row>
    <row r="480" spans="1:5">
      <c r="A480" s="122"/>
      <c r="B480" s="123"/>
      <c r="C480" s="121"/>
      <c r="D480" s="121"/>
      <c r="E480" s="123"/>
    </row>
    <row r="481" spans="1:5">
      <c r="A481" s="122"/>
      <c r="B481" s="123"/>
      <c r="C481" s="121"/>
      <c r="D481" s="121"/>
      <c r="E481" s="123"/>
    </row>
    <row r="482" spans="1:5">
      <c r="A482" s="122"/>
      <c r="B482" s="123"/>
      <c r="C482" s="121"/>
      <c r="D482" s="121"/>
      <c r="E482" s="123"/>
    </row>
    <row r="483" spans="1:5">
      <c r="A483" s="122"/>
      <c r="B483" s="123"/>
      <c r="C483" s="121"/>
      <c r="D483" s="121"/>
      <c r="E483" s="123"/>
    </row>
    <row r="484" spans="1:5">
      <c r="A484" s="122"/>
      <c r="B484" s="123"/>
      <c r="C484" s="121"/>
      <c r="D484" s="121"/>
      <c r="E484" s="123"/>
    </row>
    <row r="485" spans="1:5">
      <c r="A485" s="122"/>
      <c r="B485" s="123"/>
      <c r="C485" s="121"/>
      <c r="D485" s="121"/>
      <c r="E485" s="123"/>
    </row>
    <row r="486" spans="1:5">
      <c r="A486" s="122"/>
      <c r="B486" s="123"/>
      <c r="C486" s="121"/>
      <c r="D486" s="121"/>
      <c r="E486" s="123"/>
    </row>
    <row r="487" spans="1:5">
      <c r="A487" s="122"/>
      <c r="B487" s="123"/>
      <c r="C487" s="121"/>
      <c r="D487" s="121"/>
      <c r="E487" s="123"/>
    </row>
    <row r="488" spans="1:5">
      <c r="A488" s="122"/>
      <c r="B488" s="123"/>
      <c r="C488" s="121"/>
      <c r="D488" s="121"/>
      <c r="E488" s="123"/>
    </row>
    <row r="489" spans="1:5">
      <c r="A489" s="122"/>
      <c r="B489" s="123"/>
      <c r="C489" s="121"/>
      <c r="D489" s="121"/>
      <c r="E489" s="123"/>
    </row>
    <row r="490" spans="1:5">
      <c r="A490" s="122"/>
      <c r="B490" s="123"/>
      <c r="C490" s="121"/>
      <c r="D490" s="121"/>
      <c r="E490" s="123"/>
    </row>
    <row r="491" spans="1:5">
      <c r="A491" s="122"/>
      <c r="B491" s="123"/>
      <c r="C491" s="121"/>
      <c r="D491" s="121"/>
      <c r="E491" s="123"/>
    </row>
    <row r="492" spans="1:5">
      <c r="A492" s="122"/>
      <c r="B492" s="123"/>
      <c r="C492" s="121"/>
      <c r="D492" s="121"/>
      <c r="E492" s="123"/>
    </row>
    <row r="493" spans="1:5">
      <c r="A493" s="122"/>
      <c r="B493" s="123"/>
      <c r="C493" s="121"/>
      <c r="D493" s="121"/>
      <c r="E493" s="123"/>
    </row>
    <row r="494" spans="1:5">
      <c r="A494" s="122"/>
      <c r="B494" s="123"/>
      <c r="C494" s="121"/>
      <c r="D494" s="121"/>
      <c r="E494" s="123"/>
    </row>
    <row r="495" spans="1:5">
      <c r="A495" s="122"/>
      <c r="B495" s="123"/>
      <c r="C495" s="121"/>
      <c r="D495" s="121"/>
      <c r="E495" s="123"/>
    </row>
    <row r="496" spans="1:5">
      <c r="A496" s="122"/>
      <c r="B496" s="123"/>
      <c r="C496" s="121"/>
      <c r="D496" s="121"/>
      <c r="E496" s="123"/>
    </row>
    <row r="497" spans="1:5">
      <c r="A497" s="122"/>
      <c r="B497" s="123"/>
      <c r="C497" s="121"/>
      <c r="D497" s="121"/>
      <c r="E497" s="123"/>
    </row>
    <row r="498" spans="1:5">
      <c r="A498" s="122"/>
      <c r="B498" s="123"/>
      <c r="C498" s="121"/>
      <c r="D498" s="121"/>
      <c r="E498" s="123"/>
    </row>
    <row r="499" spans="1:5">
      <c r="A499" s="122"/>
      <c r="B499" s="123"/>
      <c r="C499" s="121"/>
      <c r="D499" s="121"/>
      <c r="E499" s="123"/>
    </row>
    <row r="500" spans="1:5">
      <c r="A500" s="122"/>
      <c r="B500" s="123"/>
      <c r="C500" s="121"/>
      <c r="D500" s="121"/>
      <c r="E500" s="123"/>
    </row>
    <row r="501" spans="1:5">
      <c r="A501" s="122"/>
      <c r="B501" s="123"/>
      <c r="C501" s="121"/>
      <c r="D501" s="121"/>
      <c r="E501" s="123"/>
    </row>
    <row r="502" spans="1:5">
      <c r="A502" s="122"/>
      <c r="B502" s="123"/>
      <c r="C502" s="121"/>
      <c r="D502" s="121"/>
      <c r="E502" s="123"/>
    </row>
    <row r="503" spans="1:5">
      <c r="A503" s="122"/>
      <c r="B503" s="123"/>
      <c r="C503" s="121"/>
      <c r="D503" s="121"/>
      <c r="E503" s="123"/>
    </row>
    <row r="504" spans="1:5">
      <c r="A504" s="122"/>
      <c r="B504" s="123"/>
      <c r="C504" s="121"/>
      <c r="D504" s="121"/>
      <c r="E504" s="123"/>
    </row>
    <row r="505" spans="1:5">
      <c r="A505" s="122"/>
      <c r="B505" s="123"/>
      <c r="C505" s="121"/>
      <c r="D505" s="121"/>
      <c r="E505" s="123"/>
    </row>
    <row r="506" spans="1:5">
      <c r="A506" s="122"/>
      <c r="B506" s="123"/>
      <c r="C506" s="121"/>
      <c r="D506" s="121"/>
      <c r="E506" s="123"/>
    </row>
    <row r="507" spans="1:5">
      <c r="A507" s="122"/>
      <c r="B507" s="123"/>
      <c r="C507" s="121"/>
      <c r="D507" s="121"/>
      <c r="E507" s="123"/>
    </row>
    <row r="508" spans="1:5">
      <c r="A508" s="122"/>
      <c r="B508" s="123"/>
      <c r="C508" s="121"/>
      <c r="D508" s="121"/>
      <c r="E508" s="123"/>
    </row>
    <row r="509" spans="1:5">
      <c r="A509" s="122"/>
      <c r="B509" s="123"/>
      <c r="C509" s="121"/>
      <c r="D509" s="121"/>
      <c r="E509" s="123"/>
    </row>
    <row r="510" spans="1:5">
      <c r="A510" s="122"/>
      <c r="B510" s="123"/>
      <c r="C510" s="121"/>
      <c r="D510" s="121"/>
      <c r="E510" s="123"/>
    </row>
    <row r="511" spans="1:5">
      <c r="A511" s="122"/>
      <c r="B511" s="123"/>
      <c r="C511" s="121"/>
      <c r="D511" s="121"/>
      <c r="E511" s="123"/>
    </row>
    <row r="512" spans="1:5">
      <c r="A512" s="122"/>
      <c r="B512" s="123"/>
      <c r="C512" s="121"/>
      <c r="D512" s="121"/>
      <c r="E512" s="123"/>
    </row>
    <row r="513" spans="1:5">
      <c r="A513" s="122"/>
      <c r="B513" s="123"/>
      <c r="C513" s="121"/>
      <c r="D513" s="121"/>
      <c r="E513" s="123"/>
    </row>
    <row r="514" spans="1:5">
      <c r="A514" s="122"/>
      <c r="B514" s="123"/>
      <c r="C514" s="121"/>
      <c r="D514" s="121"/>
      <c r="E514" s="123"/>
    </row>
    <row r="515" spans="1:5">
      <c r="A515" s="122"/>
      <c r="B515" s="123"/>
      <c r="C515" s="121"/>
      <c r="D515" s="121"/>
      <c r="E515" s="123"/>
    </row>
    <row r="516" spans="1:5">
      <c r="A516" s="122"/>
      <c r="B516" s="123"/>
      <c r="C516" s="121"/>
      <c r="D516" s="121"/>
      <c r="E516" s="123"/>
    </row>
    <row r="517" spans="1:5">
      <c r="A517" s="122"/>
      <c r="B517" s="123"/>
      <c r="C517" s="121"/>
      <c r="D517" s="121"/>
      <c r="E517" s="123"/>
    </row>
    <row r="518" spans="1:5">
      <c r="A518" s="122"/>
      <c r="B518" s="123"/>
      <c r="C518" s="121"/>
      <c r="D518" s="121"/>
      <c r="E518" s="123"/>
    </row>
    <row r="519" spans="1:5">
      <c r="A519" s="122"/>
      <c r="B519" s="123"/>
      <c r="C519" s="121"/>
      <c r="D519" s="121"/>
      <c r="E519" s="123"/>
    </row>
    <row r="520" spans="1:5">
      <c r="A520" s="122"/>
      <c r="B520" s="123"/>
      <c r="C520" s="121"/>
      <c r="D520" s="121"/>
      <c r="E520" s="123"/>
    </row>
    <row r="521" spans="1:5">
      <c r="A521" s="122"/>
      <c r="B521" s="123"/>
      <c r="C521" s="121"/>
      <c r="D521" s="121"/>
      <c r="E521" s="123"/>
    </row>
    <row r="522" spans="1:5">
      <c r="A522" s="122"/>
      <c r="B522" s="123"/>
      <c r="C522" s="121"/>
      <c r="D522" s="121"/>
      <c r="E522" s="123"/>
    </row>
    <row r="523" spans="1:5">
      <c r="A523" s="122"/>
      <c r="B523" s="123"/>
      <c r="C523" s="121"/>
      <c r="D523" s="121"/>
      <c r="E523" s="123"/>
    </row>
    <row r="524" spans="1:5">
      <c r="A524" s="122"/>
      <c r="B524" s="123"/>
      <c r="C524" s="121"/>
      <c r="D524" s="121"/>
      <c r="E524" s="123"/>
    </row>
    <row r="525" spans="1:5">
      <c r="A525" s="122"/>
      <c r="B525" s="123"/>
      <c r="C525" s="121"/>
      <c r="D525" s="121"/>
      <c r="E525" s="123"/>
    </row>
    <row r="526" spans="1:5">
      <c r="A526" s="122"/>
      <c r="B526" s="123"/>
      <c r="C526" s="121"/>
      <c r="D526" s="121"/>
      <c r="E526" s="123"/>
    </row>
    <row r="527" spans="1:5">
      <c r="A527" s="122"/>
      <c r="B527" s="123"/>
      <c r="C527" s="121"/>
      <c r="D527" s="121"/>
      <c r="E527" s="123"/>
    </row>
    <row r="528" spans="1:5">
      <c r="A528" s="122"/>
      <c r="B528" s="123"/>
      <c r="C528" s="121"/>
      <c r="D528" s="121"/>
      <c r="E528" s="123"/>
    </row>
    <row r="529" spans="1:5">
      <c r="A529" s="122"/>
      <c r="B529" s="123"/>
      <c r="C529" s="121"/>
      <c r="D529" s="121"/>
      <c r="E529" s="123"/>
    </row>
    <row r="530" spans="1:5">
      <c r="A530" s="122"/>
      <c r="B530" s="123"/>
      <c r="C530" s="121"/>
      <c r="D530" s="121"/>
      <c r="E530" s="123"/>
    </row>
    <row r="531" spans="1:5">
      <c r="A531" s="122"/>
      <c r="B531" s="123"/>
      <c r="C531" s="121"/>
      <c r="D531" s="121"/>
      <c r="E531" s="123"/>
    </row>
    <row r="532" spans="1:5">
      <c r="A532" s="122"/>
      <c r="B532" s="123"/>
      <c r="C532" s="121"/>
      <c r="D532" s="121"/>
      <c r="E532" s="123"/>
    </row>
    <row r="533" spans="1:5">
      <c r="A533" s="122"/>
      <c r="B533" s="123"/>
      <c r="C533" s="121"/>
      <c r="D533" s="121"/>
      <c r="E533" s="123"/>
    </row>
    <row r="534" spans="1:5">
      <c r="A534" s="122"/>
      <c r="B534" s="123"/>
      <c r="C534" s="121"/>
      <c r="D534" s="121"/>
      <c r="E534" s="123"/>
    </row>
    <row r="535" spans="1:5">
      <c r="A535" s="122"/>
      <c r="B535" s="123"/>
      <c r="C535" s="121"/>
      <c r="D535" s="121"/>
      <c r="E535" s="123"/>
    </row>
    <row r="536" spans="1:5">
      <c r="A536" s="122"/>
      <c r="B536" s="123"/>
      <c r="C536" s="121"/>
      <c r="D536" s="121"/>
      <c r="E536" s="123"/>
    </row>
    <row r="537" spans="1:5">
      <c r="A537" s="122"/>
      <c r="B537" s="123"/>
      <c r="C537" s="121"/>
      <c r="D537" s="121"/>
      <c r="E537" s="123"/>
    </row>
    <row r="538" spans="1:5">
      <c r="A538" s="122"/>
      <c r="B538" s="123"/>
      <c r="C538" s="121"/>
      <c r="D538" s="121"/>
      <c r="E538" s="123"/>
    </row>
    <row r="539" spans="1:5">
      <c r="A539" s="122"/>
      <c r="B539" s="123"/>
      <c r="C539" s="121"/>
      <c r="D539" s="121"/>
      <c r="E539" s="123"/>
    </row>
    <row r="540" spans="1:5">
      <c r="A540" s="122"/>
      <c r="B540" s="123"/>
      <c r="C540" s="121"/>
      <c r="D540" s="121"/>
      <c r="E540" s="123"/>
    </row>
    <row r="541" spans="1:5">
      <c r="A541" s="122"/>
      <c r="B541" s="123"/>
      <c r="C541" s="121"/>
      <c r="D541" s="121"/>
      <c r="E541" s="123"/>
    </row>
    <row r="542" spans="1:5">
      <c r="A542" s="122"/>
      <c r="B542" s="123"/>
      <c r="C542" s="121"/>
      <c r="D542" s="121"/>
      <c r="E542" s="123"/>
    </row>
    <row r="543" spans="1:5">
      <c r="A543" s="122"/>
      <c r="B543" s="123"/>
      <c r="C543" s="121"/>
      <c r="D543" s="121"/>
      <c r="E543" s="123"/>
    </row>
    <row r="544" spans="1:5">
      <c r="A544" s="122"/>
      <c r="B544" s="123"/>
      <c r="C544" s="121"/>
      <c r="D544" s="121"/>
      <c r="E544" s="123"/>
    </row>
    <row r="545" spans="1:5">
      <c r="A545" s="122"/>
      <c r="B545" s="123"/>
      <c r="C545" s="121"/>
      <c r="D545" s="121"/>
      <c r="E545" s="123"/>
    </row>
    <row r="546" spans="1:5">
      <c r="A546" s="122"/>
      <c r="B546" s="123"/>
      <c r="C546" s="121"/>
      <c r="D546" s="121"/>
      <c r="E546" s="123"/>
    </row>
    <row r="547" spans="1:5">
      <c r="A547" s="122"/>
      <c r="B547" s="123"/>
      <c r="C547" s="121"/>
      <c r="D547" s="121"/>
      <c r="E547" s="123"/>
    </row>
    <row r="548" spans="1:5">
      <c r="A548" s="122"/>
      <c r="B548" s="123"/>
      <c r="C548" s="121"/>
      <c r="D548" s="121"/>
      <c r="E548" s="123"/>
    </row>
    <row r="549" spans="1:5">
      <c r="A549" s="122"/>
      <c r="B549" s="123"/>
      <c r="C549" s="121"/>
      <c r="D549" s="121"/>
      <c r="E549" s="123"/>
    </row>
    <row r="550" spans="1:5">
      <c r="A550" s="122"/>
      <c r="B550" s="123"/>
      <c r="C550" s="121"/>
      <c r="D550" s="121"/>
      <c r="E550" s="123"/>
    </row>
    <row r="551" spans="1:5">
      <c r="A551" s="122"/>
      <c r="B551" s="123"/>
      <c r="C551" s="121"/>
      <c r="D551" s="121"/>
      <c r="E551" s="123"/>
    </row>
    <row r="552" spans="1:5">
      <c r="A552" s="122"/>
      <c r="B552" s="123"/>
      <c r="C552" s="121"/>
      <c r="D552" s="121"/>
      <c r="E552" s="123"/>
    </row>
    <row r="553" spans="1:5">
      <c r="A553" s="122"/>
      <c r="B553" s="123"/>
      <c r="C553" s="121"/>
      <c r="D553" s="121"/>
      <c r="E553" s="123"/>
    </row>
    <row r="554" spans="1:5">
      <c r="A554" s="122"/>
      <c r="B554" s="123"/>
      <c r="C554" s="121"/>
      <c r="D554" s="121"/>
      <c r="E554" s="123"/>
    </row>
    <row r="555" spans="1:5">
      <c r="A555" s="122"/>
      <c r="B555" s="123"/>
      <c r="C555" s="121"/>
      <c r="D555" s="121"/>
      <c r="E555" s="123"/>
    </row>
    <row r="556" spans="1:5">
      <c r="A556" s="122"/>
      <c r="B556" s="123"/>
      <c r="C556" s="121"/>
      <c r="D556" s="121"/>
      <c r="E556" s="123"/>
    </row>
    <row r="557" spans="1:5">
      <c r="A557" s="122"/>
      <c r="B557" s="123"/>
      <c r="C557" s="121"/>
      <c r="D557" s="121"/>
      <c r="E557" s="123"/>
    </row>
    <row r="558" spans="1:5">
      <c r="A558" s="122"/>
      <c r="B558" s="123"/>
      <c r="C558" s="121"/>
      <c r="D558" s="121"/>
      <c r="E558" s="123"/>
    </row>
    <row r="559" spans="1:5">
      <c r="A559" s="122"/>
      <c r="B559" s="123"/>
      <c r="C559" s="121"/>
      <c r="D559" s="121"/>
      <c r="E559" s="123"/>
    </row>
    <row r="560" spans="1:5">
      <c r="A560" s="122"/>
      <c r="B560" s="123"/>
      <c r="C560" s="121"/>
      <c r="D560" s="121"/>
      <c r="E560" s="123"/>
    </row>
    <row r="561" spans="1:5">
      <c r="A561" s="122"/>
      <c r="B561" s="123"/>
      <c r="C561" s="121"/>
      <c r="D561" s="121"/>
      <c r="E561" s="123"/>
    </row>
    <row r="562" spans="1:5">
      <c r="A562" s="122"/>
      <c r="B562" s="123"/>
      <c r="C562" s="121"/>
      <c r="D562" s="121"/>
      <c r="E562" s="123"/>
    </row>
    <row r="563" spans="1:5">
      <c r="A563" s="122"/>
      <c r="B563" s="123"/>
      <c r="C563" s="121"/>
      <c r="D563" s="121"/>
      <c r="E563" s="123"/>
    </row>
    <row r="564" spans="1:5">
      <c r="A564" s="122"/>
      <c r="B564" s="123"/>
      <c r="C564" s="121"/>
      <c r="D564" s="121"/>
      <c r="E564" s="123"/>
    </row>
    <row r="565" spans="1:5">
      <c r="A565" s="122"/>
      <c r="B565" s="123"/>
      <c r="C565" s="121"/>
      <c r="D565" s="121"/>
      <c r="E565" s="123"/>
    </row>
    <row r="566" spans="1:5">
      <c r="A566" s="122"/>
      <c r="B566" s="123"/>
      <c r="C566" s="121"/>
      <c r="D566" s="121"/>
      <c r="E566" s="123"/>
    </row>
    <row r="567" spans="1:5">
      <c r="A567" s="122"/>
      <c r="B567" s="123"/>
      <c r="C567" s="121"/>
      <c r="D567" s="121"/>
      <c r="E567" s="123"/>
    </row>
    <row r="568" spans="1:5">
      <c r="A568" s="122"/>
      <c r="B568" s="123"/>
      <c r="C568" s="121"/>
      <c r="D568" s="121"/>
      <c r="E568" s="123"/>
    </row>
    <row r="569" spans="1:5">
      <c r="A569" s="122"/>
      <c r="B569" s="123"/>
      <c r="C569" s="121"/>
      <c r="D569" s="121"/>
      <c r="E569" s="123"/>
    </row>
    <row r="570" spans="1:5">
      <c r="A570" s="122"/>
      <c r="B570" s="123"/>
      <c r="C570" s="121"/>
      <c r="D570" s="121"/>
      <c r="E570" s="123"/>
    </row>
    <row r="571" spans="1:5">
      <c r="A571" s="122"/>
      <c r="B571" s="123"/>
      <c r="C571" s="121"/>
      <c r="D571" s="121"/>
      <c r="E571" s="123"/>
    </row>
    <row r="572" spans="1:5">
      <c r="A572" s="122"/>
      <c r="B572" s="123"/>
      <c r="C572" s="121"/>
      <c r="D572" s="121"/>
      <c r="E572" s="123"/>
    </row>
    <row r="573" spans="1:5">
      <c r="A573" s="122"/>
      <c r="B573" s="123"/>
      <c r="C573" s="121"/>
      <c r="D573" s="121"/>
      <c r="E573" s="123"/>
    </row>
    <row r="574" spans="1:5">
      <c r="A574" s="122"/>
      <c r="B574" s="123"/>
      <c r="C574" s="121"/>
      <c r="D574" s="121"/>
      <c r="E574" s="123"/>
    </row>
    <row r="575" spans="1:5">
      <c r="A575" s="122"/>
      <c r="B575" s="123"/>
      <c r="C575" s="121"/>
      <c r="D575" s="121"/>
      <c r="E575" s="123"/>
    </row>
    <row r="576" spans="1:5">
      <c r="A576" s="122"/>
      <c r="B576" s="123"/>
      <c r="C576" s="121"/>
      <c r="D576" s="121"/>
      <c r="E576" s="123"/>
    </row>
    <row r="577" spans="1:5">
      <c r="A577" s="122"/>
      <c r="B577" s="123"/>
      <c r="C577" s="121"/>
      <c r="D577" s="121"/>
      <c r="E577" s="123"/>
    </row>
    <row r="578" spans="1:5">
      <c r="A578" s="122"/>
      <c r="B578" s="123"/>
      <c r="C578" s="121"/>
      <c r="D578" s="121"/>
      <c r="E578" s="123"/>
    </row>
    <row r="579" spans="1:5">
      <c r="A579" s="122"/>
      <c r="B579" s="123"/>
      <c r="C579" s="121"/>
      <c r="D579" s="121"/>
      <c r="E579" s="123"/>
    </row>
    <row r="580" spans="1:5">
      <c r="A580" s="122"/>
      <c r="B580" s="123"/>
      <c r="C580" s="121"/>
      <c r="D580" s="121"/>
      <c r="E580" s="123"/>
    </row>
    <row r="581" spans="1:5">
      <c r="A581" s="122"/>
      <c r="B581" s="123"/>
      <c r="C581" s="121"/>
      <c r="D581" s="121"/>
      <c r="E581" s="123"/>
    </row>
    <row r="582" spans="1:5">
      <c r="A582" s="122"/>
      <c r="B582" s="123"/>
      <c r="C582" s="121"/>
      <c r="D582" s="121"/>
      <c r="E582" s="123"/>
    </row>
    <row r="583" spans="1:5">
      <c r="A583" s="122"/>
      <c r="B583" s="123"/>
      <c r="C583" s="121"/>
      <c r="D583" s="121"/>
      <c r="E583" s="123"/>
    </row>
    <row r="584" spans="1:5">
      <c r="A584" s="122"/>
      <c r="B584" s="123"/>
      <c r="C584" s="121"/>
      <c r="D584" s="121"/>
      <c r="E584" s="123"/>
    </row>
    <row r="585" spans="1:5">
      <c r="A585" s="122"/>
      <c r="B585" s="123"/>
      <c r="C585" s="121"/>
      <c r="D585" s="121"/>
      <c r="E585" s="123"/>
    </row>
    <row r="586" spans="1:5">
      <c r="A586" s="122"/>
      <c r="B586" s="123"/>
      <c r="C586" s="121"/>
      <c r="D586" s="121"/>
      <c r="E586" s="123"/>
    </row>
    <row r="587" spans="1:5">
      <c r="A587" s="122"/>
      <c r="B587" s="123"/>
      <c r="C587" s="121"/>
      <c r="D587" s="121"/>
      <c r="E587" s="123"/>
    </row>
    <row r="588" spans="1:5">
      <c r="A588" s="122"/>
      <c r="B588" s="123"/>
      <c r="C588" s="121"/>
      <c r="D588" s="121"/>
      <c r="E588" s="123"/>
    </row>
    <row r="589" spans="1:5">
      <c r="A589" s="122"/>
      <c r="B589" s="123"/>
      <c r="C589" s="121"/>
      <c r="D589" s="121"/>
      <c r="E589" s="123"/>
    </row>
    <row r="590" spans="1:5">
      <c r="A590" s="122"/>
      <c r="B590" s="123"/>
      <c r="C590" s="121"/>
      <c r="D590" s="121"/>
      <c r="E590" s="123"/>
    </row>
    <row r="591" spans="1:5">
      <c r="A591" s="122"/>
      <c r="B591" s="123"/>
      <c r="C591" s="121"/>
      <c r="D591" s="121"/>
      <c r="E591" s="123"/>
    </row>
    <row r="592" spans="1:5">
      <c r="A592" s="122"/>
      <c r="B592" s="123"/>
      <c r="C592" s="121"/>
      <c r="D592" s="121"/>
      <c r="E592" s="123"/>
    </row>
    <row r="593" spans="1:5">
      <c r="A593" s="122"/>
      <c r="B593" s="123"/>
      <c r="C593" s="121"/>
      <c r="D593" s="121"/>
      <c r="E593" s="123"/>
    </row>
    <row r="594" spans="1:5">
      <c r="A594" s="122"/>
      <c r="B594" s="123"/>
      <c r="C594" s="121"/>
      <c r="D594" s="121"/>
      <c r="E594" s="123"/>
    </row>
    <row r="595" spans="1:5">
      <c r="A595" s="122"/>
      <c r="B595" s="123"/>
      <c r="C595" s="121"/>
      <c r="D595" s="121"/>
      <c r="E595" s="123"/>
    </row>
    <row r="596" spans="1:5">
      <c r="A596" s="122"/>
      <c r="B596" s="123"/>
      <c r="C596" s="121"/>
      <c r="D596" s="121"/>
      <c r="E596" s="123"/>
    </row>
    <row r="597" spans="1:5">
      <c r="A597" s="122"/>
      <c r="B597" s="123"/>
      <c r="C597" s="121"/>
      <c r="D597" s="121"/>
      <c r="E597" s="123"/>
    </row>
    <row r="598" spans="1:5">
      <c r="A598" s="122"/>
      <c r="B598" s="123"/>
      <c r="C598" s="121"/>
      <c r="D598" s="121"/>
      <c r="E598" s="123"/>
    </row>
    <row r="599" spans="1:5">
      <c r="A599" s="122"/>
      <c r="B599" s="123"/>
      <c r="C599" s="121"/>
      <c r="D599" s="121"/>
      <c r="E599" s="123"/>
    </row>
    <row r="600" spans="1:5">
      <c r="A600" s="122"/>
      <c r="B600" s="123"/>
      <c r="C600" s="121"/>
      <c r="D600" s="121"/>
      <c r="E600" s="123"/>
    </row>
    <row r="601" spans="1:5">
      <c r="A601" s="122"/>
      <c r="B601" s="123"/>
      <c r="C601" s="121"/>
      <c r="D601" s="121"/>
      <c r="E601" s="123"/>
    </row>
    <row r="602" spans="1:5">
      <c r="A602" s="122"/>
      <c r="B602" s="123"/>
      <c r="C602" s="121"/>
      <c r="D602" s="121"/>
      <c r="E602" s="123"/>
    </row>
    <row r="603" spans="1:5">
      <c r="A603" s="122"/>
      <c r="B603" s="123"/>
      <c r="C603" s="121"/>
      <c r="D603" s="121"/>
      <c r="E603" s="123"/>
    </row>
    <row r="604" spans="1:5">
      <c r="A604" s="122"/>
      <c r="B604" s="123"/>
      <c r="C604" s="121"/>
      <c r="D604" s="121"/>
      <c r="E604" s="123"/>
    </row>
    <row r="605" spans="1:5">
      <c r="A605" s="122"/>
      <c r="B605" s="123"/>
      <c r="C605" s="121"/>
      <c r="D605" s="121"/>
      <c r="E605" s="123"/>
    </row>
    <row r="606" spans="1:5">
      <c r="A606" s="122"/>
      <c r="B606" s="123"/>
      <c r="C606" s="121"/>
      <c r="D606" s="121"/>
      <c r="E606" s="123"/>
    </row>
    <row r="607" spans="1:5">
      <c r="A607" s="122"/>
      <c r="B607" s="123"/>
      <c r="C607" s="121"/>
      <c r="D607" s="121"/>
      <c r="E607" s="123"/>
    </row>
    <row r="608" spans="1:5">
      <c r="A608" s="122"/>
      <c r="B608" s="123"/>
      <c r="C608" s="121"/>
      <c r="D608" s="121"/>
      <c r="E608" s="123"/>
    </row>
    <row r="609" spans="1:5">
      <c r="A609" s="122"/>
      <c r="B609" s="123"/>
      <c r="C609" s="121"/>
      <c r="D609" s="121"/>
      <c r="E609" s="123"/>
    </row>
    <row r="610" spans="1:5">
      <c r="A610" s="122"/>
      <c r="B610" s="123"/>
      <c r="C610" s="121"/>
      <c r="D610" s="121"/>
      <c r="E610" s="123"/>
    </row>
    <row r="611" spans="1:5">
      <c r="A611" s="122"/>
      <c r="B611" s="123"/>
      <c r="C611" s="121"/>
      <c r="D611" s="121"/>
      <c r="E611" s="123"/>
    </row>
    <row r="612" spans="1:5">
      <c r="A612" s="122"/>
      <c r="B612" s="123"/>
      <c r="C612" s="121"/>
      <c r="D612" s="121"/>
      <c r="E612" s="123"/>
    </row>
    <row r="613" spans="1:5">
      <c r="A613" s="122"/>
      <c r="B613" s="123"/>
      <c r="C613" s="121"/>
      <c r="D613" s="121"/>
      <c r="E613" s="123"/>
    </row>
    <row r="614" spans="1:5">
      <c r="A614" s="122"/>
      <c r="B614" s="123"/>
      <c r="C614" s="121"/>
      <c r="D614" s="121"/>
      <c r="E614" s="123"/>
    </row>
    <row r="615" spans="1:5">
      <c r="A615" s="122"/>
      <c r="B615" s="123"/>
      <c r="C615" s="121"/>
      <c r="D615" s="121"/>
      <c r="E615" s="123"/>
    </row>
    <row r="616" spans="1:5">
      <c r="A616" s="122"/>
      <c r="B616" s="123"/>
      <c r="C616" s="121"/>
      <c r="D616" s="121"/>
      <c r="E616" s="123"/>
    </row>
    <row r="617" spans="1:5">
      <c r="A617" s="122"/>
      <c r="B617" s="123"/>
      <c r="C617" s="121"/>
      <c r="D617" s="121"/>
      <c r="E617" s="123"/>
    </row>
    <row r="618" spans="1:5">
      <c r="A618" s="122"/>
      <c r="B618" s="123"/>
      <c r="C618" s="121"/>
      <c r="D618" s="121"/>
      <c r="E618" s="123"/>
    </row>
    <row r="619" spans="1:5">
      <c r="A619" s="122"/>
      <c r="B619" s="123"/>
      <c r="C619" s="121"/>
      <c r="D619" s="121"/>
      <c r="E619" s="123"/>
    </row>
    <row r="620" spans="1:5">
      <c r="A620" s="122"/>
      <c r="B620" s="123"/>
      <c r="C620" s="121"/>
      <c r="D620" s="121"/>
      <c r="E620" s="123"/>
    </row>
    <row r="621" spans="1:5">
      <c r="A621" s="122"/>
      <c r="B621" s="123"/>
      <c r="C621" s="121"/>
      <c r="D621" s="121"/>
      <c r="E621" s="123"/>
    </row>
    <row r="622" spans="1:5">
      <c r="A622" s="122"/>
      <c r="B622" s="123"/>
      <c r="C622" s="121"/>
      <c r="D622" s="121"/>
      <c r="E622" s="123"/>
    </row>
    <row r="623" spans="1:5">
      <c r="A623" s="122"/>
      <c r="B623" s="123"/>
      <c r="C623" s="121"/>
      <c r="D623" s="121"/>
      <c r="E623" s="123"/>
    </row>
    <row r="624" spans="1:5">
      <c r="A624" s="122"/>
      <c r="B624" s="123"/>
      <c r="C624" s="121"/>
      <c r="D624" s="121"/>
      <c r="E624" s="123"/>
    </row>
    <row r="625" spans="1:5">
      <c r="A625" s="122"/>
      <c r="B625" s="123"/>
      <c r="C625" s="121"/>
      <c r="D625" s="121"/>
      <c r="E625" s="123"/>
    </row>
    <row r="626" spans="1:5">
      <c r="A626" s="122"/>
      <c r="B626" s="123"/>
      <c r="C626" s="121"/>
      <c r="D626" s="121"/>
      <c r="E626" s="123"/>
    </row>
    <row r="627" spans="1:5">
      <c r="A627" s="122"/>
      <c r="B627" s="123"/>
      <c r="C627" s="121"/>
      <c r="D627" s="121"/>
      <c r="E627" s="123"/>
    </row>
    <row r="628" spans="1:5">
      <c r="A628" s="122"/>
      <c r="B628" s="123"/>
      <c r="C628" s="121"/>
      <c r="D628" s="121"/>
      <c r="E628" s="123"/>
    </row>
    <row r="629" spans="1:5">
      <c r="A629" s="122"/>
      <c r="B629" s="123"/>
      <c r="C629" s="121"/>
      <c r="D629" s="121"/>
      <c r="E629" s="123"/>
    </row>
    <row r="630" spans="1:5">
      <c r="A630" s="122"/>
      <c r="B630" s="123"/>
      <c r="C630" s="121"/>
      <c r="D630" s="121"/>
      <c r="E630" s="123"/>
    </row>
    <row r="631" spans="1:5">
      <c r="A631" s="122"/>
      <c r="B631" s="123"/>
      <c r="C631" s="121"/>
      <c r="D631" s="121"/>
      <c r="E631" s="123"/>
    </row>
    <row r="632" spans="1:5">
      <c r="A632" s="122"/>
      <c r="B632" s="123"/>
      <c r="C632" s="121"/>
      <c r="D632" s="121"/>
      <c r="E632" s="123"/>
    </row>
    <row r="633" spans="1:5">
      <c r="A633" s="122"/>
      <c r="B633" s="123"/>
      <c r="C633" s="121"/>
      <c r="D633" s="121"/>
      <c r="E633" s="123"/>
    </row>
    <row r="634" spans="1:5">
      <c r="A634" s="122"/>
      <c r="B634" s="123"/>
      <c r="C634" s="121"/>
      <c r="D634" s="121"/>
      <c r="E634" s="123"/>
    </row>
    <row r="635" spans="1:5">
      <c r="A635" s="122"/>
      <c r="B635" s="123"/>
      <c r="C635" s="121"/>
      <c r="D635" s="121"/>
      <c r="E635" s="123"/>
    </row>
    <row r="636" spans="1:5">
      <c r="A636" s="122"/>
      <c r="B636" s="123"/>
      <c r="C636" s="121"/>
      <c r="D636" s="121"/>
      <c r="E636" s="123"/>
    </row>
    <row r="637" spans="1:5">
      <c r="A637" s="122"/>
      <c r="B637" s="123"/>
      <c r="C637" s="121"/>
      <c r="D637" s="121"/>
      <c r="E637" s="123"/>
    </row>
    <row r="638" spans="1:5">
      <c r="A638" s="122"/>
      <c r="B638" s="123"/>
      <c r="C638" s="121"/>
      <c r="D638" s="121"/>
      <c r="E638" s="123"/>
    </row>
    <row r="639" spans="1:5">
      <c r="A639" s="122"/>
      <c r="B639" s="123"/>
      <c r="C639" s="121"/>
      <c r="D639" s="121"/>
      <c r="E639" s="123"/>
    </row>
    <row r="640" spans="1:5">
      <c r="A640" s="122"/>
      <c r="B640" s="123"/>
      <c r="C640" s="121"/>
      <c r="D640" s="121"/>
      <c r="E640" s="123"/>
    </row>
    <row r="641" spans="1:5">
      <c r="A641" s="122"/>
      <c r="B641" s="123"/>
      <c r="C641" s="121"/>
      <c r="D641" s="121"/>
      <c r="E641" s="123"/>
    </row>
    <row r="642" spans="1:5">
      <c r="A642" s="122"/>
      <c r="B642" s="123"/>
      <c r="C642" s="121"/>
      <c r="D642" s="121"/>
      <c r="E642" s="123"/>
    </row>
    <row r="643" spans="1:5">
      <c r="A643" s="122"/>
      <c r="B643" s="123"/>
      <c r="C643" s="121"/>
      <c r="D643" s="121"/>
      <c r="E643" s="123"/>
    </row>
    <row r="644" spans="1:5">
      <c r="A644" s="122"/>
      <c r="B644" s="123"/>
      <c r="C644" s="121"/>
      <c r="D644" s="121"/>
      <c r="E644" s="123"/>
    </row>
    <row r="645" spans="1:5">
      <c r="A645" s="122"/>
      <c r="B645" s="123"/>
      <c r="C645" s="121"/>
      <c r="D645" s="121"/>
      <c r="E645" s="123"/>
    </row>
    <row r="646" spans="1:5">
      <c r="A646" s="122"/>
      <c r="B646" s="123"/>
      <c r="C646" s="121"/>
      <c r="D646" s="121"/>
      <c r="E646" s="123"/>
    </row>
    <row r="647" spans="1:5">
      <c r="A647" s="122"/>
      <c r="B647" s="123"/>
      <c r="C647" s="121"/>
      <c r="D647" s="121"/>
      <c r="E647" s="123"/>
    </row>
    <row r="648" spans="1:5">
      <c r="A648" s="122"/>
      <c r="B648" s="123"/>
      <c r="C648" s="121"/>
      <c r="D648" s="121"/>
      <c r="E648" s="123"/>
    </row>
    <row r="649" spans="1:5">
      <c r="A649" s="122"/>
      <c r="B649" s="123"/>
      <c r="C649" s="121"/>
      <c r="D649" s="121"/>
      <c r="E649" s="123"/>
    </row>
    <row r="650" spans="1:5">
      <c r="A650" s="122"/>
      <c r="B650" s="123"/>
      <c r="C650" s="121"/>
      <c r="D650" s="121"/>
      <c r="E650" s="123"/>
    </row>
    <row r="651" spans="1:5">
      <c r="A651" s="122"/>
      <c r="B651" s="123"/>
      <c r="C651" s="121"/>
      <c r="D651" s="121"/>
      <c r="E651" s="123"/>
    </row>
    <row r="652" spans="1:5">
      <c r="A652" s="122"/>
      <c r="B652" s="123"/>
      <c r="C652" s="121"/>
      <c r="D652" s="121"/>
      <c r="E652" s="123"/>
    </row>
    <row r="653" spans="1:5">
      <c r="A653" s="122"/>
      <c r="B653" s="123"/>
      <c r="C653" s="121"/>
      <c r="D653" s="121"/>
      <c r="E653" s="123"/>
    </row>
    <row r="654" spans="1:5">
      <c r="A654" s="122"/>
      <c r="B654" s="123"/>
      <c r="C654" s="121"/>
      <c r="D654" s="121"/>
      <c r="E654" s="123"/>
    </row>
    <row r="655" spans="1:5">
      <c r="A655" s="122"/>
      <c r="B655" s="123"/>
      <c r="C655" s="121"/>
      <c r="D655" s="121"/>
      <c r="E655" s="123"/>
    </row>
    <row r="656" spans="1:5">
      <c r="A656" s="122"/>
      <c r="B656" s="123"/>
      <c r="C656" s="121"/>
      <c r="D656" s="121"/>
      <c r="E656" s="123"/>
    </row>
    <row r="657" spans="1:5">
      <c r="A657" s="122"/>
      <c r="B657" s="123"/>
      <c r="C657" s="121"/>
      <c r="D657" s="121"/>
      <c r="E657" s="123"/>
    </row>
    <row r="658" spans="1:5">
      <c r="A658" s="122"/>
      <c r="B658" s="123"/>
      <c r="C658" s="121"/>
      <c r="D658" s="121"/>
      <c r="E658" s="123"/>
    </row>
    <row r="659" spans="1:5">
      <c r="A659" s="122"/>
      <c r="B659" s="123"/>
      <c r="C659" s="121"/>
      <c r="D659" s="121"/>
      <c r="E659" s="123"/>
    </row>
    <row r="660" spans="1:5">
      <c r="A660" s="122"/>
      <c r="B660" s="123"/>
      <c r="C660" s="121"/>
      <c r="D660" s="121"/>
      <c r="E660" s="123"/>
    </row>
    <row r="661" spans="1:5">
      <c r="A661" s="122"/>
      <c r="B661" s="123"/>
      <c r="C661" s="121"/>
      <c r="D661" s="121"/>
      <c r="E661" s="123"/>
    </row>
    <row r="662" spans="1:5">
      <c r="A662" s="122"/>
      <c r="B662" s="123"/>
      <c r="C662" s="121"/>
      <c r="D662" s="121"/>
      <c r="E662" s="123"/>
    </row>
    <row r="663" spans="1:5">
      <c r="A663" s="122"/>
      <c r="B663" s="123"/>
      <c r="C663" s="121"/>
      <c r="D663" s="121"/>
      <c r="E663" s="123"/>
    </row>
    <row r="664" spans="1:5">
      <c r="A664" s="122"/>
      <c r="B664" s="123"/>
      <c r="C664" s="121"/>
      <c r="D664" s="121"/>
      <c r="E664" s="123"/>
    </row>
    <row r="665" spans="1:5">
      <c r="A665" s="122"/>
      <c r="B665" s="123"/>
      <c r="C665" s="121"/>
      <c r="D665" s="121"/>
      <c r="E665" s="123"/>
    </row>
    <row r="666" spans="1:5">
      <c r="A666" s="122"/>
      <c r="B666" s="123"/>
      <c r="C666" s="121"/>
      <c r="D666" s="121"/>
      <c r="E666" s="123"/>
    </row>
    <row r="667" spans="1:5">
      <c r="A667" s="122"/>
      <c r="B667" s="123"/>
      <c r="C667" s="121"/>
      <c r="D667" s="121"/>
      <c r="E667" s="123"/>
    </row>
    <row r="668" spans="1:5">
      <c r="A668" s="122"/>
      <c r="B668" s="123"/>
      <c r="C668" s="121"/>
      <c r="D668" s="121"/>
      <c r="E668" s="123"/>
    </row>
    <row r="669" spans="1:5">
      <c r="A669" s="122"/>
      <c r="B669" s="123"/>
      <c r="C669" s="121"/>
      <c r="D669" s="121"/>
      <c r="E669" s="123"/>
    </row>
    <row r="670" spans="1:5">
      <c r="A670" s="122"/>
      <c r="B670" s="123"/>
      <c r="C670" s="121"/>
      <c r="D670" s="121"/>
      <c r="E670" s="123"/>
    </row>
    <row r="671" spans="1:5">
      <c r="A671" s="122"/>
      <c r="B671" s="123"/>
      <c r="C671" s="121"/>
      <c r="D671" s="121"/>
      <c r="E671" s="123"/>
    </row>
    <row r="672" spans="1:5">
      <c r="A672" s="122"/>
      <c r="B672" s="123"/>
      <c r="C672" s="121"/>
      <c r="D672" s="121"/>
      <c r="E672" s="123"/>
    </row>
    <row r="673" spans="1:5">
      <c r="A673" s="122"/>
      <c r="B673" s="123"/>
      <c r="C673" s="121"/>
      <c r="D673" s="121"/>
      <c r="E673" s="123"/>
    </row>
    <row r="674" spans="1:5">
      <c r="A674" s="122"/>
      <c r="B674" s="123"/>
      <c r="C674" s="121"/>
      <c r="D674" s="121"/>
      <c r="E674" s="123"/>
    </row>
    <row r="675" spans="1:5">
      <c r="A675" s="122"/>
      <c r="B675" s="123"/>
      <c r="C675" s="121"/>
      <c r="D675" s="121"/>
      <c r="E675" s="123"/>
    </row>
    <row r="676" spans="1:5">
      <c r="A676" s="122"/>
      <c r="B676" s="123"/>
      <c r="C676" s="121"/>
      <c r="D676" s="121"/>
      <c r="E676" s="123"/>
    </row>
    <row r="677" spans="1:5">
      <c r="A677" s="122"/>
      <c r="B677" s="123"/>
      <c r="C677" s="121"/>
      <c r="D677" s="121"/>
      <c r="E677" s="123"/>
    </row>
    <row r="678" spans="1:5">
      <c r="A678" s="122"/>
      <c r="B678" s="123"/>
      <c r="C678" s="121"/>
      <c r="D678" s="121"/>
      <c r="E678" s="123"/>
    </row>
    <row r="679" spans="1:5">
      <c r="A679" s="122"/>
      <c r="B679" s="123"/>
      <c r="C679" s="121"/>
      <c r="D679" s="121"/>
      <c r="E679" s="123"/>
    </row>
    <row r="680" spans="1:5">
      <c r="A680" s="122"/>
      <c r="B680" s="123"/>
      <c r="C680" s="121"/>
      <c r="D680" s="121"/>
      <c r="E680" s="123"/>
    </row>
    <row r="681" spans="1:5">
      <c r="A681" s="122"/>
      <c r="B681" s="123"/>
      <c r="C681" s="121"/>
      <c r="D681" s="121"/>
      <c r="E681" s="123"/>
    </row>
    <row r="682" spans="1:5">
      <c r="A682" s="122"/>
      <c r="B682" s="123"/>
      <c r="C682" s="121"/>
      <c r="D682" s="121"/>
      <c r="E682" s="123"/>
    </row>
    <row r="683" spans="1:5">
      <c r="A683" s="122"/>
      <c r="B683" s="123"/>
      <c r="C683" s="121"/>
      <c r="D683" s="121"/>
      <c r="E683" s="123"/>
    </row>
    <row r="684" spans="1:5">
      <c r="A684" s="122"/>
      <c r="B684" s="123"/>
      <c r="C684" s="121"/>
      <c r="D684" s="121"/>
      <c r="E684" s="123"/>
    </row>
    <row r="685" spans="1:5">
      <c r="A685" s="122"/>
      <c r="B685" s="123"/>
      <c r="C685" s="121"/>
      <c r="D685" s="121"/>
      <c r="E685" s="123"/>
    </row>
    <row r="686" spans="1:5">
      <c r="A686" s="122"/>
      <c r="B686" s="123"/>
      <c r="C686" s="121"/>
      <c r="D686" s="121"/>
      <c r="E686" s="123"/>
    </row>
    <row r="687" spans="1:5">
      <c r="A687" s="122"/>
      <c r="B687" s="123"/>
      <c r="C687" s="121"/>
      <c r="D687" s="121"/>
      <c r="E687" s="123"/>
    </row>
    <row r="688" spans="1:5">
      <c r="A688" s="122"/>
      <c r="B688" s="123"/>
      <c r="C688" s="121"/>
      <c r="D688" s="121"/>
      <c r="E688" s="123"/>
    </row>
    <row r="689" spans="1:5">
      <c r="A689" s="122"/>
      <c r="B689" s="123"/>
      <c r="C689" s="121"/>
      <c r="D689" s="121"/>
      <c r="E689" s="123"/>
    </row>
    <row r="690" spans="1:5">
      <c r="A690" s="122"/>
      <c r="B690" s="123"/>
      <c r="C690" s="121"/>
      <c r="D690" s="121"/>
      <c r="E690" s="123"/>
    </row>
    <row r="691" spans="1:5">
      <c r="A691" s="122"/>
      <c r="B691" s="123"/>
      <c r="C691" s="121"/>
      <c r="D691" s="121"/>
      <c r="E691" s="123"/>
    </row>
    <row r="692" spans="1:5">
      <c r="A692" s="122"/>
      <c r="B692" s="123"/>
      <c r="C692" s="121"/>
      <c r="D692" s="121"/>
      <c r="E692" s="123"/>
    </row>
    <row r="693" spans="1:5">
      <c r="A693" s="122"/>
      <c r="B693" s="123"/>
      <c r="C693" s="121"/>
      <c r="D693" s="121"/>
      <c r="E693" s="123"/>
    </row>
    <row r="694" spans="1:5">
      <c r="A694" s="122"/>
      <c r="B694" s="123"/>
      <c r="C694" s="121"/>
      <c r="D694" s="121"/>
      <c r="E694" s="123"/>
    </row>
    <row r="695" spans="1:5">
      <c r="A695" s="122"/>
      <c r="B695" s="123"/>
      <c r="C695" s="121"/>
      <c r="D695" s="121"/>
      <c r="E695" s="123"/>
    </row>
    <row r="696" spans="1:5">
      <c r="A696" s="122"/>
      <c r="B696" s="123"/>
      <c r="C696" s="121"/>
      <c r="D696" s="121"/>
      <c r="E696" s="123"/>
    </row>
    <row r="697" spans="1:5">
      <c r="A697" s="122"/>
      <c r="B697" s="123"/>
      <c r="C697" s="121"/>
      <c r="D697" s="121"/>
      <c r="E697" s="123"/>
    </row>
    <row r="698" spans="1:5">
      <c r="A698" s="122"/>
      <c r="B698" s="123"/>
      <c r="C698" s="121"/>
      <c r="D698" s="121"/>
      <c r="E698" s="123"/>
    </row>
    <row r="699" spans="1:5">
      <c r="A699" s="122"/>
      <c r="B699" s="123"/>
      <c r="C699" s="121"/>
      <c r="D699" s="121"/>
      <c r="E699" s="123"/>
    </row>
    <row r="700" spans="1:5">
      <c r="A700" s="122"/>
      <c r="B700" s="123"/>
      <c r="C700" s="121"/>
      <c r="D700" s="121"/>
      <c r="E700" s="123"/>
    </row>
    <row r="701" spans="1:5">
      <c r="A701" s="122"/>
      <c r="B701" s="123"/>
      <c r="C701" s="121"/>
      <c r="D701" s="121"/>
      <c r="E701" s="123"/>
    </row>
    <row r="702" spans="1:5">
      <c r="A702" s="122"/>
      <c r="B702" s="123"/>
      <c r="C702" s="121"/>
      <c r="D702" s="121"/>
      <c r="E702" s="123"/>
    </row>
    <row r="703" spans="1:5">
      <c r="A703" s="122"/>
      <c r="B703" s="123"/>
      <c r="C703" s="121"/>
      <c r="D703" s="121"/>
      <c r="E703" s="123"/>
    </row>
    <row r="704" spans="1:5">
      <c r="A704" s="122"/>
      <c r="B704" s="123"/>
      <c r="C704" s="121"/>
      <c r="D704" s="121"/>
      <c r="E704" s="123"/>
    </row>
    <row r="705" spans="1:5">
      <c r="A705" s="122"/>
      <c r="B705" s="123"/>
      <c r="C705" s="121"/>
      <c r="D705" s="121"/>
      <c r="E705" s="123"/>
    </row>
    <row r="706" spans="1:5">
      <c r="A706" s="122"/>
      <c r="B706" s="123"/>
      <c r="C706" s="121"/>
      <c r="D706" s="121"/>
      <c r="E706" s="123"/>
    </row>
    <row r="707" spans="1:5">
      <c r="A707" s="122"/>
      <c r="B707" s="123"/>
      <c r="C707" s="121"/>
      <c r="D707" s="121"/>
      <c r="E707" s="123"/>
    </row>
    <row r="708" spans="1:5">
      <c r="A708" s="122"/>
      <c r="B708" s="123"/>
      <c r="C708" s="121"/>
      <c r="D708" s="121"/>
      <c r="E708" s="123"/>
    </row>
    <row r="709" spans="1:5">
      <c r="A709" s="122"/>
      <c r="B709" s="123"/>
      <c r="C709" s="121"/>
      <c r="D709" s="121"/>
      <c r="E709" s="123"/>
    </row>
    <row r="710" spans="1:5">
      <c r="A710" s="122"/>
      <c r="B710" s="123"/>
      <c r="C710" s="121"/>
      <c r="D710" s="121"/>
      <c r="E710" s="123"/>
    </row>
    <row r="711" spans="1:5">
      <c r="A711" s="122"/>
      <c r="B711" s="123"/>
      <c r="C711" s="121"/>
      <c r="D711" s="121"/>
      <c r="E711" s="123"/>
    </row>
    <row r="712" spans="1:5">
      <c r="A712" s="122"/>
      <c r="B712" s="123"/>
      <c r="C712" s="121"/>
      <c r="D712" s="121"/>
      <c r="E712" s="123"/>
    </row>
    <row r="713" spans="1:5">
      <c r="A713" s="122"/>
      <c r="B713" s="123"/>
      <c r="C713" s="121"/>
      <c r="D713" s="121"/>
      <c r="E713" s="123"/>
    </row>
    <row r="714" spans="1:5">
      <c r="A714" s="122"/>
      <c r="B714" s="123"/>
      <c r="C714" s="121"/>
      <c r="D714" s="121"/>
      <c r="E714" s="123"/>
    </row>
    <row r="715" spans="1:5">
      <c r="A715" s="122"/>
      <c r="B715" s="123"/>
      <c r="C715" s="121"/>
      <c r="D715" s="121"/>
      <c r="E715" s="123"/>
    </row>
    <row r="716" spans="1:5">
      <c r="A716" s="122"/>
      <c r="B716" s="123"/>
      <c r="C716" s="121"/>
      <c r="D716" s="121"/>
      <c r="E716" s="123"/>
    </row>
    <row r="717" spans="1:5">
      <c r="A717" s="122"/>
      <c r="B717" s="123"/>
      <c r="C717" s="121"/>
      <c r="D717" s="121"/>
      <c r="E717" s="123"/>
    </row>
    <row r="718" spans="1:5">
      <c r="A718" s="122"/>
      <c r="B718" s="123"/>
      <c r="C718" s="121"/>
      <c r="D718" s="121"/>
      <c r="E718" s="123"/>
    </row>
    <row r="719" spans="1:5">
      <c r="A719" s="122"/>
      <c r="B719" s="123"/>
      <c r="C719" s="121"/>
      <c r="D719" s="121"/>
      <c r="E719" s="123"/>
    </row>
    <row r="720" spans="1:5">
      <c r="A720" s="122"/>
      <c r="B720" s="123"/>
      <c r="C720" s="121"/>
      <c r="D720" s="121"/>
      <c r="E720" s="123"/>
    </row>
    <row r="721" spans="1:5">
      <c r="A721" s="122"/>
      <c r="B721" s="123"/>
      <c r="C721" s="121"/>
      <c r="D721" s="121"/>
      <c r="E721" s="123"/>
    </row>
    <row r="722" spans="1:5">
      <c r="A722" s="122"/>
      <c r="B722" s="123"/>
      <c r="C722" s="121"/>
      <c r="D722" s="121"/>
      <c r="E722" s="123"/>
    </row>
    <row r="723" spans="1:5">
      <c r="A723" s="122"/>
      <c r="B723" s="123"/>
      <c r="C723" s="121"/>
      <c r="D723" s="121"/>
      <c r="E723" s="123"/>
    </row>
    <row r="724" spans="1:5">
      <c r="A724" s="122"/>
      <c r="B724" s="123"/>
      <c r="C724" s="121"/>
      <c r="D724" s="121"/>
      <c r="E724" s="123"/>
    </row>
    <row r="725" spans="1:5">
      <c r="A725" s="122"/>
      <c r="B725" s="123"/>
      <c r="C725" s="121"/>
      <c r="D725" s="121"/>
      <c r="E725" s="123"/>
    </row>
    <row r="726" spans="1:5">
      <c r="A726" s="122"/>
      <c r="B726" s="123"/>
      <c r="C726" s="121"/>
      <c r="D726" s="121"/>
      <c r="E726" s="123"/>
    </row>
    <row r="727" spans="1:5">
      <c r="A727" s="122"/>
      <c r="B727" s="123"/>
      <c r="C727" s="121"/>
      <c r="D727" s="121"/>
      <c r="E727" s="123"/>
    </row>
    <row r="728" spans="1:5">
      <c r="A728" s="122"/>
      <c r="B728" s="123"/>
      <c r="C728" s="121"/>
      <c r="D728" s="121"/>
      <c r="E728" s="123"/>
    </row>
    <row r="729" spans="1:5">
      <c r="A729" s="122"/>
      <c r="B729" s="123"/>
      <c r="C729" s="121"/>
      <c r="D729" s="121"/>
      <c r="E729" s="123"/>
    </row>
    <row r="730" spans="1:5">
      <c r="A730" s="122"/>
      <c r="B730" s="123"/>
      <c r="C730" s="121"/>
      <c r="D730" s="121"/>
      <c r="E730" s="123"/>
    </row>
    <row r="731" spans="1:5">
      <c r="A731" s="122"/>
      <c r="B731" s="123"/>
      <c r="C731" s="121"/>
      <c r="D731" s="121"/>
      <c r="E731" s="123"/>
    </row>
    <row r="732" spans="1:5">
      <c r="A732" s="122"/>
      <c r="B732" s="123"/>
      <c r="C732" s="121"/>
      <c r="D732" s="121"/>
      <c r="E732" s="123"/>
    </row>
    <row r="733" spans="1:5">
      <c r="A733" s="122"/>
      <c r="B733" s="123"/>
      <c r="C733" s="121"/>
      <c r="D733" s="121"/>
      <c r="E733" s="123"/>
    </row>
    <row r="734" spans="1:5">
      <c r="A734" s="122"/>
      <c r="B734" s="123"/>
      <c r="C734" s="121"/>
      <c r="D734" s="121"/>
      <c r="E734" s="123"/>
    </row>
    <row r="735" spans="1:5">
      <c r="A735" s="122"/>
      <c r="B735" s="123"/>
      <c r="C735" s="121"/>
      <c r="D735" s="121"/>
      <c r="E735" s="123"/>
    </row>
    <row r="736" spans="1:5">
      <c r="A736" s="122"/>
      <c r="B736" s="123"/>
      <c r="C736" s="121"/>
      <c r="D736" s="121"/>
      <c r="E736" s="123"/>
    </row>
    <row r="737" spans="1:5">
      <c r="A737" s="122"/>
      <c r="B737" s="123"/>
      <c r="C737" s="121"/>
      <c r="D737" s="121"/>
      <c r="E737" s="123"/>
    </row>
    <row r="738" spans="1:5">
      <c r="A738" s="122"/>
      <c r="B738" s="123"/>
      <c r="C738" s="121"/>
      <c r="D738" s="121"/>
      <c r="E738" s="123"/>
    </row>
    <row r="739" spans="1:5">
      <c r="A739" s="122"/>
      <c r="B739" s="123"/>
      <c r="C739" s="121"/>
      <c r="D739" s="121"/>
      <c r="E739" s="123"/>
    </row>
    <row r="740" spans="1:5">
      <c r="A740" s="122"/>
      <c r="B740" s="123"/>
      <c r="C740" s="121"/>
      <c r="D740" s="121"/>
      <c r="E740" s="123"/>
    </row>
    <row r="741" spans="1:5">
      <c r="A741" s="122"/>
      <c r="B741" s="123"/>
      <c r="C741" s="121"/>
      <c r="D741" s="121"/>
      <c r="E741" s="123"/>
    </row>
    <row r="742" spans="1:5">
      <c r="A742" s="122"/>
      <c r="B742" s="123"/>
      <c r="C742" s="121"/>
      <c r="D742" s="121"/>
      <c r="E742" s="123"/>
    </row>
    <row r="743" spans="1:5">
      <c r="A743" s="122"/>
      <c r="B743" s="123"/>
      <c r="C743" s="121"/>
      <c r="D743" s="121"/>
      <c r="E743" s="123"/>
    </row>
    <row r="744" spans="1:5">
      <c r="A744" s="122"/>
      <c r="B744" s="123"/>
      <c r="C744" s="121"/>
      <c r="D744" s="121"/>
      <c r="E744" s="123"/>
    </row>
    <row r="745" spans="1:5">
      <c r="A745" s="122"/>
      <c r="B745" s="123"/>
      <c r="C745" s="121"/>
      <c r="D745" s="121"/>
      <c r="E745" s="123"/>
    </row>
    <row r="746" spans="1:5">
      <c r="A746" s="122"/>
      <c r="B746" s="123"/>
      <c r="C746" s="121"/>
      <c r="D746" s="121"/>
      <c r="E746" s="123"/>
    </row>
    <row r="747" spans="1:5">
      <c r="A747" s="122"/>
      <c r="B747" s="123"/>
      <c r="C747" s="121"/>
      <c r="D747" s="121"/>
      <c r="E747" s="123"/>
    </row>
    <row r="748" spans="1:5">
      <c r="A748" s="122"/>
      <c r="B748" s="123"/>
      <c r="C748" s="121"/>
      <c r="D748" s="121"/>
      <c r="E748" s="123"/>
    </row>
    <row r="749" spans="1:5">
      <c r="A749" s="122"/>
      <c r="B749" s="123"/>
      <c r="C749" s="121"/>
      <c r="D749" s="121"/>
      <c r="E749" s="123"/>
    </row>
    <row r="750" spans="1:5">
      <c r="A750" s="122"/>
      <c r="B750" s="123"/>
      <c r="C750" s="121"/>
      <c r="D750" s="121"/>
      <c r="E750" s="123"/>
    </row>
    <row r="751" spans="1:5">
      <c r="A751" s="122"/>
      <c r="B751" s="123"/>
      <c r="C751" s="121"/>
      <c r="D751" s="121"/>
      <c r="E751" s="123"/>
    </row>
    <row r="752" spans="1:5">
      <c r="A752" s="122"/>
      <c r="B752" s="123"/>
      <c r="C752" s="121"/>
      <c r="D752" s="121"/>
      <c r="E752" s="123"/>
    </row>
    <row r="753" spans="1:5">
      <c r="A753" s="122"/>
      <c r="B753" s="123"/>
      <c r="C753" s="121"/>
      <c r="D753" s="121"/>
      <c r="E753" s="123"/>
    </row>
    <row r="754" spans="1:5">
      <c r="A754" s="122"/>
      <c r="B754" s="123"/>
      <c r="C754" s="121"/>
      <c r="D754" s="121"/>
      <c r="E754" s="123"/>
    </row>
    <row r="755" spans="1:5">
      <c r="A755" s="122"/>
      <c r="B755" s="123"/>
      <c r="C755" s="121"/>
      <c r="D755" s="121"/>
      <c r="E755" s="123"/>
    </row>
    <row r="756" spans="1:5">
      <c r="A756" s="122"/>
      <c r="B756" s="123"/>
      <c r="C756" s="121"/>
      <c r="D756" s="121"/>
      <c r="E756" s="123"/>
    </row>
    <row r="757" spans="1:5">
      <c r="A757" s="122"/>
      <c r="B757" s="123"/>
      <c r="C757" s="121"/>
      <c r="D757" s="121"/>
      <c r="E757" s="123"/>
    </row>
    <row r="758" spans="1:5">
      <c r="A758" s="122"/>
      <c r="B758" s="123"/>
      <c r="C758" s="121"/>
      <c r="D758" s="121"/>
      <c r="E758" s="123"/>
    </row>
    <row r="759" spans="1:5">
      <c r="A759" s="122"/>
      <c r="B759" s="123"/>
      <c r="C759" s="121"/>
      <c r="D759" s="121"/>
      <c r="E759" s="123"/>
    </row>
    <row r="760" spans="1:5">
      <c r="A760" s="122"/>
      <c r="B760" s="123"/>
      <c r="C760" s="121"/>
      <c r="D760" s="121"/>
      <c r="E760" s="123"/>
    </row>
    <row r="761" spans="1:5">
      <c r="A761" s="122"/>
      <c r="B761" s="123"/>
      <c r="C761" s="121"/>
      <c r="D761" s="121"/>
      <c r="E761" s="123"/>
    </row>
    <row r="762" spans="1:5">
      <c r="A762" s="122"/>
      <c r="B762" s="123"/>
      <c r="C762" s="121"/>
      <c r="D762" s="121"/>
      <c r="E762" s="123"/>
    </row>
    <row r="763" spans="1:5">
      <c r="A763" s="122"/>
      <c r="B763" s="123"/>
      <c r="C763" s="121"/>
      <c r="D763" s="121"/>
      <c r="E763" s="123"/>
    </row>
    <row r="764" spans="1:5">
      <c r="A764" s="122"/>
      <c r="B764" s="123"/>
      <c r="C764" s="121"/>
      <c r="D764" s="121"/>
      <c r="E764" s="123"/>
    </row>
    <row r="765" spans="1:5">
      <c r="A765" s="122"/>
      <c r="B765" s="123"/>
      <c r="C765" s="121"/>
      <c r="D765" s="121"/>
      <c r="E765" s="123"/>
    </row>
    <row r="766" spans="1:5">
      <c r="A766" s="122"/>
      <c r="B766" s="123"/>
      <c r="C766" s="121"/>
      <c r="D766" s="121"/>
      <c r="E766" s="123"/>
    </row>
    <row r="767" spans="1:5">
      <c r="A767" s="122"/>
      <c r="B767" s="123"/>
      <c r="C767" s="121"/>
      <c r="D767" s="121"/>
      <c r="E767" s="123"/>
    </row>
    <row r="768" spans="1:5">
      <c r="A768" s="122"/>
      <c r="B768" s="123"/>
      <c r="C768" s="121"/>
      <c r="D768" s="121"/>
      <c r="E768" s="123"/>
    </row>
    <row r="769" spans="1:5">
      <c r="A769" s="122"/>
      <c r="B769" s="123"/>
      <c r="C769" s="121"/>
      <c r="D769" s="121"/>
      <c r="E769" s="123"/>
    </row>
    <row r="770" spans="1:5">
      <c r="A770" s="122"/>
      <c r="B770" s="123"/>
      <c r="C770" s="121"/>
      <c r="D770" s="121"/>
      <c r="E770" s="123"/>
    </row>
    <row r="771" spans="1:5">
      <c r="A771" s="122"/>
      <c r="B771" s="123"/>
      <c r="C771" s="121"/>
      <c r="D771" s="121"/>
      <c r="E771" s="123"/>
    </row>
    <row r="772" spans="1:5">
      <c r="A772" s="122"/>
      <c r="B772" s="123"/>
      <c r="C772" s="121"/>
      <c r="D772" s="121"/>
      <c r="E772" s="123"/>
    </row>
    <row r="773" spans="1:5">
      <c r="A773" s="122"/>
      <c r="B773" s="123"/>
      <c r="C773" s="121"/>
      <c r="D773" s="121"/>
      <c r="E773" s="123"/>
    </row>
    <row r="774" spans="1:5">
      <c r="A774" s="122"/>
      <c r="B774" s="123"/>
      <c r="C774" s="121"/>
      <c r="D774" s="121"/>
      <c r="E774" s="123"/>
    </row>
    <row r="775" spans="1:5">
      <c r="A775" s="122"/>
      <c r="B775" s="123"/>
      <c r="C775" s="121"/>
      <c r="D775" s="121"/>
      <c r="E775" s="123"/>
    </row>
    <row r="776" spans="1:5">
      <c r="A776" s="122"/>
      <c r="B776" s="123"/>
      <c r="C776" s="121"/>
      <c r="D776" s="121"/>
      <c r="E776" s="123"/>
    </row>
    <row r="777" spans="1:5">
      <c r="A777" s="122"/>
      <c r="B777" s="123"/>
      <c r="C777" s="121"/>
      <c r="D777" s="121"/>
      <c r="E777" s="123"/>
    </row>
    <row r="778" spans="1:5">
      <c r="A778" s="122"/>
      <c r="B778" s="123"/>
      <c r="C778" s="121"/>
      <c r="D778" s="121"/>
      <c r="E778" s="123"/>
    </row>
    <row r="779" spans="1:5">
      <c r="A779" s="122"/>
      <c r="B779" s="123"/>
      <c r="C779" s="121"/>
      <c r="D779" s="121"/>
      <c r="E779" s="123"/>
    </row>
    <row r="780" spans="1:5">
      <c r="A780" s="122"/>
      <c r="B780" s="123"/>
      <c r="C780" s="121"/>
      <c r="D780" s="121"/>
      <c r="E780" s="123"/>
    </row>
    <row r="781" spans="1:5">
      <c r="A781" s="122"/>
      <c r="B781" s="123"/>
      <c r="C781" s="121"/>
      <c r="D781" s="121"/>
      <c r="E781" s="123"/>
    </row>
    <row r="782" spans="1:5">
      <c r="A782" s="122"/>
      <c r="B782" s="123"/>
      <c r="C782" s="121"/>
      <c r="D782" s="121"/>
      <c r="E782" s="123"/>
    </row>
    <row r="783" spans="1:5">
      <c r="A783" s="122"/>
      <c r="B783" s="123"/>
      <c r="C783" s="121"/>
      <c r="D783" s="121"/>
      <c r="E783" s="123"/>
    </row>
    <row r="784" spans="1:5">
      <c r="A784" s="122"/>
      <c r="B784" s="123"/>
      <c r="C784" s="121"/>
      <c r="D784" s="121"/>
      <c r="E784" s="123"/>
    </row>
    <row r="785" spans="1:5">
      <c r="A785" s="122"/>
      <c r="B785" s="123"/>
      <c r="C785" s="121"/>
      <c r="D785" s="121"/>
      <c r="E785" s="123"/>
    </row>
    <row r="786" spans="1:5">
      <c r="A786" s="122"/>
      <c r="B786" s="123"/>
      <c r="C786" s="121"/>
      <c r="D786" s="121"/>
      <c r="E786" s="123"/>
    </row>
    <row r="787" spans="1:5">
      <c r="A787" s="122"/>
      <c r="B787" s="123"/>
      <c r="C787" s="121"/>
      <c r="D787" s="121"/>
      <c r="E787" s="123"/>
    </row>
    <row r="788" spans="1:5">
      <c r="A788" s="122"/>
      <c r="B788" s="123"/>
      <c r="C788" s="121"/>
      <c r="D788" s="121"/>
      <c r="E788" s="123"/>
    </row>
    <row r="789" spans="1:5">
      <c r="A789" s="122"/>
      <c r="B789" s="123"/>
      <c r="C789" s="121"/>
      <c r="D789" s="121"/>
      <c r="E789" s="123"/>
    </row>
    <row r="790" spans="1:5">
      <c r="A790" s="122"/>
      <c r="B790" s="123"/>
      <c r="C790" s="121"/>
      <c r="D790" s="121"/>
      <c r="E790" s="123"/>
    </row>
    <row r="791" spans="1:5">
      <c r="A791" s="122"/>
      <c r="B791" s="123"/>
      <c r="C791" s="121"/>
      <c r="D791" s="121"/>
      <c r="E791" s="123"/>
    </row>
    <row r="792" spans="1:5">
      <c r="A792" s="122"/>
      <c r="B792" s="123"/>
      <c r="C792" s="121"/>
      <c r="D792" s="121"/>
      <c r="E792" s="123"/>
    </row>
    <row r="793" spans="1:5">
      <c r="A793" s="122"/>
      <c r="B793" s="123"/>
      <c r="C793" s="121"/>
      <c r="D793" s="121"/>
      <c r="E793" s="123"/>
    </row>
    <row r="794" spans="1:5">
      <c r="A794" s="122"/>
      <c r="B794" s="123"/>
      <c r="C794" s="121"/>
      <c r="D794" s="121"/>
      <c r="E794" s="123"/>
    </row>
    <row r="795" spans="1:5">
      <c r="A795" s="122"/>
      <c r="B795" s="123"/>
      <c r="C795" s="121"/>
      <c r="D795" s="121"/>
      <c r="E795" s="123"/>
    </row>
    <row r="796" spans="1:5">
      <c r="A796" s="122"/>
      <c r="B796" s="123"/>
      <c r="C796" s="121"/>
      <c r="D796" s="121"/>
      <c r="E796" s="123"/>
    </row>
    <row r="797" spans="1:5">
      <c r="A797" s="122"/>
      <c r="B797" s="123"/>
      <c r="C797" s="121"/>
      <c r="D797" s="121"/>
      <c r="E797" s="123"/>
    </row>
    <row r="798" spans="1:5">
      <c r="A798" s="122"/>
      <c r="B798" s="123"/>
      <c r="C798" s="121"/>
      <c r="D798" s="121"/>
      <c r="E798" s="123"/>
    </row>
    <row r="799" spans="1:5">
      <c r="A799" s="122"/>
      <c r="B799" s="123"/>
      <c r="C799" s="121"/>
      <c r="D799" s="121"/>
      <c r="E799" s="123"/>
    </row>
    <row r="800" spans="1:5">
      <c r="A800" s="122"/>
      <c r="B800" s="123"/>
      <c r="C800" s="121"/>
      <c r="D800" s="121"/>
      <c r="E800" s="123"/>
    </row>
    <row r="801" spans="1:5">
      <c r="A801" s="122"/>
      <c r="B801" s="123"/>
      <c r="C801" s="121"/>
      <c r="D801" s="121"/>
      <c r="E801" s="123"/>
    </row>
    <row r="802" spans="1:5">
      <c r="A802" s="122"/>
      <c r="B802" s="123"/>
      <c r="C802" s="121"/>
      <c r="D802" s="121"/>
      <c r="E802" s="123"/>
    </row>
    <row r="803" spans="1:5">
      <c r="A803" s="122"/>
      <c r="B803" s="123"/>
      <c r="C803" s="121"/>
      <c r="D803" s="121"/>
      <c r="E803" s="123"/>
    </row>
    <row r="804" spans="1:5">
      <c r="A804" s="122"/>
      <c r="B804" s="123"/>
      <c r="C804" s="121"/>
      <c r="D804" s="121"/>
      <c r="E804" s="123"/>
    </row>
    <row r="805" spans="1:5">
      <c r="A805" s="122"/>
      <c r="B805" s="123"/>
      <c r="C805" s="121"/>
      <c r="D805" s="121"/>
      <c r="E805" s="123"/>
    </row>
    <row r="806" spans="1:5">
      <c r="A806" s="122"/>
      <c r="B806" s="123"/>
      <c r="C806" s="121"/>
      <c r="D806" s="121"/>
      <c r="E806" s="123"/>
    </row>
    <row r="807" spans="1:5">
      <c r="A807" s="122"/>
      <c r="B807" s="123"/>
      <c r="C807" s="121"/>
      <c r="D807" s="121"/>
      <c r="E807" s="123"/>
    </row>
    <row r="808" spans="1:5">
      <c r="A808" s="122"/>
      <c r="B808" s="123"/>
      <c r="C808" s="121"/>
      <c r="D808" s="121"/>
      <c r="E808" s="123"/>
    </row>
    <row r="809" spans="1:5">
      <c r="A809" s="122"/>
      <c r="B809" s="123"/>
      <c r="C809" s="121"/>
      <c r="D809" s="121"/>
      <c r="E809" s="123"/>
    </row>
    <row r="810" spans="1:5">
      <c r="A810" s="122"/>
      <c r="B810" s="123"/>
      <c r="C810" s="121"/>
      <c r="D810" s="121"/>
      <c r="E810" s="123"/>
    </row>
    <row r="811" spans="1:5">
      <c r="A811" s="122"/>
      <c r="B811" s="123"/>
      <c r="C811" s="121"/>
      <c r="D811" s="121"/>
      <c r="E811" s="123"/>
    </row>
    <row r="812" spans="1:5">
      <c r="A812" s="122"/>
      <c r="B812" s="123"/>
      <c r="C812" s="121"/>
      <c r="D812" s="121"/>
      <c r="E812" s="123"/>
    </row>
    <row r="813" spans="1:5">
      <c r="A813" s="122"/>
      <c r="B813" s="123"/>
      <c r="C813" s="121"/>
      <c r="D813" s="121"/>
      <c r="E813" s="123"/>
    </row>
    <row r="814" spans="1:5">
      <c r="A814" s="122"/>
      <c r="B814" s="123"/>
      <c r="C814" s="121"/>
      <c r="D814" s="121"/>
      <c r="E814" s="123"/>
    </row>
    <row r="815" spans="1:5">
      <c r="A815" s="122"/>
      <c r="B815" s="123"/>
      <c r="C815" s="121"/>
      <c r="D815" s="121"/>
      <c r="E815" s="123"/>
    </row>
    <row r="816" spans="1:5">
      <c r="A816" s="122"/>
      <c r="B816" s="123"/>
      <c r="C816" s="121"/>
      <c r="D816" s="121"/>
      <c r="E816" s="123"/>
    </row>
    <row r="817" spans="1:5">
      <c r="A817" s="122"/>
      <c r="B817" s="123"/>
      <c r="C817" s="121"/>
      <c r="D817" s="121"/>
      <c r="E817" s="123"/>
    </row>
    <row r="818" spans="1:5">
      <c r="A818" s="122"/>
      <c r="B818" s="123"/>
      <c r="C818" s="121"/>
      <c r="D818" s="121"/>
      <c r="E818" s="123"/>
    </row>
    <row r="819" spans="1:5">
      <c r="A819" s="122"/>
      <c r="B819" s="123"/>
      <c r="C819" s="121"/>
      <c r="D819" s="121"/>
      <c r="E819" s="123"/>
    </row>
    <row r="820" spans="1:5">
      <c r="A820" s="122"/>
      <c r="B820" s="123"/>
      <c r="C820" s="121"/>
      <c r="D820" s="121"/>
      <c r="E820" s="123"/>
    </row>
    <row r="821" spans="1:5">
      <c r="A821" s="122"/>
      <c r="B821" s="123"/>
      <c r="C821" s="121"/>
      <c r="D821" s="121"/>
      <c r="E821" s="123"/>
    </row>
    <row r="822" spans="1:5">
      <c r="A822" s="122"/>
      <c r="B822" s="123"/>
      <c r="C822" s="121"/>
      <c r="D822" s="121"/>
      <c r="E822" s="123"/>
    </row>
    <row r="823" spans="1:5">
      <c r="A823" s="122"/>
      <c r="B823" s="123"/>
      <c r="C823" s="121"/>
      <c r="D823" s="121"/>
      <c r="E823" s="123"/>
    </row>
    <row r="824" spans="1:5">
      <c r="A824" s="122"/>
      <c r="B824" s="123"/>
      <c r="C824" s="121"/>
      <c r="D824" s="121"/>
      <c r="E824" s="123"/>
    </row>
    <row r="825" spans="1:5">
      <c r="A825" s="122"/>
      <c r="B825" s="123"/>
      <c r="C825" s="121"/>
      <c r="D825" s="121"/>
      <c r="E825" s="123"/>
    </row>
    <row r="826" spans="1:5">
      <c r="A826" s="122"/>
      <c r="B826" s="123"/>
      <c r="C826" s="121"/>
      <c r="D826" s="121"/>
      <c r="E826" s="123"/>
    </row>
    <row r="827" spans="1:5">
      <c r="A827" s="122"/>
      <c r="B827" s="123"/>
      <c r="C827" s="121"/>
      <c r="D827" s="121"/>
      <c r="E827" s="123"/>
    </row>
    <row r="828" spans="1:5">
      <c r="A828" s="122"/>
      <c r="B828" s="123"/>
      <c r="C828" s="121"/>
      <c r="D828" s="121"/>
      <c r="E828" s="123"/>
    </row>
    <row r="829" spans="1:5">
      <c r="A829" s="122"/>
      <c r="B829" s="123"/>
      <c r="C829" s="121"/>
      <c r="D829" s="121"/>
      <c r="E829" s="123"/>
    </row>
    <row r="830" spans="1:5">
      <c r="A830" s="122"/>
      <c r="B830" s="123"/>
      <c r="C830" s="121"/>
      <c r="D830" s="121"/>
      <c r="E830" s="123"/>
    </row>
    <row r="831" spans="1:5">
      <c r="A831" s="122"/>
      <c r="B831" s="123"/>
      <c r="C831" s="121"/>
      <c r="D831" s="121"/>
      <c r="E831" s="123"/>
    </row>
    <row r="832" spans="1:5">
      <c r="A832" s="122"/>
      <c r="B832" s="123"/>
      <c r="C832" s="121"/>
      <c r="D832" s="121"/>
      <c r="E832" s="123"/>
    </row>
    <row r="833" spans="1:5">
      <c r="A833" s="122"/>
      <c r="B833" s="123"/>
      <c r="C833" s="121"/>
      <c r="D833" s="121"/>
      <c r="E833" s="123"/>
    </row>
    <row r="834" spans="1:5">
      <c r="A834" s="122"/>
      <c r="B834" s="123"/>
      <c r="C834" s="121"/>
      <c r="D834" s="121"/>
      <c r="E834" s="123"/>
    </row>
    <row r="835" spans="1:5">
      <c r="A835" s="122"/>
      <c r="B835" s="123"/>
      <c r="C835" s="121"/>
      <c r="D835" s="121"/>
      <c r="E835" s="123"/>
    </row>
    <row r="836" spans="1:5">
      <c r="A836" s="122"/>
      <c r="B836" s="123"/>
      <c r="C836" s="121"/>
      <c r="D836" s="121"/>
      <c r="E836" s="123"/>
    </row>
    <row r="837" spans="1:5">
      <c r="A837" s="122"/>
      <c r="B837" s="123"/>
      <c r="C837" s="121"/>
      <c r="D837" s="121"/>
      <c r="E837" s="123"/>
    </row>
    <row r="838" spans="1:5">
      <c r="A838" s="122"/>
      <c r="B838" s="123"/>
      <c r="C838" s="121"/>
      <c r="D838" s="121"/>
      <c r="E838" s="123"/>
    </row>
    <row r="839" spans="1:5">
      <c r="A839" s="122"/>
      <c r="B839" s="123"/>
      <c r="C839" s="121"/>
      <c r="D839" s="121"/>
      <c r="E839" s="123"/>
    </row>
    <row r="840" spans="1:5">
      <c r="A840" s="122"/>
      <c r="B840" s="123"/>
      <c r="C840" s="121"/>
      <c r="D840" s="121"/>
      <c r="E840" s="123"/>
    </row>
    <row r="841" spans="1:5">
      <c r="A841" s="122"/>
      <c r="B841" s="123"/>
      <c r="C841" s="121"/>
      <c r="D841" s="121"/>
      <c r="E841" s="123"/>
    </row>
    <row r="842" spans="1:5">
      <c r="A842" s="122"/>
      <c r="B842" s="123"/>
      <c r="C842" s="121"/>
      <c r="D842" s="121"/>
      <c r="E842" s="123"/>
    </row>
    <row r="843" spans="1:5">
      <c r="A843" s="122"/>
      <c r="B843" s="123"/>
      <c r="C843" s="121"/>
      <c r="D843" s="121"/>
      <c r="E843" s="123"/>
    </row>
    <row r="844" spans="1:5">
      <c r="A844" s="122"/>
      <c r="B844" s="123"/>
      <c r="C844" s="121"/>
      <c r="D844" s="121"/>
      <c r="E844" s="123"/>
    </row>
    <row r="845" spans="1:5">
      <c r="A845" s="122"/>
      <c r="B845" s="123"/>
      <c r="C845" s="121"/>
      <c r="D845" s="121"/>
      <c r="E845" s="123"/>
    </row>
    <row r="846" spans="1:5">
      <c r="A846" s="122"/>
      <c r="B846" s="123"/>
      <c r="C846" s="121"/>
      <c r="D846" s="121"/>
      <c r="E846" s="123"/>
    </row>
    <row r="847" spans="1:5">
      <c r="A847" s="122"/>
      <c r="B847" s="123"/>
      <c r="C847" s="121"/>
      <c r="D847" s="121"/>
      <c r="E847" s="123"/>
    </row>
    <row r="848" spans="1:5">
      <c r="A848" s="122"/>
      <c r="B848" s="123"/>
      <c r="C848" s="121"/>
      <c r="D848" s="121"/>
      <c r="E848" s="123"/>
    </row>
    <row r="849" spans="1:5">
      <c r="A849" s="122"/>
      <c r="B849" s="123"/>
      <c r="C849" s="121"/>
      <c r="D849" s="121"/>
      <c r="E849" s="123"/>
    </row>
    <row r="850" spans="1:5">
      <c r="A850" s="122"/>
      <c r="B850" s="123"/>
      <c r="C850" s="121"/>
      <c r="D850" s="121"/>
      <c r="E850" s="123"/>
    </row>
    <row r="851" spans="1:5">
      <c r="A851" s="122"/>
      <c r="B851" s="123"/>
      <c r="C851" s="121"/>
      <c r="D851" s="121"/>
      <c r="E851" s="123"/>
    </row>
    <row r="852" spans="1:5">
      <c r="A852" s="122"/>
      <c r="B852" s="123"/>
      <c r="C852" s="121"/>
      <c r="D852" s="121"/>
      <c r="E852" s="123"/>
    </row>
    <row r="853" spans="1:5">
      <c r="A853" s="122"/>
      <c r="B853" s="123"/>
      <c r="C853" s="121"/>
      <c r="D853" s="121"/>
      <c r="E853" s="123"/>
    </row>
    <row r="854" spans="1:5">
      <c r="A854" s="122"/>
      <c r="B854" s="123"/>
      <c r="C854" s="121"/>
      <c r="D854" s="121"/>
      <c r="E854" s="123"/>
    </row>
    <row r="855" spans="1:5">
      <c r="A855" s="122"/>
      <c r="B855" s="123"/>
      <c r="C855" s="121"/>
      <c r="D855" s="121"/>
      <c r="E855" s="123"/>
    </row>
    <row r="856" spans="1:5">
      <c r="A856" s="122"/>
      <c r="B856" s="123"/>
      <c r="C856" s="121"/>
      <c r="D856" s="121"/>
      <c r="E856" s="123"/>
    </row>
    <row r="857" spans="1:5">
      <c r="A857" s="122"/>
      <c r="B857" s="123"/>
      <c r="C857" s="121"/>
      <c r="D857" s="121"/>
      <c r="E857" s="123"/>
    </row>
    <row r="858" spans="1:5">
      <c r="A858" s="122"/>
      <c r="B858" s="123"/>
      <c r="C858" s="121"/>
      <c r="D858" s="121"/>
      <c r="E858" s="123"/>
    </row>
    <row r="859" spans="1:5">
      <c r="A859" s="122"/>
      <c r="B859" s="123"/>
      <c r="C859" s="121"/>
      <c r="D859" s="121"/>
      <c r="E859" s="123"/>
    </row>
    <row r="860" spans="1:5">
      <c r="A860" s="122"/>
      <c r="B860" s="123"/>
      <c r="C860" s="121"/>
      <c r="D860" s="121"/>
      <c r="E860" s="123"/>
    </row>
    <row r="861" spans="1:5">
      <c r="A861" s="122"/>
      <c r="B861" s="123"/>
      <c r="C861" s="121"/>
      <c r="D861" s="121"/>
      <c r="E861" s="123"/>
    </row>
    <row r="862" spans="1:5">
      <c r="A862" s="122"/>
      <c r="B862" s="123"/>
      <c r="C862" s="121"/>
      <c r="D862" s="121"/>
      <c r="E862" s="123"/>
    </row>
    <row r="863" spans="1:5">
      <c r="A863" s="122"/>
      <c r="B863" s="123"/>
      <c r="C863" s="121"/>
      <c r="D863" s="121"/>
      <c r="E863" s="123"/>
    </row>
    <row r="864" spans="1:5">
      <c r="A864" s="122"/>
      <c r="B864" s="123"/>
      <c r="C864" s="121"/>
      <c r="D864" s="121"/>
      <c r="E864" s="123"/>
    </row>
    <row r="865" spans="1:5">
      <c r="A865" s="122"/>
      <c r="B865" s="123"/>
      <c r="C865" s="121"/>
      <c r="D865" s="121"/>
      <c r="E865" s="123"/>
    </row>
    <row r="866" spans="1:5">
      <c r="A866" s="122"/>
      <c r="B866" s="123"/>
      <c r="C866" s="121"/>
      <c r="D866" s="121"/>
      <c r="E866" s="123"/>
    </row>
    <row r="867" spans="1:5">
      <c r="A867" s="122"/>
      <c r="B867" s="123"/>
      <c r="C867" s="121"/>
      <c r="D867" s="121"/>
      <c r="E867" s="123"/>
    </row>
    <row r="868" spans="1:5">
      <c r="A868" s="122"/>
      <c r="B868" s="123"/>
      <c r="C868" s="121"/>
      <c r="D868" s="121"/>
      <c r="E868" s="123"/>
    </row>
    <row r="869" spans="1:5">
      <c r="A869" s="122"/>
      <c r="B869" s="123"/>
      <c r="C869" s="121"/>
      <c r="D869" s="121"/>
      <c r="E869" s="123"/>
    </row>
    <row r="870" spans="1:5">
      <c r="A870" s="122"/>
      <c r="B870" s="123"/>
      <c r="C870" s="121"/>
      <c r="D870" s="121"/>
      <c r="E870" s="123"/>
    </row>
    <row r="871" spans="1:5">
      <c r="A871" s="122"/>
      <c r="B871" s="123"/>
      <c r="C871" s="121"/>
      <c r="D871" s="121"/>
      <c r="E871" s="123"/>
    </row>
    <row r="872" spans="1:5">
      <c r="A872" s="122"/>
      <c r="B872" s="123"/>
      <c r="C872" s="121"/>
      <c r="D872" s="121"/>
      <c r="E872" s="123"/>
    </row>
    <row r="873" spans="1:5">
      <c r="A873" s="122"/>
      <c r="B873" s="123"/>
      <c r="C873" s="121"/>
      <c r="D873" s="121"/>
      <c r="E873" s="123"/>
    </row>
    <row r="874" spans="1:5">
      <c r="A874" s="122"/>
      <c r="B874" s="123"/>
      <c r="C874" s="121"/>
      <c r="D874" s="121"/>
      <c r="E874" s="123"/>
    </row>
    <row r="875" spans="1:5">
      <c r="A875" s="122"/>
      <c r="B875" s="123"/>
      <c r="C875" s="121"/>
      <c r="D875" s="121"/>
      <c r="E875" s="123"/>
    </row>
    <row r="876" spans="1:5">
      <c r="A876" s="122"/>
      <c r="B876" s="123"/>
      <c r="C876" s="121"/>
      <c r="D876" s="121"/>
      <c r="E876" s="123"/>
    </row>
    <row r="877" spans="1:5">
      <c r="A877" s="122"/>
      <c r="B877" s="123"/>
      <c r="C877" s="121"/>
      <c r="D877" s="121"/>
      <c r="E877" s="123"/>
    </row>
    <row r="878" spans="1:5">
      <c r="A878" s="122"/>
      <c r="B878" s="123"/>
      <c r="C878" s="121"/>
      <c r="D878" s="121"/>
      <c r="E878" s="123"/>
    </row>
    <row r="879" spans="1:5">
      <c r="A879" s="122"/>
      <c r="B879" s="123"/>
      <c r="C879" s="121"/>
      <c r="D879" s="121"/>
      <c r="E879" s="123"/>
    </row>
    <row r="880" spans="1:5">
      <c r="A880" s="122"/>
      <c r="B880" s="123"/>
      <c r="C880" s="121"/>
      <c r="D880" s="121"/>
      <c r="E880" s="123"/>
    </row>
    <row r="881" spans="1:5">
      <c r="A881" s="122"/>
      <c r="B881" s="123"/>
      <c r="C881" s="121"/>
      <c r="D881" s="121"/>
      <c r="E881" s="123"/>
    </row>
    <row r="882" spans="1:5">
      <c r="A882" s="122"/>
      <c r="B882" s="123"/>
      <c r="C882" s="121"/>
      <c r="D882" s="121"/>
      <c r="E882" s="123"/>
    </row>
    <row r="883" spans="1:5">
      <c r="A883" s="122"/>
      <c r="B883" s="123"/>
      <c r="C883" s="121"/>
      <c r="D883" s="121"/>
      <c r="E883" s="123"/>
    </row>
    <row r="884" spans="1:5">
      <c r="A884" s="122"/>
      <c r="B884" s="123"/>
      <c r="C884" s="121"/>
      <c r="D884" s="121"/>
      <c r="E884" s="123"/>
    </row>
    <row r="885" spans="1:5">
      <c r="A885" s="122"/>
      <c r="B885" s="123"/>
      <c r="C885" s="121"/>
      <c r="D885" s="121"/>
      <c r="E885" s="123"/>
    </row>
    <row r="886" spans="1:5">
      <c r="A886" s="122"/>
      <c r="B886" s="123"/>
      <c r="C886" s="121"/>
      <c r="D886" s="121"/>
      <c r="E886" s="123"/>
    </row>
    <row r="887" spans="1:5">
      <c r="A887" s="122"/>
      <c r="B887" s="123"/>
      <c r="C887" s="121"/>
      <c r="D887" s="121"/>
      <c r="E887" s="123"/>
    </row>
    <row r="888" spans="1:5">
      <c r="A888" s="122"/>
      <c r="B888" s="123"/>
      <c r="C888" s="121"/>
      <c r="D888" s="121"/>
      <c r="E888" s="123"/>
    </row>
    <row r="889" spans="1:5">
      <c r="A889" s="122"/>
      <c r="B889" s="123"/>
      <c r="C889" s="121"/>
      <c r="D889" s="121"/>
      <c r="E889" s="123"/>
    </row>
    <row r="890" spans="1:5">
      <c r="A890" s="122"/>
      <c r="B890" s="123"/>
      <c r="C890" s="121"/>
      <c r="D890" s="121"/>
      <c r="E890" s="123"/>
    </row>
    <row r="891" spans="1:5">
      <c r="A891" s="122"/>
      <c r="B891" s="123"/>
      <c r="C891" s="121"/>
      <c r="D891" s="121"/>
      <c r="E891" s="123"/>
    </row>
    <row r="892" spans="1:5">
      <c r="A892" s="122"/>
      <c r="B892" s="123"/>
      <c r="C892" s="121"/>
      <c r="D892" s="121"/>
      <c r="E892" s="123"/>
    </row>
    <row r="893" spans="1:5">
      <c r="A893" s="122"/>
      <c r="B893" s="123"/>
      <c r="C893" s="121"/>
      <c r="D893" s="121"/>
      <c r="E893" s="123"/>
    </row>
    <row r="894" spans="1:5">
      <c r="A894" s="122"/>
      <c r="B894" s="123"/>
      <c r="C894" s="121"/>
      <c r="D894" s="121"/>
      <c r="E894" s="123"/>
    </row>
    <row r="895" spans="1:5">
      <c r="A895" s="122"/>
      <c r="B895" s="123"/>
      <c r="C895" s="121"/>
      <c r="D895" s="121"/>
      <c r="E895" s="123"/>
    </row>
    <row r="896" spans="1:5">
      <c r="A896" s="122"/>
      <c r="B896" s="123"/>
      <c r="C896" s="121"/>
      <c r="D896" s="121"/>
      <c r="E896" s="123"/>
    </row>
    <row r="897" spans="1:5">
      <c r="A897" s="122"/>
      <c r="B897" s="123"/>
      <c r="C897" s="121"/>
      <c r="D897" s="121"/>
      <c r="E897" s="123"/>
    </row>
    <row r="898" spans="1:5">
      <c r="A898" s="122"/>
      <c r="B898" s="123"/>
      <c r="C898" s="121"/>
      <c r="D898" s="121"/>
      <c r="E898" s="123"/>
    </row>
    <row r="899" spans="1:5">
      <c r="A899" s="122"/>
      <c r="B899" s="123"/>
      <c r="C899" s="121"/>
      <c r="D899" s="121"/>
      <c r="E899" s="123"/>
    </row>
    <row r="900" spans="1:5">
      <c r="A900" s="122"/>
      <c r="B900" s="123"/>
      <c r="C900" s="121"/>
      <c r="D900" s="121"/>
      <c r="E900" s="123"/>
    </row>
    <row r="901" spans="1:5">
      <c r="A901" s="122"/>
      <c r="B901" s="123"/>
      <c r="C901" s="121"/>
      <c r="D901" s="121"/>
      <c r="E901" s="123"/>
    </row>
    <row r="902" spans="1:5">
      <c r="A902" s="122"/>
      <c r="B902" s="123"/>
      <c r="C902" s="121"/>
      <c r="D902" s="121"/>
      <c r="E902" s="123"/>
    </row>
    <row r="903" spans="1:5">
      <c r="A903" s="122"/>
      <c r="B903" s="123"/>
      <c r="C903" s="121"/>
      <c r="D903" s="121"/>
      <c r="E903" s="123"/>
    </row>
    <row r="904" spans="1:5">
      <c r="A904" s="122"/>
      <c r="B904" s="123"/>
      <c r="C904" s="121"/>
      <c r="D904" s="121"/>
      <c r="E904" s="123"/>
    </row>
    <row r="905" spans="1:5">
      <c r="A905" s="122"/>
      <c r="B905" s="123"/>
      <c r="C905" s="121"/>
      <c r="D905" s="121"/>
      <c r="E905" s="123"/>
    </row>
    <row r="906" spans="1:5">
      <c r="A906" s="122"/>
      <c r="B906" s="123"/>
      <c r="C906" s="121"/>
      <c r="D906" s="121"/>
      <c r="E906" s="123"/>
    </row>
    <row r="907" spans="1:5">
      <c r="A907" s="122"/>
      <c r="B907" s="123"/>
      <c r="C907" s="121"/>
      <c r="D907" s="121"/>
      <c r="E907" s="123"/>
    </row>
    <row r="908" spans="1:5">
      <c r="A908" s="122"/>
      <c r="B908" s="123"/>
      <c r="C908" s="121"/>
      <c r="D908" s="121"/>
      <c r="E908" s="123"/>
    </row>
    <row r="909" spans="1:5">
      <c r="A909" s="122"/>
      <c r="B909" s="123"/>
      <c r="C909" s="121"/>
      <c r="D909" s="121"/>
      <c r="E909" s="123"/>
    </row>
    <row r="910" spans="1:5">
      <c r="A910" s="122"/>
      <c r="B910" s="123"/>
      <c r="C910" s="121"/>
      <c r="D910" s="121"/>
      <c r="E910" s="123"/>
    </row>
    <row r="911" spans="1:5">
      <c r="A911" s="122"/>
      <c r="B911" s="123"/>
      <c r="C911" s="121"/>
      <c r="D911" s="121"/>
      <c r="E911" s="123"/>
    </row>
    <row r="912" spans="1:5">
      <c r="A912" s="122"/>
      <c r="B912" s="123"/>
      <c r="C912" s="121"/>
      <c r="D912" s="121"/>
      <c r="E912" s="123"/>
    </row>
    <row r="913" spans="1:5">
      <c r="A913" s="122"/>
      <c r="B913" s="123"/>
      <c r="C913" s="121"/>
      <c r="D913" s="121"/>
      <c r="E913" s="123"/>
    </row>
    <row r="914" spans="1:5">
      <c r="A914" s="122"/>
      <c r="B914" s="123"/>
      <c r="C914" s="121"/>
      <c r="D914" s="121"/>
      <c r="E914" s="123"/>
    </row>
    <row r="915" spans="1:5">
      <c r="A915" s="122"/>
      <c r="B915" s="123"/>
      <c r="C915" s="121"/>
      <c r="D915" s="121"/>
      <c r="E915" s="123"/>
    </row>
    <row r="916" spans="1:5">
      <c r="A916" s="122"/>
      <c r="B916" s="123"/>
      <c r="C916" s="121"/>
      <c r="D916" s="121"/>
      <c r="E916" s="123"/>
    </row>
    <row r="917" spans="1:5">
      <c r="A917" s="122"/>
      <c r="B917" s="123"/>
      <c r="C917" s="121"/>
      <c r="D917" s="121"/>
      <c r="E917" s="123"/>
    </row>
    <row r="918" spans="1:5">
      <c r="A918" s="122"/>
      <c r="B918" s="123"/>
      <c r="C918" s="121"/>
      <c r="D918" s="121"/>
      <c r="E918" s="123"/>
    </row>
    <row r="919" spans="1:5">
      <c r="A919" s="122"/>
      <c r="B919" s="123"/>
      <c r="C919" s="121"/>
      <c r="D919" s="121"/>
      <c r="E919" s="123"/>
    </row>
    <row r="920" spans="1:5">
      <c r="A920" s="122"/>
      <c r="B920" s="123"/>
      <c r="C920" s="121"/>
      <c r="D920" s="121"/>
      <c r="E920" s="123"/>
    </row>
    <row r="921" spans="1:5">
      <c r="A921" s="122"/>
      <c r="B921" s="123"/>
      <c r="C921" s="121"/>
      <c r="D921" s="121"/>
      <c r="E921" s="123"/>
    </row>
    <row r="922" spans="1:5">
      <c r="A922" s="122"/>
      <c r="B922" s="123"/>
      <c r="C922" s="121"/>
      <c r="D922" s="121"/>
      <c r="E922" s="123"/>
    </row>
    <row r="923" spans="1:5">
      <c r="A923" s="122"/>
      <c r="B923" s="123"/>
      <c r="C923" s="121"/>
      <c r="D923" s="121"/>
      <c r="E923" s="123"/>
    </row>
    <row r="924" spans="1:5">
      <c r="A924" s="122"/>
      <c r="B924" s="123"/>
      <c r="C924" s="121"/>
      <c r="D924" s="121"/>
      <c r="E924" s="123"/>
    </row>
    <row r="925" spans="1:5">
      <c r="A925" s="122"/>
      <c r="B925" s="123"/>
      <c r="C925" s="121"/>
      <c r="D925" s="121"/>
      <c r="E925" s="123"/>
    </row>
    <row r="926" spans="1:5">
      <c r="A926" s="122"/>
      <c r="B926" s="123"/>
      <c r="C926" s="121"/>
      <c r="D926" s="121"/>
      <c r="E926" s="123"/>
    </row>
    <row r="927" spans="1:5">
      <c r="A927" s="122"/>
      <c r="B927" s="123"/>
      <c r="C927" s="121"/>
      <c r="D927" s="121"/>
      <c r="E927" s="123"/>
    </row>
    <row r="928" spans="1:5">
      <c r="A928" s="122"/>
      <c r="B928" s="123"/>
      <c r="C928" s="121"/>
      <c r="D928" s="121"/>
      <c r="E928" s="123"/>
    </row>
    <row r="929" spans="1:5">
      <c r="A929" s="122"/>
      <c r="B929" s="123"/>
      <c r="C929" s="121"/>
      <c r="D929" s="121"/>
      <c r="E929" s="123"/>
    </row>
    <row r="930" spans="1:5">
      <c r="A930" s="122"/>
      <c r="B930" s="123"/>
      <c r="C930" s="121"/>
      <c r="D930" s="121"/>
      <c r="E930" s="123"/>
    </row>
    <row r="931" spans="1:5">
      <c r="A931" s="122"/>
      <c r="B931" s="123"/>
      <c r="C931" s="121"/>
      <c r="D931" s="121"/>
      <c r="E931" s="123"/>
    </row>
    <row r="932" spans="1:5">
      <c r="A932" s="122"/>
      <c r="B932" s="123"/>
      <c r="C932" s="121"/>
      <c r="D932" s="121"/>
      <c r="E932" s="123"/>
    </row>
    <row r="933" spans="1:5">
      <c r="A933" s="122"/>
      <c r="B933" s="123"/>
      <c r="C933" s="121"/>
      <c r="D933" s="121"/>
      <c r="E933" s="123"/>
    </row>
    <row r="934" spans="1:5">
      <c r="A934" s="122"/>
      <c r="B934" s="123"/>
      <c r="C934" s="121"/>
      <c r="D934" s="121"/>
      <c r="E934" s="123"/>
    </row>
    <row r="935" spans="1:5">
      <c r="A935" s="122"/>
      <c r="B935" s="123"/>
      <c r="C935" s="121"/>
      <c r="D935" s="121"/>
      <c r="E935" s="123"/>
    </row>
    <row r="936" spans="1:5">
      <c r="A936" s="122"/>
      <c r="B936" s="123"/>
      <c r="C936" s="121"/>
      <c r="D936" s="121"/>
      <c r="E936" s="123"/>
    </row>
    <row r="937" spans="1:5">
      <c r="A937" s="122"/>
      <c r="B937" s="123"/>
      <c r="C937" s="121"/>
      <c r="D937" s="121"/>
      <c r="E937" s="123"/>
    </row>
    <row r="938" spans="1:5">
      <c r="A938" s="122"/>
      <c r="B938" s="123"/>
      <c r="C938" s="121"/>
      <c r="D938" s="121"/>
      <c r="E938" s="123"/>
    </row>
    <row r="939" spans="1:5">
      <c r="A939" s="122"/>
      <c r="B939" s="123"/>
      <c r="C939" s="121"/>
      <c r="D939" s="121"/>
      <c r="E939" s="123"/>
    </row>
    <row r="940" spans="1:5">
      <c r="A940" s="122"/>
      <c r="B940" s="123"/>
      <c r="C940" s="121"/>
      <c r="D940" s="121"/>
      <c r="E940" s="123"/>
    </row>
    <row r="941" spans="1:5">
      <c r="A941" s="122"/>
      <c r="B941" s="123"/>
      <c r="C941" s="121"/>
      <c r="D941" s="121"/>
      <c r="E941" s="123"/>
    </row>
    <row r="942" spans="1:5">
      <c r="A942" s="122"/>
      <c r="B942" s="123"/>
      <c r="C942" s="121"/>
      <c r="D942" s="121"/>
      <c r="E942" s="123"/>
    </row>
    <row r="943" spans="1:5">
      <c r="A943" s="122"/>
      <c r="B943" s="123"/>
      <c r="C943" s="121"/>
      <c r="D943" s="121"/>
      <c r="E943" s="123"/>
    </row>
    <row r="944" spans="1:5">
      <c r="A944" s="122"/>
      <c r="B944" s="123"/>
      <c r="C944" s="121"/>
      <c r="D944" s="121"/>
      <c r="E944" s="123"/>
    </row>
    <row r="945" spans="1:5">
      <c r="A945" s="122"/>
      <c r="B945" s="123"/>
      <c r="C945" s="121"/>
      <c r="D945" s="121"/>
      <c r="E945" s="123"/>
    </row>
    <row r="946" spans="1:5">
      <c r="A946" s="122"/>
      <c r="B946" s="123"/>
      <c r="C946" s="121"/>
      <c r="D946" s="121"/>
      <c r="E946" s="123"/>
    </row>
    <row r="947" spans="1:5">
      <c r="A947" s="122"/>
      <c r="B947" s="123"/>
      <c r="C947" s="121"/>
      <c r="D947" s="121"/>
      <c r="E947" s="123"/>
    </row>
    <row r="948" spans="1:5">
      <c r="A948" s="122"/>
      <c r="B948" s="123"/>
      <c r="C948" s="121"/>
      <c r="D948" s="121"/>
      <c r="E948" s="123"/>
    </row>
    <row r="949" spans="1:5">
      <c r="A949" s="122"/>
      <c r="B949" s="123"/>
      <c r="C949" s="121"/>
      <c r="D949" s="121"/>
      <c r="E949" s="123"/>
    </row>
    <row r="950" spans="1:5">
      <c r="A950" s="122"/>
      <c r="B950" s="123"/>
      <c r="C950" s="121"/>
      <c r="D950" s="121"/>
      <c r="E950" s="123"/>
    </row>
    <row r="951" spans="1:5">
      <c r="A951" s="122"/>
      <c r="B951" s="123"/>
      <c r="C951" s="121"/>
      <c r="D951" s="121"/>
      <c r="E951" s="123"/>
    </row>
    <row r="952" spans="1:5">
      <c r="A952" s="122"/>
      <c r="B952" s="123"/>
      <c r="C952" s="121"/>
      <c r="D952" s="121"/>
      <c r="E952" s="123"/>
    </row>
    <row r="953" spans="1:5">
      <c r="A953" s="122"/>
      <c r="B953" s="123"/>
      <c r="C953" s="121"/>
      <c r="D953" s="121"/>
      <c r="E953" s="123"/>
    </row>
    <row r="954" spans="1:5">
      <c r="A954" s="122"/>
      <c r="B954" s="123"/>
      <c r="C954" s="121"/>
      <c r="D954" s="121"/>
      <c r="E954" s="123"/>
    </row>
    <row r="955" spans="1:5">
      <c r="A955" s="122"/>
      <c r="B955" s="123"/>
      <c r="C955" s="121"/>
      <c r="D955" s="121"/>
      <c r="E955" s="123"/>
    </row>
    <row r="956" spans="1:5">
      <c r="A956" s="122"/>
      <c r="B956" s="123"/>
      <c r="C956" s="121"/>
      <c r="D956" s="121"/>
      <c r="E956" s="123"/>
    </row>
    <row r="957" spans="1:5">
      <c r="A957" s="122"/>
      <c r="B957" s="123"/>
      <c r="C957" s="121"/>
      <c r="D957" s="121"/>
      <c r="E957" s="123"/>
    </row>
    <row r="958" spans="1:5">
      <c r="A958" s="122"/>
      <c r="B958" s="123"/>
      <c r="C958" s="121"/>
      <c r="D958" s="121"/>
      <c r="E958" s="123"/>
    </row>
    <row r="959" spans="1:5">
      <c r="A959" s="122"/>
      <c r="B959" s="123"/>
      <c r="C959" s="121"/>
      <c r="D959" s="121"/>
      <c r="E959" s="123"/>
    </row>
    <row r="960" spans="1:5">
      <c r="A960" s="122"/>
      <c r="B960" s="123"/>
      <c r="C960" s="121"/>
      <c r="D960" s="121"/>
      <c r="E960" s="123"/>
    </row>
    <row r="961" spans="1:5">
      <c r="A961" s="122"/>
      <c r="B961" s="123"/>
      <c r="C961" s="121"/>
      <c r="D961" s="121"/>
      <c r="E961" s="123"/>
    </row>
    <row r="962" spans="1:5">
      <c r="A962" s="122"/>
      <c r="B962" s="123"/>
      <c r="C962" s="121"/>
      <c r="D962" s="121"/>
      <c r="E962" s="123"/>
    </row>
    <row r="963" spans="1:5">
      <c r="A963" s="122"/>
      <c r="B963" s="123"/>
      <c r="C963" s="121"/>
      <c r="D963" s="121"/>
      <c r="E963" s="123"/>
    </row>
    <row r="964" spans="1:5">
      <c r="A964" s="122"/>
      <c r="B964" s="123"/>
      <c r="C964" s="121"/>
      <c r="D964" s="121"/>
      <c r="E964" s="123"/>
    </row>
    <row r="965" spans="1:5">
      <c r="A965" s="122"/>
      <c r="B965" s="123"/>
      <c r="C965" s="121"/>
      <c r="D965" s="121"/>
      <c r="E965" s="123"/>
    </row>
    <row r="966" spans="1:5">
      <c r="A966" s="122"/>
      <c r="B966" s="123"/>
      <c r="C966" s="121"/>
      <c r="D966" s="121"/>
      <c r="E966" s="123"/>
    </row>
    <row r="967" spans="1:5">
      <c r="A967" s="122"/>
      <c r="B967" s="123"/>
      <c r="C967" s="121"/>
      <c r="D967" s="121"/>
      <c r="E967" s="123"/>
    </row>
    <row r="968" spans="1:5">
      <c r="A968" s="122"/>
      <c r="B968" s="123"/>
      <c r="C968" s="121"/>
      <c r="D968" s="121"/>
      <c r="E968" s="123"/>
    </row>
    <row r="969" spans="1:5">
      <c r="A969" s="122"/>
      <c r="B969" s="123"/>
      <c r="C969" s="121"/>
      <c r="D969" s="121"/>
      <c r="E969" s="123"/>
    </row>
    <row r="970" spans="1:5">
      <c r="A970" s="122"/>
      <c r="B970" s="123"/>
      <c r="C970" s="121"/>
      <c r="D970" s="121"/>
      <c r="E970" s="123"/>
    </row>
    <row r="971" spans="1:5">
      <c r="A971" s="122"/>
      <c r="B971" s="123"/>
      <c r="C971" s="121"/>
      <c r="D971" s="121"/>
      <c r="E971" s="123"/>
    </row>
    <row r="972" spans="1:5">
      <c r="A972" s="122"/>
      <c r="B972" s="123"/>
      <c r="C972" s="121"/>
      <c r="D972" s="121"/>
      <c r="E972" s="123"/>
    </row>
    <row r="973" spans="1:5">
      <c r="A973" s="122"/>
      <c r="B973" s="123"/>
      <c r="C973" s="121"/>
      <c r="D973" s="121"/>
      <c r="E973" s="123"/>
    </row>
    <row r="974" spans="1:5">
      <c r="A974" s="122"/>
      <c r="B974" s="123"/>
      <c r="C974" s="121"/>
      <c r="D974" s="121"/>
      <c r="E974" s="123"/>
    </row>
    <row r="975" spans="1:5">
      <c r="A975" s="122"/>
      <c r="B975" s="123"/>
      <c r="C975" s="121"/>
      <c r="D975" s="121"/>
      <c r="E975" s="123"/>
    </row>
    <row r="976" spans="1:5">
      <c r="A976" s="122"/>
      <c r="B976" s="123"/>
      <c r="C976" s="121"/>
      <c r="D976" s="121"/>
      <c r="E976" s="123"/>
    </row>
    <row r="977" spans="1:5">
      <c r="A977" s="122"/>
      <c r="B977" s="123"/>
      <c r="C977" s="121"/>
      <c r="D977" s="121"/>
      <c r="E977" s="123"/>
    </row>
    <row r="978" spans="1:5">
      <c r="A978" s="122"/>
      <c r="B978" s="123"/>
      <c r="C978" s="121"/>
      <c r="D978" s="121"/>
      <c r="E978" s="123"/>
    </row>
    <row r="979" spans="1:5">
      <c r="A979" s="122"/>
      <c r="B979" s="123"/>
      <c r="C979" s="121"/>
      <c r="D979" s="121"/>
      <c r="E979" s="123"/>
    </row>
    <row r="980" spans="1:5">
      <c r="A980" s="122"/>
      <c r="B980" s="123"/>
      <c r="C980" s="121"/>
      <c r="D980" s="121"/>
      <c r="E980" s="123"/>
    </row>
    <row r="981" spans="1:5">
      <c r="A981" s="122"/>
      <c r="B981" s="123"/>
      <c r="C981" s="121"/>
      <c r="D981" s="121"/>
      <c r="E981" s="123"/>
    </row>
    <row r="982" spans="1:5">
      <c r="A982" s="122"/>
      <c r="B982" s="123"/>
      <c r="C982" s="121"/>
      <c r="D982" s="121"/>
      <c r="E982" s="123"/>
    </row>
    <row r="983" spans="1:5">
      <c r="A983" s="122"/>
      <c r="B983" s="123"/>
      <c r="C983" s="121"/>
      <c r="D983" s="121"/>
      <c r="E983" s="123"/>
    </row>
    <row r="984" spans="1:5">
      <c r="A984" s="122"/>
      <c r="B984" s="123"/>
      <c r="C984" s="121"/>
      <c r="D984" s="121"/>
      <c r="E984" s="123"/>
    </row>
    <row r="985" spans="1:5">
      <c r="A985" s="122"/>
      <c r="B985" s="123"/>
      <c r="C985" s="121"/>
      <c r="D985" s="121"/>
      <c r="E985" s="123"/>
    </row>
    <row r="986" spans="1:5">
      <c r="A986" s="122"/>
      <c r="B986" s="123"/>
      <c r="C986" s="121"/>
      <c r="D986" s="121"/>
      <c r="E986" s="123"/>
    </row>
    <row r="987" spans="1:5">
      <c r="A987" s="122"/>
      <c r="B987" s="123"/>
      <c r="C987" s="121"/>
      <c r="D987" s="121"/>
      <c r="E987" s="123"/>
    </row>
    <row r="988" spans="1:5">
      <c r="A988" s="122"/>
      <c r="B988" s="123"/>
      <c r="C988" s="121"/>
      <c r="D988" s="121"/>
      <c r="E988" s="123"/>
    </row>
    <row r="989" spans="1:5">
      <c r="A989" s="122"/>
      <c r="B989" s="123"/>
      <c r="C989" s="121"/>
      <c r="D989" s="121"/>
      <c r="E989" s="123"/>
    </row>
    <row r="990" spans="1:5">
      <c r="A990" s="122"/>
      <c r="B990" s="123"/>
      <c r="C990" s="121"/>
      <c r="D990" s="121"/>
      <c r="E990" s="123"/>
    </row>
    <row r="991" spans="1:5">
      <c r="A991" s="122"/>
      <c r="B991" s="123"/>
      <c r="C991" s="121"/>
      <c r="D991" s="121"/>
      <c r="E991" s="123"/>
    </row>
    <row r="992" spans="1:5">
      <c r="A992" s="122"/>
      <c r="B992" s="123"/>
      <c r="C992" s="121"/>
      <c r="D992" s="121"/>
      <c r="E992" s="123"/>
    </row>
    <row r="993" spans="1:5">
      <c r="A993" s="122"/>
      <c r="B993" s="123"/>
      <c r="C993" s="121"/>
      <c r="D993" s="121"/>
      <c r="E993" s="123"/>
    </row>
    <row r="994" spans="1:5">
      <c r="A994" s="122"/>
      <c r="B994" s="123"/>
      <c r="C994" s="121"/>
      <c r="D994" s="121"/>
      <c r="E994" s="123"/>
    </row>
    <row r="995" spans="1:5">
      <c r="A995" s="122"/>
      <c r="B995" s="123"/>
      <c r="C995" s="121"/>
      <c r="D995" s="121"/>
      <c r="E995" s="123"/>
    </row>
    <row r="996" spans="1:5">
      <c r="A996" s="122"/>
      <c r="B996" s="123"/>
      <c r="C996" s="121"/>
      <c r="D996" s="121"/>
      <c r="E996" s="123"/>
    </row>
    <row r="997" spans="1:5">
      <c r="A997" s="122"/>
      <c r="B997" s="123"/>
      <c r="C997" s="121"/>
      <c r="D997" s="121"/>
      <c r="E997" s="123"/>
    </row>
    <row r="998" spans="1:5">
      <c r="A998" s="122"/>
      <c r="B998" s="123"/>
      <c r="C998" s="121"/>
      <c r="D998" s="121"/>
      <c r="E998" s="123"/>
    </row>
    <row r="999" spans="1:5">
      <c r="A999" s="122"/>
      <c r="B999" s="123"/>
      <c r="C999" s="121"/>
      <c r="D999" s="121"/>
      <c r="E999" s="123"/>
    </row>
    <row r="1000" spans="1:5">
      <c r="A1000" s="122"/>
      <c r="B1000" s="123"/>
      <c r="C1000" s="121"/>
      <c r="D1000" s="121"/>
      <c r="E1000" s="123"/>
    </row>
    <row r="1001" spans="1:5">
      <c r="A1001" s="122"/>
      <c r="B1001" s="123"/>
      <c r="C1001" s="121"/>
      <c r="D1001" s="121"/>
      <c r="E1001" s="123"/>
    </row>
    <row r="1002" spans="1:5">
      <c r="A1002" s="122"/>
      <c r="B1002" s="123"/>
      <c r="C1002" s="121"/>
      <c r="D1002" s="121"/>
      <c r="E1002" s="123"/>
    </row>
    <row r="1003" spans="1:5">
      <c r="A1003" s="122"/>
      <c r="B1003" s="123"/>
      <c r="C1003" s="121"/>
      <c r="D1003" s="121"/>
      <c r="E1003" s="123"/>
    </row>
    <row r="1004" spans="1:5">
      <c r="A1004" s="122"/>
      <c r="B1004" s="123"/>
      <c r="C1004" s="121"/>
      <c r="D1004" s="121"/>
      <c r="E1004" s="123"/>
    </row>
    <row r="1005" spans="1:5">
      <c r="A1005" s="122"/>
      <c r="B1005" s="123"/>
      <c r="C1005" s="121"/>
      <c r="D1005" s="121"/>
      <c r="E1005" s="123"/>
    </row>
    <row r="1006" spans="1:5">
      <c r="A1006" s="122"/>
      <c r="B1006" s="123"/>
      <c r="C1006" s="121"/>
      <c r="D1006" s="121"/>
      <c r="E1006" s="123"/>
    </row>
    <row r="1007" spans="1:5">
      <c r="A1007" s="122"/>
      <c r="B1007" s="123"/>
      <c r="C1007" s="121"/>
      <c r="D1007" s="121"/>
      <c r="E1007" s="123"/>
    </row>
    <row r="1008" spans="1:5">
      <c r="A1008" s="122"/>
      <c r="B1008" s="123"/>
      <c r="C1008" s="121"/>
      <c r="D1008" s="121"/>
      <c r="E1008" s="123"/>
    </row>
    <row r="1009" spans="1:5">
      <c r="A1009" s="122"/>
      <c r="B1009" s="123"/>
      <c r="C1009" s="121"/>
      <c r="D1009" s="121"/>
      <c r="E1009" s="123"/>
    </row>
    <row r="1010" spans="1:5">
      <c r="A1010" s="122"/>
      <c r="B1010" s="123"/>
      <c r="C1010" s="121"/>
      <c r="D1010" s="121"/>
      <c r="E1010" s="123"/>
    </row>
    <row r="1011" spans="1:5">
      <c r="A1011" s="122"/>
      <c r="B1011" s="123"/>
      <c r="C1011" s="121"/>
      <c r="D1011" s="121"/>
      <c r="E1011" s="123"/>
    </row>
    <row r="1012" spans="1:5">
      <c r="A1012" s="122"/>
      <c r="B1012" s="123"/>
      <c r="C1012" s="121"/>
      <c r="D1012" s="121"/>
      <c r="E1012" s="123"/>
    </row>
    <row r="1013" spans="1:5">
      <c r="A1013" s="122"/>
      <c r="B1013" s="123"/>
      <c r="C1013" s="121"/>
      <c r="D1013" s="121"/>
      <c r="E1013" s="123"/>
    </row>
    <row r="1014" spans="1:5">
      <c r="A1014" s="122"/>
      <c r="B1014" s="123"/>
      <c r="C1014" s="121"/>
      <c r="D1014" s="121"/>
      <c r="E1014" s="123"/>
    </row>
    <row r="1015" spans="1:5">
      <c r="A1015" s="122"/>
      <c r="B1015" s="123"/>
      <c r="C1015" s="121"/>
      <c r="D1015" s="121"/>
      <c r="E1015" s="123"/>
    </row>
    <row r="1016" spans="1:5">
      <c r="A1016" s="122"/>
      <c r="B1016" s="123"/>
      <c r="C1016" s="121"/>
      <c r="D1016" s="121"/>
      <c r="E1016" s="123"/>
    </row>
    <row r="1017" spans="1:5">
      <c r="A1017" s="122"/>
      <c r="B1017" s="123"/>
      <c r="C1017" s="121"/>
      <c r="D1017" s="121"/>
      <c r="E1017" s="123"/>
    </row>
    <row r="1018" spans="1:5">
      <c r="A1018" s="122"/>
      <c r="B1018" s="123"/>
      <c r="C1018" s="121"/>
      <c r="D1018" s="121"/>
      <c r="E1018" s="123"/>
    </row>
    <row r="1019" spans="1:5">
      <c r="A1019" s="122"/>
      <c r="B1019" s="123"/>
      <c r="C1019" s="121"/>
      <c r="D1019" s="121"/>
      <c r="E1019" s="123"/>
    </row>
    <row r="1020" spans="1:5">
      <c r="A1020" s="122"/>
      <c r="B1020" s="123"/>
      <c r="C1020" s="121"/>
      <c r="D1020" s="121"/>
      <c r="E1020" s="123"/>
    </row>
    <row r="1021" spans="1:5">
      <c r="A1021" s="122"/>
      <c r="B1021" s="123"/>
      <c r="C1021" s="121"/>
      <c r="D1021" s="121"/>
      <c r="E1021" s="123"/>
    </row>
    <row r="1022" spans="1:5">
      <c r="A1022" s="122"/>
      <c r="B1022" s="123"/>
      <c r="C1022" s="121"/>
      <c r="D1022" s="121"/>
      <c r="E1022" s="123"/>
    </row>
    <row r="1023" spans="1:5">
      <c r="A1023" s="122"/>
      <c r="B1023" s="123"/>
      <c r="C1023" s="121"/>
      <c r="D1023" s="121"/>
      <c r="E1023" s="123"/>
    </row>
    <row r="1024" spans="1:5">
      <c r="A1024" s="122"/>
      <c r="B1024" s="123"/>
      <c r="C1024" s="121"/>
      <c r="D1024" s="121"/>
      <c r="E1024" s="123"/>
    </row>
    <row r="1025" spans="1:5">
      <c r="A1025" s="122"/>
      <c r="B1025" s="123"/>
      <c r="C1025" s="121"/>
      <c r="D1025" s="121"/>
      <c r="E1025" s="123"/>
    </row>
    <row r="1026" spans="1:5">
      <c r="A1026" s="122"/>
      <c r="B1026" s="123"/>
      <c r="C1026" s="121"/>
      <c r="D1026" s="121"/>
      <c r="E1026" s="123"/>
    </row>
    <row r="1027" spans="1:5">
      <c r="A1027" s="122"/>
      <c r="B1027" s="123"/>
      <c r="C1027" s="121"/>
      <c r="D1027" s="121"/>
      <c r="E1027" s="123"/>
    </row>
    <row r="1028" spans="1:5">
      <c r="A1028" s="122"/>
      <c r="B1028" s="123"/>
      <c r="C1028" s="121"/>
      <c r="D1028" s="121"/>
      <c r="E1028" s="123"/>
    </row>
    <row r="1029" spans="1:5">
      <c r="A1029" s="122"/>
      <c r="B1029" s="123"/>
      <c r="C1029" s="121"/>
      <c r="D1029" s="121"/>
      <c r="E1029" s="123"/>
    </row>
    <row r="1030" spans="1:5">
      <c r="A1030" s="122"/>
      <c r="B1030" s="123"/>
      <c r="C1030" s="121"/>
      <c r="D1030" s="121"/>
      <c r="E1030" s="123"/>
    </row>
    <row r="1031" spans="1:5">
      <c r="A1031" s="122"/>
      <c r="B1031" s="123"/>
      <c r="C1031" s="121"/>
      <c r="D1031" s="121"/>
      <c r="E1031" s="123"/>
    </row>
    <row r="1032" spans="1:5">
      <c r="A1032" s="122"/>
      <c r="B1032" s="123"/>
      <c r="C1032" s="121"/>
      <c r="D1032" s="121"/>
      <c r="E1032" s="123"/>
    </row>
    <row r="1033" spans="1:5">
      <c r="A1033" s="122"/>
      <c r="B1033" s="123"/>
      <c r="C1033" s="121"/>
      <c r="D1033" s="121"/>
      <c r="E1033" s="123"/>
    </row>
    <row r="1034" spans="1:5">
      <c r="A1034" s="122"/>
      <c r="B1034" s="123"/>
      <c r="C1034" s="121"/>
      <c r="D1034" s="121"/>
      <c r="E1034" s="123"/>
    </row>
    <row r="1035" spans="1:5">
      <c r="A1035" s="122"/>
      <c r="B1035" s="123"/>
      <c r="C1035" s="121"/>
      <c r="D1035" s="121"/>
      <c r="E1035" s="123"/>
    </row>
    <row r="1036" spans="1:5">
      <c r="A1036" s="122"/>
      <c r="B1036" s="123"/>
      <c r="C1036" s="121"/>
      <c r="D1036" s="121"/>
      <c r="E1036" s="123"/>
    </row>
    <row r="1037" spans="1:5">
      <c r="A1037" s="122"/>
      <c r="B1037" s="123"/>
      <c r="C1037" s="121"/>
      <c r="D1037" s="121"/>
      <c r="E1037" s="123"/>
    </row>
    <row r="1038" spans="1:5">
      <c r="A1038" s="122"/>
      <c r="B1038" s="123"/>
      <c r="C1038" s="121"/>
      <c r="D1038" s="121"/>
      <c r="E1038" s="123"/>
    </row>
    <row r="1039" spans="1:5">
      <c r="A1039" s="122"/>
      <c r="B1039" s="123"/>
      <c r="C1039" s="121"/>
      <c r="D1039" s="121"/>
      <c r="E1039" s="123"/>
    </row>
    <row r="1040" spans="1:5">
      <c r="A1040" s="122"/>
      <c r="B1040" s="123"/>
      <c r="C1040" s="121"/>
      <c r="D1040" s="121"/>
      <c r="E1040" s="123"/>
    </row>
    <row r="1041" spans="1:5">
      <c r="A1041" s="122"/>
      <c r="B1041" s="123"/>
      <c r="C1041" s="121"/>
      <c r="D1041" s="121"/>
      <c r="E1041" s="123"/>
    </row>
    <row r="1042" spans="1:5">
      <c r="A1042" s="122"/>
      <c r="B1042" s="123"/>
      <c r="C1042" s="121"/>
      <c r="D1042" s="121"/>
      <c r="E1042" s="123"/>
    </row>
    <row r="1043" spans="1:5">
      <c r="A1043" s="122"/>
      <c r="B1043" s="123"/>
      <c r="C1043" s="121"/>
      <c r="D1043" s="121"/>
      <c r="E1043" s="123"/>
    </row>
    <row r="1044" spans="1:5">
      <c r="A1044" s="122"/>
      <c r="B1044" s="123"/>
      <c r="C1044" s="121"/>
      <c r="D1044" s="121"/>
      <c r="E1044" s="123"/>
    </row>
    <row r="1045" spans="1:5">
      <c r="A1045" s="122"/>
      <c r="B1045" s="123"/>
      <c r="C1045" s="121"/>
      <c r="D1045" s="121"/>
      <c r="E1045" s="123"/>
    </row>
    <row r="1046" spans="1:5">
      <c r="A1046" s="122"/>
      <c r="B1046" s="123"/>
      <c r="C1046" s="121"/>
      <c r="D1046" s="121"/>
      <c r="E1046" s="123"/>
    </row>
    <row r="1047" spans="1:5">
      <c r="A1047" s="122"/>
      <c r="B1047" s="123"/>
      <c r="C1047" s="121"/>
      <c r="D1047" s="121"/>
      <c r="E1047" s="123"/>
    </row>
    <row r="1048" spans="1:5">
      <c r="A1048" s="122"/>
      <c r="B1048" s="123"/>
      <c r="C1048" s="121"/>
      <c r="D1048" s="121"/>
      <c r="E1048" s="123"/>
    </row>
    <row r="1049" spans="1:5">
      <c r="A1049" s="122"/>
      <c r="B1049" s="123"/>
      <c r="C1049" s="121"/>
      <c r="D1049" s="121"/>
      <c r="E1049" s="123"/>
    </row>
    <row r="1050" spans="1:5">
      <c r="A1050" s="122"/>
      <c r="B1050" s="123"/>
      <c r="C1050" s="121"/>
      <c r="D1050" s="121"/>
      <c r="E1050" s="123"/>
    </row>
    <row r="1051" spans="1:5">
      <c r="A1051" s="122"/>
      <c r="B1051" s="123"/>
      <c r="C1051" s="121"/>
      <c r="D1051" s="121"/>
      <c r="E1051" s="123"/>
    </row>
    <row r="1052" spans="1:5">
      <c r="A1052" s="122"/>
      <c r="B1052" s="123"/>
      <c r="C1052" s="121"/>
      <c r="D1052" s="121"/>
      <c r="E1052" s="123"/>
    </row>
    <row r="1053" spans="1:5">
      <c r="A1053" s="122"/>
      <c r="B1053" s="123"/>
      <c r="C1053" s="121"/>
      <c r="D1053" s="121"/>
      <c r="E1053" s="123"/>
    </row>
    <row r="1054" spans="1:5">
      <c r="A1054" s="122"/>
      <c r="B1054" s="123"/>
      <c r="C1054" s="121"/>
      <c r="D1054" s="121"/>
      <c r="E1054" s="123"/>
    </row>
    <row r="1055" spans="1:5">
      <c r="A1055" s="122"/>
      <c r="B1055" s="123"/>
      <c r="C1055" s="121"/>
      <c r="D1055" s="121"/>
      <c r="E1055" s="123"/>
    </row>
    <row r="1056" spans="1:5">
      <c r="A1056" s="122"/>
      <c r="B1056" s="123"/>
      <c r="C1056" s="121"/>
      <c r="D1056" s="121"/>
      <c r="E1056" s="123"/>
    </row>
    <row r="1057" spans="1:5">
      <c r="A1057" s="122"/>
      <c r="B1057" s="123"/>
      <c r="C1057" s="121"/>
      <c r="D1057" s="121"/>
      <c r="E1057" s="123"/>
    </row>
    <row r="1058" spans="1:5">
      <c r="A1058" s="122"/>
      <c r="B1058" s="123"/>
      <c r="C1058" s="121"/>
      <c r="D1058" s="121"/>
      <c r="E1058" s="123"/>
    </row>
    <row r="1059" spans="1:5">
      <c r="A1059" s="122"/>
      <c r="B1059" s="123"/>
      <c r="C1059" s="121"/>
      <c r="D1059" s="121"/>
      <c r="E1059" s="123"/>
    </row>
    <row r="1060" spans="1:5">
      <c r="A1060" s="122"/>
      <c r="B1060" s="123"/>
      <c r="C1060" s="121"/>
      <c r="D1060" s="121"/>
      <c r="E1060" s="123"/>
    </row>
    <row r="1061" spans="1:5">
      <c r="A1061" s="122"/>
      <c r="B1061" s="123"/>
      <c r="C1061" s="121"/>
      <c r="D1061" s="121"/>
      <c r="E1061" s="123"/>
    </row>
    <row r="1062" spans="1:5">
      <c r="A1062" s="122"/>
      <c r="B1062" s="123"/>
      <c r="C1062" s="121"/>
      <c r="D1062" s="121"/>
      <c r="E1062" s="123"/>
    </row>
    <row r="1063" spans="1:5">
      <c r="A1063" s="122"/>
      <c r="B1063" s="123"/>
      <c r="C1063" s="121"/>
      <c r="D1063" s="121"/>
      <c r="E1063" s="123"/>
    </row>
    <row r="1064" spans="1:5">
      <c r="A1064" s="122"/>
      <c r="B1064" s="123"/>
      <c r="C1064" s="121"/>
      <c r="D1064" s="121"/>
      <c r="E1064" s="123"/>
    </row>
    <row r="1065" spans="1:5">
      <c r="A1065" s="122"/>
      <c r="B1065" s="123"/>
      <c r="C1065" s="121"/>
      <c r="D1065" s="121"/>
      <c r="E1065" s="123"/>
    </row>
    <row r="1066" spans="1:5">
      <c r="A1066" s="122"/>
      <c r="B1066" s="123"/>
      <c r="C1066" s="121"/>
      <c r="D1066" s="121"/>
      <c r="E1066" s="123"/>
    </row>
    <row r="1067" spans="1:5">
      <c r="A1067" s="122"/>
      <c r="B1067" s="123"/>
      <c r="C1067" s="121"/>
      <c r="D1067" s="121"/>
      <c r="E1067" s="123"/>
    </row>
    <row r="1068" spans="1:5">
      <c r="A1068" s="122"/>
      <c r="B1068" s="123"/>
      <c r="C1068" s="121"/>
      <c r="D1068" s="121"/>
      <c r="E1068" s="123"/>
    </row>
    <row r="1069" spans="1:5">
      <c r="A1069" s="122"/>
      <c r="B1069" s="123"/>
      <c r="C1069" s="121"/>
      <c r="D1069" s="121"/>
      <c r="E1069" s="123"/>
    </row>
    <row r="1070" spans="1:5">
      <c r="A1070" s="122"/>
      <c r="B1070" s="123"/>
      <c r="C1070" s="121"/>
      <c r="D1070" s="121"/>
      <c r="E1070" s="123"/>
    </row>
    <row r="1071" spans="1:5">
      <c r="A1071" s="122"/>
      <c r="B1071" s="123"/>
      <c r="C1071" s="121"/>
      <c r="D1071" s="121"/>
      <c r="E1071" s="123"/>
    </row>
    <row r="1072" spans="1:5">
      <c r="A1072" s="122"/>
      <c r="B1072" s="123"/>
      <c r="C1072" s="121"/>
      <c r="D1072" s="121"/>
      <c r="E1072" s="123"/>
    </row>
    <row r="1073" spans="1:5">
      <c r="A1073" s="122"/>
      <c r="B1073" s="123"/>
      <c r="C1073" s="121"/>
      <c r="D1073" s="121"/>
      <c r="E1073" s="123"/>
    </row>
    <row r="1074" spans="1:5">
      <c r="A1074" s="122"/>
      <c r="B1074" s="123"/>
      <c r="C1074" s="121"/>
      <c r="D1074" s="121"/>
      <c r="E1074" s="123"/>
    </row>
    <row r="1075" spans="1:5">
      <c r="A1075" s="122"/>
      <c r="B1075" s="123"/>
      <c r="C1075" s="121"/>
      <c r="D1075" s="121"/>
      <c r="E1075" s="123"/>
    </row>
    <row r="1076" spans="1:5">
      <c r="A1076" s="122"/>
      <c r="B1076" s="123"/>
      <c r="C1076" s="121"/>
      <c r="D1076" s="121"/>
      <c r="E1076" s="123"/>
    </row>
    <row r="1077" spans="1:5">
      <c r="A1077" s="122"/>
      <c r="B1077" s="123"/>
      <c r="C1077" s="121"/>
      <c r="D1077" s="121"/>
      <c r="E1077" s="123"/>
    </row>
    <row r="1078" spans="1:5">
      <c r="A1078" s="122"/>
      <c r="B1078" s="123"/>
      <c r="C1078" s="121"/>
      <c r="D1078" s="121"/>
      <c r="E1078" s="123"/>
    </row>
    <row r="1079" spans="1:5">
      <c r="A1079" s="122"/>
      <c r="B1079" s="123"/>
      <c r="C1079" s="121"/>
      <c r="D1079" s="121"/>
      <c r="E1079" s="123"/>
    </row>
    <row r="1080" spans="1:5">
      <c r="A1080" s="122"/>
      <c r="B1080" s="123"/>
      <c r="C1080" s="121"/>
      <c r="D1080" s="121"/>
      <c r="E1080" s="123"/>
    </row>
    <row r="1081" spans="1:5">
      <c r="A1081" s="122"/>
      <c r="B1081" s="123"/>
      <c r="C1081" s="121"/>
      <c r="D1081" s="121"/>
      <c r="E1081" s="123"/>
    </row>
    <row r="1082" spans="1:5">
      <c r="A1082" s="122"/>
      <c r="B1082" s="123"/>
      <c r="C1082" s="121"/>
      <c r="D1082" s="121"/>
      <c r="E1082" s="123"/>
    </row>
    <row r="1083" spans="1:5">
      <c r="A1083" s="122"/>
      <c r="B1083" s="123"/>
      <c r="C1083" s="121"/>
      <c r="D1083" s="121"/>
      <c r="E1083" s="123"/>
    </row>
    <row r="1084" spans="1:5">
      <c r="A1084" s="122"/>
      <c r="B1084" s="123"/>
      <c r="C1084" s="121"/>
      <c r="D1084" s="121"/>
      <c r="E1084" s="123"/>
    </row>
    <row r="1085" spans="1:5">
      <c r="A1085" s="122"/>
      <c r="B1085" s="123"/>
      <c r="C1085" s="121"/>
      <c r="D1085" s="121"/>
      <c r="E1085" s="123"/>
    </row>
    <row r="1086" spans="1:5">
      <c r="A1086" s="122"/>
      <c r="B1086" s="123"/>
      <c r="C1086" s="121"/>
      <c r="D1086" s="121"/>
      <c r="E1086" s="123"/>
    </row>
    <row r="1087" spans="1:5">
      <c r="A1087" s="122"/>
      <c r="B1087" s="123"/>
      <c r="C1087" s="121"/>
      <c r="D1087" s="121"/>
      <c r="E1087" s="123"/>
    </row>
    <row r="1088" spans="1:5">
      <c r="A1088" s="122"/>
      <c r="B1088" s="123"/>
      <c r="C1088" s="121"/>
      <c r="D1088" s="121"/>
      <c r="E1088" s="123"/>
    </row>
    <row r="1089" spans="1:5">
      <c r="A1089" s="122"/>
      <c r="B1089" s="123"/>
      <c r="C1089" s="121"/>
      <c r="D1089" s="121"/>
      <c r="E1089" s="123"/>
    </row>
    <row r="1090" spans="1:5">
      <c r="A1090" s="122"/>
      <c r="B1090" s="123"/>
      <c r="C1090" s="121"/>
      <c r="D1090" s="121"/>
      <c r="E1090" s="123"/>
    </row>
    <row r="1091" spans="1:5">
      <c r="A1091" s="122"/>
      <c r="B1091" s="123"/>
      <c r="C1091" s="121"/>
      <c r="D1091" s="121"/>
      <c r="E1091" s="123"/>
    </row>
    <row r="1092" spans="1:5">
      <c r="A1092" s="122"/>
      <c r="B1092" s="123"/>
      <c r="C1092" s="121"/>
      <c r="D1092" s="121"/>
      <c r="E1092" s="123"/>
    </row>
    <row r="1093" spans="1:5">
      <c r="A1093" s="122"/>
      <c r="B1093" s="123"/>
      <c r="C1093" s="121"/>
      <c r="D1093" s="121"/>
      <c r="E1093" s="123"/>
    </row>
    <row r="1094" spans="1:5">
      <c r="A1094" s="122"/>
      <c r="B1094" s="123"/>
      <c r="C1094" s="121"/>
      <c r="D1094" s="121"/>
      <c r="E1094" s="123"/>
    </row>
    <row r="1095" spans="1:5">
      <c r="A1095" s="122"/>
      <c r="B1095" s="123"/>
      <c r="C1095" s="121"/>
      <c r="D1095" s="121"/>
      <c r="E1095" s="123"/>
    </row>
    <row r="1096" spans="1:5">
      <c r="A1096" s="122"/>
      <c r="B1096" s="123"/>
      <c r="C1096" s="121"/>
      <c r="D1096" s="121"/>
      <c r="E1096" s="123"/>
    </row>
    <row r="1097" spans="1:5">
      <c r="A1097" s="122"/>
      <c r="B1097" s="123"/>
      <c r="C1097" s="121"/>
      <c r="D1097" s="121"/>
      <c r="E1097" s="123"/>
    </row>
    <row r="1098" spans="1:5">
      <c r="A1098" s="122"/>
      <c r="B1098" s="123"/>
      <c r="C1098" s="121"/>
      <c r="D1098" s="121"/>
      <c r="E1098" s="123"/>
    </row>
    <row r="1099" spans="1:5">
      <c r="A1099" s="122"/>
      <c r="B1099" s="123"/>
      <c r="C1099" s="121"/>
      <c r="D1099" s="121"/>
      <c r="E1099" s="123"/>
    </row>
    <row r="1100" spans="1:5">
      <c r="A1100" s="122"/>
      <c r="B1100" s="123"/>
      <c r="C1100" s="121"/>
      <c r="D1100" s="121"/>
      <c r="E1100" s="123"/>
    </row>
    <row r="1101" spans="1:5">
      <c r="A1101" s="122"/>
      <c r="B1101" s="123"/>
      <c r="C1101" s="121"/>
      <c r="D1101" s="121"/>
      <c r="E1101" s="123"/>
    </row>
    <row r="1102" spans="1:5">
      <c r="A1102" s="122"/>
      <c r="B1102" s="123"/>
      <c r="C1102" s="121"/>
      <c r="D1102" s="121"/>
      <c r="E1102" s="123"/>
    </row>
    <row r="1103" spans="1:5">
      <c r="A1103" s="122"/>
      <c r="B1103" s="123"/>
      <c r="C1103" s="121"/>
      <c r="D1103" s="121"/>
      <c r="E1103" s="123"/>
    </row>
    <row r="1104" spans="1:5">
      <c r="A1104" s="122"/>
      <c r="B1104" s="123"/>
      <c r="C1104" s="121"/>
      <c r="D1104" s="121"/>
      <c r="E1104" s="123"/>
    </row>
    <row r="1105" spans="1:5">
      <c r="A1105" s="122"/>
      <c r="B1105" s="123"/>
      <c r="C1105" s="121"/>
      <c r="D1105" s="121"/>
      <c r="E1105" s="123"/>
    </row>
    <row r="1106" spans="1:5">
      <c r="A1106" s="122"/>
      <c r="B1106" s="123"/>
      <c r="C1106" s="121"/>
      <c r="D1106" s="121"/>
      <c r="E1106" s="123"/>
    </row>
    <row r="1107" spans="1:5">
      <c r="A1107" s="122"/>
      <c r="B1107" s="123"/>
      <c r="C1107" s="121"/>
      <c r="D1107" s="121"/>
      <c r="E1107" s="123"/>
    </row>
    <row r="1108" spans="1:5">
      <c r="A1108" s="122"/>
      <c r="B1108" s="123"/>
      <c r="C1108" s="121"/>
      <c r="D1108" s="121"/>
      <c r="E1108" s="123"/>
    </row>
    <row r="1109" spans="1:5">
      <c r="A1109" s="122"/>
      <c r="B1109" s="123"/>
      <c r="C1109" s="121"/>
      <c r="D1109" s="121"/>
      <c r="E1109" s="123"/>
    </row>
    <row r="1110" spans="1:5">
      <c r="A1110" s="122"/>
      <c r="B1110" s="123"/>
      <c r="C1110" s="121"/>
      <c r="D1110" s="121"/>
      <c r="E1110" s="123"/>
    </row>
    <row r="1111" spans="1:5">
      <c r="A1111" s="122"/>
      <c r="B1111" s="123"/>
      <c r="C1111" s="121"/>
      <c r="D1111" s="121"/>
      <c r="E1111" s="123"/>
    </row>
    <row r="1112" spans="1:5">
      <c r="A1112" s="122"/>
      <c r="B1112" s="123"/>
      <c r="C1112" s="121"/>
      <c r="D1112" s="121"/>
      <c r="E1112" s="123"/>
    </row>
    <row r="1113" spans="1:5">
      <c r="A1113" s="122"/>
      <c r="B1113" s="123"/>
      <c r="C1113" s="121"/>
      <c r="D1113" s="121"/>
      <c r="E1113" s="123"/>
    </row>
    <row r="1114" spans="1:5">
      <c r="A1114" s="122"/>
      <c r="B1114" s="123"/>
      <c r="C1114" s="121"/>
      <c r="D1114" s="121"/>
      <c r="E1114" s="123"/>
    </row>
    <row r="1115" spans="1:5">
      <c r="A1115" s="122"/>
      <c r="B1115" s="123"/>
      <c r="C1115" s="121"/>
      <c r="D1115" s="121"/>
      <c r="E1115" s="123"/>
    </row>
    <row r="1116" spans="1:5">
      <c r="A1116" s="122"/>
      <c r="B1116" s="123"/>
      <c r="C1116" s="121"/>
      <c r="D1116" s="121"/>
      <c r="E1116" s="123"/>
    </row>
    <row r="1117" spans="1:5">
      <c r="A1117" s="122"/>
      <c r="B1117" s="123"/>
      <c r="C1117" s="121"/>
      <c r="D1117" s="121"/>
      <c r="E1117" s="123"/>
    </row>
    <row r="1118" spans="1:5">
      <c r="A1118" s="122"/>
      <c r="B1118" s="123"/>
      <c r="C1118" s="121"/>
      <c r="D1118" s="121"/>
      <c r="E1118" s="123"/>
    </row>
    <row r="1119" spans="1:5">
      <c r="A1119" s="122"/>
      <c r="B1119" s="123"/>
      <c r="C1119" s="121"/>
      <c r="D1119" s="121"/>
      <c r="E1119" s="123"/>
    </row>
    <row r="1120" spans="1:5">
      <c r="A1120" s="122"/>
      <c r="B1120" s="123"/>
      <c r="C1120" s="121"/>
      <c r="D1120" s="121"/>
      <c r="E1120" s="123"/>
    </row>
    <row r="1121" spans="1:5">
      <c r="A1121" s="122"/>
      <c r="B1121" s="123"/>
      <c r="C1121" s="121"/>
      <c r="D1121" s="121"/>
      <c r="E1121" s="123"/>
    </row>
    <row r="1122" spans="1:5">
      <c r="A1122" s="122"/>
      <c r="B1122" s="123"/>
      <c r="C1122" s="121"/>
      <c r="D1122" s="121"/>
      <c r="E1122" s="123"/>
    </row>
    <row r="1123" spans="1:5">
      <c r="A1123" s="122"/>
      <c r="B1123" s="123"/>
      <c r="C1123" s="121"/>
      <c r="D1123" s="121"/>
      <c r="E1123" s="123"/>
    </row>
    <row r="1124" spans="1:5">
      <c r="A1124" s="122"/>
      <c r="B1124" s="123"/>
      <c r="C1124" s="121"/>
      <c r="D1124" s="121"/>
      <c r="E1124" s="123"/>
    </row>
    <row r="1125" spans="1:5">
      <c r="A1125" s="122"/>
      <c r="B1125" s="123"/>
      <c r="C1125" s="121"/>
      <c r="D1125" s="121"/>
      <c r="E1125" s="123"/>
    </row>
    <row r="1126" spans="1:5">
      <c r="A1126" s="122"/>
      <c r="B1126" s="123"/>
      <c r="C1126" s="121"/>
      <c r="D1126" s="121"/>
      <c r="E1126" s="123"/>
    </row>
    <row r="1127" spans="1:5">
      <c r="A1127" s="122"/>
      <c r="B1127" s="123"/>
      <c r="C1127" s="121"/>
      <c r="D1127" s="121"/>
      <c r="E1127" s="123"/>
    </row>
    <row r="1128" spans="1:5">
      <c r="A1128" s="122"/>
      <c r="B1128" s="123"/>
      <c r="C1128" s="121"/>
      <c r="D1128" s="121"/>
      <c r="E1128" s="123"/>
    </row>
    <row r="1129" spans="1:5">
      <c r="A1129" s="122"/>
      <c r="B1129" s="123"/>
      <c r="C1129" s="121"/>
      <c r="D1129" s="121"/>
      <c r="E1129" s="123"/>
    </row>
    <row r="1130" spans="1:5">
      <c r="A1130" s="122"/>
      <c r="B1130" s="123"/>
      <c r="C1130" s="121"/>
      <c r="D1130" s="121"/>
      <c r="E1130" s="123"/>
    </row>
    <row r="1131" spans="1:5">
      <c r="A1131" s="122"/>
      <c r="B1131" s="123"/>
      <c r="C1131" s="121"/>
      <c r="D1131" s="121"/>
      <c r="E1131" s="123"/>
    </row>
    <row r="1132" spans="1:5">
      <c r="A1132" s="122"/>
      <c r="B1132" s="123"/>
      <c r="C1132" s="121"/>
      <c r="D1132" s="121"/>
      <c r="E1132" s="123"/>
    </row>
    <row r="1133" spans="1:5">
      <c r="A1133" s="122"/>
      <c r="B1133" s="123"/>
      <c r="C1133" s="121"/>
      <c r="D1133" s="121"/>
      <c r="E1133" s="123"/>
    </row>
    <row r="1134" spans="1:5">
      <c r="A1134" s="122"/>
      <c r="B1134" s="123"/>
      <c r="C1134" s="121"/>
      <c r="D1134" s="121"/>
      <c r="E1134" s="123"/>
    </row>
    <row r="1135" spans="1:5">
      <c r="A1135" s="122"/>
      <c r="B1135" s="123"/>
      <c r="C1135" s="121"/>
      <c r="D1135" s="121"/>
      <c r="E1135" s="123"/>
    </row>
    <row r="1136" spans="1:5">
      <c r="A1136" s="122"/>
      <c r="B1136" s="123"/>
      <c r="C1136" s="121"/>
      <c r="D1136" s="121"/>
      <c r="E1136" s="123"/>
    </row>
    <row r="1137" spans="1:5">
      <c r="A1137" s="122"/>
      <c r="B1137" s="123"/>
      <c r="C1137" s="121"/>
      <c r="D1137" s="121"/>
      <c r="E1137" s="123"/>
    </row>
    <row r="1138" spans="1:5">
      <c r="A1138" s="122"/>
      <c r="B1138" s="123"/>
      <c r="C1138" s="121"/>
      <c r="D1138" s="121"/>
      <c r="E1138" s="123"/>
    </row>
    <row r="1139" spans="1:5">
      <c r="A1139" s="122"/>
      <c r="B1139" s="123"/>
      <c r="C1139" s="121"/>
      <c r="D1139" s="121"/>
      <c r="E1139" s="123"/>
    </row>
    <row r="1140" spans="1:5">
      <c r="A1140" s="122"/>
      <c r="B1140" s="123"/>
      <c r="C1140" s="121"/>
      <c r="D1140" s="121"/>
      <c r="E1140" s="123"/>
    </row>
    <row r="1141" spans="1:5">
      <c r="A1141" s="122"/>
      <c r="B1141" s="123"/>
      <c r="C1141" s="121"/>
      <c r="D1141" s="121"/>
      <c r="E1141" s="123"/>
    </row>
    <row r="1142" spans="1:5">
      <c r="A1142" s="122"/>
      <c r="B1142" s="123"/>
      <c r="C1142" s="121"/>
      <c r="D1142" s="121"/>
      <c r="E1142" s="123"/>
    </row>
    <row r="1143" spans="1:5">
      <c r="A1143" s="122"/>
      <c r="B1143" s="123"/>
      <c r="C1143" s="121"/>
      <c r="D1143" s="121"/>
      <c r="E1143" s="123"/>
    </row>
    <row r="1144" spans="1:5">
      <c r="A1144" s="122"/>
      <c r="B1144" s="123"/>
      <c r="C1144" s="121"/>
      <c r="D1144" s="121"/>
      <c r="E1144" s="123"/>
    </row>
    <row r="1145" spans="1:5">
      <c r="A1145" s="122"/>
      <c r="B1145" s="123"/>
      <c r="C1145" s="121"/>
      <c r="D1145" s="121"/>
      <c r="E1145" s="123"/>
    </row>
    <row r="1146" spans="1:5">
      <c r="A1146" s="122"/>
      <c r="B1146" s="123"/>
      <c r="C1146" s="121"/>
      <c r="D1146" s="121"/>
      <c r="E1146" s="123"/>
    </row>
    <row r="1147" spans="1:5">
      <c r="A1147" s="122"/>
      <c r="B1147" s="123"/>
      <c r="C1147" s="121"/>
      <c r="D1147" s="121"/>
      <c r="E1147" s="123"/>
    </row>
    <row r="1148" spans="1:5">
      <c r="A1148" s="122"/>
      <c r="B1148" s="123"/>
      <c r="C1148" s="121"/>
      <c r="D1148" s="121"/>
      <c r="E1148" s="123"/>
    </row>
    <row r="1149" spans="1:5">
      <c r="A1149" s="122"/>
      <c r="B1149" s="123"/>
      <c r="C1149" s="121"/>
      <c r="D1149" s="121"/>
      <c r="E1149" s="123"/>
    </row>
    <row r="1150" spans="1:5">
      <c r="A1150" s="122"/>
      <c r="B1150" s="123"/>
      <c r="C1150" s="121"/>
      <c r="D1150" s="121"/>
      <c r="E1150" s="123"/>
    </row>
    <row r="1151" spans="1:5">
      <c r="A1151" s="122"/>
      <c r="B1151" s="123"/>
      <c r="C1151" s="121"/>
      <c r="D1151" s="121"/>
      <c r="E1151" s="123"/>
    </row>
    <row r="1152" spans="1:5">
      <c r="A1152" s="122"/>
      <c r="B1152" s="123"/>
      <c r="C1152" s="121"/>
      <c r="D1152" s="121"/>
      <c r="E1152" s="123"/>
    </row>
    <row r="1153" spans="1:5">
      <c r="A1153" s="122"/>
      <c r="B1153" s="123"/>
      <c r="C1153" s="121"/>
      <c r="D1153" s="121"/>
      <c r="E1153" s="123"/>
    </row>
    <row r="1154" spans="1:5">
      <c r="A1154" s="122"/>
      <c r="B1154" s="123"/>
      <c r="C1154" s="121"/>
      <c r="D1154" s="121"/>
      <c r="E1154" s="123"/>
    </row>
    <row r="1155" spans="1:5">
      <c r="A1155" s="122"/>
      <c r="B1155" s="123"/>
      <c r="C1155" s="121"/>
      <c r="D1155" s="121"/>
      <c r="E1155" s="123"/>
    </row>
    <row r="1156" spans="1:5">
      <c r="A1156" s="122"/>
      <c r="B1156" s="123"/>
      <c r="C1156" s="121"/>
      <c r="D1156" s="121"/>
      <c r="E1156" s="123"/>
    </row>
    <row r="1157" spans="1:5">
      <c r="A1157" s="122"/>
      <c r="B1157" s="123"/>
      <c r="C1157" s="121"/>
      <c r="D1157" s="121"/>
      <c r="E1157" s="123"/>
    </row>
    <row r="1158" spans="1:5">
      <c r="A1158" s="122"/>
      <c r="B1158" s="123"/>
      <c r="C1158" s="121"/>
      <c r="D1158" s="121"/>
      <c r="E1158" s="123"/>
    </row>
    <row r="1159" spans="1:5">
      <c r="A1159" s="122"/>
      <c r="B1159" s="123"/>
      <c r="C1159" s="121"/>
      <c r="D1159" s="121"/>
      <c r="E1159" s="123"/>
    </row>
    <row r="1160" spans="1:5">
      <c r="A1160" s="122"/>
      <c r="B1160" s="123"/>
      <c r="C1160" s="121"/>
      <c r="D1160" s="121"/>
      <c r="E1160" s="123"/>
    </row>
    <row r="1161" spans="1:5">
      <c r="A1161" s="122"/>
      <c r="B1161" s="123"/>
      <c r="C1161" s="121"/>
      <c r="D1161" s="121"/>
      <c r="E1161" s="123"/>
    </row>
    <row r="1162" spans="1:5">
      <c r="A1162" s="122"/>
      <c r="B1162" s="123"/>
      <c r="C1162" s="121"/>
      <c r="D1162" s="121"/>
      <c r="E1162" s="123"/>
    </row>
    <row r="1163" spans="1:5">
      <c r="A1163" s="122"/>
      <c r="B1163" s="123"/>
      <c r="C1163" s="121"/>
      <c r="D1163" s="121"/>
      <c r="E1163" s="123"/>
    </row>
    <row r="1164" spans="1:5">
      <c r="A1164" s="122"/>
      <c r="B1164" s="123"/>
      <c r="C1164" s="121"/>
      <c r="D1164" s="121"/>
      <c r="E1164" s="123"/>
    </row>
    <row r="1165" spans="1:5">
      <c r="A1165" s="122"/>
      <c r="B1165" s="123"/>
      <c r="C1165" s="121"/>
      <c r="D1165" s="121"/>
      <c r="E1165" s="123"/>
    </row>
    <row r="1166" spans="1:5">
      <c r="A1166" s="122"/>
      <c r="B1166" s="123"/>
      <c r="C1166" s="121"/>
      <c r="D1166" s="121"/>
      <c r="E1166" s="123"/>
    </row>
    <row r="1167" spans="1:5">
      <c r="A1167" s="122"/>
      <c r="B1167" s="123"/>
      <c r="C1167" s="121"/>
      <c r="D1167" s="121"/>
      <c r="E1167" s="123"/>
    </row>
    <row r="1168" spans="1:5">
      <c r="A1168" s="122"/>
      <c r="B1168" s="123"/>
      <c r="C1168" s="121"/>
      <c r="D1168" s="121"/>
      <c r="E1168" s="123"/>
    </row>
    <row r="1169" spans="1:5">
      <c r="A1169" s="122"/>
      <c r="B1169" s="123"/>
      <c r="C1169" s="121"/>
      <c r="D1169" s="121"/>
      <c r="E1169" s="123"/>
    </row>
    <row r="1170" spans="1:5">
      <c r="A1170" s="122"/>
      <c r="B1170" s="123"/>
      <c r="C1170" s="121"/>
      <c r="D1170" s="121"/>
      <c r="E1170" s="123"/>
    </row>
    <row r="1171" spans="1:5">
      <c r="A1171" s="122"/>
      <c r="B1171" s="123"/>
      <c r="C1171" s="121"/>
      <c r="D1171" s="121"/>
      <c r="E1171" s="123"/>
    </row>
    <row r="1172" spans="1:5">
      <c r="A1172" s="122"/>
      <c r="B1172" s="123"/>
      <c r="C1172" s="121"/>
      <c r="D1172" s="121"/>
      <c r="E1172" s="123"/>
    </row>
    <row r="1173" spans="1:5">
      <c r="A1173" s="122"/>
      <c r="B1173" s="123"/>
      <c r="C1173" s="121"/>
      <c r="D1173" s="121"/>
      <c r="E1173" s="123"/>
    </row>
    <row r="1174" spans="1:5">
      <c r="A1174" s="122"/>
      <c r="B1174" s="123"/>
      <c r="C1174" s="121"/>
      <c r="D1174" s="121"/>
      <c r="E1174" s="123"/>
    </row>
    <row r="1175" spans="1:5">
      <c r="A1175" s="122"/>
      <c r="B1175" s="123"/>
      <c r="C1175" s="121"/>
      <c r="D1175" s="121"/>
      <c r="E1175" s="123"/>
    </row>
    <row r="1176" spans="1:5">
      <c r="A1176" s="122"/>
      <c r="B1176" s="123"/>
      <c r="C1176" s="121"/>
      <c r="D1176" s="121"/>
      <c r="E1176" s="123"/>
    </row>
    <row r="1177" spans="1:5">
      <c r="A1177" s="122"/>
      <c r="B1177" s="123"/>
      <c r="C1177" s="121"/>
      <c r="D1177" s="121"/>
      <c r="E1177" s="123"/>
    </row>
    <row r="1178" spans="1:5">
      <c r="A1178" s="122"/>
      <c r="B1178" s="123"/>
      <c r="C1178" s="121"/>
      <c r="D1178" s="121"/>
      <c r="E1178" s="123"/>
    </row>
    <row r="1179" spans="1:5">
      <c r="A1179" s="122"/>
      <c r="B1179" s="123"/>
      <c r="C1179" s="121"/>
      <c r="D1179" s="121"/>
      <c r="E1179" s="123"/>
    </row>
    <row r="1180" spans="1:5">
      <c r="A1180" s="122"/>
      <c r="B1180" s="123"/>
      <c r="C1180" s="121"/>
      <c r="D1180" s="121"/>
      <c r="E1180" s="123"/>
    </row>
    <row r="1181" spans="1:5">
      <c r="A1181" s="122"/>
      <c r="B1181" s="123"/>
      <c r="C1181" s="121"/>
      <c r="D1181" s="121"/>
      <c r="E1181" s="123"/>
    </row>
    <row r="1182" spans="1:5">
      <c r="A1182" s="122"/>
      <c r="B1182" s="123"/>
      <c r="C1182" s="121"/>
      <c r="D1182" s="121"/>
      <c r="E1182" s="123"/>
    </row>
    <row r="1183" spans="1:5">
      <c r="A1183" s="122"/>
      <c r="B1183" s="123"/>
      <c r="C1183" s="121"/>
      <c r="D1183" s="121"/>
      <c r="E1183" s="123"/>
    </row>
    <row r="1184" spans="1:5">
      <c r="A1184" s="122"/>
      <c r="B1184" s="123"/>
      <c r="C1184" s="121"/>
      <c r="D1184" s="121"/>
      <c r="E1184" s="123"/>
    </row>
    <row r="1185" spans="1:5">
      <c r="A1185" s="122"/>
      <c r="B1185" s="123"/>
      <c r="C1185" s="121"/>
      <c r="D1185" s="121"/>
      <c r="E1185" s="123"/>
    </row>
    <row r="1186" spans="1:5">
      <c r="A1186" s="122"/>
      <c r="B1186" s="123"/>
      <c r="C1186" s="121"/>
      <c r="D1186" s="121"/>
      <c r="E1186" s="123"/>
    </row>
    <row r="1187" spans="1:5">
      <c r="A1187" s="122"/>
      <c r="B1187" s="123"/>
      <c r="C1187" s="121"/>
      <c r="D1187" s="121"/>
      <c r="E1187" s="123"/>
    </row>
    <row r="1188" spans="1:5">
      <c r="A1188" s="122"/>
      <c r="B1188" s="123"/>
      <c r="C1188" s="121"/>
      <c r="D1188" s="121"/>
      <c r="E1188" s="123"/>
    </row>
    <row r="1189" spans="1:5">
      <c r="A1189" s="122"/>
      <c r="B1189" s="123"/>
      <c r="C1189" s="121"/>
      <c r="D1189" s="121"/>
      <c r="E1189" s="123"/>
    </row>
    <row r="1190" spans="1:5">
      <c r="A1190" s="122"/>
      <c r="B1190" s="123"/>
      <c r="C1190" s="121"/>
      <c r="D1190" s="121"/>
      <c r="E1190" s="123"/>
    </row>
    <row r="1191" spans="1:5">
      <c r="A1191" s="122"/>
      <c r="B1191" s="123"/>
      <c r="C1191" s="121"/>
      <c r="D1191" s="121"/>
      <c r="E1191" s="123"/>
    </row>
    <row r="1192" spans="1:5">
      <c r="A1192" s="122"/>
      <c r="B1192" s="123"/>
      <c r="C1192" s="121"/>
      <c r="D1192" s="121"/>
      <c r="E1192" s="123"/>
    </row>
    <row r="1193" spans="1:5">
      <c r="A1193" s="122"/>
      <c r="B1193" s="123"/>
      <c r="C1193" s="121"/>
      <c r="D1193" s="121"/>
      <c r="E1193" s="123"/>
    </row>
    <row r="1194" spans="1:5">
      <c r="A1194" s="122"/>
      <c r="B1194" s="123"/>
      <c r="C1194" s="121"/>
      <c r="D1194" s="121"/>
      <c r="E1194" s="123"/>
    </row>
    <row r="1195" spans="1:5">
      <c r="A1195" s="122"/>
      <c r="B1195" s="123"/>
      <c r="C1195" s="121"/>
      <c r="D1195" s="121"/>
      <c r="E1195" s="123"/>
    </row>
    <row r="1196" spans="1:5">
      <c r="A1196" s="122"/>
      <c r="B1196" s="123"/>
      <c r="C1196" s="121"/>
      <c r="D1196" s="121"/>
      <c r="E1196" s="123"/>
    </row>
    <row r="1197" spans="1:5">
      <c r="A1197" s="122"/>
      <c r="B1197" s="123"/>
      <c r="C1197" s="121"/>
      <c r="D1197" s="121"/>
      <c r="E1197" s="123"/>
    </row>
    <row r="1198" spans="1:5">
      <c r="A1198" s="122"/>
      <c r="B1198" s="123"/>
      <c r="C1198" s="121"/>
      <c r="D1198" s="121"/>
      <c r="E1198" s="123"/>
    </row>
    <row r="1199" spans="1:5">
      <c r="A1199" s="122"/>
      <c r="B1199" s="123"/>
      <c r="C1199" s="121"/>
      <c r="D1199" s="121"/>
      <c r="E1199" s="123"/>
    </row>
    <row r="1200" spans="1:5">
      <c r="A1200" s="122"/>
      <c r="B1200" s="123"/>
      <c r="C1200" s="121"/>
      <c r="D1200" s="121"/>
      <c r="E1200" s="123"/>
    </row>
    <row r="1201" spans="1:5">
      <c r="A1201" s="122"/>
      <c r="B1201" s="123"/>
      <c r="C1201" s="121"/>
      <c r="D1201" s="121"/>
      <c r="E1201" s="123"/>
    </row>
    <row r="1202" spans="1:5">
      <c r="A1202" s="122"/>
      <c r="B1202" s="123"/>
      <c r="C1202" s="121"/>
      <c r="D1202" s="121"/>
      <c r="E1202" s="123"/>
    </row>
    <row r="1203" spans="1:5">
      <c r="A1203" s="122"/>
      <c r="B1203" s="123"/>
      <c r="C1203" s="121"/>
      <c r="D1203" s="121"/>
      <c r="E1203" s="123"/>
    </row>
    <row r="1204" spans="1:5">
      <c r="A1204" s="122"/>
      <c r="B1204" s="123"/>
      <c r="C1204" s="121"/>
      <c r="D1204" s="121"/>
      <c r="E1204" s="123"/>
    </row>
    <row r="1205" spans="1:5">
      <c r="A1205" s="122"/>
      <c r="B1205" s="123"/>
      <c r="C1205" s="121"/>
      <c r="D1205" s="121"/>
      <c r="E1205" s="123"/>
    </row>
    <row r="1206" spans="1:5">
      <c r="A1206" s="122"/>
      <c r="B1206" s="123"/>
      <c r="C1206" s="121"/>
      <c r="D1206" s="121"/>
      <c r="E1206" s="123"/>
    </row>
    <row r="1207" spans="1:5">
      <c r="A1207" s="122"/>
      <c r="B1207" s="123"/>
      <c r="C1207" s="121"/>
      <c r="D1207" s="121"/>
      <c r="E1207" s="123"/>
    </row>
    <row r="1208" spans="1:5">
      <c r="A1208" s="122"/>
      <c r="B1208" s="123"/>
      <c r="C1208" s="121"/>
      <c r="D1208" s="121"/>
      <c r="E1208" s="123"/>
    </row>
    <row r="1209" spans="1:5">
      <c r="A1209" s="122"/>
      <c r="B1209" s="123"/>
      <c r="C1209" s="121"/>
      <c r="D1209" s="121"/>
      <c r="E1209" s="123"/>
    </row>
    <row r="1210" spans="1:5">
      <c r="A1210" s="122"/>
      <c r="B1210" s="123"/>
      <c r="C1210" s="121"/>
      <c r="D1210" s="121"/>
      <c r="E1210" s="123"/>
    </row>
    <row r="1211" spans="1:5">
      <c r="A1211" s="122"/>
      <c r="B1211" s="123"/>
      <c r="C1211" s="121"/>
      <c r="D1211" s="121"/>
      <c r="E1211" s="123"/>
    </row>
    <row r="1212" spans="1:5">
      <c r="A1212" s="122"/>
      <c r="B1212" s="123"/>
      <c r="C1212" s="121"/>
      <c r="D1212" s="121"/>
      <c r="E1212" s="123"/>
    </row>
    <row r="1213" spans="1:5">
      <c r="A1213" s="122"/>
      <c r="B1213" s="123"/>
      <c r="C1213" s="121"/>
      <c r="D1213" s="121"/>
      <c r="E1213" s="123"/>
    </row>
    <row r="1214" spans="1:5">
      <c r="A1214" s="122"/>
      <c r="B1214" s="123"/>
      <c r="C1214" s="121"/>
      <c r="D1214" s="121"/>
      <c r="E1214" s="123"/>
    </row>
    <row r="1215" spans="1:5">
      <c r="A1215" s="122"/>
      <c r="B1215" s="123"/>
      <c r="C1215" s="121"/>
      <c r="D1215" s="121"/>
      <c r="E1215" s="123"/>
    </row>
    <row r="1216" spans="1:5">
      <c r="A1216" s="122"/>
      <c r="B1216" s="123"/>
      <c r="C1216" s="121"/>
      <c r="D1216" s="121"/>
      <c r="E1216" s="123"/>
    </row>
    <row r="1217" spans="1:5">
      <c r="A1217" s="122"/>
      <c r="B1217" s="123"/>
      <c r="C1217" s="121"/>
      <c r="D1217" s="121"/>
      <c r="E1217" s="123"/>
    </row>
    <row r="1218" spans="1:5">
      <c r="A1218" s="122"/>
      <c r="B1218" s="123"/>
      <c r="C1218" s="121"/>
      <c r="D1218" s="121"/>
      <c r="E1218" s="123"/>
    </row>
    <row r="1219" spans="1:5">
      <c r="A1219" s="122"/>
      <c r="B1219" s="123"/>
      <c r="C1219" s="121"/>
      <c r="D1219" s="121"/>
      <c r="E1219" s="123"/>
    </row>
    <row r="1220" spans="1:5">
      <c r="A1220" s="122"/>
      <c r="B1220" s="123"/>
      <c r="C1220" s="121"/>
      <c r="D1220" s="121"/>
      <c r="E1220" s="123"/>
    </row>
    <row r="1221" spans="1:5">
      <c r="A1221" s="122"/>
      <c r="B1221" s="123"/>
      <c r="C1221" s="121"/>
      <c r="D1221" s="121"/>
      <c r="E1221" s="123"/>
    </row>
    <row r="1222" spans="1:5">
      <c r="A1222" s="122"/>
      <c r="B1222" s="123"/>
      <c r="C1222" s="121"/>
      <c r="D1222" s="121"/>
      <c r="E1222" s="123"/>
    </row>
    <row r="1223" spans="1:5">
      <c r="A1223" s="122"/>
      <c r="B1223" s="123"/>
      <c r="C1223" s="121"/>
      <c r="D1223" s="121"/>
      <c r="E1223" s="123"/>
    </row>
    <row r="1224" spans="1:5">
      <c r="A1224" s="122"/>
      <c r="B1224" s="123"/>
      <c r="C1224" s="121"/>
      <c r="D1224" s="121"/>
      <c r="E1224" s="123"/>
    </row>
    <row r="1225" spans="1:5">
      <c r="A1225" s="122"/>
      <c r="B1225" s="123"/>
      <c r="C1225" s="121"/>
      <c r="D1225" s="121"/>
      <c r="E1225" s="123"/>
    </row>
    <row r="1226" spans="1:5">
      <c r="A1226" s="122"/>
      <c r="B1226" s="123"/>
      <c r="C1226" s="121"/>
      <c r="D1226" s="121"/>
      <c r="E1226" s="123"/>
    </row>
    <row r="1227" spans="1:5">
      <c r="A1227" s="122"/>
      <c r="B1227" s="123"/>
      <c r="C1227" s="121"/>
      <c r="D1227" s="121"/>
      <c r="E1227" s="123"/>
    </row>
    <row r="1228" spans="1:5">
      <c r="A1228" s="122"/>
      <c r="B1228" s="123"/>
      <c r="C1228" s="121"/>
      <c r="D1228" s="121"/>
      <c r="E1228" s="123"/>
    </row>
    <row r="1229" spans="1:5">
      <c r="A1229" s="122"/>
      <c r="B1229" s="123"/>
      <c r="C1229" s="121"/>
      <c r="D1229" s="121"/>
      <c r="E1229" s="123"/>
    </row>
    <row r="1230" spans="1:5">
      <c r="A1230" s="122"/>
      <c r="B1230" s="123"/>
      <c r="C1230" s="121"/>
      <c r="D1230" s="121"/>
      <c r="E1230" s="123"/>
    </row>
    <row r="1231" spans="1:5">
      <c r="A1231" s="122"/>
      <c r="B1231" s="123"/>
      <c r="C1231" s="121"/>
      <c r="D1231" s="121"/>
      <c r="E1231" s="123"/>
    </row>
    <row r="1232" spans="1:5">
      <c r="A1232" s="122"/>
      <c r="B1232" s="123"/>
      <c r="C1232" s="121"/>
      <c r="D1232" s="121"/>
      <c r="E1232" s="123"/>
    </row>
    <row r="1233" spans="1:5">
      <c r="A1233" s="122"/>
      <c r="B1233" s="123"/>
      <c r="C1233" s="121"/>
      <c r="D1233" s="121"/>
      <c r="E1233" s="123"/>
    </row>
    <row r="1234" spans="1:5">
      <c r="A1234" s="122"/>
      <c r="B1234" s="123"/>
      <c r="C1234" s="121"/>
      <c r="D1234" s="121"/>
      <c r="E1234" s="123"/>
    </row>
    <row r="1235" spans="1:5">
      <c r="A1235" s="122"/>
      <c r="B1235" s="123"/>
      <c r="C1235" s="121"/>
      <c r="D1235" s="121"/>
      <c r="E1235" s="123"/>
    </row>
    <row r="1236" spans="1:5">
      <c r="A1236" s="122"/>
      <c r="B1236" s="123"/>
      <c r="C1236" s="121"/>
      <c r="D1236" s="121"/>
      <c r="E1236" s="123"/>
    </row>
    <row r="1237" spans="1:5">
      <c r="A1237" s="122"/>
      <c r="B1237" s="123"/>
      <c r="C1237" s="121"/>
      <c r="D1237" s="121"/>
      <c r="E1237" s="123"/>
    </row>
    <row r="1238" spans="1:5">
      <c r="A1238" s="122"/>
      <c r="B1238" s="123"/>
      <c r="C1238" s="121"/>
      <c r="D1238" s="121"/>
      <c r="E1238" s="123"/>
    </row>
    <row r="1239" spans="1:5">
      <c r="A1239" s="122"/>
      <c r="B1239" s="123"/>
      <c r="C1239" s="121"/>
      <c r="D1239" s="121"/>
      <c r="E1239" s="123"/>
    </row>
    <row r="1240" spans="1:5">
      <c r="A1240" s="122"/>
      <c r="B1240" s="123"/>
      <c r="C1240" s="121"/>
      <c r="D1240" s="121"/>
      <c r="E1240" s="123"/>
    </row>
    <row r="1241" spans="1:5">
      <c r="A1241" s="122"/>
      <c r="B1241" s="123"/>
      <c r="C1241" s="121"/>
      <c r="D1241" s="121"/>
      <c r="E1241" s="123"/>
    </row>
    <row r="1242" spans="1:5">
      <c r="A1242" s="122"/>
      <c r="B1242" s="123"/>
      <c r="C1242" s="121"/>
      <c r="D1242" s="121"/>
      <c r="E1242" s="123"/>
    </row>
    <row r="1243" spans="1:5">
      <c r="A1243" s="122"/>
      <c r="B1243" s="123"/>
      <c r="C1243" s="121"/>
      <c r="D1243" s="121"/>
      <c r="E1243" s="123"/>
    </row>
    <row r="1244" spans="1:5">
      <c r="A1244" s="122"/>
      <c r="B1244" s="123"/>
      <c r="C1244" s="121"/>
      <c r="D1244" s="121"/>
      <c r="E1244" s="123"/>
    </row>
    <row r="1245" spans="1:5">
      <c r="A1245" s="122"/>
      <c r="B1245" s="123"/>
      <c r="C1245" s="121"/>
      <c r="D1245" s="121"/>
      <c r="E1245" s="123"/>
    </row>
    <row r="1246" spans="1:5">
      <c r="A1246" s="122"/>
      <c r="B1246" s="123"/>
      <c r="C1246" s="121"/>
      <c r="D1246" s="121"/>
      <c r="E1246" s="123"/>
    </row>
    <row r="1247" spans="1:5">
      <c r="A1247" s="122"/>
      <c r="B1247" s="123"/>
      <c r="C1247" s="121"/>
      <c r="D1247" s="121"/>
      <c r="E1247" s="123"/>
    </row>
    <row r="1248" spans="1:5">
      <c r="A1248" s="122"/>
      <c r="B1248" s="123"/>
      <c r="C1248" s="121"/>
      <c r="D1248" s="121"/>
      <c r="E1248" s="123"/>
    </row>
    <row r="1249" spans="1:5">
      <c r="A1249" s="122"/>
      <c r="B1249" s="123"/>
      <c r="C1249" s="121"/>
      <c r="D1249" s="121"/>
      <c r="E1249" s="123"/>
    </row>
    <row r="1250" spans="1:5">
      <c r="A1250" s="122"/>
      <c r="B1250" s="123"/>
      <c r="C1250" s="121"/>
      <c r="D1250" s="121"/>
      <c r="E1250" s="123"/>
    </row>
    <row r="1251" spans="1:5">
      <c r="A1251" s="122"/>
      <c r="B1251" s="123"/>
      <c r="C1251" s="121"/>
      <c r="D1251" s="121"/>
      <c r="E1251" s="123"/>
    </row>
    <row r="1252" spans="1:5">
      <c r="A1252" s="122"/>
      <c r="B1252" s="123"/>
      <c r="C1252" s="121"/>
      <c r="D1252" s="121"/>
      <c r="E1252" s="123"/>
    </row>
    <row r="1253" spans="1:5">
      <c r="A1253" s="122"/>
      <c r="B1253" s="123"/>
      <c r="C1253" s="121"/>
      <c r="D1253" s="121"/>
      <c r="E1253" s="123"/>
    </row>
    <row r="1254" spans="1:5">
      <c r="A1254" s="122"/>
      <c r="B1254" s="123"/>
      <c r="C1254" s="121"/>
      <c r="D1254" s="121"/>
      <c r="E1254" s="123"/>
    </row>
    <row r="1255" spans="1:5">
      <c r="A1255" s="122"/>
      <c r="B1255" s="123"/>
      <c r="C1255" s="121"/>
      <c r="D1255" s="121"/>
      <c r="E1255" s="123"/>
    </row>
    <row r="1256" spans="1:5">
      <c r="A1256" s="122"/>
      <c r="B1256" s="123"/>
      <c r="C1256" s="121"/>
      <c r="D1256" s="121"/>
      <c r="E1256" s="123"/>
    </row>
    <row r="1257" spans="1:5">
      <c r="A1257" s="122"/>
      <c r="B1257" s="123"/>
      <c r="C1257" s="121"/>
      <c r="D1257" s="121"/>
      <c r="E1257" s="123"/>
    </row>
    <row r="1258" spans="1:5">
      <c r="A1258" s="122"/>
      <c r="B1258" s="123"/>
      <c r="C1258" s="121"/>
      <c r="D1258" s="121"/>
      <c r="E1258" s="123"/>
    </row>
    <row r="1259" spans="1:5">
      <c r="A1259" s="122"/>
      <c r="B1259" s="123"/>
      <c r="C1259" s="121"/>
      <c r="D1259" s="121"/>
      <c r="E1259" s="123"/>
    </row>
    <row r="1260" spans="1:5">
      <c r="A1260" s="122"/>
      <c r="B1260" s="123"/>
      <c r="C1260" s="121"/>
      <c r="D1260" s="121"/>
      <c r="E1260" s="123"/>
    </row>
    <row r="1261" spans="1:5">
      <c r="A1261" s="122"/>
      <c r="B1261" s="123"/>
      <c r="C1261" s="121"/>
      <c r="D1261" s="121"/>
      <c r="E1261" s="123"/>
    </row>
    <row r="1262" spans="1:5">
      <c r="A1262" s="122"/>
      <c r="B1262" s="123"/>
      <c r="C1262" s="121"/>
      <c r="D1262" s="121"/>
      <c r="E1262" s="123"/>
    </row>
    <row r="1263" spans="1:5">
      <c r="A1263" s="122"/>
      <c r="B1263" s="123"/>
      <c r="C1263" s="121"/>
      <c r="D1263" s="121"/>
      <c r="E1263" s="123"/>
    </row>
    <row r="1264" spans="1:5">
      <c r="A1264" s="122"/>
      <c r="B1264" s="123"/>
      <c r="C1264" s="121"/>
      <c r="D1264" s="121"/>
      <c r="E1264" s="123"/>
    </row>
    <row r="1265" spans="1:5">
      <c r="A1265" s="122"/>
      <c r="B1265" s="123"/>
      <c r="C1265" s="121"/>
      <c r="D1265" s="121"/>
      <c r="E1265" s="123"/>
    </row>
    <row r="1266" spans="1:5">
      <c r="A1266" s="122"/>
      <c r="B1266" s="123"/>
      <c r="C1266" s="121"/>
      <c r="D1266" s="121"/>
      <c r="E1266" s="123"/>
    </row>
    <row r="1267" spans="1:5">
      <c r="A1267" s="122"/>
      <c r="B1267" s="123"/>
      <c r="C1267" s="121"/>
      <c r="D1267" s="121"/>
      <c r="E1267" s="123"/>
    </row>
    <row r="1268" spans="1:5">
      <c r="A1268" s="122"/>
      <c r="B1268" s="123"/>
      <c r="C1268" s="121"/>
      <c r="D1268" s="121"/>
      <c r="E1268" s="123"/>
    </row>
    <row r="1269" spans="1:5">
      <c r="A1269" s="122"/>
      <c r="B1269" s="123"/>
      <c r="C1269" s="121"/>
      <c r="D1269" s="121"/>
      <c r="E1269" s="123"/>
    </row>
    <row r="1270" spans="1:5">
      <c r="A1270" s="122"/>
      <c r="B1270" s="123"/>
      <c r="C1270" s="121"/>
      <c r="D1270" s="121"/>
      <c r="E1270" s="123"/>
    </row>
    <row r="1271" spans="1:5">
      <c r="A1271" s="122"/>
      <c r="B1271" s="123"/>
      <c r="C1271" s="121"/>
      <c r="D1271" s="121"/>
      <c r="E1271" s="123"/>
    </row>
    <row r="1272" spans="1:5">
      <c r="A1272" s="122"/>
      <c r="B1272" s="123"/>
      <c r="C1272" s="121"/>
      <c r="D1272" s="121"/>
      <c r="E1272" s="123"/>
    </row>
    <row r="1273" spans="1:5">
      <c r="A1273" s="122"/>
      <c r="B1273" s="123"/>
      <c r="C1273" s="121"/>
      <c r="D1273" s="121"/>
      <c r="E1273" s="123"/>
    </row>
    <row r="1274" spans="1:5">
      <c r="A1274" s="122"/>
      <c r="B1274" s="123"/>
      <c r="C1274" s="121"/>
      <c r="D1274" s="121"/>
      <c r="E1274" s="123"/>
    </row>
    <row r="1275" spans="1:5">
      <c r="A1275" s="122"/>
      <c r="B1275" s="123"/>
      <c r="C1275" s="121"/>
      <c r="D1275" s="121"/>
      <c r="E1275" s="123"/>
    </row>
    <row r="1276" spans="1:5">
      <c r="A1276" s="122"/>
      <c r="B1276" s="123"/>
      <c r="C1276" s="121"/>
      <c r="D1276" s="121"/>
      <c r="E1276" s="123"/>
    </row>
    <row r="1277" spans="1:5">
      <c r="A1277" s="122"/>
      <c r="B1277" s="123"/>
      <c r="C1277" s="121"/>
      <c r="D1277" s="121"/>
      <c r="E1277" s="123"/>
    </row>
    <row r="1278" spans="1:5">
      <c r="A1278" s="122"/>
      <c r="B1278" s="123"/>
      <c r="C1278" s="121"/>
      <c r="D1278" s="121"/>
      <c r="E1278" s="123"/>
    </row>
    <row r="1279" spans="1:5">
      <c r="A1279" s="122"/>
      <c r="B1279" s="123"/>
      <c r="C1279" s="121"/>
      <c r="D1279" s="121"/>
      <c r="E1279" s="123"/>
    </row>
    <row r="1280" spans="1:5">
      <c r="A1280" s="122"/>
      <c r="B1280" s="123"/>
      <c r="C1280" s="121"/>
      <c r="D1280" s="121"/>
      <c r="E1280" s="123"/>
    </row>
    <row r="1281" spans="1:5">
      <c r="A1281" s="122"/>
      <c r="B1281" s="123"/>
      <c r="C1281" s="121"/>
      <c r="D1281" s="121"/>
      <c r="E1281" s="123"/>
    </row>
    <row r="1282" spans="1:5">
      <c r="A1282" s="122"/>
      <c r="B1282" s="123"/>
      <c r="C1282" s="121"/>
      <c r="D1282" s="121"/>
      <c r="E1282" s="123"/>
    </row>
    <row r="1283" spans="1:5">
      <c r="A1283" s="122"/>
      <c r="B1283" s="123"/>
      <c r="C1283" s="121"/>
      <c r="D1283" s="121"/>
      <c r="E1283" s="123"/>
    </row>
    <row r="1284" spans="1:5">
      <c r="A1284" s="122"/>
      <c r="B1284" s="123"/>
      <c r="C1284" s="121"/>
      <c r="D1284" s="121"/>
      <c r="E1284" s="123"/>
    </row>
    <row r="1285" spans="1:5">
      <c r="A1285" s="122"/>
      <c r="B1285" s="123"/>
      <c r="C1285" s="121"/>
      <c r="D1285" s="121"/>
      <c r="E1285" s="123"/>
    </row>
    <row r="1286" spans="1:5">
      <c r="A1286" s="122"/>
      <c r="B1286" s="123"/>
      <c r="C1286" s="121"/>
      <c r="D1286" s="121"/>
      <c r="E1286" s="123"/>
    </row>
    <row r="1287" spans="1:5">
      <c r="A1287" s="122"/>
      <c r="B1287" s="123"/>
      <c r="C1287" s="121"/>
      <c r="D1287" s="121"/>
      <c r="E1287" s="123"/>
    </row>
    <row r="1288" spans="1:5">
      <c r="A1288" s="122"/>
      <c r="B1288" s="123"/>
      <c r="C1288" s="121"/>
      <c r="D1288" s="121"/>
      <c r="E1288" s="123"/>
    </row>
    <row r="1289" spans="1:5">
      <c r="A1289" s="122"/>
      <c r="B1289" s="123"/>
      <c r="C1289" s="121"/>
      <c r="D1289" s="121"/>
      <c r="E1289" s="123"/>
    </row>
    <row r="1290" spans="1:5">
      <c r="A1290" s="122"/>
      <c r="B1290" s="123"/>
      <c r="C1290" s="121"/>
      <c r="D1290" s="121"/>
      <c r="E1290" s="123"/>
    </row>
    <row r="1291" spans="1:5">
      <c r="A1291" s="122"/>
      <c r="B1291" s="123"/>
      <c r="C1291" s="121"/>
      <c r="D1291" s="121"/>
      <c r="E1291" s="123"/>
    </row>
    <row r="1292" spans="1:5">
      <c r="A1292" s="122"/>
      <c r="B1292" s="123"/>
      <c r="C1292" s="121"/>
      <c r="D1292" s="121"/>
      <c r="E1292" s="123"/>
    </row>
    <row r="1293" spans="1:5">
      <c r="A1293" s="122"/>
      <c r="B1293" s="123"/>
      <c r="C1293" s="121"/>
      <c r="D1293" s="121"/>
      <c r="E1293" s="123"/>
    </row>
    <row r="1294" spans="1:5">
      <c r="A1294" s="122"/>
      <c r="B1294" s="123"/>
      <c r="C1294" s="121"/>
      <c r="D1294" s="121"/>
      <c r="E1294" s="123"/>
    </row>
    <row r="1295" spans="1:5">
      <c r="A1295" s="122"/>
      <c r="B1295" s="123"/>
      <c r="C1295" s="121"/>
      <c r="D1295" s="121"/>
      <c r="E1295" s="123"/>
    </row>
    <row r="1296" spans="1:5">
      <c r="A1296" s="122"/>
      <c r="B1296" s="123"/>
      <c r="C1296" s="121"/>
      <c r="D1296" s="121"/>
      <c r="E1296" s="123"/>
    </row>
    <row r="1297" spans="1:5">
      <c r="A1297" s="122"/>
      <c r="B1297" s="123"/>
      <c r="C1297" s="121"/>
      <c r="D1297" s="121"/>
      <c r="E1297" s="123"/>
    </row>
    <row r="1298" spans="1:5">
      <c r="A1298" s="122"/>
      <c r="B1298" s="123"/>
      <c r="C1298" s="121"/>
      <c r="D1298" s="121"/>
      <c r="E1298" s="123"/>
    </row>
    <row r="1299" spans="1:5">
      <c r="A1299" s="122"/>
      <c r="B1299" s="123"/>
      <c r="C1299" s="121"/>
      <c r="D1299" s="121"/>
      <c r="E1299" s="123"/>
    </row>
    <row r="1300" spans="1:5">
      <c r="A1300" s="122"/>
      <c r="B1300" s="123"/>
      <c r="C1300" s="121"/>
      <c r="D1300" s="121"/>
      <c r="E1300" s="123"/>
    </row>
    <row r="1301" spans="1:5">
      <c r="A1301" s="122"/>
      <c r="B1301" s="123"/>
      <c r="C1301" s="121"/>
      <c r="D1301" s="121"/>
      <c r="E1301" s="123"/>
    </row>
    <row r="1302" spans="1:5">
      <c r="A1302" s="122"/>
      <c r="B1302" s="123"/>
      <c r="C1302" s="121"/>
      <c r="D1302" s="121"/>
      <c r="E1302" s="123"/>
    </row>
    <row r="1303" spans="1:5">
      <c r="A1303" s="122"/>
      <c r="B1303" s="123"/>
      <c r="C1303" s="121"/>
      <c r="D1303" s="121"/>
      <c r="E1303" s="123"/>
    </row>
    <row r="1304" spans="1:5">
      <c r="A1304" s="122"/>
      <c r="B1304" s="123"/>
      <c r="C1304" s="121"/>
      <c r="D1304" s="121"/>
      <c r="E1304" s="123"/>
    </row>
    <row r="1305" spans="1:5">
      <c r="A1305" s="122"/>
      <c r="B1305" s="123"/>
      <c r="C1305" s="121"/>
      <c r="D1305" s="121"/>
      <c r="E1305" s="123"/>
    </row>
    <row r="1306" spans="1:5">
      <c r="A1306" s="122"/>
      <c r="B1306" s="123"/>
      <c r="C1306" s="121"/>
      <c r="D1306" s="121"/>
      <c r="E1306" s="123"/>
    </row>
    <row r="1307" spans="1:5">
      <c r="A1307" s="122"/>
      <c r="B1307" s="123"/>
      <c r="C1307" s="121"/>
      <c r="D1307" s="121"/>
      <c r="E1307" s="123"/>
    </row>
    <row r="1308" spans="1:5">
      <c r="A1308" s="122"/>
      <c r="B1308" s="123"/>
      <c r="C1308" s="121"/>
      <c r="D1308" s="121"/>
      <c r="E1308" s="123"/>
    </row>
    <row r="1309" spans="1:5">
      <c r="A1309" s="122"/>
      <c r="B1309" s="123"/>
      <c r="C1309" s="121"/>
      <c r="D1309" s="121"/>
      <c r="E1309" s="123"/>
    </row>
    <row r="1310" spans="1:5">
      <c r="A1310" s="122"/>
      <c r="B1310" s="123"/>
      <c r="C1310" s="121"/>
      <c r="D1310" s="121"/>
      <c r="E1310" s="123"/>
    </row>
    <row r="1311" spans="1:5">
      <c r="A1311" s="122"/>
      <c r="B1311" s="123"/>
      <c r="C1311" s="121"/>
      <c r="D1311" s="121"/>
      <c r="E1311" s="123"/>
    </row>
    <row r="1312" spans="1:5">
      <c r="A1312" s="122"/>
      <c r="B1312" s="123"/>
      <c r="C1312" s="121"/>
      <c r="D1312" s="121"/>
      <c r="E1312" s="123"/>
    </row>
    <row r="1313" spans="1:5">
      <c r="A1313" s="122"/>
      <c r="B1313" s="123"/>
      <c r="C1313" s="121"/>
      <c r="D1313" s="121"/>
      <c r="E1313" s="123"/>
    </row>
    <row r="1314" spans="1:5">
      <c r="A1314" s="122"/>
      <c r="B1314" s="123"/>
      <c r="C1314" s="121"/>
      <c r="D1314" s="121"/>
      <c r="E1314" s="123"/>
    </row>
    <row r="1315" spans="1:5">
      <c r="A1315" s="122"/>
      <c r="B1315" s="123"/>
      <c r="C1315" s="121"/>
      <c r="D1315" s="121"/>
      <c r="E1315" s="123"/>
    </row>
    <row r="1316" spans="1:5">
      <c r="A1316" s="122"/>
      <c r="B1316" s="123"/>
      <c r="C1316" s="121"/>
      <c r="D1316" s="121"/>
      <c r="E1316" s="123"/>
    </row>
    <row r="1317" spans="1:5">
      <c r="A1317" s="122"/>
      <c r="B1317" s="123"/>
      <c r="C1317" s="121"/>
      <c r="D1317" s="121"/>
      <c r="E1317" s="123"/>
    </row>
    <row r="1318" spans="1:5">
      <c r="A1318" s="122"/>
      <c r="B1318" s="123"/>
      <c r="C1318" s="121"/>
      <c r="D1318" s="121"/>
      <c r="E1318" s="123"/>
    </row>
    <row r="1319" spans="1:5">
      <c r="A1319" s="122"/>
      <c r="B1319" s="123"/>
      <c r="C1319" s="121"/>
      <c r="D1319" s="121"/>
      <c r="E1319" s="123"/>
    </row>
    <row r="1320" spans="1:5">
      <c r="A1320" s="122"/>
      <c r="B1320" s="123"/>
      <c r="C1320" s="121"/>
      <c r="D1320" s="121"/>
      <c r="E1320" s="123"/>
    </row>
    <row r="1321" spans="1:5">
      <c r="A1321" s="122"/>
      <c r="B1321" s="123"/>
      <c r="C1321" s="121"/>
      <c r="D1321" s="121"/>
      <c r="E1321" s="123"/>
    </row>
    <row r="1322" spans="1:5">
      <c r="A1322" s="122"/>
      <c r="B1322" s="123"/>
      <c r="C1322" s="121"/>
      <c r="D1322" s="121"/>
      <c r="E1322" s="123"/>
    </row>
    <row r="1323" spans="1:5">
      <c r="A1323" s="122"/>
      <c r="B1323" s="123"/>
      <c r="C1323" s="121"/>
      <c r="D1323" s="121"/>
      <c r="E1323" s="123"/>
    </row>
    <row r="1324" spans="1:5">
      <c r="A1324" s="122"/>
      <c r="B1324" s="123"/>
      <c r="C1324" s="121"/>
      <c r="D1324" s="121"/>
      <c r="E1324" s="123"/>
    </row>
    <row r="1325" spans="1:5">
      <c r="A1325" s="122"/>
      <c r="B1325" s="123"/>
      <c r="C1325" s="121"/>
      <c r="D1325" s="121"/>
      <c r="E1325" s="123"/>
    </row>
    <row r="1326" spans="1:5">
      <c r="A1326" s="122"/>
      <c r="B1326" s="123"/>
      <c r="C1326" s="121"/>
      <c r="D1326" s="121"/>
      <c r="E1326" s="123"/>
    </row>
    <row r="1327" spans="1:5">
      <c r="A1327" s="122"/>
      <c r="B1327" s="123"/>
      <c r="C1327" s="121"/>
      <c r="D1327" s="121"/>
      <c r="E1327" s="123"/>
    </row>
    <row r="1328" spans="1:5">
      <c r="A1328" s="122"/>
      <c r="B1328" s="123"/>
      <c r="C1328" s="121"/>
      <c r="D1328" s="121"/>
      <c r="E1328" s="123"/>
    </row>
    <row r="1329" spans="1:5">
      <c r="A1329" s="122"/>
      <c r="B1329" s="123"/>
      <c r="C1329" s="121"/>
      <c r="D1329" s="121"/>
      <c r="E1329" s="123"/>
    </row>
    <row r="1330" spans="1:5">
      <c r="A1330" s="122"/>
      <c r="B1330" s="123"/>
      <c r="C1330" s="121"/>
      <c r="D1330" s="121"/>
      <c r="E1330" s="123"/>
    </row>
    <row r="1331" spans="1:5">
      <c r="A1331" s="122"/>
      <c r="B1331" s="123"/>
      <c r="C1331" s="121"/>
      <c r="D1331" s="121"/>
      <c r="E1331" s="123"/>
    </row>
    <row r="1332" spans="1:5">
      <c r="A1332" s="122"/>
      <c r="B1332" s="123"/>
      <c r="C1332" s="121"/>
      <c r="D1332" s="121"/>
      <c r="E1332" s="123"/>
    </row>
    <row r="1333" spans="1:5">
      <c r="A1333" s="122"/>
      <c r="B1333" s="123"/>
      <c r="C1333" s="121"/>
      <c r="D1333" s="121"/>
      <c r="E1333" s="123"/>
    </row>
    <row r="1334" spans="1:5">
      <c r="A1334" s="122"/>
      <c r="B1334" s="123"/>
      <c r="C1334" s="121"/>
      <c r="D1334" s="121"/>
      <c r="E1334" s="123"/>
    </row>
    <row r="1335" spans="1:5">
      <c r="A1335" s="122"/>
      <c r="B1335" s="123"/>
      <c r="C1335" s="121"/>
      <c r="D1335" s="121"/>
      <c r="E1335" s="123"/>
    </row>
    <row r="1336" spans="1:5">
      <c r="A1336" s="122"/>
      <c r="B1336" s="123"/>
      <c r="C1336" s="121"/>
      <c r="D1336" s="121"/>
      <c r="E1336" s="123"/>
    </row>
    <row r="1337" spans="1:5">
      <c r="A1337" s="122"/>
      <c r="B1337" s="123"/>
      <c r="C1337" s="121"/>
      <c r="D1337" s="121"/>
      <c r="E1337" s="123"/>
    </row>
    <row r="1338" spans="1:5">
      <c r="A1338" s="122"/>
      <c r="B1338" s="123"/>
      <c r="C1338" s="121"/>
      <c r="D1338" s="121"/>
      <c r="E1338" s="123"/>
    </row>
    <row r="1339" spans="1:5">
      <c r="A1339" s="122"/>
      <c r="B1339" s="123"/>
      <c r="C1339" s="121"/>
      <c r="D1339" s="121"/>
      <c r="E1339" s="123"/>
    </row>
    <row r="1340" spans="1:5">
      <c r="A1340" s="122"/>
      <c r="B1340" s="123"/>
      <c r="C1340" s="121"/>
      <c r="D1340" s="121"/>
      <c r="E1340" s="123"/>
    </row>
    <row r="1341" spans="1:5">
      <c r="A1341" s="122"/>
      <c r="B1341" s="123"/>
      <c r="C1341" s="121"/>
      <c r="D1341" s="121"/>
      <c r="E1341" s="123"/>
    </row>
    <row r="1342" spans="1:5">
      <c r="A1342" s="122"/>
      <c r="B1342" s="123"/>
      <c r="C1342" s="121"/>
      <c r="D1342" s="121"/>
      <c r="E1342" s="123"/>
    </row>
    <row r="1343" spans="1:5">
      <c r="A1343" s="122"/>
      <c r="B1343" s="123"/>
      <c r="C1343" s="121"/>
      <c r="D1343" s="121"/>
      <c r="E1343" s="123"/>
    </row>
    <row r="1344" spans="1:5">
      <c r="A1344" s="122"/>
      <c r="B1344" s="123"/>
      <c r="C1344" s="121"/>
      <c r="D1344" s="121"/>
      <c r="E1344" s="123"/>
    </row>
    <row r="1345" spans="1:5">
      <c r="A1345" s="122"/>
      <c r="B1345" s="123"/>
      <c r="C1345" s="121"/>
      <c r="D1345" s="121"/>
      <c r="E1345" s="123"/>
    </row>
    <row r="1346" spans="1:5">
      <c r="A1346" s="122"/>
      <c r="B1346" s="123"/>
      <c r="C1346" s="121"/>
      <c r="D1346" s="121"/>
      <c r="E1346" s="123"/>
    </row>
    <row r="1347" spans="1:5">
      <c r="A1347" s="122"/>
      <c r="B1347" s="123"/>
      <c r="C1347" s="121"/>
      <c r="D1347" s="121"/>
      <c r="E1347" s="123"/>
    </row>
    <row r="1348" spans="1:5">
      <c r="A1348" s="122"/>
      <c r="B1348" s="123"/>
      <c r="C1348" s="121"/>
      <c r="D1348" s="121"/>
      <c r="E1348" s="123"/>
    </row>
    <row r="1349" spans="1:5">
      <c r="A1349" s="122"/>
      <c r="B1349" s="123"/>
      <c r="C1349" s="121"/>
      <c r="D1349" s="121"/>
      <c r="E1349" s="123"/>
    </row>
    <row r="1350" spans="1:5">
      <c r="A1350" s="122"/>
      <c r="B1350" s="123"/>
      <c r="C1350" s="121"/>
      <c r="D1350" s="121"/>
      <c r="E1350" s="123"/>
    </row>
    <row r="1351" spans="1:5">
      <c r="A1351" s="122"/>
      <c r="B1351" s="123"/>
      <c r="C1351" s="121"/>
      <c r="D1351" s="121"/>
      <c r="E1351" s="123"/>
    </row>
    <row r="1352" spans="1:5">
      <c r="A1352" s="122"/>
      <c r="B1352" s="123"/>
      <c r="C1352" s="121"/>
      <c r="D1352" s="121"/>
      <c r="E1352" s="123"/>
    </row>
    <row r="1353" spans="1:5">
      <c r="A1353" s="122"/>
      <c r="B1353" s="123"/>
      <c r="C1353" s="121"/>
      <c r="D1353" s="121"/>
      <c r="E1353" s="123"/>
    </row>
    <row r="1354" spans="1:5">
      <c r="A1354" s="122"/>
      <c r="B1354" s="123"/>
      <c r="C1354" s="121"/>
      <c r="D1354" s="121"/>
      <c r="E1354" s="123"/>
    </row>
    <row r="1355" spans="1:5">
      <c r="A1355" s="122"/>
      <c r="B1355" s="123"/>
      <c r="C1355" s="121"/>
      <c r="D1355" s="121"/>
      <c r="E1355" s="123"/>
    </row>
    <row r="1356" spans="1:5">
      <c r="A1356" s="122"/>
      <c r="B1356" s="123"/>
      <c r="C1356" s="121"/>
      <c r="D1356" s="121"/>
      <c r="E1356" s="123"/>
    </row>
    <row r="1357" spans="1:5">
      <c r="A1357" s="122"/>
      <c r="B1357" s="123"/>
      <c r="C1357" s="121"/>
      <c r="D1357" s="121"/>
      <c r="E1357" s="123"/>
    </row>
    <row r="1358" spans="1:5">
      <c r="A1358" s="122"/>
      <c r="B1358" s="123"/>
      <c r="C1358" s="121"/>
      <c r="D1358" s="121"/>
      <c r="E1358" s="123"/>
    </row>
    <row r="1359" spans="1:5">
      <c r="A1359" s="122"/>
      <c r="B1359" s="123"/>
      <c r="C1359" s="121"/>
      <c r="D1359" s="121"/>
      <c r="E1359" s="123"/>
    </row>
    <row r="1360" spans="1:5">
      <c r="A1360" s="122"/>
      <c r="B1360" s="123"/>
      <c r="C1360" s="121"/>
      <c r="D1360" s="121"/>
      <c r="E1360" s="123"/>
    </row>
    <row r="1361" spans="1:5">
      <c r="A1361" s="122"/>
      <c r="B1361" s="123"/>
      <c r="C1361" s="121"/>
      <c r="D1361" s="121"/>
      <c r="E1361" s="123"/>
    </row>
    <row r="1362" spans="1:5">
      <c r="A1362" s="122"/>
      <c r="B1362" s="123"/>
      <c r="C1362" s="121"/>
      <c r="D1362" s="121"/>
      <c r="E1362" s="123"/>
    </row>
    <row r="1363" spans="1:5">
      <c r="A1363" s="122"/>
      <c r="B1363" s="123"/>
      <c r="C1363" s="121"/>
      <c r="D1363" s="121"/>
      <c r="E1363" s="123"/>
    </row>
    <row r="1364" spans="1:5">
      <c r="A1364" s="122"/>
      <c r="B1364" s="123"/>
      <c r="C1364" s="121"/>
      <c r="D1364" s="121"/>
      <c r="E1364" s="123"/>
    </row>
    <row r="1365" spans="1:5">
      <c r="A1365" s="122"/>
      <c r="B1365" s="123"/>
      <c r="C1365" s="121"/>
      <c r="D1365" s="121"/>
      <c r="E1365" s="123"/>
    </row>
    <row r="1366" spans="1:5">
      <c r="A1366" s="122"/>
      <c r="B1366" s="123"/>
      <c r="C1366" s="121"/>
      <c r="D1366" s="121"/>
      <c r="E1366" s="123"/>
    </row>
    <row r="1367" spans="1:5">
      <c r="A1367" s="122"/>
      <c r="B1367" s="123"/>
      <c r="C1367" s="121"/>
      <c r="D1367" s="121"/>
      <c r="E1367" s="123"/>
    </row>
    <row r="1368" spans="1:5">
      <c r="A1368" s="122"/>
      <c r="B1368" s="123"/>
      <c r="C1368" s="121"/>
      <c r="D1368" s="121"/>
      <c r="E1368" s="123"/>
    </row>
    <row r="1369" spans="1:5">
      <c r="A1369" s="122"/>
      <c r="B1369" s="123"/>
      <c r="C1369" s="121"/>
      <c r="D1369" s="121"/>
      <c r="E1369" s="123"/>
    </row>
    <row r="1370" spans="1:5">
      <c r="A1370" s="122"/>
      <c r="B1370" s="123"/>
      <c r="C1370" s="121"/>
      <c r="D1370" s="121"/>
      <c r="E1370" s="123"/>
    </row>
    <row r="1371" spans="1:5">
      <c r="A1371" s="122"/>
      <c r="B1371" s="123"/>
      <c r="C1371" s="121"/>
      <c r="D1371" s="121"/>
      <c r="E1371" s="123"/>
    </row>
    <row r="1372" spans="1:5">
      <c r="A1372" s="122"/>
      <c r="B1372" s="123"/>
      <c r="C1372" s="121"/>
      <c r="D1372" s="121"/>
      <c r="E1372" s="123"/>
    </row>
    <row r="1373" spans="1:5">
      <c r="A1373" s="122"/>
      <c r="B1373" s="123"/>
      <c r="C1373" s="121"/>
      <c r="D1373" s="121"/>
      <c r="E1373" s="123"/>
    </row>
    <row r="1374" spans="1:5">
      <c r="A1374" s="122"/>
      <c r="B1374" s="123"/>
      <c r="C1374" s="121"/>
      <c r="D1374" s="121"/>
      <c r="E1374" s="123"/>
    </row>
    <row r="1375" spans="1:5">
      <c r="A1375" s="122"/>
      <c r="B1375" s="123"/>
      <c r="C1375" s="121"/>
      <c r="D1375" s="121"/>
      <c r="E1375" s="123"/>
    </row>
    <row r="1376" spans="1:5">
      <c r="A1376" s="122"/>
      <c r="B1376" s="123"/>
      <c r="C1376" s="121"/>
      <c r="D1376" s="121"/>
      <c r="E1376" s="123"/>
    </row>
    <row r="1377" spans="1:5">
      <c r="A1377" s="122"/>
      <c r="B1377" s="123"/>
      <c r="C1377" s="121"/>
      <c r="D1377" s="121"/>
      <c r="E1377" s="123"/>
    </row>
    <row r="1378" spans="1:5">
      <c r="A1378" s="122"/>
      <c r="B1378" s="123"/>
      <c r="C1378" s="121"/>
      <c r="D1378" s="121"/>
      <c r="E1378" s="123"/>
    </row>
    <row r="1379" spans="1:5">
      <c r="A1379" s="122"/>
      <c r="B1379" s="123"/>
      <c r="C1379" s="121"/>
      <c r="D1379" s="121"/>
      <c r="E1379" s="123"/>
    </row>
    <row r="1380" spans="1:5">
      <c r="A1380" s="122"/>
      <c r="B1380" s="123"/>
      <c r="C1380" s="121"/>
      <c r="D1380" s="121"/>
      <c r="E1380" s="123"/>
    </row>
    <row r="1381" spans="1:5">
      <c r="A1381" s="122"/>
      <c r="B1381" s="123"/>
      <c r="C1381" s="121"/>
      <c r="D1381" s="121"/>
      <c r="E1381" s="123"/>
    </row>
    <row r="1382" spans="1:5">
      <c r="A1382" s="122"/>
      <c r="B1382" s="123"/>
      <c r="C1382" s="121"/>
      <c r="D1382" s="121"/>
      <c r="E1382" s="123"/>
    </row>
    <row r="1383" spans="1:5">
      <c r="A1383" s="122"/>
      <c r="B1383" s="123"/>
      <c r="C1383" s="121"/>
      <c r="D1383" s="121"/>
      <c r="E1383" s="123"/>
    </row>
    <row r="1384" spans="1:5">
      <c r="A1384" s="122"/>
      <c r="B1384" s="123"/>
      <c r="C1384" s="121"/>
      <c r="D1384" s="121"/>
      <c r="E1384" s="123"/>
    </row>
    <row r="1385" spans="1:5">
      <c r="A1385" s="122"/>
      <c r="B1385" s="123"/>
      <c r="C1385" s="121"/>
      <c r="D1385" s="121"/>
      <c r="E1385" s="123"/>
    </row>
    <row r="1386" spans="1:5">
      <c r="A1386" s="122"/>
      <c r="B1386" s="123"/>
      <c r="C1386" s="121"/>
      <c r="D1386" s="121"/>
      <c r="E1386" s="123"/>
    </row>
    <row r="1387" spans="1:5">
      <c r="A1387" s="122"/>
      <c r="B1387" s="123"/>
      <c r="C1387" s="121"/>
      <c r="D1387" s="121"/>
      <c r="E1387" s="123"/>
    </row>
    <row r="1388" spans="1:5">
      <c r="A1388" s="122"/>
      <c r="B1388" s="123"/>
      <c r="C1388" s="121"/>
      <c r="D1388" s="121"/>
      <c r="E1388" s="123"/>
    </row>
    <row r="1389" spans="1:5">
      <c r="A1389" s="122"/>
      <c r="B1389" s="123"/>
      <c r="C1389" s="121"/>
      <c r="D1389" s="121"/>
      <c r="E1389" s="123"/>
    </row>
    <row r="1390" spans="1:5">
      <c r="A1390" s="122"/>
      <c r="B1390" s="123"/>
      <c r="C1390" s="121"/>
      <c r="D1390" s="121"/>
      <c r="E1390" s="123"/>
    </row>
    <row r="1391" spans="1:5">
      <c r="A1391" s="122"/>
      <c r="B1391" s="123"/>
      <c r="C1391" s="121"/>
      <c r="D1391" s="121"/>
      <c r="E1391" s="123"/>
    </row>
    <row r="1392" spans="1:5">
      <c r="A1392" s="122"/>
      <c r="B1392" s="123"/>
      <c r="C1392" s="121"/>
      <c r="D1392" s="121"/>
      <c r="E1392" s="123"/>
    </row>
    <row r="1393" spans="1:5">
      <c r="A1393" s="122"/>
      <c r="B1393" s="123"/>
      <c r="C1393" s="121"/>
      <c r="D1393" s="121"/>
      <c r="E1393" s="123"/>
    </row>
    <row r="1394" spans="1:5">
      <c r="A1394" s="122"/>
      <c r="B1394" s="123"/>
      <c r="C1394" s="121"/>
      <c r="D1394" s="121"/>
      <c r="E1394" s="123"/>
    </row>
    <row r="1395" spans="1:5">
      <c r="A1395" s="122"/>
      <c r="B1395" s="123"/>
      <c r="C1395" s="121"/>
      <c r="D1395" s="121"/>
      <c r="E1395" s="123"/>
    </row>
    <row r="1396" spans="1:5">
      <c r="A1396" s="122"/>
      <c r="B1396" s="123"/>
      <c r="C1396" s="121"/>
      <c r="D1396" s="121"/>
      <c r="E1396" s="123"/>
    </row>
    <row r="1397" spans="1:5">
      <c r="A1397" s="122"/>
      <c r="B1397" s="123"/>
      <c r="C1397" s="121"/>
      <c r="D1397" s="121"/>
      <c r="E1397" s="123"/>
    </row>
    <row r="1398" spans="1:5">
      <c r="A1398" s="122"/>
      <c r="B1398" s="123"/>
      <c r="C1398" s="121"/>
      <c r="D1398" s="121"/>
      <c r="E1398" s="123"/>
    </row>
    <row r="1399" spans="1:5">
      <c r="A1399" s="122"/>
      <c r="B1399" s="123"/>
      <c r="C1399" s="121"/>
      <c r="D1399" s="121"/>
      <c r="E1399" s="123"/>
    </row>
    <row r="1400" spans="1:5">
      <c r="A1400" s="122"/>
      <c r="B1400" s="123"/>
      <c r="C1400" s="121"/>
      <c r="D1400" s="121"/>
      <c r="E1400" s="123"/>
    </row>
    <row r="1401" spans="1:5">
      <c r="A1401" s="122"/>
      <c r="B1401" s="123"/>
      <c r="C1401" s="121"/>
      <c r="D1401" s="121"/>
      <c r="E1401" s="123"/>
    </row>
    <row r="1402" spans="1:5">
      <c r="A1402" s="122"/>
      <c r="B1402" s="123"/>
      <c r="C1402" s="121"/>
      <c r="D1402" s="121"/>
      <c r="E1402" s="123"/>
    </row>
    <row r="1403" spans="1:5">
      <c r="A1403" s="122"/>
      <c r="B1403" s="123"/>
      <c r="C1403" s="121"/>
      <c r="D1403" s="121"/>
      <c r="E1403" s="123"/>
    </row>
    <row r="1404" spans="1:5">
      <c r="A1404" s="122"/>
      <c r="B1404" s="123"/>
      <c r="C1404" s="121"/>
      <c r="D1404" s="121"/>
      <c r="E1404" s="123"/>
    </row>
    <row r="1405" spans="1:5">
      <c r="A1405" s="122"/>
      <c r="B1405" s="123"/>
      <c r="C1405" s="121"/>
      <c r="D1405" s="121"/>
      <c r="E1405" s="123"/>
    </row>
    <row r="1406" spans="1:5">
      <c r="A1406" s="122"/>
      <c r="B1406" s="123"/>
      <c r="C1406" s="121"/>
      <c r="D1406" s="121"/>
      <c r="E1406" s="123"/>
    </row>
    <row r="1407" spans="1:5">
      <c r="A1407" s="122"/>
      <c r="B1407" s="123"/>
      <c r="C1407" s="121"/>
      <c r="D1407" s="121"/>
      <c r="E1407" s="123"/>
    </row>
    <row r="1408" spans="1:5">
      <c r="A1408" s="122"/>
      <c r="B1408" s="123"/>
      <c r="C1408" s="121"/>
      <c r="D1408" s="121"/>
      <c r="E1408" s="123"/>
    </row>
    <row r="1409" spans="1:5">
      <c r="A1409" s="122"/>
      <c r="B1409" s="123"/>
      <c r="C1409" s="121"/>
      <c r="D1409" s="121"/>
      <c r="E1409" s="123"/>
    </row>
    <row r="1410" spans="1:5">
      <c r="A1410" s="122"/>
      <c r="B1410" s="123"/>
      <c r="C1410" s="121"/>
      <c r="D1410" s="121"/>
      <c r="E1410" s="123"/>
    </row>
    <row r="1411" spans="1:5">
      <c r="A1411" s="122"/>
      <c r="B1411" s="123"/>
      <c r="C1411" s="121"/>
      <c r="D1411" s="121"/>
      <c r="E1411" s="123"/>
    </row>
    <row r="1412" spans="1:5">
      <c r="A1412" s="122"/>
      <c r="B1412" s="123"/>
      <c r="C1412" s="121"/>
      <c r="D1412" s="121"/>
      <c r="E1412" s="123"/>
    </row>
    <row r="1413" spans="1:5">
      <c r="A1413" s="122"/>
      <c r="B1413" s="123"/>
      <c r="C1413" s="121"/>
      <c r="D1413" s="121"/>
      <c r="E1413" s="123"/>
    </row>
    <row r="1414" spans="1:5">
      <c r="A1414" s="122"/>
      <c r="B1414" s="123"/>
      <c r="C1414" s="121"/>
      <c r="D1414" s="121"/>
      <c r="E1414" s="123"/>
    </row>
    <row r="1415" spans="1:5">
      <c r="A1415" s="122"/>
      <c r="B1415" s="123"/>
      <c r="C1415" s="121"/>
      <c r="D1415" s="121"/>
      <c r="E1415" s="123"/>
    </row>
    <row r="1416" spans="1:5">
      <c r="A1416" s="122"/>
      <c r="B1416" s="123"/>
      <c r="C1416" s="121"/>
      <c r="D1416" s="121"/>
      <c r="E1416" s="123"/>
    </row>
    <row r="1417" spans="1:5">
      <c r="A1417" s="122"/>
      <c r="B1417" s="123"/>
      <c r="C1417" s="121"/>
      <c r="D1417" s="121"/>
      <c r="E1417" s="123"/>
    </row>
    <row r="1418" spans="1:5">
      <c r="A1418" s="122"/>
      <c r="B1418" s="123"/>
      <c r="C1418" s="121"/>
      <c r="D1418" s="121"/>
      <c r="E1418" s="123"/>
    </row>
    <row r="1419" spans="1:5">
      <c r="A1419" s="122"/>
      <c r="B1419" s="123"/>
      <c r="C1419" s="121"/>
      <c r="D1419" s="121"/>
      <c r="E1419" s="123"/>
    </row>
    <row r="1420" spans="1:5">
      <c r="A1420" s="122"/>
      <c r="B1420" s="123"/>
      <c r="C1420" s="121"/>
      <c r="D1420" s="121"/>
      <c r="E1420" s="123"/>
    </row>
    <row r="1421" spans="1:5">
      <c r="A1421" s="122"/>
      <c r="B1421" s="123"/>
      <c r="C1421" s="121"/>
      <c r="D1421" s="121"/>
      <c r="E1421" s="123"/>
    </row>
    <row r="1422" spans="1:5">
      <c r="A1422" s="122"/>
      <c r="B1422" s="123"/>
      <c r="C1422" s="121"/>
      <c r="D1422" s="121"/>
      <c r="E1422" s="123"/>
    </row>
    <row r="1423" spans="1:5">
      <c r="A1423" s="122"/>
      <c r="B1423" s="123"/>
      <c r="C1423" s="121"/>
      <c r="D1423" s="121"/>
      <c r="E1423" s="123"/>
    </row>
    <row r="1424" spans="1:5">
      <c r="A1424" s="122"/>
      <c r="B1424" s="123"/>
      <c r="C1424" s="121"/>
      <c r="D1424" s="121"/>
      <c r="E1424" s="123"/>
    </row>
    <row r="1425" spans="1:5">
      <c r="A1425" s="122"/>
      <c r="B1425" s="123"/>
      <c r="C1425" s="121"/>
      <c r="D1425" s="121"/>
      <c r="E1425" s="123"/>
    </row>
    <row r="1426" spans="1:5">
      <c r="A1426" s="122"/>
      <c r="B1426" s="123"/>
      <c r="C1426" s="121"/>
      <c r="D1426" s="121"/>
      <c r="E1426" s="123"/>
    </row>
    <row r="1427" spans="1:5">
      <c r="A1427" s="122"/>
      <c r="B1427" s="123"/>
      <c r="C1427" s="121"/>
      <c r="D1427" s="121"/>
      <c r="E1427" s="123"/>
    </row>
    <row r="1428" spans="1:5">
      <c r="A1428" s="122"/>
      <c r="B1428" s="123"/>
      <c r="C1428" s="121"/>
      <c r="D1428" s="121"/>
      <c r="E1428" s="123"/>
    </row>
    <row r="1429" spans="1:5">
      <c r="A1429" s="122"/>
      <c r="B1429" s="123"/>
      <c r="C1429" s="121"/>
      <c r="D1429" s="121"/>
      <c r="E1429" s="123"/>
    </row>
    <row r="1430" spans="1:5">
      <c r="A1430" s="122"/>
      <c r="B1430" s="123"/>
      <c r="C1430" s="121"/>
      <c r="D1430" s="121"/>
      <c r="E1430" s="123"/>
    </row>
    <row r="1431" spans="1:5">
      <c r="A1431" s="122"/>
      <c r="B1431" s="123"/>
      <c r="C1431" s="121"/>
      <c r="D1431" s="121"/>
      <c r="E1431" s="123"/>
    </row>
    <row r="1432" spans="1:5">
      <c r="A1432" s="122"/>
      <c r="B1432" s="123"/>
      <c r="C1432" s="121"/>
      <c r="D1432" s="121"/>
      <c r="E1432" s="123"/>
    </row>
    <row r="1433" spans="1:5">
      <c r="A1433" s="122"/>
      <c r="B1433" s="123"/>
      <c r="C1433" s="121"/>
      <c r="D1433" s="121"/>
      <c r="E1433" s="123"/>
    </row>
    <row r="1434" spans="1:5">
      <c r="A1434" s="122"/>
      <c r="B1434" s="123"/>
      <c r="C1434" s="121"/>
      <c r="D1434" s="121"/>
      <c r="E1434" s="123"/>
    </row>
    <row r="1435" spans="1:5">
      <c r="A1435" s="122"/>
      <c r="B1435" s="123"/>
      <c r="C1435" s="121"/>
      <c r="D1435" s="121"/>
      <c r="E1435" s="123"/>
    </row>
    <row r="1436" spans="1:5">
      <c r="A1436" s="122"/>
      <c r="B1436" s="123"/>
      <c r="C1436" s="121"/>
      <c r="D1436" s="121"/>
      <c r="E1436" s="123"/>
    </row>
    <row r="1437" spans="1:5">
      <c r="A1437" s="122"/>
      <c r="B1437" s="123"/>
      <c r="C1437" s="121"/>
      <c r="D1437" s="121"/>
      <c r="E1437" s="123"/>
    </row>
    <row r="1438" spans="1:5">
      <c r="A1438" s="122"/>
      <c r="B1438" s="123"/>
      <c r="C1438" s="121"/>
      <c r="D1438" s="121"/>
      <c r="E1438" s="123"/>
    </row>
    <row r="1439" spans="1:5">
      <c r="A1439" s="122"/>
      <c r="B1439" s="123"/>
      <c r="C1439" s="121"/>
      <c r="D1439" s="121"/>
      <c r="E1439" s="123"/>
    </row>
    <row r="1440" spans="1:5">
      <c r="A1440" s="122"/>
      <c r="B1440" s="123"/>
      <c r="C1440" s="121"/>
      <c r="D1440" s="121"/>
      <c r="E1440" s="123"/>
    </row>
    <row r="1441" spans="1:5">
      <c r="A1441" s="122"/>
      <c r="B1441" s="123"/>
      <c r="C1441" s="121"/>
      <c r="D1441" s="121"/>
      <c r="E1441" s="123"/>
    </row>
    <row r="1442" spans="1:5">
      <c r="A1442" s="122"/>
      <c r="B1442" s="123"/>
      <c r="C1442" s="121"/>
      <c r="D1442" s="121"/>
      <c r="E1442" s="123"/>
    </row>
    <row r="1443" spans="1:5">
      <c r="A1443" s="122"/>
      <c r="B1443" s="123"/>
      <c r="C1443" s="121"/>
      <c r="D1443" s="121"/>
      <c r="E1443" s="123"/>
    </row>
    <row r="1444" spans="1:5">
      <c r="A1444" s="122"/>
      <c r="B1444" s="123"/>
      <c r="C1444" s="121"/>
      <c r="D1444" s="121"/>
      <c r="E1444" s="123"/>
    </row>
    <row r="1445" spans="1:5">
      <c r="A1445" s="122"/>
      <c r="B1445" s="123"/>
      <c r="C1445" s="121"/>
      <c r="D1445" s="121"/>
      <c r="E1445" s="123"/>
    </row>
    <row r="1446" spans="1:5">
      <c r="A1446" s="122"/>
      <c r="B1446" s="123"/>
      <c r="C1446" s="121"/>
      <c r="D1446" s="121"/>
      <c r="E1446" s="123"/>
    </row>
    <row r="1447" spans="1:5">
      <c r="A1447" s="122"/>
      <c r="B1447" s="123"/>
      <c r="C1447" s="121"/>
      <c r="D1447" s="121"/>
      <c r="E1447" s="123"/>
    </row>
    <row r="1448" spans="1:5">
      <c r="A1448" s="122"/>
      <c r="B1448" s="123"/>
      <c r="C1448" s="121"/>
      <c r="D1448" s="121"/>
      <c r="E1448" s="123"/>
    </row>
    <row r="1449" spans="1:5">
      <c r="A1449" s="122"/>
      <c r="B1449" s="123"/>
      <c r="C1449" s="121"/>
      <c r="D1449" s="121"/>
      <c r="E1449" s="123"/>
    </row>
    <row r="1450" spans="1:5">
      <c r="A1450" s="122"/>
      <c r="B1450" s="123"/>
      <c r="C1450" s="121"/>
      <c r="D1450" s="121"/>
      <c r="E1450" s="123"/>
    </row>
    <row r="1451" spans="1:5">
      <c r="A1451" s="122"/>
      <c r="B1451" s="123"/>
      <c r="C1451" s="121"/>
      <c r="D1451" s="121"/>
      <c r="E1451" s="123"/>
    </row>
    <row r="1452" spans="1:5">
      <c r="A1452" s="122"/>
      <c r="B1452" s="123"/>
      <c r="C1452" s="121"/>
      <c r="D1452" s="121"/>
      <c r="E1452" s="123"/>
    </row>
    <row r="1453" spans="1:5">
      <c r="A1453" s="122"/>
      <c r="B1453" s="123"/>
      <c r="C1453" s="121"/>
      <c r="D1453" s="121"/>
      <c r="E1453" s="123"/>
    </row>
    <row r="1454" spans="1:5">
      <c r="A1454" s="122"/>
      <c r="B1454" s="123"/>
      <c r="C1454" s="121"/>
      <c r="D1454" s="121"/>
      <c r="E1454" s="123"/>
    </row>
    <row r="1455" spans="1:5">
      <c r="A1455" s="122"/>
      <c r="B1455" s="123"/>
      <c r="C1455" s="121"/>
      <c r="D1455" s="121"/>
      <c r="E1455" s="123"/>
    </row>
    <row r="1456" spans="1:5">
      <c r="A1456" s="122"/>
      <c r="B1456" s="123"/>
      <c r="C1456" s="121"/>
      <c r="D1456" s="121"/>
      <c r="E1456" s="123"/>
    </row>
    <row r="1457" spans="1:5">
      <c r="A1457" s="122"/>
      <c r="B1457" s="123"/>
      <c r="C1457" s="121"/>
      <c r="D1457" s="121"/>
      <c r="E1457" s="123"/>
    </row>
    <row r="1458" spans="1:5">
      <c r="A1458" s="122"/>
      <c r="B1458" s="123"/>
      <c r="C1458" s="121"/>
      <c r="D1458" s="121"/>
      <c r="E1458" s="123"/>
    </row>
    <row r="1459" spans="1:5">
      <c r="A1459" s="122"/>
      <c r="B1459" s="123"/>
      <c r="C1459" s="121"/>
      <c r="D1459" s="121"/>
      <c r="E1459" s="123"/>
    </row>
    <row r="1460" spans="1:5">
      <c r="A1460" s="122"/>
      <c r="B1460" s="123"/>
      <c r="C1460" s="121"/>
      <c r="D1460" s="121"/>
      <c r="E1460" s="123"/>
    </row>
    <row r="1461" spans="1:5">
      <c r="A1461" s="122"/>
      <c r="B1461" s="123"/>
      <c r="C1461" s="121"/>
      <c r="D1461" s="121"/>
      <c r="E1461" s="123"/>
    </row>
    <row r="1462" spans="1:5">
      <c r="A1462" s="122"/>
      <c r="B1462" s="123"/>
      <c r="C1462" s="121"/>
      <c r="D1462" s="121"/>
      <c r="E1462" s="123"/>
    </row>
    <row r="1463" spans="1:5">
      <c r="A1463" s="122"/>
      <c r="B1463" s="123"/>
      <c r="C1463" s="121"/>
      <c r="D1463" s="121"/>
      <c r="E1463" s="123"/>
    </row>
    <row r="1464" spans="1:5">
      <c r="A1464" s="122"/>
      <c r="B1464" s="123"/>
      <c r="C1464" s="121"/>
      <c r="D1464" s="121"/>
      <c r="E1464" s="123"/>
    </row>
    <row r="1465" spans="1:5">
      <c r="A1465" s="122"/>
      <c r="B1465" s="123"/>
      <c r="C1465" s="121"/>
      <c r="D1465" s="121"/>
      <c r="E1465" s="123"/>
    </row>
    <row r="1466" spans="1:5">
      <c r="A1466" s="122"/>
      <c r="B1466" s="123"/>
      <c r="C1466" s="121"/>
      <c r="D1466" s="121"/>
      <c r="E1466" s="123"/>
    </row>
    <row r="1467" spans="1:5">
      <c r="A1467" s="122"/>
      <c r="B1467" s="123"/>
      <c r="C1467" s="121"/>
      <c r="D1467" s="121"/>
      <c r="E1467" s="123"/>
    </row>
    <row r="1468" spans="1:5">
      <c r="A1468" s="122"/>
      <c r="B1468" s="123"/>
      <c r="C1468" s="121"/>
      <c r="D1468" s="121"/>
      <c r="E1468" s="123"/>
    </row>
    <row r="1469" spans="1:5">
      <c r="A1469" s="122"/>
      <c r="B1469" s="123"/>
      <c r="C1469" s="121"/>
      <c r="D1469" s="121"/>
      <c r="E1469" s="123"/>
    </row>
    <row r="1470" spans="1:5">
      <c r="A1470" s="122"/>
      <c r="B1470" s="123"/>
      <c r="C1470" s="121"/>
      <c r="D1470" s="121"/>
      <c r="E1470" s="123"/>
    </row>
    <row r="1471" spans="1:5">
      <c r="A1471" s="122"/>
      <c r="B1471" s="123"/>
      <c r="C1471" s="121"/>
      <c r="D1471" s="121"/>
      <c r="E1471" s="123"/>
    </row>
    <row r="1472" spans="1:5">
      <c r="A1472" s="122"/>
      <c r="B1472" s="123"/>
      <c r="C1472" s="121"/>
      <c r="D1472" s="121"/>
      <c r="E1472" s="123"/>
    </row>
    <row r="1473" spans="1:5">
      <c r="A1473" s="122"/>
      <c r="B1473" s="123"/>
      <c r="C1473" s="121"/>
      <c r="D1473" s="121"/>
      <c r="E1473" s="123"/>
    </row>
    <row r="1474" spans="1:5">
      <c r="A1474" s="122"/>
      <c r="B1474" s="123"/>
      <c r="C1474" s="121"/>
      <c r="D1474" s="121"/>
      <c r="E1474" s="123"/>
    </row>
    <row r="1475" spans="1:5">
      <c r="A1475" s="122"/>
      <c r="B1475" s="123"/>
      <c r="C1475" s="121"/>
      <c r="D1475" s="121"/>
      <c r="E1475" s="123"/>
    </row>
    <row r="1476" spans="1:5">
      <c r="A1476" s="122"/>
      <c r="B1476" s="123"/>
      <c r="C1476" s="121"/>
      <c r="D1476" s="121"/>
      <c r="E1476" s="123"/>
    </row>
    <row r="1477" spans="1:5">
      <c r="A1477" s="122"/>
      <c r="B1477" s="123"/>
      <c r="C1477" s="121"/>
      <c r="D1477" s="121"/>
      <c r="E1477" s="123"/>
    </row>
    <row r="1478" spans="1:5">
      <c r="A1478" s="122"/>
      <c r="B1478" s="123"/>
      <c r="C1478" s="121"/>
      <c r="D1478" s="121"/>
      <c r="E1478" s="123"/>
    </row>
    <row r="1479" spans="1:5">
      <c r="A1479" s="122"/>
      <c r="B1479" s="123"/>
      <c r="C1479" s="121"/>
      <c r="D1479" s="121"/>
      <c r="E1479" s="123"/>
    </row>
    <row r="1480" spans="1:5">
      <c r="A1480" s="122"/>
      <c r="B1480" s="123"/>
      <c r="C1480" s="121"/>
      <c r="D1480" s="121"/>
      <c r="E1480" s="123"/>
    </row>
    <row r="1481" spans="1:5">
      <c r="A1481" s="122"/>
      <c r="B1481" s="123"/>
      <c r="C1481" s="121"/>
      <c r="D1481" s="121"/>
      <c r="E1481" s="123"/>
    </row>
    <row r="1482" spans="1:5">
      <c r="A1482" s="122"/>
      <c r="B1482" s="123"/>
      <c r="C1482" s="121"/>
      <c r="D1482" s="121"/>
      <c r="E1482" s="123"/>
    </row>
    <row r="1483" spans="1:5">
      <c r="A1483" s="122"/>
      <c r="B1483" s="123"/>
      <c r="C1483" s="121"/>
      <c r="D1483" s="121"/>
      <c r="E1483" s="123"/>
    </row>
    <row r="1484" spans="1:5">
      <c r="A1484" s="122"/>
      <c r="B1484" s="123"/>
      <c r="C1484" s="121"/>
      <c r="D1484" s="121"/>
      <c r="E1484" s="123"/>
    </row>
    <row r="1485" spans="1:5">
      <c r="A1485" s="122"/>
      <c r="B1485" s="123"/>
      <c r="C1485" s="121"/>
      <c r="D1485" s="121"/>
      <c r="E1485" s="123"/>
    </row>
    <row r="1486" spans="1:5">
      <c r="A1486" s="122"/>
      <c r="B1486" s="123"/>
      <c r="C1486" s="121"/>
      <c r="D1486" s="121"/>
      <c r="E1486" s="123"/>
    </row>
    <row r="1487" spans="1:5">
      <c r="A1487" s="122"/>
      <c r="B1487" s="123"/>
      <c r="C1487" s="121"/>
      <c r="D1487" s="121"/>
      <c r="E1487" s="123"/>
    </row>
    <row r="1488" spans="1:5">
      <c r="A1488" s="122"/>
      <c r="B1488" s="123"/>
      <c r="C1488" s="121"/>
      <c r="D1488" s="121"/>
      <c r="E1488" s="123"/>
    </row>
    <row r="1489" spans="1:5">
      <c r="A1489" s="122"/>
      <c r="B1489" s="123"/>
      <c r="C1489" s="121"/>
      <c r="D1489" s="121"/>
      <c r="E1489" s="123"/>
    </row>
    <row r="1490" spans="1:5">
      <c r="A1490" s="122"/>
      <c r="B1490" s="123"/>
      <c r="C1490" s="121"/>
      <c r="D1490" s="121"/>
      <c r="E1490" s="123"/>
    </row>
    <row r="1491" spans="1:5">
      <c r="A1491" s="122"/>
      <c r="B1491" s="123"/>
      <c r="C1491" s="121"/>
      <c r="D1491" s="121"/>
      <c r="E1491" s="123"/>
    </row>
    <row r="1492" spans="1:5">
      <c r="A1492" s="122"/>
      <c r="B1492" s="123"/>
      <c r="C1492" s="121"/>
      <c r="D1492" s="121"/>
      <c r="E1492" s="123"/>
    </row>
    <row r="1493" spans="1:5">
      <c r="A1493" s="122"/>
      <c r="B1493" s="123"/>
      <c r="C1493" s="121"/>
      <c r="D1493" s="121"/>
      <c r="E1493" s="123"/>
    </row>
    <row r="1494" spans="1:5">
      <c r="A1494" s="122"/>
      <c r="B1494" s="123"/>
      <c r="C1494" s="121"/>
      <c r="D1494" s="121"/>
      <c r="E1494" s="123"/>
    </row>
    <row r="1495" spans="1:5">
      <c r="A1495" s="122"/>
      <c r="B1495" s="123"/>
      <c r="C1495" s="121"/>
      <c r="D1495" s="121"/>
      <c r="E1495" s="123"/>
    </row>
    <row r="1496" spans="1:5">
      <c r="A1496" s="122"/>
      <c r="B1496" s="123"/>
      <c r="C1496" s="121"/>
      <c r="D1496" s="121"/>
      <c r="E1496" s="123"/>
    </row>
    <row r="1497" spans="1:5">
      <c r="A1497" s="122"/>
      <c r="B1497" s="123"/>
      <c r="C1497" s="121"/>
      <c r="D1497" s="121"/>
      <c r="E1497" s="123"/>
    </row>
    <row r="1498" spans="1:5">
      <c r="A1498" s="122"/>
      <c r="B1498" s="123"/>
      <c r="C1498" s="121"/>
      <c r="D1498" s="121"/>
      <c r="E1498" s="123"/>
    </row>
    <row r="1499" spans="1:5">
      <c r="A1499" s="122"/>
      <c r="B1499" s="123"/>
      <c r="C1499" s="121"/>
      <c r="D1499" s="121"/>
      <c r="E1499" s="123"/>
    </row>
    <row r="1500" spans="1:5">
      <c r="A1500" s="122"/>
      <c r="B1500" s="123"/>
      <c r="C1500" s="121"/>
      <c r="D1500" s="121"/>
      <c r="E1500" s="123"/>
    </row>
    <row r="1501" spans="1:5">
      <c r="A1501" s="122"/>
      <c r="B1501" s="123"/>
      <c r="C1501" s="121"/>
      <c r="D1501" s="121"/>
      <c r="E1501" s="123"/>
    </row>
    <row r="1502" spans="1:5">
      <c r="A1502" s="122"/>
      <c r="B1502" s="123"/>
      <c r="C1502" s="121"/>
      <c r="D1502" s="121"/>
      <c r="E1502" s="123"/>
    </row>
    <row r="1503" spans="1:5">
      <c r="A1503" s="122"/>
      <c r="B1503" s="123"/>
      <c r="C1503" s="121"/>
      <c r="D1503" s="121"/>
      <c r="E1503" s="123"/>
    </row>
    <row r="1504" spans="1:5">
      <c r="A1504" s="122"/>
      <c r="B1504" s="123"/>
      <c r="C1504" s="121"/>
      <c r="D1504" s="121"/>
      <c r="E1504" s="123"/>
    </row>
    <row r="1505" spans="1:5">
      <c r="A1505" s="122"/>
      <c r="B1505" s="123"/>
      <c r="C1505" s="121"/>
      <c r="D1505" s="121"/>
      <c r="E1505" s="123"/>
    </row>
    <row r="1506" spans="1:5">
      <c r="A1506" s="122"/>
      <c r="B1506" s="123"/>
      <c r="C1506" s="121"/>
      <c r="D1506" s="121"/>
      <c r="E1506" s="123"/>
    </row>
    <row r="1507" spans="1:5">
      <c r="A1507" s="122"/>
      <c r="B1507" s="123"/>
      <c r="C1507" s="121"/>
      <c r="D1507" s="121"/>
      <c r="E1507" s="123"/>
    </row>
    <row r="1508" spans="1:5">
      <c r="A1508" s="122"/>
      <c r="B1508" s="123"/>
      <c r="C1508" s="121"/>
      <c r="D1508" s="121"/>
      <c r="E1508" s="123"/>
    </row>
    <row r="1509" spans="1:5">
      <c r="A1509" s="122"/>
      <c r="B1509" s="123"/>
      <c r="C1509" s="121"/>
      <c r="D1509" s="121"/>
      <c r="E1509" s="123"/>
    </row>
    <row r="1510" spans="1:5">
      <c r="A1510" s="122"/>
      <c r="B1510" s="123"/>
      <c r="C1510" s="121"/>
      <c r="D1510" s="121"/>
      <c r="E1510" s="123"/>
    </row>
    <row r="1511" spans="1:5">
      <c r="A1511" s="122"/>
      <c r="B1511" s="123"/>
      <c r="C1511" s="121"/>
      <c r="D1511" s="121"/>
      <c r="E1511" s="123"/>
    </row>
    <row r="1512" spans="1:5">
      <c r="A1512" s="122"/>
      <c r="B1512" s="123"/>
      <c r="C1512" s="121"/>
      <c r="D1512" s="121"/>
      <c r="E1512" s="123"/>
    </row>
    <row r="1513" spans="1:5">
      <c r="A1513" s="122"/>
      <c r="B1513" s="123"/>
      <c r="C1513" s="121"/>
      <c r="D1513" s="121"/>
      <c r="E1513" s="123"/>
    </row>
    <row r="1514" spans="1:5">
      <c r="A1514" s="122"/>
      <c r="B1514" s="123"/>
      <c r="C1514" s="121"/>
      <c r="D1514" s="121"/>
      <c r="E1514" s="123"/>
    </row>
    <row r="1515" spans="1:5">
      <c r="A1515" s="122"/>
      <c r="B1515" s="123"/>
      <c r="C1515" s="121"/>
      <c r="D1515" s="121"/>
      <c r="E1515" s="123"/>
    </row>
    <row r="1516" spans="1:5">
      <c r="A1516" s="122"/>
      <c r="B1516" s="123"/>
      <c r="C1516" s="121"/>
      <c r="D1516" s="121"/>
      <c r="E1516" s="123"/>
    </row>
    <row r="1517" spans="1:5">
      <c r="A1517" s="122"/>
      <c r="B1517" s="123"/>
      <c r="C1517" s="121"/>
      <c r="D1517" s="121"/>
      <c r="E1517" s="123"/>
    </row>
    <row r="1518" spans="1:5">
      <c r="A1518" s="122"/>
      <c r="B1518" s="123"/>
      <c r="C1518" s="121"/>
      <c r="D1518" s="121"/>
      <c r="E1518" s="123"/>
    </row>
    <row r="1519" spans="1:5">
      <c r="A1519" s="122"/>
      <c r="B1519" s="123"/>
      <c r="C1519" s="121"/>
      <c r="D1519" s="121"/>
      <c r="E1519" s="123"/>
    </row>
    <row r="1520" spans="1:5">
      <c r="A1520" s="122"/>
      <c r="B1520" s="123"/>
      <c r="C1520" s="121"/>
      <c r="D1520" s="121"/>
      <c r="E1520" s="123"/>
    </row>
    <row r="1521" spans="1:5">
      <c r="A1521" s="122"/>
      <c r="B1521" s="123"/>
      <c r="C1521" s="121"/>
      <c r="D1521" s="121"/>
      <c r="E1521" s="123"/>
    </row>
    <row r="1522" spans="1:5">
      <c r="A1522" s="122"/>
      <c r="B1522" s="123"/>
      <c r="C1522" s="121"/>
      <c r="D1522" s="121"/>
      <c r="E1522" s="123"/>
    </row>
    <row r="1523" spans="1:5">
      <c r="A1523" s="122"/>
      <c r="B1523" s="123"/>
      <c r="C1523" s="121"/>
      <c r="D1523" s="121"/>
      <c r="E1523" s="123"/>
    </row>
    <row r="1524" spans="1:5">
      <c r="A1524" s="122"/>
      <c r="B1524" s="123"/>
      <c r="C1524" s="121"/>
      <c r="D1524" s="121"/>
      <c r="E1524" s="123"/>
    </row>
    <row r="1525" spans="1:5">
      <c r="A1525" s="122"/>
      <c r="B1525" s="123"/>
      <c r="C1525" s="121"/>
      <c r="D1525" s="121"/>
      <c r="E1525" s="123"/>
    </row>
    <row r="1526" spans="1:5">
      <c r="A1526" s="122"/>
      <c r="B1526" s="123"/>
      <c r="C1526" s="121"/>
      <c r="D1526" s="121"/>
      <c r="E1526" s="123"/>
    </row>
    <row r="1527" spans="1:5">
      <c r="A1527" s="122"/>
      <c r="B1527" s="123"/>
      <c r="C1527" s="121"/>
      <c r="D1527" s="121"/>
      <c r="E1527" s="123"/>
    </row>
    <row r="1528" spans="1:5">
      <c r="A1528" s="122"/>
      <c r="B1528" s="123"/>
      <c r="C1528" s="121"/>
      <c r="D1528" s="121"/>
      <c r="E1528" s="123"/>
    </row>
    <row r="1529" spans="1:5">
      <c r="A1529" s="122"/>
      <c r="B1529" s="123"/>
      <c r="C1529" s="121"/>
      <c r="D1529" s="121"/>
      <c r="E1529" s="123"/>
    </row>
    <row r="1530" spans="1:5">
      <c r="A1530" s="122"/>
      <c r="B1530" s="123"/>
      <c r="C1530" s="121"/>
      <c r="D1530" s="121"/>
      <c r="E1530" s="123"/>
    </row>
    <row r="1531" spans="1:5">
      <c r="A1531" s="122"/>
      <c r="B1531" s="123"/>
      <c r="C1531" s="121"/>
      <c r="D1531" s="121"/>
      <c r="E1531" s="123"/>
    </row>
    <row r="1532" spans="1:5">
      <c r="A1532" s="122"/>
      <c r="B1532" s="123"/>
      <c r="C1532" s="121"/>
      <c r="D1532" s="121"/>
      <c r="E1532" s="123"/>
    </row>
    <row r="1533" spans="1:5">
      <c r="A1533" s="122"/>
      <c r="B1533" s="123"/>
      <c r="C1533" s="121"/>
      <c r="D1533" s="121"/>
      <c r="E1533" s="123"/>
    </row>
    <row r="1534" spans="1:5">
      <c r="A1534" s="122"/>
      <c r="B1534" s="123"/>
      <c r="C1534" s="121"/>
      <c r="D1534" s="121"/>
      <c r="E1534" s="123"/>
    </row>
    <row r="1535" spans="1:5">
      <c r="A1535" s="122"/>
      <c r="B1535" s="123"/>
      <c r="C1535" s="121"/>
      <c r="D1535" s="121"/>
      <c r="E1535" s="123"/>
    </row>
    <row r="1536" spans="1:5">
      <c r="A1536" s="122"/>
      <c r="B1536" s="123"/>
      <c r="C1536" s="121"/>
      <c r="D1536" s="121"/>
      <c r="E1536" s="123"/>
    </row>
    <row r="1537" spans="1:5">
      <c r="A1537" s="122"/>
      <c r="B1537" s="123"/>
      <c r="C1537" s="121"/>
      <c r="D1537" s="121"/>
      <c r="E1537" s="123"/>
    </row>
    <row r="1538" spans="1:5">
      <c r="A1538" s="122"/>
      <c r="B1538" s="123"/>
      <c r="C1538" s="121"/>
      <c r="D1538" s="121"/>
      <c r="E1538" s="123"/>
    </row>
    <row r="1539" spans="1:5">
      <c r="A1539" s="122"/>
      <c r="B1539" s="123"/>
      <c r="C1539" s="121"/>
      <c r="D1539" s="121"/>
      <c r="E1539" s="123"/>
    </row>
    <row r="1540" spans="1:5">
      <c r="A1540" s="122"/>
      <c r="B1540" s="123"/>
      <c r="C1540" s="121"/>
      <c r="D1540" s="121"/>
      <c r="E1540" s="123"/>
    </row>
    <row r="1541" spans="1:5">
      <c r="A1541" s="122"/>
      <c r="B1541" s="123"/>
      <c r="C1541" s="121"/>
      <c r="D1541" s="121"/>
      <c r="E1541" s="123"/>
    </row>
    <row r="1542" spans="1:5">
      <c r="A1542" s="122"/>
      <c r="B1542" s="123"/>
      <c r="C1542" s="121"/>
      <c r="D1542" s="121"/>
      <c r="E1542" s="123"/>
    </row>
    <row r="1543" spans="1:5">
      <c r="A1543" s="122"/>
      <c r="B1543" s="123"/>
      <c r="C1543" s="121"/>
      <c r="D1543" s="121"/>
      <c r="E1543" s="123"/>
    </row>
    <row r="1544" spans="1:5">
      <c r="A1544" s="122"/>
      <c r="B1544" s="123"/>
      <c r="C1544" s="121"/>
      <c r="D1544" s="121"/>
      <c r="E1544" s="123"/>
    </row>
    <row r="1545" spans="1:5">
      <c r="A1545" s="122"/>
      <c r="B1545" s="123"/>
      <c r="C1545" s="121"/>
      <c r="D1545" s="121"/>
      <c r="E1545" s="123"/>
    </row>
    <row r="1546" spans="1:5">
      <c r="A1546" s="122"/>
      <c r="B1546" s="123"/>
      <c r="C1546" s="121"/>
      <c r="D1546" s="121"/>
      <c r="E1546" s="123"/>
    </row>
    <row r="1547" spans="1:5">
      <c r="A1547" s="122"/>
      <c r="B1547" s="123"/>
      <c r="C1547" s="121"/>
      <c r="D1547" s="121"/>
      <c r="E1547" s="123"/>
    </row>
    <row r="1548" spans="1:5">
      <c r="A1548" s="122"/>
      <c r="B1548" s="123"/>
      <c r="C1548" s="121"/>
      <c r="D1548" s="121"/>
      <c r="E1548" s="123"/>
    </row>
    <row r="1549" spans="1:5">
      <c r="A1549" s="122"/>
      <c r="B1549" s="123"/>
      <c r="C1549" s="121"/>
      <c r="D1549" s="121"/>
      <c r="E1549" s="123"/>
    </row>
    <row r="1550" spans="1:5">
      <c r="A1550" s="122"/>
      <c r="B1550" s="123"/>
      <c r="C1550" s="121"/>
      <c r="D1550" s="121"/>
      <c r="E1550" s="123"/>
    </row>
    <row r="1551" spans="1:5">
      <c r="A1551" s="122"/>
      <c r="B1551" s="123"/>
      <c r="C1551" s="121"/>
      <c r="D1551" s="121"/>
      <c r="E1551" s="123"/>
    </row>
    <row r="1552" spans="1:5">
      <c r="A1552" s="122"/>
      <c r="B1552" s="123"/>
      <c r="C1552" s="121"/>
      <c r="D1552" s="121"/>
      <c r="E1552" s="123"/>
    </row>
    <row r="1553" spans="1:5">
      <c r="A1553" s="122"/>
      <c r="B1553" s="123"/>
      <c r="C1553" s="121"/>
      <c r="D1553" s="121"/>
      <c r="E1553" s="123"/>
    </row>
    <row r="1554" spans="1:5">
      <c r="A1554" s="122"/>
      <c r="B1554" s="123"/>
      <c r="C1554" s="121"/>
      <c r="D1554" s="121"/>
      <c r="E1554" s="123"/>
    </row>
    <row r="1555" spans="1:5">
      <c r="A1555" s="122"/>
      <c r="B1555" s="123"/>
      <c r="C1555" s="121"/>
      <c r="D1555" s="121"/>
      <c r="E1555" s="123"/>
    </row>
    <row r="1556" spans="1:5">
      <c r="A1556" s="122"/>
      <c r="B1556" s="123"/>
      <c r="C1556" s="121"/>
      <c r="D1556" s="121"/>
      <c r="E1556" s="123"/>
    </row>
    <row r="1557" spans="1:5">
      <c r="A1557" s="122"/>
      <c r="B1557" s="123"/>
      <c r="C1557" s="121"/>
      <c r="D1557" s="121"/>
      <c r="E1557" s="123"/>
    </row>
    <row r="1558" spans="1:5">
      <c r="A1558" s="122"/>
      <c r="B1558" s="123"/>
      <c r="C1558" s="121"/>
      <c r="D1558" s="121"/>
      <c r="E1558" s="123"/>
    </row>
    <row r="1559" spans="1:5">
      <c r="A1559" s="122"/>
      <c r="B1559" s="123"/>
      <c r="C1559" s="121"/>
      <c r="D1559" s="121"/>
      <c r="E1559" s="123"/>
    </row>
    <row r="1560" spans="1:5">
      <c r="A1560" s="122"/>
      <c r="B1560" s="123"/>
      <c r="C1560" s="121"/>
      <c r="D1560" s="121"/>
      <c r="E1560" s="123"/>
    </row>
    <row r="1561" spans="1:5">
      <c r="A1561" s="122"/>
      <c r="B1561" s="123"/>
      <c r="C1561" s="121"/>
      <c r="D1561" s="121"/>
      <c r="E1561" s="123"/>
    </row>
    <row r="1562" spans="1:5">
      <c r="A1562" s="122"/>
      <c r="B1562" s="123"/>
      <c r="C1562" s="121"/>
      <c r="D1562" s="121"/>
      <c r="E1562" s="123"/>
    </row>
    <row r="1563" spans="1:5">
      <c r="A1563" s="122"/>
      <c r="B1563" s="123"/>
      <c r="C1563" s="121"/>
      <c r="D1563" s="121"/>
      <c r="E1563" s="123"/>
    </row>
    <row r="1564" spans="1:5">
      <c r="A1564" s="122"/>
      <c r="B1564" s="123"/>
      <c r="C1564" s="121"/>
      <c r="D1564" s="121"/>
      <c r="E1564" s="123"/>
    </row>
    <row r="1565" spans="1:5">
      <c r="A1565" s="122"/>
      <c r="B1565" s="123"/>
      <c r="C1565" s="121"/>
      <c r="D1565" s="121"/>
      <c r="E1565" s="123"/>
    </row>
    <row r="1566" spans="1:5">
      <c r="A1566" s="122"/>
      <c r="B1566" s="123"/>
      <c r="C1566" s="121"/>
      <c r="D1566" s="121"/>
      <c r="E1566" s="123"/>
    </row>
    <row r="1567" spans="1:5">
      <c r="A1567" s="122"/>
      <c r="B1567" s="123"/>
      <c r="C1567" s="121"/>
      <c r="D1567" s="121"/>
      <c r="E1567" s="123"/>
    </row>
    <row r="1568" spans="1:5">
      <c r="A1568" s="122"/>
      <c r="B1568" s="123"/>
      <c r="C1568" s="121"/>
      <c r="D1568" s="121"/>
      <c r="E1568" s="123"/>
    </row>
    <row r="1569" spans="1:5">
      <c r="A1569" s="122"/>
      <c r="B1569" s="123"/>
      <c r="C1569" s="121"/>
      <c r="D1569" s="121"/>
      <c r="E1569" s="123"/>
    </row>
    <row r="1570" spans="1:5">
      <c r="A1570" s="122"/>
      <c r="B1570" s="123"/>
      <c r="C1570" s="121"/>
      <c r="D1570" s="121"/>
      <c r="E1570" s="123"/>
    </row>
    <row r="1571" spans="1:5">
      <c r="A1571" s="122"/>
      <c r="B1571" s="123"/>
      <c r="C1571" s="121"/>
      <c r="D1571" s="121"/>
      <c r="E1571" s="123"/>
    </row>
    <row r="1572" spans="1:5">
      <c r="A1572" s="122"/>
      <c r="B1572" s="123"/>
      <c r="C1572" s="121"/>
      <c r="D1572" s="121"/>
      <c r="E1572" s="123"/>
    </row>
    <row r="1573" spans="1:5">
      <c r="A1573" s="122"/>
      <c r="B1573" s="123"/>
      <c r="C1573" s="121"/>
      <c r="D1573" s="121"/>
      <c r="E1573" s="123"/>
    </row>
    <row r="1574" spans="1:5">
      <c r="A1574" s="122"/>
      <c r="B1574" s="123"/>
      <c r="C1574" s="121"/>
      <c r="D1574" s="121"/>
      <c r="E1574" s="123"/>
    </row>
    <row r="1575" spans="1:5">
      <c r="A1575" s="122"/>
      <c r="B1575" s="123"/>
      <c r="C1575" s="121"/>
      <c r="D1575" s="121"/>
      <c r="E1575" s="123"/>
    </row>
    <row r="1576" spans="1:5">
      <c r="A1576" s="122"/>
      <c r="B1576" s="123"/>
      <c r="C1576" s="121"/>
      <c r="D1576" s="121"/>
      <c r="E1576" s="123"/>
    </row>
    <row r="1577" spans="1:5">
      <c r="A1577" s="122"/>
      <c r="B1577" s="123"/>
      <c r="C1577" s="121"/>
      <c r="D1577" s="121"/>
      <c r="E1577" s="123"/>
    </row>
    <row r="1578" spans="1:5">
      <c r="A1578" s="122"/>
      <c r="B1578" s="123"/>
      <c r="C1578" s="121"/>
      <c r="D1578" s="121"/>
      <c r="E1578" s="123"/>
    </row>
    <row r="1579" spans="1:5">
      <c r="A1579" s="122"/>
      <c r="B1579" s="123"/>
      <c r="C1579" s="121"/>
      <c r="D1579" s="121"/>
      <c r="E1579" s="123"/>
    </row>
    <row r="1580" spans="1:5">
      <c r="A1580" s="122"/>
      <c r="B1580" s="123"/>
      <c r="C1580" s="121"/>
      <c r="D1580" s="121"/>
      <c r="E1580" s="123"/>
    </row>
    <row r="1581" spans="1:5">
      <c r="A1581" s="122"/>
      <c r="B1581" s="123"/>
      <c r="C1581" s="121"/>
      <c r="D1581" s="121"/>
      <c r="E1581" s="123"/>
    </row>
    <row r="1582" spans="1:5">
      <c r="A1582" s="122"/>
      <c r="B1582" s="123"/>
      <c r="C1582" s="121"/>
      <c r="D1582" s="121"/>
      <c r="E1582" s="123"/>
    </row>
    <row r="1583" spans="1:5">
      <c r="A1583" s="122"/>
      <c r="B1583" s="123"/>
      <c r="C1583" s="121"/>
      <c r="D1583" s="121"/>
      <c r="E1583" s="123"/>
    </row>
    <row r="1584" spans="1:5">
      <c r="A1584" s="122"/>
      <c r="B1584" s="123"/>
      <c r="C1584" s="121"/>
      <c r="D1584" s="121"/>
      <c r="E1584" s="123"/>
    </row>
    <row r="1585" spans="1:5">
      <c r="A1585" s="122"/>
      <c r="B1585" s="123"/>
      <c r="C1585" s="121"/>
      <c r="D1585" s="121"/>
      <c r="E1585" s="123"/>
    </row>
    <row r="1586" spans="1:5">
      <c r="A1586" s="122"/>
      <c r="B1586" s="123"/>
      <c r="C1586" s="121"/>
      <c r="D1586" s="121"/>
      <c r="E1586" s="123"/>
    </row>
    <row r="1587" spans="1:5">
      <c r="A1587" s="122"/>
      <c r="B1587" s="123"/>
      <c r="C1587" s="121"/>
      <c r="D1587" s="121"/>
      <c r="E1587" s="123"/>
    </row>
    <row r="1588" spans="1:5">
      <c r="A1588" s="122"/>
      <c r="B1588" s="123"/>
      <c r="C1588" s="121"/>
      <c r="D1588" s="121"/>
      <c r="E1588" s="123"/>
    </row>
    <row r="1589" spans="1:5">
      <c r="A1589" s="122"/>
      <c r="B1589" s="123"/>
      <c r="C1589" s="121"/>
      <c r="D1589" s="121"/>
      <c r="E1589" s="123"/>
    </row>
    <row r="1590" spans="1:5">
      <c r="A1590" s="122"/>
      <c r="B1590" s="123"/>
      <c r="C1590" s="121"/>
      <c r="D1590" s="121"/>
      <c r="E1590" s="123"/>
    </row>
    <row r="1591" spans="1:5">
      <c r="A1591" s="122"/>
      <c r="B1591" s="123"/>
      <c r="C1591" s="121"/>
      <c r="D1591" s="121"/>
      <c r="E1591" s="123"/>
    </row>
    <row r="1592" spans="1:5">
      <c r="A1592" s="122"/>
      <c r="B1592" s="123"/>
      <c r="C1592" s="121"/>
      <c r="D1592" s="121"/>
      <c r="E1592" s="123"/>
    </row>
    <row r="1593" spans="1:5">
      <c r="A1593" s="122"/>
      <c r="B1593" s="123"/>
      <c r="C1593" s="121"/>
      <c r="D1593" s="121"/>
      <c r="E1593" s="123"/>
    </row>
    <row r="1594" spans="1:5">
      <c r="A1594" s="122"/>
      <c r="B1594" s="123"/>
      <c r="C1594" s="121"/>
      <c r="D1594" s="121"/>
      <c r="E1594" s="123"/>
    </row>
    <row r="1595" spans="1:5">
      <c r="A1595" s="122"/>
      <c r="B1595" s="123"/>
      <c r="C1595" s="121"/>
      <c r="D1595" s="121"/>
      <c r="E1595" s="123"/>
    </row>
    <row r="1596" spans="1:5">
      <c r="A1596" s="122"/>
      <c r="B1596" s="123"/>
      <c r="C1596" s="121"/>
      <c r="D1596" s="121"/>
      <c r="E1596" s="123"/>
    </row>
    <row r="1597" spans="1:5">
      <c r="A1597" s="122"/>
      <c r="B1597" s="123"/>
      <c r="C1597" s="121"/>
      <c r="D1597" s="121"/>
      <c r="E1597" s="123"/>
    </row>
    <row r="1598" spans="1:5">
      <c r="A1598" s="122"/>
      <c r="B1598" s="123"/>
      <c r="C1598" s="121"/>
      <c r="D1598" s="121"/>
      <c r="E1598" s="123"/>
    </row>
    <row r="1599" spans="1:5">
      <c r="A1599" s="122"/>
      <c r="B1599" s="123"/>
      <c r="C1599" s="121"/>
      <c r="D1599" s="121"/>
      <c r="E1599" s="123"/>
    </row>
    <row r="1600" spans="1:5">
      <c r="A1600" s="122"/>
      <c r="B1600" s="123"/>
      <c r="C1600" s="121"/>
      <c r="D1600" s="121"/>
      <c r="E1600" s="123"/>
    </row>
    <row r="1601" spans="1:5">
      <c r="A1601" s="122"/>
      <c r="B1601" s="123"/>
      <c r="C1601" s="121"/>
      <c r="D1601" s="121"/>
      <c r="E1601" s="123"/>
    </row>
    <row r="1602" spans="1:5">
      <c r="A1602" s="122"/>
      <c r="B1602" s="123"/>
      <c r="C1602" s="121"/>
      <c r="D1602" s="121"/>
      <c r="E1602" s="123"/>
    </row>
    <row r="1603" spans="1:5">
      <c r="A1603" s="122"/>
      <c r="B1603" s="123"/>
      <c r="C1603" s="121"/>
      <c r="D1603" s="121"/>
      <c r="E1603" s="123"/>
    </row>
    <row r="1604" spans="1:5">
      <c r="A1604" s="122"/>
      <c r="B1604" s="123"/>
      <c r="C1604" s="121"/>
      <c r="D1604" s="121"/>
      <c r="E1604" s="123"/>
    </row>
    <row r="1605" spans="1:5">
      <c r="A1605" s="122"/>
      <c r="B1605" s="123"/>
      <c r="C1605" s="121"/>
      <c r="D1605" s="121"/>
      <c r="E1605" s="123"/>
    </row>
    <row r="1606" spans="1:5">
      <c r="A1606" s="122"/>
      <c r="B1606" s="123"/>
      <c r="C1606" s="121"/>
      <c r="D1606" s="121"/>
      <c r="E1606" s="123"/>
    </row>
    <row r="1607" spans="1:5">
      <c r="A1607" s="122"/>
      <c r="B1607" s="123"/>
      <c r="C1607" s="121"/>
      <c r="D1607" s="121"/>
      <c r="E1607" s="123"/>
    </row>
    <row r="1608" spans="1:5">
      <c r="A1608" s="122"/>
      <c r="B1608" s="123"/>
      <c r="C1608" s="121"/>
      <c r="D1608" s="121"/>
      <c r="E1608" s="123"/>
    </row>
    <row r="1609" spans="1:5">
      <c r="A1609" s="122"/>
      <c r="B1609" s="123"/>
      <c r="C1609" s="121"/>
      <c r="D1609" s="121"/>
      <c r="E1609" s="123"/>
    </row>
    <row r="1610" spans="1:5">
      <c r="A1610" s="122"/>
      <c r="B1610" s="123"/>
      <c r="C1610" s="121"/>
      <c r="D1610" s="121"/>
      <c r="E1610" s="123"/>
    </row>
    <row r="1611" spans="1:5">
      <c r="A1611" s="122"/>
      <c r="B1611" s="123"/>
      <c r="C1611" s="121"/>
      <c r="D1611" s="121"/>
      <c r="E1611" s="123"/>
    </row>
    <row r="1612" spans="1:5">
      <c r="A1612" s="122"/>
      <c r="B1612" s="123"/>
      <c r="C1612" s="121"/>
      <c r="D1612" s="121"/>
      <c r="E1612" s="123"/>
    </row>
    <row r="1613" spans="1:5">
      <c r="A1613" s="122"/>
      <c r="B1613" s="123"/>
      <c r="C1613" s="121"/>
      <c r="D1613" s="121"/>
      <c r="E1613" s="123"/>
    </row>
    <row r="1614" spans="1:5">
      <c r="A1614" s="122"/>
      <c r="B1614" s="123"/>
      <c r="C1614" s="121"/>
      <c r="D1614" s="121"/>
      <c r="E1614" s="123"/>
    </row>
    <row r="1615" spans="1:5">
      <c r="A1615" s="122"/>
      <c r="B1615" s="123"/>
      <c r="C1615" s="121"/>
      <c r="D1615" s="121"/>
      <c r="E1615" s="123"/>
    </row>
    <row r="1616" spans="1:5">
      <c r="A1616" s="122"/>
      <c r="B1616" s="123"/>
      <c r="C1616" s="121"/>
      <c r="D1616" s="121"/>
      <c r="E1616" s="123"/>
    </row>
    <row r="1617" spans="1:5">
      <c r="A1617" s="122"/>
      <c r="B1617" s="123"/>
      <c r="C1617" s="121"/>
      <c r="D1617" s="121"/>
      <c r="E1617" s="123"/>
    </row>
    <row r="1618" spans="1:5">
      <c r="A1618" s="122"/>
      <c r="B1618" s="123"/>
      <c r="C1618" s="121"/>
      <c r="D1618" s="121"/>
      <c r="E1618" s="123"/>
    </row>
    <row r="1619" spans="1:5">
      <c r="A1619" s="122"/>
      <c r="B1619" s="123"/>
      <c r="C1619" s="121"/>
      <c r="D1619" s="121"/>
      <c r="E1619" s="123"/>
    </row>
    <row r="1620" spans="1:5">
      <c r="A1620" s="122"/>
      <c r="B1620" s="123"/>
      <c r="C1620" s="121"/>
      <c r="D1620" s="121"/>
      <c r="E1620" s="123"/>
    </row>
    <row r="1621" spans="1:5">
      <c r="A1621" s="122"/>
      <c r="B1621" s="123"/>
      <c r="C1621" s="121"/>
      <c r="D1621" s="121"/>
      <c r="E1621" s="123"/>
    </row>
    <row r="1622" spans="1:5">
      <c r="A1622" s="122"/>
      <c r="B1622" s="123"/>
      <c r="C1622" s="121"/>
      <c r="D1622" s="121"/>
      <c r="E1622" s="123"/>
    </row>
    <row r="1623" spans="1:5">
      <c r="A1623" s="122"/>
      <c r="B1623" s="123"/>
      <c r="C1623" s="121"/>
      <c r="D1623" s="121"/>
      <c r="E1623" s="123"/>
    </row>
    <row r="1624" spans="1:5">
      <c r="A1624" s="122"/>
      <c r="B1624" s="123"/>
      <c r="C1624" s="121"/>
      <c r="D1624" s="121"/>
      <c r="E1624" s="123"/>
    </row>
    <row r="1625" spans="1:5">
      <c r="A1625" s="122"/>
      <c r="B1625" s="123"/>
      <c r="C1625" s="121"/>
      <c r="D1625" s="121"/>
      <c r="E1625" s="123"/>
    </row>
    <row r="1626" spans="1:5">
      <c r="A1626" s="122"/>
      <c r="B1626" s="123"/>
      <c r="C1626" s="121"/>
      <c r="D1626" s="121"/>
      <c r="E1626" s="123"/>
    </row>
    <row r="1627" spans="1:5">
      <c r="A1627" s="122"/>
      <c r="B1627" s="123"/>
      <c r="C1627" s="121"/>
      <c r="D1627" s="121"/>
      <c r="E1627" s="123"/>
    </row>
    <row r="1628" spans="1:5">
      <c r="A1628" s="122"/>
      <c r="B1628" s="123"/>
      <c r="C1628" s="121"/>
      <c r="D1628" s="121"/>
      <c r="E1628" s="123"/>
    </row>
    <row r="1629" spans="1:5">
      <c r="A1629" s="122"/>
      <c r="B1629" s="123"/>
      <c r="C1629" s="121"/>
      <c r="D1629" s="121"/>
      <c r="E1629" s="123"/>
    </row>
    <row r="1630" spans="1:5">
      <c r="A1630" s="122"/>
      <c r="B1630" s="123"/>
      <c r="C1630" s="121"/>
      <c r="D1630" s="121"/>
      <c r="E1630" s="123"/>
    </row>
    <row r="1631" spans="1:5">
      <c r="A1631" s="122"/>
      <c r="B1631" s="123"/>
      <c r="C1631" s="121"/>
      <c r="D1631" s="121"/>
      <c r="E1631" s="123"/>
    </row>
    <row r="1632" spans="1:5">
      <c r="A1632" s="122"/>
      <c r="B1632" s="123"/>
      <c r="C1632" s="121"/>
      <c r="D1632" s="121"/>
      <c r="E1632" s="123"/>
    </row>
    <row r="1633" spans="1:5">
      <c r="A1633" s="122"/>
      <c r="B1633" s="123"/>
      <c r="C1633" s="121"/>
      <c r="D1633" s="121"/>
      <c r="E1633" s="123"/>
    </row>
    <row r="1634" spans="1:5">
      <c r="A1634" s="122"/>
      <c r="B1634" s="123"/>
      <c r="C1634" s="121"/>
      <c r="D1634" s="121"/>
      <c r="E1634" s="123"/>
    </row>
    <row r="1635" spans="1:5">
      <c r="A1635" s="122"/>
      <c r="B1635" s="123"/>
      <c r="C1635" s="121"/>
      <c r="D1635" s="121"/>
      <c r="E1635" s="123"/>
    </row>
    <row r="1636" spans="1:5">
      <c r="A1636" s="122"/>
      <c r="B1636" s="123"/>
      <c r="C1636" s="121"/>
      <c r="D1636" s="121"/>
      <c r="E1636" s="123"/>
    </row>
    <row r="1637" spans="1:5">
      <c r="A1637" s="122"/>
      <c r="B1637" s="123"/>
      <c r="C1637" s="121"/>
      <c r="D1637" s="121"/>
      <c r="E1637" s="123"/>
    </row>
    <row r="1638" spans="1:5">
      <c r="A1638" s="122"/>
      <c r="B1638" s="123"/>
      <c r="C1638" s="121"/>
      <c r="D1638" s="121"/>
      <c r="E1638" s="123"/>
    </row>
    <row r="1639" spans="1:5">
      <c r="A1639" s="122"/>
      <c r="B1639" s="123"/>
      <c r="C1639" s="121"/>
      <c r="D1639" s="121"/>
      <c r="E1639" s="123"/>
    </row>
    <row r="1640" spans="1:5">
      <c r="A1640" s="122"/>
      <c r="B1640" s="123"/>
      <c r="C1640" s="121"/>
      <c r="D1640" s="121"/>
      <c r="E1640" s="123"/>
    </row>
    <row r="1641" spans="1:5">
      <c r="A1641" s="122"/>
      <c r="B1641" s="123"/>
      <c r="C1641" s="121"/>
      <c r="D1641" s="121"/>
      <c r="E1641" s="123"/>
    </row>
    <row r="1642" spans="1:5">
      <c r="A1642" s="122"/>
      <c r="B1642" s="123"/>
      <c r="C1642" s="121"/>
      <c r="D1642" s="121"/>
      <c r="E1642" s="123"/>
    </row>
    <row r="1643" spans="1:5">
      <c r="A1643" s="122"/>
      <c r="B1643" s="123"/>
      <c r="C1643" s="121"/>
      <c r="D1643" s="121"/>
      <c r="E1643" s="123"/>
    </row>
    <row r="1644" spans="1:5">
      <c r="A1644" s="122"/>
      <c r="B1644" s="123"/>
      <c r="C1644" s="121"/>
      <c r="D1644" s="121"/>
      <c r="E1644" s="123"/>
    </row>
    <row r="1645" spans="1:5">
      <c r="A1645" s="122"/>
      <c r="B1645" s="123"/>
      <c r="C1645" s="121"/>
      <c r="D1645" s="121"/>
      <c r="E1645" s="123"/>
    </row>
    <row r="1646" spans="1:5">
      <c r="A1646" s="122"/>
      <c r="B1646" s="123"/>
      <c r="C1646" s="121"/>
      <c r="D1646" s="121"/>
      <c r="E1646" s="123"/>
    </row>
    <row r="1647" spans="1:5">
      <c r="A1647" s="122"/>
      <c r="B1647" s="123"/>
      <c r="C1647" s="121"/>
      <c r="D1647" s="121"/>
      <c r="E1647" s="123"/>
    </row>
    <row r="1648" spans="1:5">
      <c r="A1648" s="122"/>
      <c r="B1648" s="123"/>
      <c r="C1648" s="121"/>
      <c r="D1648" s="121"/>
      <c r="E1648" s="123"/>
    </row>
    <row r="1649" spans="1:5">
      <c r="A1649" s="122"/>
      <c r="B1649" s="123"/>
      <c r="C1649" s="121"/>
      <c r="D1649" s="121"/>
      <c r="E1649" s="123"/>
    </row>
    <row r="1650" spans="1:5">
      <c r="A1650" s="122"/>
      <c r="B1650" s="123"/>
      <c r="C1650" s="121"/>
      <c r="D1650" s="121"/>
      <c r="E1650" s="123"/>
    </row>
    <row r="1651" spans="1:5">
      <c r="A1651" s="122"/>
      <c r="B1651" s="123"/>
      <c r="C1651" s="121"/>
      <c r="D1651" s="121"/>
      <c r="E1651" s="123"/>
    </row>
    <row r="1652" spans="1:5">
      <c r="A1652" s="122"/>
      <c r="B1652" s="123"/>
      <c r="C1652" s="121"/>
      <c r="D1652" s="121"/>
      <c r="E1652" s="123"/>
    </row>
    <row r="1653" spans="1:5">
      <c r="A1653" s="122"/>
      <c r="B1653" s="123"/>
      <c r="C1653" s="121"/>
      <c r="D1653" s="121"/>
      <c r="E1653" s="123"/>
    </row>
    <row r="1654" spans="1:5">
      <c r="A1654" s="122"/>
      <c r="B1654" s="123"/>
      <c r="C1654" s="121"/>
      <c r="D1654" s="121"/>
      <c r="E1654" s="123"/>
    </row>
    <row r="1655" spans="1:5">
      <c r="A1655" s="122"/>
      <c r="B1655" s="123"/>
      <c r="C1655" s="121"/>
      <c r="D1655" s="121"/>
      <c r="E1655" s="123"/>
    </row>
    <row r="1656" spans="1:5">
      <c r="A1656" s="122"/>
      <c r="B1656" s="123"/>
      <c r="C1656" s="121"/>
      <c r="D1656" s="121"/>
      <c r="E1656" s="123"/>
    </row>
    <row r="1657" spans="1:5">
      <c r="A1657" s="122"/>
      <c r="B1657" s="123"/>
      <c r="C1657" s="121"/>
      <c r="D1657" s="121"/>
      <c r="E1657" s="123"/>
    </row>
    <row r="1658" spans="1:5">
      <c r="A1658" s="122"/>
      <c r="B1658" s="123"/>
      <c r="C1658" s="121"/>
      <c r="D1658" s="121"/>
      <c r="E1658" s="123"/>
    </row>
    <row r="1659" spans="1:5">
      <c r="A1659" s="122"/>
      <c r="B1659" s="123"/>
      <c r="C1659" s="121"/>
      <c r="D1659" s="121"/>
      <c r="E1659" s="123"/>
    </row>
    <row r="1660" spans="1:5">
      <c r="A1660" s="122"/>
      <c r="B1660" s="123"/>
      <c r="C1660" s="121"/>
      <c r="D1660" s="121"/>
      <c r="E1660" s="123"/>
    </row>
    <row r="1661" spans="1:5">
      <c r="A1661" s="122"/>
      <c r="B1661" s="123"/>
      <c r="C1661" s="121"/>
      <c r="D1661" s="121"/>
      <c r="E1661" s="123"/>
    </row>
    <row r="1662" spans="1:5">
      <c r="A1662" s="122"/>
      <c r="B1662" s="123"/>
      <c r="C1662" s="121"/>
      <c r="D1662" s="121"/>
      <c r="E1662" s="123"/>
    </row>
    <row r="1663" spans="1:5">
      <c r="A1663" s="122"/>
      <c r="B1663" s="123"/>
      <c r="C1663" s="121"/>
      <c r="D1663" s="121"/>
      <c r="E1663" s="123"/>
    </row>
    <row r="1664" spans="1:5">
      <c r="A1664" s="122"/>
      <c r="B1664" s="123"/>
      <c r="C1664" s="121"/>
      <c r="D1664" s="121"/>
      <c r="E1664" s="123"/>
    </row>
    <row r="1665" spans="1:5">
      <c r="A1665" s="122"/>
      <c r="B1665" s="123"/>
      <c r="C1665" s="121"/>
      <c r="D1665" s="121"/>
      <c r="E1665" s="123"/>
    </row>
    <row r="1666" spans="1:5">
      <c r="A1666" s="122"/>
      <c r="B1666" s="123"/>
      <c r="C1666" s="121"/>
      <c r="D1666" s="121"/>
      <c r="E1666" s="123"/>
    </row>
    <row r="1667" spans="1:5">
      <c r="A1667" s="122"/>
      <c r="B1667" s="123"/>
      <c r="C1667" s="121"/>
      <c r="D1667" s="121"/>
      <c r="E1667" s="123"/>
    </row>
    <row r="1668" spans="1:5">
      <c r="A1668" s="122"/>
      <c r="B1668" s="123"/>
      <c r="C1668" s="121"/>
      <c r="D1668" s="121"/>
      <c r="E1668" s="123"/>
    </row>
    <row r="1669" spans="1:5">
      <c r="A1669" s="122"/>
      <c r="B1669" s="123"/>
      <c r="C1669" s="121"/>
      <c r="D1669" s="121"/>
      <c r="E1669" s="123"/>
    </row>
    <row r="1670" spans="1:5">
      <c r="A1670" s="122"/>
      <c r="B1670" s="123"/>
      <c r="C1670" s="121"/>
      <c r="D1670" s="121"/>
      <c r="E1670" s="123"/>
    </row>
    <row r="1671" spans="1:5">
      <c r="A1671" s="122"/>
      <c r="B1671" s="123"/>
      <c r="C1671" s="121"/>
      <c r="D1671" s="121"/>
      <c r="E1671" s="123"/>
    </row>
    <row r="1672" spans="1:5">
      <c r="A1672" s="122"/>
      <c r="B1672" s="123"/>
      <c r="C1672" s="121"/>
      <c r="D1672" s="121"/>
      <c r="E1672" s="123"/>
    </row>
    <row r="1673" spans="1:5">
      <c r="A1673" s="122"/>
      <c r="B1673" s="123"/>
      <c r="C1673" s="121"/>
      <c r="D1673" s="121"/>
      <c r="E1673" s="123"/>
    </row>
    <row r="1674" spans="1:5">
      <c r="A1674" s="122"/>
      <c r="B1674" s="123"/>
      <c r="C1674" s="121"/>
      <c r="D1674" s="121"/>
      <c r="E1674" s="123"/>
    </row>
    <row r="1675" spans="1:5">
      <c r="A1675" s="122"/>
      <c r="B1675" s="123"/>
      <c r="C1675" s="121"/>
      <c r="D1675" s="121"/>
      <c r="E1675" s="123"/>
    </row>
    <row r="1676" spans="1:5">
      <c r="A1676" s="122"/>
      <c r="B1676" s="123"/>
      <c r="C1676" s="121"/>
      <c r="D1676" s="121"/>
      <c r="E1676" s="123"/>
    </row>
    <row r="1677" spans="1:5">
      <c r="A1677" s="122"/>
      <c r="B1677" s="123"/>
      <c r="C1677" s="121"/>
      <c r="D1677" s="121"/>
      <c r="E1677" s="123"/>
    </row>
    <row r="1678" spans="1:5">
      <c r="A1678" s="122"/>
      <c r="B1678" s="123"/>
      <c r="C1678" s="121"/>
      <c r="D1678" s="121"/>
      <c r="E1678" s="123"/>
    </row>
    <row r="1679" spans="1:5">
      <c r="A1679" s="122"/>
      <c r="B1679" s="123"/>
      <c r="C1679" s="121"/>
      <c r="D1679" s="121"/>
      <c r="E1679" s="123"/>
    </row>
    <row r="1680" spans="1:5">
      <c r="A1680" s="122"/>
      <c r="B1680" s="123"/>
      <c r="C1680" s="121"/>
      <c r="D1680" s="121"/>
      <c r="E1680" s="123"/>
    </row>
    <row r="1681" spans="1:5">
      <c r="A1681" s="122"/>
      <c r="B1681" s="123"/>
      <c r="C1681" s="121"/>
      <c r="D1681" s="121"/>
      <c r="E1681" s="123"/>
    </row>
    <row r="1682" spans="1:5">
      <c r="A1682" s="122"/>
      <c r="B1682" s="123"/>
      <c r="C1682" s="121"/>
      <c r="D1682" s="121"/>
      <c r="E1682" s="123"/>
    </row>
    <row r="1683" spans="1:5">
      <c r="A1683" s="122"/>
      <c r="B1683" s="123"/>
      <c r="C1683" s="121"/>
      <c r="D1683" s="121"/>
      <c r="E1683" s="123"/>
    </row>
    <row r="1684" spans="1:5">
      <c r="A1684" s="122"/>
      <c r="B1684" s="123"/>
      <c r="C1684" s="121"/>
      <c r="D1684" s="121"/>
      <c r="E1684" s="123"/>
    </row>
    <row r="1685" spans="1:5">
      <c r="A1685" s="122"/>
      <c r="B1685" s="123"/>
      <c r="C1685" s="121"/>
      <c r="D1685" s="121"/>
      <c r="E1685" s="123"/>
    </row>
    <row r="1686" spans="1:5">
      <c r="A1686" s="122"/>
      <c r="B1686" s="123"/>
      <c r="C1686" s="121"/>
      <c r="D1686" s="121"/>
      <c r="E1686" s="123"/>
    </row>
    <row r="1687" spans="1:5">
      <c r="A1687" s="122"/>
      <c r="B1687" s="123"/>
      <c r="C1687" s="121"/>
      <c r="D1687" s="121"/>
      <c r="E1687" s="123"/>
    </row>
    <row r="1688" spans="1:5">
      <c r="A1688" s="122"/>
      <c r="B1688" s="123"/>
      <c r="C1688" s="121"/>
      <c r="D1688" s="121"/>
      <c r="E1688" s="123"/>
    </row>
    <row r="1689" spans="1:5">
      <c r="A1689" s="122"/>
      <c r="B1689" s="123"/>
      <c r="C1689" s="121"/>
      <c r="D1689" s="121"/>
      <c r="E1689" s="123"/>
    </row>
    <row r="1690" spans="1:5">
      <c r="A1690" s="122"/>
      <c r="B1690" s="123"/>
      <c r="C1690" s="121"/>
      <c r="D1690" s="121"/>
      <c r="E1690" s="123"/>
    </row>
    <row r="1691" spans="1:5">
      <c r="A1691" s="122"/>
      <c r="B1691" s="123"/>
      <c r="C1691" s="121"/>
      <c r="D1691" s="121"/>
      <c r="E1691" s="123"/>
    </row>
    <row r="1692" spans="1:5">
      <c r="A1692" s="122"/>
      <c r="B1692" s="123"/>
      <c r="C1692" s="121"/>
      <c r="D1692" s="121"/>
      <c r="E1692" s="123"/>
    </row>
    <row r="1693" spans="1:5">
      <c r="A1693" s="122"/>
      <c r="B1693" s="123"/>
      <c r="C1693" s="121"/>
      <c r="D1693" s="121"/>
      <c r="E1693" s="123"/>
    </row>
    <row r="1694" spans="1:5">
      <c r="A1694" s="122"/>
      <c r="B1694" s="123"/>
      <c r="C1694" s="121"/>
      <c r="D1694" s="121"/>
      <c r="E1694" s="123"/>
    </row>
    <row r="1695" spans="1:5">
      <c r="A1695" s="122"/>
      <c r="B1695" s="123"/>
      <c r="C1695" s="121"/>
      <c r="D1695" s="121"/>
      <c r="E1695" s="123"/>
    </row>
    <row r="1696" spans="1:5">
      <c r="A1696" s="122"/>
      <c r="B1696" s="123"/>
      <c r="C1696" s="121"/>
      <c r="D1696" s="121"/>
      <c r="E1696" s="123"/>
    </row>
    <row r="1697" spans="1:5">
      <c r="A1697" s="122"/>
      <c r="B1697" s="123"/>
      <c r="C1697" s="121"/>
      <c r="D1697" s="121"/>
      <c r="E1697" s="123"/>
    </row>
    <row r="1698" spans="1:5">
      <c r="A1698" s="122"/>
      <c r="B1698" s="123"/>
      <c r="C1698" s="121"/>
      <c r="D1698" s="121"/>
      <c r="E1698" s="123"/>
    </row>
    <row r="1699" spans="1:5">
      <c r="A1699" s="122"/>
      <c r="B1699" s="123"/>
      <c r="C1699" s="121"/>
      <c r="D1699" s="121"/>
      <c r="E1699" s="123"/>
    </row>
    <row r="1700" spans="1:5">
      <c r="A1700" s="122"/>
      <c r="B1700" s="123"/>
      <c r="C1700" s="121"/>
      <c r="D1700" s="121"/>
      <c r="E1700" s="123"/>
    </row>
    <row r="1701" spans="1:5">
      <c r="A1701" s="122"/>
      <c r="B1701" s="123"/>
      <c r="C1701" s="121"/>
      <c r="D1701" s="121"/>
      <c r="E1701" s="123"/>
    </row>
    <row r="1702" spans="1:5">
      <c r="A1702" s="122"/>
      <c r="B1702" s="123"/>
      <c r="C1702" s="121"/>
      <c r="D1702" s="121"/>
      <c r="E1702" s="123"/>
    </row>
    <row r="1703" spans="1:5">
      <c r="A1703" s="122"/>
      <c r="B1703" s="123"/>
      <c r="C1703" s="121"/>
      <c r="D1703" s="121"/>
      <c r="E1703" s="123"/>
    </row>
    <row r="1704" spans="1:5">
      <c r="A1704" s="122"/>
      <c r="B1704" s="123"/>
      <c r="C1704" s="121"/>
      <c r="D1704" s="121"/>
      <c r="E1704" s="123"/>
    </row>
    <row r="1705" spans="1:5">
      <c r="A1705" s="122"/>
      <c r="B1705" s="123"/>
      <c r="C1705" s="121"/>
      <c r="D1705" s="121"/>
      <c r="E1705" s="123"/>
    </row>
    <row r="1706" spans="1:5">
      <c r="A1706" s="122"/>
      <c r="B1706" s="123"/>
      <c r="C1706" s="121"/>
      <c r="D1706" s="121"/>
      <c r="E1706" s="123"/>
    </row>
    <row r="1707" spans="1:5">
      <c r="A1707" s="122"/>
      <c r="B1707" s="123"/>
      <c r="C1707" s="121"/>
      <c r="D1707" s="121"/>
      <c r="E1707" s="123"/>
    </row>
    <row r="1708" spans="1:5">
      <c r="A1708" s="122"/>
      <c r="B1708" s="123"/>
      <c r="C1708" s="121"/>
      <c r="D1708" s="121"/>
      <c r="E1708" s="123"/>
    </row>
    <row r="1709" spans="1:5">
      <c r="A1709" s="122"/>
      <c r="B1709" s="123"/>
      <c r="C1709" s="121"/>
      <c r="D1709" s="121"/>
      <c r="E1709" s="123"/>
    </row>
    <row r="1710" spans="1:5">
      <c r="A1710" s="122"/>
      <c r="B1710" s="123"/>
      <c r="C1710" s="121"/>
      <c r="D1710" s="121"/>
      <c r="E1710" s="123"/>
    </row>
    <row r="1711" spans="1:5">
      <c r="A1711" s="122"/>
      <c r="B1711" s="123"/>
      <c r="C1711" s="121"/>
      <c r="D1711" s="121"/>
      <c r="E1711" s="123"/>
    </row>
    <row r="1712" spans="1:5">
      <c r="A1712" s="122"/>
      <c r="B1712" s="123"/>
      <c r="C1712" s="121"/>
      <c r="D1712" s="121"/>
      <c r="E1712" s="123"/>
    </row>
    <row r="1713" spans="1:5">
      <c r="A1713" s="122"/>
      <c r="B1713" s="123"/>
      <c r="C1713" s="121"/>
      <c r="D1713" s="121"/>
      <c r="E1713" s="123"/>
    </row>
    <row r="1714" spans="1:5">
      <c r="A1714" s="122"/>
      <c r="B1714" s="123"/>
      <c r="C1714" s="121"/>
      <c r="D1714" s="121"/>
      <c r="E1714" s="123"/>
    </row>
    <row r="1715" spans="1:5">
      <c r="A1715" s="122"/>
      <c r="B1715" s="123"/>
      <c r="C1715" s="121"/>
      <c r="D1715" s="121"/>
      <c r="E1715" s="123"/>
    </row>
    <row r="1716" spans="1:5">
      <c r="A1716" s="122"/>
      <c r="B1716" s="123"/>
      <c r="C1716" s="121"/>
      <c r="D1716" s="121"/>
      <c r="E1716" s="123"/>
    </row>
    <row r="1717" spans="1:5">
      <c r="A1717" s="122"/>
      <c r="B1717" s="123"/>
      <c r="C1717" s="121"/>
      <c r="D1717" s="121"/>
      <c r="E1717" s="123"/>
    </row>
    <row r="1718" spans="1:5">
      <c r="A1718" s="122"/>
      <c r="B1718" s="123"/>
      <c r="C1718" s="121"/>
      <c r="D1718" s="121"/>
      <c r="E1718" s="123"/>
    </row>
    <row r="1719" spans="1:5">
      <c r="A1719" s="122"/>
      <c r="B1719" s="123"/>
      <c r="C1719" s="121"/>
      <c r="D1719" s="121"/>
      <c r="E1719" s="123"/>
    </row>
    <row r="1720" spans="1:5">
      <c r="A1720" s="122"/>
      <c r="B1720" s="123"/>
      <c r="C1720" s="121"/>
      <c r="D1720" s="121"/>
      <c r="E1720" s="123"/>
    </row>
    <row r="1721" spans="1:5">
      <c r="A1721" s="122"/>
      <c r="B1721" s="123"/>
      <c r="C1721" s="121"/>
      <c r="D1721" s="121"/>
      <c r="E1721" s="123"/>
    </row>
    <row r="1722" spans="1:5">
      <c r="A1722" s="122"/>
      <c r="B1722" s="123"/>
      <c r="C1722" s="121"/>
      <c r="D1722" s="121"/>
      <c r="E1722" s="123"/>
    </row>
    <row r="1723" spans="1:5">
      <c r="A1723" s="122"/>
      <c r="B1723" s="123"/>
      <c r="C1723" s="121"/>
      <c r="D1723" s="121"/>
      <c r="E1723" s="123"/>
    </row>
    <row r="1724" spans="1:5">
      <c r="A1724" s="122"/>
      <c r="B1724" s="123"/>
      <c r="C1724" s="121"/>
      <c r="D1724" s="121"/>
      <c r="E1724" s="123"/>
    </row>
    <row r="1725" spans="1:5">
      <c r="A1725" s="122"/>
      <c r="B1725" s="123"/>
      <c r="C1725" s="121"/>
      <c r="D1725" s="121"/>
      <c r="E1725" s="123"/>
    </row>
    <row r="1726" spans="1:5">
      <c r="A1726" s="122"/>
      <c r="B1726" s="123"/>
      <c r="C1726" s="121"/>
      <c r="D1726" s="121"/>
      <c r="E1726" s="123"/>
    </row>
    <row r="1727" spans="1:5">
      <c r="A1727" s="122"/>
      <c r="B1727" s="123"/>
      <c r="C1727" s="121"/>
      <c r="D1727" s="121"/>
      <c r="E1727" s="123"/>
    </row>
    <row r="1728" spans="1:5">
      <c r="A1728" s="122"/>
      <c r="B1728" s="123"/>
      <c r="C1728" s="121"/>
      <c r="D1728" s="121"/>
      <c r="E1728" s="123"/>
    </row>
    <row r="1729" spans="1:5">
      <c r="A1729" s="122"/>
      <c r="B1729" s="123"/>
      <c r="C1729" s="121"/>
      <c r="D1729" s="121"/>
      <c r="E1729" s="123"/>
    </row>
    <row r="1730" spans="1:5">
      <c r="A1730" s="122"/>
      <c r="B1730" s="123"/>
      <c r="C1730" s="121"/>
      <c r="D1730" s="121"/>
      <c r="E1730" s="123"/>
    </row>
    <row r="1731" spans="1:5">
      <c r="A1731" s="122"/>
      <c r="B1731" s="123"/>
      <c r="C1731" s="121"/>
      <c r="D1731" s="121"/>
      <c r="E1731" s="123"/>
    </row>
    <row r="1732" spans="1:5">
      <c r="A1732" s="122"/>
      <c r="B1732" s="123"/>
      <c r="C1732" s="121"/>
      <c r="D1732" s="121"/>
      <c r="E1732" s="123"/>
    </row>
    <row r="1733" spans="1:5">
      <c r="A1733" s="122"/>
      <c r="B1733" s="123"/>
      <c r="C1733" s="121"/>
      <c r="D1733" s="121"/>
      <c r="E1733" s="123"/>
    </row>
    <row r="1734" spans="1:5">
      <c r="A1734" s="122"/>
      <c r="B1734" s="123"/>
      <c r="C1734" s="121"/>
      <c r="D1734" s="121"/>
      <c r="E1734" s="123"/>
    </row>
    <row r="1735" spans="1:5">
      <c r="A1735" s="122"/>
      <c r="B1735" s="123"/>
      <c r="C1735" s="121"/>
      <c r="D1735" s="121"/>
      <c r="E1735" s="123"/>
    </row>
    <row r="1736" spans="1:5">
      <c r="A1736" s="122"/>
      <c r="B1736" s="123"/>
      <c r="C1736" s="121"/>
      <c r="D1736" s="121"/>
      <c r="E1736" s="123"/>
    </row>
    <row r="1737" spans="1:5">
      <c r="A1737" s="122"/>
      <c r="B1737" s="123"/>
      <c r="C1737" s="121"/>
      <c r="D1737" s="121"/>
      <c r="E1737" s="123"/>
    </row>
    <row r="1738" spans="1:5">
      <c r="A1738" s="122"/>
      <c r="B1738" s="123"/>
      <c r="C1738" s="121"/>
      <c r="D1738" s="121"/>
      <c r="E1738" s="123"/>
    </row>
    <row r="1739" spans="1:5">
      <c r="A1739" s="122"/>
      <c r="B1739" s="123"/>
      <c r="C1739" s="121"/>
      <c r="D1739" s="121"/>
      <c r="E1739" s="123"/>
    </row>
    <row r="1740" spans="1:5">
      <c r="A1740" s="122"/>
      <c r="B1740" s="123"/>
      <c r="C1740" s="121"/>
      <c r="D1740" s="121"/>
      <c r="E1740" s="123"/>
    </row>
    <row r="1741" spans="1:5">
      <c r="A1741" s="122"/>
      <c r="B1741" s="123"/>
      <c r="C1741" s="121"/>
      <c r="D1741" s="121"/>
      <c r="E1741" s="123"/>
    </row>
    <row r="1742" spans="1:5">
      <c r="A1742" s="122"/>
      <c r="B1742" s="123"/>
      <c r="C1742" s="121"/>
      <c r="D1742" s="121"/>
      <c r="E1742" s="123"/>
    </row>
    <row r="1743" spans="1:5">
      <c r="A1743" s="122"/>
      <c r="B1743" s="123"/>
      <c r="C1743" s="121"/>
      <c r="D1743" s="121"/>
      <c r="E1743" s="123"/>
    </row>
    <row r="1744" spans="1:5">
      <c r="A1744" s="122"/>
      <c r="B1744" s="123"/>
      <c r="C1744" s="121"/>
      <c r="D1744" s="121"/>
      <c r="E1744" s="123"/>
    </row>
    <row r="1745" spans="1:5">
      <c r="A1745" s="122"/>
      <c r="B1745" s="123"/>
      <c r="C1745" s="121"/>
      <c r="D1745" s="121"/>
      <c r="E1745" s="123"/>
    </row>
    <row r="1746" spans="1:5">
      <c r="A1746" s="122"/>
      <c r="B1746" s="123"/>
      <c r="C1746" s="121"/>
      <c r="D1746" s="121"/>
      <c r="E1746" s="123"/>
    </row>
    <row r="1747" spans="1:5">
      <c r="A1747" s="122"/>
      <c r="B1747" s="123"/>
      <c r="C1747" s="121"/>
      <c r="D1747" s="121"/>
      <c r="E1747" s="123"/>
    </row>
    <row r="1748" spans="1:5">
      <c r="A1748" s="122"/>
      <c r="B1748" s="123"/>
      <c r="C1748" s="121"/>
      <c r="D1748" s="121"/>
      <c r="E1748" s="123"/>
    </row>
    <row r="1749" spans="1:5">
      <c r="A1749" s="122"/>
      <c r="B1749" s="123"/>
      <c r="C1749" s="121"/>
      <c r="D1749" s="121"/>
      <c r="E1749" s="123"/>
    </row>
    <row r="1750" spans="1:5">
      <c r="A1750" s="122"/>
      <c r="B1750" s="123"/>
      <c r="C1750" s="121"/>
      <c r="D1750" s="121"/>
      <c r="E1750" s="123"/>
    </row>
    <row r="1751" spans="1:5">
      <c r="A1751" s="122"/>
      <c r="B1751" s="123"/>
      <c r="C1751" s="121"/>
      <c r="D1751" s="121"/>
      <c r="E1751" s="123"/>
    </row>
    <row r="1752" spans="1:5">
      <c r="A1752" s="122"/>
      <c r="B1752" s="123"/>
      <c r="C1752" s="121"/>
      <c r="D1752" s="121"/>
      <c r="E1752" s="123"/>
    </row>
    <row r="1753" spans="1:5">
      <c r="A1753" s="122"/>
      <c r="B1753" s="123"/>
      <c r="C1753" s="121"/>
      <c r="D1753" s="121"/>
      <c r="E1753" s="123"/>
    </row>
    <row r="1754" spans="1:5">
      <c r="A1754" s="122"/>
      <c r="B1754" s="123"/>
      <c r="C1754" s="121"/>
      <c r="D1754" s="121"/>
      <c r="E1754" s="123"/>
    </row>
    <row r="1755" spans="1:5">
      <c r="A1755" s="122"/>
      <c r="B1755" s="123"/>
      <c r="C1755" s="121"/>
      <c r="D1755" s="121"/>
      <c r="E1755" s="123"/>
    </row>
    <row r="1756" spans="1:5">
      <c r="A1756" s="122"/>
      <c r="B1756" s="123"/>
      <c r="C1756" s="121"/>
      <c r="D1756" s="121"/>
      <c r="E1756" s="123"/>
    </row>
    <row r="1757" spans="1:5">
      <c r="A1757" s="122"/>
      <c r="B1757" s="123"/>
      <c r="C1757" s="121"/>
      <c r="D1757" s="121"/>
      <c r="E1757" s="123"/>
    </row>
    <row r="1758" spans="1:5">
      <c r="A1758" s="122"/>
      <c r="B1758" s="123"/>
      <c r="C1758" s="121"/>
      <c r="D1758" s="121"/>
      <c r="E1758" s="123"/>
    </row>
    <row r="1759" spans="1:5">
      <c r="A1759" s="122"/>
      <c r="B1759" s="123"/>
      <c r="C1759" s="121"/>
      <c r="D1759" s="121"/>
      <c r="E1759" s="123"/>
    </row>
    <row r="1760" spans="1:5">
      <c r="A1760" s="122"/>
      <c r="B1760" s="123"/>
      <c r="C1760" s="121"/>
      <c r="D1760" s="121"/>
      <c r="E1760" s="123"/>
    </row>
    <row r="1761" spans="1:5">
      <c r="A1761" s="122"/>
      <c r="B1761" s="123"/>
      <c r="C1761" s="121"/>
      <c r="D1761" s="121"/>
      <c r="E1761" s="123"/>
    </row>
    <row r="1762" spans="1:5">
      <c r="A1762" s="122"/>
      <c r="B1762" s="123"/>
      <c r="C1762" s="121"/>
      <c r="D1762" s="121"/>
      <c r="E1762" s="123"/>
    </row>
    <row r="1763" spans="1:5">
      <c r="A1763" s="122"/>
      <c r="B1763" s="123"/>
      <c r="C1763" s="121"/>
      <c r="D1763" s="121"/>
      <c r="E1763" s="123"/>
    </row>
    <row r="1764" spans="1:5">
      <c r="A1764" s="122"/>
      <c r="B1764" s="123"/>
      <c r="C1764" s="121"/>
      <c r="D1764" s="121"/>
      <c r="E1764" s="123"/>
    </row>
    <row r="1765" spans="1:5">
      <c r="A1765" s="122"/>
      <c r="B1765" s="123"/>
      <c r="C1765" s="121"/>
      <c r="D1765" s="121"/>
      <c r="E1765" s="123"/>
    </row>
    <row r="1766" spans="1:5">
      <c r="A1766" s="122"/>
      <c r="B1766" s="123"/>
      <c r="C1766" s="121"/>
      <c r="D1766" s="121"/>
      <c r="E1766" s="123"/>
    </row>
    <row r="1767" spans="1:5">
      <c r="A1767" s="122"/>
      <c r="B1767" s="123"/>
      <c r="C1767" s="121"/>
      <c r="D1767" s="121"/>
      <c r="E1767" s="123"/>
    </row>
    <row r="1768" spans="1:5">
      <c r="A1768" s="122"/>
      <c r="B1768" s="123"/>
      <c r="C1768" s="121"/>
      <c r="D1768" s="121"/>
      <c r="E1768" s="123"/>
    </row>
    <row r="1769" spans="1:5">
      <c r="A1769" s="122"/>
      <c r="B1769" s="123"/>
      <c r="C1769" s="121"/>
      <c r="D1769" s="121"/>
      <c r="E1769" s="123"/>
    </row>
    <row r="1770" spans="1:5">
      <c r="A1770" s="122"/>
      <c r="B1770" s="123"/>
      <c r="C1770" s="121"/>
      <c r="D1770" s="121"/>
      <c r="E1770" s="123"/>
    </row>
    <row r="1771" spans="1:5">
      <c r="A1771" s="122"/>
      <c r="B1771" s="123"/>
      <c r="C1771" s="121"/>
      <c r="D1771" s="121"/>
      <c r="E1771" s="123"/>
    </row>
    <row r="1772" spans="1:5">
      <c r="A1772" s="122"/>
      <c r="B1772" s="123"/>
      <c r="C1772" s="121"/>
      <c r="D1772" s="121"/>
      <c r="E1772" s="123"/>
    </row>
    <row r="1773" spans="1:5">
      <c r="A1773" s="122"/>
      <c r="B1773" s="123"/>
      <c r="C1773" s="121"/>
      <c r="D1773" s="121"/>
      <c r="E1773" s="123"/>
    </row>
    <row r="1774" spans="1:5">
      <c r="A1774" s="122"/>
      <c r="B1774" s="123"/>
      <c r="C1774" s="121"/>
      <c r="D1774" s="121"/>
      <c r="E1774" s="123"/>
    </row>
    <row r="1775" spans="1:5">
      <c r="A1775" s="122"/>
      <c r="B1775" s="123"/>
      <c r="C1775" s="121"/>
      <c r="D1775" s="121"/>
      <c r="E1775" s="123"/>
    </row>
    <row r="1776" spans="1:5">
      <c r="A1776" s="122"/>
      <c r="B1776" s="123"/>
      <c r="C1776" s="121"/>
      <c r="D1776" s="121"/>
      <c r="E1776" s="123"/>
    </row>
    <row r="1777" spans="1:5">
      <c r="A1777" s="122"/>
      <c r="B1777" s="123"/>
      <c r="C1777" s="121"/>
      <c r="D1777" s="121"/>
      <c r="E1777" s="123"/>
    </row>
    <row r="1778" spans="1:5">
      <c r="A1778" s="122"/>
      <c r="B1778" s="123"/>
      <c r="C1778" s="121"/>
      <c r="D1778" s="121"/>
      <c r="E1778" s="123"/>
    </row>
    <row r="1779" spans="1:5">
      <c r="A1779" s="122"/>
      <c r="B1779" s="123"/>
      <c r="C1779" s="121"/>
      <c r="D1779" s="121"/>
      <c r="E1779" s="123"/>
    </row>
    <row r="1780" spans="1:5">
      <c r="A1780" s="122"/>
      <c r="B1780" s="123"/>
      <c r="C1780" s="121"/>
      <c r="D1780" s="121"/>
      <c r="E1780" s="123"/>
    </row>
    <row r="1781" spans="1:5">
      <c r="A1781" s="122"/>
      <c r="B1781" s="123"/>
      <c r="C1781" s="121"/>
      <c r="D1781" s="121"/>
      <c r="E1781" s="123"/>
    </row>
    <row r="1782" spans="1:5">
      <c r="A1782" s="122"/>
      <c r="B1782" s="123"/>
      <c r="C1782" s="121"/>
      <c r="D1782" s="121"/>
      <c r="E1782" s="123"/>
    </row>
    <row r="1783" spans="1:5">
      <c r="A1783" s="122"/>
      <c r="B1783" s="123"/>
      <c r="C1783" s="121"/>
      <c r="D1783" s="121"/>
      <c r="E1783" s="123"/>
    </row>
    <row r="1784" spans="1:5">
      <c r="A1784" s="122"/>
      <c r="B1784" s="123"/>
      <c r="C1784" s="121"/>
      <c r="D1784" s="121"/>
      <c r="E1784" s="123"/>
    </row>
    <row r="1785" spans="1:5">
      <c r="A1785" s="122"/>
      <c r="B1785" s="123"/>
      <c r="C1785" s="121"/>
      <c r="D1785" s="121"/>
      <c r="E1785" s="123"/>
    </row>
    <row r="1786" spans="1:5">
      <c r="A1786" s="122"/>
      <c r="B1786" s="123"/>
      <c r="C1786" s="121"/>
      <c r="D1786" s="121"/>
      <c r="E1786" s="123"/>
    </row>
    <row r="1787" spans="1:5">
      <c r="A1787" s="122"/>
      <c r="B1787" s="123"/>
      <c r="C1787" s="121"/>
      <c r="D1787" s="121"/>
      <c r="E1787" s="123"/>
    </row>
    <row r="1788" spans="1:5">
      <c r="A1788" s="122"/>
      <c r="B1788" s="123"/>
      <c r="C1788" s="121"/>
      <c r="D1788" s="121"/>
      <c r="E1788" s="123"/>
    </row>
    <row r="1789" spans="1:5">
      <c r="A1789" s="122"/>
      <c r="B1789" s="123"/>
      <c r="C1789" s="121"/>
      <c r="D1789" s="121"/>
      <c r="E1789" s="123"/>
    </row>
    <row r="1790" spans="1:5">
      <c r="A1790" s="122"/>
      <c r="B1790" s="123"/>
      <c r="C1790" s="121"/>
      <c r="D1790" s="121"/>
      <c r="E1790" s="123"/>
    </row>
    <row r="1791" spans="1:5">
      <c r="A1791" s="122"/>
      <c r="B1791" s="123"/>
      <c r="C1791" s="121"/>
      <c r="D1791" s="121"/>
      <c r="E1791" s="123"/>
    </row>
    <row r="1792" spans="1:5">
      <c r="A1792" s="122"/>
      <c r="B1792" s="123"/>
      <c r="C1792" s="121"/>
      <c r="D1792" s="121"/>
      <c r="E1792" s="123"/>
    </row>
    <row r="1793" spans="1:5">
      <c r="A1793" s="122"/>
      <c r="B1793" s="123"/>
      <c r="C1793" s="121"/>
      <c r="D1793" s="121"/>
      <c r="E1793" s="123"/>
    </row>
    <row r="1794" spans="1:5">
      <c r="A1794" s="122"/>
      <c r="B1794" s="123"/>
      <c r="C1794" s="121"/>
      <c r="D1794" s="121"/>
      <c r="E1794" s="123"/>
    </row>
    <row r="1795" spans="1:5">
      <c r="A1795" s="122"/>
      <c r="B1795" s="123"/>
      <c r="C1795" s="121"/>
      <c r="D1795" s="121"/>
      <c r="E1795" s="123"/>
    </row>
    <row r="1796" spans="1:5">
      <c r="A1796" s="122"/>
      <c r="B1796" s="123"/>
      <c r="C1796" s="121"/>
      <c r="D1796" s="121"/>
      <c r="E1796" s="123"/>
    </row>
    <row r="1797" spans="1:5">
      <c r="A1797" s="122"/>
      <c r="B1797" s="123"/>
      <c r="C1797" s="121"/>
      <c r="D1797" s="121"/>
      <c r="E1797" s="123"/>
    </row>
    <row r="1798" spans="1:5">
      <c r="A1798" s="122"/>
      <c r="B1798" s="123"/>
      <c r="C1798" s="121"/>
      <c r="D1798" s="121"/>
      <c r="E1798" s="123"/>
    </row>
    <row r="1799" spans="1:5">
      <c r="A1799" s="122"/>
      <c r="B1799" s="123"/>
      <c r="C1799" s="121"/>
      <c r="D1799" s="121"/>
      <c r="E1799" s="123"/>
    </row>
    <row r="1800" spans="1:5">
      <c r="A1800" s="122"/>
      <c r="B1800" s="123"/>
      <c r="C1800" s="121"/>
      <c r="D1800" s="121"/>
      <c r="E1800" s="123"/>
    </row>
    <row r="1801" spans="1:5">
      <c r="A1801" s="122"/>
      <c r="B1801" s="123"/>
      <c r="C1801" s="121"/>
      <c r="D1801" s="121"/>
      <c r="E1801" s="123"/>
    </row>
    <row r="1802" spans="1:5">
      <c r="A1802" s="122"/>
      <c r="B1802" s="123"/>
      <c r="C1802" s="121"/>
      <c r="D1802" s="121"/>
      <c r="E1802" s="123"/>
    </row>
    <row r="1803" spans="1:5">
      <c r="A1803" s="122"/>
      <c r="B1803" s="123"/>
      <c r="C1803" s="121"/>
      <c r="D1803" s="121"/>
      <c r="E1803" s="123"/>
    </row>
    <row r="1804" spans="1:5">
      <c r="A1804" s="122"/>
      <c r="B1804" s="123"/>
      <c r="C1804" s="121"/>
      <c r="D1804" s="121"/>
      <c r="E1804" s="123"/>
    </row>
    <row r="1805" spans="1:5">
      <c r="A1805" s="122"/>
      <c r="B1805" s="123"/>
      <c r="C1805" s="121"/>
      <c r="D1805" s="121"/>
      <c r="E1805" s="123"/>
    </row>
    <row r="1806" spans="1:5">
      <c r="A1806" s="122"/>
      <c r="B1806" s="123"/>
      <c r="C1806" s="121"/>
      <c r="D1806" s="121"/>
      <c r="E1806" s="123"/>
    </row>
    <row r="1807" spans="1:5">
      <c r="A1807" s="122"/>
      <c r="B1807" s="123"/>
      <c r="C1807" s="121"/>
      <c r="D1807" s="121"/>
      <c r="E1807" s="123"/>
    </row>
    <row r="1808" spans="1:5">
      <c r="A1808" s="122"/>
      <c r="B1808" s="123"/>
      <c r="C1808" s="121"/>
      <c r="D1808" s="121"/>
      <c r="E1808" s="123"/>
    </row>
    <row r="1809" spans="1:5">
      <c r="A1809" s="122"/>
      <c r="B1809" s="123"/>
      <c r="C1809" s="121"/>
      <c r="D1809" s="121"/>
      <c r="E1809" s="123"/>
    </row>
    <row r="1810" spans="1:5">
      <c r="A1810" s="122"/>
      <c r="B1810" s="123"/>
      <c r="C1810" s="121"/>
      <c r="D1810" s="121"/>
      <c r="E1810" s="123"/>
    </row>
    <row r="1811" spans="1:5">
      <c r="A1811" s="122"/>
      <c r="B1811" s="123"/>
      <c r="C1811" s="121"/>
      <c r="D1811" s="121"/>
      <c r="E1811" s="123"/>
    </row>
    <row r="1812" spans="1:5">
      <c r="A1812" s="122"/>
      <c r="B1812" s="123"/>
      <c r="C1812" s="121"/>
      <c r="D1812" s="121"/>
      <c r="E1812" s="123"/>
    </row>
    <row r="1813" spans="1:5">
      <c r="A1813" s="122"/>
      <c r="B1813" s="123"/>
      <c r="C1813" s="121"/>
      <c r="D1813" s="121"/>
      <c r="E1813" s="123"/>
    </row>
    <row r="1814" spans="1:5">
      <c r="A1814" s="122"/>
      <c r="B1814" s="123"/>
      <c r="C1814" s="121"/>
      <c r="D1814" s="121"/>
      <c r="E1814" s="123"/>
    </row>
    <row r="1815" spans="1:5">
      <c r="A1815" s="122"/>
      <c r="B1815" s="123"/>
      <c r="C1815" s="121"/>
      <c r="D1815" s="121"/>
      <c r="E1815" s="123"/>
    </row>
    <row r="1816" spans="1:5">
      <c r="A1816" s="122"/>
      <c r="B1816" s="123"/>
      <c r="C1816" s="121"/>
      <c r="D1816" s="121"/>
      <c r="E1816" s="123"/>
    </row>
    <row r="1817" spans="1:5">
      <c r="A1817" s="122"/>
      <c r="B1817" s="123"/>
      <c r="C1817" s="121"/>
      <c r="D1817" s="121"/>
      <c r="E1817" s="123"/>
    </row>
    <row r="1818" spans="1:5">
      <c r="A1818" s="122"/>
      <c r="B1818" s="123"/>
      <c r="C1818" s="121"/>
      <c r="D1818" s="121"/>
      <c r="E1818" s="123"/>
    </row>
    <row r="1819" spans="1:5">
      <c r="A1819" s="122"/>
      <c r="B1819" s="123"/>
      <c r="C1819" s="121"/>
      <c r="D1819" s="121"/>
      <c r="E1819" s="123"/>
    </row>
    <row r="1820" spans="1:5">
      <c r="A1820" s="122"/>
      <c r="B1820" s="123"/>
      <c r="C1820" s="121"/>
      <c r="D1820" s="121"/>
      <c r="E1820" s="123"/>
    </row>
    <row r="1821" spans="1:5">
      <c r="A1821" s="122"/>
      <c r="B1821" s="123"/>
      <c r="C1821" s="121"/>
      <c r="D1821" s="121"/>
      <c r="E1821" s="123"/>
    </row>
    <row r="1822" spans="1:5">
      <c r="A1822" s="122"/>
      <c r="B1822" s="123"/>
      <c r="C1822" s="121"/>
      <c r="D1822" s="121"/>
      <c r="E1822" s="123"/>
    </row>
    <row r="1823" spans="1:5">
      <c r="A1823" s="122"/>
      <c r="B1823" s="123"/>
      <c r="C1823" s="121"/>
      <c r="D1823" s="121"/>
      <c r="E1823" s="123"/>
    </row>
    <row r="1824" spans="1:5">
      <c r="A1824" s="122"/>
      <c r="B1824" s="123"/>
      <c r="C1824" s="121"/>
      <c r="D1824" s="121"/>
      <c r="E1824" s="123"/>
    </row>
    <row r="1825" spans="1:5">
      <c r="A1825" s="122"/>
      <c r="B1825" s="123"/>
      <c r="C1825" s="121"/>
      <c r="D1825" s="121"/>
      <c r="E1825" s="123"/>
    </row>
    <row r="1826" spans="1:5">
      <c r="A1826" s="122"/>
      <c r="B1826" s="123"/>
      <c r="C1826" s="121"/>
      <c r="D1826" s="121"/>
      <c r="E1826" s="123"/>
    </row>
    <row r="1827" spans="1:5">
      <c r="A1827" s="122"/>
      <c r="B1827" s="123"/>
      <c r="C1827" s="121"/>
      <c r="D1827" s="121"/>
      <c r="E1827" s="123"/>
    </row>
    <row r="1828" spans="1:5">
      <c r="A1828" s="122"/>
      <c r="B1828" s="123"/>
      <c r="C1828" s="121"/>
      <c r="D1828" s="121"/>
      <c r="E1828" s="123"/>
    </row>
    <row r="1829" spans="1:5">
      <c r="A1829" s="122"/>
      <c r="B1829" s="123"/>
      <c r="C1829" s="121"/>
      <c r="D1829" s="121"/>
      <c r="E1829" s="123"/>
    </row>
    <row r="1830" spans="1:5">
      <c r="A1830" s="122"/>
      <c r="B1830" s="123"/>
      <c r="C1830" s="121"/>
      <c r="D1830" s="121"/>
      <c r="E1830" s="123"/>
    </row>
    <row r="1831" spans="1:5">
      <c r="A1831" s="122"/>
      <c r="B1831" s="123"/>
      <c r="C1831" s="121"/>
      <c r="D1831" s="121"/>
      <c r="E1831" s="123"/>
    </row>
    <row r="1832" spans="1:5">
      <c r="A1832" s="122"/>
      <c r="B1832" s="123"/>
      <c r="C1832" s="121"/>
      <c r="D1832" s="121"/>
      <c r="E1832" s="123"/>
    </row>
    <row r="1833" spans="1:5">
      <c r="A1833" s="122"/>
      <c r="B1833" s="123"/>
      <c r="C1833" s="121"/>
      <c r="D1833" s="121"/>
      <c r="E1833" s="123"/>
    </row>
    <row r="1834" spans="1:5">
      <c r="A1834" s="122"/>
      <c r="B1834" s="123"/>
      <c r="C1834" s="121"/>
      <c r="D1834" s="121"/>
      <c r="E1834" s="123"/>
    </row>
    <row r="1835" spans="1:5">
      <c r="A1835" s="122"/>
      <c r="B1835" s="123"/>
      <c r="C1835" s="121"/>
      <c r="D1835" s="121"/>
      <c r="E1835" s="123"/>
    </row>
    <row r="1836" spans="1:5">
      <c r="A1836" s="122"/>
      <c r="B1836" s="123"/>
      <c r="C1836" s="121"/>
      <c r="D1836" s="121"/>
      <c r="E1836" s="123"/>
    </row>
    <row r="1837" spans="1:5">
      <c r="A1837" s="122"/>
      <c r="B1837" s="123"/>
      <c r="C1837" s="121"/>
      <c r="D1837" s="121"/>
      <c r="E1837" s="123"/>
    </row>
    <row r="1838" spans="1:5">
      <c r="A1838" s="122"/>
      <c r="B1838" s="123"/>
      <c r="C1838" s="121"/>
      <c r="D1838" s="121"/>
      <c r="E1838" s="123"/>
    </row>
    <row r="1839" spans="1:5">
      <c r="A1839" s="122"/>
      <c r="B1839" s="123"/>
      <c r="C1839" s="121"/>
      <c r="D1839" s="121"/>
      <c r="E1839" s="123"/>
    </row>
    <row r="1840" spans="1:5">
      <c r="A1840" s="122"/>
      <c r="B1840" s="123"/>
      <c r="C1840" s="121"/>
      <c r="D1840" s="121"/>
      <c r="E1840" s="123"/>
    </row>
    <row r="1841" spans="1:5">
      <c r="A1841" s="122"/>
      <c r="B1841" s="123"/>
      <c r="C1841" s="121"/>
      <c r="D1841" s="121"/>
      <c r="E1841" s="123"/>
    </row>
    <row r="1842" spans="1:5">
      <c r="A1842" s="122"/>
      <c r="B1842" s="123"/>
      <c r="C1842" s="121"/>
      <c r="D1842" s="121"/>
      <c r="E1842" s="123"/>
    </row>
    <row r="1843" spans="1:5">
      <c r="A1843" s="122"/>
      <c r="B1843" s="123"/>
      <c r="C1843" s="121"/>
      <c r="D1843" s="121"/>
      <c r="E1843" s="123"/>
    </row>
    <row r="1844" spans="1:5">
      <c r="A1844" s="122"/>
      <c r="B1844" s="123"/>
      <c r="C1844" s="121"/>
      <c r="D1844" s="121"/>
      <c r="E1844" s="123"/>
    </row>
    <row r="1845" spans="1:5">
      <c r="A1845" s="122"/>
      <c r="B1845" s="123"/>
      <c r="C1845" s="121"/>
      <c r="D1845" s="121"/>
      <c r="E1845" s="123"/>
    </row>
    <row r="1846" spans="1:5">
      <c r="A1846" s="122"/>
      <c r="B1846" s="123"/>
      <c r="C1846" s="121"/>
      <c r="D1846" s="121"/>
      <c r="E1846" s="123"/>
    </row>
    <row r="1847" spans="1:5">
      <c r="A1847" s="122"/>
      <c r="B1847" s="123"/>
      <c r="C1847" s="121"/>
      <c r="D1847" s="121"/>
      <c r="E1847" s="123"/>
    </row>
    <row r="1848" spans="1:5">
      <c r="A1848" s="122"/>
      <c r="B1848" s="123"/>
      <c r="C1848" s="121"/>
      <c r="D1848" s="121"/>
      <c r="E1848" s="123"/>
    </row>
    <row r="1849" spans="1:5">
      <c r="A1849" s="122"/>
      <c r="B1849" s="123"/>
      <c r="C1849" s="121"/>
      <c r="D1849" s="121"/>
      <c r="E1849" s="123"/>
    </row>
    <row r="1850" spans="1:5">
      <c r="A1850" s="122"/>
      <c r="B1850" s="123"/>
      <c r="C1850" s="121"/>
      <c r="D1850" s="121"/>
      <c r="E1850" s="123"/>
    </row>
    <row r="1851" spans="1:5">
      <c r="A1851" s="122"/>
      <c r="B1851" s="123"/>
      <c r="C1851" s="121"/>
      <c r="D1851" s="121"/>
      <c r="E1851" s="123"/>
    </row>
    <row r="1852" spans="1:5">
      <c r="A1852" s="122"/>
      <c r="B1852" s="123"/>
      <c r="C1852" s="121"/>
      <c r="D1852" s="121"/>
      <c r="E1852" s="123"/>
    </row>
    <row r="1853" spans="1:5">
      <c r="A1853" s="122"/>
      <c r="B1853" s="123"/>
      <c r="C1853" s="121"/>
      <c r="D1853" s="121"/>
      <c r="E1853" s="123"/>
    </row>
    <row r="1854" spans="1:5">
      <c r="A1854" s="122"/>
      <c r="B1854" s="123"/>
      <c r="C1854" s="121"/>
      <c r="D1854" s="121"/>
      <c r="E1854" s="123"/>
    </row>
    <row r="1855" spans="1:5">
      <c r="A1855" s="122"/>
      <c r="B1855" s="123"/>
      <c r="C1855" s="121"/>
      <c r="D1855" s="121"/>
      <c r="E1855" s="123"/>
    </row>
    <row r="1856" spans="1:5">
      <c r="A1856" s="122"/>
      <c r="B1856" s="123"/>
      <c r="C1856" s="121"/>
      <c r="D1856" s="121"/>
      <c r="E1856" s="123"/>
    </row>
    <row r="1857" spans="1:5">
      <c r="A1857" s="122"/>
      <c r="B1857" s="123"/>
      <c r="C1857" s="121"/>
      <c r="D1857" s="121"/>
      <c r="E1857" s="123"/>
    </row>
    <row r="1858" spans="1:5">
      <c r="A1858" s="122"/>
      <c r="B1858" s="123"/>
      <c r="C1858" s="121"/>
      <c r="D1858" s="121"/>
      <c r="E1858" s="123"/>
    </row>
    <row r="1859" spans="1:5">
      <c r="A1859" s="122"/>
      <c r="B1859" s="123"/>
      <c r="C1859" s="121"/>
      <c r="D1859" s="121"/>
      <c r="E1859" s="123"/>
    </row>
    <row r="1860" spans="1:5">
      <c r="A1860" s="122"/>
      <c r="B1860" s="123"/>
      <c r="C1860" s="121"/>
      <c r="D1860" s="121"/>
      <c r="E1860" s="123"/>
    </row>
    <row r="1861" spans="1:5">
      <c r="A1861" s="122"/>
      <c r="B1861" s="123"/>
      <c r="C1861" s="121"/>
      <c r="D1861" s="121"/>
      <c r="E1861" s="123"/>
    </row>
    <row r="1862" spans="1:5">
      <c r="A1862" s="122"/>
      <c r="B1862" s="123"/>
      <c r="C1862" s="121"/>
      <c r="D1862" s="121"/>
      <c r="E1862" s="123"/>
    </row>
    <row r="1863" spans="1:5">
      <c r="A1863" s="122"/>
      <c r="B1863" s="123"/>
      <c r="C1863" s="121"/>
      <c r="D1863" s="121"/>
      <c r="E1863" s="123"/>
    </row>
    <row r="1864" spans="1:5">
      <c r="A1864" s="122"/>
      <c r="B1864" s="123"/>
      <c r="C1864" s="121"/>
      <c r="D1864" s="121"/>
      <c r="E1864" s="123"/>
    </row>
    <row r="1865" spans="1:5">
      <c r="A1865" s="122"/>
      <c r="B1865" s="123"/>
      <c r="C1865" s="121"/>
      <c r="D1865" s="121"/>
      <c r="E1865" s="123"/>
    </row>
    <row r="1866" spans="1:5">
      <c r="A1866" s="122"/>
      <c r="B1866" s="123"/>
      <c r="C1866" s="121"/>
      <c r="D1866" s="121"/>
      <c r="E1866" s="123"/>
    </row>
    <row r="1867" spans="1:5">
      <c r="A1867" s="122"/>
      <c r="B1867" s="123"/>
      <c r="C1867" s="121"/>
      <c r="D1867" s="121"/>
      <c r="E1867" s="123"/>
    </row>
    <row r="1868" spans="1:5">
      <c r="A1868" s="122"/>
      <c r="B1868" s="123"/>
      <c r="C1868" s="121"/>
      <c r="D1868" s="121"/>
      <c r="E1868" s="123"/>
    </row>
    <row r="1869" spans="1:5">
      <c r="A1869" s="122"/>
      <c r="B1869" s="123"/>
      <c r="C1869" s="121"/>
      <c r="D1869" s="121"/>
      <c r="E1869" s="123"/>
    </row>
    <row r="1870" spans="1:5">
      <c r="A1870" s="122"/>
      <c r="B1870" s="123"/>
      <c r="C1870" s="121"/>
      <c r="D1870" s="121"/>
      <c r="E1870" s="123"/>
    </row>
    <row r="1871" spans="1:5">
      <c r="A1871" s="122"/>
      <c r="B1871" s="123"/>
      <c r="C1871" s="121"/>
      <c r="D1871" s="121"/>
      <c r="E1871" s="123"/>
    </row>
    <row r="1872" spans="1:5">
      <c r="A1872" s="122"/>
      <c r="B1872" s="123"/>
      <c r="C1872" s="121"/>
      <c r="D1872" s="121"/>
      <c r="E1872" s="123"/>
    </row>
    <row r="1873" spans="1:5">
      <c r="A1873" s="122"/>
      <c r="B1873" s="123"/>
      <c r="C1873" s="121"/>
      <c r="D1873" s="121"/>
      <c r="E1873" s="123"/>
    </row>
    <row r="1874" spans="1:5">
      <c r="A1874" s="122"/>
      <c r="B1874" s="123"/>
      <c r="C1874" s="121"/>
      <c r="D1874" s="121"/>
      <c r="E1874" s="123"/>
    </row>
    <row r="1875" spans="1:5">
      <c r="A1875" s="122"/>
      <c r="B1875" s="123"/>
      <c r="C1875" s="121"/>
      <c r="D1875" s="121"/>
      <c r="E1875" s="123"/>
    </row>
    <row r="1876" spans="1:5">
      <c r="A1876" s="122"/>
      <c r="B1876" s="123"/>
      <c r="C1876" s="121"/>
      <c r="D1876" s="121"/>
      <c r="E1876" s="123"/>
    </row>
    <row r="1877" spans="1:5">
      <c r="A1877" s="122"/>
      <c r="B1877" s="123"/>
      <c r="C1877" s="121"/>
      <c r="D1877" s="121"/>
      <c r="E1877" s="123"/>
    </row>
    <row r="1878" spans="1:5">
      <c r="A1878" s="122"/>
      <c r="B1878" s="123"/>
      <c r="C1878" s="121"/>
      <c r="D1878" s="121"/>
      <c r="E1878" s="123"/>
    </row>
    <row r="1879" spans="1:5">
      <c r="A1879" s="122"/>
      <c r="B1879" s="123"/>
      <c r="C1879" s="121"/>
      <c r="D1879" s="121"/>
      <c r="E1879" s="123"/>
    </row>
    <row r="1880" spans="1:5">
      <c r="A1880" s="122"/>
      <c r="B1880" s="123"/>
      <c r="C1880" s="121"/>
      <c r="D1880" s="121"/>
      <c r="E1880" s="123"/>
    </row>
    <row r="1881" spans="1:5">
      <c r="A1881" s="122"/>
      <c r="B1881" s="123"/>
      <c r="C1881" s="121"/>
      <c r="D1881" s="121"/>
      <c r="E1881" s="123"/>
    </row>
    <row r="1882" spans="1:5">
      <c r="A1882" s="122"/>
      <c r="B1882" s="123"/>
      <c r="C1882" s="121"/>
      <c r="D1882" s="121"/>
      <c r="E1882" s="123"/>
    </row>
    <row r="1883" spans="1:5">
      <c r="A1883" s="122"/>
      <c r="B1883" s="123"/>
      <c r="C1883" s="121"/>
      <c r="D1883" s="121"/>
      <c r="E1883" s="123"/>
    </row>
    <row r="1884" spans="1:5">
      <c r="A1884" s="122"/>
      <c r="B1884" s="123"/>
      <c r="C1884" s="121"/>
      <c r="D1884" s="121"/>
      <c r="E1884" s="123"/>
    </row>
    <row r="1885" spans="1:5">
      <c r="A1885" s="122"/>
      <c r="B1885" s="123"/>
      <c r="C1885" s="121"/>
      <c r="D1885" s="121"/>
      <c r="E1885" s="123"/>
    </row>
    <row r="1886" spans="1:5">
      <c r="A1886" s="122"/>
      <c r="B1886" s="123"/>
      <c r="C1886" s="121"/>
      <c r="D1886" s="121"/>
      <c r="E1886" s="123"/>
    </row>
    <row r="1887" spans="1:5">
      <c r="A1887" s="122"/>
      <c r="B1887" s="123"/>
      <c r="C1887" s="121"/>
      <c r="D1887" s="121"/>
      <c r="E1887" s="123"/>
    </row>
    <row r="1888" spans="1:5">
      <c r="A1888" s="122"/>
      <c r="B1888" s="123"/>
      <c r="C1888" s="121"/>
      <c r="D1888" s="121"/>
      <c r="E1888" s="123"/>
    </row>
    <row r="1889" spans="1:5">
      <c r="A1889" s="122"/>
      <c r="B1889" s="123"/>
      <c r="C1889" s="121"/>
      <c r="D1889" s="121"/>
      <c r="E1889" s="123"/>
    </row>
    <row r="1890" spans="1:5">
      <c r="A1890" s="122"/>
      <c r="B1890" s="123"/>
      <c r="C1890" s="121"/>
      <c r="D1890" s="121"/>
      <c r="E1890" s="123"/>
    </row>
    <row r="1891" spans="1:5">
      <c r="A1891" s="122"/>
      <c r="B1891" s="123"/>
      <c r="C1891" s="121"/>
      <c r="D1891" s="121"/>
      <c r="E1891" s="123"/>
    </row>
    <row r="1892" spans="1:5">
      <c r="A1892" s="122"/>
      <c r="B1892" s="123"/>
      <c r="C1892" s="121"/>
      <c r="D1892" s="121"/>
      <c r="E1892" s="123"/>
    </row>
    <row r="1893" spans="1:5">
      <c r="A1893" s="122"/>
      <c r="B1893" s="123"/>
      <c r="C1893" s="121"/>
      <c r="D1893" s="121"/>
      <c r="E1893" s="123"/>
    </row>
    <row r="1894" spans="1:5">
      <c r="A1894" s="122"/>
      <c r="B1894" s="123"/>
      <c r="C1894" s="121"/>
      <c r="D1894" s="121"/>
      <c r="E1894" s="123"/>
    </row>
    <row r="1895" spans="1:5">
      <c r="A1895" s="122"/>
      <c r="B1895" s="123"/>
      <c r="C1895" s="121"/>
      <c r="D1895" s="121"/>
      <c r="E1895" s="123"/>
    </row>
    <row r="1896" spans="1:5">
      <c r="A1896" s="122"/>
      <c r="B1896" s="123"/>
      <c r="C1896" s="121"/>
      <c r="D1896" s="121"/>
      <c r="E1896" s="123"/>
    </row>
    <row r="1897" spans="1:5">
      <c r="A1897" s="122"/>
      <c r="B1897" s="123"/>
      <c r="C1897" s="121"/>
      <c r="D1897" s="121"/>
      <c r="E1897" s="123"/>
    </row>
    <row r="1898" spans="1:5">
      <c r="A1898" s="122"/>
      <c r="B1898" s="123"/>
      <c r="C1898" s="121"/>
      <c r="D1898" s="121"/>
      <c r="E1898" s="123"/>
    </row>
    <row r="1899" spans="1:5">
      <c r="A1899" s="122"/>
      <c r="B1899" s="123"/>
      <c r="C1899" s="121"/>
      <c r="D1899" s="121"/>
      <c r="E1899" s="123"/>
    </row>
    <row r="1900" spans="1:5">
      <c r="A1900" s="122"/>
      <c r="B1900" s="123"/>
      <c r="C1900" s="121"/>
      <c r="D1900" s="121"/>
      <c r="E1900" s="123"/>
    </row>
    <row r="1901" spans="1:5">
      <c r="A1901" s="122"/>
      <c r="B1901" s="123"/>
      <c r="C1901" s="121"/>
      <c r="D1901" s="121"/>
      <c r="E1901" s="123"/>
    </row>
    <row r="1902" spans="1:5">
      <c r="A1902" s="122"/>
      <c r="B1902" s="123"/>
      <c r="C1902" s="121"/>
      <c r="D1902" s="121"/>
      <c r="E1902" s="123"/>
    </row>
    <row r="1903" spans="1:5">
      <c r="A1903" s="122"/>
      <c r="B1903" s="123"/>
      <c r="C1903" s="121"/>
      <c r="D1903" s="121"/>
      <c r="E1903" s="123"/>
    </row>
    <row r="1904" spans="1:5">
      <c r="A1904" s="122"/>
      <c r="B1904" s="123"/>
      <c r="C1904" s="121"/>
      <c r="D1904" s="121"/>
      <c r="E1904" s="123"/>
    </row>
    <row r="1905" spans="1:5">
      <c r="A1905" s="122"/>
      <c r="B1905" s="123"/>
      <c r="C1905" s="121"/>
      <c r="D1905" s="121"/>
      <c r="E1905" s="123"/>
    </row>
    <row r="1906" spans="1:5">
      <c r="A1906" s="122"/>
      <c r="B1906" s="123"/>
      <c r="C1906" s="121"/>
      <c r="D1906" s="121"/>
      <c r="E1906" s="123"/>
    </row>
    <row r="1907" spans="1:5">
      <c r="A1907" s="122"/>
      <c r="B1907" s="123"/>
      <c r="C1907" s="121"/>
      <c r="D1907" s="121"/>
      <c r="E1907" s="123"/>
    </row>
    <row r="1908" spans="1:5">
      <c r="A1908" s="122"/>
      <c r="B1908" s="123"/>
      <c r="C1908" s="121"/>
      <c r="D1908" s="121"/>
      <c r="E1908" s="123"/>
    </row>
    <row r="1909" spans="1:5">
      <c r="A1909" s="122"/>
      <c r="B1909" s="123"/>
      <c r="C1909" s="121"/>
      <c r="D1909" s="121"/>
      <c r="E1909" s="123"/>
    </row>
    <row r="1910" spans="1:5">
      <c r="A1910" s="122"/>
      <c r="B1910" s="123"/>
      <c r="C1910" s="121"/>
      <c r="D1910" s="121"/>
      <c r="E1910" s="123"/>
    </row>
    <row r="1911" spans="1:5">
      <c r="A1911" s="122"/>
      <c r="B1911" s="123"/>
      <c r="C1911" s="121"/>
      <c r="D1911" s="121"/>
      <c r="E1911" s="123"/>
    </row>
    <row r="1912" spans="1:5">
      <c r="A1912" s="122"/>
      <c r="B1912" s="123"/>
      <c r="C1912" s="121"/>
      <c r="D1912" s="121"/>
      <c r="E1912" s="123"/>
    </row>
    <row r="1913" spans="1:5">
      <c r="A1913" s="122"/>
      <c r="B1913" s="123"/>
      <c r="C1913" s="121"/>
      <c r="D1913" s="121"/>
      <c r="E1913" s="123"/>
    </row>
    <row r="1914" spans="1:5">
      <c r="A1914" s="122"/>
      <c r="B1914" s="123"/>
      <c r="C1914" s="121"/>
      <c r="D1914" s="121"/>
      <c r="E1914" s="123"/>
    </row>
    <row r="1915" spans="1:5">
      <c r="A1915" s="122"/>
      <c r="B1915" s="123"/>
      <c r="C1915" s="121"/>
      <c r="D1915" s="121"/>
      <c r="E1915" s="123"/>
    </row>
    <row r="1916" spans="1:5">
      <c r="A1916" s="122"/>
      <c r="B1916" s="123"/>
      <c r="C1916" s="121"/>
      <c r="D1916" s="121"/>
      <c r="E1916" s="123"/>
    </row>
    <row r="1917" spans="1:5">
      <c r="A1917" s="122"/>
      <c r="B1917" s="123"/>
      <c r="C1917" s="121"/>
      <c r="D1917" s="121"/>
      <c r="E1917" s="123"/>
    </row>
    <row r="1918" spans="1:5">
      <c r="A1918" s="122"/>
      <c r="B1918" s="123"/>
      <c r="C1918" s="121"/>
      <c r="D1918" s="121"/>
      <c r="E1918" s="123"/>
    </row>
    <row r="1919" spans="1:5">
      <c r="A1919" s="122"/>
      <c r="B1919" s="123"/>
      <c r="C1919" s="121"/>
      <c r="D1919" s="121"/>
      <c r="E1919" s="123"/>
    </row>
    <row r="1920" spans="1:5">
      <c r="A1920" s="122"/>
      <c r="B1920" s="123"/>
      <c r="C1920" s="121"/>
      <c r="D1920" s="121"/>
      <c r="E1920" s="123"/>
    </row>
    <row r="1921" spans="1:5">
      <c r="A1921" s="122"/>
      <c r="B1921" s="123"/>
      <c r="C1921" s="121"/>
      <c r="D1921" s="121"/>
      <c r="E1921" s="123"/>
    </row>
    <row r="1922" spans="1:5">
      <c r="A1922" s="122"/>
      <c r="B1922" s="123"/>
      <c r="C1922" s="121"/>
      <c r="D1922" s="121"/>
      <c r="E1922" s="123"/>
    </row>
    <row r="1923" spans="1:5">
      <c r="A1923" s="122"/>
      <c r="B1923" s="123"/>
      <c r="C1923" s="121"/>
      <c r="D1923" s="121"/>
      <c r="E1923" s="123"/>
    </row>
    <row r="1924" spans="1:5">
      <c r="A1924" s="122"/>
      <c r="B1924" s="123"/>
      <c r="C1924" s="121"/>
      <c r="D1924" s="121"/>
      <c r="E1924" s="123"/>
    </row>
    <row r="1925" spans="1:5">
      <c r="A1925" s="122"/>
      <c r="B1925" s="123"/>
      <c r="C1925" s="121"/>
      <c r="D1925" s="121"/>
      <c r="E1925" s="123"/>
    </row>
    <row r="1926" spans="1:5">
      <c r="A1926" s="122"/>
      <c r="B1926" s="123"/>
      <c r="C1926" s="121"/>
      <c r="D1926" s="121"/>
      <c r="E1926" s="123"/>
    </row>
    <row r="1927" spans="1:5">
      <c r="A1927" s="122"/>
      <c r="B1927" s="123"/>
      <c r="C1927" s="121"/>
      <c r="D1927" s="121"/>
      <c r="E1927" s="123"/>
    </row>
    <row r="1928" spans="1:5">
      <c r="A1928" s="122"/>
      <c r="B1928" s="123"/>
      <c r="C1928" s="121"/>
      <c r="D1928" s="121"/>
      <c r="E1928" s="123"/>
    </row>
    <row r="1929" spans="1:5">
      <c r="A1929" s="122"/>
      <c r="B1929" s="123"/>
      <c r="C1929" s="121"/>
      <c r="D1929" s="121"/>
      <c r="E1929" s="123"/>
    </row>
    <row r="1930" spans="1:5">
      <c r="A1930" s="122"/>
      <c r="B1930" s="123"/>
      <c r="C1930" s="121"/>
      <c r="D1930" s="121"/>
      <c r="E1930" s="123"/>
    </row>
    <row r="1931" spans="1:5">
      <c r="A1931" s="122"/>
      <c r="B1931" s="123"/>
      <c r="C1931" s="121"/>
      <c r="D1931" s="121"/>
      <c r="E1931" s="123"/>
    </row>
    <row r="1932" spans="1:5">
      <c r="A1932" s="122"/>
      <c r="B1932" s="123"/>
      <c r="C1932" s="121"/>
      <c r="D1932" s="121"/>
      <c r="E1932" s="123"/>
    </row>
    <row r="1933" spans="1:5">
      <c r="A1933" s="122"/>
      <c r="B1933" s="123"/>
      <c r="C1933" s="121"/>
      <c r="D1933" s="121"/>
      <c r="E1933" s="123"/>
    </row>
    <row r="1934" spans="1:5">
      <c r="A1934" s="122"/>
      <c r="B1934" s="123"/>
      <c r="C1934" s="121"/>
      <c r="D1934" s="121"/>
      <c r="E1934" s="123"/>
    </row>
    <row r="1935" spans="1:5">
      <c r="A1935" s="122"/>
      <c r="B1935" s="123"/>
      <c r="C1935" s="121"/>
      <c r="D1935" s="121"/>
      <c r="E1935" s="123"/>
    </row>
    <row r="1936" spans="1:5">
      <c r="A1936" s="122"/>
      <c r="B1936" s="123"/>
      <c r="C1936" s="121"/>
      <c r="D1936" s="121"/>
      <c r="E1936" s="123"/>
    </row>
    <row r="1937" spans="1:5">
      <c r="A1937" s="122"/>
      <c r="B1937" s="123"/>
      <c r="C1937" s="121"/>
      <c r="D1937" s="121"/>
      <c r="E1937" s="123"/>
    </row>
    <row r="1938" spans="1:5">
      <c r="A1938" s="122"/>
      <c r="B1938" s="123"/>
      <c r="C1938" s="121"/>
      <c r="D1938" s="121"/>
      <c r="E1938" s="123"/>
    </row>
    <row r="1939" spans="1:5">
      <c r="A1939" s="122"/>
      <c r="B1939" s="123"/>
      <c r="C1939" s="121"/>
      <c r="D1939" s="121"/>
      <c r="E1939" s="123"/>
    </row>
    <row r="1940" spans="1:5">
      <c r="A1940" s="122"/>
      <c r="B1940" s="123"/>
      <c r="C1940" s="121"/>
      <c r="D1940" s="121"/>
      <c r="E1940" s="123"/>
    </row>
    <row r="1941" spans="1:5">
      <c r="A1941" s="122"/>
      <c r="B1941" s="123"/>
      <c r="C1941" s="121"/>
      <c r="D1941" s="121"/>
      <c r="E1941" s="123"/>
    </row>
    <row r="1942" spans="1:5">
      <c r="A1942" s="122"/>
      <c r="B1942" s="123"/>
      <c r="C1942" s="121"/>
      <c r="D1942" s="121"/>
      <c r="E1942" s="123"/>
    </row>
    <row r="1943" spans="1:5">
      <c r="A1943" s="122"/>
      <c r="B1943" s="123"/>
      <c r="C1943" s="121"/>
      <c r="D1943" s="121"/>
      <c r="E1943" s="123"/>
    </row>
    <row r="1944" spans="1:5">
      <c r="A1944" s="122"/>
      <c r="B1944" s="123"/>
      <c r="C1944" s="121"/>
      <c r="D1944" s="121"/>
      <c r="E1944" s="123"/>
    </row>
    <row r="1945" spans="1:5">
      <c r="A1945" s="122"/>
      <c r="B1945" s="123"/>
      <c r="C1945" s="121"/>
      <c r="D1945" s="121"/>
      <c r="E1945" s="123"/>
    </row>
    <row r="1946" spans="1:5">
      <c r="A1946" s="122"/>
      <c r="B1946" s="123"/>
      <c r="C1946" s="121"/>
      <c r="D1946" s="121"/>
      <c r="E1946" s="123"/>
    </row>
    <row r="1947" spans="1:5">
      <c r="A1947" s="122"/>
      <c r="B1947" s="123"/>
      <c r="C1947" s="121"/>
      <c r="D1947" s="121"/>
      <c r="E1947" s="123"/>
    </row>
    <row r="1948" spans="1:5">
      <c r="A1948" s="122"/>
      <c r="B1948" s="123"/>
      <c r="C1948" s="121"/>
      <c r="D1948" s="121"/>
      <c r="E1948" s="123"/>
    </row>
    <row r="1949" spans="1:5">
      <c r="A1949" s="122"/>
      <c r="B1949" s="123"/>
      <c r="C1949" s="121"/>
      <c r="D1949" s="121"/>
      <c r="E1949" s="123"/>
    </row>
    <row r="1950" spans="1:5">
      <c r="A1950" s="122"/>
      <c r="B1950" s="123"/>
      <c r="C1950" s="121"/>
      <c r="D1950" s="121"/>
      <c r="E1950" s="123"/>
    </row>
    <row r="1951" spans="1:5">
      <c r="A1951" s="122"/>
      <c r="B1951" s="123"/>
      <c r="C1951" s="121"/>
      <c r="D1951" s="121"/>
      <c r="E1951" s="123"/>
    </row>
    <row r="1952" spans="1:5">
      <c r="A1952" s="122"/>
      <c r="B1952" s="123"/>
      <c r="C1952" s="121"/>
      <c r="D1952" s="121"/>
      <c r="E1952" s="123"/>
    </row>
    <row r="1953" spans="1:5">
      <c r="A1953" s="122"/>
      <c r="B1953" s="123"/>
      <c r="C1953" s="121"/>
      <c r="D1953" s="121"/>
      <c r="E1953" s="123"/>
    </row>
    <row r="1954" spans="1:5">
      <c r="A1954" s="122"/>
      <c r="B1954" s="123"/>
      <c r="C1954" s="121"/>
      <c r="D1954" s="121"/>
      <c r="E1954" s="123"/>
    </row>
    <row r="1955" spans="1:5">
      <c r="A1955" s="122"/>
      <c r="B1955" s="123"/>
      <c r="C1955" s="121"/>
      <c r="D1955" s="121"/>
      <c r="E1955" s="123"/>
    </row>
    <row r="1956" spans="1:5">
      <c r="A1956" s="122"/>
      <c r="B1956" s="123"/>
      <c r="C1956" s="121"/>
      <c r="D1956" s="121"/>
      <c r="E1956" s="123"/>
    </row>
    <row r="1957" spans="1:5">
      <c r="A1957" s="122"/>
      <c r="B1957" s="123"/>
      <c r="C1957" s="121"/>
      <c r="D1957" s="121"/>
      <c r="E1957" s="123"/>
    </row>
    <row r="1958" spans="1:5">
      <c r="A1958" s="122"/>
      <c r="B1958" s="123"/>
      <c r="C1958" s="121"/>
      <c r="D1958" s="121"/>
      <c r="E1958" s="123"/>
    </row>
    <row r="1959" spans="1:5">
      <c r="A1959" s="122"/>
      <c r="B1959" s="123"/>
      <c r="C1959" s="121"/>
      <c r="D1959" s="121"/>
      <c r="E1959" s="123"/>
    </row>
    <row r="1960" spans="1:5">
      <c r="A1960" s="122"/>
      <c r="B1960" s="123"/>
      <c r="C1960" s="121"/>
      <c r="D1960" s="121"/>
      <c r="E1960" s="123"/>
    </row>
    <row r="1961" spans="1:5">
      <c r="A1961" s="122"/>
      <c r="B1961" s="123"/>
      <c r="C1961" s="121"/>
      <c r="D1961" s="121"/>
      <c r="E1961" s="123"/>
    </row>
    <row r="1962" spans="1:5">
      <c r="A1962" s="122"/>
      <c r="B1962" s="123"/>
      <c r="C1962" s="121"/>
      <c r="D1962" s="121"/>
      <c r="E1962" s="123"/>
    </row>
    <row r="1963" spans="1:5">
      <c r="A1963" s="122"/>
      <c r="B1963" s="123"/>
      <c r="C1963" s="121"/>
      <c r="D1963" s="121"/>
      <c r="E1963" s="123"/>
    </row>
    <row r="1964" spans="1:5">
      <c r="A1964" s="122"/>
      <c r="B1964" s="123"/>
      <c r="C1964" s="121"/>
      <c r="D1964" s="121"/>
      <c r="E1964" s="123"/>
    </row>
    <row r="1965" spans="1:5">
      <c r="A1965" s="122"/>
      <c r="B1965" s="123"/>
      <c r="C1965" s="121"/>
      <c r="D1965" s="121"/>
      <c r="E1965" s="123"/>
    </row>
    <row r="1966" spans="1:5">
      <c r="A1966" s="122"/>
      <c r="B1966" s="123"/>
      <c r="C1966" s="121"/>
      <c r="D1966" s="121"/>
      <c r="E1966" s="123"/>
    </row>
    <row r="1967" spans="1:5">
      <c r="A1967" s="122"/>
      <c r="B1967" s="123"/>
      <c r="C1967" s="121"/>
      <c r="D1967" s="121"/>
      <c r="E1967" s="123"/>
    </row>
    <row r="1968" spans="1:5">
      <c r="A1968" s="122"/>
      <c r="B1968" s="123"/>
      <c r="C1968" s="121"/>
      <c r="D1968" s="121"/>
      <c r="E1968" s="123"/>
    </row>
    <row r="1969" spans="1:5">
      <c r="A1969" s="122"/>
      <c r="B1969" s="123"/>
      <c r="C1969" s="121"/>
      <c r="D1969" s="121"/>
      <c r="E1969" s="123"/>
    </row>
    <row r="1970" spans="1:5">
      <c r="A1970" s="122"/>
      <c r="B1970" s="123"/>
      <c r="C1970" s="121"/>
      <c r="D1970" s="121"/>
      <c r="E1970" s="123"/>
    </row>
    <row r="1971" spans="1:5">
      <c r="A1971" s="122"/>
      <c r="B1971" s="123"/>
      <c r="C1971" s="121"/>
      <c r="D1971" s="121"/>
      <c r="E1971" s="123"/>
    </row>
    <row r="1972" spans="1:5">
      <c r="A1972" s="122"/>
      <c r="B1972" s="123"/>
      <c r="C1972" s="121"/>
      <c r="D1972" s="121"/>
      <c r="E1972" s="123"/>
    </row>
    <row r="1973" spans="1:5">
      <c r="A1973" s="122"/>
      <c r="B1973" s="123"/>
      <c r="C1973" s="121"/>
      <c r="D1973" s="121"/>
      <c r="E1973" s="123"/>
    </row>
    <row r="1974" spans="1:5">
      <c r="A1974" s="122"/>
      <c r="B1974" s="123"/>
      <c r="C1974" s="121"/>
      <c r="D1974" s="121"/>
      <c r="E1974" s="123"/>
    </row>
    <row r="1975" spans="1:5">
      <c r="A1975" s="122"/>
      <c r="B1975" s="123"/>
      <c r="C1975" s="121"/>
      <c r="D1975" s="121"/>
      <c r="E1975" s="123"/>
    </row>
    <row r="1976" spans="1:5">
      <c r="A1976" s="122"/>
      <c r="B1976" s="123"/>
      <c r="C1976" s="121"/>
      <c r="D1976" s="121"/>
      <c r="E1976" s="123"/>
    </row>
    <row r="1977" spans="1:5">
      <c r="A1977" s="122"/>
      <c r="B1977" s="123"/>
      <c r="C1977" s="121"/>
      <c r="D1977" s="121"/>
      <c r="E1977" s="123"/>
    </row>
    <row r="1978" spans="1:5">
      <c r="A1978" s="122"/>
      <c r="B1978" s="123"/>
      <c r="C1978" s="121"/>
      <c r="D1978" s="121"/>
      <c r="E1978" s="123"/>
    </row>
    <row r="1979" spans="1:5">
      <c r="A1979" s="122"/>
      <c r="B1979" s="123"/>
      <c r="C1979" s="121"/>
      <c r="D1979" s="121"/>
      <c r="E1979" s="123"/>
    </row>
    <row r="1980" spans="1:5">
      <c r="A1980" s="122"/>
      <c r="B1980" s="123"/>
      <c r="C1980" s="121"/>
      <c r="D1980" s="121"/>
      <c r="E1980" s="123"/>
    </row>
    <row r="1981" spans="1:5">
      <c r="A1981" s="122"/>
      <c r="B1981" s="123"/>
      <c r="C1981" s="121"/>
      <c r="D1981" s="121"/>
      <c r="E1981" s="123"/>
    </row>
    <row r="1982" spans="1:5">
      <c r="A1982" s="122"/>
      <c r="B1982" s="123"/>
      <c r="C1982" s="121"/>
      <c r="D1982" s="121"/>
      <c r="E1982" s="123"/>
    </row>
    <row r="1983" spans="1:5">
      <c r="A1983" s="122"/>
      <c r="B1983" s="123"/>
      <c r="C1983" s="121"/>
      <c r="D1983" s="121"/>
      <c r="E1983" s="123"/>
    </row>
    <row r="1984" spans="1:5">
      <c r="A1984" s="122"/>
      <c r="B1984" s="123"/>
      <c r="C1984" s="121"/>
      <c r="D1984" s="121"/>
      <c r="E1984" s="123"/>
    </row>
    <row r="1985" spans="1:5">
      <c r="A1985" s="122"/>
      <c r="B1985" s="123"/>
      <c r="C1985" s="121"/>
      <c r="D1985" s="121"/>
      <c r="E1985" s="123"/>
    </row>
    <row r="1986" spans="1:5">
      <c r="A1986" s="122"/>
      <c r="B1986" s="123"/>
      <c r="C1986" s="121"/>
      <c r="D1986" s="121"/>
      <c r="E1986" s="123"/>
    </row>
    <row r="1987" spans="1:5">
      <c r="A1987" s="122"/>
      <c r="B1987" s="123"/>
      <c r="C1987" s="121"/>
      <c r="D1987" s="121"/>
      <c r="E1987" s="123"/>
    </row>
    <row r="1988" spans="1:5">
      <c r="A1988" s="122"/>
      <c r="B1988" s="123"/>
      <c r="C1988" s="121"/>
      <c r="D1988" s="121"/>
      <c r="E1988" s="123"/>
    </row>
    <row r="1989" spans="1:5">
      <c r="A1989" s="122"/>
      <c r="B1989" s="123"/>
      <c r="C1989" s="121"/>
      <c r="D1989" s="121"/>
      <c r="E1989" s="123"/>
    </row>
    <row r="1990" spans="1:5">
      <c r="A1990" s="122"/>
      <c r="B1990" s="123"/>
      <c r="C1990" s="121"/>
      <c r="D1990" s="121"/>
      <c r="E1990" s="123"/>
    </row>
    <row r="1991" spans="1:5">
      <c r="A1991" s="122"/>
      <c r="B1991" s="123"/>
      <c r="C1991" s="121"/>
      <c r="D1991" s="121"/>
      <c r="E1991" s="123"/>
    </row>
    <row r="1992" spans="1:5">
      <c r="A1992" s="122"/>
      <c r="B1992" s="123"/>
      <c r="C1992" s="121"/>
      <c r="D1992" s="121"/>
      <c r="E1992" s="123"/>
    </row>
    <row r="1993" spans="1:5">
      <c r="A1993" s="122"/>
      <c r="B1993" s="123"/>
      <c r="C1993" s="121"/>
      <c r="D1993" s="121"/>
      <c r="E1993" s="123"/>
    </row>
    <row r="1994" spans="1:5">
      <c r="A1994" s="122"/>
      <c r="B1994" s="123"/>
      <c r="C1994" s="121"/>
      <c r="D1994" s="121"/>
      <c r="E1994" s="123"/>
    </row>
    <row r="1995" spans="1:5">
      <c r="A1995" s="122"/>
      <c r="B1995" s="123"/>
      <c r="C1995" s="121"/>
      <c r="D1995" s="121"/>
      <c r="E1995" s="123"/>
    </row>
    <row r="1996" spans="1:5">
      <c r="A1996" s="122"/>
      <c r="B1996" s="123"/>
      <c r="C1996" s="121"/>
      <c r="D1996" s="121"/>
      <c r="E1996" s="123"/>
    </row>
    <row r="1997" spans="1:5">
      <c r="A1997" s="122"/>
      <c r="B1997" s="123"/>
      <c r="C1997" s="121"/>
      <c r="D1997" s="121"/>
      <c r="E1997" s="123"/>
    </row>
    <row r="1998" spans="1:5">
      <c r="A1998" s="122"/>
      <c r="B1998" s="123"/>
      <c r="C1998" s="121"/>
      <c r="D1998" s="121"/>
      <c r="E1998" s="123"/>
    </row>
    <row r="1999" spans="1:5">
      <c r="A1999" s="122"/>
      <c r="B1999" s="123"/>
      <c r="C1999" s="121"/>
      <c r="D1999" s="121"/>
      <c r="E1999" s="123"/>
    </row>
    <row r="2000" spans="1:5">
      <c r="A2000" s="122"/>
      <c r="B2000" s="123"/>
      <c r="C2000" s="121"/>
      <c r="D2000" s="121"/>
      <c r="E2000" s="123"/>
    </row>
    <row r="2001" spans="1:5">
      <c r="A2001" s="122"/>
      <c r="B2001" s="123"/>
      <c r="C2001" s="121"/>
      <c r="D2001" s="121"/>
      <c r="E2001" s="123"/>
    </row>
    <row r="2002" spans="1:5">
      <c r="A2002" s="122"/>
      <c r="B2002" s="123"/>
      <c r="C2002" s="121"/>
      <c r="D2002" s="121"/>
      <c r="E2002" s="123"/>
    </row>
    <row r="2003" spans="1:5">
      <c r="A2003" s="122"/>
      <c r="B2003" s="123"/>
      <c r="C2003" s="121"/>
      <c r="D2003" s="121"/>
      <c r="E2003" s="123"/>
    </row>
    <row r="2004" spans="1:5">
      <c r="A2004" s="122"/>
      <c r="B2004" s="123"/>
      <c r="C2004" s="121"/>
      <c r="D2004" s="121"/>
      <c r="E2004" s="123"/>
    </row>
    <row r="2005" spans="1:5">
      <c r="A2005" s="122"/>
      <c r="B2005" s="123"/>
      <c r="C2005" s="121"/>
      <c r="D2005" s="121"/>
      <c r="E2005" s="123"/>
    </row>
    <row r="2006" spans="1:5">
      <c r="A2006" s="122"/>
      <c r="B2006" s="123"/>
      <c r="C2006" s="121"/>
      <c r="D2006" s="121"/>
      <c r="E2006" s="123"/>
    </row>
    <row r="2007" spans="1:5">
      <c r="A2007" s="122"/>
      <c r="B2007" s="123"/>
      <c r="C2007" s="121"/>
      <c r="D2007" s="121"/>
      <c r="E2007" s="123"/>
    </row>
    <row r="2008" spans="1:5">
      <c r="A2008" s="122"/>
      <c r="B2008" s="123"/>
      <c r="C2008" s="121"/>
      <c r="D2008" s="121"/>
      <c r="E2008" s="123"/>
    </row>
    <row r="2009" spans="1:5">
      <c r="A2009" s="122"/>
      <c r="B2009" s="123"/>
      <c r="C2009" s="121"/>
      <c r="D2009" s="121"/>
      <c r="E2009" s="123"/>
    </row>
    <row r="2010" spans="1:5">
      <c r="A2010" s="122"/>
      <c r="B2010" s="123"/>
      <c r="C2010" s="121"/>
      <c r="D2010" s="121"/>
      <c r="E2010" s="123"/>
    </row>
    <row r="2011" spans="1:5">
      <c r="A2011" s="122"/>
      <c r="B2011" s="123"/>
      <c r="C2011" s="121"/>
      <c r="D2011" s="121"/>
      <c r="E2011" s="123"/>
    </row>
    <row r="2012" spans="1:5">
      <c r="A2012" s="122"/>
      <c r="B2012" s="123"/>
      <c r="C2012" s="121"/>
      <c r="D2012" s="121"/>
      <c r="E2012" s="123"/>
    </row>
    <row r="2013" spans="1:5">
      <c r="A2013" s="122"/>
      <c r="B2013" s="123"/>
      <c r="C2013" s="121"/>
      <c r="D2013" s="121"/>
      <c r="E2013" s="123"/>
    </row>
    <row r="2014" spans="1:5">
      <c r="A2014" s="122"/>
      <c r="B2014" s="123"/>
      <c r="C2014" s="121"/>
      <c r="D2014" s="121"/>
      <c r="E2014" s="123"/>
    </row>
    <row r="2015" spans="1:5">
      <c r="A2015" s="122"/>
      <c r="B2015" s="123"/>
      <c r="C2015" s="121"/>
      <c r="D2015" s="121"/>
      <c r="E2015" s="123"/>
    </row>
    <row r="2016" spans="1:5">
      <c r="A2016" s="122"/>
      <c r="B2016" s="123"/>
      <c r="C2016" s="121"/>
      <c r="D2016" s="121"/>
      <c r="E2016" s="123"/>
    </row>
    <row r="2017" spans="1:5">
      <c r="A2017" s="122"/>
      <c r="B2017" s="123"/>
      <c r="C2017" s="121"/>
      <c r="D2017" s="121"/>
      <c r="E2017" s="123"/>
    </row>
    <row r="2018" spans="1:5">
      <c r="A2018" s="122"/>
      <c r="B2018" s="123"/>
      <c r="C2018" s="121"/>
      <c r="D2018" s="121"/>
      <c r="E2018" s="123"/>
    </row>
    <row r="2019" spans="1:5">
      <c r="A2019" s="122"/>
      <c r="B2019" s="123"/>
      <c r="C2019" s="121"/>
      <c r="D2019" s="121"/>
      <c r="E2019" s="123"/>
    </row>
    <row r="2020" spans="1:5">
      <c r="A2020" s="122"/>
      <c r="B2020" s="123"/>
      <c r="C2020" s="121"/>
      <c r="D2020" s="121"/>
      <c r="E2020" s="123"/>
    </row>
    <row r="2021" spans="1:5">
      <c r="A2021" s="122"/>
      <c r="B2021" s="123"/>
      <c r="C2021" s="121"/>
      <c r="D2021" s="121"/>
      <c r="E2021" s="123"/>
    </row>
    <row r="2022" spans="1:5">
      <c r="A2022" s="122"/>
      <c r="B2022" s="123"/>
      <c r="C2022" s="121"/>
      <c r="D2022" s="121"/>
      <c r="E2022" s="123"/>
    </row>
    <row r="2023" spans="1:5">
      <c r="A2023" s="122"/>
      <c r="B2023" s="123"/>
      <c r="C2023" s="121"/>
      <c r="D2023" s="121"/>
      <c r="E2023" s="123"/>
    </row>
    <row r="2024" spans="1:5">
      <c r="A2024" s="122"/>
      <c r="B2024" s="123"/>
      <c r="C2024" s="121"/>
      <c r="D2024" s="121"/>
      <c r="E2024" s="123"/>
    </row>
    <row r="2025" spans="1:5">
      <c r="A2025" s="122"/>
      <c r="B2025" s="123"/>
      <c r="C2025" s="121"/>
      <c r="D2025" s="121"/>
      <c r="E2025" s="123"/>
    </row>
    <row r="2026" spans="1:5">
      <c r="A2026" s="122"/>
      <c r="B2026" s="123"/>
      <c r="C2026" s="121"/>
      <c r="D2026" s="121"/>
      <c r="E2026" s="123"/>
    </row>
    <row r="2027" spans="1:5">
      <c r="A2027" s="122"/>
      <c r="B2027" s="123"/>
      <c r="C2027" s="121"/>
      <c r="D2027" s="121"/>
      <c r="E2027" s="123"/>
    </row>
    <row r="2028" spans="1:5">
      <c r="A2028" s="122"/>
      <c r="B2028" s="123"/>
      <c r="C2028" s="121"/>
      <c r="D2028" s="121"/>
      <c r="E2028" s="123"/>
    </row>
    <row r="2029" spans="1:5">
      <c r="A2029" s="122"/>
      <c r="B2029" s="123"/>
      <c r="C2029" s="121"/>
      <c r="D2029" s="121"/>
      <c r="E2029" s="123"/>
    </row>
    <row r="2030" spans="1:5">
      <c r="A2030" s="122"/>
      <c r="B2030" s="123"/>
      <c r="C2030" s="121"/>
      <c r="D2030" s="121"/>
      <c r="E2030" s="123"/>
    </row>
    <row r="2031" spans="1:5">
      <c r="A2031" s="122"/>
      <c r="B2031" s="123"/>
      <c r="C2031" s="121"/>
      <c r="D2031" s="121"/>
      <c r="E2031" s="123"/>
    </row>
    <row r="2032" spans="1:5">
      <c r="A2032" s="122"/>
      <c r="B2032" s="123"/>
      <c r="C2032" s="121"/>
      <c r="D2032" s="121"/>
      <c r="E2032" s="123"/>
    </row>
    <row r="2033" spans="1:5">
      <c r="A2033" s="122"/>
      <c r="B2033" s="123"/>
      <c r="C2033" s="121"/>
      <c r="D2033" s="121"/>
      <c r="E2033" s="123"/>
    </row>
    <row r="2034" spans="1:5">
      <c r="A2034" s="122"/>
      <c r="B2034" s="123"/>
      <c r="C2034" s="121"/>
      <c r="D2034" s="121"/>
      <c r="E2034" s="123"/>
    </row>
    <row r="2035" spans="1:5">
      <c r="A2035" s="122"/>
      <c r="B2035" s="123"/>
      <c r="C2035" s="121"/>
      <c r="D2035" s="121"/>
      <c r="E2035" s="123"/>
    </row>
    <row r="2036" spans="1:5">
      <c r="A2036" s="122"/>
      <c r="B2036" s="123"/>
      <c r="C2036" s="121"/>
      <c r="D2036" s="121"/>
      <c r="E2036" s="123"/>
    </row>
    <row r="2037" spans="1:5">
      <c r="A2037" s="122"/>
      <c r="B2037" s="123"/>
      <c r="C2037" s="121"/>
      <c r="D2037" s="121"/>
      <c r="E2037" s="123"/>
    </row>
    <row r="2038" spans="1:5">
      <c r="A2038" s="122"/>
      <c r="B2038" s="123"/>
      <c r="C2038" s="121"/>
      <c r="D2038" s="121"/>
      <c r="E2038" s="123"/>
    </row>
    <row r="2039" spans="1:5">
      <c r="A2039" s="122"/>
      <c r="B2039" s="123"/>
      <c r="C2039" s="121"/>
      <c r="D2039" s="121"/>
      <c r="E2039" s="123"/>
    </row>
    <row r="2040" spans="1:5">
      <c r="A2040" s="122"/>
      <c r="B2040" s="123"/>
      <c r="C2040" s="121"/>
      <c r="D2040" s="121"/>
      <c r="E2040" s="123"/>
    </row>
    <row r="2041" spans="1:5">
      <c r="A2041" s="122"/>
      <c r="B2041" s="123"/>
      <c r="C2041" s="121"/>
      <c r="D2041" s="121"/>
      <c r="E2041" s="123"/>
    </row>
    <row r="2042" spans="1:5">
      <c r="A2042" s="122"/>
      <c r="B2042" s="123"/>
      <c r="C2042" s="121"/>
      <c r="D2042" s="121"/>
      <c r="E2042" s="123"/>
    </row>
    <row r="2043" spans="1:5">
      <c r="A2043" s="122"/>
      <c r="B2043" s="123"/>
      <c r="C2043" s="121"/>
      <c r="D2043" s="121"/>
      <c r="E2043" s="123"/>
    </row>
    <row r="2044" spans="1:5">
      <c r="A2044" s="122"/>
      <c r="B2044" s="123"/>
      <c r="C2044" s="121"/>
      <c r="D2044" s="121"/>
      <c r="E2044" s="123"/>
    </row>
    <row r="2045" spans="1:5">
      <c r="A2045" s="122"/>
      <c r="B2045" s="123"/>
      <c r="C2045" s="121"/>
      <c r="D2045" s="121"/>
      <c r="E2045" s="123"/>
    </row>
    <row r="2046" spans="1:5">
      <c r="A2046" s="122"/>
      <c r="B2046" s="123"/>
      <c r="C2046" s="121"/>
      <c r="D2046" s="121"/>
      <c r="E2046" s="123"/>
    </row>
    <row r="2047" spans="1:5">
      <c r="A2047" s="122"/>
      <c r="B2047" s="123"/>
      <c r="C2047" s="121"/>
      <c r="D2047" s="121"/>
      <c r="E2047" s="123"/>
    </row>
    <row r="2048" spans="1:5">
      <c r="A2048" s="122"/>
      <c r="B2048" s="123"/>
      <c r="C2048" s="121"/>
      <c r="D2048" s="121"/>
      <c r="E2048" s="123"/>
    </row>
    <row r="2049" spans="1:5">
      <c r="A2049" s="122"/>
      <c r="B2049" s="123"/>
      <c r="C2049" s="121"/>
      <c r="D2049" s="121"/>
      <c r="E2049" s="123"/>
    </row>
    <row r="2050" spans="1:5">
      <c r="A2050" s="122"/>
      <c r="B2050" s="123"/>
      <c r="C2050" s="121"/>
      <c r="D2050" s="121"/>
      <c r="E2050" s="123"/>
    </row>
    <row r="2051" spans="1:5">
      <c r="A2051" s="122"/>
      <c r="B2051" s="123"/>
      <c r="C2051" s="121"/>
      <c r="D2051" s="121"/>
      <c r="E2051" s="123"/>
    </row>
    <row r="2052" spans="1:5">
      <c r="A2052" s="122"/>
      <c r="B2052" s="123"/>
      <c r="C2052" s="121"/>
      <c r="D2052" s="121"/>
      <c r="E2052" s="123"/>
    </row>
    <row r="2053" spans="1:5">
      <c r="A2053" s="122"/>
      <c r="B2053" s="123"/>
      <c r="C2053" s="121"/>
      <c r="D2053" s="121"/>
      <c r="E2053" s="123"/>
    </row>
    <row r="2054" spans="1:5">
      <c r="A2054" s="122"/>
      <c r="B2054" s="123"/>
      <c r="C2054" s="121"/>
      <c r="D2054" s="121"/>
      <c r="E2054" s="123"/>
    </row>
    <row r="2055" spans="1:5">
      <c r="A2055" s="122"/>
      <c r="B2055" s="123"/>
      <c r="C2055" s="121"/>
      <c r="D2055" s="121"/>
      <c r="E2055" s="123"/>
    </row>
    <row r="2056" spans="1:5">
      <c r="A2056" s="122"/>
      <c r="B2056" s="123"/>
      <c r="C2056" s="121"/>
      <c r="D2056" s="121"/>
      <c r="E2056" s="123"/>
    </row>
    <row r="2057" spans="1:5">
      <c r="A2057" s="122"/>
      <c r="B2057" s="123"/>
      <c r="C2057" s="121"/>
      <c r="D2057" s="121"/>
      <c r="E2057" s="123"/>
    </row>
    <row r="2058" spans="1:5">
      <c r="A2058" s="122"/>
      <c r="B2058" s="123"/>
      <c r="C2058" s="121"/>
      <c r="D2058" s="121"/>
      <c r="E2058" s="123"/>
    </row>
    <row r="2059" spans="1:5">
      <c r="A2059" s="122"/>
      <c r="B2059" s="123"/>
      <c r="C2059" s="121"/>
      <c r="D2059" s="121"/>
      <c r="E2059" s="123"/>
    </row>
    <row r="2060" spans="1:5">
      <c r="A2060" s="122"/>
      <c r="B2060" s="123"/>
      <c r="C2060" s="121"/>
      <c r="D2060" s="121"/>
      <c r="E2060" s="123"/>
    </row>
    <row r="2061" spans="1:5">
      <c r="A2061" s="122"/>
      <c r="B2061" s="123"/>
      <c r="C2061" s="121"/>
      <c r="D2061" s="121"/>
      <c r="E2061" s="123"/>
    </row>
    <row r="2062" spans="1:5">
      <c r="A2062" s="122"/>
      <c r="B2062" s="123"/>
      <c r="C2062" s="121"/>
      <c r="D2062" s="121"/>
      <c r="E2062" s="123"/>
    </row>
    <row r="2063" spans="1:5">
      <c r="A2063" s="122"/>
      <c r="B2063" s="123"/>
      <c r="C2063" s="121"/>
      <c r="D2063" s="121"/>
      <c r="E2063" s="123"/>
    </row>
    <row r="2064" spans="1:5">
      <c r="A2064" s="122"/>
      <c r="B2064" s="123"/>
      <c r="C2064" s="121"/>
      <c r="D2064" s="121"/>
      <c r="E2064" s="123"/>
    </row>
    <row r="2065" spans="1:5">
      <c r="A2065" s="122"/>
      <c r="B2065" s="123"/>
      <c r="C2065" s="121"/>
      <c r="D2065" s="121"/>
      <c r="E2065" s="123"/>
    </row>
    <row r="2066" spans="1:5">
      <c r="A2066" s="122"/>
      <c r="B2066" s="123"/>
      <c r="C2066" s="121"/>
      <c r="D2066" s="121"/>
      <c r="E2066" s="123"/>
    </row>
    <row r="2067" spans="1:5">
      <c r="A2067" s="122"/>
      <c r="B2067" s="123"/>
      <c r="C2067" s="121"/>
      <c r="D2067" s="121"/>
      <c r="E2067" s="123"/>
    </row>
    <row r="2068" spans="1:5">
      <c r="A2068" s="122"/>
      <c r="B2068" s="123"/>
      <c r="C2068" s="121"/>
      <c r="D2068" s="121"/>
      <c r="E2068" s="123"/>
    </row>
    <row r="2069" spans="1:5">
      <c r="A2069" s="122"/>
      <c r="B2069" s="123"/>
      <c r="C2069" s="121"/>
      <c r="D2069" s="121"/>
      <c r="E2069" s="123"/>
    </row>
    <row r="2070" spans="1:5">
      <c r="A2070" s="122"/>
      <c r="B2070" s="123"/>
      <c r="C2070" s="121"/>
      <c r="D2070" s="121"/>
      <c r="E2070" s="123"/>
    </row>
    <row r="2071" spans="1:5">
      <c r="A2071" s="122"/>
      <c r="B2071" s="123"/>
      <c r="C2071" s="121"/>
      <c r="D2071" s="121"/>
      <c r="E2071" s="123"/>
    </row>
    <row r="2072" spans="1:5">
      <c r="A2072" s="122"/>
      <c r="B2072" s="123"/>
      <c r="C2072" s="121"/>
      <c r="D2072" s="121"/>
      <c r="E2072" s="123"/>
    </row>
    <row r="2073" spans="1:5">
      <c r="A2073" s="122"/>
      <c r="B2073" s="123"/>
      <c r="C2073" s="121"/>
      <c r="D2073" s="121"/>
      <c r="E2073" s="123"/>
    </row>
    <row r="2074" spans="1:5">
      <c r="A2074" s="122"/>
      <c r="B2074" s="123"/>
      <c r="C2074" s="121"/>
      <c r="D2074" s="121"/>
      <c r="E2074" s="123"/>
    </row>
    <row r="2075" spans="1:5">
      <c r="A2075" s="122"/>
      <c r="B2075" s="123"/>
      <c r="C2075" s="121"/>
      <c r="D2075" s="121"/>
      <c r="E2075" s="123"/>
    </row>
    <row r="2076" spans="1:5">
      <c r="A2076" s="122"/>
      <c r="B2076" s="123"/>
      <c r="C2076" s="121"/>
      <c r="D2076" s="121"/>
      <c r="E2076" s="123"/>
    </row>
    <row r="2077" spans="1:5">
      <c r="A2077" s="122"/>
      <c r="B2077" s="123"/>
      <c r="C2077" s="121"/>
      <c r="D2077" s="121"/>
      <c r="E2077" s="123"/>
    </row>
    <row r="2078" spans="1:5">
      <c r="A2078" s="122"/>
      <c r="B2078" s="123"/>
      <c r="C2078" s="121"/>
      <c r="D2078" s="121"/>
      <c r="E2078" s="123"/>
    </row>
    <row r="2079" spans="1:5">
      <c r="A2079" s="122"/>
      <c r="B2079" s="123"/>
      <c r="C2079" s="121"/>
      <c r="D2079" s="121"/>
      <c r="E2079" s="123"/>
    </row>
    <row r="2080" spans="1:5">
      <c r="A2080" s="122"/>
      <c r="B2080" s="123"/>
      <c r="C2080" s="121"/>
      <c r="D2080" s="121"/>
      <c r="E2080" s="123"/>
    </row>
    <row r="2081" spans="1:5">
      <c r="A2081" s="122"/>
      <c r="B2081" s="123"/>
      <c r="C2081" s="121"/>
      <c r="D2081" s="121"/>
      <c r="E2081" s="123"/>
    </row>
    <row r="2082" spans="1:5">
      <c r="A2082" s="122"/>
      <c r="B2082" s="123"/>
      <c r="C2082" s="121"/>
      <c r="D2082" s="121"/>
      <c r="E2082" s="123"/>
    </row>
    <row r="2083" spans="1:5">
      <c r="A2083" s="122"/>
      <c r="B2083" s="123"/>
      <c r="C2083" s="121"/>
      <c r="D2083" s="121"/>
      <c r="E2083" s="123"/>
    </row>
    <row r="2084" spans="1:5">
      <c r="A2084" s="122"/>
      <c r="B2084" s="123"/>
      <c r="C2084" s="121"/>
      <c r="D2084" s="121"/>
      <c r="E2084" s="123"/>
    </row>
    <row r="2085" spans="1:5">
      <c r="A2085" s="122"/>
      <c r="B2085" s="123"/>
      <c r="C2085" s="121"/>
      <c r="D2085" s="121"/>
      <c r="E2085" s="123"/>
    </row>
    <row r="2086" spans="1:5">
      <c r="A2086" s="122"/>
      <c r="B2086" s="123"/>
      <c r="C2086" s="121"/>
      <c r="D2086" s="121"/>
      <c r="E2086" s="123"/>
    </row>
    <row r="2087" spans="1:5">
      <c r="A2087" s="122"/>
      <c r="B2087" s="123"/>
      <c r="C2087" s="121"/>
      <c r="D2087" s="121"/>
      <c r="E2087" s="123"/>
    </row>
    <row r="2088" spans="1:5">
      <c r="A2088" s="122"/>
      <c r="B2088" s="123"/>
      <c r="C2088" s="121"/>
      <c r="D2088" s="121"/>
      <c r="E2088" s="123"/>
    </row>
    <row r="2089" spans="1:5">
      <c r="A2089" s="122"/>
      <c r="B2089" s="123"/>
      <c r="C2089" s="121"/>
      <c r="D2089" s="121"/>
      <c r="E2089" s="123"/>
    </row>
    <row r="2090" spans="1:5">
      <c r="A2090" s="122"/>
      <c r="B2090" s="123"/>
      <c r="C2090" s="121"/>
      <c r="D2090" s="121"/>
      <c r="E2090" s="123"/>
    </row>
    <row r="2091" spans="1:5">
      <c r="A2091" s="122"/>
      <c r="B2091" s="123"/>
      <c r="C2091" s="121"/>
      <c r="D2091" s="121"/>
      <c r="E2091" s="123"/>
    </row>
    <row r="2092" spans="1:5">
      <c r="A2092" s="122"/>
      <c r="B2092" s="123"/>
      <c r="C2092" s="121"/>
      <c r="D2092" s="121"/>
      <c r="E2092" s="123"/>
    </row>
    <row r="2093" spans="1:5">
      <c r="A2093" s="122"/>
      <c r="B2093" s="123"/>
      <c r="C2093" s="121"/>
      <c r="D2093" s="121"/>
      <c r="E2093" s="123"/>
    </row>
    <row r="2094" spans="1:5">
      <c r="A2094" s="122"/>
      <c r="B2094" s="123"/>
      <c r="C2094" s="121"/>
      <c r="D2094" s="121"/>
      <c r="E2094" s="123"/>
    </row>
    <row r="2095" spans="1:5">
      <c r="A2095" s="122"/>
      <c r="B2095" s="123"/>
      <c r="C2095" s="121"/>
      <c r="D2095" s="121"/>
      <c r="E2095" s="123"/>
    </row>
    <row r="2096" spans="1:5">
      <c r="A2096" s="122"/>
      <c r="B2096" s="123"/>
      <c r="C2096" s="121"/>
      <c r="D2096" s="121"/>
      <c r="E2096" s="123"/>
    </row>
    <row r="2097" spans="1:5">
      <c r="A2097" s="122"/>
      <c r="B2097" s="123"/>
      <c r="C2097" s="121"/>
      <c r="D2097" s="121"/>
      <c r="E2097" s="123"/>
    </row>
    <row r="2098" spans="1:5">
      <c r="A2098" s="122"/>
      <c r="B2098" s="123"/>
      <c r="C2098" s="121"/>
      <c r="D2098" s="121"/>
      <c r="E2098" s="123"/>
    </row>
    <row r="2099" spans="1:5">
      <c r="A2099" s="122"/>
      <c r="B2099" s="123"/>
      <c r="C2099" s="121"/>
      <c r="D2099" s="121"/>
      <c r="E2099" s="123"/>
    </row>
    <row r="2100" spans="1:5">
      <c r="A2100" s="122"/>
      <c r="B2100" s="123"/>
      <c r="C2100" s="121"/>
      <c r="D2100" s="121"/>
      <c r="E2100" s="123"/>
    </row>
    <row r="2101" spans="1:5">
      <c r="A2101" s="122"/>
      <c r="B2101" s="123"/>
      <c r="C2101" s="121"/>
      <c r="D2101" s="121"/>
      <c r="E2101" s="123"/>
    </row>
    <row r="2102" spans="1:5">
      <c r="A2102" s="122"/>
      <c r="B2102" s="123"/>
      <c r="C2102" s="121"/>
      <c r="D2102" s="121"/>
      <c r="E2102" s="123"/>
    </row>
    <row r="2103" spans="1:5">
      <c r="A2103" s="122"/>
      <c r="B2103" s="123"/>
      <c r="C2103" s="121"/>
      <c r="D2103" s="121"/>
      <c r="E2103" s="123"/>
    </row>
    <row r="2104" spans="1:5">
      <c r="A2104" s="122"/>
      <c r="B2104" s="123"/>
      <c r="C2104" s="121"/>
      <c r="D2104" s="121"/>
      <c r="E2104" s="123"/>
    </row>
    <row r="2105" spans="1:5">
      <c r="A2105" s="122"/>
      <c r="B2105" s="123"/>
      <c r="C2105" s="121"/>
      <c r="D2105" s="121"/>
      <c r="E2105" s="123"/>
    </row>
    <row r="2106" spans="1:5">
      <c r="A2106" s="122"/>
      <c r="B2106" s="123"/>
      <c r="C2106" s="121"/>
      <c r="D2106" s="121"/>
      <c r="E2106" s="123"/>
    </row>
    <row r="2107" spans="1:5">
      <c r="A2107" s="122"/>
      <c r="B2107" s="123"/>
      <c r="C2107" s="121"/>
      <c r="D2107" s="121"/>
      <c r="E2107" s="123"/>
    </row>
    <row r="2108" spans="1:5">
      <c r="A2108" s="122"/>
      <c r="B2108" s="123"/>
      <c r="C2108" s="121"/>
      <c r="D2108" s="121"/>
      <c r="E2108" s="123"/>
    </row>
    <row r="2109" spans="1:5">
      <c r="A2109" s="122"/>
      <c r="B2109" s="123"/>
      <c r="C2109" s="121"/>
      <c r="D2109" s="121"/>
      <c r="E2109" s="123"/>
    </row>
    <row r="2110" spans="1:5">
      <c r="A2110" s="122"/>
      <c r="B2110" s="123"/>
      <c r="C2110" s="121"/>
      <c r="D2110" s="121"/>
      <c r="E2110" s="123"/>
    </row>
    <row r="2111" spans="1:5">
      <c r="A2111" s="122"/>
      <c r="B2111" s="123"/>
      <c r="C2111" s="121"/>
      <c r="D2111" s="121"/>
      <c r="E2111" s="123"/>
    </row>
    <row r="2112" spans="1:5">
      <c r="A2112" s="122"/>
      <c r="B2112" s="123"/>
      <c r="C2112" s="121"/>
      <c r="D2112" s="121"/>
      <c r="E2112" s="123"/>
    </row>
    <row r="2113" spans="1:5">
      <c r="A2113" s="122"/>
      <c r="B2113" s="123"/>
      <c r="C2113" s="121"/>
      <c r="D2113" s="121"/>
      <c r="E2113" s="123"/>
    </row>
    <row r="2114" spans="1:5">
      <c r="A2114" s="122"/>
      <c r="B2114" s="123"/>
      <c r="C2114" s="121"/>
      <c r="D2114" s="121"/>
      <c r="E2114" s="123"/>
    </row>
    <row r="2115" spans="1:5">
      <c r="A2115" s="122"/>
      <c r="B2115" s="123"/>
      <c r="C2115" s="121"/>
      <c r="D2115" s="121"/>
      <c r="E2115" s="123"/>
    </row>
    <row r="2116" spans="1:5">
      <c r="A2116" s="122"/>
      <c r="B2116" s="123"/>
      <c r="C2116" s="121"/>
      <c r="D2116" s="121"/>
      <c r="E2116" s="123"/>
    </row>
    <row r="2117" spans="1:5">
      <c r="A2117" s="122"/>
      <c r="B2117" s="123"/>
      <c r="C2117" s="121"/>
      <c r="D2117" s="121"/>
      <c r="E2117" s="123"/>
    </row>
    <row r="2118" spans="1:5">
      <c r="A2118" s="122"/>
      <c r="B2118" s="123"/>
      <c r="C2118" s="121"/>
      <c r="D2118" s="121"/>
      <c r="E2118" s="123"/>
    </row>
    <row r="2119" spans="1:5">
      <c r="A2119" s="122"/>
      <c r="B2119" s="123"/>
      <c r="C2119" s="121"/>
      <c r="D2119" s="121"/>
      <c r="E2119" s="123"/>
    </row>
    <row r="2120" spans="1:5">
      <c r="A2120" s="122"/>
      <c r="B2120" s="123"/>
      <c r="C2120" s="121"/>
      <c r="D2120" s="121"/>
      <c r="E2120" s="123"/>
    </row>
    <row r="2121" spans="1:5">
      <c r="A2121" s="122"/>
      <c r="B2121" s="123"/>
      <c r="C2121" s="121"/>
      <c r="D2121" s="121"/>
      <c r="E2121" s="123"/>
    </row>
    <row r="2122" spans="1:5">
      <c r="A2122" s="122"/>
      <c r="B2122" s="123"/>
      <c r="C2122" s="121"/>
      <c r="D2122" s="121"/>
      <c r="E2122" s="123"/>
    </row>
    <row r="2123" spans="1:5">
      <c r="A2123" s="122"/>
      <c r="B2123" s="123"/>
      <c r="C2123" s="121"/>
      <c r="D2123" s="121"/>
      <c r="E2123" s="123"/>
    </row>
    <row r="2124" spans="1:5">
      <c r="A2124" s="122"/>
      <c r="B2124" s="123"/>
      <c r="C2124" s="121"/>
      <c r="D2124" s="121"/>
      <c r="E2124" s="123"/>
    </row>
    <row r="2125" spans="1:5">
      <c r="A2125" s="122"/>
      <c r="B2125" s="123"/>
      <c r="C2125" s="121"/>
      <c r="D2125" s="121"/>
      <c r="E2125" s="123"/>
    </row>
    <row r="2126" spans="1:5">
      <c r="A2126" s="122"/>
      <c r="B2126" s="123"/>
      <c r="C2126" s="121"/>
      <c r="D2126" s="121"/>
      <c r="E2126" s="123"/>
    </row>
    <row r="2127" spans="1:5">
      <c r="A2127" s="122"/>
      <c r="B2127" s="123"/>
      <c r="C2127" s="121"/>
      <c r="D2127" s="121"/>
      <c r="E2127" s="123"/>
    </row>
    <row r="2128" spans="1:5">
      <c r="A2128" s="122"/>
      <c r="B2128" s="123"/>
      <c r="C2128" s="121"/>
      <c r="D2128" s="121"/>
      <c r="E2128" s="123"/>
    </row>
    <row r="2129" spans="1:5">
      <c r="A2129" s="122"/>
      <c r="B2129" s="123"/>
      <c r="C2129" s="121"/>
      <c r="D2129" s="121"/>
      <c r="E2129" s="123"/>
    </row>
    <row r="2130" spans="1:5">
      <c r="A2130" s="122"/>
      <c r="B2130" s="123"/>
      <c r="C2130" s="121"/>
      <c r="D2130" s="121"/>
      <c r="E2130" s="123"/>
    </row>
    <row r="2131" spans="1:5">
      <c r="A2131" s="122"/>
      <c r="B2131" s="123"/>
      <c r="C2131" s="121"/>
      <c r="D2131" s="121"/>
      <c r="E2131" s="123"/>
    </row>
    <row r="2132" spans="1:5">
      <c r="A2132" s="122"/>
      <c r="B2132" s="123"/>
      <c r="C2132" s="121"/>
      <c r="D2132" s="121"/>
      <c r="E2132" s="123"/>
    </row>
    <row r="2133" spans="1:5">
      <c r="A2133" s="122"/>
      <c r="B2133" s="123"/>
      <c r="C2133" s="121"/>
      <c r="D2133" s="121"/>
      <c r="E2133" s="123"/>
    </row>
    <row r="2134" spans="1:5">
      <c r="A2134" s="122"/>
      <c r="B2134" s="123"/>
      <c r="C2134" s="121"/>
      <c r="D2134" s="121"/>
      <c r="E2134" s="123"/>
    </row>
    <row r="2135" spans="1:5">
      <c r="A2135" s="122"/>
      <c r="B2135" s="123"/>
      <c r="C2135" s="121"/>
      <c r="D2135" s="121"/>
      <c r="E2135" s="123"/>
    </row>
    <row r="2136" spans="1:5">
      <c r="A2136" s="122"/>
      <c r="B2136" s="123"/>
      <c r="C2136" s="121"/>
      <c r="D2136" s="121"/>
      <c r="E2136" s="123"/>
    </row>
    <row r="2137" spans="1:5">
      <c r="A2137" s="122"/>
      <c r="B2137" s="123"/>
      <c r="C2137" s="121"/>
      <c r="D2137" s="121"/>
      <c r="E2137" s="123"/>
    </row>
    <row r="2138" spans="1:5">
      <c r="A2138" s="122"/>
      <c r="B2138" s="123"/>
      <c r="C2138" s="121"/>
      <c r="D2138" s="121"/>
      <c r="E2138" s="123"/>
    </row>
    <row r="2139" spans="1:5">
      <c r="A2139" s="122"/>
      <c r="B2139" s="123"/>
      <c r="C2139" s="121"/>
      <c r="D2139" s="121"/>
      <c r="E2139" s="123"/>
    </row>
    <row r="2140" spans="1:5">
      <c r="A2140" s="122"/>
      <c r="B2140" s="123"/>
      <c r="C2140" s="121"/>
      <c r="D2140" s="121"/>
      <c r="E2140" s="123"/>
    </row>
    <row r="2141" spans="1:5">
      <c r="A2141" s="122"/>
      <c r="B2141" s="123"/>
      <c r="C2141" s="121"/>
      <c r="D2141" s="121"/>
      <c r="E2141" s="123"/>
    </row>
    <row r="2142" spans="1:5">
      <c r="A2142" s="122"/>
      <c r="B2142" s="123"/>
      <c r="C2142" s="121"/>
      <c r="D2142" s="121"/>
      <c r="E2142" s="123"/>
    </row>
    <row r="2143" spans="1:5">
      <c r="A2143" s="122"/>
      <c r="B2143" s="123"/>
      <c r="C2143" s="121"/>
      <c r="D2143" s="121"/>
      <c r="E2143" s="123"/>
    </row>
    <row r="2144" spans="1:5">
      <c r="A2144" s="122"/>
      <c r="B2144" s="123"/>
      <c r="C2144" s="121"/>
      <c r="D2144" s="121"/>
      <c r="E2144" s="123"/>
    </row>
    <row r="2145" spans="1:5">
      <c r="A2145" s="122"/>
      <c r="B2145" s="123"/>
      <c r="C2145" s="121"/>
      <c r="D2145" s="121"/>
      <c r="E2145" s="123"/>
    </row>
    <row r="2146" spans="1:5">
      <c r="A2146" s="122"/>
      <c r="B2146" s="123"/>
      <c r="C2146" s="121"/>
      <c r="D2146" s="121"/>
      <c r="E2146" s="123"/>
    </row>
    <row r="2147" spans="1:5">
      <c r="A2147" s="122"/>
      <c r="B2147" s="123"/>
      <c r="C2147" s="121"/>
      <c r="D2147" s="121"/>
      <c r="E2147" s="123"/>
    </row>
    <row r="2148" spans="1:5">
      <c r="A2148" s="122"/>
      <c r="B2148" s="123"/>
      <c r="C2148" s="121"/>
      <c r="D2148" s="121"/>
      <c r="E2148" s="123"/>
    </row>
    <row r="2149" spans="1:5">
      <c r="A2149" s="122"/>
      <c r="B2149" s="123"/>
      <c r="C2149" s="121"/>
      <c r="D2149" s="121"/>
      <c r="E2149" s="123"/>
    </row>
    <row r="2150" spans="1:5">
      <c r="A2150" s="122"/>
      <c r="B2150" s="123"/>
      <c r="C2150" s="121"/>
      <c r="D2150" s="121"/>
      <c r="E2150" s="123"/>
    </row>
    <row r="2151" spans="1:5">
      <c r="A2151" s="122"/>
      <c r="B2151" s="123"/>
      <c r="C2151" s="121"/>
      <c r="D2151" s="121"/>
      <c r="E2151" s="123"/>
    </row>
    <row r="2152" spans="1:5">
      <c r="A2152" s="122"/>
      <c r="B2152" s="123"/>
      <c r="C2152" s="121"/>
      <c r="D2152" s="121"/>
      <c r="E2152" s="123"/>
    </row>
    <row r="2153" spans="1:5">
      <c r="A2153" s="122"/>
      <c r="B2153" s="123"/>
      <c r="C2153" s="121"/>
      <c r="D2153" s="121"/>
      <c r="E2153" s="123"/>
    </row>
    <row r="2154" spans="1:5">
      <c r="A2154" s="122"/>
      <c r="B2154" s="123"/>
      <c r="C2154" s="121"/>
      <c r="D2154" s="121"/>
      <c r="E2154" s="123"/>
    </row>
    <row r="2155" spans="1:5">
      <c r="A2155" s="122"/>
      <c r="B2155" s="123"/>
      <c r="C2155" s="121"/>
      <c r="D2155" s="121"/>
      <c r="E2155" s="123"/>
    </row>
    <row r="2156" spans="1:5">
      <c r="A2156" s="122"/>
      <c r="B2156" s="123"/>
      <c r="C2156" s="121"/>
      <c r="D2156" s="121"/>
      <c r="E2156" s="123"/>
    </row>
    <row r="2157" spans="1:5">
      <c r="A2157" s="122"/>
      <c r="B2157" s="123"/>
      <c r="C2157" s="121"/>
      <c r="D2157" s="121"/>
      <c r="E2157" s="123"/>
    </row>
    <row r="2158" spans="1:5">
      <c r="A2158" s="122"/>
      <c r="B2158" s="123"/>
      <c r="C2158" s="121"/>
      <c r="D2158" s="121"/>
      <c r="E2158" s="123"/>
    </row>
    <row r="2159" spans="1:5">
      <c r="A2159" s="122"/>
      <c r="B2159" s="123"/>
      <c r="C2159" s="121"/>
      <c r="D2159" s="121"/>
      <c r="E2159" s="123"/>
    </row>
    <row r="2160" spans="1:5">
      <c r="A2160" s="122"/>
      <c r="B2160" s="123"/>
      <c r="C2160" s="121"/>
      <c r="D2160" s="121"/>
      <c r="E2160" s="123"/>
    </row>
    <row r="2161" spans="1:5">
      <c r="A2161" s="122"/>
      <c r="B2161" s="123"/>
      <c r="C2161" s="121"/>
      <c r="D2161" s="121"/>
      <c r="E2161" s="123"/>
    </row>
    <row r="2162" spans="1:5">
      <c r="A2162" s="122"/>
      <c r="B2162" s="123"/>
      <c r="C2162" s="121"/>
      <c r="D2162" s="121"/>
      <c r="E2162" s="123"/>
    </row>
    <row r="2163" spans="1:5">
      <c r="A2163" s="122"/>
      <c r="B2163" s="123"/>
      <c r="C2163" s="121"/>
      <c r="D2163" s="121"/>
      <c r="E2163" s="123"/>
    </row>
    <row r="2164" spans="1:5">
      <c r="A2164" s="122"/>
      <c r="B2164" s="123"/>
      <c r="C2164" s="121"/>
      <c r="D2164" s="121"/>
      <c r="E2164" s="123"/>
    </row>
    <row r="2165" spans="1:5">
      <c r="A2165" s="122"/>
      <c r="B2165" s="123"/>
      <c r="C2165" s="121"/>
      <c r="D2165" s="121"/>
      <c r="E2165" s="123"/>
    </row>
    <row r="2166" spans="1:5">
      <c r="A2166" s="122"/>
      <c r="B2166" s="123"/>
      <c r="C2166" s="121"/>
      <c r="D2166" s="121"/>
      <c r="E2166" s="123"/>
    </row>
    <row r="2167" spans="1:5">
      <c r="A2167" s="122"/>
      <c r="B2167" s="123"/>
      <c r="C2167" s="121"/>
      <c r="D2167" s="121"/>
      <c r="E2167" s="123"/>
    </row>
    <row r="2168" spans="1:5">
      <c r="A2168" s="122"/>
      <c r="B2168" s="123"/>
      <c r="C2168" s="121"/>
      <c r="D2168" s="121"/>
      <c r="E2168" s="123"/>
    </row>
    <row r="2169" spans="1:5">
      <c r="A2169" s="122"/>
      <c r="B2169" s="123"/>
      <c r="C2169" s="121"/>
      <c r="D2169" s="121"/>
      <c r="E2169" s="123"/>
    </row>
    <row r="2170" spans="1:5">
      <c r="A2170" s="122"/>
      <c r="B2170" s="123"/>
      <c r="C2170" s="121"/>
      <c r="D2170" s="121"/>
      <c r="E2170" s="123"/>
    </row>
    <row r="2171" spans="1:5">
      <c r="A2171" s="122"/>
      <c r="B2171" s="123"/>
      <c r="C2171" s="121"/>
      <c r="D2171" s="121"/>
      <c r="E2171" s="123"/>
    </row>
    <row r="2172" spans="1:5">
      <c r="A2172" s="122"/>
      <c r="B2172" s="123"/>
      <c r="C2172" s="121"/>
      <c r="D2172" s="121"/>
      <c r="E2172" s="123"/>
    </row>
    <row r="2173" spans="1:5">
      <c r="A2173" s="122"/>
      <c r="B2173" s="123"/>
      <c r="C2173" s="121"/>
      <c r="D2173" s="121"/>
      <c r="E2173" s="123"/>
    </row>
    <row r="2174" spans="1:5">
      <c r="A2174" s="122"/>
      <c r="B2174" s="123"/>
      <c r="C2174" s="121"/>
      <c r="D2174" s="121"/>
      <c r="E2174" s="123"/>
    </row>
    <row r="2175" spans="1:5">
      <c r="A2175" s="122"/>
      <c r="B2175" s="123"/>
      <c r="C2175" s="121"/>
      <c r="D2175" s="121"/>
      <c r="E2175" s="123"/>
    </row>
    <row r="2176" spans="1:5">
      <c r="A2176" s="122"/>
      <c r="B2176" s="123"/>
      <c r="C2176" s="121"/>
      <c r="D2176" s="121"/>
      <c r="E2176" s="123"/>
    </row>
    <row r="2177" spans="1:5">
      <c r="A2177" s="122"/>
      <c r="B2177" s="123"/>
      <c r="C2177" s="121"/>
      <c r="D2177" s="121"/>
      <c r="E2177" s="123"/>
    </row>
    <row r="2178" spans="1:5">
      <c r="A2178" s="122"/>
      <c r="B2178" s="123"/>
      <c r="C2178" s="121"/>
      <c r="D2178" s="121"/>
      <c r="E2178" s="123"/>
    </row>
    <row r="2179" spans="1:5">
      <c r="A2179" s="122"/>
      <c r="B2179" s="123"/>
      <c r="C2179" s="121"/>
      <c r="D2179" s="121"/>
      <c r="E2179" s="123"/>
    </row>
    <row r="2180" spans="1:5">
      <c r="A2180" s="122"/>
      <c r="B2180" s="123"/>
      <c r="C2180" s="121"/>
      <c r="D2180" s="121"/>
      <c r="E2180" s="123"/>
    </row>
    <row r="2181" spans="1:5">
      <c r="A2181" s="122"/>
      <c r="B2181" s="123"/>
      <c r="C2181" s="121"/>
      <c r="D2181" s="121"/>
      <c r="E2181" s="123"/>
    </row>
    <row r="2182" spans="1:5">
      <c r="A2182" s="122"/>
      <c r="B2182" s="123"/>
      <c r="C2182" s="121"/>
      <c r="D2182" s="121"/>
      <c r="E2182" s="123"/>
    </row>
    <row r="2183" spans="1:5">
      <c r="A2183" s="122"/>
      <c r="B2183" s="123"/>
      <c r="C2183" s="121"/>
      <c r="D2183" s="121"/>
      <c r="E2183" s="123"/>
    </row>
    <row r="2184" spans="1:5">
      <c r="A2184" s="122"/>
      <c r="B2184" s="123"/>
      <c r="C2184" s="121"/>
      <c r="D2184" s="121"/>
      <c r="E2184" s="123"/>
    </row>
    <row r="2185" spans="1:5">
      <c r="A2185" s="122"/>
      <c r="B2185" s="123"/>
      <c r="C2185" s="121"/>
      <c r="D2185" s="121"/>
      <c r="E2185" s="123"/>
    </row>
    <row r="2186" spans="1:5">
      <c r="A2186" s="122"/>
      <c r="B2186" s="123"/>
      <c r="C2186" s="121"/>
      <c r="D2186" s="121"/>
      <c r="E2186" s="123"/>
    </row>
    <row r="2187" spans="1:5">
      <c r="A2187" s="122"/>
      <c r="B2187" s="123"/>
      <c r="C2187" s="121"/>
      <c r="D2187" s="121"/>
      <c r="E2187" s="123"/>
    </row>
    <row r="2188" spans="1:5">
      <c r="A2188" s="122"/>
      <c r="B2188" s="123"/>
      <c r="C2188" s="121"/>
      <c r="D2188" s="121"/>
      <c r="E2188" s="123"/>
    </row>
    <row r="2189" spans="1:5">
      <c r="A2189" s="122"/>
      <c r="B2189" s="123"/>
      <c r="C2189" s="121"/>
      <c r="D2189" s="121"/>
      <c r="E2189" s="123"/>
    </row>
    <row r="2190" spans="1:5">
      <c r="A2190" s="122"/>
      <c r="B2190" s="123"/>
      <c r="C2190" s="121"/>
      <c r="D2190" s="121"/>
      <c r="E2190" s="123"/>
    </row>
    <row r="2191" spans="1:5">
      <c r="A2191" s="122"/>
      <c r="B2191" s="123"/>
      <c r="C2191" s="121"/>
      <c r="D2191" s="121"/>
      <c r="E2191" s="123"/>
    </row>
    <row r="2192" spans="1:5">
      <c r="A2192" s="122"/>
      <c r="B2192" s="123"/>
      <c r="C2192" s="121"/>
      <c r="D2192" s="121"/>
      <c r="E2192" s="123"/>
    </row>
    <row r="2193" spans="1:5">
      <c r="A2193" s="122"/>
      <c r="B2193" s="123"/>
      <c r="C2193" s="121"/>
      <c r="D2193" s="121"/>
      <c r="E2193" s="123"/>
    </row>
    <row r="2194" spans="1:5">
      <c r="A2194" s="122"/>
      <c r="B2194" s="123"/>
      <c r="C2194" s="121"/>
      <c r="D2194" s="121"/>
      <c r="E2194" s="123"/>
    </row>
    <row r="2195" spans="1:5">
      <c r="A2195" s="122"/>
      <c r="B2195" s="123"/>
      <c r="C2195" s="121"/>
      <c r="D2195" s="121"/>
      <c r="E2195" s="123"/>
    </row>
    <row r="2196" spans="1:5">
      <c r="A2196" s="122"/>
      <c r="B2196" s="123"/>
      <c r="C2196" s="121"/>
      <c r="D2196" s="121"/>
      <c r="E2196" s="123"/>
    </row>
    <row r="2197" spans="1:5">
      <c r="A2197" s="122"/>
      <c r="B2197" s="123"/>
      <c r="C2197" s="121"/>
      <c r="D2197" s="121"/>
      <c r="E2197" s="123"/>
    </row>
    <row r="2198" spans="1:5">
      <c r="A2198" s="122"/>
      <c r="B2198" s="123"/>
      <c r="C2198" s="121"/>
      <c r="D2198" s="121"/>
      <c r="E2198" s="123"/>
    </row>
    <row r="2199" spans="1:5">
      <c r="A2199" s="122"/>
      <c r="B2199" s="123"/>
      <c r="C2199" s="121"/>
      <c r="D2199" s="121"/>
      <c r="E2199" s="123"/>
    </row>
    <row r="2200" spans="1:5">
      <c r="A2200" s="122"/>
      <c r="B2200" s="123"/>
      <c r="C2200" s="121"/>
      <c r="D2200" s="121"/>
      <c r="E2200" s="123"/>
    </row>
    <row r="2201" spans="1:5">
      <c r="A2201" s="122"/>
      <c r="B2201" s="123"/>
      <c r="C2201" s="121"/>
      <c r="D2201" s="121"/>
      <c r="E2201" s="123"/>
    </row>
    <row r="2202" spans="1:5">
      <c r="A2202" s="122"/>
      <c r="B2202" s="123"/>
      <c r="C2202" s="121"/>
      <c r="D2202" s="121"/>
      <c r="E2202" s="123"/>
    </row>
    <row r="2203" spans="1:5">
      <c r="A2203" s="122"/>
      <c r="B2203" s="123"/>
      <c r="C2203" s="121"/>
      <c r="D2203" s="121"/>
      <c r="E2203" s="123"/>
    </row>
    <row r="2204" spans="1:5">
      <c r="A2204" s="122"/>
      <c r="B2204" s="123"/>
      <c r="C2204" s="121"/>
      <c r="D2204" s="121"/>
      <c r="E2204" s="123"/>
    </row>
    <row r="2205" spans="1:5">
      <c r="A2205" s="122"/>
      <c r="B2205" s="123"/>
      <c r="C2205" s="121"/>
      <c r="D2205" s="121"/>
      <c r="E2205" s="123"/>
    </row>
    <row r="2206" spans="1:5">
      <c r="A2206" s="122"/>
      <c r="B2206" s="123"/>
      <c r="C2206" s="121"/>
      <c r="D2206" s="121"/>
      <c r="E2206" s="123"/>
    </row>
    <row r="2207" spans="1:5">
      <c r="A2207" s="122"/>
      <c r="B2207" s="123"/>
      <c r="C2207" s="121"/>
      <c r="D2207" s="121"/>
      <c r="E2207" s="123"/>
    </row>
    <row r="2208" spans="1:5">
      <c r="A2208" s="122"/>
      <c r="B2208" s="123"/>
      <c r="C2208" s="121"/>
      <c r="D2208" s="121"/>
      <c r="E2208" s="123"/>
    </row>
    <row r="2209" spans="1:5">
      <c r="A2209" s="122"/>
      <c r="B2209" s="123"/>
      <c r="C2209" s="121"/>
      <c r="D2209" s="121"/>
      <c r="E2209" s="123"/>
    </row>
    <row r="2210" spans="1:5">
      <c r="A2210" s="122"/>
      <c r="B2210" s="123"/>
      <c r="C2210" s="121"/>
      <c r="D2210" s="121"/>
      <c r="E2210" s="123"/>
    </row>
    <row r="2211" spans="1:5">
      <c r="A2211" s="122"/>
      <c r="B2211" s="123"/>
      <c r="C2211" s="121"/>
      <c r="D2211" s="121"/>
      <c r="E2211" s="123"/>
    </row>
    <row r="2212" spans="1:5">
      <c r="A2212" s="122"/>
      <c r="B2212" s="123"/>
      <c r="C2212" s="121"/>
      <c r="D2212" s="121"/>
      <c r="E2212" s="123"/>
    </row>
    <row r="2213" spans="1:5">
      <c r="A2213" s="122"/>
      <c r="B2213" s="123"/>
      <c r="C2213" s="121"/>
      <c r="D2213" s="121"/>
      <c r="E2213" s="123"/>
    </row>
    <row r="2214" spans="1:5">
      <c r="A2214" s="122"/>
      <c r="B2214" s="123"/>
      <c r="C2214" s="121"/>
      <c r="D2214" s="121"/>
      <c r="E2214" s="123"/>
    </row>
    <row r="2215" spans="1:5">
      <c r="A2215" s="122"/>
      <c r="B2215" s="123"/>
      <c r="C2215" s="121"/>
      <c r="D2215" s="121"/>
      <c r="E2215" s="123"/>
    </row>
    <row r="2216" spans="1:5">
      <c r="A2216" s="122"/>
      <c r="B2216" s="123"/>
      <c r="C2216" s="121"/>
      <c r="D2216" s="121"/>
      <c r="E2216" s="123"/>
    </row>
    <row r="2217" spans="1:5">
      <c r="A2217" s="122"/>
      <c r="B2217" s="123"/>
      <c r="C2217" s="121"/>
      <c r="D2217" s="121"/>
      <c r="E2217" s="123"/>
    </row>
    <row r="2218" spans="1:5">
      <c r="A2218" s="122"/>
      <c r="B2218" s="123"/>
      <c r="C2218" s="121"/>
      <c r="D2218" s="121"/>
      <c r="E2218" s="123"/>
    </row>
    <row r="2219" spans="1:5">
      <c r="A2219" s="122"/>
      <c r="B2219" s="123"/>
      <c r="C2219" s="121"/>
      <c r="D2219" s="121"/>
      <c r="E2219" s="123"/>
    </row>
    <row r="2220" spans="1:5">
      <c r="A2220" s="122"/>
      <c r="B2220" s="123"/>
      <c r="C2220" s="121"/>
      <c r="D2220" s="121"/>
      <c r="E2220" s="123"/>
    </row>
    <row r="2221" spans="1:5">
      <c r="A2221" s="122"/>
      <c r="B2221" s="123"/>
      <c r="C2221" s="121"/>
      <c r="D2221" s="121"/>
      <c r="E2221" s="123"/>
    </row>
    <row r="2222" spans="1:5">
      <c r="A2222" s="122"/>
      <c r="B2222" s="123"/>
      <c r="C2222" s="121"/>
      <c r="D2222" s="121"/>
      <c r="E2222" s="123"/>
    </row>
    <row r="2223" spans="1:5">
      <c r="A2223" s="122"/>
      <c r="B2223" s="123"/>
      <c r="C2223" s="121"/>
      <c r="D2223" s="121"/>
      <c r="E2223" s="123"/>
    </row>
    <row r="2224" spans="1:5">
      <c r="A2224" s="122"/>
      <c r="B2224" s="123"/>
      <c r="C2224" s="121"/>
      <c r="D2224" s="121"/>
      <c r="E2224" s="123"/>
    </row>
    <row r="2225" spans="1:5">
      <c r="A2225" s="122"/>
      <c r="B2225" s="123"/>
      <c r="C2225" s="121"/>
      <c r="D2225" s="121"/>
      <c r="E2225" s="123"/>
    </row>
    <row r="2226" spans="1:5">
      <c r="A2226" s="122"/>
      <c r="B2226" s="123"/>
      <c r="C2226" s="121"/>
      <c r="D2226" s="121"/>
      <c r="E2226" s="123"/>
    </row>
    <row r="2227" spans="1:5">
      <c r="A2227" s="122"/>
      <c r="B2227" s="123"/>
      <c r="C2227" s="121"/>
      <c r="D2227" s="121"/>
      <c r="E2227" s="123"/>
    </row>
    <row r="2228" spans="1:5">
      <c r="A2228" s="122"/>
      <c r="B2228" s="123"/>
      <c r="C2228" s="121"/>
      <c r="D2228" s="121"/>
      <c r="E2228" s="123"/>
    </row>
    <row r="2229" spans="1:5">
      <c r="A2229" s="122"/>
      <c r="B2229" s="123"/>
      <c r="C2229" s="121"/>
      <c r="D2229" s="121"/>
      <c r="E2229" s="123"/>
    </row>
    <row r="2230" spans="1:5">
      <c r="A2230" s="122"/>
      <c r="B2230" s="123"/>
      <c r="C2230" s="121"/>
      <c r="D2230" s="121"/>
      <c r="E2230" s="123"/>
    </row>
    <row r="2231" spans="1:5">
      <c r="A2231" s="122"/>
      <c r="B2231" s="123"/>
      <c r="C2231" s="121"/>
      <c r="D2231" s="121"/>
      <c r="E2231" s="123"/>
    </row>
    <row r="2232" spans="1:5">
      <c r="A2232" s="122"/>
      <c r="B2232" s="123"/>
      <c r="C2232" s="121"/>
      <c r="D2232" s="121"/>
      <c r="E2232" s="123"/>
    </row>
    <row r="2233" spans="1:5">
      <c r="A2233" s="122"/>
      <c r="B2233" s="123"/>
      <c r="C2233" s="121"/>
      <c r="D2233" s="121"/>
      <c r="E2233" s="123"/>
    </row>
    <row r="2234" spans="1:5">
      <c r="A2234" s="122"/>
      <c r="B2234" s="123"/>
      <c r="C2234" s="121"/>
      <c r="D2234" s="121"/>
      <c r="E2234" s="123"/>
    </row>
    <row r="2235" spans="1:5">
      <c r="A2235" s="122"/>
      <c r="B2235" s="123"/>
      <c r="C2235" s="121"/>
      <c r="D2235" s="121"/>
      <c r="E2235" s="123"/>
    </row>
    <row r="2236" spans="1:5">
      <c r="A2236" s="122"/>
      <c r="B2236" s="123"/>
      <c r="C2236" s="121"/>
      <c r="D2236" s="121"/>
      <c r="E2236" s="123"/>
    </row>
    <row r="2237" spans="1:5">
      <c r="A2237" s="122"/>
      <c r="B2237" s="123"/>
      <c r="C2237" s="121"/>
      <c r="D2237" s="121"/>
      <c r="E2237" s="123"/>
    </row>
    <row r="2238" spans="1:5">
      <c r="A2238" s="122"/>
      <c r="B2238" s="123"/>
      <c r="C2238" s="121"/>
      <c r="D2238" s="121"/>
      <c r="E2238" s="123"/>
    </row>
    <row r="2239" spans="1:5">
      <c r="A2239" s="122"/>
      <c r="B2239" s="123"/>
      <c r="C2239" s="121"/>
      <c r="D2239" s="121"/>
      <c r="E2239" s="123"/>
    </row>
    <row r="2240" spans="1:5">
      <c r="A2240" s="122"/>
      <c r="B2240" s="123"/>
      <c r="C2240" s="121"/>
      <c r="D2240" s="121"/>
      <c r="E2240" s="123"/>
    </row>
    <row r="2241" spans="1:5">
      <c r="A2241" s="122"/>
      <c r="B2241" s="123"/>
      <c r="C2241" s="121"/>
      <c r="D2241" s="121"/>
      <c r="E2241" s="123"/>
    </row>
    <row r="2242" spans="1:5">
      <c r="A2242" s="122"/>
      <c r="B2242" s="123"/>
      <c r="C2242" s="121"/>
      <c r="D2242" s="121"/>
      <c r="E2242" s="123"/>
    </row>
    <row r="2243" spans="1:5">
      <c r="A2243" s="122"/>
      <c r="B2243" s="123"/>
      <c r="C2243" s="121"/>
      <c r="D2243" s="121"/>
      <c r="E2243" s="123"/>
    </row>
    <row r="2244" spans="1:5">
      <c r="A2244" s="122"/>
      <c r="B2244" s="123"/>
      <c r="C2244" s="121"/>
      <c r="D2244" s="121"/>
      <c r="E2244" s="123"/>
    </row>
    <row r="2245" spans="1:5">
      <c r="A2245" s="122"/>
      <c r="B2245" s="123"/>
      <c r="C2245" s="121"/>
      <c r="D2245" s="121"/>
      <c r="E2245" s="123"/>
    </row>
    <row r="2246" spans="1:5">
      <c r="A2246" s="122"/>
      <c r="B2246" s="123"/>
      <c r="C2246" s="121"/>
      <c r="D2246" s="121"/>
      <c r="E2246" s="123"/>
    </row>
    <row r="2247" spans="1:5">
      <c r="A2247" s="122"/>
      <c r="B2247" s="123"/>
      <c r="C2247" s="121"/>
      <c r="D2247" s="121"/>
      <c r="E2247" s="123"/>
    </row>
    <row r="2248" spans="1:5">
      <c r="A2248" s="122"/>
      <c r="B2248" s="123"/>
      <c r="C2248" s="121"/>
      <c r="D2248" s="121"/>
      <c r="E2248" s="123"/>
    </row>
    <row r="2249" spans="1:5">
      <c r="A2249" s="122"/>
      <c r="B2249" s="123"/>
      <c r="C2249" s="121"/>
      <c r="D2249" s="121"/>
      <c r="E2249" s="123"/>
    </row>
    <row r="2250" spans="1:5">
      <c r="A2250" s="122"/>
      <c r="B2250" s="123"/>
      <c r="C2250" s="121"/>
      <c r="D2250" s="121"/>
      <c r="E2250" s="123"/>
    </row>
    <row r="2251" spans="1:5">
      <c r="A2251" s="122"/>
      <c r="B2251" s="123"/>
      <c r="C2251" s="121"/>
      <c r="D2251" s="121"/>
      <c r="E2251" s="123"/>
    </row>
    <row r="2252" spans="1:5">
      <c r="A2252" s="122"/>
      <c r="B2252" s="123"/>
      <c r="C2252" s="121"/>
      <c r="D2252" s="121"/>
      <c r="E2252" s="123"/>
    </row>
    <row r="2253" spans="1:5">
      <c r="A2253" s="122"/>
      <c r="B2253" s="123"/>
      <c r="C2253" s="121"/>
      <c r="D2253" s="121"/>
      <c r="E2253" s="123"/>
    </row>
    <row r="2254" spans="1:5">
      <c r="A2254" s="122"/>
      <c r="B2254" s="123"/>
      <c r="C2254" s="121"/>
      <c r="D2254" s="121"/>
      <c r="E2254" s="123"/>
    </row>
    <row r="2255" spans="1:5">
      <c r="A2255" s="122"/>
      <c r="B2255" s="123"/>
      <c r="C2255" s="121"/>
      <c r="D2255" s="121"/>
      <c r="E2255" s="123"/>
    </row>
    <row r="2256" spans="1:5">
      <c r="A2256" s="122"/>
      <c r="B2256" s="123"/>
      <c r="C2256" s="121"/>
      <c r="D2256" s="121"/>
      <c r="E2256" s="123"/>
    </row>
    <row r="2257" spans="1:5">
      <c r="A2257" s="122"/>
      <c r="B2257" s="123"/>
      <c r="C2257" s="121"/>
      <c r="D2257" s="121"/>
      <c r="E2257" s="123"/>
    </row>
    <row r="2258" spans="1:5">
      <c r="A2258" s="122"/>
      <c r="B2258" s="123"/>
      <c r="C2258" s="121"/>
      <c r="D2258" s="121"/>
      <c r="E2258" s="123"/>
    </row>
    <row r="2259" spans="1:5">
      <c r="A2259" s="122"/>
      <c r="B2259" s="123"/>
      <c r="C2259" s="121"/>
      <c r="D2259" s="121"/>
      <c r="E2259" s="123"/>
    </row>
    <row r="2260" spans="1:5">
      <c r="A2260" s="122"/>
      <c r="B2260" s="123"/>
      <c r="C2260" s="121"/>
      <c r="D2260" s="121"/>
      <c r="E2260" s="123"/>
    </row>
    <row r="2261" spans="1:5">
      <c r="A2261" s="122"/>
      <c r="B2261" s="123"/>
      <c r="C2261" s="121"/>
      <c r="D2261" s="121"/>
      <c r="E2261" s="123"/>
    </row>
    <row r="2262" spans="1:5">
      <c r="A2262" s="122"/>
      <c r="B2262" s="123"/>
      <c r="C2262" s="121"/>
      <c r="D2262" s="121"/>
      <c r="E2262" s="123"/>
    </row>
    <row r="2263" spans="1:5">
      <c r="A2263" s="122"/>
      <c r="B2263" s="123"/>
      <c r="C2263" s="121"/>
      <c r="D2263" s="121"/>
      <c r="E2263" s="123"/>
    </row>
    <row r="2264" spans="1:5">
      <c r="A2264" s="122"/>
      <c r="B2264" s="123"/>
      <c r="C2264" s="121"/>
      <c r="D2264" s="121"/>
      <c r="E2264" s="123"/>
    </row>
    <row r="2265" spans="1:5">
      <c r="A2265" s="122"/>
      <c r="B2265" s="123"/>
      <c r="C2265" s="121"/>
      <c r="D2265" s="121"/>
      <c r="E2265" s="123"/>
    </row>
    <row r="2266" spans="1:5">
      <c r="A2266" s="122"/>
      <c r="B2266" s="123"/>
      <c r="C2266" s="121"/>
      <c r="D2266" s="121"/>
      <c r="E2266" s="123"/>
    </row>
    <row r="2267" spans="1:5">
      <c r="A2267" s="122"/>
      <c r="B2267" s="123"/>
      <c r="C2267" s="121"/>
      <c r="D2267" s="121"/>
      <c r="E2267" s="123"/>
    </row>
    <row r="2268" spans="1:5">
      <c r="A2268" s="122"/>
      <c r="B2268" s="123"/>
      <c r="C2268" s="121"/>
      <c r="D2268" s="121"/>
      <c r="E2268" s="123"/>
    </row>
    <row r="2269" spans="1:5">
      <c r="A2269" s="122"/>
      <c r="B2269" s="123"/>
      <c r="C2269" s="121"/>
      <c r="D2269" s="121"/>
      <c r="E2269" s="123"/>
    </row>
    <row r="2270" spans="1:5">
      <c r="A2270" s="122"/>
      <c r="B2270" s="123"/>
      <c r="C2270" s="121"/>
      <c r="D2270" s="121"/>
      <c r="E2270" s="123"/>
    </row>
    <row r="2271" spans="1:5">
      <c r="A2271" s="122"/>
      <c r="B2271" s="123"/>
      <c r="C2271" s="121"/>
      <c r="D2271" s="121"/>
      <c r="E2271" s="123"/>
    </row>
    <row r="2272" spans="1:5">
      <c r="A2272" s="122"/>
      <c r="B2272" s="123"/>
      <c r="C2272" s="121"/>
      <c r="D2272" s="121"/>
      <c r="E2272" s="123"/>
    </row>
    <row r="2273" spans="1:5">
      <c r="A2273" s="122"/>
      <c r="B2273" s="123"/>
      <c r="C2273" s="121"/>
      <c r="D2273" s="121"/>
      <c r="E2273" s="123"/>
    </row>
    <row r="2274" spans="1:5">
      <c r="A2274" s="122"/>
      <c r="B2274" s="123"/>
      <c r="C2274" s="121"/>
      <c r="D2274" s="121"/>
      <c r="E2274" s="123"/>
    </row>
    <row r="2275" spans="1:5">
      <c r="A2275" s="122"/>
      <c r="B2275" s="123"/>
      <c r="C2275" s="121"/>
      <c r="D2275" s="121"/>
      <c r="E2275" s="123"/>
    </row>
    <row r="2276" spans="1:5">
      <c r="A2276" s="122"/>
      <c r="B2276" s="123"/>
      <c r="C2276" s="121"/>
      <c r="D2276" s="121"/>
      <c r="E2276" s="123"/>
    </row>
    <row r="2277" spans="1:5">
      <c r="A2277" s="122"/>
      <c r="B2277" s="123"/>
      <c r="C2277" s="121"/>
      <c r="D2277" s="121"/>
      <c r="E2277" s="123"/>
    </row>
    <row r="2278" spans="1:5">
      <c r="A2278" s="122"/>
      <c r="B2278" s="123"/>
      <c r="C2278" s="121"/>
      <c r="D2278" s="121"/>
      <c r="E2278" s="123"/>
    </row>
    <row r="2279" spans="1:5">
      <c r="A2279" s="122"/>
      <c r="B2279" s="123"/>
      <c r="C2279" s="121"/>
      <c r="D2279" s="121"/>
      <c r="E2279" s="123"/>
    </row>
    <row r="2280" spans="1:5">
      <c r="A2280" s="122"/>
      <c r="B2280" s="123"/>
      <c r="C2280" s="121"/>
      <c r="D2280" s="121"/>
      <c r="E2280" s="123"/>
    </row>
    <row r="2281" spans="1:5">
      <c r="A2281" s="122"/>
      <c r="B2281" s="123"/>
      <c r="C2281" s="121"/>
      <c r="D2281" s="121"/>
      <c r="E2281" s="123"/>
    </row>
    <row r="2282" spans="1:5">
      <c r="A2282" s="122"/>
      <c r="B2282" s="123"/>
      <c r="C2282" s="121"/>
      <c r="D2282" s="121"/>
      <c r="E2282" s="123"/>
    </row>
    <row r="2283" spans="1:5">
      <c r="A2283" s="122"/>
      <c r="B2283" s="123"/>
      <c r="C2283" s="121"/>
      <c r="D2283" s="121"/>
      <c r="E2283" s="123"/>
    </row>
    <row r="2284" spans="1:5">
      <c r="A2284" s="122"/>
      <c r="B2284" s="123"/>
      <c r="C2284" s="121"/>
      <c r="D2284" s="121"/>
      <c r="E2284" s="123"/>
    </row>
    <row r="2285" spans="1:5">
      <c r="A2285" s="122"/>
      <c r="B2285" s="123"/>
      <c r="C2285" s="121"/>
      <c r="D2285" s="121"/>
      <c r="E2285" s="123"/>
    </row>
    <row r="2286" spans="1:5">
      <c r="A2286" s="122"/>
      <c r="B2286" s="123"/>
      <c r="C2286" s="121"/>
      <c r="D2286" s="121"/>
      <c r="E2286" s="123"/>
    </row>
    <row r="2287" spans="1:5">
      <c r="A2287" s="122"/>
      <c r="B2287" s="123"/>
      <c r="C2287" s="121"/>
      <c r="D2287" s="121"/>
      <c r="E2287" s="123"/>
    </row>
    <row r="2288" spans="1:5">
      <c r="A2288" s="122"/>
      <c r="B2288" s="123"/>
      <c r="C2288" s="121"/>
      <c r="D2288" s="121"/>
      <c r="E2288" s="123"/>
    </row>
    <row r="2289" spans="1:5">
      <c r="A2289" s="122"/>
      <c r="B2289" s="123"/>
      <c r="C2289" s="121"/>
      <c r="D2289" s="121"/>
      <c r="E2289" s="123"/>
    </row>
    <row r="2290" spans="1:5">
      <c r="A2290" s="122"/>
      <c r="B2290" s="123"/>
      <c r="C2290" s="121"/>
      <c r="D2290" s="121"/>
      <c r="E2290" s="123"/>
    </row>
    <row r="2291" spans="1:5">
      <c r="A2291" s="122"/>
      <c r="B2291" s="123"/>
      <c r="C2291" s="121"/>
      <c r="D2291" s="121"/>
      <c r="E2291" s="123"/>
    </row>
    <row r="2292" spans="1:5">
      <c r="A2292" s="122"/>
      <c r="B2292" s="123"/>
      <c r="C2292" s="121"/>
      <c r="D2292" s="121"/>
      <c r="E2292" s="123"/>
    </row>
    <row r="2293" spans="1:5">
      <c r="A2293" s="122"/>
      <c r="B2293" s="123"/>
      <c r="C2293" s="121"/>
      <c r="D2293" s="121"/>
      <c r="E2293" s="123"/>
    </row>
    <row r="2294" spans="1:5">
      <c r="A2294" s="122"/>
      <c r="B2294" s="123"/>
      <c r="C2294" s="121"/>
      <c r="D2294" s="121"/>
      <c r="E2294" s="123"/>
    </row>
    <row r="2295" spans="1:5">
      <c r="A2295" s="122"/>
      <c r="B2295" s="123"/>
      <c r="C2295" s="121"/>
      <c r="D2295" s="121"/>
      <c r="E2295" s="123"/>
    </row>
    <row r="2296" spans="1:5">
      <c r="A2296" s="122"/>
      <c r="B2296" s="123"/>
      <c r="C2296" s="121"/>
      <c r="D2296" s="121"/>
      <c r="E2296" s="123"/>
    </row>
    <row r="2297" spans="1:5">
      <c r="A2297" s="122"/>
      <c r="B2297" s="123"/>
      <c r="C2297" s="121"/>
      <c r="D2297" s="121"/>
      <c r="E2297" s="123"/>
    </row>
    <row r="2298" spans="1:5">
      <c r="A2298" s="122"/>
      <c r="B2298" s="123"/>
      <c r="C2298" s="121"/>
      <c r="D2298" s="121"/>
      <c r="E2298" s="123"/>
    </row>
    <row r="2299" spans="1:5">
      <c r="A2299" s="122"/>
      <c r="B2299" s="123"/>
      <c r="C2299" s="121"/>
      <c r="D2299" s="121"/>
      <c r="E2299" s="123"/>
    </row>
    <row r="2300" spans="1:5">
      <c r="A2300" s="122"/>
      <c r="B2300" s="123"/>
      <c r="C2300" s="121"/>
      <c r="D2300" s="121"/>
      <c r="E2300" s="123"/>
    </row>
    <row r="2301" spans="1:5">
      <c r="A2301" s="122"/>
      <c r="B2301" s="123"/>
      <c r="C2301" s="121"/>
      <c r="D2301" s="121"/>
      <c r="E2301" s="123"/>
    </row>
    <row r="2302" spans="1:5">
      <c r="A2302" s="122"/>
      <c r="B2302" s="123"/>
      <c r="C2302" s="121"/>
      <c r="D2302" s="121"/>
      <c r="E2302" s="123"/>
    </row>
    <row r="2303" spans="1:5">
      <c r="A2303" s="122"/>
      <c r="B2303" s="123"/>
      <c r="C2303" s="121"/>
      <c r="D2303" s="121"/>
      <c r="E2303" s="123"/>
    </row>
    <row r="2304" spans="1:5">
      <c r="A2304" s="122"/>
      <c r="B2304" s="123"/>
      <c r="C2304" s="121"/>
      <c r="D2304" s="121"/>
      <c r="E2304" s="123"/>
    </row>
    <row r="2305" spans="1:5">
      <c r="A2305" s="122"/>
      <c r="B2305" s="123"/>
      <c r="C2305" s="121"/>
      <c r="D2305" s="121"/>
      <c r="E2305" s="123"/>
    </row>
    <row r="2306" spans="1:5">
      <c r="A2306" s="122"/>
      <c r="B2306" s="123"/>
      <c r="C2306" s="121"/>
      <c r="D2306" s="121"/>
      <c r="E2306" s="123"/>
    </row>
    <row r="2307" spans="1:5">
      <c r="A2307" s="122"/>
      <c r="B2307" s="123"/>
      <c r="C2307" s="121"/>
      <c r="D2307" s="121"/>
      <c r="E2307" s="123"/>
    </row>
    <row r="2308" spans="1:5">
      <c r="A2308" s="122"/>
      <c r="B2308" s="123"/>
      <c r="C2308" s="121"/>
      <c r="D2308" s="121"/>
      <c r="E2308" s="123"/>
    </row>
    <row r="2309" spans="1:5">
      <c r="A2309" s="122"/>
      <c r="B2309" s="123"/>
      <c r="C2309" s="121"/>
      <c r="D2309" s="121"/>
      <c r="E2309" s="123"/>
    </row>
    <row r="2310" spans="1:5">
      <c r="A2310" s="122"/>
      <c r="B2310" s="123"/>
      <c r="C2310" s="121"/>
      <c r="D2310" s="121"/>
      <c r="E2310" s="123"/>
    </row>
    <row r="2311" spans="1:5">
      <c r="A2311" s="122"/>
      <c r="B2311" s="123"/>
      <c r="C2311" s="121"/>
      <c r="D2311" s="121"/>
      <c r="E2311" s="123"/>
    </row>
    <row r="2312" spans="1:5">
      <c r="A2312" s="122"/>
      <c r="B2312" s="123"/>
      <c r="C2312" s="121"/>
      <c r="D2312" s="121"/>
      <c r="E2312" s="123"/>
    </row>
    <row r="2313" spans="1:5">
      <c r="A2313" s="122"/>
      <c r="B2313" s="123"/>
      <c r="C2313" s="121"/>
      <c r="D2313" s="121"/>
      <c r="E2313" s="123"/>
    </row>
    <row r="2314" spans="1:5">
      <c r="A2314" s="122"/>
      <c r="B2314" s="123"/>
      <c r="C2314" s="121"/>
      <c r="D2314" s="121"/>
      <c r="E2314" s="123"/>
    </row>
    <row r="2315" spans="1:5">
      <c r="A2315" s="122"/>
      <c r="B2315" s="123"/>
      <c r="C2315" s="121"/>
      <c r="D2315" s="121"/>
      <c r="E2315" s="123"/>
    </row>
    <row r="2316" spans="1:5">
      <c r="A2316" s="122"/>
      <c r="B2316" s="123"/>
      <c r="C2316" s="121"/>
      <c r="D2316" s="121"/>
      <c r="E2316" s="123"/>
    </row>
    <row r="2317" spans="1:5">
      <c r="A2317" s="122"/>
      <c r="B2317" s="123"/>
      <c r="C2317" s="121"/>
      <c r="D2317" s="121"/>
      <c r="E2317" s="123"/>
    </row>
    <row r="2318" spans="1:5">
      <c r="A2318" s="122"/>
      <c r="B2318" s="123"/>
      <c r="C2318" s="121"/>
      <c r="D2318" s="121"/>
      <c r="E2318" s="123"/>
    </row>
    <row r="2319" spans="1:5">
      <c r="A2319" s="122"/>
      <c r="B2319" s="123"/>
      <c r="C2319" s="121"/>
      <c r="D2319" s="121"/>
      <c r="E2319" s="123"/>
    </row>
    <row r="2320" spans="1:5">
      <c r="A2320" s="122"/>
      <c r="B2320" s="123"/>
      <c r="C2320" s="121"/>
      <c r="D2320" s="121"/>
      <c r="E2320" s="123"/>
    </row>
    <row r="2321" spans="1:5">
      <c r="A2321" s="122"/>
      <c r="B2321" s="123"/>
      <c r="C2321" s="121"/>
      <c r="D2321" s="121"/>
      <c r="E2321" s="123"/>
    </row>
    <row r="2322" spans="1:5">
      <c r="A2322" s="122"/>
      <c r="B2322" s="123"/>
      <c r="C2322" s="121"/>
      <c r="D2322" s="121"/>
      <c r="E2322" s="123"/>
    </row>
    <row r="2323" spans="1:5">
      <c r="A2323" s="122"/>
      <c r="B2323" s="123"/>
      <c r="C2323" s="121"/>
      <c r="D2323" s="121"/>
      <c r="E2323" s="123"/>
    </row>
    <row r="2324" spans="1:5">
      <c r="A2324" s="122"/>
      <c r="B2324" s="123"/>
      <c r="C2324" s="121"/>
      <c r="D2324" s="121"/>
      <c r="E2324" s="123"/>
    </row>
    <row r="2325" spans="1:5">
      <c r="A2325" s="122"/>
      <c r="B2325" s="123"/>
      <c r="C2325" s="121"/>
      <c r="D2325" s="121"/>
      <c r="E2325" s="123"/>
    </row>
    <row r="2326" spans="1:5">
      <c r="A2326" s="122"/>
      <c r="B2326" s="123"/>
      <c r="C2326" s="121"/>
      <c r="D2326" s="121"/>
      <c r="E2326" s="123"/>
    </row>
    <row r="2327" spans="1:5">
      <c r="A2327" s="122"/>
      <c r="B2327" s="123"/>
      <c r="C2327" s="121"/>
      <c r="D2327" s="121"/>
      <c r="E2327" s="123"/>
    </row>
    <row r="2328" spans="1:5">
      <c r="A2328" s="122"/>
      <c r="B2328" s="123"/>
      <c r="C2328" s="121"/>
      <c r="D2328" s="121"/>
      <c r="E2328" s="123"/>
    </row>
    <row r="2329" spans="1:5">
      <c r="A2329" s="122"/>
      <c r="B2329" s="123"/>
      <c r="C2329" s="121"/>
      <c r="D2329" s="121"/>
      <c r="E2329" s="123"/>
    </row>
    <row r="2330" spans="1:5">
      <c r="A2330" s="122"/>
      <c r="B2330" s="123"/>
      <c r="C2330" s="121"/>
      <c r="D2330" s="121"/>
      <c r="E2330" s="123"/>
    </row>
    <row r="2331" spans="1:5">
      <c r="A2331" s="122"/>
      <c r="B2331" s="123"/>
      <c r="C2331" s="121"/>
      <c r="D2331" s="121"/>
      <c r="E2331" s="123"/>
    </row>
    <row r="2332" spans="1:5">
      <c r="A2332" s="122"/>
      <c r="B2332" s="123"/>
      <c r="C2332" s="121"/>
      <c r="D2332" s="121"/>
      <c r="E2332" s="123"/>
    </row>
    <row r="2333" spans="1:5">
      <c r="A2333" s="122"/>
      <c r="B2333" s="123"/>
      <c r="C2333" s="121"/>
      <c r="D2333" s="121"/>
      <c r="E2333" s="123"/>
    </row>
    <row r="2334" spans="1:5">
      <c r="A2334" s="122"/>
      <c r="B2334" s="123"/>
      <c r="C2334" s="121"/>
      <c r="D2334" s="121"/>
      <c r="E2334" s="123"/>
    </row>
    <row r="2335" spans="1:5">
      <c r="A2335" s="122"/>
      <c r="B2335" s="123"/>
      <c r="C2335" s="121"/>
      <c r="D2335" s="121"/>
      <c r="E2335" s="123"/>
    </row>
    <row r="2336" spans="1:5">
      <c r="A2336" s="122"/>
      <c r="B2336" s="123"/>
      <c r="C2336" s="121"/>
      <c r="D2336" s="121"/>
      <c r="E2336" s="123"/>
    </row>
    <row r="2337" spans="1:5">
      <c r="A2337" s="122"/>
      <c r="B2337" s="123"/>
      <c r="C2337" s="121"/>
      <c r="D2337" s="121"/>
      <c r="E2337" s="123"/>
    </row>
    <row r="2338" spans="1:5">
      <c r="A2338" s="122"/>
      <c r="B2338" s="123"/>
      <c r="C2338" s="121"/>
      <c r="D2338" s="121"/>
      <c r="E2338" s="123"/>
    </row>
    <row r="2339" spans="1:5">
      <c r="A2339" s="122"/>
      <c r="B2339" s="123"/>
      <c r="C2339" s="121"/>
      <c r="D2339" s="121"/>
      <c r="E2339" s="123"/>
    </row>
    <row r="2340" spans="1:5">
      <c r="A2340" s="122"/>
      <c r="B2340" s="123"/>
      <c r="C2340" s="121"/>
      <c r="D2340" s="121"/>
      <c r="E2340" s="123"/>
    </row>
    <row r="2341" spans="1:5">
      <c r="A2341" s="122"/>
      <c r="B2341" s="123"/>
      <c r="C2341" s="121"/>
      <c r="D2341" s="121"/>
      <c r="E2341" s="123"/>
    </row>
    <row r="2342" spans="1:5">
      <c r="A2342" s="122"/>
      <c r="B2342" s="123"/>
      <c r="C2342" s="121"/>
      <c r="D2342" s="121"/>
      <c r="E2342" s="123"/>
    </row>
    <row r="2343" spans="1:5">
      <c r="A2343" s="122"/>
      <c r="B2343" s="123"/>
      <c r="C2343" s="121"/>
      <c r="D2343" s="121"/>
      <c r="E2343" s="123"/>
    </row>
    <row r="2344" spans="1:5">
      <c r="A2344" s="122"/>
      <c r="B2344" s="123"/>
      <c r="C2344" s="121"/>
      <c r="D2344" s="121"/>
      <c r="E2344" s="123"/>
    </row>
    <row r="2345" spans="1:5">
      <c r="A2345" s="122"/>
      <c r="B2345" s="123"/>
      <c r="C2345" s="121"/>
      <c r="D2345" s="121"/>
      <c r="E2345" s="123"/>
    </row>
    <row r="2346" spans="1:5">
      <c r="A2346" s="122"/>
      <c r="B2346" s="123"/>
      <c r="C2346" s="121"/>
      <c r="D2346" s="121"/>
      <c r="E2346" s="123"/>
    </row>
    <row r="2347" spans="1:5">
      <c r="A2347" s="122"/>
      <c r="B2347" s="123"/>
      <c r="C2347" s="121"/>
      <c r="D2347" s="121"/>
      <c r="E2347" s="123"/>
    </row>
    <row r="2348" spans="1:5">
      <c r="A2348" s="122"/>
      <c r="B2348" s="123"/>
      <c r="C2348" s="121"/>
      <c r="D2348" s="121"/>
      <c r="E2348" s="123"/>
    </row>
    <row r="2349" spans="1:5">
      <c r="A2349" s="122"/>
      <c r="B2349" s="123"/>
      <c r="C2349" s="121"/>
      <c r="D2349" s="121"/>
      <c r="E2349" s="123"/>
    </row>
    <row r="2350" spans="1:5">
      <c r="A2350" s="122"/>
      <c r="B2350" s="123"/>
      <c r="C2350" s="121"/>
      <c r="D2350" s="121"/>
      <c r="E2350" s="123"/>
    </row>
    <row r="2351" spans="1:5">
      <c r="A2351" s="122"/>
      <c r="B2351" s="123"/>
      <c r="C2351" s="121"/>
      <c r="D2351" s="121"/>
      <c r="E2351" s="123"/>
    </row>
    <row r="2352" spans="1:5">
      <c r="A2352" s="122"/>
      <c r="B2352" s="123"/>
      <c r="C2352" s="121"/>
      <c r="D2352" s="121"/>
      <c r="E2352" s="123"/>
    </row>
    <row r="2353" spans="1:5">
      <c r="A2353" s="122"/>
      <c r="B2353" s="123"/>
      <c r="C2353" s="121"/>
      <c r="D2353" s="121"/>
      <c r="E2353" s="123"/>
    </row>
    <row r="2354" spans="1:5">
      <c r="A2354" s="122"/>
      <c r="B2354" s="123"/>
      <c r="C2354" s="121"/>
      <c r="D2354" s="121"/>
      <c r="E2354" s="123"/>
    </row>
    <row r="2355" spans="1:5">
      <c r="A2355" s="122"/>
      <c r="B2355" s="123"/>
      <c r="C2355" s="121"/>
      <c r="D2355" s="121"/>
      <c r="E2355" s="123"/>
    </row>
    <row r="2356" spans="1:5">
      <c r="A2356" s="122"/>
      <c r="B2356" s="123"/>
      <c r="C2356" s="121"/>
      <c r="D2356" s="121"/>
      <c r="E2356" s="123"/>
    </row>
    <row r="2357" spans="1:5">
      <c r="A2357" s="122"/>
      <c r="B2357" s="123"/>
      <c r="C2357" s="121"/>
      <c r="D2357" s="121"/>
      <c r="E2357" s="123"/>
    </row>
    <row r="2358" spans="1:5">
      <c r="A2358" s="122"/>
      <c r="B2358" s="123"/>
      <c r="C2358" s="121"/>
      <c r="D2358" s="121"/>
      <c r="E2358" s="123"/>
    </row>
    <row r="2359" spans="1:5">
      <c r="A2359" s="122"/>
      <c r="B2359" s="123"/>
      <c r="C2359" s="121"/>
      <c r="D2359" s="121"/>
      <c r="E2359" s="123"/>
    </row>
    <row r="2360" spans="1:5">
      <c r="A2360" s="122"/>
      <c r="B2360" s="123"/>
      <c r="C2360" s="121"/>
      <c r="D2360" s="121"/>
      <c r="E2360" s="123"/>
    </row>
    <row r="2361" spans="1:5">
      <c r="A2361" s="122"/>
      <c r="B2361" s="123"/>
      <c r="C2361" s="121"/>
      <c r="D2361" s="121"/>
      <c r="E2361" s="123"/>
    </row>
    <row r="2362" spans="1:5">
      <c r="A2362" s="122"/>
      <c r="B2362" s="123"/>
      <c r="C2362" s="121"/>
      <c r="D2362" s="121"/>
      <c r="E2362" s="123"/>
    </row>
    <row r="2363" spans="1:5">
      <c r="A2363" s="122"/>
      <c r="B2363" s="123"/>
      <c r="C2363" s="121"/>
      <c r="D2363" s="121"/>
      <c r="E2363" s="123"/>
    </row>
    <row r="2364" spans="1:5">
      <c r="A2364" s="122"/>
      <c r="B2364" s="123"/>
      <c r="C2364" s="121"/>
      <c r="D2364" s="121"/>
      <c r="E2364" s="123"/>
    </row>
    <row r="2365" spans="1:5">
      <c r="A2365" s="122"/>
      <c r="B2365" s="123"/>
      <c r="C2365" s="121"/>
      <c r="D2365" s="121"/>
      <c r="E2365" s="123"/>
    </row>
    <row r="2366" spans="1:5">
      <c r="A2366" s="122"/>
      <c r="B2366" s="123"/>
      <c r="C2366" s="121"/>
      <c r="D2366" s="121"/>
      <c r="E2366" s="123"/>
    </row>
    <row r="2367" spans="1:5">
      <c r="A2367" s="122"/>
      <c r="B2367" s="123"/>
      <c r="C2367" s="121"/>
      <c r="D2367" s="121"/>
      <c r="E2367" s="123"/>
    </row>
    <row r="2368" spans="1:5">
      <c r="A2368" s="122"/>
      <c r="B2368" s="123"/>
      <c r="C2368" s="121"/>
      <c r="D2368" s="121"/>
      <c r="E2368" s="123"/>
    </row>
    <row r="2369" spans="1:5">
      <c r="A2369" s="122"/>
      <c r="B2369" s="123"/>
      <c r="C2369" s="121"/>
      <c r="D2369" s="121"/>
      <c r="E2369" s="123"/>
    </row>
    <row r="2370" spans="1:5">
      <c r="A2370" s="122"/>
      <c r="B2370" s="123"/>
      <c r="C2370" s="121"/>
      <c r="D2370" s="121"/>
      <c r="E2370" s="123"/>
    </row>
    <row r="2371" spans="1:5">
      <c r="A2371" s="122"/>
      <c r="B2371" s="123"/>
      <c r="C2371" s="121"/>
      <c r="D2371" s="121"/>
      <c r="E2371" s="123"/>
    </row>
    <row r="2372" spans="1:5">
      <c r="A2372" s="122"/>
      <c r="B2372" s="123"/>
      <c r="C2372" s="121"/>
      <c r="D2372" s="121"/>
      <c r="E2372" s="123"/>
    </row>
    <row r="2373" spans="1:5">
      <c r="A2373" s="122"/>
      <c r="B2373" s="123"/>
      <c r="C2373" s="121"/>
      <c r="D2373" s="121"/>
      <c r="E2373" s="123"/>
    </row>
    <row r="2374" spans="1:5">
      <c r="A2374" s="122"/>
      <c r="B2374" s="123"/>
      <c r="C2374" s="121"/>
      <c r="D2374" s="121"/>
      <c r="E2374" s="123"/>
    </row>
    <row r="2375" spans="1:5">
      <c r="A2375" s="122"/>
      <c r="B2375" s="123"/>
      <c r="C2375" s="121"/>
      <c r="D2375" s="121"/>
      <c r="E2375" s="123"/>
    </row>
    <row r="2376" spans="1:5">
      <c r="A2376" s="122"/>
      <c r="B2376" s="123"/>
      <c r="C2376" s="121"/>
      <c r="D2376" s="121"/>
      <c r="E2376" s="123"/>
    </row>
    <row r="2377" spans="1:5">
      <c r="A2377" s="122"/>
      <c r="B2377" s="123"/>
      <c r="C2377" s="121"/>
      <c r="D2377" s="121"/>
      <c r="E2377" s="123"/>
    </row>
    <row r="2378" spans="1:5">
      <c r="A2378" s="122"/>
      <c r="B2378" s="123"/>
      <c r="C2378" s="121"/>
      <c r="D2378" s="121"/>
      <c r="E2378" s="123"/>
    </row>
    <row r="2379" spans="1:5">
      <c r="A2379" s="122"/>
      <c r="B2379" s="123"/>
      <c r="C2379" s="121"/>
      <c r="D2379" s="121"/>
      <c r="E2379" s="123"/>
    </row>
    <row r="2380" spans="1:5">
      <c r="A2380" s="122"/>
      <c r="B2380" s="123"/>
      <c r="C2380" s="121"/>
      <c r="D2380" s="121"/>
      <c r="E2380" s="123"/>
    </row>
    <row r="2381" spans="1:5">
      <c r="A2381" s="122"/>
      <c r="B2381" s="123"/>
      <c r="C2381" s="121"/>
      <c r="D2381" s="121"/>
      <c r="E2381" s="123"/>
    </row>
    <row r="2382" spans="1:5">
      <c r="A2382" s="122"/>
      <c r="B2382" s="123"/>
      <c r="C2382" s="121"/>
      <c r="D2382" s="121"/>
      <c r="E2382" s="123"/>
    </row>
    <row r="2383" spans="1:5">
      <c r="A2383" s="122"/>
      <c r="B2383" s="123"/>
      <c r="C2383" s="121"/>
      <c r="D2383" s="121"/>
      <c r="E2383" s="123"/>
    </row>
    <row r="2384" spans="1:5">
      <c r="A2384" s="122"/>
      <c r="B2384" s="123"/>
      <c r="C2384" s="121"/>
      <c r="D2384" s="121"/>
      <c r="E2384" s="123"/>
    </row>
    <row r="2385" spans="1:5">
      <c r="A2385" s="122"/>
      <c r="B2385" s="123"/>
      <c r="C2385" s="121"/>
      <c r="D2385" s="121"/>
      <c r="E2385" s="123"/>
    </row>
    <row r="2386" spans="1:5">
      <c r="A2386" s="122"/>
      <c r="B2386" s="123"/>
      <c r="C2386" s="121"/>
      <c r="D2386" s="121"/>
      <c r="E2386" s="123"/>
    </row>
    <row r="2387" spans="1:5">
      <c r="A2387" s="122"/>
      <c r="B2387" s="123"/>
      <c r="C2387" s="121"/>
      <c r="D2387" s="121"/>
      <c r="E2387" s="123"/>
    </row>
    <row r="2388" spans="1:5">
      <c r="A2388" s="122"/>
      <c r="B2388" s="123"/>
      <c r="C2388" s="121"/>
      <c r="D2388" s="121"/>
      <c r="E2388" s="123"/>
    </row>
    <row r="2389" spans="1:5">
      <c r="A2389" s="122"/>
      <c r="B2389" s="123"/>
      <c r="C2389" s="121"/>
      <c r="D2389" s="121"/>
      <c r="E2389" s="123"/>
    </row>
    <row r="2390" spans="1:5">
      <c r="A2390" s="122"/>
      <c r="B2390" s="123"/>
      <c r="C2390" s="121"/>
      <c r="D2390" s="121"/>
      <c r="E2390" s="123"/>
    </row>
    <row r="2391" spans="1:5">
      <c r="A2391" s="122"/>
      <c r="B2391" s="123"/>
      <c r="C2391" s="121"/>
      <c r="D2391" s="121"/>
      <c r="E2391" s="123"/>
    </row>
    <row r="2392" spans="1:5">
      <c r="A2392" s="122"/>
      <c r="B2392" s="123"/>
      <c r="C2392" s="121"/>
      <c r="D2392" s="121"/>
      <c r="E2392" s="123"/>
    </row>
    <row r="2393" spans="1:5">
      <c r="A2393" s="122"/>
      <c r="B2393" s="123"/>
      <c r="C2393" s="121"/>
      <c r="D2393" s="121"/>
      <c r="E2393" s="123"/>
    </row>
    <row r="2394" spans="1:5">
      <c r="A2394" s="122"/>
      <c r="B2394" s="123"/>
      <c r="C2394" s="121"/>
      <c r="D2394" s="121"/>
      <c r="E2394" s="123"/>
    </row>
    <row r="2395" spans="1:5">
      <c r="A2395" s="122"/>
      <c r="B2395" s="123"/>
      <c r="C2395" s="121"/>
      <c r="D2395" s="121"/>
      <c r="E2395" s="123"/>
    </row>
    <row r="2396" spans="1:5">
      <c r="A2396" s="122"/>
      <c r="B2396" s="123"/>
      <c r="C2396" s="121"/>
      <c r="D2396" s="121"/>
      <c r="E2396" s="123"/>
    </row>
    <row r="2397" spans="1:5">
      <c r="A2397" s="122"/>
      <c r="B2397" s="123"/>
      <c r="C2397" s="121"/>
      <c r="D2397" s="121"/>
      <c r="E2397" s="123"/>
    </row>
    <row r="2398" spans="1:5">
      <c r="A2398" s="122"/>
      <c r="B2398" s="123"/>
      <c r="C2398" s="121"/>
      <c r="D2398" s="121"/>
      <c r="E2398" s="123"/>
    </row>
    <row r="2399" spans="1:5">
      <c r="A2399" s="122"/>
      <c r="B2399" s="123"/>
      <c r="C2399" s="121"/>
      <c r="D2399" s="121"/>
      <c r="E2399" s="123"/>
    </row>
    <row r="2400" spans="1:5">
      <c r="A2400" s="122"/>
      <c r="B2400" s="123"/>
      <c r="C2400" s="121"/>
      <c r="D2400" s="121"/>
      <c r="E2400" s="123"/>
    </row>
    <row r="2401" spans="1:5">
      <c r="A2401" s="122"/>
      <c r="B2401" s="123"/>
      <c r="C2401" s="121"/>
      <c r="D2401" s="121"/>
      <c r="E2401" s="123"/>
    </row>
    <row r="2402" spans="1:5">
      <c r="A2402" s="122"/>
      <c r="B2402" s="123"/>
      <c r="C2402" s="121"/>
      <c r="D2402" s="121"/>
      <c r="E2402" s="123"/>
    </row>
    <row r="2403" spans="1:5">
      <c r="A2403" s="122"/>
      <c r="B2403" s="123"/>
      <c r="C2403" s="121"/>
      <c r="D2403" s="121"/>
      <c r="E2403" s="123"/>
    </row>
    <row r="2404" spans="1:5">
      <c r="A2404" s="122"/>
      <c r="B2404" s="123"/>
      <c r="C2404" s="121"/>
      <c r="D2404" s="121"/>
      <c r="E2404" s="123"/>
    </row>
    <row r="2405" spans="1:5">
      <c r="A2405" s="122"/>
      <c r="B2405" s="123"/>
      <c r="C2405" s="121"/>
      <c r="D2405" s="121"/>
      <c r="E2405" s="123"/>
    </row>
    <row r="2406" spans="1:5">
      <c r="A2406" s="122"/>
      <c r="B2406" s="123"/>
      <c r="C2406" s="121"/>
      <c r="D2406" s="121"/>
      <c r="E2406" s="123"/>
    </row>
    <row r="2407" spans="1:5">
      <c r="A2407" s="122"/>
      <c r="B2407" s="123"/>
      <c r="C2407" s="121"/>
      <c r="D2407" s="121"/>
      <c r="E2407" s="123"/>
    </row>
    <row r="2408" spans="1:5">
      <c r="A2408" s="122"/>
      <c r="B2408" s="123"/>
      <c r="C2408" s="121"/>
      <c r="D2408" s="121"/>
      <c r="E2408" s="123"/>
    </row>
    <row r="2409" spans="1:5">
      <c r="A2409" s="122"/>
      <c r="B2409" s="123"/>
      <c r="C2409" s="121"/>
      <c r="D2409" s="121"/>
      <c r="E2409" s="123"/>
    </row>
    <row r="2410" spans="1:5">
      <c r="A2410" s="122"/>
      <c r="B2410" s="123"/>
      <c r="C2410" s="121"/>
      <c r="D2410" s="121"/>
      <c r="E2410" s="123"/>
    </row>
    <row r="2411" spans="1:5">
      <c r="A2411" s="122"/>
      <c r="B2411" s="123"/>
      <c r="C2411" s="121"/>
      <c r="D2411" s="121"/>
      <c r="E2411" s="123"/>
    </row>
    <row r="2412" spans="1:5">
      <c r="A2412" s="122"/>
      <c r="B2412" s="123"/>
      <c r="C2412" s="121"/>
      <c r="D2412" s="121"/>
      <c r="E2412" s="123"/>
    </row>
    <row r="2413" spans="1:5">
      <c r="A2413" s="122"/>
      <c r="B2413" s="123"/>
      <c r="C2413" s="121"/>
      <c r="D2413" s="121"/>
      <c r="E2413" s="123"/>
    </row>
    <row r="2414" spans="1:5">
      <c r="A2414" s="122"/>
      <c r="B2414" s="123"/>
      <c r="C2414" s="121"/>
      <c r="D2414" s="121"/>
      <c r="E2414" s="123"/>
    </row>
    <row r="2415" spans="1:5">
      <c r="A2415" s="122"/>
      <c r="B2415" s="123"/>
      <c r="C2415" s="121"/>
      <c r="D2415" s="121"/>
      <c r="E2415" s="123"/>
    </row>
    <row r="2416" spans="1:5">
      <c r="A2416" s="122"/>
      <c r="B2416" s="123"/>
      <c r="C2416" s="121"/>
      <c r="D2416" s="121"/>
      <c r="E2416" s="123"/>
    </row>
    <row r="2417" spans="1:5">
      <c r="A2417" s="122"/>
      <c r="B2417" s="123"/>
      <c r="C2417" s="121"/>
      <c r="D2417" s="121"/>
      <c r="E2417" s="123"/>
    </row>
    <row r="2418" spans="1:5">
      <c r="A2418" s="122"/>
      <c r="B2418" s="123"/>
      <c r="C2418" s="121"/>
      <c r="D2418" s="121"/>
      <c r="E2418" s="123"/>
    </row>
    <row r="2419" spans="1:5">
      <c r="A2419" s="122"/>
      <c r="B2419" s="123"/>
      <c r="C2419" s="121"/>
      <c r="D2419" s="121"/>
      <c r="E2419" s="123"/>
    </row>
    <row r="2420" spans="1:5">
      <c r="A2420" s="122"/>
      <c r="B2420" s="123"/>
      <c r="C2420" s="121"/>
      <c r="D2420" s="121"/>
      <c r="E2420" s="123"/>
    </row>
    <row r="2421" spans="1:5">
      <c r="A2421" s="122"/>
      <c r="B2421" s="123"/>
      <c r="C2421" s="121"/>
      <c r="D2421" s="121"/>
      <c r="E2421" s="123"/>
    </row>
    <row r="2422" spans="1:5">
      <c r="A2422" s="122"/>
      <c r="B2422" s="123"/>
      <c r="C2422" s="121"/>
      <c r="D2422" s="121"/>
      <c r="E2422" s="123"/>
    </row>
    <row r="2423" spans="1:5">
      <c r="A2423" s="122"/>
      <c r="B2423" s="123"/>
      <c r="C2423" s="121"/>
      <c r="D2423" s="121"/>
      <c r="E2423" s="123"/>
    </row>
    <row r="2424" spans="1:5">
      <c r="A2424" s="122"/>
      <c r="B2424" s="123"/>
      <c r="C2424" s="121"/>
      <c r="D2424" s="121"/>
      <c r="E2424" s="123"/>
    </row>
    <row r="2425" spans="1:5">
      <c r="A2425" s="122"/>
      <c r="B2425" s="123"/>
      <c r="C2425" s="121"/>
      <c r="D2425" s="121"/>
      <c r="E2425" s="123"/>
    </row>
    <row r="2426" spans="1:5">
      <c r="A2426" s="122"/>
      <c r="B2426" s="123"/>
      <c r="C2426" s="121"/>
      <c r="D2426" s="121"/>
      <c r="E2426" s="123"/>
    </row>
    <row r="2427" spans="1:5">
      <c r="A2427" s="122"/>
      <c r="B2427" s="123"/>
      <c r="C2427" s="121"/>
      <c r="D2427" s="121"/>
      <c r="E2427" s="123"/>
    </row>
    <row r="2428" spans="1:5">
      <c r="A2428" s="122"/>
      <c r="B2428" s="123"/>
      <c r="C2428" s="121"/>
      <c r="D2428" s="121"/>
      <c r="E2428" s="123"/>
    </row>
    <row r="2429" spans="1:5">
      <c r="A2429" s="122"/>
      <c r="B2429" s="123"/>
      <c r="C2429" s="121"/>
      <c r="D2429" s="121"/>
      <c r="E2429" s="123"/>
    </row>
    <row r="2430" spans="1:5">
      <c r="A2430" s="122"/>
      <c r="B2430" s="123"/>
      <c r="C2430" s="121"/>
      <c r="D2430" s="121"/>
      <c r="E2430" s="123"/>
    </row>
    <row r="2431" spans="1:5">
      <c r="A2431" s="122"/>
      <c r="B2431" s="123"/>
      <c r="C2431" s="121"/>
      <c r="D2431" s="121"/>
      <c r="E2431" s="123"/>
    </row>
    <row r="2432" spans="1:5">
      <c r="A2432" s="122"/>
      <c r="B2432" s="123"/>
      <c r="C2432" s="121"/>
      <c r="D2432" s="121"/>
      <c r="E2432" s="123"/>
    </row>
    <row r="2433" spans="1:5">
      <c r="A2433" s="122"/>
      <c r="B2433" s="123"/>
      <c r="C2433" s="121"/>
      <c r="D2433" s="121"/>
      <c r="E2433" s="123"/>
    </row>
    <row r="2434" spans="1:5">
      <c r="A2434" s="122"/>
      <c r="B2434" s="123"/>
      <c r="C2434" s="121"/>
      <c r="D2434" s="121"/>
      <c r="E2434" s="123"/>
    </row>
    <row r="2435" spans="1:5">
      <c r="A2435" s="122"/>
      <c r="B2435" s="123"/>
      <c r="C2435" s="121"/>
      <c r="D2435" s="121"/>
      <c r="E2435" s="123"/>
    </row>
    <row r="2436" spans="1:5">
      <c r="A2436" s="122"/>
      <c r="B2436" s="123"/>
      <c r="C2436" s="121"/>
      <c r="D2436" s="121"/>
      <c r="E2436" s="123"/>
    </row>
    <row r="2437" spans="1:5">
      <c r="A2437" s="122"/>
      <c r="B2437" s="123"/>
      <c r="C2437" s="121"/>
      <c r="D2437" s="121"/>
      <c r="E2437" s="123"/>
    </row>
    <row r="2438" spans="1:5">
      <c r="A2438" s="122"/>
      <c r="B2438" s="123"/>
      <c r="C2438" s="121"/>
      <c r="D2438" s="121"/>
      <c r="E2438" s="123"/>
    </row>
    <row r="2439" spans="1:5">
      <c r="A2439" s="122"/>
      <c r="B2439" s="123"/>
      <c r="C2439" s="121"/>
      <c r="D2439" s="121"/>
      <c r="E2439" s="123"/>
    </row>
    <row r="2440" spans="1:5">
      <c r="A2440" s="122"/>
      <c r="B2440" s="123"/>
      <c r="C2440" s="121"/>
      <c r="D2440" s="121"/>
      <c r="E2440" s="123"/>
    </row>
    <row r="2441" spans="1:5">
      <c r="A2441" s="122"/>
      <c r="B2441" s="123"/>
      <c r="C2441" s="121"/>
      <c r="D2441" s="121"/>
      <c r="E2441" s="123"/>
    </row>
    <row r="2442" spans="1:5">
      <c r="A2442" s="122"/>
      <c r="B2442" s="123"/>
      <c r="C2442" s="121"/>
      <c r="D2442" s="121"/>
      <c r="E2442" s="123"/>
    </row>
    <row r="2443" spans="1:5">
      <c r="A2443" s="122"/>
      <c r="B2443" s="123"/>
      <c r="C2443" s="121"/>
      <c r="D2443" s="121"/>
      <c r="E2443" s="123"/>
    </row>
    <row r="2444" spans="1:5">
      <c r="A2444" s="122"/>
      <c r="B2444" s="123"/>
      <c r="C2444" s="121"/>
      <c r="D2444" s="121"/>
      <c r="E2444" s="123"/>
    </row>
    <row r="2445" spans="1:5">
      <c r="A2445" s="122"/>
      <c r="B2445" s="123"/>
      <c r="C2445" s="121"/>
      <c r="D2445" s="121"/>
      <c r="E2445" s="123"/>
    </row>
    <row r="2446" spans="1:5">
      <c r="A2446" s="122"/>
      <c r="B2446" s="123"/>
      <c r="C2446" s="121"/>
      <c r="D2446" s="121"/>
      <c r="E2446" s="123"/>
    </row>
    <row r="2447" spans="1:5">
      <c r="A2447" s="122"/>
      <c r="B2447" s="123"/>
      <c r="C2447" s="121"/>
      <c r="D2447" s="121"/>
      <c r="E2447" s="123"/>
    </row>
    <row r="2448" spans="1:5">
      <c r="A2448" s="122"/>
      <c r="B2448" s="123"/>
      <c r="C2448" s="121"/>
      <c r="D2448" s="121"/>
      <c r="E2448" s="123"/>
    </row>
    <row r="2449" spans="1:5">
      <c r="A2449" s="122"/>
      <c r="B2449" s="123"/>
      <c r="C2449" s="121"/>
      <c r="D2449" s="121"/>
      <c r="E2449" s="123"/>
    </row>
    <row r="2450" spans="1:5">
      <c r="A2450" s="122"/>
      <c r="B2450" s="123"/>
      <c r="C2450" s="121"/>
      <c r="D2450" s="121"/>
      <c r="E2450" s="123"/>
    </row>
    <row r="2451" spans="1:5">
      <c r="A2451" s="122"/>
      <c r="B2451" s="123"/>
      <c r="C2451" s="121"/>
      <c r="D2451" s="121"/>
      <c r="E2451" s="123"/>
    </row>
    <row r="2452" spans="1:5">
      <c r="A2452" s="122"/>
      <c r="B2452" s="123"/>
      <c r="C2452" s="121"/>
      <c r="D2452" s="121"/>
      <c r="E2452" s="123"/>
    </row>
    <row r="2453" spans="1:5">
      <c r="A2453" s="122"/>
      <c r="B2453" s="123"/>
      <c r="C2453" s="121"/>
      <c r="D2453" s="121"/>
      <c r="E2453" s="123"/>
    </row>
    <row r="2454" spans="1:5">
      <c r="A2454" s="122"/>
      <c r="B2454" s="123"/>
      <c r="C2454" s="121"/>
      <c r="D2454" s="121"/>
      <c r="E2454" s="123"/>
    </row>
    <row r="2455" spans="1:5">
      <c r="A2455" s="122"/>
      <c r="B2455" s="123"/>
      <c r="C2455" s="121"/>
      <c r="D2455" s="121"/>
      <c r="E2455" s="123"/>
    </row>
    <row r="2456" spans="1:5">
      <c r="A2456" s="122"/>
      <c r="B2456" s="123"/>
      <c r="C2456" s="121"/>
      <c r="D2456" s="121"/>
      <c r="E2456" s="123"/>
    </row>
    <row r="2457" spans="1:5">
      <c r="A2457" s="122"/>
      <c r="B2457" s="123"/>
      <c r="C2457" s="121"/>
      <c r="D2457" s="121"/>
      <c r="E2457" s="123"/>
    </row>
    <row r="2458" spans="1:5">
      <c r="A2458" s="122"/>
      <c r="B2458" s="123"/>
      <c r="C2458" s="121"/>
      <c r="D2458" s="121"/>
      <c r="E2458" s="123"/>
    </row>
    <row r="2459" spans="1:5">
      <c r="A2459" s="122"/>
      <c r="B2459" s="123"/>
      <c r="C2459" s="121"/>
      <c r="D2459" s="121"/>
      <c r="E2459" s="123"/>
    </row>
    <row r="2460" spans="1:5">
      <c r="A2460" s="122"/>
      <c r="B2460" s="123"/>
      <c r="C2460" s="121"/>
      <c r="D2460" s="121"/>
      <c r="E2460" s="123"/>
    </row>
    <row r="2461" spans="1:5">
      <c r="A2461" s="122"/>
      <c r="B2461" s="123"/>
      <c r="C2461" s="121"/>
      <c r="D2461" s="121"/>
      <c r="E2461" s="123"/>
    </row>
    <row r="2462" spans="1:5">
      <c r="A2462" s="122"/>
      <c r="B2462" s="123"/>
      <c r="C2462" s="121"/>
      <c r="D2462" s="121"/>
      <c r="E2462" s="123"/>
    </row>
    <row r="2463" spans="1:5">
      <c r="A2463" s="122"/>
      <c r="B2463" s="123"/>
      <c r="C2463" s="121"/>
      <c r="D2463" s="121"/>
      <c r="E2463" s="123"/>
    </row>
    <row r="2464" spans="1:5">
      <c r="A2464" s="122"/>
      <c r="B2464" s="123"/>
      <c r="C2464" s="121"/>
      <c r="D2464" s="121"/>
      <c r="E2464" s="123"/>
    </row>
    <row r="2465" spans="1:5">
      <c r="A2465" s="122"/>
      <c r="B2465" s="123"/>
      <c r="C2465" s="121"/>
      <c r="D2465" s="121"/>
      <c r="E2465" s="123"/>
    </row>
    <row r="2466" spans="1:5">
      <c r="A2466" s="122"/>
      <c r="B2466" s="123"/>
      <c r="C2466" s="121"/>
      <c r="D2466" s="121"/>
      <c r="E2466" s="123"/>
    </row>
    <row r="2467" spans="1:5">
      <c r="A2467" s="122"/>
      <c r="B2467" s="123"/>
      <c r="C2467" s="121"/>
      <c r="D2467" s="121"/>
      <c r="E2467" s="123"/>
    </row>
    <row r="2468" spans="1:5">
      <c r="A2468" s="122"/>
      <c r="B2468" s="123"/>
      <c r="C2468" s="121"/>
      <c r="D2468" s="121"/>
      <c r="E2468" s="123"/>
    </row>
    <row r="2469" spans="1:5">
      <c r="A2469" s="122"/>
      <c r="B2469" s="123"/>
      <c r="C2469" s="121"/>
      <c r="D2469" s="121"/>
      <c r="E2469" s="123"/>
    </row>
    <row r="2470" spans="1:5">
      <c r="A2470" s="122"/>
      <c r="B2470" s="123"/>
      <c r="C2470" s="121"/>
      <c r="D2470" s="121"/>
      <c r="E2470" s="123"/>
    </row>
    <row r="2471" spans="1:5">
      <c r="A2471" s="122"/>
      <c r="B2471" s="123"/>
      <c r="C2471" s="121"/>
      <c r="D2471" s="121"/>
      <c r="E2471" s="123"/>
    </row>
    <row r="2472" spans="1:5">
      <c r="A2472" s="122"/>
      <c r="B2472" s="123"/>
      <c r="C2472" s="121"/>
      <c r="D2472" s="121"/>
      <c r="E2472" s="123"/>
    </row>
    <row r="2473" spans="1:5">
      <c r="A2473" s="122"/>
      <c r="B2473" s="123"/>
      <c r="C2473" s="121"/>
      <c r="D2473" s="121"/>
      <c r="E2473" s="123"/>
    </row>
    <row r="2474" spans="1:5">
      <c r="A2474" s="122"/>
      <c r="B2474" s="123"/>
      <c r="C2474" s="121"/>
      <c r="D2474" s="121"/>
      <c r="E2474" s="123"/>
    </row>
    <row r="2475" spans="1:5">
      <c r="A2475" s="122"/>
      <c r="B2475" s="123"/>
      <c r="C2475" s="121"/>
      <c r="D2475" s="121"/>
      <c r="E2475" s="123"/>
    </row>
    <row r="2476" spans="1:5">
      <c r="A2476" s="122"/>
      <c r="B2476" s="123"/>
      <c r="C2476" s="121"/>
      <c r="D2476" s="121"/>
      <c r="E2476" s="123"/>
    </row>
    <row r="2477" spans="1:5">
      <c r="A2477" s="122"/>
      <c r="B2477" s="123"/>
      <c r="C2477" s="121"/>
      <c r="D2477" s="121"/>
      <c r="E2477" s="123"/>
    </row>
    <row r="2478" spans="1:5">
      <c r="A2478" s="122"/>
      <c r="B2478" s="123"/>
      <c r="C2478" s="121"/>
      <c r="D2478" s="121"/>
      <c r="E2478" s="123"/>
    </row>
    <row r="2479" spans="1:5">
      <c r="A2479" s="122"/>
      <c r="B2479" s="123"/>
      <c r="C2479" s="121"/>
      <c r="D2479" s="121"/>
      <c r="E2479" s="123"/>
    </row>
    <row r="2480" spans="1:5">
      <c r="A2480" s="122"/>
      <c r="B2480" s="123"/>
      <c r="C2480" s="121"/>
      <c r="D2480" s="121"/>
      <c r="E2480" s="123"/>
    </row>
    <row r="2481" spans="1:5">
      <c r="A2481" s="122"/>
      <c r="B2481" s="123"/>
      <c r="C2481" s="121"/>
      <c r="D2481" s="121"/>
      <c r="E2481" s="123"/>
    </row>
    <row r="2482" spans="1:5">
      <c r="A2482" s="122"/>
      <c r="B2482" s="123"/>
      <c r="C2482" s="121"/>
      <c r="D2482" s="121"/>
      <c r="E2482" s="123"/>
    </row>
    <row r="2483" spans="1:5">
      <c r="A2483" s="122"/>
      <c r="B2483" s="123"/>
      <c r="C2483" s="121"/>
      <c r="D2483" s="121"/>
      <c r="E2483" s="123"/>
    </row>
    <row r="2484" spans="1:5">
      <c r="A2484" s="122"/>
      <c r="B2484" s="123"/>
      <c r="C2484" s="121"/>
      <c r="D2484" s="121"/>
      <c r="E2484" s="123"/>
    </row>
    <row r="2485" spans="1:5">
      <c r="A2485" s="122"/>
      <c r="B2485" s="123"/>
      <c r="C2485" s="121"/>
      <c r="D2485" s="121"/>
      <c r="E2485" s="123"/>
    </row>
    <row r="2486" spans="1:5">
      <c r="A2486" s="122"/>
      <c r="B2486" s="123"/>
      <c r="C2486" s="121"/>
      <c r="D2486" s="121"/>
      <c r="E2486" s="123"/>
    </row>
    <row r="2487" spans="1:5">
      <c r="A2487" s="122"/>
      <c r="B2487" s="123"/>
      <c r="C2487" s="121"/>
      <c r="D2487" s="121"/>
      <c r="E2487" s="123"/>
    </row>
    <row r="2488" spans="1:5">
      <c r="A2488" s="122"/>
      <c r="B2488" s="123"/>
      <c r="C2488" s="121"/>
      <c r="D2488" s="121"/>
      <c r="E2488" s="123"/>
    </row>
    <row r="2489" spans="1:5">
      <c r="A2489" s="122"/>
      <c r="B2489" s="123"/>
      <c r="C2489" s="121"/>
      <c r="D2489" s="121"/>
      <c r="E2489" s="123"/>
    </row>
    <row r="2490" spans="1:5">
      <c r="A2490" s="122"/>
      <c r="B2490" s="123"/>
      <c r="C2490" s="121"/>
      <c r="D2490" s="121"/>
      <c r="E2490" s="123"/>
    </row>
    <row r="2491" spans="1:5">
      <c r="A2491" s="122"/>
      <c r="B2491" s="123"/>
      <c r="C2491" s="121"/>
      <c r="D2491" s="121"/>
      <c r="E2491" s="123"/>
    </row>
    <row r="2492" spans="1:5">
      <c r="A2492" s="122"/>
      <c r="B2492" s="123"/>
      <c r="C2492" s="121"/>
      <c r="D2492" s="121"/>
      <c r="E2492" s="123"/>
    </row>
    <row r="2493" spans="1:5">
      <c r="A2493" s="122"/>
      <c r="B2493" s="123"/>
      <c r="C2493" s="121"/>
      <c r="D2493" s="121"/>
      <c r="E2493" s="123"/>
    </row>
    <row r="2494" spans="1:5">
      <c r="A2494" s="122"/>
      <c r="B2494" s="123"/>
      <c r="C2494" s="121"/>
      <c r="D2494" s="121"/>
      <c r="E2494" s="123"/>
    </row>
    <row r="2495" spans="1:5">
      <c r="A2495" s="122"/>
      <c r="B2495" s="123"/>
      <c r="C2495" s="121"/>
      <c r="D2495" s="121"/>
      <c r="E2495" s="123"/>
    </row>
    <row r="2496" spans="1:5">
      <c r="A2496" s="122"/>
      <c r="B2496" s="123"/>
      <c r="C2496" s="121"/>
      <c r="D2496" s="121"/>
      <c r="E2496" s="123"/>
    </row>
    <row r="2497" spans="1:5">
      <c r="A2497" s="122"/>
      <c r="B2497" s="123"/>
      <c r="C2497" s="121"/>
      <c r="D2497" s="121"/>
      <c r="E2497" s="123"/>
    </row>
    <row r="2498" spans="1:5">
      <c r="A2498" s="122"/>
      <c r="B2498" s="123"/>
      <c r="C2498" s="121"/>
      <c r="D2498" s="121"/>
      <c r="E2498" s="123"/>
    </row>
    <row r="2499" spans="1:5">
      <c r="A2499" s="122"/>
      <c r="B2499" s="123"/>
      <c r="C2499" s="121"/>
      <c r="D2499" s="121"/>
      <c r="E2499" s="123"/>
    </row>
    <row r="2500" spans="1:5">
      <c r="A2500" s="122"/>
      <c r="B2500" s="123"/>
      <c r="C2500" s="121"/>
      <c r="D2500" s="121"/>
      <c r="E2500" s="123"/>
    </row>
    <row r="2501" spans="1:5">
      <c r="A2501" s="122"/>
      <c r="B2501" s="123"/>
      <c r="C2501" s="121"/>
      <c r="D2501" s="121"/>
      <c r="E2501" s="123"/>
    </row>
    <row r="2502" spans="1:5">
      <c r="A2502" s="122"/>
      <c r="B2502" s="123"/>
      <c r="C2502" s="121"/>
      <c r="D2502" s="121"/>
      <c r="E2502" s="123"/>
    </row>
    <row r="2503" spans="1:5">
      <c r="A2503" s="122"/>
      <c r="B2503" s="123"/>
      <c r="C2503" s="121"/>
      <c r="D2503" s="121"/>
      <c r="E2503" s="123"/>
    </row>
    <row r="2504" spans="1:5">
      <c r="A2504" s="122"/>
      <c r="B2504" s="123"/>
      <c r="C2504" s="121"/>
      <c r="D2504" s="121"/>
      <c r="E2504" s="123"/>
    </row>
    <row r="2505" spans="1:5">
      <c r="A2505" s="122"/>
      <c r="B2505" s="123"/>
      <c r="C2505" s="121"/>
      <c r="D2505" s="121"/>
      <c r="E2505" s="123"/>
    </row>
    <row r="2506" spans="1:5">
      <c r="A2506" s="122"/>
      <c r="B2506" s="123"/>
      <c r="C2506" s="121"/>
      <c r="D2506" s="121"/>
      <c r="E2506" s="123"/>
    </row>
    <row r="2507" spans="1:5">
      <c r="A2507" s="122"/>
      <c r="B2507" s="123"/>
      <c r="C2507" s="121"/>
      <c r="D2507" s="121"/>
      <c r="E2507" s="123"/>
    </row>
    <row r="2508" spans="1:5">
      <c r="A2508" s="122"/>
      <c r="B2508" s="123"/>
      <c r="C2508" s="121"/>
      <c r="D2508" s="121"/>
      <c r="E2508" s="123"/>
    </row>
    <row r="2509" spans="1:5">
      <c r="A2509" s="122"/>
      <c r="B2509" s="123"/>
      <c r="C2509" s="121"/>
      <c r="D2509" s="121"/>
      <c r="E2509" s="123"/>
    </row>
    <row r="2510" spans="1:5">
      <c r="A2510" s="122"/>
      <c r="B2510" s="123"/>
      <c r="C2510" s="121"/>
      <c r="D2510" s="121"/>
      <c r="E2510" s="123"/>
    </row>
    <row r="2511" spans="1:5">
      <c r="A2511" s="122"/>
      <c r="B2511" s="123"/>
      <c r="C2511" s="121"/>
      <c r="D2511" s="121"/>
      <c r="E2511" s="123"/>
    </row>
    <row r="2512" spans="1:5">
      <c r="A2512" s="122"/>
      <c r="B2512" s="123"/>
      <c r="C2512" s="121"/>
      <c r="D2512" s="121"/>
      <c r="E2512" s="123"/>
    </row>
    <row r="2513" spans="1:5">
      <c r="A2513" s="122"/>
      <c r="B2513" s="123"/>
      <c r="C2513" s="121"/>
      <c r="D2513" s="121"/>
      <c r="E2513" s="123"/>
    </row>
    <row r="2514" spans="1:5">
      <c r="A2514" s="122"/>
      <c r="B2514" s="123"/>
      <c r="C2514" s="121"/>
      <c r="D2514" s="121"/>
      <c r="E2514" s="123"/>
    </row>
    <row r="2515" spans="1:5">
      <c r="A2515" s="122"/>
      <c r="B2515" s="123"/>
      <c r="C2515" s="121"/>
      <c r="D2515" s="121"/>
      <c r="E2515" s="123"/>
    </row>
    <row r="2516" spans="1:5">
      <c r="A2516" s="122"/>
      <c r="B2516" s="123"/>
      <c r="C2516" s="121"/>
      <c r="D2516" s="121"/>
      <c r="E2516" s="123"/>
    </row>
    <row r="2517" spans="1:5">
      <c r="A2517" s="122"/>
      <c r="B2517" s="123"/>
      <c r="C2517" s="121"/>
      <c r="D2517" s="121"/>
      <c r="E2517" s="123"/>
    </row>
    <row r="2518" spans="1:5">
      <c r="A2518" s="122"/>
      <c r="B2518" s="123"/>
      <c r="C2518" s="121"/>
      <c r="D2518" s="121"/>
      <c r="E2518" s="123"/>
    </row>
    <row r="2519" spans="1:5">
      <c r="A2519" s="122"/>
      <c r="B2519" s="123"/>
      <c r="C2519" s="121"/>
      <c r="D2519" s="121"/>
      <c r="E2519" s="123"/>
    </row>
    <row r="2520" spans="1:5">
      <c r="A2520" s="122"/>
      <c r="B2520" s="123"/>
      <c r="C2520" s="121"/>
      <c r="D2520" s="121"/>
      <c r="E2520" s="123"/>
    </row>
    <row r="2521" spans="1:5">
      <c r="A2521" s="122"/>
      <c r="B2521" s="123"/>
      <c r="C2521" s="121"/>
      <c r="D2521" s="121"/>
      <c r="E2521" s="123"/>
    </row>
    <row r="2522" spans="1:5">
      <c r="A2522" s="122"/>
      <c r="B2522" s="123"/>
      <c r="C2522" s="121"/>
      <c r="D2522" s="121"/>
      <c r="E2522" s="123"/>
    </row>
    <row r="2523" spans="1:5">
      <c r="A2523" s="122"/>
      <c r="B2523" s="123"/>
      <c r="C2523" s="121"/>
      <c r="D2523" s="121"/>
      <c r="E2523" s="123"/>
    </row>
    <row r="2524" spans="1:5">
      <c r="A2524" s="122"/>
      <c r="B2524" s="123"/>
      <c r="C2524" s="121"/>
      <c r="D2524" s="121"/>
      <c r="E2524" s="123"/>
    </row>
    <row r="2525" spans="1:5">
      <c r="A2525" s="122"/>
      <c r="B2525" s="123"/>
      <c r="C2525" s="121"/>
      <c r="D2525" s="121"/>
      <c r="E2525" s="123"/>
    </row>
    <row r="2526" spans="1:5">
      <c r="A2526" s="122"/>
      <c r="B2526" s="123"/>
      <c r="C2526" s="121"/>
      <c r="D2526" s="121"/>
      <c r="E2526" s="123"/>
    </row>
    <row r="2527" spans="1:5">
      <c r="A2527" s="122"/>
      <c r="B2527" s="123"/>
      <c r="C2527" s="121"/>
      <c r="D2527" s="121"/>
      <c r="E2527" s="123"/>
    </row>
    <row r="2528" spans="1:5">
      <c r="A2528" s="122"/>
      <c r="B2528" s="123"/>
      <c r="C2528" s="121"/>
      <c r="D2528" s="121"/>
      <c r="E2528" s="123"/>
    </row>
    <row r="2529" spans="1:5">
      <c r="A2529" s="122"/>
      <c r="B2529" s="123"/>
      <c r="C2529" s="121"/>
      <c r="D2529" s="121"/>
      <c r="E2529" s="123"/>
    </row>
    <row r="2530" spans="1:5">
      <c r="A2530" s="122"/>
      <c r="B2530" s="123"/>
      <c r="C2530" s="121"/>
      <c r="D2530" s="121"/>
      <c r="E2530" s="123"/>
    </row>
    <row r="2531" spans="1:5">
      <c r="A2531" s="122"/>
      <c r="B2531" s="123"/>
      <c r="C2531" s="121"/>
      <c r="D2531" s="121"/>
      <c r="E2531" s="123"/>
    </row>
    <row r="2532" spans="1:5">
      <c r="A2532" s="122"/>
      <c r="B2532" s="123"/>
      <c r="C2532" s="121"/>
      <c r="D2532" s="121"/>
      <c r="E2532" s="123"/>
    </row>
    <row r="2533" spans="1:5">
      <c r="A2533" s="122"/>
      <c r="B2533" s="123"/>
      <c r="C2533" s="121"/>
      <c r="D2533" s="121"/>
      <c r="E2533" s="123"/>
    </row>
    <row r="2534" spans="1:5">
      <c r="A2534" s="122"/>
      <c r="B2534" s="123"/>
      <c r="C2534" s="121"/>
      <c r="D2534" s="121"/>
      <c r="E2534" s="123"/>
    </row>
    <row r="2535" spans="1:5">
      <c r="A2535" s="122"/>
      <c r="B2535" s="123"/>
      <c r="C2535" s="121"/>
      <c r="D2535" s="121"/>
      <c r="E2535" s="123"/>
    </row>
    <row r="2536" spans="1:5">
      <c r="A2536" s="122"/>
      <c r="B2536" s="123"/>
      <c r="C2536" s="121"/>
      <c r="D2536" s="121"/>
      <c r="E2536" s="123"/>
    </row>
    <row r="2537" spans="1:5">
      <c r="A2537" s="122"/>
      <c r="B2537" s="123"/>
      <c r="C2537" s="121"/>
      <c r="D2537" s="121"/>
      <c r="E2537" s="123"/>
    </row>
    <row r="2538" spans="1:5">
      <c r="A2538" s="122"/>
      <c r="B2538" s="123"/>
      <c r="C2538" s="121"/>
      <c r="D2538" s="121"/>
      <c r="E2538" s="123"/>
    </row>
    <row r="2539" spans="1:5">
      <c r="A2539" s="122"/>
      <c r="B2539" s="123"/>
      <c r="C2539" s="121"/>
      <c r="D2539" s="121"/>
      <c r="E2539" s="123"/>
    </row>
    <row r="2540" spans="1:5">
      <c r="A2540" s="122"/>
      <c r="B2540" s="123"/>
      <c r="C2540" s="121"/>
      <c r="D2540" s="121"/>
      <c r="E2540" s="123"/>
    </row>
    <row r="2541" spans="1:5">
      <c r="A2541" s="122"/>
      <c r="B2541" s="123"/>
      <c r="C2541" s="121"/>
      <c r="D2541" s="121"/>
      <c r="E2541" s="123"/>
    </row>
    <row r="2542" spans="1:5">
      <c r="A2542" s="122"/>
      <c r="B2542" s="123"/>
      <c r="C2542" s="121"/>
      <c r="D2542" s="121"/>
      <c r="E2542" s="123"/>
    </row>
    <row r="2543" spans="1:5">
      <c r="A2543" s="122"/>
      <c r="B2543" s="123"/>
      <c r="C2543" s="121"/>
      <c r="D2543" s="121"/>
      <c r="E2543" s="123"/>
    </row>
    <row r="2544" spans="1:5">
      <c r="A2544" s="122"/>
      <c r="B2544" s="123"/>
      <c r="C2544" s="121"/>
      <c r="D2544" s="121"/>
      <c r="E2544" s="123"/>
    </row>
    <row r="2545" spans="1:5">
      <c r="A2545" s="122"/>
      <c r="B2545" s="123"/>
      <c r="C2545" s="121"/>
      <c r="D2545" s="121"/>
      <c r="E2545" s="123"/>
    </row>
    <row r="2546" spans="1:5">
      <c r="A2546" s="122"/>
      <c r="B2546" s="123"/>
      <c r="C2546" s="121"/>
      <c r="D2546" s="121"/>
      <c r="E2546" s="123"/>
    </row>
    <row r="2547" spans="1:5">
      <c r="A2547" s="122"/>
      <c r="B2547" s="123"/>
      <c r="C2547" s="121"/>
      <c r="D2547" s="121"/>
      <c r="E2547" s="123"/>
    </row>
    <row r="2548" spans="1:5">
      <c r="A2548" s="122"/>
      <c r="B2548" s="123"/>
      <c r="C2548" s="121"/>
      <c r="D2548" s="121"/>
      <c r="E2548" s="123"/>
    </row>
    <row r="2549" spans="1:5">
      <c r="A2549" s="122"/>
      <c r="B2549" s="123"/>
      <c r="C2549" s="121"/>
      <c r="D2549" s="121"/>
      <c r="E2549" s="123"/>
    </row>
    <row r="2550" spans="1:5">
      <c r="A2550" s="122"/>
      <c r="B2550" s="123"/>
      <c r="C2550" s="121"/>
      <c r="D2550" s="121"/>
      <c r="E2550" s="123"/>
    </row>
    <row r="2551" spans="1:5">
      <c r="A2551" s="122"/>
      <c r="B2551" s="123"/>
      <c r="C2551" s="121"/>
      <c r="D2551" s="121"/>
      <c r="E2551" s="123"/>
    </row>
    <row r="2552" spans="1:5">
      <c r="A2552" s="122"/>
      <c r="B2552" s="123"/>
      <c r="C2552" s="121"/>
      <c r="D2552" s="121"/>
      <c r="E2552" s="123"/>
    </row>
    <row r="2553" spans="1:5">
      <c r="A2553" s="122"/>
      <c r="B2553" s="123"/>
      <c r="C2553" s="121"/>
      <c r="D2553" s="121"/>
      <c r="E2553" s="123"/>
    </row>
    <row r="2554" spans="1:5">
      <c r="A2554" s="122"/>
      <c r="B2554" s="123"/>
      <c r="C2554" s="121"/>
      <c r="D2554" s="121"/>
      <c r="E2554" s="123"/>
    </row>
    <row r="2555" spans="1:5">
      <c r="A2555" s="122"/>
      <c r="B2555" s="123"/>
      <c r="C2555" s="121"/>
      <c r="D2555" s="121"/>
      <c r="E2555" s="123"/>
    </row>
    <row r="2556" spans="1:5">
      <c r="A2556" s="122"/>
      <c r="B2556" s="123"/>
      <c r="C2556" s="121"/>
      <c r="D2556" s="121"/>
      <c r="E2556" s="123"/>
    </row>
    <row r="2557" spans="1:5">
      <c r="A2557" s="122"/>
      <c r="B2557" s="123"/>
      <c r="C2557" s="121"/>
      <c r="D2557" s="121"/>
      <c r="E2557" s="123"/>
    </row>
    <row r="2558" spans="1:5">
      <c r="A2558" s="122"/>
      <c r="B2558" s="123"/>
      <c r="C2558" s="121"/>
      <c r="D2558" s="121"/>
      <c r="E2558" s="123"/>
    </row>
    <row r="2559" spans="1:5">
      <c r="A2559" s="122"/>
      <c r="B2559" s="123"/>
      <c r="C2559" s="121"/>
      <c r="D2559" s="121"/>
      <c r="E2559" s="123"/>
    </row>
    <row r="2560" spans="1:5">
      <c r="A2560" s="122"/>
      <c r="B2560" s="123"/>
      <c r="C2560" s="121"/>
      <c r="D2560" s="121"/>
      <c r="E2560" s="123"/>
    </row>
    <row r="2561" spans="1:5">
      <c r="A2561" s="122"/>
      <c r="B2561" s="123"/>
      <c r="C2561" s="121"/>
      <c r="D2561" s="121"/>
      <c r="E2561" s="123"/>
    </row>
    <row r="2562" spans="1:5">
      <c r="A2562" s="122"/>
      <c r="B2562" s="123"/>
      <c r="C2562" s="121"/>
      <c r="D2562" s="121"/>
      <c r="E2562" s="123"/>
    </row>
    <row r="2563" spans="1:5">
      <c r="A2563" s="122"/>
      <c r="B2563" s="123"/>
      <c r="C2563" s="121"/>
      <c r="D2563" s="121"/>
      <c r="E2563" s="123"/>
    </row>
    <row r="2564" spans="1:5">
      <c r="A2564" s="122"/>
      <c r="B2564" s="123"/>
      <c r="C2564" s="121"/>
      <c r="D2564" s="121"/>
      <c r="E2564" s="123"/>
    </row>
    <row r="2565" spans="1:5">
      <c r="A2565" s="122"/>
      <c r="B2565" s="123"/>
      <c r="C2565" s="121"/>
      <c r="D2565" s="121"/>
      <c r="E2565" s="123"/>
    </row>
    <row r="2566" spans="1:5">
      <c r="A2566" s="122"/>
      <c r="B2566" s="123"/>
      <c r="C2566" s="121"/>
      <c r="D2566" s="121"/>
      <c r="E2566" s="123"/>
    </row>
    <row r="2567" spans="1:5">
      <c r="A2567" s="122"/>
      <c r="B2567" s="123"/>
      <c r="C2567" s="121"/>
      <c r="D2567" s="121"/>
      <c r="E2567" s="123"/>
    </row>
    <row r="2568" spans="1:5">
      <c r="A2568" s="122"/>
      <c r="B2568" s="123"/>
      <c r="C2568" s="121"/>
      <c r="D2568" s="121"/>
      <c r="E2568" s="123"/>
    </row>
    <row r="2569" spans="1:5">
      <c r="A2569" s="122"/>
      <c r="B2569" s="123"/>
      <c r="C2569" s="121"/>
      <c r="D2569" s="121"/>
      <c r="E2569" s="123"/>
    </row>
    <row r="2570" spans="1:5">
      <c r="A2570" s="122"/>
      <c r="B2570" s="123"/>
      <c r="C2570" s="121"/>
      <c r="D2570" s="121"/>
      <c r="E2570" s="123"/>
    </row>
    <row r="2571" spans="1:5">
      <c r="A2571" s="122"/>
      <c r="B2571" s="123"/>
      <c r="C2571" s="121"/>
      <c r="D2571" s="121"/>
      <c r="E2571" s="123"/>
    </row>
    <row r="2572" spans="1:5">
      <c r="A2572" s="122"/>
      <c r="B2572" s="123"/>
      <c r="C2572" s="121"/>
      <c r="D2572" s="121"/>
      <c r="E2572" s="123"/>
    </row>
    <row r="2573" spans="1:5">
      <c r="A2573" s="122"/>
      <c r="B2573" s="123"/>
      <c r="C2573" s="121"/>
      <c r="D2573" s="121"/>
      <c r="E2573" s="123"/>
    </row>
    <row r="2574" spans="1:5">
      <c r="A2574" s="122"/>
      <c r="B2574" s="123"/>
      <c r="C2574" s="121"/>
      <c r="D2574" s="121"/>
      <c r="E2574" s="123"/>
    </row>
    <row r="2575" spans="1:5">
      <c r="A2575" s="122"/>
      <c r="B2575" s="123"/>
      <c r="C2575" s="121"/>
      <c r="D2575" s="121"/>
      <c r="E2575" s="123"/>
    </row>
    <row r="2576" spans="1:5">
      <c r="A2576" s="122"/>
      <c r="B2576" s="123"/>
      <c r="C2576" s="121"/>
      <c r="D2576" s="121"/>
      <c r="E2576" s="123"/>
    </row>
    <row r="2577" spans="1:5">
      <c r="A2577" s="122"/>
      <c r="B2577" s="123"/>
      <c r="C2577" s="121"/>
      <c r="D2577" s="121"/>
      <c r="E2577" s="123"/>
    </row>
    <row r="2578" spans="1:5">
      <c r="A2578" s="122"/>
      <c r="B2578" s="123"/>
      <c r="C2578" s="121"/>
      <c r="D2578" s="121"/>
      <c r="E2578" s="123"/>
    </row>
    <row r="2579" spans="1:5">
      <c r="A2579" s="122"/>
      <c r="B2579" s="123"/>
      <c r="C2579" s="121"/>
      <c r="D2579" s="121"/>
      <c r="E2579" s="123"/>
    </row>
    <row r="2580" spans="1:5">
      <c r="A2580" s="122"/>
      <c r="B2580" s="123"/>
      <c r="C2580" s="121"/>
      <c r="D2580" s="121"/>
      <c r="E2580" s="123"/>
    </row>
    <row r="2581" spans="1:5">
      <c r="A2581" s="122"/>
      <c r="B2581" s="123"/>
      <c r="C2581" s="121"/>
      <c r="D2581" s="121"/>
      <c r="E2581" s="123"/>
    </row>
    <row r="2582" spans="1:5">
      <c r="A2582" s="122"/>
      <c r="B2582" s="123"/>
      <c r="C2582" s="121"/>
      <c r="D2582" s="121"/>
      <c r="E2582" s="123"/>
    </row>
    <row r="2583" spans="1:5">
      <c r="A2583" s="122"/>
      <c r="B2583" s="123"/>
      <c r="C2583" s="121"/>
      <c r="D2583" s="121"/>
      <c r="E2583" s="123"/>
    </row>
    <row r="2584" spans="1:5">
      <c r="A2584" s="122"/>
      <c r="B2584" s="123"/>
      <c r="C2584" s="121"/>
      <c r="D2584" s="121"/>
      <c r="E2584" s="123"/>
    </row>
    <row r="2585" spans="1:5">
      <c r="A2585" s="122"/>
      <c r="B2585" s="123"/>
      <c r="C2585" s="121"/>
      <c r="D2585" s="121"/>
      <c r="E2585" s="123"/>
    </row>
    <row r="2586" spans="1:5">
      <c r="A2586" s="122"/>
      <c r="B2586" s="123"/>
      <c r="C2586" s="121"/>
      <c r="D2586" s="121"/>
      <c r="E2586" s="123"/>
    </row>
    <row r="2587" spans="1:5">
      <c r="A2587" s="122"/>
      <c r="B2587" s="123"/>
      <c r="C2587" s="121"/>
      <c r="D2587" s="121"/>
      <c r="E2587" s="123"/>
    </row>
    <row r="2588" spans="1:5">
      <c r="A2588" s="122"/>
      <c r="B2588" s="123"/>
      <c r="C2588" s="121"/>
      <c r="D2588" s="121"/>
      <c r="E2588" s="123"/>
    </row>
    <row r="2589" spans="1:5">
      <c r="A2589" s="122"/>
      <c r="B2589" s="123"/>
      <c r="C2589" s="121"/>
      <c r="D2589" s="121"/>
      <c r="E2589" s="123"/>
    </row>
    <row r="2590" spans="1:5">
      <c r="A2590" s="122"/>
      <c r="B2590" s="123"/>
      <c r="C2590" s="121"/>
      <c r="D2590" s="121"/>
      <c r="E2590" s="123"/>
    </row>
    <row r="2591" spans="1:5">
      <c r="A2591" s="122"/>
      <c r="B2591" s="123"/>
      <c r="C2591" s="121"/>
      <c r="D2591" s="121"/>
      <c r="E2591" s="123"/>
    </row>
    <row r="2592" spans="1:5">
      <c r="A2592" s="122"/>
      <c r="B2592" s="123"/>
      <c r="C2592" s="121"/>
      <c r="D2592" s="121"/>
      <c r="E2592" s="123"/>
    </row>
    <row r="2593" spans="1:5">
      <c r="A2593" s="122"/>
      <c r="B2593" s="123"/>
      <c r="C2593" s="121"/>
      <c r="D2593" s="121"/>
      <c r="E2593" s="123"/>
    </row>
    <row r="2594" spans="1:5">
      <c r="A2594" s="122"/>
      <c r="B2594" s="123"/>
      <c r="C2594" s="121"/>
      <c r="D2594" s="121"/>
      <c r="E2594" s="123"/>
    </row>
    <row r="2595" spans="1:5">
      <c r="A2595" s="122"/>
      <c r="B2595" s="123"/>
      <c r="C2595" s="121"/>
      <c r="D2595" s="121"/>
      <c r="E2595" s="123"/>
    </row>
    <row r="2596" spans="1:5">
      <c r="A2596" s="122"/>
      <c r="B2596" s="123"/>
      <c r="C2596" s="121"/>
      <c r="D2596" s="121"/>
      <c r="E2596" s="123"/>
    </row>
    <row r="2597" spans="1:5">
      <c r="A2597" s="122"/>
      <c r="B2597" s="123"/>
      <c r="C2597" s="121"/>
      <c r="D2597" s="121"/>
      <c r="E2597" s="123"/>
    </row>
    <row r="2598" spans="1:5">
      <c r="A2598" s="122"/>
      <c r="B2598" s="123"/>
      <c r="C2598" s="121"/>
      <c r="D2598" s="121"/>
      <c r="E2598" s="123"/>
    </row>
    <row r="2599" spans="1:5">
      <c r="A2599" s="122"/>
      <c r="B2599" s="123"/>
      <c r="C2599" s="121"/>
      <c r="D2599" s="121"/>
      <c r="E2599" s="123"/>
    </row>
    <row r="2600" spans="1:5">
      <c r="A2600" s="122"/>
      <c r="B2600" s="123"/>
      <c r="C2600" s="121"/>
      <c r="D2600" s="121"/>
      <c r="E2600" s="123"/>
    </row>
    <row r="2601" spans="1:5">
      <c r="A2601" s="122"/>
      <c r="B2601" s="123"/>
      <c r="C2601" s="121"/>
      <c r="D2601" s="121"/>
      <c r="E2601" s="123"/>
    </row>
    <row r="2602" spans="1:5">
      <c r="A2602" s="122"/>
      <c r="B2602" s="123"/>
      <c r="C2602" s="121"/>
      <c r="D2602" s="121"/>
      <c r="E2602" s="123"/>
    </row>
    <row r="2603" spans="1:5">
      <c r="A2603" s="122"/>
      <c r="B2603" s="123"/>
      <c r="C2603" s="121"/>
      <c r="D2603" s="121"/>
      <c r="E2603" s="123"/>
    </row>
    <row r="2604" spans="1:5">
      <c r="A2604" s="122"/>
      <c r="B2604" s="123"/>
      <c r="C2604" s="121"/>
      <c r="D2604" s="121"/>
      <c r="E2604" s="123"/>
    </row>
    <row r="2605" spans="1:5">
      <c r="A2605" s="122"/>
      <c r="B2605" s="123"/>
      <c r="C2605" s="121"/>
      <c r="D2605" s="121"/>
      <c r="E2605" s="123"/>
    </row>
    <row r="2606" spans="1:5">
      <c r="A2606" s="122"/>
      <c r="B2606" s="123"/>
      <c r="C2606" s="121"/>
      <c r="D2606" s="121"/>
      <c r="E2606" s="123"/>
    </row>
    <row r="2607" spans="1:5">
      <c r="A2607" s="122"/>
      <c r="B2607" s="123"/>
      <c r="C2607" s="121"/>
      <c r="D2607" s="121"/>
      <c r="E2607" s="123"/>
    </row>
    <row r="2608" spans="1:5">
      <c r="A2608" s="122"/>
      <c r="B2608" s="123"/>
      <c r="C2608" s="121"/>
      <c r="D2608" s="121"/>
      <c r="E2608" s="123"/>
    </row>
    <row r="2609" spans="1:5">
      <c r="A2609" s="122"/>
      <c r="B2609" s="123"/>
      <c r="C2609" s="121"/>
      <c r="D2609" s="121"/>
      <c r="E2609" s="123"/>
    </row>
    <row r="2610" spans="1:5">
      <c r="A2610" s="122"/>
      <c r="B2610" s="123"/>
      <c r="C2610" s="121"/>
      <c r="D2610" s="121"/>
      <c r="E2610" s="123"/>
    </row>
    <row r="2611" spans="1:5">
      <c r="A2611" s="122"/>
      <c r="B2611" s="123"/>
      <c r="C2611" s="121"/>
      <c r="D2611" s="121"/>
      <c r="E2611" s="123"/>
    </row>
    <row r="2612" spans="1:5">
      <c r="A2612" s="122"/>
      <c r="B2612" s="123"/>
      <c r="C2612" s="121"/>
      <c r="D2612" s="121"/>
      <c r="E2612" s="123"/>
    </row>
    <row r="2613" spans="1:5">
      <c r="A2613" s="122"/>
      <c r="B2613" s="123"/>
      <c r="C2613" s="121"/>
      <c r="D2613" s="121"/>
      <c r="E2613" s="123"/>
    </row>
    <row r="2614" spans="1:5">
      <c r="A2614" s="122"/>
      <c r="B2614" s="123"/>
      <c r="C2614" s="121"/>
      <c r="D2614" s="121"/>
      <c r="E2614" s="123"/>
    </row>
    <row r="2615" spans="1:5">
      <c r="A2615" s="122"/>
      <c r="B2615" s="123"/>
      <c r="C2615" s="121"/>
      <c r="D2615" s="121"/>
      <c r="E2615" s="123"/>
    </row>
    <row r="2616" spans="1:5">
      <c r="A2616" s="122"/>
      <c r="B2616" s="123"/>
      <c r="C2616" s="121"/>
      <c r="D2616" s="121"/>
      <c r="E2616" s="123"/>
    </row>
    <row r="2617" spans="1:5">
      <c r="A2617" s="122"/>
      <c r="B2617" s="123"/>
      <c r="C2617" s="121"/>
      <c r="D2617" s="121"/>
      <c r="E2617" s="123"/>
    </row>
    <row r="2618" spans="1:5">
      <c r="A2618" s="122"/>
      <c r="B2618" s="123"/>
      <c r="C2618" s="121"/>
      <c r="D2618" s="121"/>
      <c r="E2618" s="123"/>
    </row>
    <row r="2619" spans="1:5">
      <c r="A2619" s="122"/>
      <c r="B2619" s="123"/>
      <c r="C2619" s="121"/>
      <c r="D2619" s="121"/>
      <c r="E2619" s="123"/>
    </row>
    <row r="2620" spans="1:5">
      <c r="A2620" s="122"/>
      <c r="B2620" s="123"/>
      <c r="C2620" s="121"/>
      <c r="D2620" s="121"/>
      <c r="E2620" s="123"/>
    </row>
    <row r="2621" spans="1:5">
      <c r="A2621" s="122"/>
      <c r="B2621" s="123"/>
      <c r="C2621" s="121"/>
      <c r="D2621" s="121"/>
      <c r="E2621" s="123"/>
    </row>
    <row r="2622" spans="1:5">
      <c r="A2622" s="122"/>
      <c r="B2622" s="123"/>
      <c r="C2622" s="121"/>
      <c r="D2622" s="121"/>
      <c r="E2622" s="123"/>
    </row>
    <row r="2623" spans="1:5">
      <c r="A2623" s="122"/>
      <c r="B2623" s="123"/>
      <c r="C2623" s="121"/>
      <c r="D2623" s="121"/>
      <c r="E2623" s="123"/>
    </row>
    <row r="2624" spans="1:5">
      <c r="A2624" s="122"/>
      <c r="B2624" s="123"/>
      <c r="C2624" s="121"/>
      <c r="D2624" s="121"/>
      <c r="E2624" s="123"/>
    </row>
    <row r="2625" spans="1:5">
      <c r="A2625" s="122"/>
      <c r="B2625" s="123"/>
      <c r="C2625" s="121"/>
      <c r="D2625" s="121"/>
      <c r="E2625" s="123"/>
    </row>
    <row r="2626" spans="1:5">
      <c r="A2626" s="122"/>
      <c r="B2626" s="123"/>
      <c r="C2626" s="121"/>
      <c r="D2626" s="121"/>
      <c r="E2626" s="123"/>
    </row>
    <row r="2627" spans="1:5">
      <c r="A2627" s="122"/>
      <c r="B2627" s="123"/>
      <c r="C2627" s="121"/>
      <c r="D2627" s="121"/>
      <c r="E2627" s="123"/>
    </row>
    <row r="2628" spans="1:5">
      <c r="A2628" s="122"/>
      <c r="B2628" s="123"/>
      <c r="C2628" s="121"/>
      <c r="D2628" s="121"/>
      <c r="E2628" s="123"/>
    </row>
    <row r="2629" spans="1:5">
      <c r="A2629" s="122"/>
      <c r="B2629" s="123"/>
      <c r="C2629" s="121"/>
      <c r="D2629" s="121"/>
      <c r="E2629" s="123"/>
    </row>
    <row r="2630" spans="1:5">
      <c r="A2630" s="122"/>
      <c r="B2630" s="123"/>
      <c r="C2630" s="121"/>
      <c r="D2630" s="121"/>
      <c r="E2630" s="123"/>
    </row>
    <row r="2631" spans="1:5">
      <c r="A2631" s="122"/>
      <c r="B2631" s="123"/>
      <c r="C2631" s="121"/>
      <c r="D2631" s="121"/>
      <c r="E2631" s="123"/>
    </row>
    <row r="2632" spans="1:5">
      <c r="A2632" s="122"/>
      <c r="B2632" s="123"/>
      <c r="C2632" s="121"/>
      <c r="D2632" s="121"/>
      <c r="E2632" s="123"/>
    </row>
    <row r="2633" spans="1:5">
      <c r="A2633" s="122"/>
      <c r="B2633" s="123"/>
      <c r="C2633" s="121"/>
      <c r="D2633" s="121"/>
      <c r="E2633" s="123"/>
    </row>
    <row r="2634" spans="1:5">
      <c r="A2634" s="122"/>
      <c r="B2634" s="123"/>
      <c r="C2634" s="121"/>
      <c r="D2634" s="121"/>
      <c r="E2634" s="123"/>
    </row>
    <row r="2635" spans="1:5">
      <c r="A2635" s="122"/>
      <c r="B2635" s="123"/>
      <c r="C2635" s="121"/>
      <c r="D2635" s="121"/>
      <c r="E2635" s="123"/>
    </row>
    <row r="2636" spans="1:5">
      <c r="A2636" s="122"/>
      <c r="B2636" s="123"/>
      <c r="C2636" s="121"/>
      <c r="D2636" s="121"/>
      <c r="E2636" s="123"/>
    </row>
    <row r="2637" spans="1:5">
      <c r="A2637" s="122"/>
      <c r="B2637" s="123"/>
      <c r="C2637" s="121"/>
      <c r="D2637" s="121"/>
      <c r="E2637" s="123"/>
    </row>
    <row r="2638" spans="1:5">
      <c r="A2638" s="122"/>
      <c r="B2638" s="123"/>
      <c r="C2638" s="121"/>
      <c r="D2638" s="121"/>
      <c r="E2638" s="123"/>
    </row>
    <row r="2639" spans="1:5">
      <c r="A2639" s="122"/>
      <c r="B2639" s="123"/>
      <c r="C2639" s="121"/>
      <c r="D2639" s="121"/>
      <c r="E2639" s="123"/>
    </row>
    <row r="2640" spans="1:5">
      <c r="A2640" s="122"/>
      <c r="B2640" s="123"/>
      <c r="C2640" s="121"/>
      <c r="D2640" s="121"/>
      <c r="E2640" s="123"/>
    </row>
    <row r="2641" spans="1:5">
      <c r="A2641" s="122"/>
      <c r="B2641" s="123"/>
      <c r="C2641" s="121"/>
      <c r="D2641" s="121"/>
      <c r="E2641" s="123"/>
    </row>
    <row r="2642" spans="1:5">
      <c r="A2642" s="122"/>
      <c r="B2642" s="123"/>
      <c r="C2642" s="121"/>
      <c r="D2642" s="121"/>
      <c r="E2642" s="123"/>
    </row>
    <row r="2643" spans="1:5">
      <c r="A2643" s="122"/>
      <c r="B2643" s="123"/>
      <c r="C2643" s="121"/>
      <c r="D2643" s="121"/>
      <c r="E2643" s="123"/>
    </row>
    <row r="2644" spans="1:5">
      <c r="A2644" s="122"/>
      <c r="B2644" s="123"/>
      <c r="C2644" s="121"/>
      <c r="D2644" s="121"/>
      <c r="E2644" s="123"/>
    </row>
    <row r="2645" spans="1:5">
      <c r="A2645" s="122"/>
      <c r="B2645" s="123"/>
      <c r="C2645" s="121"/>
      <c r="D2645" s="121"/>
      <c r="E2645" s="123"/>
    </row>
    <row r="2646" spans="1:5">
      <c r="A2646" s="122"/>
      <c r="B2646" s="123"/>
      <c r="C2646" s="121"/>
      <c r="D2646" s="121"/>
      <c r="E2646" s="123"/>
    </row>
    <row r="2647" spans="1:5">
      <c r="A2647" s="122"/>
      <c r="B2647" s="123"/>
      <c r="C2647" s="121"/>
      <c r="D2647" s="121"/>
      <c r="E2647" s="123"/>
    </row>
    <row r="2648" spans="1:5">
      <c r="A2648" s="122"/>
      <c r="B2648" s="123"/>
      <c r="C2648" s="121"/>
      <c r="D2648" s="121"/>
      <c r="E2648" s="123"/>
    </row>
    <row r="2649" spans="1:5">
      <c r="A2649" s="122"/>
      <c r="B2649" s="123"/>
      <c r="C2649" s="121"/>
      <c r="D2649" s="121"/>
      <c r="E2649" s="123"/>
    </row>
    <row r="2650" spans="1:5">
      <c r="A2650" s="122"/>
      <c r="B2650" s="123"/>
      <c r="C2650" s="121"/>
      <c r="D2650" s="121"/>
      <c r="E2650" s="123"/>
    </row>
    <row r="2651" spans="1:5">
      <c r="A2651" s="122"/>
      <c r="B2651" s="123"/>
      <c r="C2651" s="121"/>
      <c r="D2651" s="121"/>
      <c r="E2651" s="123"/>
    </row>
    <row r="2652" spans="1:5">
      <c r="A2652" s="122"/>
      <c r="B2652" s="123"/>
      <c r="C2652" s="121"/>
      <c r="D2652" s="121"/>
      <c r="E2652" s="123"/>
    </row>
    <row r="2653" spans="1:5">
      <c r="A2653" s="122"/>
      <c r="B2653" s="123"/>
      <c r="C2653" s="121"/>
      <c r="D2653" s="121"/>
      <c r="E2653" s="123"/>
    </row>
    <row r="2654" spans="1:5">
      <c r="A2654" s="122"/>
      <c r="B2654" s="123"/>
      <c r="C2654" s="121"/>
      <c r="D2654" s="121"/>
      <c r="E2654" s="123"/>
    </row>
    <row r="2655" spans="1:5">
      <c r="A2655" s="122"/>
      <c r="B2655" s="123"/>
      <c r="C2655" s="121"/>
      <c r="D2655" s="121"/>
      <c r="E2655" s="123"/>
    </row>
    <row r="2656" spans="1:5">
      <c r="A2656" s="122"/>
      <c r="B2656" s="123"/>
      <c r="C2656" s="121"/>
      <c r="D2656" s="121"/>
      <c r="E2656" s="123"/>
    </row>
    <row r="2657" spans="1:5">
      <c r="A2657" s="122"/>
      <c r="B2657" s="123"/>
      <c r="C2657" s="121"/>
      <c r="D2657" s="121"/>
      <c r="E2657" s="123"/>
    </row>
    <row r="2658" spans="1:5">
      <c r="A2658" s="122"/>
      <c r="B2658" s="123"/>
      <c r="C2658" s="121"/>
      <c r="D2658" s="121"/>
      <c r="E2658" s="123"/>
    </row>
    <row r="2659" spans="1:5">
      <c r="A2659" s="122"/>
      <c r="B2659" s="123"/>
      <c r="C2659" s="121"/>
      <c r="D2659" s="121"/>
      <c r="E2659" s="123"/>
    </row>
    <row r="2660" spans="1:5">
      <c r="A2660" s="122"/>
      <c r="B2660" s="123"/>
      <c r="C2660" s="121"/>
      <c r="D2660" s="121"/>
      <c r="E2660" s="123"/>
    </row>
    <row r="2661" spans="1:5">
      <c r="A2661" s="122"/>
      <c r="B2661" s="123"/>
      <c r="C2661" s="121"/>
      <c r="D2661" s="121"/>
      <c r="E2661" s="123"/>
    </row>
    <row r="2662" spans="1:5">
      <c r="A2662" s="122"/>
      <c r="B2662" s="123"/>
      <c r="C2662" s="121"/>
      <c r="D2662" s="121"/>
      <c r="E2662" s="123"/>
    </row>
    <row r="2663" spans="1:5">
      <c r="A2663" s="122"/>
      <c r="B2663" s="123"/>
      <c r="C2663" s="121"/>
      <c r="D2663" s="121"/>
      <c r="E2663" s="123"/>
    </row>
    <row r="2664" spans="1:5">
      <c r="A2664" s="122"/>
      <c r="B2664" s="123"/>
      <c r="C2664" s="121"/>
      <c r="D2664" s="121"/>
      <c r="E2664" s="123"/>
    </row>
    <row r="2665" spans="1:5">
      <c r="A2665" s="122"/>
      <c r="B2665" s="123"/>
      <c r="C2665" s="121"/>
      <c r="D2665" s="121"/>
      <c r="E2665" s="123"/>
    </row>
    <row r="2666" spans="1:5">
      <c r="A2666" s="122"/>
      <c r="B2666" s="123"/>
      <c r="C2666" s="121"/>
      <c r="D2666" s="121"/>
      <c r="E2666" s="123"/>
    </row>
    <row r="2667" spans="1:5">
      <c r="A2667" s="122"/>
      <c r="B2667" s="123"/>
      <c r="C2667" s="121"/>
      <c r="D2667" s="121"/>
      <c r="E2667" s="123"/>
    </row>
    <row r="2668" spans="1:5">
      <c r="A2668" s="122"/>
      <c r="B2668" s="123"/>
      <c r="C2668" s="121"/>
      <c r="D2668" s="121"/>
      <c r="E2668" s="123"/>
    </row>
    <row r="2669" spans="1:5">
      <c r="A2669" s="122"/>
      <c r="B2669" s="123"/>
      <c r="C2669" s="121"/>
      <c r="D2669" s="121"/>
      <c r="E2669" s="123"/>
    </row>
    <row r="2670" spans="1:5">
      <c r="A2670" s="122"/>
      <c r="B2670" s="123"/>
      <c r="C2670" s="121"/>
      <c r="D2670" s="121"/>
      <c r="E2670" s="123"/>
    </row>
    <row r="2671" spans="1:5">
      <c r="A2671" s="122"/>
      <c r="B2671" s="123"/>
      <c r="C2671" s="121"/>
      <c r="D2671" s="121"/>
      <c r="E2671" s="123"/>
    </row>
    <row r="2672" spans="1:5">
      <c r="A2672" s="122"/>
      <c r="B2672" s="123"/>
      <c r="C2672" s="121"/>
      <c r="D2672" s="121"/>
      <c r="E2672" s="123"/>
    </row>
    <row r="2673" spans="1:5">
      <c r="A2673" s="122"/>
      <c r="B2673" s="123"/>
      <c r="C2673" s="121"/>
      <c r="D2673" s="121"/>
      <c r="E2673" s="123"/>
    </row>
    <row r="2674" spans="1:5">
      <c r="A2674" s="122"/>
      <c r="B2674" s="123"/>
      <c r="C2674" s="121"/>
      <c r="D2674" s="121"/>
      <c r="E2674" s="123"/>
    </row>
    <row r="2675" spans="1:5">
      <c r="A2675" s="122"/>
      <c r="B2675" s="123"/>
      <c r="C2675" s="121"/>
      <c r="D2675" s="121"/>
      <c r="E2675" s="123"/>
    </row>
    <row r="2676" spans="1:5">
      <c r="A2676" s="122"/>
      <c r="B2676" s="123"/>
      <c r="C2676" s="121"/>
      <c r="D2676" s="121"/>
      <c r="E2676" s="123"/>
    </row>
    <row r="2677" spans="1:5">
      <c r="A2677" s="122"/>
      <c r="B2677" s="123"/>
      <c r="C2677" s="121"/>
      <c r="D2677" s="121"/>
      <c r="E2677" s="123"/>
    </row>
    <row r="2678" spans="1:5">
      <c r="A2678" s="122"/>
      <c r="B2678" s="123"/>
      <c r="C2678" s="121"/>
      <c r="D2678" s="121"/>
      <c r="E2678" s="123"/>
    </row>
    <row r="2679" spans="1:5">
      <c r="A2679" s="122"/>
      <c r="B2679" s="123"/>
      <c r="C2679" s="121"/>
      <c r="D2679" s="121"/>
      <c r="E2679" s="123"/>
    </row>
    <row r="2680" spans="1:5">
      <c r="A2680" s="122"/>
      <c r="B2680" s="123"/>
      <c r="C2680" s="121"/>
      <c r="D2680" s="121"/>
      <c r="E2680" s="123"/>
    </row>
    <row r="2681" spans="1:5">
      <c r="A2681" s="122"/>
      <c r="B2681" s="123"/>
      <c r="C2681" s="121"/>
      <c r="D2681" s="121"/>
      <c r="E2681" s="123"/>
    </row>
    <row r="2682" spans="1:5">
      <c r="A2682" s="122"/>
      <c r="B2682" s="123"/>
      <c r="C2682" s="121"/>
      <c r="D2682" s="121"/>
      <c r="E2682" s="123"/>
    </row>
    <row r="2683" spans="1:5">
      <c r="A2683" s="122"/>
      <c r="B2683" s="123"/>
      <c r="C2683" s="121"/>
      <c r="D2683" s="121"/>
      <c r="E2683" s="123"/>
    </row>
    <row r="2684" spans="1:5">
      <c r="A2684" s="122"/>
      <c r="B2684" s="123"/>
      <c r="C2684" s="121"/>
      <c r="D2684" s="121"/>
      <c r="E2684" s="123"/>
    </row>
    <row r="2685" spans="1:5">
      <c r="A2685" s="122"/>
      <c r="B2685" s="123"/>
      <c r="C2685" s="121"/>
      <c r="D2685" s="121"/>
      <c r="E2685" s="123"/>
    </row>
    <row r="2686" spans="1:5">
      <c r="A2686" s="122"/>
      <c r="B2686" s="123"/>
      <c r="C2686" s="121"/>
      <c r="D2686" s="121"/>
      <c r="E2686" s="123"/>
    </row>
    <row r="2687" spans="1:5">
      <c r="A2687" s="122"/>
      <c r="B2687" s="123"/>
      <c r="C2687" s="121"/>
      <c r="D2687" s="121"/>
      <c r="E2687" s="123"/>
    </row>
    <row r="2688" spans="1:5">
      <c r="A2688" s="122"/>
      <c r="B2688" s="123"/>
      <c r="C2688" s="121"/>
      <c r="D2688" s="121"/>
      <c r="E2688" s="123"/>
    </row>
    <row r="2689" spans="1:5">
      <c r="A2689" s="122"/>
      <c r="B2689" s="123"/>
      <c r="C2689" s="121"/>
      <c r="D2689" s="121"/>
      <c r="E2689" s="123"/>
    </row>
    <row r="2690" spans="1:5">
      <c r="A2690" s="122"/>
      <c r="B2690" s="123"/>
      <c r="C2690" s="121"/>
      <c r="D2690" s="121"/>
      <c r="E2690" s="123"/>
    </row>
    <row r="2691" spans="1:5">
      <c r="A2691" s="122"/>
      <c r="B2691" s="123"/>
      <c r="C2691" s="121"/>
      <c r="D2691" s="121"/>
      <c r="E2691" s="123"/>
    </row>
    <row r="2692" spans="1:5">
      <c r="A2692" s="122"/>
      <c r="B2692" s="123"/>
      <c r="C2692" s="121"/>
      <c r="D2692" s="121"/>
      <c r="E2692" s="123"/>
    </row>
    <row r="2693" spans="1:5">
      <c r="A2693" s="122"/>
      <c r="B2693" s="123"/>
      <c r="C2693" s="121"/>
      <c r="D2693" s="121"/>
      <c r="E2693" s="123"/>
    </row>
    <row r="2694" spans="1:5">
      <c r="A2694" s="122"/>
      <c r="B2694" s="123"/>
      <c r="C2694" s="121"/>
      <c r="D2694" s="121"/>
      <c r="E2694" s="123"/>
    </row>
    <row r="2695" spans="1:5">
      <c r="A2695" s="122"/>
      <c r="B2695" s="123"/>
      <c r="C2695" s="121"/>
      <c r="D2695" s="121"/>
      <c r="E2695" s="123"/>
    </row>
    <row r="2696" spans="1:5">
      <c r="A2696" s="122"/>
      <c r="B2696" s="123"/>
      <c r="C2696" s="121"/>
      <c r="D2696" s="121"/>
      <c r="E2696" s="123"/>
    </row>
    <row r="2697" spans="1:5">
      <c r="A2697" s="122"/>
      <c r="B2697" s="123"/>
      <c r="C2697" s="121"/>
      <c r="D2697" s="121"/>
      <c r="E2697" s="123"/>
    </row>
    <row r="2698" spans="1:5">
      <c r="A2698" s="122"/>
      <c r="B2698" s="123"/>
      <c r="C2698" s="121"/>
      <c r="D2698" s="121"/>
      <c r="E2698" s="123"/>
    </row>
    <row r="2699" spans="1:5">
      <c r="A2699" s="122"/>
      <c r="B2699" s="123"/>
      <c r="C2699" s="121"/>
      <c r="D2699" s="121"/>
      <c r="E2699" s="123"/>
    </row>
    <row r="2700" spans="1:5">
      <c r="A2700" s="122"/>
      <c r="B2700" s="123"/>
      <c r="C2700" s="121"/>
      <c r="D2700" s="121"/>
      <c r="E2700" s="123"/>
    </row>
    <row r="2701" spans="1:5">
      <c r="A2701" s="122"/>
      <c r="B2701" s="123"/>
      <c r="C2701" s="121"/>
      <c r="D2701" s="121"/>
      <c r="E2701" s="123"/>
    </row>
    <row r="2702" spans="1:5">
      <c r="A2702" s="122"/>
      <c r="B2702" s="123"/>
      <c r="C2702" s="121"/>
      <c r="D2702" s="121"/>
      <c r="E2702" s="123"/>
    </row>
    <row r="2703" spans="1:5">
      <c r="A2703" s="122"/>
      <c r="B2703" s="123"/>
      <c r="C2703" s="121"/>
      <c r="D2703" s="121"/>
      <c r="E2703" s="123"/>
    </row>
    <row r="2704" spans="1:5">
      <c r="A2704" s="122"/>
      <c r="B2704" s="123"/>
      <c r="C2704" s="121"/>
      <c r="D2704" s="121"/>
      <c r="E2704" s="123"/>
    </row>
    <row r="2705" spans="1:5">
      <c r="A2705" s="122"/>
      <c r="B2705" s="123"/>
      <c r="C2705" s="121"/>
      <c r="D2705" s="121"/>
      <c r="E2705" s="123"/>
    </row>
    <row r="2706" spans="1:5">
      <c r="A2706" s="122"/>
      <c r="B2706" s="123"/>
      <c r="C2706" s="121"/>
      <c r="D2706" s="121"/>
      <c r="E2706" s="123"/>
    </row>
    <row r="2707" spans="1:5">
      <c r="A2707" s="122"/>
      <c r="B2707" s="123"/>
      <c r="C2707" s="121"/>
      <c r="D2707" s="121"/>
      <c r="E2707" s="123"/>
    </row>
    <row r="2708" spans="1:5">
      <c r="A2708" s="122"/>
      <c r="B2708" s="123"/>
      <c r="C2708" s="121"/>
      <c r="D2708" s="121"/>
      <c r="E2708" s="123"/>
    </row>
    <row r="2709" spans="1:5">
      <c r="A2709" s="122"/>
      <c r="B2709" s="123"/>
      <c r="C2709" s="121"/>
      <c r="D2709" s="121"/>
      <c r="E2709" s="123"/>
    </row>
    <row r="2710" spans="1:5">
      <c r="A2710" s="122"/>
      <c r="B2710" s="123"/>
      <c r="C2710" s="121"/>
      <c r="D2710" s="121"/>
      <c r="E2710" s="123"/>
    </row>
    <row r="2711" spans="1:5">
      <c r="A2711" s="122"/>
      <c r="B2711" s="123"/>
      <c r="C2711" s="121"/>
      <c r="D2711" s="121"/>
      <c r="E2711" s="123"/>
    </row>
    <row r="2712" spans="1:5">
      <c r="A2712" s="122"/>
      <c r="B2712" s="123"/>
      <c r="C2712" s="121"/>
      <c r="D2712" s="121"/>
      <c r="E2712" s="123"/>
    </row>
    <row r="2713" spans="1:5">
      <c r="A2713" s="122"/>
      <c r="B2713" s="123"/>
      <c r="C2713" s="121"/>
      <c r="D2713" s="121"/>
      <c r="E2713" s="123"/>
    </row>
    <row r="2714" spans="1:5">
      <c r="A2714" s="122"/>
      <c r="B2714" s="123"/>
      <c r="C2714" s="121"/>
      <c r="D2714" s="121"/>
      <c r="E2714" s="123"/>
    </row>
    <row r="2715" spans="1:5">
      <c r="A2715" s="122"/>
      <c r="B2715" s="123"/>
      <c r="C2715" s="121"/>
      <c r="D2715" s="121"/>
      <c r="E2715" s="123"/>
    </row>
    <row r="2716" spans="1:5">
      <c r="A2716" s="122"/>
      <c r="B2716" s="123"/>
      <c r="C2716" s="121"/>
      <c r="D2716" s="121"/>
      <c r="E2716" s="123"/>
    </row>
    <row r="2717" spans="1:5">
      <c r="A2717" s="122"/>
      <c r="B2717" s="123"/>
      <c r="C2717" s="121"/>
      <c r="D2717" s="121"/>
      <c r="E2717" s="123"/>
    </row>
    <row r="2718" spans="1:5">
      <c r="A2718" s="122"/>
      <c r="B2718" s="123"/>
      <c r="C2718" s="121"/>
      <c r="D2718" s="121"/>
      <c r="E2718" s="123"/>
    </row>
    <row r="2719" spans="1:5">
      <c r="A2719" s="122"/>
      <c r="B2719" s="123"/>
      <c r="C2719" s="121"/>
      <c r="D2719" s="121"/>
      <c r="E2719" s="123"/>
    </row>
    <row r="2720" spans="1:5">
      <c r="A2720" s="122"/>
      <c r="B2720" s="123"/>
      <c r="C2720" s="121"/>
      <c r="D2720" s="121"/>
      <c r="E2720" s="123"/>
    </row>
    <row r="2721" spans="1:5">
      <c r="A2721" s="122"/>
      <c r="B2721" s="123"/>
      <c r="C2721" s="121"/>
      <c r="D2721" s="121"/>
      <c r="E2721" s="123"/>
    </row>
    <row r="2722" spans="1:5">
      <c r="A2722" s="122"/>
      <c r="B2722" s="123"/>
      <c r="C2722" s="121"/>
      <c r="D2722" s="121"/>
      <c r="E2722" s="123"/>
    </row>
    <row r="2723" spans="1:5">
      <c r="A2723" s="122"/>
      <c r="B2723" s="123"/>
      <c r="C2723" s="121"/>
      <c r="D2723" s="121"/>
      <c r="E2723" s="123"/>
    </row>
    <row r="2724" spans="1:5">
      <c r="A2724" s="122"/>
      <c r="B2724" s="123"/>
      <c r="C2724" s="121"/>
      <c r="D2724" s="121"/>
      <c r="E2724" s="123"/>
    </row>
    <row r="2725" spans="1:5">
      <c r="A2725" s="122"/>
      <c r="B2725" s="123"/>
      <c r="C2725" s="121"/>
      <c r="D2725" s="121"/>
      <c r="E2725" s="123"/>
    </row>
    <row r="2726" spans="1:5">
      <c r="A2726" s="122"/>
      <c r="B2726" s="123"/>
      <c r="C2726" s="121"/>
      <c r="D2726" s="121"/>
      <c r="E2726" s="123"/>
    </row>
    <row r="2727" spans="1:5">
      <c r="A2727" s="122"/>
      <c r="B2727" s="123"/>
      <c r="C2727" s="121"/>
      <c r="D2727" s="121"/>
      <c r="E2727" s="123"/>
    </row>
    <row r="2728" spans="1:5">
      <c r="A2728" s="122"/>
      <c r="B2728" s="123"/>
      <c r="C2728" s="121"/>
      <c r="D2728" s="121"/>
      <c r="E2728" s="123"/>
    </row>
    <row r="2729" spans="1:5">
      <c r="A2729" s="122"/>
      <c r="B2729" s="123"/>
      <c r="C2729" s="121"/>
      <c r="D2729" s="121"/>
      <c r="E2729" s="123"/>
    </row>
    <row r="2730" spans="1:5">
      <c r="A2730" s="122"/>
      <c r="B2730" s="123"/>
      <c r="C2730" s="121"/>
      <c r="D2730" s="121"/>
      <c r="E2730" s="123"/>
    </row>
    <row r="2731" spans="1:5">
      <c r="A2731" s="122"/>
      <c r="B2731" s="123"/>
      <c r="C2731" s="121"/>
      <c r="D2731" s="121"/>
      <c r="E2731" s="123"/>
    </row>
    <row r="2732" spans="1:5">
      <c r="A2732" s="122"/>
      <c r="B2732" s="123"/>
      <c r="C2732" s="121"/>
      <c r="D2732" s="121"/>
      <c r="E2732" s="123"/>
    </row>
    <row r="2733" spans="1:5">
      <c r="A2733" s="122"/>
      <c r="B2733" s="123"/>
      <c r="C2733" s="121"/>
      <c r="D2733" s="121"/>
      <c r="E2733" s="123"/>
    </row>
    <row r="2734" spans="1:5">
      <c r="A2734" s="122"/>
      <c r="B2734" s="123"/>
      <c r="C2734" s="121"/>
      <c r="D2734" s="121"/>
      <c r="E2734" s="123"/>
    </row>
    <row r="2735" spans="1:5">
      <c r="A2735" s="122"/>
      <c r="B2735" s="123"/>
      <c r="C2735" s="121"/>
      <c r="D2735" s="121"/>
      <c r="E2735" s="123"/>
    </row>
    <row r="2736" spans="1:5">
      <c r="A2736" s="122"/>
      <c r="B2736" s="123"/>
      <c r="C2736" s="121"/>
      <c r="D2736" s="121"/>
      <c r="E2736" s="123"/>
    </row>
    <row r="2737" spans="1:5">
      <c r="A2737" s="122"/>
      <c r="B2737" s="123"/>
      <c r="C2737" s="121"/>
      <c r="D2737" s="121"/>
      <c r="E2737" s="123"/>
    </row>
    <row r="2738" spans="1:5">
      <c r="A2738" s="122"/>
      <c r="B2738" s="123"/>
      <c r="C2738" s="121"/>
      <c r="D2738" s="121"/>
      <c r="E2738" s="123"/>
    </row>
    <row r="2739" spans="1:5">
      <c r="A2739" s="122"/>
      <c r="B2739" s="123"/>
      <c r="C2739" s="121"/>
      <c r="D2739" s="121"/>
      <c r="E2739" s="123"/>
    </row>
    <row r="2740" spans="1:5">
      <c r="A2740" s="122"/>
      <c r="B2740" s="123"/>
      <c r="C2740" s="121"/>
      <c r="D2740" s="121"/>
      <c r="E2740" s="123"/>
    </row>
    <row r="2741" spans="1:5">
      <c r="A2741" s="122"/>
      <c r="B2741" s="123"/>
      <c r="C2741" s="121"/>
      <c r="D2741" s="121"/>
      <c r="E2741" s="123"/>
    </row>
    <row r="2742" spans="1:5">
      <c r="A2742" s="122"/>
      <c r="B2742" s="123"/>
      <c r="C2742" s="121"/>
      <c r="D2742" s="121"/>
      <c r="E2742" s="123"/>
    </row>
    <row r="2743" spans="1:5">
      <c r="A2743" s="122"/>
      <c r="B2743" s="123"/>
      <c r="C2743" s="121"/>
      <c r="D2743" s="121"/>
      <c r="E2743" s="123"/>
    </row>
    <row r="2744" spans="1:5">
      <c r="A2744" s="122"/>
      <c r="B2744" s="123"/>
      <c r="C2744" s="121"/>
      <c r="D2744" s="121"/>
      <c r="E2744" s="123"/>
    </row>
    <row r="2745" spans="1:5">
      <c r="A2745" s="122"/>
      <c r="B2745" s="123"/>
      <c r="C2745" s="121"/>
      <c r="D2745" s="121"/>
      <c r="E2745" s="123"/>
    </row>
    <row r="2746" spans="1:5">
      <c r="A2746" s="122"/>
      <c r="B2746" s="123"/>
      <c r="C2746" s="121"/>
      <c r="D2746" s="121"/>
      <c r="E2746" s="123"/>
    </row>
    <row r="2747" spans="1:5">
      <c r="A2747" s="122"/>
      <c r="B2747" s="123"/>
      <c r="C2747" s="121"/>
      <c r="D2747" s="121"/>
      <c r="E2747" s="123"/>
    </row>
    <row r="2748" spans="1:5">
      <c r="A2748" s="122"/>
      <c r="B2748" s="123"/>
      <c r="C2748" s="121"/>
      <c r="D2748" s="121"/>
      <c r="E2748" s="123"/>
    </row>
    <row r="2749" spans="1:5">
      <c r="A2749" s="122"/>
      <c r="B2749" s="123"/>
      <c r="C2749" s="121"/>
      <c r="D2749" s="121"/>
      <c r="E2749" s="123"/>
    </row>
    <row r="2750" spans="1:5">
      <c r="A2750" s="122"/>
      <c r="B2750" s="123"/>
      <c r="C2750" s="121"/>
      <c r="D2750" s="121"/>
      <c r="E2750" s="123"/>
    </row>
    <row r="2751" spans="1:5">
      <c r="A2751" s="122"/>
      <c r="B2751" s="123"/>
      <c r="C2751" s="121"/>
      <c r="D2751" s="121"/>
      <c r="E2751" s="123"/>
    </row>
    <row r="2752" spans="1:5">
      <c r="A2752" s="122"/>
      <c r="B2752" s="123"/>
      <c r="C2752" s="121"/>
      <c r="D2752" s="121"/>
      <c r="E2752" s="123"/>
    </row>
    <row r="2753" spans="1:5">
      <c r="A2753" s="122"/>
      <c r="B2753" s="123"/>
      <c r="C2753" s="121"/>
      <c r="D2753" s="121"/>
      <c r="E2753" s="123"/>
    </row>
    <row r="2754" spans="1:5">
      <c r="A2754" s="122"/>
      <c r="B2754" s="123"/>
      <c r="C2754" s="121"/>
      <c r="D2754" s="121"/>
      <c r="E2754" s="123"/>
    </row>
    <row r="2755" spans="1:5">
      <c r="A2755" s="122"/>
      <c r="B2755" s="123"/>
      <c r="C2755" s="121"/>
      <c r="D2755" s="121"/>
      <c r="E2755" s="123"/>
    </row>
    <row r="2756" spans="1:5">
      <c r="A2756" s="122"/>
      <c r="B2756" s="123"/>
      <c r="C2756" s="121"/>
      <c r="D2756" s="121"/>
      <c r="E2756" s="123"/>
    </row>
    <row r="2757" spans="1:5">
      <c r="A2757" s="122"/>
      <c r="B2757" s="123"/>
      <c r="C2757" s="121"/>
      <c r="D2757" s="121"/>
      <c r="E2757" s="123"/>
    </row>
    <row r="2758" spans="1:5">
      <c r="A2758" s="122"/>
      <c r="B2758" s="123"/>
      <c r="C2758" s="121"/>
      <c r="D2758" s="121"/>
      <c r="E2758" s="123"/>
    </row>
    <row r="2759" spans="1:5">
      <c r="A2759" s="122"/>
      <c r="B2759" s="123"/>
      <c r="C2759" s="121"/>
      <c r="D2759" s="121"/>
      <c r="E2759" s="123"/>
    </row>
    <row r="2760" spans="1:5">
      <c r="A2760" s="122"/>
      <c r="B2760" s="123"/>
      <c r="C2760" s="121"/>
      <c r="D2760" s="121"/>
      <c r="E2760" s="123"/>
    </row>
    <row r="2761" spans="1:5">
      <c r="A2761" s="122"/>
      <c r="B2761" s="123"/>
      <c r="C2761" s="121"/>
      <c r="D2761" s="121"/>
      <c r="E2761" s="123"/>
    </row>
    <row r="2762" spans="1:5">
      <c r="A2762" s="122"/>
      <c r="B2762" s="123"/>
      <c r="C2762" s="121"/>
      <c r="D2762" s="121"/>
      <c r="E2762" s="123"/>
    </row>
    <row r="2763" spans="1:5">
      <c r="A2763" s="122"/>
      <c r="B2763" s="123"/>
      <c r="C2763" s="121"/>
      <c r="D2763" s="121"/>
      <c r="E2763" s="123"/>
    </row>
    <row r="2764" spans="1:5">
      <c r="A2764" s="122"/>
      <c r="B2764" s="123"/>
      <c r="C2764" s="121"/>
      <c r="D2764" s="121"/>
      <c r="E2764" s="123"/>
    </row>
    <row r="2765" spans="1:5">
      <c r="A2765" s="122"/>
      <c r="B2765" s="123"/>
      <c r="C2765" s="121"/>
      <c r="D2765" s="121"/>
      <c r="E2765" s="123"/>
    </row>
    <row r="2766" spans="1:5">
      <c r="A2766" s="122"/>
      <c r="B2766" s="123"/>
      <c r="C2766" s="121"/>
      <c r="D2766" s="121"/>
      <c r="E2766" s="123"/>
    </row>
    <row r="2767" spans="1:5">
      <c r="A2767" s="122"/>
      <c r="B2767" s="123"/>
      <c r="C2767" s="121"/>
      <c r="D2767" s="121"/>
      <c r="E2767" s="123"/>
    </row>
    <row r="2768" spans="1:5">
      <c r="A2768" s="122"/>
      <c r="B2768" s="123"/>
      <c r="C2768" s="121"/>
      <c r="D2768" s="121"/>
      <c r="E2768" s="123"/>
    </row>
    <row r="2769" spans="1:5">
      <c r="A2769" s="122"/>
      <c r="B2769" s="123"/>
      <c r="C2769" s="121"/>
      <c r="D2769" s="121"/>
      <c r="E2769" s="123"/>
    </row>
    <row r="2770" spans="1:5">
      <c r="A2770" s="122"/>
      <c r="B2770" s="123"/>
      <c r="C2770" s="121"/>
      <c r="D2770" s="121"/>
      <c r="E2770" s="123"/>
    </row>
    <row r="2771" spans="1:5">
      <c r="A2771" s="122"/>
      <c r="B2771" s="123"/>
      <c r="C2771" s="121"/>
      <c r="D2771" s="121"/>
      <c r="E2771" s="123"/>
    </row>
    <row r="2772" spans="1:5">
      <c r="A2772" s="122"/>
      <c r="B2772" s="123"/>
      <c r="C2772" s="121"/>
      <c r="D2772" s="121"/>
      <c r="E2772" s="123"/>
    </row>
    <row r="2773" spans="1:5">
      <c r="A2773" s="122"/>
      <c r="B2773" s="123"/>
      <c r="C2773" s="121"/>
      <c r="D2773" s="121"/>
      <c r="E2773" s="123"/>
    </row>
    <row r="2774" spans="1:5">
      <c r="A2774" s="122"/>
      <c r="B2774" s="123"/>
      <c r="C2774" s="121"/>
      <c r="D2774" s="121"/>
      <c r="E2774" s="123"/>
    </row>
    <row r="2775" spans="1:5">
      <c r="A2775" s="122"/>
      <c r="B2775" s="123"/>
      <c r="C2775" s="121"/>
      <c r="D2775" s="121"/>
      <c r="E2775" s="123"/>
    </row>
    <row r="2776" spans="1:5">
      <c r="A2776" s="122"/>
      <c r="B2776" s="123"/>
      <c r="C2776" s="121"/>
      <c r="D2776" s="121"/>
      <c r="E2776" s="123"/>
    </row>
    <row r="2777" spans="1:5">
      <c r="A2777" s="122"/>
      <c r="B2777" s="123"/>
      <c r="C2777" s="121"/>
      <c r="D2777" s="121"/>
      <c r="E2777" s="123"/>
    </row>
    <row r="2778" spans="1:5">
      <c r="A2778" s="122"/>
      <c r="B2778" s="123"/>
      <c r="C2778" s="121"/>
      <c r="D2778" s="121"/>
      <c r="E2778" s="123"/>
    </row>
    <row r="2779" spans="1:5">
      <c r="A2779" s="122"/>
      <c r="B2779" s="123"/>
      <c r="C2779" s="121"/>
      <c r="D2779" s="121"/>
      <c r="E2779" s="123"/>
    </row>
    <row r="2780" spans="1:5">
      <c r="A2780" s="122"/>
      <c r="B2780" s="123"/>
      <c r="C2780" s="121"/>
      <c r="D2780" s="121"/>
      <c r="E2780" s="123"/>
    </row>
    <row r="2781" spans="1:5">
      <c r="A2781" s="122"/>
      <c r="B2781" s="123"/>
      <c r="C2781" s="121"/>
      <c r="D2781" s="121"/>
      <c r="E2781" s="123"/>
    </row>
    <row r="2782" spans="1:5">
      <c r="A2782" s="122"/>
      <c r="B2782" s="123"/>
      <c r="C2782" s="121"/>
      <c r="D2782" s="121"/>
      <c r="E2782" s="123"/>
    </row>
    <row r="2783" spans="1:5">
      <c r="A2783" s="122"/>
      <c r="B2783" s="123"/>
      <c r="C2783" s="121"/>
      <c r="D2783" s="121"/>
      <c r="E2783" s="123"/>
    </row>
    <row r="2784" spans="1:5">
      <c r="A2784" s="122"/>
      <c r="B2784" s="123"/>
      <c r="C2784" s="121"/>
      <c r="D2784" s="121"/>
      <c r="E2784" s="123"/>
    </row>
    <row r="2785" spans="1:5">
      <c r="A2785" s="122"/>
      <c r="B2785" s="123"/>
      <c r="C2785" s="121"/>
      <c r="D2785" s="121"/>
      <c r="E2785" s="123"/>
    </row>
    <row r="2786" spans="1:5">
      <c r="A2786" s="122"/>
      <c r="B2786" s="123"/>
      <c r="C2786" s="121"/>
      <c r="D2786" s="121"/>
      <c r="E2786" s="123"/>
    </row>
    <row r="2787" spans="1:5">
      <c r="A2787" s="122"/>
      <c r="B2787" s="123"/>
      <c r="C2787" s="121"/>
      <c r="D2787" s="121"/>
      <c r="E2787" s="123"/>
    </row>
    <row r="2788" spans="1:5">
      <c r="A2788" s="122"/>
      <c r="B2788" s="123"/>
      <c r="C2788" s="121"/>
      <c r="D2788" s="121"/>
      <c r="E2788" s="123"/>
    </row>
    <row r="2789" spans="1:5">
      <c r="A2789" s="122"/>
      <c r="B2789" s="123"/>
      <c r="C2789" s="121"/>
      <c r="D2789" s="121"/>
      <c r="E2789" s="123"/>
    </row>
    <row r="2790" spans="1:5">
      <c r="A2790" s="122"/>
      <c r="B2790" s="123"/>
      <c r="C2790" s="121"/>
      <c r="D2790" s="121"/>
      <c r="E2790" s="123"/>
    </row>
    <row r="2791" spans="1:5">
      <c r="A2791" s="122"/>
      <c r="B2791" s="123"/>
      <c r="C2791" s="121"/>
      <c r="D2791" s="121"/>
      <c r="E2791" s="123"/>
    </row>
    <row r="2792" spans="1:5">
      <c r="A2792" s="122"/>
      <c r="B2792" s="123"/>
      <c r="C2792" s="121"/>
      <c r="D2792" s="121"/>
      <c r="E2792" s="123"/>
    </row>
    <row r="2793" spans="1:5">
      <c r="A2793" s="122"/>
      <c r="B2793" s="123"/>
      <c r="C2793" s="121"/>
      <c r="D2793" s="121"/>
      <c r="E2793" s="123"/>
    </row>
    <row r="2794" spans="1:5">
      <c r="A2794" s="122"/>
      <c r="B2794" s="123"/>
      <c r="C2794" s="121"/>
      <c r="D2794" s="121"/>
      <c r="E2794" s="123"/>
    </row>
    <row r="2795" spans="1:5">
      <c r="A2795" s="122"/>
      <c r="B2795" s="123"/>
      <c r="C2795" s="121"/>
      <c r="D2795" s="121"/>
      <c r="E2795" s="123"/>
    </row>
    <row r="2796" spans="1:5">
      <c r="A2796" s="122"/>
      <c r="B2796" s="123"/>
      <c r="C2796" s="121"/>
      <c r="D2796" s="121"/>
      <c r="E2796" s="123"/>
    </row>
    <row r="2797" spans="1:5">
      <c r="A2797" s="122"/>
      <c r="B2797" s="123"/>
      <c r="C2797" s="121"/>
      <c r="D2797" s="121"/>
      <c r="E2797" s="123"/>
    </row>
    <row r="2798" spans="1:5">
      <c r="A2798" s="122"/>
      <c r="B2798" s="123"/>
      <c r="C2798" s="121"/>
      <c r="D2798" s="121"/>
      <c r="E2798" s="123"/>
    </row>
    <row r="2799" spans="1:5">
      <c r="A2799" s="122"/>
      <c r="B2799" s="123"/>
      <c r="C2799" s="121"/>
      <c r="D2799" s="121"/>
      <c r="E2799" s="123"/>
    </row>
    <row r="2800" spans="1:5">
      <c r="A2800" s="122"/>
      <c r="B2800" s="123"/>
      <c r="C2800" s="121"/>
      <c r="D2800" s="121"/>
      <c r="E2800" s="123"/>
    </row>
    <row r="2801" spans="1:5">
      <c r="A2801" s="122"/>
      <c r="B2801" s="123"/>
      <c r="C2801" s="121"/>
      <c r="D2801" s="121"/>
      <c r="E2801" s="123"/>
    </row>
    <row r="2802" spans="1:5">
      <c r="A2802" s="122"/>
      <c r="B2802" s="123"/>
      <c r="C2802" s="121"/>
      <c r="D2802" s="121"/>
      <c r="E2802" s="123"/>
    </row>
    <row r="2803" spans="1:5">
      <c r="A2803" s="122"/>
      <c r="B2803" s="123"/>
      <c r="C2803" s="121"/>
      <c r="D2803" s="121"/>
      <c r="E2803" s="123"/>
    </row>
    <row r="2804" spans="1:5">
      <c r="A2804" s="122"/>
      <c r="B2804" s="123"/>
      <c r="C2804" s="121"/>
      <c r="D2804" s="121"/>
      <c r="E2804" s="123"/>
    </row>
    <row r="2805" spans="1:5">
      <c r="A2805" s="122"/>
      <c r="B2805" s="123"/>
      <c r="C2805" s="121"/>
      <c r="D2805" s="121"/>
      <c r="E2805" s="123"/>
    </row>
    <row r="2806" spans="1:5">
      <c r="A2806" s="122"/>
      <c r="B2806" s="123"/>
      <c r="C2806" s="121"/>
      <c r="D2806" s="121"/>
      <c r="E2806" s="123"/>
    </row>
    <row r="2807" spans="1:5">
      <c r="A2807" s="122"/>
      <c r="B2807" s="123"/>
      <c r="C2807" s="121"/>
      <c r="D2807" s="121"/>
      <c r="E2807" s="123"/>
    </row>
    <row r="2808" spans="1:5">
      <c r="A2808" s="122"/>
      <c r="B2808" s="123"/>
      <c r="C2808" s="121"/>
      <c r="D2808" s="121"/>
      <c r="E2808" s="123"/>
    </row>
    <row r="2809" spans="1:5">
      <c r="A2809" s="122"/>
      <c r="B2809" s="123"/>
      <c r="C2809" s="121"/>
      <c r="D2809" s="121"/>
      <c r="E2809" s="123"/>
    </row>
    <row r="2810" spans="1:5">
      <c r="A2810" s="122"/>
      <c r="B2810" s="123"/>
      <c r="C2810" s="121"/>
      <c r="D2810" s="121"/>
      <c r="E2810" s="123"/>
    </row>
    <row r="2811" spans="1:5">
      <c r="A2811" s="122"/>
      <c r="B2811" s="123"/>
      <c r="C2811" s="121"/>
      <c r="D2811" s="121"/>
      <c r="E2811" s="123"/>
    </row>
    <row r="2812" spans="1:5">
      <c r="A2812" s="122"/>
      <c r="B2812" s="123"/>
      <c r="C2812" s="121"/>
      <c r="D2812" s="121"/>
      <c r="E2812" s="123"/>
    </row>
    <row r="2813" spans="1:5">
      <c r="A2813" s="122"/>
      <c r="B2813" s="123"/>
      <c r="C2813" s="121"/>
      <c r="D2813" s="121"/>
      <c r="E2813" s="123"/>
    </row>
    <row r="2814" spans="1:5">
      <c r="A2814" s="122"/>
      <c r="B2814" s="123"/>
      <c r="C2814" s="121"/>
      <c r="D2814" s="121"/>
      <c r="E2814" s="123"/>
    </row>
    <row r="2815" spans="1:5">
      <c r="A2815" s="122"/>
      <c r="B2815" s="123"/>
      <c r="C2815" s="121"/>
      <c r="D2815" s="121"/>
      <c r="E2815" s="123"/>
    </row>
    <row r="2816" spans="1:5">
      <c r="A2816" s="122"/>
      <c r="B2816" s="123"/>
      <c r="C2816" s="121"/>
      <c r="D2816" s="121"/>
      <c r="E2816" s="123"/>
    </row>
    <row r="2817" spans="1:5">
      <c r="A2817" s="122"/>
      <c r="B2817" s="123"/>
      <c r="C2817" s="121"/>
      <c r="D2817" s="121"/>
      <c r="E2817" s="123"/>
    </row>
    <row r="2818" spans="1:5">
      <c r="A2818" s="122"/>
      <c r="B2818" s="123"/>
      <c r="C2818" s="121"/>
      <c r="D2818" s="121"/>
      <c r="E2818" s="123"/>
    </row>
    <row r="2819" spans="1:5">
      <c r="A2819" s="122"/>
      <c r="B2819" s="123"/>
      <c r="C2819" s="121"/>
      <c r="D2819" s="121"/>
      <c r="E2819" s="123"/>
    </row>
    <row r="2820" spans="1:5">
      <c r="A2820" s="122"/>
      <c r="B2820" s="123"/>
      <c r="C2820" s="121"/>
      <c r="D2820" s="121"/>
      <c r="E2820" s="123"/>
    </row>
    <row r="2821" spans="1:5">
      <c r="A2821" s="122"/>
      <c r="B2821" s="123"/>
      <c r="C2821" s="121"/>
      <c r="D2821" s="121"/>
      <c r="E2821" s="123"/>
    </row>
    <row r="2822" spans="1:5">
      <c r="A2822" s="122"/>
      <c r="B2822" s="123"/>
      <c r="C2822" s="121"/>
      <c r="D2822" s="121"/>
      <c r="E2822" s="123"/>
    </row>
    <row r="2823" spans="1:5">
      <c r="A2823" s="122"/>
      <c r="B2823" s="123"/>
      <c r="C2823" s="121"/>
      <c r="D2823" s="121"/>
      <c r="E2823" s="123"/>
    </row>
    <row r="2824" spans="1:5">
      <c r="A2824" s="122"/>
      <c r="B2824" s="123"/>
      <c r="C2824" s="121"/>
      <c r="D2824" s="121"/>
      <c r="E2824" s="123"/>
    </row>
    <row r="2825" spans="1:5">
      <c r="A2825" s="122"/>
      <c r="B2825" s="123"/>
      <c r="C2825" s="121"/>
      <c r="D2825" s="121"/>
      <c r="E2825" s="123"/>
    </row>
    <row r="2826" spans="1:5">
      <c r="A2826" s="122"/>
      <c r="B2826" s="123"/>
      <c r="C2826" s="121"/>
      <c r="D2826" s="121"/>
      <c r="E2826" s="123"/>
    </row>
    <row r="2827" spans="1:5">
      <c r="A2827" s="122"/>
      <c r="B2827" s="123"/>
      <c r="C2827" s="121"/>
      <c r="D2827" s="121"/>
      <c r="E2827" s="123"/>
    </row>
    <row r="2828" spans="1:5">
      <c r="A2828" s="122"/>
      <c r="B2828" s="123"/>
      <c r="C2828" s="121"/>
      <c r="D2828" s="121"/>
      <c r="E2828" s="123"/>
    </row>
    <row r="2829" spans="1:5">
      <c r="A2829" s="122"/>
      <c r="B2829" s="123"/>
      <c r="C2829" s="121"/>
      <c r="D2829" s="121"/>
      <c r="E2829" s="123"/>
    </row>
    <row r="2830" spans="1:5">
      <c r="A2830" s="122"/>
      <c r="B2830" s="123"/>
      <c r="C2830" s="121"/>
      <c r="D2830" s="121"/>
      <c r="E2830" s="123"/>
    </row>
    <row r="2831" spans="1:5">
      <c r="A2831" s="122"/>
      <c r="B2831" s="123"/>
      <c r="C2831" s="121"/>
      <c r="D2831" s="121"/>
      <c r="E2831" s="123"/>
    </row>
    <row r="2832" spans="1:5">
      <c r="A2832" s="122"/>
      <c r="B2832" s="123"/>
      <c r="C2832" s="121"/>
      <c r="D2832" s="121"/>
      <c r="E2832" s="123"/>
    </row>
    <row r="2833" spans="1:5">
      <c r="A2833" s="122"/>
      <c r="B2833" s="123"/>
      <c r="C2833" s="121"/>
      <c r="D2833" s="121"/>
      <c r="E2833" s="123"/>
    </row>
    <row r="2834" spans="1:5">
      <c r="A2834" s="122"/>
      <c r="B2834" s="123"/>
      <c r="C2834" s="121"/>
      <c r="D2834" s="121"/>
      <c r="E2834" s="123"/>
    </row>
    <row r="2835" spans="1:5">
      <c r="A2835" s="122"/>
      <c r="B2835" s="123"/>
      <c r="C2835" s="121"/>
      <c r="D2835" s="121"/>
      <c r="E2835" s="123"/>
    </row>
    <row r="2836" spans="1:5">
      <c r="A2836" s="122"/>
      <c r="B2836" s="123"/>
      <c r="C2836" s="121"/>
      <c r="D2836" s="121"/>
      <c r="E2836" s="123"/>
    </row>
    <row r="2837" spans="1:5">
      <c r="A2837" s="122"/>
      <c r="B2837" s="123"/>
      <c r="C2837" s="121"/>
      <c r="D2837" s="121"/>
      <c r="E2837" s="123"/>
    </row>
    <row r="2838" spans="1:5">
      <c r="A2838" s="122"/>
      <c r="B2838" s="123"/>
      <c r="C2838" s="121"/>
      <c r="D2838" s="121"/>
      <c r="E2838" s="123"/>
    </row>
    <row r="2839" spans="1:5">
      <c r="A2839" s="122"/>
      <c r="B2839" s="123"/>
      <c r="C2839" s="121"/>
      <c r="D2839" s="121"/>
      <c r="E2839" s="123"/>
    </row>
    <row r="2840" spans="1:5">
      <c r="A2840" s="122"/>
      <c r="B2840" s="123"/>
      <c r="C2840" s="121"/>
      <c r="D2840" s="121"/>
      <c r="E2840" s="123"/>
    </row>
    <row r="2841" spans="1:5">
      <c r="A2841" s="122"/>
      <c r="B2841" s="123"/>
      <c r="C2841" s="121"/>
      <c r="D2841" s="121"/>
      <c r="E2841" s="123"/>
    </row>
    <row r="2842" spans="1:5">
      <c r="A2842" s="122"/>
      <c r="B2842" s="123"/>
      <c r="C2842" s="121"/>
      <c r="D2842" s="121"/>
      <c r="E2842" s="123"/>
    </row>
    <row r="2843" spans="1:5">
      <c r="A2843" s="122"/>
      <c r="B2843" s="123"/>
      <c r="C2843" s="121"/>
      <c r="D2843" s="121"/>
      <c r="E2843" s="123"/>
    </row>
    <row r="2844" spans="1:5">
      <c r="A2844" s="122"/>
      <c r="B2844" s="123"/>
      <c r="C2844" s="121"/>
      <c r="D2844" s="121"/>
      <c r="E2844" s="123"/>
    </row>
    <row r="2845" spans="1:5">
      <c r="A2845" s="122"/>
      <c r="B2845" s="123"/>
      <c r="C2845" s="121"/>
      <c r="D2845" s="121"/>
      <c r="E2845" s="123"/>
    </row>
    <row r="2846" spans="1:5">
      <c r="A2846" s="122"/>
      <c r="B2846" s="123"/>
      <c r="C2846" s="121"/>
      <c r="D2846" s="121"/>
      <c r="E2846" s="123"/>
    </row>
    <row r="2847" spans="1:5">
      <c r="A2847" s="122"/>
      <c r="B2847" s="123"/>
      <c r="C2847" s="121"/>
      <c r="D2847" s="121"/>
      <c r="E2847" s="123"/>
    </row>
    <row r="2848" spans="1:5">
      <c r="A2848" s="122"/>
      <c r="B2848" s="123"/>
      <c r="C2848" s="121"/>
      <c r="D2848" s="121"/>
      <c r="E2848" s="123"/>
    </row>
    <row r="2849" spans="1:5">
      <c r="A2849" s="122"/>
      <c r="B2849" s="123"/>
      <c r="C2849" s="121"/>
      <c r="D2849" s="121"/>
      <c r="E2849" s="123"/>
    </row>
    <row r="2850" spans="1:5">
      <c r="A2850" s="122"/>
      <c r="B2850" s="123"/>
      <c r="C2850" s="121"/>
      <c r="D2850" s="121"/>
      <c r="E2850" s="123"/>
    </row>
    <row r="2851" spans="1:5">
      <c r="A2851" s="122"/>
      <c r="B2851" s="123"/>
      <c r="C2851" s="121"/>
      <c r="D2851" s="121"/>
      <c r="E2851" s="123"/>
    </row>
    <row r="2852" spans="1:5">
      <c r="A2852" s="122"/>
      <c r="B2852" s="123"/>
      <c r="C2852" s="121"/>
      <c r="D2852" s="121"/>
      <c r="E2852" s="123"/>
    </row>
    <row r="2853" spans="1:5">
      <c r="A2853" s="122"/>
      <c r="B2853" s="123"/>
      <c r="C2853" s="121"/>
      <c r="D2853" s="121"/>
      <c r="E2853" s="123"/>
    </row>
    <row r="2854" spans="1:5">
      <c r="A2854" s="122"/>
      <c r="B2854" s="123"/>
      <c r="C2854" s="121"/>
      <c r="D2854" s="121"/>
      <c r="E2854" s="123"/>
    </row>
    <row r="2855" spans="1:5">
      <c r="A2855" s="122"/>
      <c r="B2855" s="123"/>
      <c r="C2855" s="121"/>
      <c r="D2855" s="121"/>
      <c r="E2855" s="123"/>
    </row>
    <row r="2856" spans="1:5">
      <c r="A2856" s="122"/>
      <c r="B2856" s="123"/>
      <c r="C2856" s="121"/>
      <c r="D2856" s="121"/>
      <c r="E2856" s="123"/>
    </row>
    <row r="2857" spans="1:5">
      <c r="A2857" s="122"/>
      <c r="B2857" s="123"/>
      <c r="C2857" s="121"/>
      <c r="D2857" s="121"/>
      <c r="E2857" s="123"/>
    </row>
    <row r="2858" spans="1:5">
      <c r="A2858" s="122"/>
      <c r="B2858" s="123"/>
      <c r="C2858" s="121"/>
      <c r="D2858" s="121"/>
      <c r="E2858" s="123"/>
    </row>
    <row r="2859" spans="1:5">
      <c r="A2859" s="122"/>
      <c r="B2859" s="123"/>
      <c r="C2859" s="121"/>
      <c r="D2859" s="121"/>
      <c r="E2859" s="123"/>
    </row>
    <row r="2860" spans="1:5">
      <c r="A2860" s="122"/>
      <c r="B2860" s="123"/>
      <c r="C2860" s="121"/>
      <c r="D2860" s="121"/>
      <c r="E2860" s="123"/>
    </row>
    <row r="2861" spans="1:5">
      <c r="A2861" s="122"/>
      <c r="B2861" s="123"/>
      <c r="C2861" s="121"/>
      <c r="D2861" s="121"/>
      <c r="E2861" s="123"/>
    </row>
    <row r="2862" spans="1:5">
      <c r="A2862" s="122"/>
      <c r="B2862" s="123"/>
      <c r="C2862" s="121"/>
      <c r="D2862" s="121"/>
      <c r="E2862" s="123"/>
    </row>
    <row r="2863" spans="1:5">
      <c r="A2863" s="122"/>
      <c r="B2863" s="123"/>
      <c r="C2863" s="121"/>
      <c r="D2863" s="121"/>
      <c r="E2863" s="123"/>
    </row>
    <row r="2864" spans="1:5">
      <c r="A2864" s="122"/>
      <c r="B2864" s="123"/>
      <c r="C2864" s="121"/>
      <c r="D2864" s="121"/>
      <c r="E2864" s="123"/>
    </row>
    <row r="2865" spans="1:5">
      <c r="A2865" s="122"/>
      <c r="B2865" s="123"/>
      <c r="C2865" s="121"/>
      <c r="D2865" s="121"/>
      <c r="E2865" s="123"/>
    </row>
    <row r="2866" spans="1:5">
      <c r="A2866" s="122"/>
      <c r="B2866" s="123"/>
      <c r="C2866" s="121"/>
      <c r="D2866" s="121"/>
      <c r="E2866" s="123"/>
    </row>
    <row r="2867" spans="1:5">
      <c r="A2867" s="122"/>
      <c r="B2867" s="123"/>
      <c r="C2867" s="121"/>
      <c r="D2867" s="121"/>
      <c r="E2867" s="123"/>
    </row>
    <row r="2868" spans="1:5">
      <c r="A2868" s="122"/>
      <c r="B2868" s="123"/>
      <c r="C2868" s="121"/>
      <c r="D2868" s="121"/>
      <c r="E2868" s="123"/>
    </row>
    <row r="2869" spans="1:5">
      <c r="A2869" s="122"/>
      <c r="B2869" s="123"/>
      <c r="C2869" s="121"/>
      <c r="D2869" s="121"/>
      <c r="E2869" s="123"/>
    </row>
    <row r="2870" spans="1:5">
      <c r="A2870" s="122"/>
      <c r="B2870" s="123"/>
      <c r="C2870" s="121"/>
      <c r="D2870" s="121"/>
      <c r="E2870" s="123"/>
    </row>
    <row r="2871" spans="1:5">
      <c r="A2871" s="122"/>
      <c r="B2871" s="123"/>
      <c r="C2871" s="121"/>
      <c r="D2871" s="121"/>
      <c r="E2871" s="123"/>
    </row>
    <row r="2872" spans="1:5">
      <c r="A2872" s="122"/>
      <c r="B2872" s="123"/>
      <c r="C2872" s="121"/>
      <c r="D2872" s="121"/>
      <c r="E2872" s="123"/>
    </row>
    <row r="2873" spans="1:5">
      <c r="A2873" s="122"/>
      <c r="B2873" s="123"/>
      <c r="C2873" s="121"/>
      <c r="D2873" s="121"/>
      <c r="E2873" s="123"/>
    </row>
    <row r="2874" spans="1:5">
      <c r="A2874" s="122"/>
      <c r="B2874" s="123"/>
      <c r="C2874" s="121"/>
      <c r="D2874" s="121"/>
      <c r="E2874" s="123"/>
    </row>
    <row r="2875" spans="1:5">
      <c r="A2875" s="122"/>
      <c r="B2875" s="123"/>
      <c r="C2875" s="121"/>
      <c r="D2875" s="121"/>
      <c r="E2875" s="123"/>
    </row>
    <row r="2876" spans="1:5">
      <c r="A2876" s="122"/>
      <c r="B2876" s="123"/>
      <c r="C2876" s="121"/>
      <c r="D2876" s="121"/>
      <c r="E2876" s="123"/>
    </row>
    <row r="2877" spans="1:5">
      <c r="A2877" s="122"/>
      <c r="B2877" s="123"/>
      <c r="C2877" s="121"/>
      <c r="D2877" s="121"/>
      <c r="E2877" s="123"/>
    </row>
    <row r="2878" spans="1:5">
      <c r="A2878" s="122"/>
      <c r="B2878" s="123"/>
      <c r="C2878" s="121"/>
      <c r="D2878" s="121"/>
      <c r="E2878" s="123"/>
    </row>
    <row r="2879" spans="1:5">
      <c r="A2879" s="122"/>
      <c r="B2879" s="123"/>
      <c r="C2879" s="121"/>
      <c r="D2879" s="121"/>
      <c r="E2879" s="123"/>
    </row>
    <row r="2880" spans="1:5">
      <c r="A2880" s="122"/>
      <c r="B2880" s="123"/>
      <c r="C2880" s="121"/>
      <c r="D2880" s="121"/>
      <c r="E2880" s="123"/>
    </row>
    <row r="2881" spans="1:5">
      <c r="A2881" s="122"/>
      <c r="B2881" s="123"/>
      <c r="C2881" s="121"/>
      <c r="D2881" s="121"/>
      <c r="E2881" s="123"/>
    </row>
    <row r="2882" spans="1:5">
      <c r="A2882" s="122"/>
      <c r="B2882" s="123"/>
      <c r="C2882" s="121"/>
      <c r="D2882" s="121"/>
      <c r="E2882" s="123"/>
    </row>
    <row r="2883" spans="1:5">
      <c r="A2883" s="122"/>
      <c r="B2883" s="123"/>
      <c r="C2883" s="121"/>
      <c r="D2883" s="121"/>
      <c r="E2883" s="123"/>
    </row>
    <row r="2884" spans="1:5">
      <c r="A2884" s="122"/>
      <c r="B2884" s="123"/>
      <c r="C2884" s="121"/>
      <c r="D2884" s="121"/>
      <c r="E2884" s="123"/>
    </row>
    <row r="2885" spans="1:5">
      <c r="A2885" s="122"/>
      <c r="B2885" s="123"/>
      <c r="C2885" s="121"/>
      <c r="D2885" s="121"/>
      <c r="E2885" s="123"/>
    </row>
    <row r="2886" spans="1:5">
      <c r="A2886" s="122"/>
      <c r="B2886" s="123"/>
      <c r="C2886" s="121"/>
      <c r="D2886" s="121"/>
      <c r="E2886" s="123"/>
    </row>
    <row r="2887" spans="1:5">
      <c r="A2887" s="122"/>
      <c r="B2887" s="123"/>
      <c r="C2887" s="121"/>
      <c r="D2887" s="121"/>
      <c r="E2887" s="123"/>
    </row>
    <row r="2888" spans="1:5">
      <c r="A2888" s="122"/>
      <c r="B2888" s="123"/>
      <c r="C2888" s="121"/>
      <c r="D2888" s="121"/>
      <c r="E2888" s="123"/>
    </row>
    <row r="2889" spans="1:5">
      <c r="A2889" s="122"/>
      <c r="B2889" s="123"/>
      <c r="C2889" s="121"/>
      <c r="D2889" s="121"/>
      <c r="E2889" s="123"/>
    </row>
    <row r="2890" spans="1:5">
      <c r="A2890" s="122"/>
      <c r="B2890" s="123"/>
      <c r="C2890" s="121"/>
      <c r="D2890" s="121"/>
      <c r="E2890" s="123"/>
    </row>
    <row r="2891" spans="1:5">
      <c r="A2891" s="122"/>
      <c r="B2891" s="123"/>
      <c r="C2891" s="121"/>
      <c r="D2891" s="121"/>
      <c r="E2891" s="123"/>
    </row>
    <row r="2892" spans="1:5">
      <c r="A2892" s="122"/>
      <c r="B2892" s="123"/>
      <c r="C2892" s="121"/>
      <c r="D2892" s="121"/>
      <c r="E2892" s="123"/>
    </row>
    <row r="2893" spans="1:5">
      <c r="A2893" s="122"/>
      <c r="B2893" s="123"/>
      <c r="C2893" s="121"/>
      <c r="D2893" s="121"/>
      <c r="E2893" s="123"/>
    </row>
    <row r="2894" spans="1:5">
      <c r="A2894" s="122"/>
      <c r="B2894" s="123"/>
      <c r="C2894" s="121"/>
      <c r="D2894" s="121"/>
      <c r="E2894" s="123"/>
    </row>
    <row r="2895" spans="1:5">
      <c r="A2895" s="122"/>
      <c r="B2895" s="123"/>
      <c r="C2895" s="121"/>
      <c r="D2895" s="121"/>
      <c r="E2895" s="123"/>
    </row>
    <row r="2896" spans="1:5">
      <c r="A2896" s="122"/>
      <c r="B2896" s="123"/>
      <c r="C2896" s="121"/>
      <c r="D2896" s="121"/>
      <c r="E2896" s="123"/>
    </row>
    <row r="2897" spans="1:5">
      <c r="A2897" s="122"/>
      <c r="B2897" s="123"/>
      <c r="C2897" s="121"/>
      <c r="D2897" s="121"/>
      <c r="E2897" s="123"/>
    </row>
    <row r="2898" spans="1:5">
      <c r="A2898" s="122"/>
      <c r="B2898" s="123"/>
      <c r="C2898" s="121"/>
      <c r="D2898" s="121"/>
      <c r="E2898" s="123"/>
    </row>
    <row r="2899" spans="1:5">
      <c r="A2899" s="122"/>
      <c r="B2899" s="123"/>
      <c r="C2899" s="121"/>
      <c r="D2899" s="121"/>
      <c r="E2899" s="123"/>
    </row>
    <row r="2900" spans="1:5">
      <c r="A2900" s="122"/>
      <c r="B2900" s="123"/>
      <c r="C2900" s="121"/>
      <c r="D2900" s="121"/>
      <c r="E2900" s="123"/>
    </row>
    <row r="2901" spans="1:5">
      <c r="A2901" s="122"/>
      <c r="B2901" s="123"/>
      <c r="C2901" s="121"/>
      <c r="D2901" s="121"/>
      <c r="E2901" s="123"/>
    </row>
    <row r="2902" spans="1:5">
      <c r="A2902" s="122"/>
      <c r="B2902" s="123"/>
      <c r="C2902" s="121"/>
      <c r="D2902" s="121"/>
      <c r="E2902" s="123"/>
    </row>
    <row r="2903" spans="1:5">
      <c r="A2903" s="122"/>
      <c r="B2903" s="123"/>
      <c r="C2903" s="121"/>
      <c r="D2903" s="121"/>
      <c r="E2903" s="123"/>
    </row>
    <row r="2904" spans="1:5">
      <c r="A2904" s="122"/>
      <c r="B2904" s="123"/>
      <c r="C2904" s="121"/>
      <c r="D2904" s="121"/>
      <c r="E2904" s="123"/>
    </row>
    <row r="2905" spans="1:5">
      <c r="A2905" s="122"/>
      <c r="B2905" s="123"/>
      <c r="C2905" s="121"/>
      <c r="D2905" s="121"/>
      <c r="E2905" s="123"/>
    </row>
    <row r="2906" spans="1:5">
      <c r="A2906" s="122"/>
      <c r="B2906" s="123"/>
      <c r="C2906" s="121"/>
      <c r="D2906" s="121"/>
      <c r="E2906" s="123"/>
    </row>
    <row r="2907" spans="1:5">
      <c r="A2907" s="122"/>
      <c r="B2907" s="123"/>
      <c r="C2907" s="121"/>
      <c r="D2907" s="121"/>
      <c r="E2907" s="123"/>
    </row>
    <row r="2908" spans="1:5">
      <c r="A2908" s="122"/>
      <c r="B2908" s="123"/>
      <c r="C2908" s="121"/>
      <c r="D2908" s="121"/>
      <c r="E2908" s="123"/>
    </row>
    <row r="2909" spans="1:5">
      <c r="A2909" s="122"/>
      <c r="B2909" s="123"/>
      <c r="C2909" s="121"/>
      <c r="D2909" s="121"/>
      <c r="E2909" s="123"/>
    </row>
    <row r="2910" spans="1:5">
      <c r="A2910" s="122"/>
      <c r="B2910" s="123"/>
      <c r="C2910" s="121"/>
      <c r="D2910" s="121"/>
      <c r="E2910" s="123"/>
    </row>
    <row r="2911" spans="1:5">
      <c r="A2911" s="122"/>
      <c r="B2911" s="123"/>
      <c r="C2911" s="121"/>
      <c r="D2911" s="121"/>
      <c r="E2911" s="123"/>
    </row>
    <row r="2912" spans="1:5">
      <c r="A2912" s="122"/>
      <c r="B2912" s="123"/>
      <c r="C2912" s="121"/>
      <c r="D2912" s="121"/>
      <c r="E2912" s="123"/>
    </row>
    <row r="2913" spans="1:5">
      <c r="A2913" s="122"/>
      <c r="B2913" s="123"/>
      <c r="C2913" s="121"/>
      <c r="D2913" s="121"/>
      <c r="E2913" s="123"/>
    </row>
    <row r="2914" spans="1:5">
      <c r="A2914" s="122"/>
      <c r="B2914" s="123"/>
      <c r="C2914" s="121"/>
      <c r="D2914" s="121"/>
      <c r="E2914" s="123"/>
    </row>
    <row r="2915" spans="1:5">
      <c r="A2915" s="122"/>
      <c r="B2915" s="123"/>
      <c r="C2915" s="121"/>
      <c r="D2915" s="121"/>
      <c r="E2915" s="123"/>
    </row>
    <row r="2916" spans="1:5">
      <c r="A2916" s="122"/>
      <c r="B2916" s="123"/>
      <c r="C2916" s="121"/>
      <c r="D2916" s="121"/>
      <c r="E2916" s="123"/>
    </row>
    <row r="2917" spans="1:5">
      <c r="A2917" s="122"/>
      <c r="B2917" s="123"/>
      <c r="C2917" s="121"/>
      <c r="D2917" s="121"/>
      <c r="E2917" s="123"/>
    </row>
    <row r="2918" spans="1:5">
      <c r="A2918" s="122"/>
      <c r="B2918" s="123"/>
      <c r="C2918" s="121"/>
      <c r="D2918" s="121"/>
      <c r="E2918" s="123"/>
    </row>
    <row r="2919" spans="1:5">
      <c r="A2919" s="122"/>
      <c r="B2919" s="123"/>
      <c r="C2919" s="121"/>
      <c r="D2919" s="121"/>
      <c r="E2919" s="123"/>
    </row>
    <row r="2920" spans="1:5">
      <c r="A2920" s="122"/>
      <c r="B2920" s="123"/>
      <c r="C2920" s="121"/>
      <c r="D2920" s="121"/>
      <c r="E2920" s="123"/>
    </row>
    <row r="2921" spans="1:5">
      <c r="A2921" s="122"/>
      <c r="B2921" s="123"/>
      <c r="C2921" s="121"/>
      <c r="D2921" s="121"/>
      <c r="E2921" s="123"/>
    </row>
    <row r="2922" spans="1:5">
      <c r="A2922" s="122"/>
      <c r="B2922" s="123"/>
      <c r="C2922" s="121"/>
      <c r="D2922" s="121"/>
      <c r="E2922" s="123"/>
    </row>
    <row r="2923" spans="1:5">
      <c r="A2923" s="122"/>
      <c r="B2923" s="123"/>
      <c r="C2923" s="121"/>
      <c r="D2923" s="121"/>
      <c r="E2923" s="123"/>
    </row>
    <row r="2924" spans="1:5">
      <c r="A2924" s="122"/>
      <c r="B2924" s="123"/>
      <c r="C2924" s="121"/>
      <c r="D2924" s="121"/>
      <c r="E2924" s="123"/>
    </row>
    <row r="2925" spans="1:5">
      <c r="A2925" s="122"/>
      <c r="B2925" s="123"/>
      <c r="C2925" s="121"/>
      <c r="D2925" s="121"/>
      <c r="E2925" s="123"/>
    </row>
    <row r="2926" spans="1:5">
      <c r="A2926" s="122"/>
      <c r="B2926" s="123"/>
      <c r="C2926" s="121"/>
      <c r="D2926" s="121"/>
      <c r="E2926" s="123"/>
    </row>
    <row r="2927" spans="1:5">
      <c r="A2927" s="122"/>
      <c r="B2927" s="123"/>
      <c r="C2927" s="121"/>
      <c r="D2927" s="121"/>
      <c r="E2927" s="123"/>
    </row>
    <row r="2928" spans="1:5">
      <c r="A2928" s="122"/>
      <c r="B2928" s="123"/>
      <c r="C2928" s="121"/>
      <c r="D2928" s="121"/>
      <c r="E2928" s="123"/>
    </row>
    <row r="2929" spans="1:5">
      <c r="A2929" s="122"/>
      <c r="B2929" s="123"/>
      <c r="C2929" s="121"/>
      <c r="D2929" s="121"/>
      <c r="E2929" s="123"/>
    </row>
    <row r="2930" spans="1:5">
      <c r="A2930" s="122"/>
      <c r="B2930" s="123"/>
      <c r="C2930" s="121"/>
      <c r="D2930" s="121"/>
      <c r="E2930" s="123"/>
    </row>
    <row r="2931" spans="1:5">
      <c r="A2931" s="122"/>
      <c r="B2931" s="123"/>
      <c r="C2931" s="121"/>
      <c r="D2931" s="121"/>
      <c r="E2931" s="123"/>
    </row>
    <row r="2932" spans="1:5">
      <c r="A2932" s="122"/>
      <c r="B2932" s="123"/>
      <c r="C2932" s="121"/>
      <c r="D2932" s="121"/>
      <c r="E2932" s="123"/>
    </row>
    <row r="2933" spans="1:5">
      <c r="A2933" s="122"/>
      <c r="B2933" s="123"/>
      <c r="C2933" s="121"/>
      <c r="D2933" s="121"/>
      <c r="E2933" s="123"/>
    </row>
    <row r="2934" spans="1:5">
      <c r="A2934" s="122"/>
      <c r="B2934" s="123"/>
      <c r="C2934" s="121"/>
      <c r="D2934" s="121"/>
      <c r="E2934" s="123"/>
    </row>
    <row r="2935" spans="1:5">
      <c r="A2935" s="122"/>
      <c r="B2935" s="123"/>
      <c r="C2935" s="121"/>
      <c r="D2935" s="121"/>
      <c r="E2935" s="123"/>
    </row>
    <row r="2936" spans="1:5">
      <c r="A2936" s="122"/>
      <c r="B2936" s="123"/>
      <c r="C2936" s="121"/>
      <c r="D2936" s="121"/>
      <c r="E2936" s="123"/>
    </row>
    <row r="2937" spans="1:5">
      <c r="A2937" s="122"/>
      <c r="B2937" s="123"/>
      <c r="C2937" s="121"/>
      <c r="D2937" s="121"/>
      <c r="E2937" s="123"/>
    </row>
    <row r="2938" spans="1:5">
      <c r="A2938" s="122"/>
      <c r="B2938" s="123"/>
      <c r="C2938" s="121"/>
      <c r="D2938" s="121"/>
      <c r="E2938" s="123"/>
    </row>
    <row r="2939" spans="1:5">
      <c r="A2939" s="122"/>
      <c r="B2939" s="123"/>
      <c r="C2939" s="121"/>
      <c r="D2939" s="121"/>
      <c r="E2939" s="123"/>
    </row>
    <row r="2940" spans="1:5">
      <c r="A2940" s="122"/>
      <c r="B2940" s="123"/>
      <c r="C2940" s="121"/>
      <c r="D2940" s="121"/>
      <c r="E2940" s="123"/>
    </row>
    <row r="2941" spans="1:5">
      <c r="A2941" s="122"/>
      <c r="B2941" s="123"/>
      <c r="C2941" s="121"/>
      <c r="D2941" s="121"/>
      <c r="E2941" s="123"/>
    </row>
    <row r="2942" spans="1:5">
      <c r="A2942" s="122"/>
      <c r="B2942" s="123"/>
      <c r="C2942" s="121"/>
      <c r="D2942" s="121"/>
      <c r="E2942" s="123"/>
    </row>
    <row r="2943" spans="1:5">
      <c r="A2943" s="122"/>
      <c r="B2943" s="123"/>
      <c r="C2943" s="121"/>
      <c r="D2943" s="121"/>
      <c r="E2943" s="123"/>
    </row>
    <row r="2944" spans="1:5">
      <c r="A2944" s="122"/>
      <c r="B2944" s="123"/>
      <c r="C2944" s="121"/>
      <c r="D2944" s="121"/>
      <c r="E2944" s="123"/>
    </row>
    <row r="2945" spans="1:5">
      <c r="A2945" s="122"/>
      <c r="B2945" s="123"/>
      <c r="C2945" s="121"/>
      <c r="D2945" s="121"/>
      <c r="E2945" s="123"/>
    </row>
    <row r="2946" spans="1:5">
      <c r="A2946" s="122"/>
      <c r="B2946" s="123"/>
      <c r="C2946" s="121"/>
      <c r="D2946" s="121"/>
      <c r="E2946" s="123"/>
    </row>
    <row r="2947" spans="1:5">
      <c r="A2947" s="122"/>
      <c r="B2947" s="123"/>
      <c r="C2947" s="121"/>
      <c r="D2947" s="121"/>
      <c r="E2947" s="123"/>
    </row>
    <row r="2948" spans="1:5">
      <c r="A2948" s="122"/>
      <c r="B2948" s="123"/>
      <c r="C2948" s="121"/>
      <c r="D2948" s="121"/>
      <c r="E2948" s="123"/>
    </row>
    <row r="2949" spans="1:5">
      <c r="A2949" s="122"/>
      <c r="B2949" s="123"/>
      <c r="C2949" s="121"/>
      <c r="D2949" s="121"/>
      <c r="E2949" s="123"/>
    </row>
    <row r="2950" spans="1:5">
      <c r="A2950" s="122"/>
      <c r="B2950" s="123"/>
      <c r="C2950" s="121"/>
      <c r="D2950" s="121"/>
      <c r="E2950" s="123"/>
    </row>
    <row r="2951" spans="1:5">
      <c r="A2951" s="122"/>
      <c r="B2951" s="123"/>
      <c r="C2951" s="121"/>
      <c r="D2951" s="121"/>
      <c r="E2951" s="123"/>
    </row>
    <row r="2952" spans="1:5">
      <c r="A2952" s="122"/>
      <c r="B2952" s="123"/>
      <c r="C2952" s="121"/>
      <c r="D2952" s="121"/>
      <c r="E2952" s="123"/>
    </row>
    <row r="2953" spans="1:5">
      <c r="A2953" s="122"/>
      <c r="B2953" s="123"/>
      <c r="C2953" s="121"/>
      <c r="D2953" s="121"/>
      <c r="E2953" s="123"/>
    </row>
    <row r="2954" spans="1:5">
      <c r="A2954" s="122"/>
      <c r="B2954" s="123"/>
      <c r="C2954" s="121"/>
      <c r="D2954" s="121"/>
      <c r="E2954" s="123"/>
    </row>
    <row r="2955" spans="1:5">
      <c r="A2955" s="122"/>
      <c r="B2955" s="123"/>
      <c r="C2955" s="121"/>
      <c r="D2955" s="121"/>
      <c r="E2955" s="123"/>
    </row>
    <row r="2956" spans="1:5">
      <c r="A2956" s="122"/>
      <c r="B2956" s="123"/>
      <c r="C2956" s="121"/>
      <c r="D2956" s="121"/>
      <c r="E2956" s="123"/>
    </row>
    <row r="2957" spans="1:5">
      <c r="A2957" s="122"/>
      <c r="B2957" s="123"/>
      <c r="C2957" s="121"/>
      <c r="D2957" s="121"/>
      <c r="E2957" s="123"/>
    </row>
    <row r="2958" spans="1:5">
      <c r="A2958" s="122"/>
      <c r="B2958" s="123"/>
      <c r="C2958" s="121"/>
      <c r="D2958" s="121"/>
      <c r="E2958" s="123"/>
    </row>
    <row r="2959" spans="1:5">
      <c r="A2959" s="122"/>
      <c r="B2959" s="123"/>
      <c r="C2959" s="121"/>
      <c r="D2959" s="121"/>
      <c r="E2959" s="123"/>
    </row>
    <row r="2960" spans="1:5">
      <c r="A2960" s="122"/>
      <c r="B2960" s="123"/>
      <c r="C2960" s="121"/>
      <c r="D2960" s="121"/>
      <c r="E2960" s="123"/>
    </row>
    <row r="2961" spans="1:5">
      <c r="A2961" s="122"/>
      <c r="B2961" s="123"/>
      <c r="C2961" s="121"/>
      <c r="D2961" s="121"/>
      <c r="E2961" s="123"/>
    </row>
    <row r="2962" spans="1:5">
      <c r="A2962" s="122"/>
      <c r="B2962" s="123"/>
      <c r="C2962" s="121"/>
      <c r="D2962" s="121"/>
      <c r="E2962" s="123"/>
    </row>
    <row r="2963" spans="1:5">
      <c r="A2963" s="122"/>
      <c r="B2963" s="123"/>
      <c r="C2963" s="121"/>
      <c r="D2963" s="121"/>
      <c r="E2963" s="123"/>
    </row>
    <row r="2964" spans="1:5">
      <c r="A2964" s="122"/>
      <c r="B2964" s="123"/>
      <c r="C2964" s="121"/>
      <c r="D2964" s="121"/>
      <c r="E2964" s="123"/>
    </row>
    <row r="2965" spans="1:5">
      <c r="A2965" s="122"/>
      <c r="B2965" s="123"/>
      <c r="C2965" s="121"/>
      <c r="D2965" s="121"/>
      <c r="E2965" s="123"/>
    </row>
    <row r="2966" spans="1:5">
      <c r="A2966" s="122"/>
      <c r="B2966" s="123"/>
      <c r="C2966" s="121"/>
      <c r="D2966" s="121"/>
      <c r="E2966" s="123"/>
    </row>
    <row r="2967" spans="1:5">
      <c r="A2967" s="122"/>
      <c r="B2967" s="123"/>
      <c r="C2967" s="121"/>
      <c r="D2967" s="121"/>
      <c r="E2967" s="123"/>
    </row>
    <row r="2968" spans="1:5">
      <c r="A2968" s="122"/>
      <c r="B2968" s="123"/>
      <c r="C2968" s="121"/>
      <c r="D2968" s="121"/>
      <c r="E2968" s="123"/>
    </row>
    <row r="2969" spans="1:5">
      <c r="A2969" s="122"/>
      <c r="B2969" s="123"/>
      <c r="C2969" s="121"/>
      <c r="D2969" s="121"/>
      <c r="E2969" s="123"/>
    </row>
    <row r="2970" spans="1:5">
      <c r="A2970" s="122"/>
      <c r="B2970" s="123"/>
      <c r="C2970" s="121"/>
      <c r="D2970" s="121"/>
      <c r="E2970" s="123"/>
    </row>
    <row r="2971" spans="1:5">
      <c r="A2971" s="122"/>
      <c r="B2971" s="123"/>
      <c r="C2971" s="121"/>
      <c r="D2971" s="121"/>
      <c r="E2971" s="123"/>
    </row>
    <row r="2972" spans="1:5">
      <c r="A2972" s="122"/>
      <c r="B2972" s="123"/>
      <c r="C2972" s="121"/>
      <c r="D2972" s="121"/>
      <c r="E2972" s="123"/>
    </row>
    <row r="2973" spans="1:5">
      <c r="A2973" s="122"/>
      <c r="B2973" s="123"/>
      <c r="C2973" s="121"/>
      <c r="D2973" s="121"/>
      <c r="E2973" s="123"/>
    </row>
    <row r="2974" spans="1:5">
      <c r="A2974" s="122"/>
      <c r="B2974" s="123"/>
      <c r="C2974" s="121"/>
      <c r="D2974" s="121"/>
      <c r="E2974" s="123"/>
    </row>
    <row r="2975" spans="1:5">
      <c r="A2975" s="122"/>
      <c r="B2975" s="123"/>
      <c r="C2975" s="121"/>
      <c r="D2975" s="121"/>
      <c r="E2975" s="123"/>
    </row>
    <row r="2976" spans="1:5">
      <c r="A2976" s="122"/>
      <c r="B2976" s="123"/>
      <c r="C2976" s="121"/>
      <c r="D2976" s="121"/>
      <c r="E2976" s="123"/>
    </row>
    <row r="2977" spans="1:5">
      <c r="A2977" s="122"/>
      <c r="B2977" s="123"/>
      <c r="C2977" s="121"/>
      <c r="D2977" s="121"/>
      <c r="E2977" s="123"/>
    </row>
    <row r="2978" spans="1:5">
      <c r="A2978" s="122"/>
      <c r="B2978" s="123"/>
      <c r="C2978" s="121"/>
      <c r="D2978" s="121"/>
      <c r="E2978" s="123"/>
    </row>
    <row r="2979" spans="1:5">
      <c r="A2979" s="122"/>
      <c r="B2979" s="123"/>
      <c r="C2979" s="121"/>
      <c r="D2979" s="121"/>
      <c r="E2979" s="123"/>
    </row>
    <row r="2980" spans="1:5">
      <c r="A2980" s="122"/>
      <c r="B2980" s="123"/>
      <c r="C2980" s="121"/>
      <c r="D2980" s="121"/>
      <c r="E2980" s="123"/>
    </row>
    <row r="2981" spans="1:5">
      <c r="A2981" s="122"/>
      <c r="B2981" s="123"/>
      <c r="C2981" s="121"/>
      <c r="D2981" s="121"/>
      <c r="E2981" s="123"/>
    </row>
    <row r="2982" spans="1:5">
      <c r="A2982" s="122"/>
      <c r="B2982" s="123"/>
      <c r="C2982" s="121"/>
      <c r="D2982" s="121"/>
      <c r="E2982" s="123"/>
    </row>
    <row r="2983" spans="1:5">
      <c r="A2983" s="122"/>
      <c r="B2983" s="123"/>
      <c r="C2983" s="121"/>
      <c r="D2983" s="121"/>
      <c r="E2983" s="123"/>
    </row>
    <row r="2984" spans="1:5">
      <c r="A2984" s="122"/>
      <c r="B2984" s="123"/>
      <c r="C2984" s="121"/>
      <c r="D2984" s="121"/>
      <c r="E2984" s="123"/>
    </row>
    <row r="2985" spans="1:5">
      <c r="A2985" s="122"/>
      <c r="B2985" s="123"/>
      <c r="C2985" s="121"/>
      <c r="D2985" s="121"/>
      <c r="E2985" s="123"/>
    </row>
    <row r="2986" spans="1:5">
      <c r="A2986" s="122"/>
      <c r="B2986" s="123"/>
      <c r="C2986" s="121"/>
      <c r="D2986" s="121"/>
      <c r="E2986" s="123"/>
    </row>
    <row r="2987" spans="1:5">
      <c r="A2987" s="122"/>
      <c r="B2987" s="123"/>
      <c r="C2987" s="121"/>
      <c r="D2987" s="121"/>
      <c r="E2987" s="123"/>
    </row>
    <row r="2988" spans="1:5">
      <c r="A2988" s="122"/>
      <c r="B2988" s="123"/>
      <c r="C2988" s="121"/>
      <c r="D2988" s="121"/>
      <c r="E2988" s="123"/>
    </row>
    <row r="2989" spans="1:5">
      <c r="A2989" s="122"/>
      <c r="B2989" s="123"/>
      <c r="C2989" s="121"/>
      <c r="D2989" s="121"/>
      <c r="E2989" s="123"/>
    </row>
    <row r="2990" spans="1:5">
      <c r="A2990" s="122"/>
      <c r="B2990" s="123"/>
      <c r="C2990" s="121"/>
      <c r="D2990" s="121"/>
      <c r="E2990" s="123"/>
    </row>
    <row r="2991" spans="1:5">
      <c r="A2991" s="122"/>
      <c r="B2991" s="123"/>
      <c r="C2991" s="121"/>
      <c r="D2991" s="121"/>
      <c r="E2991" s="123"/>
    </row>
    <row r="2992" spans="1:5">
      <c r="A2992" s="122"/>
      <c r="B2992" s="123"/>
      <c r="C2992" s="121"/>
      <c r="D2992" s="121"/>
      <c r="E2992" s="123"/>
    </row>
    <row r="2993" spans="1:5">
      <c r="A2993" s="122"/>
      <c r="B2993" s="123"/>
      <c r="C2993" s="121"/>
      <c r="D2993" s="121"/>
      <c r="E2993" s="123"/>
    </row>
    <row r="2994" spans="1:5">
      <c r="A2994" s="122"/>
      <c r="B2994" s="123"/>
      <c r="C2994" s="121"/>
      <c r="D2994" s="121"/>
      <c r="E2994" s="123"/>
    </row>
    <row r="2995" spans="1:5">
      <c r="A2995" s="122"/>
      <c r="B2995" s="123"/>
      <c r="C2995" s="121"/>
      <c r="D2995" s="121"/>
      <c r="E2995" s="123"/>
    </row>
    <row r="2996" spans="1:5">
      <c r="A2996" s="122"/>
      <c r="B2996" s="123"/>
      <c r="C2996" s="121"/>
      <c r="D2996" s="121"/>
      <c r="E2996" s="123"/>
    </row>
    <row r="2997" spans="1:5">
      <c r="A2997" s="122"/>
      <c r="B2997" s="123"/>
      <c r="C2997" s="121"/>
      <c r="D2997" s="121"/>
      <c r="E2997" s="123"/>
    </row>
    <row r="2998" spans="1:5">
      <c r="A2998" s="122"/>
      <c r="B2998" s="123"/>
      <c r="C2998" s="121"/>
      <c r="D2998" s="121"/>
      <c r="E2998" s="123"/>
    </row>
    <row r="2999" spans="1:5">
      <c r="A2999" s="122"/>
      <c r="B2999" s="123"/>
      <c r="C2999" s="121"/>
      <c r="D2999" s="121"/>
      <c r="E2999" s="123"/>
    </row>
    <row r="3000" spans="1:5">
      <c r="A3000" s="122"/>
      <c r="B3000" s="123"/>
      <c r="C3000" s="121"/>
      <c r="D3000" s="121"/>
      <c r="E3000" s="123"/>
    </row>
    <row r="3001" spans="1:5">
      <c r="A3001" s="122"/>
      <c r="B3001" s="123"/>
      <c r="C3001" s="121"/>
      <c r="D3001" s="121"/>
      <c r="E3001" s="123"/>
    </row>
    <row r="3002" spans="1:5">
      <c r="A3002" s="122"/>
      <c r="B3002" s="123"/>
      <c r="C3002" s="121"/>
      <c r="D3002" s="121"/>
      <c r="E3002" s="123"/>
    </row>
    <row r="3003" spans="1:5">
      <c r="A3003" s="122"/>
      <c r="B3003" s="123"/>
      <c r="C3003" s="121"/>
      <c r="D3003" s="121"/>
      <c r="E3003" s="123"/>
    </row>
    <row r="3004" spans="1:5">
      <c r="A3004" s="122"/>
      <c r="B3004" s="123"/>
      <c r="C3004" s="121"/>
      <c r="D3004" s="121"/>
      <c r="E3004" s="123"/>
    </row>
    <row r="3005" spans="1:5">
      <c r="A3005" s="122"/>
      <c r="B3005" s="123"/>
      <c r="C3005" s="121"/>
      <c r="D3005" s="121"/>
      <c r="E3005" s="123"/>
    </row>
    <row r="3006" spans="1:5">
      <c r="A3006" s="122"/>
      <c r="B3006" s="123"/>
      <c r="C3006" s="121"/>
      <c r="D3006" s="121"/>
      <c r="E3006" s="123"/>
    </row>
    <row r="3007" spans="1:5">
      <c r="A3007" s="122"/>
      <c r="B3007" s="123"/>
      <c r="C3007" s="121"/>
      <c r="D3007" s="121"/>
      <c r="E3007" s="123"/>
    </row>
    <row r="3008" spans="1:5">
      <c r="A3008" s="122"/>
      <c r="B3008" s="123"/>
      <c r="C3008" s="121"/>
      <c r="D3008" s="121"/>
      <c r="E3008" s="123"/>
    </row>
    <row r="3009" spans="1:5">
      <c r="A3009" s="122"/>
      <c r="B3009" s="123"/>
      <c r="C3009" s="121"/>
      <c r="D3009" s="121"/>
      <c r="E3009" s="123"/>
    </row>
    <row r="3010" spans="1:5">
      <c r="A3010" s="122"/>
      <c r="B3010" s="123"/>
      <c r="C3010" s="121"/>
      <c r="D3010" s="121"/>
      <c r="E3010" s="123"/>
    </row>
    <row r="3011" spans="1:5">
      <c r="A3011" s="122"/>
      <c r="B3011" s="123"/>
      <c r="C3011" s="121"/>
      <c r="D3011" s="121"/>
      <c r="E3011" s="123"/>
    </row>
    <row r="3012" spans="1:5">
      <c r="A3012" s="122"/>
      <c r="B3012" s="123"/>
      <c r="C3012" s="121"/>
      <c r="D3012" s="121"/>
      <c r="E3012" s="123"/>
    </row>
    <row r="3013" spans="1:5">
      <c r="A3013" s="122"/>
      <c r="B3013" s="123"/>
      <c r="C3013" s="121"/>
      <c r="D3013" s="121"/>
      <c r="E3013" s="123"/>
    </row>
    <row r="3014" spans="1:5">
      <c r="A3014" s="122"/>
      <c r="B3014" s="123"/>
      <c r="C3014" s="121"/>
      <c r="D3014" s="121"/>
      <c r="E3014" s="123"/>
    </row>
    <row r="3015" spans="1:5">
      <c r="A3015" s="122"/>
      <c r="B3015" s="123"/>
      <c r="C3015" s="121"/>
      <c r="D3015" s="121"/>
      <c r="E3015" s="123"/>
    </row>
    <row r="3016" spans="1:5">
      <c r="A3016" s="122"/>
      <c r="B3016" s="123"/>
      <c r="C3016" s="121"/>
      <c r="D3016" s="121"/>
      <c r="E3016" s="123"/>
    </row>
    <row r="3017" spans="1:5">
      <c r="A3017" s="122"/>
      <c r="B3017" s="123"/>
      <c r="C3017" s="121"/>
      <c r="D3017" s="121"/>
      <c r="E3017" s="123"/>
    </row>
    <row r="3018" spans="1:5">
      <c r="A3018" s="122"/>
      <c r="B3018" s="123"/>
      <c r="C3018" s="121"/>
      <c r="D3018" s="121"/>
      <c r="E3018" s="123"/>
    </row>
    <row r="3019" spans="1:5">
      <c r="A3019" s="122"/>
      <c r="B3019" s="123"/>
      <c r="C3019" s="121"/>
      <c r="D3019" s="121"/>
      <c r="E3019" s="123"/>
    </row>
    <row r="3020" spans="1:5">
      <c r="A3020" s="122"/>
      <c r="B3020" s="123"/>
      <c r="C3020" s="121"/>
      <c r="D3020" s="121"/>
      <c r="E3020" s="123"/>
    </row>
    <row r="3021" spans="1:5">
      <c r="A3021" s="122"/>
      <c r="B3021" s="123"/>
      <c r="C3021" s="121"/>
      <c r="D3021" s="121"/>
      <c r="E3021" s="123"/>
    </row>
    <row r="3022" spans="1:5">
      <c r="A3022" s="122"/>
      <c r="B3022" s="123"/>
      <c r="C3022" s="121"/>
      <c r="D3022" s="121"/>
      <c r="E3022" s="123"/>
    </row>
    <row r="3023" spans="1:5">
      <c r="A3023" s="122"/>
      <c r="B3023" s="123"/>
      <c r="C3023" s="121"/>
      <c r="D3023" s="121"/>
      <c r="E3023" s="123"/>
    </row>
    <row r="3024" spans="1:5">
      <c r="A3024" s="122"/>
      <c r="B3024" s="123"/>
      <c r="C3024" s="121"/>
      <c r="D3024" s="121"/>
      <c r="E3024" s="123"/>
    </row>
    <row r="3025" spans="1:5">
      <c r="A3025" s="122"/>
      <c r="B3025" s="123"/>
      <c r="C3025" s="121"/>
      <c r="D3025" s="121"/>
      <c r="E3025" s="123"/>
    </row>
    <row r="3026" spans="1:5">
      <c r="A3026" s="122"/>
      <c r="B3026" s="123"/>
      <c r="C3026" s="121"/>
      <c r="D3026" s="121"/>
      <c r="E3026" s="123"/>
    </row>
    <row r="3027" spans="1:5">
      <c r="A3027" s="122"/>
      <c r="B3027" s="123"/>
      <c r="C3027" s="121"/>
      <c r="D3027" s="121"/>
      <c r="E3027" s="123"/>
    </row>
    <row r="3028" spans="1:5">
      <c r="A3028" s="122"/>
      <c r="B3028" s="123"/>
      <c r="C3028" s="121"/>
      <c r="D3028" s="121"/>
      <c r="E3028" s="123"/>
    </row>
    <row r="3029" spans="1:5">
      <c r="A3029" s="122"/>
      <c r="B3029" s="123"/>
      <c r="C3029" s="121"/>
      <c r="D3029" s="121"/>
      <c r="E3029" s="123"/>
    </row>
    <row r="3030" spans="1:5">
      <c r="A3030" s="122"/>
      <c r="B3030" s="123"/>
      <c r="C3030" s="121"/>
      <c r="D3030" s="121"/>
      <c r="E3030" s="123"/>
    </row>
    <row r="3031" spans="1:5">
      <c r="A3031" s="122"/>
      <c r="B3031" s="123"/>
      <c r="C3031" s="121"/>
      <c r="D3031" s="121"/>
      <c r="E3031" s="123"/>
    </row>
    <row r="3032" spans="1:5">
      <c r="A3032" s="122"/>
      <c r="B3032" s="123"/>
      <c r="C3032" s="121"/>
      <c r="D3032" s="121"/>
      <c r="E3032" s="123"/>
    </row>
    <row r="3033" spans="1:5">
      <c r="A3033" s="122"/>
      <c r="B3033" s="123"/>
      <c r="C3033" s="121"/>
      <c r="D3033" s="121"/>
      <c r="E3033" s="123"/>
    </row>
    <row r="3034" spans="1:5">
      <c r="A3034" s="122"/>
      <c r="B3034" s="123"/>
      <c r="C3034" s="121"/>
      <c r="D3034" s="121"/>
      <c r="E3034" s="123"/>
    </row>
    <row r="3035" spans="1:5">
      <c r="A3035" s="122"/>
      <c r="B3035" s="123"/>
      <c r="C3035" s="121"/>
      <c r="D3035" s="121"/>
      <c r="E3035" s="123"/>
    </row>
    <row r="3036" spans="1:5">
      <c r="A3036" s="122"/>
      <c r="B3036" s="123"/>
      <c r="C3036" s="121"/>
      <c r="D3036" s="121"/>
      <c r="E3036" s="123"/>
    </row>
    <row r="3037" spans="1:5">
      <c r="A3037" s="122"/>
      <c r="B3037" s="123"/>
      <c r="C3037" s="121"/>
      <c r="D3037" s="121"/>
      <c r="E3037" s="123"/>
    </row>
    <row r="3038" spans="1:5">
      <c r="A3038" s="122"/>
      <c r="B3038" s="123"/>
      <c r="C3038" s="121"/>
      <c r="D3038" s="121"/>
      <c r="E3038" s="123"/>
    </row>
    <row r="3039" spans="1:5">
      <c r="A3039" s="122"/>
      <c r="B3039" s="123"/>
      <c r="C3039" s="121"/>
      <c r="D3039" s="121"/>
      <c r="E3039" s="123"/>
    </row>
    <row r="3040" spans="1:5">
      <c r="A3040" s="122"/>
      <c r="B3040" s="123"/>
      <c r="C3040" s="121"/>
      <c r="D3040" s="121"/>
      <c r="E3040" s="123"/>
    </row>
    <row r="3041" spans="1:5">
      <c r="A3041" s="122"/>
      <c r="B3041" s="123"/>
      <c r="C3041" s="121"/>
      <c r="D3041" s="121"/>
      <c r="E3041" s="123"/>
    </row>
    <row r="3042" spans="1:5">
      <c r="A3042" s="122"/>
      <c r="B3042" s="123"/>
      <c r="C3042" s="121"/>
      <c r="D3042" s="121"/>
      <c r="E3042" s="123"/>
    </row>
    <row r="3043" spans="1:5">
      <c r="A3043" s="122"/>
      <c r="B3043" s="123"/>
      <c r="C3043" s="121"/>
      <c r="D3043" s="121"/>
      <c r="E3043" s="123"/>
    </row>
    <row r="3044" spans="1:5">
      <c r="A3044" s="122"/>
      <c r="B3044" s="123"/>
      <c r="C3044" s="121"/>
      <c r="D3044" s="121"/>
      <c r="E3044" s="123"/>
    </row>
    <row r="3045" spans="1:5">
      <c r="A3045" s="122"/>
      <c r="B3045" s="123"/>
      <c r="C3045" s="121"/>
      <c r="D3045" s="121"/>
      <c r="E3045" s="123"/>
    </row>
    <row r="3046" spans="1:5">
      <c r="A3046" s="122"/>
      <c r="B3046" s="123"/>
      <c r="C3046" s="121"/>
      <c r="D3046" s="121"/>
      <c r="E3046" s="123"/>
    </row>
    <row r="3047" spans="1:5">
      <c r="A3047" s="122"/>
      <c r="B3047" s="123"/>
      <c r="C3047" s="121"/>
      <c r="D3047" s="121"/>
      <c r="E3047" s="123"/>
    </row>
    <row r="3048" spans="1:5">
      <c r="A3048" s="122"/>
      <c r="B3048" s="123"/>
      <c r="C3048" s="121"/>
      <c r="D3048" s="121"/>
      <c r="E3048" s="123"/>
    </row>
    <row r="3049" spans="1:5">
      <c r="A3049" s="122"/>
      <c r="B3049" s="123"/>
      <c r="C3049" s="121"/>
      <c r="D3049" s="121"/>
      <c r="E3049" s="123"/>
    </row>
    <row r="3050" spans="1:5">
      <c r="A3050" s="122"/>
      <c r="B3050" s="123"/>
      <c r="C3050" s="121"/>
      <c r="D3050" s="121"/>
      <c r="E3050" s="123"/>
    </row>
    <row r="3051" spans="1:5">
      <c r="A3051" s="122"/>
      <c r="B3051" s="123"/>
      <c r="C3051" s="121"/>
      <c r="D3051" s="121"/>
      <c r="E3051" s="123"/>
    </row>
    <row r="3052" spans="1:5">
      <c r="A3052" s="122"/>
      <c r="B3052" s="123"/>
      <c r="C3052" s="121"/>
      <c r="D3052" s="121"/>
      <c r="E3052" s="123"/>
    </row>
    <row r="3053" spans="1:5">
      <c r="A3053" s="122"/>
      <c r="B3053" s="123"/>
      <c r="C3053" s="121"/>
      <c r="D3053" s="121"/>
      <c r="E3053" s="123"/>
    </row>
    <row r="3054" spans="1:5">
      <c r="A3054" s="122"/>
      <c r="B3054" s="123"/>
      <c r="C3054" s="121"/>
      <c r="D3054" s="121"/>
      <c r="E3054" s="123"/>
    </row>
    <row r="3055" spans="1:5">
      <c r="A3055" s="122"/>
      <c r="B3055" s="123"/>
      <c r="C3055" s="121"/>
      <c r="D3055" s="121"/>
      <c r="E3055" s="123"/>
    </row>
    <row r="3056" spans="1:5">
      <c r="A3056" s="122"/>
      <c r="B3056" s="123"/>
      <c r="C3056" s="121"/>
      <c r="D3056" s="121"/>
      <c r="E3056" s="123"/>
    </row>
    <row r="3057" spans="1:5">
      <c r="A3057" s="122"/>
      <c r="B3057" s="123"/>
      <c r="C3057" s="121"/>
      <c r="D3057" s="121"/>
      <c r="E3057" s="123"/>
    </row>
    <row r="3058" spans="1:5">
      <c r="A3058" s="122"/>
      <c r="B3058" s="123"/>
      <c r="C3058" s="121"/>
      <c r="D3058" s="121"/>
      <c r="E3058" s="123"/>
    </row>
    <row r="3059" spans="1:5">
      <c r="A3059" s="122"/>
      <c r="B3059" s="123"/>
      <c r="C3059" s="121"/>
      <c r="D3059" s="121"/>
      <c r="E3059" s="123"/>
    </row>
    <row r="3060" spans="1:5">
      <c r="A3060" s="122"/>
      <c r="B3060" s="123"/>
      <c r="C3060" s="121"/>
      <c r="D3060" s="121"/>
      <c r="E3060" s="123"/>
    </row>
    <row r="3061" spans="1:5">
      <c r="A3061" s="122"/>
      <c r="B3061" s="123"/>
      <c r="C3061" s="121"/>
      <c r="D3061" s="121"/>
      <c r="E3061" s="123"/>
    </row>
    <row r="3062" spans="1:5">
      <c r="A3062" s="122"/>
      <c r="B3062" s="123"/>
      <c r="C3062" s="121"/>
      <c r="D3062" s="121"/>
      <c r="E3062" s="123"/>
    </row>
    <row r="3063" spans="1:5">
      <c r="A3063" s="122"/>
      <c r="B3063" s="123"/>
      <c r="C3063" s="121"/>
      <c r="D3063" s="121"/>
      <c r="E3063" s="123"/>
    </row>
    <row r="3064" spans="1:5">
      <c r="A3064" s="122"/>
      <c r="B3064" s="123"/>
      <c r="C3064" s="121"/>
      <c r="D3064" s="121"/>
      <c r="E3064" s="123"/>
    </row>
    <row r="3065" spans="1:5">
      <c r="A3065" s="122"/>
      <c r="B3065" s="123"/>
      <c r="C3065" s="121"/>
      <c r="D3065" s="121"/>
      <c r="E3065" s="123"/>
    </row>
    <row r="3066" spans="1:5">
      <c r="A3066" s="122"/>
      <c r="B3066" s="123"/>
      <c r="C3066" s="121"/>
      <c r="D3066" s="121"/>
      <c r="E3066" s="123"/>
    </row>
    <row r="3067" spans="1:5">
      <c r="A3067" s="122"/>
      <c r="B3067" s="123"/>
      <c r="C3067" s="121"/>
      <c r="D3067" s="121"/>
      <c r="E3067" s="123"/>
    </row>
    <row r="3068" spans="1:5">
      <c r="A3068" s="122"/>
      <c r="B3068" s="123"/>
      <c r="C3068" s="121"/>
      <c r="D3068" s="121"/>
      <c r="E3068" s="123"/>
    </row>
    <row r="3069" spans="1:5">
      <c r="A3069" s="122"/>
      <c r="B3069" s="123"/>
      <c r="C3069" s="121"/>
      <c r="D3069" s="121"/>
      <c r="E3069" s="123"/>
    </row>
    <row r="3070" spans="1:5">
      <c r="A3070" s="122"/>
      <c r="B3070" s="123"/>
      <c r="C3070" s="121"/>
      <c r="D3070" s="121"/>
      <c r="E3070" s="123"/>
    </row>
    <row r="3071" spans="1:5">
      <c r="A3071" s="122"/>
      <c r="B3071" s="123"/>
      <c r="C3071" s="121"/>
      <c r="D3071" s="121"/>
      <c r="E3071" s="123"/>
    </row>
    <row r="3072" spans="1:5">
      <c r="A3072" s="122"/>
      <c r="B3072" s="123"/>
      <c r="C3072" s="121"/>
      <c r="D3072" s="121"/>
      <c r="E3072" s="123"/>
    </row>
    <row r="3073" spans="1:5">
      <c r="A3073" s="122"/>
      <c r="B3073" s="123"/>
      <c r="C3073" s="121"/>
      <c r="D3073" s="121"/>
      <c r="E3073" s="123"/>
    </row>
    <row r="3074" spans="1:5">
      <c r="A3074" s="122"/>
      <c r="B3074" s="123"/>
      <c r="C3074" s="121"/>
      <c r="D3074" s="121"/>
      <c r="E3074" s="123"/>
    </row>
    <row r="3075" spans="1:5">
      <c r="A3075" s="122"/>
      <c r="B3075" s="123"/>
      <c r="C3075" s="121"/>
      <c r="D3075" s="121"/>
      <c r="E3075" s="123"/>
    </row>
    <row r="3076" spans="1:5">
      <c r="A3076" s="122"/>
      <c r="B3076" s="123"/>
      <c r="C3076" s="121"/>
      <c r="D3076" s="121"/>
      <c r="E3076" s="123"/>
    </row>
    <row r="3077" spans="1:5">
      <c r="A3077" s="122"/>
      <c r="B3077" s="123"/>
      <c r="C3077" s="121"/>
      <c r="D3077" s="121"/>
      <c r="E3077" s="123"/>
    </row>
    <row r="3078" spans="1:5">
      <c r="A3078" s="122"/>
      <c r="B3078" s="123"/>
      <c r="C3078" s="121"/>
      <c r="D3078" s="121"/>
      <c r="E3078" s="123"/>
    </row>
    <row r="3079" spans="1:5">
      <c r="A3079" s="122"/>
      <c r="B3079" s="123"/>
      <c r="C3079" s="121"/>
      <c r="D3079" s="121"/>
      <c r="E3079" s="123"/>
    </row>
    <row r="3080" spans="1:5">
      <c r="A3080" s="122"/>
      <c r="B3080" s="123"/>
      <c r="C3080" s="121"/>
      <c r="D3080" s="121"/>
      <c r="E3080" s="123"/>
    </row>
    <row r="3081" spans="1:5">
      <c r="A3081" s="122"/>
      <c r="B3081" s="123"/>
      <c r="C3081" s="121"/>
      <c r="D3081" s="121"/>
      <c r="E3081" s="123"/>
    </row>
    <row r="3082" spans="1:5">
      <c r="A3082" s="122"/>
      <c r="B3082" s="123"/>
      <c r="C3082" s="121"/>
      <c r="D3082" s="121"/>
      <c r="E3082" s="123"/>
    </row>
    <row r="3083" spans="1:5">
      <c r="A3083" s="122"/>
      <c r="B3083" s="123"/>
      <c r="C3083" s="121"/>
      <c r="D3083" s="121"/>
      <c r="E3083" s="123"/>
    </row>
    <row r="3084" spans="1:5">
      <c r="A3084" s="122"/>
      <c r="B3084" s="123"/>
      <c r="C3084" s="121"/>
      <c r="D3084" s="121"/>
      <c r="E3084" s="123"/>
    </row>
    <row r="3085" spans="1:5">
      <c r="A3085" s="122"/>
      <c r="B3085" s="123"/>
      <c r="C3085" s="121"/>
      <c r="D3085" s="121"/>
      <c r="E3085" s="123"/>
    </row>
    <row r="3086" spans="1:5">
      <c r="A3086" s="122"/>
      <c r="B3086" s="123"/>
      <c r="C3086" s="121"/>
      <c r="D3086" s="121"/>
      <c r="E3086" s="123"/>
    </row>
    <row r="3087" spans="1:5">
      <c r="A3087" s="122"/>
      <c r="B3087" s="123"/>
      <c r="C3087" s="121"/>
      <c r="D3087" s="121"/>
      <c r="E3087" s="123"/>
    </row>
    <row r="3088" spans="1:5">
      <c r="A3088" s="122"/>
      <c r="B3088" s="123"/>
      <c r="C3088" s="121"/>
      <c r="D3088" s="121"/>
      <c r="E3088" s="123"/>
    </row>
    <row r="3089" spans="1:5">
      <c r="A3089" s="122"/>
      <c r="B3089" s="123"/>
      <c r="C3089" s="121"/>
      <c r="D3089" s="121"/>
      <c r="E3089" s="123"/>
    </row>
    <row r="3090" spans="1:5">
      <c r="A3090" s="122"/>
      <c r="B3090" s="123"/>
      <c r="C3090" s="121"/>
      <c r="D3090" s="121"/>
      <c r="E3090" s="123"/>
    </row>
    <row r="3091" spans="1:5">
      <c r="A3091" s="122"/>
      <c r="B3091" s="123"/>
      <c r="C3091" s="121"/>
      <c r="D3091" s="121"/>
      <c r="E3091" s="123"/>
    </row>
    <row r="3092" spans="1:5">
      <c r="A3092" s="122"/>
      <c r="B3092" s="123"/>
      <c r="C3092" s="121"/>
      <c r="D3092" s="121"/>
      <c r="E3092" s="123"/>
    </row>
    <row r="3093" spans="1:5">
      <c r="A3093" s="122"/>
      <c r="B3093" s="123"/>
      <c r="C3093" s="121"/>
      <c r="D3093" s="121"/>
      <c r="E3093" s="123"/>
    </row>
    <row r="3094" spans="1:5">
      <c r="A3094" s="122"/>
      <c r="B3094" s="123"/>
      <c r="C3094" s="121"/>
      <c r="D3094" s="121"/>
      <c r="E3094" s="123"/>
    </row>
    <row r="3095" spans="1:5">
      <c r="A3095" s="122"/>
      <c r="B3095" s="123"/>
      <c r="C3095" s="121"/>
      <c r="D3095" s="121"/>
      <c r="E3095" s="123"/>
    </row>
    <row r="3096" spans="1:5">
      <c r="A3096" s="122"/>
      <c r="B3096" s="123"/>
      <c r="C3096" s="121"/>
      <c r="D3096" s="121"/>
      <c r="E3096" s="123"/>
    </row>
    <row r="3097" spans="1:5">
      <c r="A3097" s="122"/>
      <c r="B3097" s="123"/>
      <c r="C3097" s="121"/>
      <c r="D3097" s="121"/>
      <c r="E3097" s="123"/>
    </row>
    <row r="3098" spans="1:5">
      <c r="A3098" s="122"/>
      <c r="B3098" s="123"/>
      <c r="C3098" s="121"/>
      <c r="D3098" s="121"/>
      <c r="E3098" s="123"/>
    </row>
    <row r="3099" spans="1:5">
      <c r="A3099" s="122"/>
      <c r="B3099" s="123"/>
      <c r="C3099" s="121"/>
      <c r="D3099" s="121"/>
      <c r="E3099" s="123"/>
    </row>
    <row r="3100" spans="1:5">
      <c r="A3100" s="122"/>
      <c r="B3100" s="123"/>
      <c r="C3100" s="121"/>
      <c r="D3100" s="121"/>
      <c r="E3100" s="123"/>
    </row>
    <row r="3101" spans="1:5">
      <c r="A3101" s="122"/>
      <c r="B3101" s="123"/>
      <c r="C3101" s="121"/>
      <c r="D3101" s="121"/>
      <c r="E3101" s="123"/>
    </row>
    <row r="3102" spans="1:5">
      <c r="A3102" s="122"/>
      <c r="B3102" s="123"/>
      <c r="C3102" s="121"/>
      <c r="D3102" s="121"/>
      <c r="E3102" s="123"/>
    </row>
    <row r="3103" spans="1:5">
      <c r="A3103" s="122"/>
      <c r="B3103" s="123"/>
      <c r="C3103" s="121"/>
      <c r="D3103" s="121"/>
      <c r="E3103" s="123"/>
    </row>
    <row r="3104" spans="1:5">
      <c r="A3104" s="122"/>
      <c r="B3104" s="123"/>
      <c r="C3104" s="121"/>
      <c r="D3104" s="121"/>
      <c r="E3104" s="123"/>
    </row>
    <row r="3105" spans="1:5">
      <c r="A3105" s="122"/>
      <c r="B3105" s="123"/>
      <c r="C3105" s="121"/>
      <c r="D3105" s="121"/>
      <c r="E3105" s="123"/>
    </row>
    <row r="3106" spans="1:5">
      <c r="A3106" s="122"/>
      <c r="B3106" s="123"/>
      <c r="C3106" s="121"/>
      <c r="D3106" s="121"/>
      <c r="E3106" s="123"/>
    </row>
    <row r="3107" spans="1:5">
      <c r="A3107" s="122"/>
      <c r="B3107" s="123"/>
      <c r="C3107" s="121"/>
      <c r="D3107" s="121"/>
      <c r="E3107" s="123"/>
    </row>
    <row r="3108" spans="1:5">
      <c r="A3108" s="122"/>
      <c r="B3108" s="123"/>
      <c r="C3108" s="121"/>
      <c r="D3108" s="121"/>
      <c r="E3108" s="123"/>
    </row>
    <row r="3109" spans="1:5">
      <c r="A3109" s="122"/>
      <c r="B3109" s="123"/>
      <c r="C3109" s="121"/>
      <c r="D3109" s="121"/>
      <c r="E3109" s="123"/>
    </row>
    <row r="3110" spans="1:5">
      <c r="A3110" s="122"/>
      <c r="B3110" s="123"/>
      <c r="C3110" s="121"/>
      <c r="D3110" s="121"/>
      <c r="E3110" s="123"/>
    </row>
    <row r="3111" spans="1:5">
      <c r="A3111" s="122"/>
      <c r="B3111" s="123"/>
      <c r="C3111" s="121"/>
      <c r="D3111" s="121"/>
      <c r="E3111" s="123"/>
    </row>
    <row r="3112" spans="1:5">
      <c r="A3112" s="122"/>
      <c r="B3112" s="123"/>
      <c r="C3112" s="121"/>
      <c r="D3112" s="121"/>
      <c r="E3112" s="123"/>
    </row>
    <row r="3113" spans="1:5">
      <c r="A3113" s="122"/>
      <c r="B3113" s="123"/>
      <c r="C3113" s="121"/>
      <c r="D3113" s="121"/>
      <c r="E3113" s="123"/>
    </row>
    <row r="3114" spans="1:5">
      <c r="A3114" s="122"/>
      <c r="B3114" s="123"/>
      <c r="C3114" s="121"/>
      <c r="D3114" s="121"/>
      <c r="E3114" s="123"/>
    </row>
    <row r="3115" spans="1:5">
      <c r="A3115" s="122"/>
      <c r="B3115" s="123"/>
      <c r="C3115" s="121"/>
      <c r="D3115" s="121"/>
      <c r="E3115" s="123"/>
    </row>
    <row r="3116" spans="1:5">
      <c r="A3116" s="122"/>
      <c r="B3116" s="123"/>
      <c r="C3116" s="121"/>
      <c r="D3116" s="121"/>
      <c r="E3116" s="123"/>
    </row>
    <row r="3117" spans="1:5">
      <c r="A3117" s="122"/>
      <c r="B3117" s="123"/>
      <c r="C3117" s="121"/>
      <c r="D3117" s="121"/>
      <c r="E3117" s="123"/>
    </row>
    <row r="3118" spans="1:5">
      <c r="A3118" s="122"/>
      <c r="B3118" s="123"/>
      <c r="C3118" s="121"/>
      <c r="D3118" s="121"/>
      <c r="E3118" s="123"/>
    </row>
    <row r="3119" spans="1:5">
      <c r="A3119" s="122"/>
      <c r="B3119" s="123"/>
      <c r="C3119" s="121"/>
      <c r="D3119" s="121"/>
      <c r="E3119" s="123"/>
    </row>
    <row r="3120" spans="1:5">
      <c r="A3120" s="122"/>
      <c r="B3120" s="123"/>
      <c r="C3120" s="121"/>
      <c r="D3120" s="121"/>
      <c r="E3120" s="123"/>
    </row>
    <row r="3121" spans="1:5">
      <c r="A3121" s="122"/>
      <c r="B3121" s="123"/>
      <c r="C3121" s="121"/>
      <c r="D3121" s="121"/>
      <c r="E3121" s="123"/>
    </row>
    <row r="3122" spans="1:5">
      <c r="A3122" s="122"/>
      <c r="B3122" s="123"/>
      <c r="C3122" s="121"/>
      <c r="D3122" s="121"/>
      <c r="E3122" s="123"/>
    </row>
    <row r="3123" spans="1:5">
      <c r="A3123" s="122"/>
      <c r="B3123" s="123"/>
      <c r="C3123" s="121"/>
      <c r="D3123" s="121"/>
      <c r="E3123" s="123"/>
    </row>
    <row r="3124" spans="1:5">
      <c r="A3124" s="122"/>
      <c r="B3124" s="123"/>
      <c r="C3124" s="121"/>
      <c r="D3124" s="121"/>
      <c r="E3124" s="123"/>
    </row>
    <row r="3125" spans="1:5">
      <c r="A3125" s="122"/>
      <c r="B3125" s="123"/>
      <c r="C3125" s="121"/>
      <c r="D3125" s="121"/>
      <c r="E3125" s="123"/>
    </row>
    <row r="3126" spans="1:5">
      <c r="A3126" s="122"/>
      <c r="B3126" s="123"/>
      <c r="C3126" s="121"/>
      <c r="D3126" s="121"/>
      <c r="E3126" s="123"/>
    </row>
    <row r="3127" spans="1:5">
      <c r="A3127" s="122"/>
      <c r="B3127" s="123"/>
      <c r="C3127" s="121"/>
      <c r="D3127" s="121"/>
      <c r="E3127" s="123"/>
    </row>
    <row r="3128" spans="1:5">
      <c r="A3128" s="122"/>
      <c r="B3128" s="123"/>
      <c r="C3128" s="121"/>
      <c r="D3128" s="121"/>
      <c r="E3128" s="123"/>
    </row>
    <row r="3129" spans="1:5">
      <c r="A3129" s="122"/>
      <c r="B3129" s="123"/>
      <c r="C3129" s="121"/>
      <c r="D3129" s="121"/>
      <c r="E3129" s="123"/>
    </row>
    <row r="3130" spans="1:5">
      <c r="A3130" s="122"/>
      <c r="B3130" s="123"/>
      <c r="C3130" s="121"/>
      <c r="D3130" s="121"/>
      <c r="E3130" s="123"/>
    </row>
    <row r="3131" spans="1:5">
      <c r="A3131" s="122"/>
      <c r="B3131" s="123"/>
      <c r="C3131" s="121"/>
      <c r="D3131" s="121"/>
      <c r="E3131" s="123"/>
    </row>
    <row r="3132" spans="1:5">
      <c r="A3132" s="122"/>
      <c r="B3132" s="123"/>
      <c r="C3132" s="121"/>
      <c r="D3132" s="121"/>
      <c r="E3132" s="123"/>
    </row>
    <row r="3133" spans="1:5">
      <c r="A3133" s="122"/>
      <c r="B3133" s="123"/>
      <c r="C3133" s="121"/>
      <c r="D3133" s="121"/>
      <c r="E3133" s="123"/>
    </row>
    <row r="3134" spans="1:5">
      <c r="A3134" s="122"/>
      <c r="B3134" s="123"/>
      <c r="C3134" s="121"/>
      <c r="D3134" s="121"/>
      <c r="E3134" s="123"/>
    </row>
    <row r="3135" spans="1:5">
      <c r="A3135" s="122"/>
      <c r="B3135" s="123"/>
      <c r="C3135" s="121"/>
      <c r="D3135" s="121"/>
      <c r="E3135" s="123"/>
    </row>
    <row r="3136" spans="1:5">
      <c r="A3136" s="122"/>
      <c r="B3136" s="123"/>
      <c r="C3136" s="121"/>
      <c r="D3136" s="121"/>
      <c r="E3136" s="123"/>
    </row>
    <row r="3137" spans="1:5">
      <c r="A3137" s="122"/>
      <c r="B3137" s="123"/>
      <c r="C3137" s="121"/>
      <c r="D3137" s="121"/>
      <c r="E3137" s="123"/>
    </row>
    <row r="3138" spans="1:5">
      <c r="A3138" s="122"/>
      <c r="B3138" s="123"/>
      <c r="C3138" s="121"/>
      <c r="D3138" s="121"/>
      <c r="E3138" s="123"/>
    </row>
    <row r="3139" spans="1:5">
      <c r="A3139" s="122"/>
      <c r="B3139" s="123"/>
      <c r="C3139" s="121"/>
      <c r="D3139" s="121"/>
      <c r="E3139" s="123"/>
    </row>
    <row r="3140" spans="1:5">
      <c r="A3140" s="122"/>
      <c r="B3140" s="123"/>
      <c r="C3140" s="121"/>
      <c r="D3140" s="121"/>
      <c r="E3140" s="123"/>
    </row>
    <row r="3141" spans="1:5">
      <c r="A3141" s="122"/>
      <c r="B3141" s="123"/>
      <c r="C3141" s="121"/>
      <c r="D3141" s="121"/>
      <c r="E3141" s="123"/>
    </row>
    <row r="3142" spans="1:5">
      <c r="A3142" s="122"/>
      <c r="B3142" s="123"/>
      <c r="C3142" s="121"/>
      <c r="D3142" s="121"/>
      <c r="E3142" s="123"/>
    </row>
    <row r="3143" spans="1:5">
      <c r="A3143" s="122"/>
      <c r="B3143" s="123"/>
      <c r="C3143" s="121"/>
      <c r="D3143" s="121"/>
      <c r="E3143" s="123"/>
    </row>
    <row r="3144" spans="1:5">
      <c r="A3144" s="122"/>
      <c r="B3144" s="123"/>
      <c r="C3144" s="121"/>
      <c r="D3144" s="121"/>
      <c r="E3144" s="123"/>
    </row>
    <row r="3145" spans="1:5">
      <c r="A3145" s="122"/>
      <c r="B3145" s="123"/>
      <c r="C3145" s="121"/>
      <c r="D3145" s="121"/>
      <c r="E3145" s="123"/>
    </row>
    <row r="3146" spans="1:5">
      <c r="A3146" s="122"/>
      <c r="B3146" s="123"/>
      <c r="C3146" s="121"/>
      <c r="D3146" s="121"/>
      <c r="E3146" s="123"/>
    </row>
    <row r="3147" spans="1:5">
      <c r="A3147" s="122"/>
      <c r="B3147" s="123"/>
      <c r="C3147" s="121"/>
      <c r="D3147" s="121"/>
      <c r="E3147" s="123"/>
    </row>
    <row r="3148" spans="1:5">
      <c r="A3148" s="122"/>
      <c r="B3148" s="123"/>
      <c r="C3148" s="121"/>
      <c r="D3148" s="121"/>
      <c r="E3148" s="123"/>
    </row>
    <row r="3149" spans="1:5">
      <c r="A3149" s="122"/>
      <c r="B3149" s="123"/>
      <c r="C3149" s="121"/>
      <c r="D3149" s="121"/>
      <c r="E3149" s="123"/>
    </row>
    <row r="3150" spans="1:5">
      <c r="A3150" s="122"/>
      <c r="B3150" s="123"/>
      <c r="C3150" s="121"/>
      <c r="D3150" s="121"/>
      <c r="E3150" s="123"/>
    </row>
    <row r="3151" spans="1:5">
      <c r="A3151" s="122"/>
      <c r="B3151" s="123"/>
      <c r="C3151" s="121"/>
      <c r="D3151" s="121"/>
      <c r="E3151" s="123"/>
    </row>
    <row r="3152" spans="1:5">
      <c r="A3152" s="122"/>
      <c r="B3152" s="123"/>
      <c r="C3152" s="121"/>
      <c r="D3152" s="121"/>
      <c r="E3152" s="123"/>
    </row>
    <row r="3153" spans="1:5">
      <c r="A3153" s="122"/>
      <c r="B3153" s="123"/>
      <c r="C3153" s="121"/>
      <c r="D3153" s="121"/>
      <c r="E3153" s="123"/>
    </row>
    <row r="3154" spans="1:5">
      <c r="A3154" s="122"/>
      <c r="B3154" s="123"/>
      <c r="C3154" s="121"/>
      <c r="D3154" s="121"/>
      <c r="E3154" s="123"/>
    </row>
    <row r="3155" spans="1:5">
      <c r="A3155" s="122"/>
      <c r="B3155" s="123"/>
      <c r="C3155" s="121"/>
      <c r="D3155" s="121"/>
      <c r="E3155" s="123"/>
    </row>
    <row r="3156" spans="1:5">
      <c r="A3156" s="122"/>
      <c r="B3156" s="123"/>
      <c r="C3156" s="121"/>
      <c r="D3156" s="121"/>
      <c r="E3156" s="123"/>
    </row>
    <row r="3157" spans="1:5">
      <c r="A3157" s="122"/>
      <c r="B3157" s="123"/>
      <c r="C3157" s="121"/>
      <c r="D3157" s="121"/>
      <c r="E3157" s="123"/>
    </row>
    <row r="3158" spans="1:5">
      <c r="A3158" s="122"/>
      <c r="B3158" s="123"/>
      <c r="C3158" s="121"/>
      <c r="D3158" s="121"/>
      <c r="E3158" s="123"/>
    </row>
    <row r="3159" spans="1:5">
      <c r="A3159" s="122"/>
      <c r="B3159" s="123"/>
      <c r="C3159" s="121"/>
      <c r="D3159" s="121"/>
      <c r="E3159" s="123"/>
    </row>
    <row r="3160" spans="1:5">
      <c r="A3160" s="122"/>
      <c r="B3160" s="123"/>
      <c r="C3160" s="121"/>
      <c r="D3160" s="121"/>
      <c r="E3160" s="123"/>
    </row>
    <row r="3161" spans="1:5">
      <c r="A3161" s="122"/>
      <c r="B3161" s="123"/>
      <c r="C3161" s="121"/>
      <c r="D3161" s="121"/>
      <c r="E3161" s="123"/>
    </row>
    <row r="3162" spans="1:5">
      <c r="A3162" s="122"/>
      <c r="B3162" s="123"/>
      <c r="C3162" s="121"/>
      <c r="D3162" s="121"/>
      <c r="E3162" s="123"/>
    </row>
    <row r="3163" spans="1:5">
      <c r="A3163" s="122"/>
      <c r="B3163" s="123"/>
      <c r="C3163" s="121"/>
      <c r="D3163" s="121"/>
      <c r="E3163" s="123"/>
    </row>
    <row r="3164" spans="1:5">
      <c r="A3164" s="122"/>
      <c r="B3164" s="123"/>
      <c r="C3164" s="121"/>
      <c r="D3164" s="121"/>
      <c r="E3164" s="123"/>
    </row>
    <row r="3165" spans="1:5">
      <c r="A3165" s="122"/>
      <c r="B3165" s="123"/>
      <c r="C3165" s="121"/>
      <c r="D3165" s="121"/>
      <c r="E3165" s="123"/>
    </row>
    <row r="3166" spans="1:5">
      <c r="A3166" s="122"/>
      <c r="B3166" s="123"/>
      <c r="C3166" s="121"/>
      <c r="D3166" s="121"/>
      <c r="E3166" s="123"/>
    </row>
    <row r="3167" spans="1:5">
      <c r="A3167" s="122"/>
      <c r="B3167" s="123"/>
      <c r="C3167" s="121"/>
      <c r="D3167" s="121"/>
      <c r="E3167" s="123"/>
    </row>
    <row r="3168" spans="1:5">
      <c r="A3168" s="122"/>
      <c r="B3168" s="123"/>
      <c r="C3168" s="121"/>
      <c r="D3168" s="121"/>
      <c r="E3168" s="123"/>
    </row>
    <row r="3169" spans="1:5">
      <c r="A3169" s="122"/>
      <c r="B3169" s="123"/>
      <c r="C3169" s="121"/>
      <c r="D3169" s="121"/>
      <c r="E3169" s="123"/>
    </row>
    <row r="3170" spans="1:5">
      <c r="A3170" s="122"/>
      <c r="B3170" s="123"/>
      <c r="C3170" s="121"/>
      <c r="D3170" s="121"/>
      <c r="E3170" s="123"/>
    </row>
    <row r="3171" spans="1:5">
      <c r="A3171" s="122"/>
      <c r="B3171" s="123"/>
      <c r="C3171" s="121"/>
      <c r="D3171" s="121"/>
      <c r="E3171" s="123"/>
    </row>
    <row r="3172" spans="1:5">
      <c r="A3172" s="122"/>
      <c r="B3172" s="123"/>
      <c r="C3172" s="121"/>
      <c r="D3172" s="121"/>
      <c r="E3172" s="123"/>
    </row>
    <row r="3173" spans="1:5">
      <c r="A3173" s="122"/>
      <c r="B3173" s="123"/>
      <c r="C3173" s="121"/>
      <c r="D3173" s="121"/>
      <c r="E3173" s="123"/>
    </row>
    <row r="3174" spans="1:5">
      <c r="A3174" s="122"/>
      <c r="B3174" s="123"/>
      <c r="C3174" s="121"/>
      <c r="D3174" s="121"/>
      <c r="E3174" s="123"/>
    </row>
    <row r="3175" spans="1:5">
      <c r="A3175" s="122"/>
      <c r="B3175" s="123"/>
      <c r="C3175" s="121"/>
      <c r="D3175" s="121"/>
      <c r="E3175" s="123"/>
    </row>
    <row r="3176" spans="1:5">
      <c r="A3176" s="122"/>
      <c r="B3176" s="123"/>
      <c r="C3176" s="121"/>
      <c r="D3176" s="121"/>
      <c r="E3176" s="123"/>
    </row>
    <row r="3177" spans="1:5">
      <c r="A3177" s="122"/>
      <c r="B3177" s="123"/>
      <c r="C3177" s="121"/>
      <c r="D3177" s="121"/>
      <c r="E3177" s="123"/>
    </row>
    <row r="3178" spans="1:5">
      <c r="A3178" s="122"/>
      <c r="B3178" s="123"/>
      <c r="C3178" s="121"/>
      <c r="D3178" s="121"/>
      <c r="E3178" s="123"/>
    </row>
    <row r="3179" spans="1:5">
      <c r="A3179" s="122"/>
      <c r="B3179" s="123"/>
      <c r="C3179" s="121"/>
      <c r="D3179" s="121"/>
      <c r="E3179" s="123"/>
    </row>
    <row r="3180" spans="1:5">
      <c r="A3180" s="122"/>
      <c r="B3180" s="123"/>
      <c r="C3180" s="121"/>
      <c r="D3180" s="121"/>
      <c r="E3180" s="123"/>
    </row>
    <row r="3181" spans="1:5">
      <c r="A3181" s="122"/>
      <c r="B3181" s="123"/>
      <c r="C3181" s="121"/>
      <c r="D3181" s="121"/>
      <c r="E3181" s="123"/>
    </row>
    <row r="3182" spans="1:5">
      <c r="A3182" s="122"/>
      <c r="B3182" s="123"/>
      <c r="C3182" s="121"/>
      <c r="D3182" s="121"/>
      <c r="E3182" s="123"/>
    </row>
    <row r="3183" spans="1:5">
      <c r="A3183" s="122"/>
      <c r="B3183" s="123"/>
      <c r="C3183" s="121"/>
      <c r="D3183" s="121"/>
      <c r="E3183" s="123"/>
    </row>
    <row r="3184" spans="1:5">
      <c r="A3184" s="122"/>
      <c r="B3184" s="123"/>
      <c r="C3184" s="121"/>
      <c r="D3184" s="121"/>
      <c r="E3184" s="123"/>
    </row>
    <row r="3185" spans="1:5">
      <c r="A3185" s="122"/>
      <c r="B3185" s="123"/>
      <c r="C3185" s="121"/>
      <c r="D3185" s="121"/>
      <c r="E3185" s="123"/>
    </row>
    <row r="3186" spans="1:5">
      <c r="A3186" s="122"/>
      <c r="B3186" s="123"/>
      <c r="C3186" s="121"/>
      <c r="D3186" s="121"/>
      <c r="E3186" s="123"/>
    </row>
    <row r="3187" spans="1:5">
      <c r="A3187" s="122"/>
      <c r="B3187" s="123"/>
      <c r="C3187" s="121"/>
      <c r="D3187" s="121"/>
      <c r="E3187" s="123"/>
    </row>
    <row r="3188" spans="1:5">
      <c r="A3188" s="122"/>
      <c r="B3188" s="123"/>
      <c r="C3188" s="121"/>
      <c r="D3188" s="121"/>
      <c r="E3188" s="123"/>
    </row>
    <row r="3189" spans="1:5">
      <c r="A3189" s="122"/>
      <c r="B3189" s="123"/>
      <c r="C3189" s="121"/>
      <c r="D3189" s="121"/>
      <c r="E3189" s="123"/>
    </row>
    <row r="3190" spans="1:5">
      <c r="A3190" s="122"/>
      <c r="B3190" s="123"/>
      <c r="C3190" s="121"/>
      <c r="D3190" s="121"/>
      <c r="E3190" s="123"/>
    </row>
    <row r="3191" spans="1:5">
      <c r="A3191" s="122"/>
      <c r="B3191" s="123"/>
      <c r="C3191" s="121"/>
      <c r="D3191" s="121"/>
      <c r="E3191" s="123"/>
    </row>
    <row r="3192" spans="1:5">
      <c r="A3192" s="122"/>
      <c r="B3192" s="123"/>
      <c r="C3192" s="121"/>
      <c r="D3192" s="121"/>
      <c r="E3192" s="123"/>
    </row>
    <row r="3193" spans="1:5">
      <c r="A3193" s="122"/>
      <c r="B3193" s="123"/>
      <c r="C3193" s="121"/>
      <c r="D3193" s="121"/>
      <c r="E3193" s="123"/>
    </row>
    <row r="3194" spans="1:5">
      <c r="A3194" s="122"/>
      <c r="B3194" s="123"/>
      <c r="C3194" s="121"/>
      <c r="D3194" s="121"/>
      <c r="E3194" s="123"/>
    </row>
    <row r="3195" spans="1:5">
      <c r="A3195" s="122"/>
      <c r="B3195" s="123"/>
      <c r="C3195" s="121"/>
      <c r="D3195" s="121"/>
      <c r="E3195" s="123"/>
    </row>
    <row r="3196" spans="1:5">
      <c r="A3196" s="122"/>
      <c r="B3196" s="123"/>
      <c r="C3196" s="121"/>
      <c r="D3196" s="121"/>
      <c r="E3196" s="123"/>
    </row>
    <row r="3197" spans="1:5">
      <c r="A3197" s="122"/>
      <c r="B3197" s="123"/>
      <c r="C3197" s="121"/>
      <c r="D3197" s="121"/>
      <c r="E3197" s="123"/>
    </row>
    <row r="3198" spans="1:5">
      <c r="A3198" s="122"/>
      <c r="B3198" s="123"/>
      <c r="C3198" s="121"/>
      <c r="D3198" s="121"/>
      <c r="E3198" s="123"/>
    </row>
    <row r="3199" spans="1:5">
      <c r="A3199" s="122"/>
      <c r="B3199" s="123"/>
      <c r="C3199" s="121"/>
      <c r="D3199" s="121"/>
      <c r="E3199" s="123"/>
    </row>
    <row r="3200" spans="1:5">
      <c r="A3200" s="122"/>
      <c r="B3200" s="123"/>
      <c r="C3200" s="121"/>
      <c r="D3200" s="121"/>
      <c r="E3200" s="123"/>
    </row>
    <row r="3201" spans="1:5">
      <c r="A3201" s="122"/>
      <c r="B3201" s="123"/>
      <c r="C3201" s="121"/>
      <c r="D3201" s="121"/>
      <c r="E3201" s="123"/>
    </row>
    <row r="3202" spans="1:5">
      <c r="A3202" s="122"/>
      <c r="B3202" s="123"/>
      <c r="C3202" s="121"/>
      <c r="D3202" s="121"/>
      <c r="E3202" s="123"/>
    </row>
    <row r="3203" spans="1:5">
      <c r="A3203" s="122"/>
      <c r="B3203" s="123"/>
      <c r="C3203" s="121"/>
      <c r="D3203" s="121"/>
      <c r="E3203" s="123"/>
    </row>
    <row r="3204" spans="1:5">
      <c r="A3204" s="122"/>
      <c r="B3204" s="123"/>
      <c r="C3204" s="121"/>
      <c r="D3204" s="121"/>
      <c r="E3204" s="123"/>
    </row>
    <row r="3205" spans="1:5">
      <c r="A3205" s="122"/>
      <c r="B3205" s="123"/>
      <c r="C3205" s="121"/>
      <c r="D3205" s="121"/>
      <c r="E3205" s="123"/>
    </row>
    <row r="3206" spans="1:5">
      <c r="A3206" s="122"/>
      <c r="B3206" s="123"/>
      <c r="C3206" s="121"/>
      <c r="D3206" s="121"/>
      <c r="E3206" s="123"/>
    </row>
    <row r="3207" spans="1:5">
      <c r="A3207" s="122"/>
      <c r="B3207" s="123"/>
      <c r="C3207" s="121"/>
      <c r="D3207" s="121"/>
      <c r="E3207" s="123"/>
    </row>
    <row r="3208" spans="1:5">
      <c r="A3208" s="122"/>
      <c r="B3208" s="123"/>
      <c r="C3208" s="121"/>
      <c r="D3208" s="121"/>
      <c r="E3208" s="123"/>
    </row>
    <row r="3209" spans="1:5">
      <c r="A3209" s="122"/>
      <c r="B3209" s="123"/>
      <c r="C3209" s="121"/>
      <c r="D3209" s="121"/>
      <c r="E3209" s="123"/>
    </row>
    <row r="3210" spans="1:5">
      <c r="A3210" s="122"/>
      <c r="B3210" s="123"/>
      <c r="C3210" s="121"/>
      <c r="D3210" s="121"/>
      <c r="E3210" s="123"/>
    </row>
    <row r="3211" spans="1:5">
      <c r="A3211" s="122"/>
      <c r="B3211" s="123"/>
      <c r="C3211" s="121"/>
      <c r="D3211" s="121"/>
      <c r="E3211" s="123"/>
    </row>
    <row r="3212" spans="1:5">
      <c r="A3212" s="122"/>
      <c r="B3212" s="123"/>
      <c r="C3212" s="121"/>
      <c r="D3212" s="121"/>
      <c r="E3212" s="123"/>
    </row>
    <row r="3213" spans="1:5">
      <c r="A3213" s="122"/>
      <c r="B3213" s="123"/>
      <c r="C3213" s="121"/>
      <c r="D3213" s="121"/>
      <c r="E3213" s="123"/>
    </row>
    <row r="3214" spans="1:5">
      <c r="A3214" s="122"/>
      <c r="B3214" s="123"/>
      <c r="C3214" s="121"/>
      <c r="D3214" s="121"/>
      <c r="E3214" s="123"/>
    </row>
    <row r="3215" spans="1:5">
      <c r="A3215" s="122"/>
      <c r="B3215" s="123"/>
      <c r="C3215" s="121"/>
      <c r="D3215" s="121"/>
      <c r="E3215" s="123"/>
    </row>
    <row r="3216" spans="1:5">
      <c r="A3216" s="122"/>
      <c r="B3216" s="123"/>
      <c r="C3216" s="121"/>
      <c r="D3216" s="121"/>
      <c r="E3216" s="123"/>
    </row>
    <row r="3217" spans="1:5">
      <c r="A3217" s="122"/>
      <c r="B3217" s="123"/>
      <c r="C3217" s="121"/>
      <c r="D3217" s="121"/>
      <c r="E3217" s="123"/>
    </row>
    <row r="3218" spans="1:5">
      <c r="A3218" s="122"/>
      <c r="B3218" s="123"/>
      <c r="C3218" s="121"/>
      <c r="D3218" s="121"/>
      <c r="E3218" s="123"/>
    </row>
    <row r="3219" spans="1:5">
      <c r="A3219" s="122"/>
      <c r="B3219" s="123"/>
      <c r="C3219" s="121"/>
      <c r="D3219" s="121"/>
      <c r="E3219" s="123"/>
    </row>
    <row r="3220" spans="1:5">
      <c r="A3220" s="122"/>
      <c r="B3220" s="123"/>
      <c r="C3220" s="121"/>
      <c r="D3220" s="121"/>
      <c r="E3220" s="123"/>
    </row>
    <row r="3221" spans="1:5">
      <c r="A3221" s="122"/>
      <c r="B3221" s="123"/>
      <c r="C3221" s="121"/>
      <c r="D3221" s="121"/>
      <c r="E3221" s="123"/>
    </row>
    <row r="3222" spans="1:5">
      <c r="A3222" s="122"/>
      <c r="B3222" s="123"/>
      <c r="C3222" s="121"/>
      <c r="D3222" s="121"/>
      <c r="E3222" s="123"/>
    </row>
    <row r="3223" spans="1:5">
      <c r="A3223" s="122"/>
      <c r="B3223" s="123"/>
      <c r="C3223" s="121"/>
      <c r="D3223" s="121"/>
      <c r="E3223" s="123"/>
    </row>
    <row r="3224" spans="1:5">
      <c r="A3224" s="122"/>
      <c r="B3224" s="123"/>
      <c r="C3224" s="121"/>
      <c r="D3224" s="121"/>
      <c r="E3224" s="123"/>
    </row>
    <row r="3225" spans="1:5">
      <c r="A3225" s="122"/>
      <c r="B3225" s="123"/>
      <c r="C3225" s="121"/>
      <c r="D3225" s="121"/>
      <c r="E3225" s="123"/>
    </row>
    <row r="3226" spans="1:5">
      <c r="A3226" s="122"/>
      <c r="B3226" s="123"/>
      <c r="C3226" s="121"/>
      <c r="D3226" s="121"/>
      <c r="E3226" s="123"/>
    </row>
    <row r="3227" spans="1:5">
      <c r="A3227" s="122"/>
      <c r="B3227" s="123"/>
      <c r="C3227" s="121"/>
      <c r="D3227" s="121"/>
      <c r="E3227" s="123"/>
    </row>
    <row r="3228" spans="1:5">
      <c r="A3228" s="122"/>
      <c r="B3228" s="123"/>
      <c r="C3228" s="121"/>
      <c r="D3228" s="121"/>
      <c r="E3228" s="123"/>
    </row>
    <row r="3229" spans="1:5">
      <c r="A3229" s="122"/>
      <c r="B3229" s="123"/>
      <c r="C3229" s="121"/>
      <c r="D3229" s="121"/>
      <c r="E3229" s="123"/>
    </row>
    <row r="3230" spans="1:5">
      <c r="A3230" s="122"/>
      <c r="B3230" s="123"/>
      <c r="C3230" s="121"/>
      <c r="D3230" s="121"/>
      <c r="E3230" s="123"/>
    </row>
    <row r="3231" spans="1:5">
      <c r="A3231" s="122"/>
      <c r="B3231" s="123"/>
      <c r="C3231" s="121"/>
      <c r="D3231" s="121"/>
      <c r="E3231" s="123"/>
    </row>
    <row r="3232" spans="1:5">
      <c r="A3232" s="122"/>
      <c r="B3232" s="123"/>
      <c r="C3232" s="121"/>
      <c r="D3232" s="121"/>
      <c r="E3232" s="123"/>
    </row>
    <row r="3233" spans="1:5">
      <c r="A3233" s="122"/>
      <c r="B3233" s="123"/>
      <c r="C3233" s="121"/>
      <c r="D3233" s="121"/>
      <c r="E3233" s="123"/>
    </row>
    <row r="3234" spans="1:5">
      <c r="A3234" s="122"/>
      <c r="B3234" s="123"/>
      <c r="C3234" s="121"/>
      <c r="D3234" s="121"/>
      <c r="E3234" s="123"/>
    </row>
    <row r="3235" spans="1:5">
      <c r="A3235" s="122"/>
      <c r="B3235" s="123"/>
      <c r="C3235" s="121"/>
      <c r="D3235" s="121"/>
      <c r="E3235" s="123"/>
    </row>
    <row r="3236" spans="1:5">
      <c r="A3236" s="122"/>
      <c r="B3236" s="123"/>
      <c r="C3236" s="121"/>
      <c r="D3236" s="121"/>
      <c r="E3236" s="123"/>
    </row>
    <row r="3237" spans="1:5">
      <c r="A3237" s="122"/>
      <c r="B3237" s="123"/>
      <c r="C3237" s="121"/>
      <c r="D3237" s="121"/>
      <c r="E3237" s="123"/>
    </row>
    <row r="3238" spans="1:5">
      <c r="A3238" s="122"/>
      <c r="B3238" s="123"/>
      <c r="C3238" s="121"/>
      <c r="D3238" s="121"/>
      <c r="E3238" s="123"/>
    </row>
    <row r="3239" spans="1:5">
      <c r="A3239" s="122"/>
      <c r="B3239" s="123"/>
      <c r="C3239" s="121"/>
      <c r="D3239" s="121"/>
      <c r="E3239" s="123"/>
    </row>
    <row r="3240" spans="1:5">
      <c r="A3240" s="122"/>
      <c r="B3240" s="123"/>
      <c r="C3240" s="121"/>
      <c r="D3240" s="121"/>
      <c r="E3240" s="123"/>
    </row>
    <row r="3241" spans="1:5">
      <c r="A3241" s="122"/>
      <c r="B3241" s="123"/>
      <c r="C3241" s="121"/>
      <c r="D3241" s="121"/>
      <c r="E3241" s="123"/>
    </row>
    <row r="3242" spans="1:5">
      <c r="A3242" s="122"/>
      <c r="B3242" s="123"/>
      <c r="C3242" s="121"/>
      <c r="D3242" s="121"/>
      <c r="E3242" s="123"/>
    </row>
    <row r="3243" spans="1:5">
      <c r="A3243" s="122"/>
      <c r="B3243" s="123"/>
      <c r="C3243" s="121"/>
      <c r="D3243" s="121"/>
      <c r="E3243" s="123"/>
    </row>
    <row r="3244" spans="1:5">
      <c r="A3244" s="122"/>
      <c r="B3244" s="123"/>
      <c r="C3244" s="121"/>
      <c r="D3244" s="121"/>
      <c r="E3244" s="123"/>
    </row>
    <row r="3245" spans="1:5">
      <c r="A3245" s="122"/>
      <c r="B3245" s="123"/>
      <c r="C3245" s="121"/>
      <c r="D3245" s="121"/>
      <c r="E3245" s="123"/>
    </row>
    <row r="3246" spans="1:5">
      <c r="A3246" s="122"/>
      <c r="B3246" s="123"/>
      <c r="C3246" s="121"/>
      <c r="D3246" s="121"/>
      <c r="E3246" s="123"/>
    </row>
    <row r="3247" spans="1:5">
      <c r="A3247" s="122"/>
      <c r="B3247" s="123"/>
      <c r="C3247" s="121"/>
      <c r="D3247" s="121"/>
      <c r="E3247" s="123"/>
    </row>
    <row r="3248" spans="1:5">
      <c r="A3248" s="122"/>
      <c r="B3248" s="123"/>
      <c r="C3248" s="121"/>
      <c r="D3248" s="121"/>
      <c r="E3248" s="123"/>
    </row>
    <row r="3249" spans="1:5">
      <c r="A3249" s="122"/>
      <c r="B3249" s="123"/>
      <c r="C3249" s="121"/>
      <c r="D3249" s="121"/>
      <c r="E3249" s="123"/>
    </row>
    <row r="3250" spans="1:5">
      <c r="A3250" s="122"/>
      <c r="B3250" s="123"/>
      <c r="C3250" s="121"/>
      <c r="D3250" s="121"/>
      <c r="E3250" s="123"/>
    </row>
    <row r="3251" spans="1:5">
      <c r="A3251" s="122"/>
      <c r="B3251" s="123"/>
      <c r="C3251" s="121"/>
      <c r="D3251" s="121"/>
      <c r="E3251" s="123"/>
    </row>
    <row r="3252" spans="1:5">
      <c r="A3252" s="122"/>
      <c r="B3252" s="123"/>
      <c r="C3252" s="121"/>
      <c r="D3252" s="121"/>
      <c r="E3252" s="123"/>
    </row>
    <row r="3253" spans="1:5">
      <c r="A3253" s="122"/>
      <c r="B3253" s="123"/>
      <c r="C3253" s="121"/>
      <c r="D3253" s="121"/>
      <c r="E3253" s="123"/>
    </row>
    <row r="3254" spans="1:5">
      <c r="A3254" s="122"/>
      <c r="B3254" s="123"/>
      <c r="C3254" s="121"/>
      <c r="D3254" s="121"/>
      <c r="E3254" s="123"/>
    </row>
    <row r="3255" spans="1:5">
      <c r="A3255" s="122"/>
      <c r="B3255" s="123"/>
      <c r="C3255" s="121"/>
      <c r="D3255" s="121"/>
      <c r="E3255" s="123"/>
    </row>
    <row r="3256" spans="1:5">
      <c r="A3256" s="122"/>
      <c r="B3256" s="123"/>
      <c r="C3256" s="121"/>
      <c r="D3256" s="121"/>
      <c r="E3256" s="123"/>
    </row>
    <row r="3257" spans="1:5">
      <c r="A3257" s="122"/>
      <c r="B3257" s="123"/>
      <c r="C3257" s="121"/>
      <c r="D3257" s="121"/>
      <c r="E3257" s="123"/>
    </row>
    <row r="3258" spans="1:5">
      <c r="A3258" s="122"/>
      <c r="B3258" s="123"/>
      <c r="C3258" s="121"/>
      <c r="D3258" s="121"/>
      <c r="E3258" s="123"/>
    </row>
    <row r="3259" spans="1:5">
      <c r="A3259" s="122"/>
      <c r="B3259" s="123"/>
      <c r="C3259" s="121"/>
      <c r="D3259" s="121"/>
      <c r="E3259" s="123"/>
    </row>
    <row r="3260" spans="1:5">
      <c r="A3260" s="122"/>
      <c r="B3260" s="123"/>
      <c r="C3260" s="121"/>
      <c r="D3260" s="121"/>
      <c r="E3260" s="123"/>
    </row>
    <row r="3261" spans="1:5">
      <c r="A3261" s="122"/>
      <c r="B3261" s="123"/>
      <c r="C3261" s="121"/>
      <c r="D3261" s="121"/>
      <c r="E3261" s="123"/>
    </row>
    <row r="3262" spans="1:5">
      <c r="A3262" s="122"/>
      <c r="B3262" s="123"/>
      <c r="C3262" s="121"/>
      <c r="D3262" s="121"/>
      <c r="E3262" s="123"/>
    </row>
    <row r="3263" spans="1:5">
      <c r="A3263" s="122"/>
      <c r="B3263" s="123"/>
      <c r="C3263" s="121"/>
      <c r="D3263" s="121"/>
      <c r="E3263" s="123"/>
    </row>
    <row r="3264" spans="1:5">
      <c r="A3264" s="122"/>
      <c r="B3264" s="123"/>
      <c r="C3264" s="121"/>
      <c r="D3264" s="121"/>
      <c r="E3264" s="123"/>
    </row>
    <row r="3265" spans="1:5">
      <c r="A3265" s="122"/>
      <c r="B3265" s="123"/>
      <c r="C3265" s="121"/>
      <c r="D3265" s="121"/>
      <c r="E3265" s="123"/>
    </row>
    <row r="3266" spans="1:5">
      <c r="A3266" s="122"/>
      <c r="B3266" s="123"/>
      <c r="C3266" s="121"/>
      <c r="D3266" s="121"/>
      <c r="E3266" s="123"/>
    </row>
    <row r="3267" spans="1:5">
      <c r="A3267" s="122"/>
      <c r="B3267" s="123"/>
      <c r="C3267" s="121"/>
      <c r="D3267" s="121"/>
      <c r="E3267" s="123"/>
    </row>
    <row r="3268" spans="1:5">
      <c r="A3268" s="122"/>
      <c r="B3268" s="123"/>
      <c r="C3268" s="121"/>
      <c r="D3268" s="121"/>
      <c r="E3268" s="123"/>
    </row>
    <row r="3269" spans="1:5">
      <c r="A3269" s="122"/>
      <c r="B3269" s="123"/>
      <c r="C3269" s="121"/>
      <c r="D3269" s="121"/>
      <c r="E3269" s="123"/>
    </row>
    <row r="3270" spans="1:5">
      <c r="A3270" s="122"/>
      <c r="B3270" s="123"/>
      <c r="C3270" s="121"/>
      <c r="D3270" s="121"/>
      <c r="E3270" s="123"/>
    </row>
    <row r="3271" spans="1:5">
      <c r="A3271" s="122"/>
      <c r="B3271" s="123"/>
      <c r="C3271" s="121"/>
      <c r="D3271" s="121"/>
      <c r="E3271" s="123"/>
    </row>
    <row r="3272" spans="1:5">
      <c r="A3272" s="122"/>
      <c r="B3272" s="123"/>
      <c r="C3272" s="121"/>
      <c r="D3272" s="121"/>
      <c r="E3272" s="123"/>
    </row>
    <row r="3273" spans="1:5">
      <c r="A3273" s="122"/>
      <c r="B3273" s="123"/>
      <c r="C3273" s="121"/>
      <c r="D3273" s="121"/>
      <c r="E3273" s="123"/>
    </row>
    <row r="3274" spans="1:5">
      <c r="A3274" s="122"/>
      <c r="B3274" s="123"/>
      <c r="C3274" s="121"/>
      <c r="D3274" s="121"/>
      <c r="E3274" s="123"/>
    </row>
    <row r="3275" spans="1:5">
      <c r="A3275" s="122"/>
      <c r="B3275" s="123"/>
      <c r="C3275" s="121"/>
      <c r="D3275" s="121"/>
      <c r="E3275" s="123"/>
    </row>
    <row r="3276" spans="1:5">
      <c r="A3276" s="122"/>
      <c r="B3276" s="123"/>
      <c r="C3276" s="121"/>
      <c r="D3276" s="121"/>
      <c r="E3276" s="123"/>
    </row>
    <row r="3277" spans="1:5">
      <c r="A3277" s="122"/>
      <c r="B3277" s="123"/>
      <c r="C3277" s="121"/>
      <c r="D3277" s="121"/>
      <c r="E3277" s="123"/>
    </row>
    <row r="3278" spans="1:5">
      <c r="A3278" s="122"/>
      <c r="B3278" s="123"/>
      <c r="C3278" s="121"/>
      <c r="D3278" s="121"/>
      <c r="E3278" s="123"/>
    </row>
    <row r="3279" spans="1:5">
      <c r="A3279" s="122"/>
      <c r="B3279" s="123"/>
      <c r="C3279" s="121"/>
      <c r="D3279" s="121"/>
      <c r="E3279" s="123"/>
    </row>
    <row r="3280" spans="1:5">
      <c r="A3280" s="122"/>
      <c r="B3280" s="123"/>
      <c r="C3280" s="121"/>
      <c r="D3280" s="121"/>
      <c r="E3280" s="123"/>
    </row>
    <row r="3281" spans="1:5">
      <c r="A3281" s="122"/>
      <c r="B3281" s="123"/>
      <c r="C3281" s="121"/>
      <c r="D3281" s="121"/>
      <c r="E3281" s="123"/>
    </row>
    <row r="3282" spans="1:5">
      <c r="A3282" s="122"/>
      <c r="B3282" s="123"/>
      <c r="C3282" s="121"/>
      <c r="D3282" s="121"/>
      <c r="E3282" s="123"/>
    </row>
    <row r="3283" spans="1:5">
      <c r="A3283" s="122"/>
      <c r="B3283" s="123"/>
      <c r="C3283" s="121"/>
      <c r="D3283" s="121"/>
      <c r="E3283" s="123"/>
    </row>
    <row r="3284" spans="1:5">
      <c r="A3284" s="122"/>
      <c r="B3284" s="123"/>
      <c r="C3284" s="121"/>
      <c r="D3284" s="121"/>
      <c r="E3284" s="123"/>
    </row>
    <row r="3285" spans="1:5">
      <c r="A3285" s="122"/>
      <c r="B3285" s="123"/>
      <c r="C3285" s="121"/>
      <c r="D3285" s="121"/>
      <c r="E3285" s="123"/>
    </row>
    <row r="3286" spans="1:5">
      <c r="A3286" s="122"/>
      <c r="B3286" s="123"/>
      <c r="C3286" s="121"/>
      <c r="D3286" s="121"/>
      <c r="E3286" s="123"/>
    </row>
    <row r="3287" spans="1:5">
      <c r="A3287" s="122"/>
      <c r="B3287" s="123"/>
      <c r="C3287" s="121"/>
      <c r="D3287" s="121"/>
      <c r="E3287" s="123"/>
    </row>
    <row r="3288" spans="1:5">
      <c r="A3288" s="122"/>
      <c r="B3288" s="123"/>
      <c r="C3288" s="121"/>
      <c r="D3288" s="121"/>
      <c r="E3288" s="123"/>
    </row>
    <row r="3289" spans="1:5">
      <c r="A3289" s="122"/>
      <c r="B3289" s="123"/>
      <c r="C3289" s="121"/>
      <c r="D3289" s="121"/>
      <c r="E3289" s="123"/>
    </row>
    <row r="3290" spans="1:5">
      <c r="A3290" s="122"/>
      <c r="B3290" s="123"/>
      <c r="C3290" s="121"/>
      <c r="D3290" s="121"/>
      <c r="E3290" s="123"/>
    </row>
    <row r="3291" spans="1:5">
      <c r="A3291" s="122"/>
      <c r="B3291" s="123"/>
      <c r="C3291" s="121"/>
      <c r="D3291" s="121"/>
      <c r="E3291" s="123"/>
    </row>
    <row r="3292" spans="1:5">
      <c r="A3292" s="122"/>
      <c r="B3292" s="123"/>
      <c r="C3292" s="121"/>
      <c r="D3292" s="121"/>
      <c r="E3292" s="123"/>
    </row>
    <row r="3293" spans="1:5">
      <c r="A3293" s="122"/>
      <c r="B3293" s="123"/>
      <c r="C3293" s="121"/>
      <c r="D3293" s="121"/>
      <c r="E3293" s="123"/>
    </row>
    <row r="3294" spans="1:5">
      <c r="A3294" s="122"/>
      <c r="B3294" s="123"/>
      <c r="C3294" s="121"/>
      <c r="D3294" s="121"/>
      <c r="E3294" s="123"/>
    </row>
    <row r="3295" spans="1:5">
      <c r="A3295" s="122"/>
      <c r="B3295" s="123"/>
      <c r="C3295" s="121"/>
      <c r="D3295" s="121"/>
      <c r="E3295" s="123"/>
    </row>
    <row r="3296" spans="1:5">
      <c r="A3296" s="122"/>
      <c r="B3296" s="123"/>
      <c r="C3296" s="121"/>
      <c r="D3296" s="121"/>
      <c r="E3296" s="123"/>
    </row>
    <row r="3297" spans="1:5">
      <c r="A3297" s="122"/>
      <c r="B3297" s="123"/>
      <c r="C3297" s="121"/>
      <c r="D3297" s="121"/>
      <c r="E3297" s="123"/>
    </row>
    <row r="3298" spans="1:5">
      <c r="A3298" s="122"/>
      <c r="B3298" s="123"/>
      <c r="C3298" s="121"/>
      <c r="D3298" s="121"/>
      <c r="E3298" s="123"/>
    </row>
    <row r="3299" spans="1:5">
      <c r="A3299" s="122"/>
      <c r="B3299" s="123"/>
      <c r="C3299" s="121"/>
      <c r="D3299" s="121"/>
      <c r="E3299" s="123"/>
    </row>
    <row r="3300" spans="1:5">
      <c r="A3300" s="122"/>
      <c r="B3300" s="123"/>
      <c r="C3300" s="121"/>
      <c r="D3300" s="121"/>
      <c r="E3300" s="123"/>
    </row>
    <row r="3301" spans="1:5">
      <c r="A3301" s="122"/>
      <c r="B3301" s="123"/>
      <c r="C3301" s="121"/>
      <c r="D3301" s="121"/>
      <c r="E3301" s="123"/>
    </row>
    <row r="3302" spans="1:5">
      <c r="A3302" s="122"/>
      <c r="B3302" s="123"/>
      <c r="C3302" s="121"/>
      <c r="D3302" s="121"/>
      <c r="E3302" s="123"/>
    </row>
    <row r="3303" spans="1:5">
      <c r="A3303" s="122"/>
      <c r="B3303" s="123"/>
      <c r="C3303" s="121"/>
      <c r="D3303" s="121"/>
      <c r="E3303" s="123"/>
    </row>
    <row r="3304" spans="1:5">
      <c r="A3304" s="122"/>
      <c r="B3304" s="123"/>
      <c r="C3304" s="121"/>
      <c r="D3304" s="121"/>
      <c r="E3304" s="123"/>
    </row>
    <row r="3305" spans="1:5">
      <c r="A3305" s="122"/>
      <c r="B3305" s="123"/>
      <c r="C3305" s="121"/>
      <c r="D3305" s="121"/>
      <c r="E3305" s="123"/>
    </row>
    <row r="3306" spans="1:5">
      <c r="A3306" s="122"/>
      <c r="B3306" s="123"/>
      <c r="C3306" s="121"/>
      <c r="D3306" s="121"/>
      <c r="E3306" s="123"/>
    </row>
    <row r="3307" spans="1:5">
      <c r="A3307" s="122"/>
      <c r="B3307" s="123"/>
      <c r="C3307" s="121"/>
      <c r="D3307" s="121"/>
      <c r="E3307" s="123"/>
    </row>
    <row r="3308" spans="1:5">
      <c r="A3308" s="122"/>
      <c r="B3308" s="123"/>
      <c r="C3308" s="121"/>
      <c r="D3308" s="121"/>
      <c r="E3308" s="123"/>
    </row>
    <row r="3309" spans="1:5">
      <c r="A3309" s="122"/>
      <c r="B3309" s="123"/>
      <c r="C3309" s="121"/>
      <c r="D3309" s="121"/>
      <c r="E3309" s="123"/>
    </row>
    <row r="3310" spans="1:5">
      <c r="A3310" s="122"/>
      <c r="B3310" s="123"/>
      <c r="C3310" s="121"/>
      <c r="D3310" s="121"/>
      <c r="E3310" s="123"/>
    </row>
    <row r="3311" spans="1:5">
      <c r="A3311" s="122"/>
      <c r="B3311" s="123"/>
      <c r="C3311" s="121"/>
      <c r="D3311" s="121"/>
      <c r="E3311" s="123"/>
    </row>
    <row r="3312" spans="1:5">
      <c r="A3312" s="122"/>
      <c r="B3312" s="123"/>
      <c r="C3312" s="121"/>
      <c r="D3312" s="121"/>
      <c r="E3312" s="123"/>
    </row>
    <row r="3313" spans="1:5">
      <c r="A3313" s="122"/>
      <c r="B3313" s="123"/>
      <c r="C3313" s="121"/>
      <c r="D3313" s="121"/>
      <c r="E3313" s="123"/>
    </row>
    <row r="3314" spans="1:5">
      <c r="A3314" s="122"/>
      <c r="B3314" s="123"/>
      <c r="C3314" s="121"/>
      <c r="D3314" s="121"/>
      <c r="E3314" s="123"/>
    </row>
    <row r="3315" spans="1:5">
      <c r="A3315" s="122"/>
      <c r="B3315" s="123"/>
      <c r="C3315" s="121"/>
      <c r="D3315" s="121"/>
      <c r="E3315" s="123"/>
    </row>
    <row r="3316" spans="1:5">
      <c r="A3316" s="122"/>
      <c r="B3316" s="123"/>
      <c r="C3316" s="121"/>
      <c r="D3316" s="121"/>
      <c r="E3316" s="123"/>
    </row>
    <row r="3317" spans="1:5">
      <c r="A3317" s="122"/>
      <c r="B3317" s="123"/>
      <c r="C3317" s="121"/>
      <c r="D3317" s="121"/>
      <c r="E3317" s="123"/>
    </row>
    <row r="3318" spans="1:5">
      <c r="A3318" s="122"/>
      <c r="B3318" s="123"/>
      <c r="C3318" s="121"/>
      <c r="D3318" s="121"/>
      <c r="E3318" s="123"/>
    </row>
    <row r="3319" spans="1:5">
      <c r="A3319" s="122"/>
      <c r="B3319" s="123"/>
      <c r="C3319" s="121"/>
      <c r="D3319" s="121"/>
      <c r="E3319" s="123"/>
    </row>
    <row r="3320" spans="1:5">
      <c r="A3320" s="122"/>
      <c r="B3320" s="123"/>
      <c r="C3320" s="121"/>
      <c r="D3320" s="121"/>
      <c r="E3320" s="123"/>
    </row>
    <row r="3321" spans="1:5">
      <c r="A3321" s="122"/>
      <c r="B3321" s="123"/>
      <c r="C3321" s="121"/>
      <c r="D3321" s="121"/>
      <c r="E3321" s="123"/>
    </row>
    <row r="3322" spans="1:5">
      <c r="A3322" s="122"/>
      <c r="B3322" s="123"/>
      <c r="C3322" s="121"/>
      <c r="D3322" s="121"/>
      <c r="E3322" s="123"/>
    </row>
    <row r="3323" spans="1:5">
      <c r="A3323" s="122"/>
      <c r="B3323" s="123"/>
      <c r="C3323" s="121"/>
      <c r="D3323" s="121"/>
      <c r="E3323" s="123"/>
    </row>
    <row r="3324" spans="1:5">
      <c r="A3324" s="122"/>
      <c r="B3324" s="123"/>
      <c r="C3324" s="121"/>
      <c r="D3324" s="121"/>
      <c r="E3324" s="123"/>
    </row>
    <row r="3325" spans="1:5">
      <c r="A3325" s="122"/>
      <c r="B3325" s="123"/>
      <c r="C3325" s="121"/>
      <c r="D3325" s="121"/>
      <c r="E3325" s="123"/>
    </row>
    <row r="3326" spans="1:5">
      <c r="A3326" s="122"/>
      <c r="B3326" s="123"/>
      <c r="C3326" s="121"/>
      <c r="D3326" s="121"/>
      <c r="E3326" s="123"/>
    </row>
    <row r="3327" spans="1:5">
      <c r="A3327" s="122"/>
      <c r="B3327" s="123"/>
      <c r="C3327" s="121"/>
      <c r="D3327" s="121"/>
      <c r="E3327" s="123"/>
    </row>
    <row r="3328" spans="1:5">
      <c r="A3328" s="122"/>
      <c r="B3328" s="123"/>
      <c r="C3328" s="121"/>
      <c r="D3328" s="121"/>
      <c r="E3328" s="123"/>
    </row>
    <row r="3329" spans="1:5">
      <c r="A3329" s="122"/>
      <c r="B3329" s="123"/>
      <c r="C3329" s="121"/>
      <c r="D3329" s="121"/>
      <c r="E3329" s="123"/>
    </row>
    <row r="3330" spans="1:5">
      <c r="A3330" s="122"/>
      <c r="B3330" s="123"/>
      <c r="C3330" s="121"/>
      <c r="D3330" s="121"/>
      <c r="E3330" s="123"/>
    </row>
    <row r="3331" spans="1:5">
      <c r="A3331" s="122"/>
      <c r="B3331" s="123"/>
      <c r="C3331" s="121"/>
      <c r="D3331" s="121"/>
      <c r="E3331" s="123"/>
    </row>
    <row r="3332" spans="1:5">
      <c r="A3332" s="122"/>
      <c r="B3332" s="123"/>
      <c r="C3332" s="121"/>
      <c r="D3332" s="121"/>
      <c r="E3332" s="123"/>
    </row>
    <row r="3333" spans="1:5">
      <c r="A3333" s="122"/>
      <c r="B3333" s="123"/>
      <c r="C3333" s="121"/>
      <c r="D3333" s="121"/>
      <c r="E3333" s="123"/>
    </row>
    <row r="3334" spans="1:5">
      <c r="A3334" s="122"/>
      <c r="B3334" s="123"/>
      <c r="C3334" s="121"/>
      <c r="D3334" s="121"/>
      <c r="E3334" s="123"/>
    </row>
    <row r="3335" spans="1:5">
      <c r="A3335" s="122"/>
      <c r="B3335" s="123"/>
      <c r="C3335" s="121"/>
      <c r="D3335" s="121"/>
      <c r="E3335" s="123"/>
    </row>
    <row r="3336" spans="1:5">
      <c r="A3336" s="122"/>
      <c r="B3336" s="123"/>
      <c r="C3336" s="121"/>
      <c r="D3336" s="121"/>
      <c r="E3336" s="123"/>
    </row>
    <row r="3337" spans="1:5">
      <c r="A3337" s="122"/>
      <c r="B3337" s="123"/>
      <c r="C3337" s="121"/>
      <c r="D3337" s="121"/>
      <c r="E3337" s="123"/>
    </row>
    <row r="3338" spans="1:5">
      <c r="A3338" s="122"/>
      <c r="B3338" s="123"/>
      <c r="C3338" s="121"/>
      <c r="D3338" s="121"/>
      <c r="E3338" s="123"/>
    </row>
    <row r="3339" spans="1:5">
      <c r="A3339" s="122"/>
      <c r="B3339" s="123"/>
      <c r="C3339" s="121"/>
      <c r="D3339" s="121"/>
      <c r="E3339" s="123"/>
    </row>
    <row r="3340" spans="1:5">
      <c r="A3340" s="122"/>
      <c r="B3340" s="123"/>
      <c r="C3340" s="121"/>
      <c r="D3340" s="121"/>
      <c r="E3340" s="123"/>
    </row>
    <row r="3341" spans="1:5">
      <c r="A3341" s="122"/>
      <c r="B3341" s="123"/>
      <c r="C3341" s="121"/>
      <c r="D3341" s="121"/>
      <c r="E3341" s="123"/>
    </row>
    <row r="3342" spans="1:5">
      <c r="A3342" s="122"/>
      <c r="B3342" s="123"/>
      <c r="C3342" s="121"/>
      <c r="D3342" s="121"/>
      <c r="E3342" s="123"/>
    </row>
    <row r="3343" spans="1:5">
      <c r="A3343" s="122"/>
      <c r="B3343" s="123"/>
      <c r="C3343" s="121"/>
      <c r="D3343" s="121"/>
      <c r="E3343" s="123"/>
    </row>
    <row r="3344" spans="1:5">
      <c r="A3344" s="122"/>
      <c r="B3344" s="123"/>
      <c r="C3344" s="121"/>
      <c r="D3344" s="121"/>
      <c r="E3344" s="123"/>
    </row>
    <row r="3345" spans="1:5">
      <c r="A3345" s="122"/>
      <c r="B3345" s="123"/>
      <c r="C3345" s="121"/>
      <c r="D3345" s="121"/>
      <c r="E3345" s="123"/>
    </row>
    <row r="3346" spans="1:5">
      <c r="A3346" s="122"/>
      <c r="B3346" s="123"/>
      <c r="C3346" s="121"/>
      <c r="D3346" s="121"/>
      <c r="E3346" s="123"/>
    </row>
    <row r="3347" spans="1:5">
      <c r="A3347" s="122"/>
      <c r="B3347" s="123"/>
      <c r="C3347" s="121"/>
      <c r="D3347" s="121"/>
      <c r="E3347" s="123"/>
    </row>
    <row r="3348" spans="1:5">
      <c r="A3348" s="122"/>
      <c r="B3348" s="123"/>
      <c r="C3348" s="121"/>
      <c r="D3348" s="121"/>
      <c r="E3348" s="123"/>
    </row>
    <row r="3349" spans="1:5">
      <c r="A3349" s="122"/>
      <c r="B3349" s="123"/>
      <c r="C3349" s="121"/>
      <c r="D3349" s="121"/>
      <c r="E3349" s="123"/>
    </row>
    <row r="3350" spans="1:5">
      <c r="A3350" s="122"/>
      <c r="B3350" s="123"/>
      <c r="C3350" s="121"/>
      <c r="D3350" s="121"/>
      <c r="E3350" s="123"/>
    </row>
    <row r="3351" spans="1:5">
      <c r="A3351" s="122"/>
      <c r="B3351" s="123"/>
      <c r="C3351" s="121"/>
      <c r="D3351" s="121"/>
      <c r="E3351" s="123"/>
    </row>
    <row r="3352" spans="1:5">
      <c r="A3352" s="122"/>
      <c r="B3352" s="123"/>
      <c r="C3352" s="121"/>
      <c r="D3352" s="121"/>
      <c r="E3352" s="123"/>
    </row>
    <row r="3353" spans="1:5">
      <c r="A3353" s="122"/>
      <c r="B3353" s="123"/>
      <c r="C3353" s="121"/>
      <c r="D3353" s="121"/>
      <c r="E3353" s="123"/>
    </row>
    <row r="3354" spans="1:5">
      <c r="A3354" s="122"/>
      <c r="B3354" s="123"/>
      <c r="C3354" s="121"/>
      <c r="D3354" s="121"/>
      <c r="E3354" s="123"/>
    </row>
    <row r="3355" spans="1:5">
      <c r="A3355" s="122"/>
      <c r="B3355" s="123"/>
      <c r="C3355" s="121"/>
      <c r="D3355" s="121"/>
      <c r="E3355" s="123"/>
    </row>
    <row r="3356" spans="1:5">
      <c r="A3356" s="122"/>
      <c r="B3356" s="123"/>
      <c r="C3356" s="121"/>
      <c r="D3356" s="121"/>
      <c r="E3356" s="123"/>
    </row>
    <row r="3357" spans="1:5">
      <c r="A3357" s="122"/>
      <c r="B3357" s="123"/>
      <c r="C3357" s="121"/>
      <c r="D3357" s="121"/>
      <c r="E3357" s="123"/>
    </row>
    <row r="3358" spans="1:5">
      <c r="A3358" s="122"/>
      <c r="B3358" s="123"/>
      <c r="C3358" s="121"/>
      <c r="D3358" s="121"/>
      <c r="E3358" s="123"/>
    </row>
    <row r="3359" spans="1:5">
      <c r="A3359" s="122"/>
      <c r="B3359" s="123"/>
      <c r="C3359" s="121"/>
      <c r="D3359" s="121"/>
      <c r="E3359" s="123"/>
    </row>
    <row r="3360" spans="1:5">
      <c r="A3360" s="122"/>
      <c r="B3360" s="123"/>
      <c r="C3360" s="121"/>
      <c r="D3360" s="121"/>
      <c r="E3360" s="123"/>
    </row>
    <row r="3361" spans="1:5">
      <c r="A3361" s="122"/>
      <c r="B3361" s="123"/>
      <c r="C3361" s="121"/>
      <c r="D3361" s="121"/>
      <c r="E3361" s="123"/>
    </row>
    <row r="3362" spans="1:5">
      <c r="A3362" s="122"/>
      <c r="B3362" s="123"/>
      <c r="C3362" s="121"/>
      <c r="D3362" s="121"/>
      <c r="E3362" s="123"/>
    </row>
    <row r="3363" spans="1:5">
      <c r="A3363" s="122"/>
      <c r="B3363" s="123"/>
      <c r="C3363" s="121"/>
      <c r="D3363" s="121"/>
      <c r="E3363" s="123"/>
    </row>
    <row r="3364" spans="1:5">
      <c r="A3364" s="122"/>
      <c r="B3364" s="123"/>
      <c r="C3364" s="121"/>
      <c r="D3364" s="121"/>
      <c r="E3364" s="123"/>
    </row>
    <row r="3365" spans="1:5">
      <c r="A3365" s="122"/>
      <c r="B3365" s="123"/>
      <c r="C3365" s="121"/>
      <c r="D3365" s="121"/>
      <c r="E3365" s="123"/>
    </row>
    <row r="3366" spans="1:5">
      <c r="A3366" s="122"/>
      <c r="B3366" s="123"/>
      <c r="C3366" s="121"/>
      <c r="D3366" s="121"/>
      <c r="E3366" s="123"/>
    </row>
    <row r="3367" spans="1:5">
      <c r="A3367" s="122"/>
      <c r="B3367" s="123"/>
      <c r="C3367" s="121"/>
      <c r="D3367" s="121"/>
      <c r="E3367" s="123"/>
    </row>
    <row r="3368" spans="1:5">
      <c r="A3368" s="122"/>
      <c r="B3368" s="123"/>
      <c r="C3368" s="121"/>
      <c r="D3368" s="121"/>
      <c r="E3368" s="123"/>
    </row>
    <row r="3369" spans="1:5">
      <c r="A3369" s="122"/>
      <c r="B3369" s="123"/>
      <c r="C3369" s="121"/>
      <c r="D3369" s="121"/>
      <c r="E3369" s="123"/>
    </row>
    <row r="3370" spans="1:5">
      <c r="A3370" s="122"/>
      <c r="B3370" s="123"/>
      <c r="C3370" s="121"/>
      <c r="D3370" s="121"/>
      <c r="E3370" s="123"/>
    </row>
    <row r="3371" spans="1:5">
      <c r="A3371" s="122"/>
      <c r="B3371" s="123"/>
      <c r="C3371" s="121"/>
      <c r="D3371" s="121"/>
      <c r="E3371" s="123"/>
    </row>
    <row r="3372" spans="1:5">
      <c r="A3372" s="122"/>
      <c r="B3372" s="123"/>
      <c r="C3372" s="121"/>
      <c r="D3372" s="121"/>
      <c r="E3372" s="123"/>
    </row>
    <row r="3373" spans="1:5">
      <c r="A3373" s="122"/>
      <c r="B3373" s="123"/>
      <c r="C3373" s="121"/>
      <c r="D3373" s="121"/>
      <c r="E3373" s="123"/>
    </row>
    <row r="3374" spans="1:5">
      <c r="A3374" s="122"/>
      <c r="B3374" s="123"/>
      <c r="C3374" s="121"/>
      <c r="D3374" s="121"/>
      <c r="E3374" s="123"/>
    </row>
    <row r="3375" spans="1:5">
      <c r="A3375" s="122"/>
      <c r="B3375" s="123"/>
      <c r="C3375" s="121"/>
      <c r="D3375" s="121"/>
      <c r="E3375" s="123"/>
    </row>
    <row r="3376" spans="1:5">
      <c r="A3376" s="122"/>
      <c r="B3376" s="123"/>
      <c r="C3376" s="121"/>
      <c r="D3376" s="121"/>
      <c r="E3376" s="123"/>
    </row>
    <row r="3377" spans="1:5">
      <c r="A3377" s="122"/>
      <c r="B3377" s="123"/>
      <c r="C3377" s="121"/>
      <c r="D3377" s="121"/>
      <c r="E3377" s="123"/>
    </row>
    <row r="3378" spans="1:5">
      <c r="A3378" s="122"/>
      <c r="B3378" s="123"/>
      <c r="C3378" s="121"/>
      <c r="D3378" s="121"/>
      <c r="E3378" s="123"/>
    </row>
    <row r="3379" spans="1:5">
      <c r="A3379" s="122"/>
      <c r="B3379" s="123"/>
      <c r="C3379" s="121"/>
      <c r="D3379" s="121"/>
      <c r="E3379" s="123"/>
    </row>
    <row r="3380" spans="1:5">
      <c r="A3380" s="122"/>
      <c r="B3380" s="123"/>
      <c r="C3380" s="121"/>
      <c r="D3380" s="121"/>
      <c r="E3380" s="123"/>
    </row>
    <row r="3381" spans="1:5">
      <c r="A3381" s="122"/>
      <c r="B3381" s="123"/>
      <c r="C3381" s="121"/>
      <c r="D3381" s="121"/>
      <c r="E3381" s="123"/>
    </row>
    <row r="3382" spans="1:5">
      <c r="A3382" s="122"/>
      <c r="B3382" s="123"/>
      <c r="C3382" s="121"/>
      <c r="D3382" s="121"/>
      <c r="E3382" s="123"/>
    </row>
    <row r="3383" spans="1:5">
      <c r="A3383" s="122"/>
      <c r="B3383" s="123"/>
      <c r="C3383" s="121"/>
      <c r="D3383" s="121"/>
      <c r="E3383" s="123"/>
    </row>
    <row r="3384" spans="1:5">
      <c r="A3384" s="122"/>
      <c r="B3384" s="123"/>
      <c r="C3384" s="121"/>
      <c r="D3384" s="121"/>
      <c r="E3384" s="123"/>
    </row>
    <row r="3385" spans="1:5">
      <c r="A3385" s="122"/>
      <c r="B3385" s="123"/>
      <c r="C3385" s="121"/>
      <c r="D3385" s="121"/>
      <c r="E3385" s="123"/>
    </row>
    <row r="3386" spans="1:5">
      <c r="A3386" s="122"/>
      <c r="B3386" s="123"/>
      <c r="C3386" s="121"/>
      <c r="D3386" s="121"/>
      <c r="E3386" s="123"/>
    </row>
    <row r="3387" spans="1:5">
      <c r="A3387" s="122"/>
      <c r="B3387" s="123"/>
      <c r="C3387" s="121"/>
      <c r="D3387" s="121"/>
      <c r="E3387" s="123"/>
    </row>
    <row r="3388" spans="1:5">
      <c r="A3388" s="122"/>
      <c r="B3388" s="123"/>
      <c r="C3388" s="121"/>
      <c r="D3388" s="121"/>
      <c r="E3388" s="123"/>
    </row>
    <row r="3389" spans="1:5">
      <c r="A3389" s="122"/>
      <c r="B3389" s="123"/>
      <c r="C3389" s="121"/>
      <c r="D3389" s="121"/>
      <c r="E3389" s="123"/>
    </row>
    <row r="3390" spans="1:5">
      <c r="A3390" s="122"/>
      <c r="B3390" s="123"/>
      <c r="C3390" s="121"/>
      <c r="D3390" s="121"/>
      <c r="E3390" s="123"/>
    </row>
    <row r="3391" spans="1:5">
      <c r="A3391" s="122"/>
      <c r="B3391" s="123"/>
      <c r="C3391" s="121"/>
      <c r="D3391" s="121"/>
      <c r="E3391" s="123"/>
    </row>
    <row r="3392" spans="1:5">
      <c r="A3392" s="122"/>
      <c r="B3392" s="123"/>
      <c r="C3392" s="121"/>
      <c r="D3392" s="121"/>
      <c r="E3392" s="123"/>
    </row>
    <row r="3393" spans="1:5">
      <c r="A3393" s="122"/>
      <c r="B3393" s="123"/>
      <c r="C3393" s="121"/>
      <c r="D3393" s="121"/>
      <c r="E3393" s="123"/>
    </row>
    <row r="3394" spans="1:5">
      <c r="A3394" s="122"/>
      <c r="B3394" s="123"/>
      <c r="C3394" s="121"/>
      <c r="D3394" s="121"/>
      <c r="E3394" s="123"/>
    </row>
    <row r="3395" spans="1:5">
      <c r="A3395" s="122"/>
      <c r="B3395" s="123"/>
      <c r="C3395" s="121"/>
      <c r="D3395" s="121"/>
      <c r="E3395" s="123"/>
    </row>
    <row r="3396" spans="1:5">
      <c r="A3396" s="122"/>
      <c r="B3396" s="123"/>
      <c r="C3396" s="121"/>
      <c r="D3396" s="121"/>
      <c r="E3396" s="123"/>
    </row>
    <row r="3397" spans="1:5">
      <c r="A3397" s="122"/>
      <c r="B3397" s="123"/>
      <c r="C3397" s="121"/>
      <c r="D3397" s="121"/>
      <c r="E3397" s="123"/>
    </row>
    <row r="3398" spans="1:5">
      <c r="A3398" s="122"/>
      <c r="B3398" s="123"/>
      <c r="C3398" s="121"/>
      <c r="D3398" s="121"/>
      <c r="E3398" s="123"/>
    </row>
    <row r="3399" spans="1:5">
      <c r="A3399" s="122"/>
      <c r="B3399" s="123"/>
      <c r="C3399" s="121"/>
      <c r="D3399" s="121"/>
      <c r="E3399" s="123"/>
    </row>
    <row r="3400" spans="1:5">
      <c r="A3400" s="122"/>
      <c r="B3400" s="123"/>
      <c r="C3400" s="121"/>
      <c r="D3400" s="121"/>
      <c r="E3400" s="123"/>
    </row>
    <row r="3401" spans="1:5">
      <c r="A3401" s="122"/>
      <c r="B3401" s="123"/>
      <c r="C3401" s="121"/>
      <c r="D3401" s="121"/>
      <c r="E3401" s="123"/>
    </row>
    <row r="3402" spans="1:5">
      <c r="A3402" s="122"/>
      <c r="B3402" s="123"/>
      <c r="C3402" s="121"/>
      <c r="D3402" s="121"/>
      <c r="E3402" s="123"/>
    </row>
    <row r="3403" spans="1:5">
      <c r="A3403" s="122"/>
      <c r="B3403" s="123"/>
      <c r="C3403" s="121"/>
      <c r="D3403" s="121"/>
      <c r="E3403" s="123"/>
    </row>
    <row r="3404" spans="1:5">
      <c r="A3404" s="122"/>
      <c r="B3404" s="123"/>
      <c r="C3404" s="121"/>
      <c r="D3404" s="121"/>
      <c r="E3404" s="123"/>
    </row>
    <row r="3405" spans="1:5">
      <c r="A3405" s="122"/>
      <c r="B3405" s="123"/>
      <c r="C3405" s="121"/>
      <c r="D3405" s="121"/>
      <c r="E3405" s="123"/>
    </row>
    <row r="3406" spans="1:5">
      <c r="A3406" s="122"/>
      <c r="B3406" s="123"/>
      <c r="C3406" s="121"/>
      <c r="D3406" s="121"/>
      <c r="E3406" s="123"/>
    </row>
    <row r="3407" spans="1:5">
      <c r="A3407" s="122"/>
      <c r="B3407" s="123"/>
      <c r="C3407" s="121"/>
      <c r="D3407" s="121"/>
      <c r="E3407" s="123"/>
    </row>
    <row r="3408" spans="1:5">
      <c r="A3408" s="122"/>
      <c r="B3408" s="123"/>
      <c r="C3408" s="121"/>
      <c r="D3408" s="121"/>
      <c r="E3408" s="123"/>
    </row>
    <row r="3409" spans="1:5">
      <c r="A3409" s="122"/>
      <c r="B3409" s="123"/>
      <c r="C3409" s="121"/>
      <c r="D3409" s="121"/>
      <c r="E3409" s="123"/>
    </row>
    <row r="3410" spans="1:5">
      <c r="A3410" s="122"/>
      <c r="B3410" s="123"/>
      <c r="C3410" s="121"/>
      <c r="D3410" s="121"/>
      <c r="E3410" s="123"/>
    </row>
    <row r="3411" spans="1:5">
      <c r="A3411" s="122"/>
      <c r="B3411" s="123"/>
      <c r="C3411" s="121"/>
      <c r="D3411" s="121"/>
      <c r="E3411" s="123"/>
    </row>
    <row r="3412" spans="1:5">
      <c r="A3412" s="122"/>
      <c r="B3412" s="123"/>
      <c r="C3412" s="121"/>
      <c r="D3412" s="121"/>
      <c r="E3412" s="123"/>
    </row>
    <row r="3413" spans="1:5">
      <c r="A3413" s="122"/>
      <c r="B3413" s="123"/>
      <c r="C3413" s="121"/>
      <c r="D3413" s="121"/>
      <c r="E3413" s="123"/>
    </row>
    <row r="3414" spans="1:5">
      <c r="A3414" s="122"/>
      <c r="B3414" s="123"/>
      <c r="C3414" s="121"/>
      <c r="D3414" s="121"/>
      <c r="E3414" s="123"/>
    </row>
    <row r="3415" spans="1:5">
      <c r="A3415" s="122"/>
      <c r="B3415" s="123"/>
      <c r="C3415" s="121"/>
      <c r="D3415" s="121"/>
      <c r="E3415" s="123"/>
    </row>
    <row r="3416" spans="1:5">
      <c r="A3416" s="122"/>
      <c r="B3416" s="123"/>
      <c r="C3416" s="121"/>
      <c r="D3416" s="121"/>
      <c r="E3416" s="123"/>
    </row>
    <row r="3417" spans="1:5">
      <c r="A3417" s="122"/>
      <c r="B3417" s="123"/>
      <c r="C3417" s="121"/>
      <c r="D3417" s="121"/>
      <c r="E3417" s="123"/>
    </row>
    <row r="3418" spans="1:5">
      <c r="A3418" s="122"/>
      <c r="B3418" s="123"/>
      <c r="C3418" s="121"/>
      <c r="D3418" s="121"/>
      <c r="E3418" s="123"/>
    </row>
    <row r="3419" spans="1:5">
      <c r="A3419" s="122"/>
      <c r="B3419" s="123"/>
      <c r="C3419" s="121"/>
      <c r="D3419" s="121"/>
      <c r="E3419" s="123"/>
    </row>
    <row r="3420" spans="1:5">
      <c r="A3420" s="122"/>
      <c r="B3420" s="123"/>
      <c r="C3420" s="121"/>
      <c r="D3420" s="121"/>
      <c r="E3420" s="123"/>
    </row>
    <row r="3421" spans="1:5">
      <c r="A3421" s="122"/>
      <c r="B3421" s="123"/>
      <c r="C3421" s="121"/>
      <c r="D3421" s="121"/>
      <c r="E3421" s="123"/>
    </row>
    <row r="3422" spans="1:5">
      <c r="A3422" s="122"/>
      <c r="B3422" s="123"/>
      <c r="C3422" s="121"/>
      <c r="D3422" s="121"/>
      <c r="E3422" s="123"/>
    </row>
    <row r="3423" spans="1:5">
      <c r="A3423" s="122"/>
      <c r="B3423" s="123"/>
      <c r="C3423" s="121"/>
      <c r="D3423" s="121"/>
      <c r="E3423" s="123"/>
    </row>
    <row r="3424" spans="1:5">
      <c r="A3424" s="122"/>
      <c r="B3424" s="123"/>
      <c r="C3424" s="121"/>
      <c r="D3424" s="121"/>
      <c r="E3424" s="123"/>
    </row>
    <row r="3425" spans="1:5">
      <c r="A3425" s="122"/>
      <c r="B3425" s="123"/>
      <c r="C3425" s="121"/>
      <c r="D3425" s="121"/>
      <c r="E3425" s="123"/>
    </row>
    <row r="3426" spans="1:5">
      <c r="A3426" s="122"/>
      <c r="B3426" s="123"/>
      <c r="C3426" s="121"/>
      <c r="D3426" s="121"/>
      <c r="E3426" s="123"/>
    </row>
    <row r="3427" spans="1:5">
      <c r="A3427" s="122"/>
      <c r="B3427" s="123"/>
      <c r="C3427" s="121"/>
      <c r="D3427" s="121"/>
      <c r="E3427" s="123"/>
    </row>
    <row r="3428" spans="1:5">
      <c r="A3428" s="122"/>
      <c r="B3428" s="123"/>
      <c r="C3428" s="121"/>
      <c r="D3428" s="121"/>
      <c r="E3428" s="123"/>
    </row>
    <row r="3429" spans="1:5">
      <c r="A3429" s="122"/>
      <c r="B3429" s="123"/>
      <c r="C3429" s="121"/>
      <c r="D3429" s="121"/>
      <c r="E3429" s="123"/>
    </row>
    <row r="3430" spans="1:5">
      <c r="A3430" s="122"/>
      <c r="B3430" s="123"/>
      <c r="C3430" s="121"/>
      <c r="D3430" s="121"/>
      <c r="E3430" s="123"/>
    </row>
    <row r="3431" spans="1:5">
      <c r="A3431" s="122"/>
      <c r="B3431" s="123"/>
      <c r="C3431" s="121"/>
      <c r="D3431" s="121"/>
      <c r="E3431" s="123"/>
    </row>
    <row r="3432" spans="1:5">
      <c r="A3432" s="122"/>
      <c r="B3432" s="123"/>
      <c r="C3432" s="121"/>
      <c r="D3432" s="121"/>
      <c r="E3432" s="123"/>
    </row>
    <row r="3433" spans="1:5">
      <c r="A3433" s="122"/>
      <c r="B3433" s="123"/>
      <c r="C3433" s="121"/>
      <c r="D3433" s="121"/>
      <c r="E3433" s="123"/>
    </row>
    <row r="3434" spans="1:5">
      <c r="A3434" s="122"/>
      <c r="B3434" s="123"/>
      <c r="C3434" s="121"/>
      <c r="D3434" s="121"/>
      <c r="E3434" s="123"/>
    </row>
    <row r="3435" spans="1:5">
      <c r="A3435" s="122"/>
      <c r="B3435" s="123"/>
      <c r="C3435" s="121"/>
      <c r="D3435" s="121"/>
      <c r="E3435" s="123"/>
    </row>
    <row r="3436" spans="1:5">
      <c r="A3436" s="122"/>
      <c r="B3436" s="123"/>
      <c r="C3436" s="121"/>
      <c r="D3436" s="121"/>
      <c r="E3436" s="123"/>
    </row>
    <row r="3437" spans="1:5">
      <c r="A3437" s="122"/>
      <c r="B3437" s="123"/>
      <c r="C3437" s="121"/>
      <c r="D3437" s="121"/>
      <c r="E3437" s="123"/>
    </row>
    <row r="3438" spans="1:5">
      <c r="A3438" s="122"/>
      <c r="B3438" s="123"/>
      <c r="C3438" s="121"/>
      <c r="D3438" s="121"/>
      <c r="E3438" s="123"/>
    </row>
    <row r="3439" spans="1:5">
      <c r="A3439" s="122"/>
      <c r="B3439" s="123"/>
      <c r="C3439" s="121"/>
      <c r="D3439" s="121"/>
      <c r="E3439" s="123"/>
    </row>
    <row r="3440" spans="1:5">
      <c r="A3440" s="122"/>
      <c r="B3440" s="123"/>
      <c r="C3440" s="121"/>
      <c r="D3440" s="121"/>
      <c r="E3440" s="123"/>
    </row>
    <row r="3441" spans="1:5">
      <c r="A3441" s="122"/>
      <c r="B3441" s="123"/>
      <c r="C3441" s="121"/>
      <c r="D3441" s="121"/>
      <c r="E3441" s="123"/>
    </row>
    <row r="3442" spans="1:5">
      <c r="A3442" s="122"/>
      <c r="B3442" s="123"/>
      <c r="C3442" s="121"/>
      <c r="D3442" s="121"/>
      <c r="E3442" s="123"/>
    </row>
    <row r="3443" spans="1:5">
      <c r="A3443" s="122"/>
      <c r="B3443" s="123"/>
      <c r="C3443" s="121"/>
      <c r="D3443" s="121"/>
      <c r="E3443" s="123"/>
    </row>
    <row r="3444" spans="1:5">
      <c r="A3444" s="122"/>
      <c r="B3444" s="123"/>
      <c r="C3444" s="121"/>
      <c r="D3444" s="121"/>
      <c r="E3444" s="123"/>
    </row>
    <row r="3445" spans="1:5">
      <c r="A3445" s="122"/>
      <c r="B3445" s="123"/>
      <c r="C3445" s="121"/>
      <c r="D3445" s="121"/>
      <c r="E3445" s="123"/>
    </row>
    <row r="3446" spans="1:5">
      <c r="A3446" s="122"/>
      <c r="B3446" s="123"/>
      <c r="C3446" s="121"/>
      <c r="D3446" s="121"/>
      <c r="E3446" s="123"/>
    </row>
    <row r="3447" spans="1:5">
      <c r="A3447" s="122"/>
      <c r="B3447" s="123"/>
      <c r="C3447" s="121"/>
      <c r="D3447" s="121"/>
      <c r="E3447" s="123"/>
    </row>
    <row r="3448" spans="1:5">
      <c r="A3448" s="122"/>
      <c r="B3448" s="123"/>
      <c r="C3448" s="121"/>
      <c r="D3448" s="121"/>
      <c r="E3448" s="123"/>
    </row>
    <row r="3449" spans="1:5">
      <c r="A3449" s="122"/>
      <c r="B3449" s="123"/>
      <c r="C3449" s="121"/>
      <c r="D3449" s="121"/>
      <c r="E3449" s="123"/>
    </row>
    <row r="3450" spans="1:5">
      <c r="A3450" s="122"/>
      <c r="B3450" s="123"/>
      <c r="C3450" s="121"/>
      <c r="D3450" s="121"/>
      <c r="E3450" s="123"/>
    </row>
    <row r="3451" spans="1:5">
      <c r="A3451" s="122"/>
      <c r="B3451" s="123"/>
      <c r="C3451" s="121"/>
      <c r="D3451" s="121"/>
      <c r="E3451" s="123"/>
    </row>
    <row r="3452" spans="1:5">
      <c r="A3452" s="122"/>
      <c r="B3452" s="123"/>
      <c r="C3452" s="121"/>
      <c r="D3452" s="121"/>
      <c r="E3452" s="123"/>
    </row>
    <row r="3453" spans="1:5">
      <c r="A3453" s="122"/>
      <c r="B3453" s="123"/>
      <c r="C3453" s="121"/>
      <c r="D3453" s="121"/>
      <c r="E3453" s="123"/>
    </row>
    <row r="3454" spans="1:5">
      <c r="A3454" s="122"/>
      <c r="B3454" s="123"/>
      <c r="C3454" s="121"/>
      <c r="D3454" s="121"/>
      <c r="E3454" s="123"/>
    </row>
    <row r="3455" spans="1:5">
      <c r="A3455" s="122"/>
      <c r="B3455" s="123"/>
      <c r="C3455" s="121"/>
      <c r="D3455" s="121"/>
      <c r="E3455" s="123"/>
    </row>
    <row r="3456" spans="1:5">
      <c r="A3456" s="122"/>
      <c r="B3456" s="123"/>
      <c r="C3456" s="121"/>
      <c r="D3456" s="121"/>
      <c r="E3456" s="123"/>
    </row>
    <row r="3457" spans="1:5">
      <c r="A3457" s="122"/>
      <c r="B3457" s="123"/>
      <c r="C3457" s="121"/>
      <c r="D3457" s="121"/>
      <c r="E3457" s="123"/>
    </row>
    <row r="3458" spans="1:5">
      <c r="A3458" s="122"/>
      <c r="B3458" s="123"/>
      <c r="C3458" s="121"/>
      <c r="D3458" s="121"/>
      <c r="E3458" s="123"/>
    </row>
    <row r="3459" spans="1:5">
      <c r="A3459" s="122"/>
      <c r="B3459" s="123"/>
      <c r="C3459" s="121"/>
      <c r="D3459" s="121"/>
      <c r="E3459" s="123"/>
    </row>
    <row r="3460" spans="1:5">
      <c r="A3460" s="122"/>
      <c r="B3460" s="123"/>
      <c r="C3460" s="121"/>
      <c r="D3460" s="121"/>
      <c r="E3460" s="123"/>
    </row>
    <row r="3461" spans="1:5">
      <c r="A3461" s="122"/>
      <c r="B3461" s="123"/>
      <c r="C3461" s="121"/>
      <c r="D3461" s="121"/>
      <c r="E3461" s="123"/>
    </row>
    <row r="3462" spans="1:5">
      <c r="A3462" s="122"/>
      <c r="B3462" s="123"/>
      <c r="C3462" s="121"/>
      <c r="D3462" s="121"/>
      <c r="E3462" s="123"/>
    </row>
    <row r="3463" spans="1:5">
      <c r="A3463" s="122"/>
      <c r="B3463" s="123"/>
      <c r="C3463" s="121"/>
      <c r="D3463" s="121"/>
      <c r="E3463" s="123"/>
    </row>
    <row r="3464" spans="1:5">
      <c r="A3464" s="122"/>
      <c r="B3464" s="123"/>
      <c r="C3464" s="121"/>
      <c r="D3464" s="121"/>
      <c r="E3464" s="123"/>
    </row>
    <row r="3465" spans="1:5">
      <c r="A3465" s="122"/>
      <c r="B3465" s="123"/>
      <c r="C3465" s="121"/>
      <c r="D3465" s="121"/>
      <c r="E3465" s="123"/>
    </row>
    <row r="3466" spans="1:5">
      <c r="A3466" s="122"/>
      <c r="B3466" s="123"/>
      <c r="C3466" s="121"/>
      <c r="D3466" s="121"/>
      <c r="E3466" s="123"/>
    </row>
    <row r="3467" spans="1:5">
      <c r="A3467" s="122"/>
      <c r="B3467" s="123"/>
      <c r="C3467" s="121"/>
      <c r="D3467" s="121"/>
      <c r="E3467" s="123"/>
    </row>
    <row r="3468" spans="1:5">
      <c r="A3468" s="122"/>
      <c r="B3468" s="123"/>
      <c r="C3468" s="121"/>
      <c r="D3468" s="121"/>
      <c r="E3468" s="123"/>
    </row>
    <row r="3469" spans="1:5">
      <c r="A3469" s="122"/>
      <c r="B3469" s="123"/>
      <c r="C3469" s="121"/>
      <c r="D3469" s="121"/>
      <c r="E3469" s="123"/>
    </row>
    <row r="3470" spans="1:5">
      <c r="A3470" s="122"/>
      <c r="B3470" s="123"/>
      <c r="C3470" s="121"/>
      <c r="D3470" s="121"/>
      <c r="E3470" s="123"/>
    </row>
    <row r="3471" spans="1:5">
      <c r="A3471" s="122"/>
      <c r="B3471" s="123"/>
      <c r="C3471" s="121"/>
      <c r="D3471" s="121"/>
      <c r="E3471" s="123"/>
    </row>
    <row r="3472" spans="1:5">
      <c r="A3472" s="122"/>
      <c r="B3472" s="123"/>
      <c r="C3472" s="121"/>
      <c r="D3472" s="121"/>
      <c r="E3472" s="123"/>
    </row>
    <row r="3473" spans="1:5">
      <c r="A3473" s="122"/>
      <c r="B3473" s="123"/>
      <c r="C3473" s="121"/>
      <c r="D3473" s="121"/>
      <c r="E3473" s="123"/>
    </row>
    <row r="3474" spans="1:5">
      <c r="A3474" s="122"/>
      <c r="B3474" s="123"/>
      <c r="C3474" s="121"/>
      <c r="D3474" s="121"/>
      <c r="E3474" s="123"/>
    </row>
    <row r="3475" spans="1:5">
      <c r="A3475" s="122"/>
      <c r="B3475" s="123"/>
      <c r="C3475" s="121"/>
      <c r="D3475" s="121"/>
      <c r="E3475" s="123"/>
    </row>
    <row r="3476" spans="1:5">
      <c r="A3476" s="122"/>
      <c r="B3476" s="123"/>
      <c r="C3476" s="121"/>
      <c r="D3476" s="121"/>
      <c r="E3476" s="123"/>
    </row>
    <row r="3477" spans="1:5">
      <c r="A3477" s="122"/>
      <c r="B3477" s="123"/>
      <c r="C3477" s="121"/>
      <c r="D3477" s="121"/>
      <c r="E3477" s="123"/>
    </row>
    <row r="3478" spans="1:5">
      <c r="A3478" s="122"/>
      <c r="B3478" s="123"/>
      <c r="C3478" s="121"/>
      <c r="D3478" s="121"/>
      <c r="E3478" s="123"/>
    </row>
    <row r="3479" spans="1:5">
      <c r="A3479" s="122"/>
      <c r="B3479" s="123"/>
      <c r="C3479" s="121"/>
      <c r="D3479" s="121"/>
      <c r="E3479" s="123"/>
    </row>
    <row r="3480" spans="1:5">
      <c r="A3480" s="122"/>
      <c r="B3480" s="123"/>
      <c r="C3480" s="121"/>
      <c r="D3480" s="121"/>
      <c r="E3480" s="123"/>
    </row>
    <row r="3481" spans="1:5">
      <c r="A3481" s="122"/>
      <c r="B3481" s="123"/>
      <c r="C3481" s="121"/>
      <c r="D3481" s="121"/>
      <c r="E3481" s="123"/>
    </row>
    <row r="3482" spans="1:5">
      <c r="A3482" s="122"/>
      <c r="B3482" s="123"/>
      <c r="C3482" s="121"/>
      <c r="D3482" s="121"/>
      <c r="E3482" s="123"/>
    </row>
    <row r="3483" spans="1:5">
      <c r="A3483" s="122"/>
      <c r="B3483" s="123"/>
      <c r="C3483" s="121"/>
      <c r="D3483" s="121"/>
      <c r="E3483" s="123"/>
    </row>
    <row r="3484" spans="1:5">
      <c r="A3484" s="122"/>
      <c r="B3484" s="123"/>
      <c r="C3484" s="121"/>
      <c r="D3484" s="121"/>
      <c r="E3484" s="123"/>
    </row>
    <row r="3485" spans="1:5">
      <c r="A3485" s="122"/>
      <c r="B3485" s="123"/>
      <c r="C3485" s="121"/>
      <c r="D3485" s="121"/>
      <c r="E3485" s="123"/>
    </row>
    <row r="3486" spans="1:5">
      <c r="A3486" s="122"/>
      <c r="B3486" s="123"/>
      <c r="C3486" s="121"/>
      <c r="D3486" s="121"/>
      <c r="E3486" s="123"/>
    </row>
    <row r="3487" spans="1:5">
      <c r="A3487" s="122"/>
      <c r="B3487" s="123"/>
      <c r="C3487" s="121"/>
      <c r="D3487" s="121"/>
      <c r="E3487" s="123"/>
    </row>
    <row r="3488" spans="1:5">
      <c r="A3488" s="122"/>
      <c r="B3488" s="123"/>
      <c r="C3488" s="121"/>
      <c r="D3488" s="121"/>
      <c r="E3488" s="123"/>
    </row>
    <row r="3489" spans="1:5">
      <c r="A3489" s="122"/>
      <c r="B3489" s="123"/>
      <c r="C3489" s="121"/>
      <c r="D3489" s="121"/>
      <c r="E3489" s="123"/>
    </row>
    <row r="3490" spans="1:5">
      <c r="A3490" s="122"/>
      <c r="B3490" s="123"/>
      <c r="C3490" s="121"/>
      <c r="D3490" s="121"/>
      <c r="E3490" s="123"/>
    </row>
    <row r="3491" spans="1:5">
      <c r="A3491" s="122"/>
      <c r="B3491" s="123"/>
      <c r="C3491" s="121"/>
      <c r="D3491" s="121"/>
      <c r="E3491" s="123"/>
    </row>
    <row r="3492" spans="1:5">
      <c r="A3492" s="122"/>
      <c r="B3492" s="123"/>
      <c r="C3492" s="121"/>
      <c r="D3492" s="121"/>
      <c r="E3492" s="123"/>
    </row>
    <row r="3493" spans="1:5">
      <c r="A3493" s="122"/>
      <c r="B3493" s="123"/>
      <c r="C3493" s="121"/>
      <c r="D3493" s="121"/>
      <c r="E3493" s="123"/>
    </row>
    <row r="3494" spans="1:5">
      <c r="A3494" s="122"/>
      <c r="B3494" s="123"/>
      <c r="C3494" s="121"/>
      <c r="D3494" s="121"/>
      <c r="E3494" s="123"/>
    </row>
    <row r="3495" spans="1:5">
      <c r="A3495" s="122"/>
      <c r="B3495" s="123"/>
      <c r="C3495" s="121"/>
      <c r="D3495" s="121"/>
      <c r="E3495" s="123"/>
    </row>
    <row r="3496" spans="1:5">
      <c r="A3496" s="122"/>
      <c r="B3496" s="123"/>
      <c r="C3496" s="121"/>
      <c r="D3496" s="121"/>
      <c r="E3496" s="123"/>
    </row>
    <row r="3497" spans="1:5">
      <c r="A3497" s="122"/>
      <c r="B3497" s="123"/>
      <c r="C3497" s="121"/>
      <c r="D3497" s="121"/>
      <c r="E3497" s="123"/>
    </row>
    <row r="3498" spans="1:5">
      <c r="A3498" s="122"/>
      <c r="B3498" s="123"/>
      <c r="C3498" s="121"/>
      <c r="D3498" s="121"/>
      <c r="E3498" s="123"/>
    </row>
    <row r="3499" spans="1:5">
      <c r="A3499" s="122"/>
      <c r="B3499" s="123"/>
      <c r="C3499" s="121"/>
      <c r="D3499" s="121"/>
      <c r="E3499" s="123"/>
    </row>
    <row r="3500" spans="1:5">
      <c r="A3500" s="122"/>
      <c r="B3500" s="123"/>
      <c r="C3500" s="121"/>
      <c r="D3500" s="121"/>
      <c r="E3500" s="123"/>
    </row>
    <row r="3501" spans="1:5">
      <c r="A3501" s="122"/>
      <c r="B3501" s="123"/>
      <c r="C3501" s="121"/>
      <c r="D3501" s="121"/>
      <c r="E3501" s="123"/>
    </row>
    <row r="3502" spans="1:5">
      <c r="A3502" s="122"/>
      <c r="B3502" s="123"/>
      <c r="C3502" s="121"/>
      <c r="D3502" s="121"/>
      <c r="E3502" s="123"/>
    </row>
    <row r="3503" spans="1:5">
      <c r="A3503" s="122"/>
      <c r="B3503" s="123"/>
      <c r="C3503" s="121"/>
      <c r="D3503" s="121"/>
      <c r="E3503" s="123"/>
    </row>
    <row r="3504" spans="1:5">
      <c r="A3504" s="122"/>
      <c r="B3504" s="123"/>
      <c r="C3504" s="121"/>
      <c r="D3504" s="121"/>
      <c r="E3504" s="123"/>
    </row>
    <row r="3505" spans="1:5">
      <c r="A3505" s="122"/>
      <c r="B3505" s="123"/>
      <c r="C3505" s="121"/>
      <c r="D3505" s="121"/>
      <c r="E3505" s="123"/>
    </row>
    <row r="3506" spans="1:5">
      <c r="A3506" s="122"/>
      <c r="B3506" s="123"/>
      <c r="C3506" s="121"/>
      <c r="D3506" s="121"/>
      <c r="E3506" s="123"/>
    </row>
    <row r="3507" spans="1:5">
      <c r="A3507" s="122"/>
      <c r="B3507" s="123"/>
      <c r="C3507" s="121"/>
      <c r="D3507" s="121"/>
      <c r="E3507" s="123"/>
    </row>
    <row r="3508" spans="1:5">
      <c r="A3508" s="122"/>
      <c r="B3508" s="123"/>
      <c r="C3508" s="121"/>
      <c r="D3508" s="121"/>
      <c r="E3508" s="123"/>
    </row>
    <row r="3509" spans="1:5">
      <c r="A3509" s="122"/>
      <c r="B3509" s="123"/>
      <c r="C3509" s="121"/>
      <c r="D3509" s="121"/>
      <c r="E3509" s="123"/>
    </row>
    <row r="3510" spans="1:5">
      <c r="A3510" s="122"/>
      <c r="B3510" s="123"/>
      <c r="C3510" s="121"/>
      <c r="D3510" s="121"/>
      <c r="E3510" s="123"/>
    </row>
    <row r="3511" spans="1:5">
      <c r="A3511" s="122"/>
      <c r="B3511" s="123"/>
      <c r="C3511" s="121"/>
      <c r="D3511" s="121"/>
      <c r="E3511" s="123"/>
    </row>
    <row r="3512" spans="1:5">
      <c r="A3512" s="122"/>
      <c r="B3512" s="123"/>
      <c r="C3512" s="121"/>
      <c r="D3512" s="121"/>
      <c r="E3512" s="123"/>
    </row>
    <row r="3513" spans="1:5">
      <c r="A3513" s="122"/>
      <c r="B3513" s="123"/>
      <c r="C3513" s="121"/>
      <c r="D3513" s="121"/>
      <c r="E3513" s="123"/>
    </row>
    <row r="3514" spans="1:5">
      <c r="A3514" s="122"/>
      <c r="B3514" s="123"/>
      <c r="C3514" s="121"/>
      <c r="D3514" s="121"/>
      <c r="E3514" s="123"/>
    </row>
    <row r="3515" spans="1:5">
      <c r="A3515" s="122"/>
      <c r="B3515" s="123"/>
      <c r="C3515" s="121"/>
      <c r="D3515" s="121"/>
      <c r="E3515" s="123"/>
    </row>
    <row r="3516" spans="1:5">
      <c r="A3516" s="122"/>
      <c r="B3516" s="123"/>
      <c r="C3516" s="121"/>
      <c r="D3516" s="121"/>
      <c r="E3516" s="123"/>
    </row>
    <row r="3517" spans="1:5">
      <c r="A3517" s="122"/>
      <c r="B3517" s="123"/>
      <c r="C3517" s="121"/>
      <c r="D3517" s="121"/>
      <c r="E3517" s="123"/>
    </row>
    <row r="3518" spans="1:5">
      <c r="A3518" s="122"/>
      <c r="B3518" s="123"/>
      <c r="C3518" s="121"/>
      <c r="D3518" s="121"/>
      <c r="E3518" s="123"/>
    </row>
    <row r="3519" spans="1:5">
      <c r="A3519" s="122"/>
      <c r="B3519" s="123"/>
      <c r="C3519" s="121"/>
      <c r="D3519" s="121"/>
      <c r="E3519" s="123"/>
    </row>
    <row r="3520" spans="1:5">
      <c r="A3520" s="122"/>
      <c r="B3520" s="123"/>
      <c r="C3520" s="121"/>
      <c r="D3520" s="121"/>
      <c r="E3520" s="123"/>
    </row>
    <row r="3521" spans="1:5">
      <c r="A3521" s="122"/>
      <c r="B3521" s="123"/>
      <c r="C3521" s="121"/>
      <c r="D3521" s="121"/>
      <c r="E3521" s="123"/>
    </row>
    <row r="3522" spans="1:5">
      <c r="A3522" s="122"/>
      <c r="B3522" s="123"/>
      <c r="C3522" s="121"/>
      <c r="D3522" s="121"/>
      <c r="E3522" s="123"/>
    </row>
    <row r="3523" spans="1:5">
      <c r="A3523" s="122"/>
      <c r="B3523" s="123"/>
      <c r="C3523" s="121"/>
      <c r="D3523" s="121"/>
      <c r="E3523" s="123"/>
    </row>
    <row r="3524" spans="1:5">
      <c r="A3524" s="122"/>
      <c r="B3524" s="123"/>
      <c r="C3524" s="121"/>
      <c r="D3524" s="121"/>
      <c r="E3524" s="123"/>
    </row>
    <row r="3525" spans="1:5">
      <c r="A3525" s="122"/>
      <c r="B3525" s="123"/>
      <c r="C3525" s="121"/>
      <c r="D3525" s="121"/>
      <c r="E3525" s="123"/>
    </row>
    <row r="3526" spans="1:5">
      <c r="A3526" s="122"/>
      <c r="B3526" s="123"/>
      <c r="C3526" s="121"/>
      <c r="D3526" s="121"/>
      <c r="E3526" s="123"/>
    </row>
    <row r="3527" spans="1:5">
      <c r="A3527" s="122"/>
      <c r="B3527" s="123"/>
      <c r="C3527" s="121"/>
      <c r="D3527" s="121"/>
      <c r="E3527" s="123"/>
    </row>
    <row r="3528" spans="1:5">
      <c r="A3528" s="122"/>
      <c r="B3528" s="123"/>
      <c r="C3528" s="121"/>
      <c r="D3528" s="121"/>
      <c r="E3528" s="123"/>
    </row>
    <row r="3529" spans="1:5">
      <c r="A3529" s="122"/>
      <c r="B3529" s="123"/>
      <c r="C3529" s="121"/>
      <c r="D3529" s="121"/>
      <c r="E3529" s="123"/>
    </row>
    <row r="3530" spans="1:5">
      <c r="A3530" s="122"/>
      <c r="B3530" s="123"/>
      <c r="C3530" s="121"/>
      <c r="D3530" s="121"/>
      <c r="E3530" s="123"/>
    </row>
    <row r="3531" spans="1:5">
      <c r="A3531" s="122"/>
      <c r="B3531" s="123"/>
      <c r="C3531" s="121"/>
      <c r="D3531" s="121"/>
      <c r="E3531" s="123"/>
    </row>
    <row r="3532" spans="1:5">
      <c r="A3532" s="122"/>
      <c r="B3532" s="123"/>
      <c r="C3532" s="121"/>
      <c r="D3532" s="121"/>
      <c r="E3532" s="123"/>
    </row>
    <row r="3533" spans="1:5">
      <c r="A3533" s="122"/>
      <c r="B3533" s="123"/>
      <c r="C3533" s="121"/>
      <c r="D3533" s="121"/>
      <c r="E3533" s="123"/>
    </row>
    <row r="3534" spans="1:5">
      <c r="A3534" s="122"/>
      <c r="B3534" s="123"/>
      <c r="C3534" s="121"/>
      <c r="D3534" s="121"/>
      <c r="E3534" s="123"/>
    </row>
    <row r="3535" spans="1:5">
      <c r="A3535" s="122"/>
      <c r="B3535" s="123"/>
      <c r="C3535" s="121"/>
      <c r="D3535" s="121"/>
      <c r="E3535" s="123"/>
    </row>
    <row r="3536" spans="1:5">
      <c r="A3536" s="122"/>
      <c r="B3536" s="123"/>
      <c r="C3536" s="121"/>
      <c r="D3536" s="121"/>
      <c r="E3536" s="123"/>
    </row>
    <row r="3537" spans="1:5">
      <c r="A3537" s="122"/>
      <c r="B3537" s="123"/>
      <c r="C3537" s="121"/>
      <c r="D3537" s="121"/>
      <c r="E3537" s="123"/>
    </row>
    <row r="3538" spans="1:5">
      <c r="A3538" s="122"/>
      <c r="B3538" s="123"/>
      <c r="C3538" s="121"/>
      <c r="D3538" s="121"/>
      <c r="E3538" s="123"/>
    </row>
    <row r="3539" spans="1:5">
      <c r="A3539" s="122"/>
      <c r="B3539" s="123"/>
      <c r="C3539" s="121"/>
      <c r="D3539" s="121"/>
      <c r="E3539" s="123"/>
    </row>
    <row r="3540" spans="1:5">
      <c r="A3540" s="122"/>
      <c r="B3540" s="123"/>
      <c r="C3540" s="121"/>
      <c r="D3540" s="121"/>
      <c r="E3540" s="123"/>
    </row>
    <row r="3541" spans="1:5">
      <c r="A3541" s="122"/>
      <c r="B3541" s="123"/>
      <c r="C3541" s="121"/>
      <c r="D3541" s="121"/>
      <c r="E3541" s="123"/>
    </row>
    <row r="3542" spans="1:5">
      <c r="A3542" s="122"/>
      <c r="B3542" s="123"/>
      <c r="C3542" s="121"/>
      <c r="D3542" s="121"/>
      <c r="E3542" s="123"/>
    </row>
    <row r="3543" spans="1:5">
      <c r="A3543" s="122"/>
      <c r="B3543" s="123"/>
      <c r="C3543" s="121"/>
      <c r="D3543" s="121"/>
      <c r="E3543" s="123"/>
    </row>
    <row r="3544" spans="1:5">
      <c r="A3544" s="122"/>
      <c r="B3544" s="123"/>
      <c r="C3544" s="121"/>
      <c r="D3544" s="121"/>
      <c r="E3544" s="123"/>
    </row>
    <row r="3545" spans="1:5">
      <c r="A3545" s="122"/>
      <c r="B3545" s="123"/>
      <c r="C3545" s="121"/>
      <c r="D3545" s="121"/>
      <c r="E3545" s="123"/>
    </row>
    <row r="3546" spans="1:5">
      <c r="A3546" s="122"/>
      <c r="B3546" s="123"/>
      <c r="C3546" s="121"/>
      <c r="D3546" s="121"/>
      <c r="E3546" s="123"/>
    </row>
    <row r="3547" spans="1:5">
      <c r="A3547" s="122"/>
      <c r="B3547" s="123"/>
      <c r="C3547" s="121"/>
      <c r="D3547" s="121"/>
      <c r="E3547" s="123"/>
    </row>
    <row r="3548" spans="1:5">
      <c r="A3548" s="122"/>
      <c r="B3548" s="123"/>
      <c r="C3548" s="121"/>
      <c r="D3548" s="121"/>
      <c r="E3548" s="123"/>
    </row>
    <row r="3549" spans="1:5">
      <c r="A3549" s="122"/>
      <c r="B3549" s="123"/>
      <c r="C3549" s="121"/>
      <c r="D3549" s="121"/>
      <c r="E3549" s="123"/>
    </row>
    <row r="3550" spans="1:5">
      <c r="A3550" s="122"/>
      <c r="B3550" s="123"/>
      <c r="C3550" s="121"/>
      <c r="D3550" s="121"/>
      <c r="E3550" s="123"/>
    </row>
    <row r="3551" spans="1:5">
      <c r="A3551" s="122"/>
      <c r="B3551" s="123"/>
      <c r="C3551" s="121"/>
      <c r="D3551" s="121"/>
      <c r="E3551" s="123"/>
    </row>
    <row r="3552" spans="1:5">
      <c r="A3552" s="122"/>
      <c r="B3552" s="123"/>
      <c r="C3552" s="121"/>
      <c r="D3552" s="121"/>
      <c r="E3552" s="123"/>
    </row>
    <row r="3553" spans="1:5">
      <c r="A3553" s="122"/>
      <c r="B3553" s="123"/>
      <c r="C3553" s="121"/>
      <c r="D3553" s="121"/>
      <c r="E3553" s="123"/>
    </row>
    <row r="3554" spans="1:5">
      <c r="A3554" s="122"/>
      <c r="B3554" s="123"/>
      <c r="C3554" s="121"/>
      <c r="D3554" s="121"/>
      <c r="E3554" s="123"/>
    </row>
    <row r="3555" spans="1:5">
      <c r="A3555" s="122"/>
      <c r="B3555" s="123"/>
      <c r="C3555" s="121"/>
      <c r="D3555" s="121"/>
      <c r="E3555" s="123"/>
    </row>
    <row r="3556" spans="1:5">
      <c r="A3556" s="122"/>
      <c r="B3556" s="123"/>
      <c r="C3556" s="121"/>
      <c r="D3556" s="121"/>
      <c r="E3556" s="123"/>
    </row>
    <row r="3557" spans="1:5">
      <c r="A3557" s="122"/>
      <c r="B3557" s="123"/>
      <c r="C3557" s="121"/>
      <c r="D3557" s="121"/>
      <c r="E3557" s="123"/>
    </row>
    <row r="3558" spans="1:5">
      <c r="A3558" s="122"/>
      <c r="B3558" s="123"/>
      <c r="C3558" s="121"/>
      <c r="D3558" s="121"/>
      <c r="E3558" s="123"/>
    </row>
    <row r="3559" spans="1:5">
      <c r="A3559" s="122"/>
      <c r="B3559" s="123"/>
      <c r="C3559" s="121"/>
      <c r="D3559" s="121"/>
      <c r="E3559" s="123"/>
    </row>
    <row r="3560" spans="1:5">
      <c r="A3560" s="122"/>
      <c r="B3560" s="123"/>
      <c r="C3560" s="121"/>
      <c r="D3560" s="121"/>
      <c r="E3560" s="123"/>
    </row>
    <row r="3561" spans="1:5">
      <c r="A3561" s="122"/>
      <c r="B3561" s="123"/>
      <c r="C3561" s="121"/>
      <c r="D3561" s="121"/>
      <c r="E3561" s="123"/>
    </row>
    <row r="3562" spans="1:5">
      <c r="A3562" s="122"/>
      <c r="B3562" s="123"/>
      <c r="C3562" s="121"/>
      <c r="D3562" s="121"/>
      <c r="E3562" s="123"/>
    </row>
    <row r="3563" spans="1:5">
      <c r="A3563" s="122"/>
      <c r="B3563" s="123"/>
      <c r="C3563" s="121"/>
      <c r="D3563" s="121"/>
      <c r="E3563" s="123"/>
    </row>
    <row r="3564" spans="1:5">
      <c r="A3564" s="122"/>
      <c r="B3564" s="123"/>
      <c r="C3564" s="121"/>
      <c r="D3564" s="121"/>
      <c r="E3564" s="123"/>
    </row>
    <row r="3565" spans="1:5">
      <c r="A3565" s="122"/>
      <c r="B3565" s="123"/>
      <c r="C3565" s="121"/>
      <c r="D3565" s="121"/>
      <c r="E3565" s="123"/>
    </row>
    <row r="3566" spans="1:5">
      <c r="A3566" s="122"/>
      <c r="B3566" s="123"/>
      <c r="C3566" s="121"/>
      <c r="D3566" s="121"/>
      <c r="E3566" s="123"/>
    </row>
    <row r="3567" spans="1:5">
      <c r="A3567" s="122"/>
      <c r="B3567" s="123"/>
      <c r="C3567" s="121"/>
      <c r="D3567" s="121"/>
      <c r="E3567" s="123"/>
    </row>
    <row r="3568" spans="1:5">
      <c r="A3568" s="122"/>
      <c r="B3568" s="123"/>
      <c r="C3568" s="121"/>
      <c r="D3568" s="121"/>
      <c r="E3568" s="123"/>
    </row>
    <row r="3569" spans="1:5">
      <c r="A3569" s="122"/>
      <c r="B3569" s="123"/>
      <c r="C3569" s="121"/>
      <c r="D3569" s="121"/>
      <c r="E3569" s="123"/>
    </row>
    <row r="3570" spans="1:5">
      <c r="A3570" s="122"/>
      <c r="B3570" s="123"/>
      <c r="C3570" s="121"/>
      <c r="D3570" s="121"/>
      <c r="E3570" s="123"/>
    </row>
    <row r="3571" spans="1:5">
      <c r="A3571" s="122"/>
      <c r="B3571" s="123"/>
      <c r="C3571" s="121"/>
      <c r="D3571" s="121"/>
      <c r="E3571" s="123"/>
    </row>
    <row r="3572" spans="1:5">
      <c r="A3572" s="122"/>
      <c r="B3572" s="123"/>
      <c r="C3572" s="121"/>
      <c r="D3572" s="121"/>
      <c r="E3572" s="123"/>
    </row>
    <row r="3573" spans="1:5">
      <c r="A3573" s="122"/>
      <c r="B3573" s="123"/>
      <c r="C3573" s="121"/>
      <c r="D3573" s="121"/>
      <c r="E3573" s="123"/>
    </row>
    <row r="3574" spans="1:5">
      <c r="A3574" s="122"/>
      <c r="B3574" s="123"/>
      <c r="C3574" s="121"/>
      <c r="D3574" s="121"/>
      <c r="E3574" s="123"/>
    </row>
    <row r="3575" spans="1:5">
      <c r="A3575" s="122"/>
      <c r="B3575" s="123"/>
      <c r="C3575" s="121"/>
      <c r="D3575" s="121"/>
      <c r="E3575" s="123"/>
    </row>
    <row r="3576" spans="1:5">
      <c r="A3576" s="122"/>
      <c r="B3576" s="123"/>
      <c r="C3576" s="121"/>
      <c r="D3576" s="121"/>
      <c r="E3576" s="123"/>
    </row>
    <row r="3577" spans="1:5">
      <c r="A3577" s="122"/>
      <c r="B3577" s="123"/>
      <c r="C3577" s="121"/>
      <c r="D3577" s="121"/>
      <c r="E3577" s="123"/>
    </row>
    <row r="3578" spans="1:5">
      <c r="A3578" s="122"/>
      <c r="B3578" s="123"/>
      <c r="C3578" s="121"/>
      <c r="D3578" s="121"/>
      <c r="E3578" s="123"/>
    </row>
    <row r="3579" spans="1:5">
      <c r="A3579" s="122"/>
      <c r="B3579" s="123"/>
      <c r="C3579" s="121"/>
      <c r="D3579" s="121"/>
      <c r="E3579" s="123"/>
    </row>
    <row r="3580" spans="1:5">
      <c r="A3580" s="122"/>
      <c r="B3580" s="123"/>
      <c r="C3580" s="121"/>
      <c r="D3580" s="121"/>
      <c r="E3580" s="123"/>
    </row>
    <row r="3581" spans="1:5">
      <c r="A3581" s="122"/>
      <c r="B3581" s="123"/>
      <c r="C3581" s="121"/>
      <c r="D3581" s="121"/>
      <c r="E3581" s="123"/>
    </row>
    <row r="3582" spans="1:5">
      <c r="A3582" s="122"/>
      <c r="B3582" s="123"/>
      <c r="C3582" s="121"/>
      <c r="D3582" s="121"/>
      <c r="E3582" s="123"/>
    </row>
    <row r="3583" spans="1:5">
      <c r="A3583" s="122"/>
      <c r="B3583" s="123"/>
      <c r="C3583" s="121"/>
      <c r="D3583" s="121"/>
      <c r="E3583" s="123"/>
    </row>
    <row r="3584" spans="1:5">
      <c r="A3584" s="122"/>
      <c r="B3584" s="123"/>
      <c r="C3584" s="121"/>
      <c r="D3584" s="121"/>
      <c r="E3584" s="123"/>
    </row>
    <row r="3585" spans="1:5">
      <c r="A3585" s="122"/>
      <c r="B3585" s="123"/>
      <c r="C3585" s="121"/>
      <c r="D3585" s="121"/>
      <c r="E3585" s="123"/>
    </row>
    <row r="3586" spans="1:5">
      <c r="A3586" s="122"/>
      <c r="B3586" s="123"/>
      <c r="C3586" s="121"/>
      <c r="D3586" s="121"/>
      <c r="E3586" s="123"/>
    </row>
    <row r="3587" spans="1:5">
      <c r="A3587" s="122"/>
      <c r="B3587" s="123"/>
      <c r="C3587" s="121"/>
      <c r="D3587" s="121"/>
      <c r="E3587" s="123"/>
    </row>
    <row r="3588" spans="1:5">
      <c r="A3588" s="122"/>
      <c r="B3588" s="123"/>
      <c r="C3588" s="121"/>
      <c r="D3588" s="121"/>
      <c r="E3588" s="123"/>
    </row>
    <row r="3589" spans="1:5">
      <c r="A3589" s="122"/>
      <c r="B3589" s="123"/>
      <c r="C3589" s="121"/>
      <c r="D3589" s="121"/>
      <c r="E3589" s="123"/>
    </row>
    <row r="3590" spans="1:5">
      <c r="A3590" s="122"/>
      <c r="B3590" s="123"/>
      <c r="C3590" s="121"/>
      <c r="D3590" s="121"/>
      <c r="E3590" s="123"/>
    </row>
    <row r="3591" spans="1:5">
      <c r="A3591" s="122"/>
      <c r="B3591" s="123"/>
      <c r="C3591" s="121"/>
      <c r="D3591" s="121"/>
      <c r="E3591" s="123"/>
    </row>
    <row r="3592" spans="1:5">
      <c r="A3592" s="122"/>
      <c r="B3592" s="123"/>
      <c r="C3592" s="121"/>
      <c r="D3592" s="121"/>
      <c r="E3592" s="123"/>
    </row>
    <row r="3593" spans="1:5">
      <c r="A3593" s="122"/>
      <c r="B3593" s="123"/>
      <c r="C3593" s="121"/>
      <c r="D3593" s="121"/>
      <c r="E3593" s="123"/>
    </row>
    <row r="3594" spans="1:5">
      <c r="A3594" s="122"/>
      <c r="B3594" s="123"/>
      <c r="C3594" s="121"/>
      <c r="D3594" s="121"/>
      <c r="E3594" s="123"/>
    </row>
    <row r="3595" spans="1:5">
      <c r="A3595" s="122"/>
      <c r="B3595" s="123"/>
      <c r="C3595" s="121"/>
      <c r="D3595" s="121"/>
      <c r="E3595" s="123"/>
    </row>
    <row r="3596" spans="1:5">
      <c r="A3596" s="122"/>
      <c r="B3596" s="123"/>
      <c r="C3596" s="121"/>
      <c r="D3596" s="121"/>
      <c r="E3596" s="123"/>
    </row>
    <row r="3597" spans="1:5">
      <c r="A3597" s="122"/>
      <c r="B3597" s="123"/>
      <c r="C3597" s="121"/>
      <c r="D3597" s="121"/>
      <c r="E3597" s="123"/>
    </row>
    <row r="3598" spans="1:5">
      <c r="A3598" s="122"/>
      <c r="B3598" s="123"/>
      <c r="C3598" s="121"/>
      <c r="D3598" s="121"/>
      <c r="E3598" s="123"/>
    </row>
    <row r="3599" spans="1:5">
      <c r="A3599" s="122"/>
      <c r="B3599" s="123"/>
      <c r="C3599" s="121"/>
      <c r="D3599" s="121"/>
      <c r="E3599" s="123"/>
    </row>
    <row r="3600" spans="1:5">
      <c r="A3600" s="122"/>
      <c r="B3600" s="123"/>
      <c r="C3600" s="121"/>
      <c r="D3600" s="121"/>
      <c r="E3600" s="123"/>
    </row>
    <row r="3601" spans="1:5">
      <c r="A3601" s="122"/>
      <c r="B3601" s="123"/>
      <c r="C3601" s="121"/>
      <c r="D3601" s="121"/>
      <c r="E3601" s="123"/>
    </row>
    <row r="3602" spans="1:5">
      <c r="A3602" s="122"/>
      <c r="B3602" s="123"/>
      <c r="C3602" s="121"/>
      <c r="D3602" s="121"/>
      <c r="E3602" s="123"/>
    </row>
    <row r="3603" spans="1:5">
      <c r="A3603" s="122"/>
      <c r="B3603" s="123"/>
      <c r="C3603" s="121"/>
      <c r="D3603" s="121"/>
      <c r="E3603" s="123"/>
    </row>
    <row r="3604" spans="1:5">
      <c r="A3604" s="122"/>
      <c r="B3604" s="123"/>
      <c r="C3604" s="121"/>
      <c r="D3604" s="121"/>
      <c r="E3604" s="123"/>
    </row>
    <row r="3605" spans="1:5">
      <c r="A3605" s="122"/>
      <c r="B3605" s="123"/>
      <c r="C3605" s="121"/>
      <c r="D3605" s="121"/>
      <c r="E3605" s="123"/>
    </row>
    <row r="3606" spans="1:5">
      <c r="A3606" s="122"/>
      <c r="B3606" s="123"/>
      <c r="C3606" s="121"/>
      <c r="D3606" s="121"/>
      <c r="E3606" s="123"/>
    </row>
    <row r="3607" spans="1:5">
      <c r="A3607" s="122"/>
      <c r="B3607" s="123"/>
      <c r="C3607" s="121"/>
      <c r="D3607" s="121"/>
      <c r="E3607" s="123"/>
    </row>
    <row r="3608" spans="1:5">
      <c r="A3608" s="122"/>
      <c r="B3608" s="123"/>
      <c r="C3608" s="121"/>
      <c r="D3608" s="121"/>
      <c r="E3608" s="123"/>
    </row>
    <row r="3609" spans="1:5">
      <c r="A3609" s="122"/>
      <c r="B3609" s="123"/>
      <c r="C3609" s="121"/>
      <c r="D3609" s="121"/>
      <c r="E3609" s="123"/>
    </row>
    <row r="3610" spans="1:5">
      <c r="A3610" s="122"/>
      <c r="B3610" s="123"/>
      <c r="C3610" s="121"/>
      <c r="D3610" s="121"/>
      <c r="E3610" s="123"/>
    </row>
    <row r="3611" spans="1:5">
      <c r="A3611" s="122"/>
      <c r="B3611" s="123"/>
      <c r="C3611" s="121"/>
      <c r="D3611" s="121"/>
      <c r="E3611" s="123"/>
    </row>
    <row r="3612" spans="1:5">
      <c r="A3612" s="122"/>
      <c r="B3612" s="123"/>
      <c r="C3612" s="121"/>
      <c r="D3612" s="121"/>
      <c r="E3612" s="123"/>
    </row>
    <row r="3613" spans="1:5">
      <c r="A3613" s="122"/>
      <c r="B3613" s="123"/>
      <c r="C3613" s="121"/>
      <c r="D3613" s="121"/>
      <c r="E3613" s="123"/>
    </row>
    <row r="3614" spans="1:5">
      <c r="A3614" s="122"/>
      <c r="B3614" s="123"/>
      <c r="C3614" s="121"/>
      <c r="D3614" s="121"/>
      <c r="E3614" s="123"/>
    </row>
    <row r="3615" spans="1:5">
      <c r="A3615" s="122"/>
      <c r="B3615" s="123"/>
      <c r="C3615" s="121"/>
      <c r="D3615" s="121"/>
      <c r="E3615" s="123"/>
    </row>
    <row r="3616" spans="1:5">
      <c r="A3616" s="122"/>
      <c r="B3616" s="123"/>
      <c r="C3616" s="121"/>
      <c r="D3616" s="121"/>
      <c r="E3616" s="123"/>
    </row>
    <row r="3617" spans="1:5">
      <c r="A3617" s="122"/>
      <c r="B3617" s="123"/>
      <c r="C3617" s="121"/>
      <c r="D3617" s="121"/>
      <c r="E3617" s="123"/>
    </row>
    <row r="3618" spans="1:5">
      <c r="A3618" s="122"/>
      <c r="B3618" s="123"/>
      <c r="C3618" s="121"/>
      <c r="D3618" s="121"/>
      <c r="E3618" s="123"/>
    </row>
    <row r="3619" spans="1:5">
      <c r="A3619" s="122"/>
      <c r="B3619" s="123"/>
      <c r="C3619" s="121"/>
      <c r="D3619" s="121"/>
      <c r="E3619" s="123"/>
    </row>
    <row r="3620" spans="1:5">
      <c r="A3620" s="122"/>
      <c r="B3620" s="123"/>
      <c r="C3620" s="121"/>
      <c r="D3620" s="121"/>
      <c r="E3620" s="123"/>
    </row>
    <row r="3621" spans="1:5">
      <c r="A3621" s="122"/>
      <c r="B3621" s="123"/>
      <c r="C3621" s="121"/>
      <c r="D3621" s="121"/>
      <c r="E3621" s="123"/>
    </row>
    <row r="3622" spans="1:5">
      <c r="A3622" s="122"/>
      <c r="B3622" s="123"/>
      <c r="C3622" s="121"/>
      <c r="D3622" s="121"/>
      <c r="E3622" s="123"/>
    </row>
    <row r="3623" spans="1:5">
      <c r="A3623" s="122"/>
      <c r="B3623" s="123"/>
      <c r="C3623" s="121"/>
      <c r="D3623" s="121"/>
      <c r="E3623" s="123"/>
    </row>
    <row r="3624" spans="1:5">
      <c r="A3624" s="122"/>
      <c r="B3624" s="123"/>
      <c r="C3624" s="121"/>
      <c r="D3624" s="121"/>
      <c r="E3624" s="123"/>
    </row>
    <row r="3625" spans="1:5">
      <c r="A3625" s="122"/>
      <c r="B3625" s="123"/>
      <c r="C3625" s="121"/>
      <c r="D3625" s="121"/>
      <c r="E3625" s="123"/>
    </row>
    <row r="3626" spans="1:5">
      <c r="A3626" s="122"/>
      <c r="B3626" s="123"/>
      <c r="C3626" s="121"/>
      <c r="D3626" s="121"/>
      <c r="E3626" s="123"/>
    </row>
    <row r="3627" spans="1:5">
      <c r="A3627" s="122"/>
      <c r="B3627" s="123"/>
      <c r="C3627" s="121"/>
      <c r="D3627" s="121"/>
      <c r="E3627" s="123"/>
    </row>
    <row r="3628" spans="1:5">
      <c r="A3628" s="122"/>
      <c r="B3628" s="123"/>
      <c r="C3628" s="121"/>
      <c r="D3628" s="121"/>
      <c r="E3628" s="123"/>
    </row>
    <row r="3629" spans="1:5">
      <c r="A3629" s="122"/>
      <c r="B3629" s="123"/>
      <c r="C3629" s="121"/>
      <c r="D3629" s="121"/>
      <c r="E3629" s="123"/>
    </row>
    <row r="3630" spans="1:5">
      <c r="A3630" s="122"/>
      <c r="B3630" s="123"/>
      <c r="C3630" s="121"/>
      <c r="D3630" s="121"/>
      <c r="E3630" s="123"/>
    </row>
    <row r="3631" spans="1:5">
      <c r="A3631" s="122"/>
      <c r="B3631" s="123"/>
      <c r="C3631" s="121"/>
      <c r="D3631" s="121"/>
      <c r="E3631" s="123"/>
    </row>
    <row r="3632" spans="1:5">
      <c r="A3632" s="122"/>
      <c r="B3632" s="123"/>
      <c r="C3632" s="121"/>
      <c r="D3632" s="121"/>
      <c r="E3632" s="123"/>
    </row>
    <row r="3633" spans="1:5">
      <c r="A3633" s="122"/>
      <c r="B3633" s="123"/>
      <c r="C3633" s="121"/>
      <c r="D3633" s="121"/>
      <c r="E3633" s="123"/>
    </row>
    <row r="3634" spans="1:5">
      <c r="A3634" s="122"/>
      <c r="B3634" s="123"/>
      <c r="C3634" s="121"/>
      <c r="D3634" s="121"/>
      <c r="E3634" s="123"/>
    </row>
    <row r="3635" spans="1:5">
      <c r="A3635" s="122"/>
      <c r="B3635" s="123"/>
      <c r="C3635" s="121"/>
      <c r="D3635" s="121"/>
      <c r="E3635" s="123"/>
    </row>
    <row r="3636" spans="1:5">
      <c r="A3636" s="122"/>
      <c r="B3636" s="123"/>
      <c r="C3636" s="121"/>
      <c r="D3636" s="121"/>
      <c r="E3636" s="123"/>
    </row>
    <row r="3637" spans="1:5">
      <c r="A3637" s="122"/>
      <c r="B3637" s="123"/>
      <c r="C3637" s="121"/>
      <c r="D3637" s="121"/>
      <c r="E3637" s="123"/>
    </row>
    <row r="3638" spans="1:5">
      <c r="A3638" s="122"/>
      <c r="B3638" s="123"/>
      <c r="C3638" s="121"/>
      <c r="D3638" s="121"/>
      <c r="E3638" s="123"/>
    </row>
    <row r="3639" spans="1:5">
      <c r="A3639" s="122"/>
      <c r="B3639" s="123"/>
      <c r="C3639" s="121"/>
      <c r="D3639" s="121"/>
      <c r="E3639" s="123"/>
    </row>
    <row r="3640" spans="1:5">
      <c r="A3640" s="122"/>
      <c r="B3640" s="123"/>
      <c r="C3640" s="121"/>
      <c r="D3640" s="121"/>
      <c r="E3640" s="123"/>
    </row>
    <row r="3641" spans="1:5">
      <c r="A3641" s="122"/>
      <c r="B3641" s="123"/>
      <c r="C3641" s="121"/>
      <c r="D3641" s="121"/>
      <c r="E3641" s="123"/>
    </row>
    <row r="3642" spans="1:5">
      <c r="A3642" s="122"/>
      <c r="B3642" s="123"/>
      <c r="C3642" s="121"/>
      <c r="D3642" s="121"/>
      <c r="E3642" s="123"/>
    </row>
    <row r="3643" spans="1:5">
      <c r="A3643" s="122"/>
      <c r="B3643" s="123"/>
      <c r="C3643" s="121"/>
      <c r="D3643" s="121"/>
      <c r="E3643" s="123"/>
    </row>
    <row r="3644" spans="1:5">
      <c r="A3644" s="122"/>
      <c r="B3644" s="123"/>
      <c r="C3644" s="121"/>
      <c r="D3644" s="121"/>
      <c r="E3644" s="123"/>
    </row>
    <row r="3645" spans="1:5">
      <c r="A3645" s="122"/>
      <c r="B3645" s="123"/>
      <c r="C3645" s="121"/>
      <c r="D3645" s="121"/>
      <c r="E3645" s="123"/>
    </row>
    <row r="3646" spans="1:5">
      <c r="A3646" s="122"/>
      <c r="B3646" s="123"/>
      <c r="C3646" s="121"/>
      <c r="D3646" s="121"/>
      <c r="E3646" s="123"/>
    </row>
    <row r="3647" spans="1:5">
      <c r="A3647" s="122"/>
      <c r="B3647" s="123"/>
      <c r="C3647" s="121"/>
      <c r="D3647" s="121"/>
      <c r="E3647" s="123"/>
    </row>
    <row r="3648" spans="1:5">
      <c r="A3648" s="122"/>
      <c r="B3648" s="123"/>
      <c r="C3648" s="121"/>
      <c r="D3648" s="121"/>
      <c r="E3648" s="123"/>
    </row>
    <row r="3649" spans="1:5">
      <c r="A3649" s="122"/>
      <c r="B3649" s="123"/>
      <c r="C3649" s="121"/>
      <c r="D3649" s="121"/>
      <c r="E3649" s="123"/>
    </row>
    <row r="3650" spans="1:5">
      <c r="A3650" s="122"/>
      <c r="B3650" s="123"/>
      <c r="C3650" s="121"/>
      <c r="D3650" s="121"/>
      <c r="E3650" s="123"/>
    </row>
    <row r="3651" spans="1:5">
      <c r="A3651" s="122"/>
      <c r="B3651" s="123"/>
      <c r="C3651" s="121"/>
      <c r="D3651" s="121"/>
      <c r="E3651" s="123"/>
    </row>
    <row r="3652" spans="1:5">
      <c r="A3652" s="122"/>
      <c r="B3652" s="123"/>
      <c r="C3652" s="121"/>
      <c r="D3652" s="121"/>
      <c r="E3652" s="123"/>
    </row>
    <row r="3653" spans="1:5">
      <c r="A3653" s="122"/>
      <c r="B3653" s="123"/>
      <c r="C3653" s="121"/>
      <c r="D3653" s="121"/>
      <c r="E3653" s="123"/>
    </row>
    <row r="3654" spans="1:5">
      <c r="A3654" s="122"/>
      <c r="B3654" s="123"/>
      <c r="C3654" s="121"/>
      <c r="D3654" s="121"/>
      <c r="E3654" s="123"/>
    </row>
    <row r="3655" spans="1:5">
      <c r="A3655" s="122"/>
      <c r="B3655" s="123"/>
      <c r="C3655" s="121"/>
      <c r="D3655" s="121"/>
      <c r="E3655" s="123"/>
    </row>
    <row r="3656" spans="1:5">
      <c r="A3656" s="122"/>
      <c r="B3656" s="123"/>
      <c r="C3656" s="121"/>
      <c r="D3656" s="121"/>
      <c r="E3656" s="123"/>
    </row>
    <row r="3657" spans="1:5">
      <c r="A3657" s="122"/>
      <c r="B3657" s="123"/>
      <c r="C3657" s="121"/>
      <c r="D3657" s="121"/>
      <c r="E3657" s="123"/>
    </row>
    <row r="3658" spans="1:5">
      <c r="A3658" s="122"/>
      <c r="B3658" s="123"/>
      <c r="C3658" s="121"/>
      <c r="D3658" s="121"/>
      <c r="E3658" s="123"/>
    </row>
    <row r="3659" spans="1:5">
      <c r="A3659" s="122"/>
      <c r="B3659" s="123"/>
      <c r="C3659" s="121"/>
      <c r="D3659" s="121"/>
      <c r="E3659" s="123"/>
    </row>
    <row r="3660" spans="1:5">
      <c r="A3660" s="122"/>
      <c r="B3660" s="123"/>
      <c r="C3660" s="121"/>
      <c r="D3660" s="121"/>
      <c r="E3660" s="123"/>
    </row>
    <row r="3661" spans="1:5">
      <c r="A3661" s="122"/>
      <c r="B3661" s="123"/>
      <c r="C3661" s="121"/>
      <c r="D3661" s="121"/>
      <c r="E3661" s="123"/>
    </row>
    <row r="3662" spans="1:5">
      <c r="A3662" s="122"/>
      <c r="B3662" s="123"/>
      <c r="C3662" s="121"/>
      <c r="D3662" s="121"/>
      <c r="E3662" s="123"/>
    </row>
    <row r="3663" spans="1:5">
      <c r="A3663" s="122"/>
      <c r="B3663" s="123"/>
      <c r="C3663" s="121"/>
      <c r="D3663" s="121"/>
      <c r="E3663" s="123"/>
    </row>
    <row r="3664" spans="1:5">
      <c r="A3664" s="122"/>
      <c r="B3664" s="123"/>
      <c r="C3664" s="121"/>
      <c r="D3664" s="121"/>
      <c r="E3664" s="123"/>
    </row>
    <row r="3665" spans="1:5">
      <c r="A3665" s="122"/>
      <c r="B3665" s="123"/>
      <c r="C3665" s="121"/>
      <c r="D3665" s="121"/>
      <c r="E3665" s="123"/>
    </row>
    <row r="3666" spans="1:5">
      <c r="A3666" s="122"/>
      <c r="B3666" s="123"/>
      <c r="C3666" s="121"/>
      <c r="D3666" s="121"/>
      <c r="E3666" s="123"/>
    </row>
    <row r="3667" spans="1:5">
      <c r="A3667" s="122"/>
      <c r="B3667" s="123"/>
      <c r="C3667" s="121"/>
      <c r="D3667" s="121"/>
      <c r="E3667" s="123"/>
    </row>
    <row r="3668" spans="1:5">
      <c r="A3668" s="122"/>
      <c r="B3668" s="123"/>
      <c r="C3668" s="121"/>
      <c r="D3668" s="121"/>
      <c r="E3668" s="123"/>
    </row>
    <row r="3669" spans="1:5">
      <c r="A3669" s="122"/>
      <c r="B3669" s="123"/>
      <c r="C3669" s="121"/>
      <c r="D3669" s="121"/>
      <c r="E3669" s="123"/>
    </row>
    <row r="3670" spans="1:5">
      <c r="A3670" s="122"/>
      <c r="B3670" s="123"/>
      <c r="C3670" s="121"/>
      <c r="D3670" s="121"/>
      <c r="E3670" s="123"/>
    </row>
    <row r="3671" spans="1:5">
      <c r="A3671" s="122"/>
      <c r="B3671" s="123"/>
      <c r="C3671" s="121"/>
      <c r="D3671" s="121"/>
      <c r="E3671" s="123"/>
    </row>
    <row r="3672" spans="1:5">
      <c r="A3672" s="122"/>
      <c r="B3672" s="123"/>
      <c r="C3672" s="121"/>
      <c r="D3672" s="121"/>
      <c r="E3672" s="123"/>
    </row>
    <row r="3673" spans="1:5">
      <c r="A3673" s="122"/>
      <c r="B3673" s="123"/>
      <c r="C3673" s="121"/>
      <c r="D3673" s="121"/>
      <c r="E3673" s="123"/>
    </row>
    <row r="3674" spans="1:5">
      <c r="A3674" s="122"/>
      <c r="B3674" s="123"/>
      <c r="C3674" s="121"/>
      <c r="D3674" s="121"/>
      <c r="E3674" s="123"/>
    </row>
    <row r="3675" spans="1:5">
      <c r="A3675" s="122"/>
      <c r="B3675" s="123"/>
      <c r="C3675" s="121"/>
      <c r="D3675" s="121"/>
      <c r="E3675" s="123"/>
    </row>
    <row r="3676" spans="1:5">
      <c r="A3676" s="122"/>
      <c r="B3676" s="123"/>
      <c r="C3676" s="121"/>
      <c r="D3676" s="121"/>
      <c r="E3676" s="123"/>
    </row>
    <row r="3677" spans="1:5">
      <c r="A3677" s="122"/>
      <c r="B3677" s="123"/>
      <c r="C3677" s="121"/>
      <c r="D3677" s="121"/>
      <c r="E3677" s="123"/>
    </row>
    <row r="3678" spans="1:5">
      <c r="A3678" s="122"/>
      <c r="B3678" s="123"/>
      <c r="C3678" s="121"/>
      <c r="D3678" s="121"/>
      <c r="E3678" s="123"/>
    </row>
    <row r="3679" spans="1:5">
      <c r="A3679" s="122"/>
      <c r="B3679" s="123"/>
      <c r="C3679" s="121"/>
      <c r="D3679" s="121"/>
      <c r="E3679" s="123"/>
    </row>
    <row r="3680" spans="1:5">
      <c r="A3680" s="122"/>
      <c r="B3680" s="123"/>
      <c r="C3680" s="121"/>
      <c r="D3680" s="121"/>
      <c r="E3680" s="123"/>
    </row>
    <row r="3681" spans="1:5">
      <c r="A3681" s="122"/>
      <c r="B3681" s="123"/>
      <c r="C3681" s="121"/>
      <c r="D3681" s="121"/>
      <c r="E3681" s="123"/>
    </row>
    <row r="3682" spans="1:5">
      <c r="A3682" s="122"/>
      <c r="B3682" s="123"/>
      <c r="C3682" s="121"/>
      <c r="D3682" s="121"/>
      <c r="E3682" s="123"/>
    </row>
    <row r="3683" spans="1:5">
      <c r="A3683" s="122"/>
      <c r="B3683" s="123"/>
      <c r="C3683" s="121"/>
      <c r="D3683" s="121"/>
      <c r="E3683" s="123"/>
    </row>
    <row r="3684" spans="1:5">
      <c r="A3684" s="122"/>
      <c r="B3684" s="123"/>
      <c r="C3684" s="121"/>
      <c r="D3684" s="121"/>
      <c r="E3684" s="123"/>
    </row>
    <row r="3685" spans="1:5">
      <c r="A3685" s="122"/>
      <c r="B3685" s="123"/>
      <c r="C3685" s="121"/>
      <c r="D3685" s="121"/>
      <c r="E3685" s="123"/>
    </row>
    <row r="3686" spans="1:5">
      <c r="A3686" s="122"/>
      <c r="B3686" s="123"/>
      <c r="C3686" s="121"/>
      <c r="D3686" s="121"/>
      <c r="E3686" s="123"/>
    </row>
    <row r="3687" spans="1:5">
      <c r="A3687" s="122"/>
      <c r="B3687" s="123"/>
      <c r="C3687" s="121"/>
      <c r="D3687" s="121"/>
      <c r="E3687" s="123"/>
    </row>
    <row r="3688" spans="1:5">
      <c r="A3688" s="122"/>
      <c r="B3688" s="123"/>
      <c r="C3688" s="121"/>
      <c r="D3688" s="121"/>
      <c r="E3688" s="123"/>
    </row>
    <row r="3689" spans="1:5">
      <c r="A3689" s="122"/>
      <c r="B3689" s="123"/>
      <c r="C3689" s="121"/>
      <c r="D3689" s="121"/>
      <c r="E3689" s="123"/>
    </row>
    <row r="3690" spans="1:5">
      <c r="A3690" s="122"/>
      <c r="B3690" s="123"/>
      <c r="C3690" s="121"/>
      <c r="D3690" s="121"/>
      <c r="E3690" s="123"/>
    </row>
    <row r="3691" spans="1:5">
      <c r="A3691" s="122"/>
      <c r="B3691" s="123"/>
      <c r="C3691" s="121"/>
      <c r="D3691" s="121"/>
      <c r="E3691" s="123"/>
    </row>
    <row r="3692" spans="1:5">
      <c r="A3692" s="122"/>
      <c r="B3692" s="123"/>
      <c r="C3692" s="121"/>
      <c r="D3692" s="121"/>
      <c r="E3692" s="123"/>
    </row>
    <row r="3693" spans="1:5">
      <c r="A3693" s="122"/>
      <c r="B3693" s="123"/>
      <c r="C3693" s="121"/>
      <c r="D3693" s="121"/>
      <c r="E3693" s="123"/>
    </row>
    <row r="3694" spans="1:5">
      <c r="A3694" s="122"/>
      <c r="B3694" s="123"/>
      <c r="C3694" s="121"/>
      <c r="D3694" s="121"/>
      <c r="E3694" s="123"/>
    </row>
    <row r="3695" spans="1:5">
      <c r="A3695" s="122"/>
      <c r="B3695" s="123"/>
      <c r="C3695" s="121"/>
      <c r="D3695" s="121"/>
      <c r="E3695" s="123"/>
    </row>
    <row r="3696" spans="1:5">
      <c r="A3696" s="122"/>
      <c r="B3696" s="123"/>
      <c r="C3696" s="121"/>
      <c r="D3696" s="121"/>
      <c r="E3696" s="123"/>
    </row>
    <row r="3697" spans="1:5">
      <c r="A3697" s="122"/>
      <c r="B3697" s="123"/>
      <c r="C3697" s="121"/>
      <c r="D3697" s="121"/>
      <c r="E3697" s="123"/>
    </row>
    <row r="3698" spans="1:5">
      <c r="A3698" s="122"/>
      <c r="B3698" s="123"/>
      <c r="C3698" s="121"/>
      <c r="D3698" s="121"/>
      <c r="E3698" s="123"/>
    </row>
    <row r="3699" spans="1:5">
      <c r="A3699" s="122"/>
      <c r="B3699" s="123"/>
      <c r="C3699" s="121"/>
      <c r="D3699" s="121"/>
      <c r="E3699" s="123"/>
    </row>
    <row r="3700" spans="1:5">
      <c r="A3700" s="122"/>
      <c r="B3700" s="123"/>
      <c r="C3700" s="121"/>
      <c r="D3700" s="121"/>
      <c r="E3700" s="123"/>
    </row>
    <row r="3701" spans="1:5">
      <c r="A3701" s="122"/>
      <c r="B3701" s="123"/>
      <c r="C3701" s="121"/>
      <c r="D3701" s="121"/>
      <c r="E3701" s="123"/>
    </row>
    <row r="3702" spans="1:5">
      <c r="A3702" s="122"/>
      <c r="B3702" s="123"/>
      <c r="C3702" s="121"/>
      <c r="D3702" s="121"/>
      <c r="E3702" s="123"/>
    </row>
    <row r="3703" spans="1:5">
      <c r="A3703" s="122"/>
      <c r="B3703" s="123"/>
      <c r="C3703" s="121"/>
      <c r="D3703" s="121"/>
      <c r="E3703" s="123"/>
    </row>
    <row r="3704" spans="1:5">
      <c r="A3704" s="122"/>
      <c r="B3704" s="123"/>
      <c r="C3704" s="121"/>
      <c r="D3704" s="121"/>
      <c r="E3704" s="123"/>
    </row>
    <row r="3705" spans="1:5">
      <c r="A3705" s="122"/>
      <c r="B3705" s="123"/>
      <c r="C3705" s="121"/>
      <c r="D3705" s="121"/>
      <c r="E3705" s="123"/>
    </row>
    <row r="3706" spans="1:5">
      <c r="A3706" s="122"/>
      <c r="B3706" s="123"/>
      <c r="C3706" s="121"/>
      <c r="D3706" s="121"/>
      <c r="E3706" s="123"/>
    </row>
    <row r="3707" spans="1:5">
      <c r="A3707" s="122"/>
      <c r="B3707" s="123"/>
      <c r="C3707" s="121"/>
      <c r="D3707" s="121"/>
      <c r="E3707" s="123"/>
    </row>
    <row r="3708" spans="1:5">
      <c r="A3708" s="122"/>
      <c r="B3708" s="123"/>
      <c r="C3708" s="121"/>
      <c r="D3708" s="121"/>
      <c r="E3708" s="123"/>
    </row>
    <row r="3709" spans="1:5">
      <c r="A3709" s="122"/>
      <c r="B3709" s="123"/>
      <c r="C3709" s="121"/>
      <c r="D3709" s="121"/>
      <c r="E3709" s="123"/>
    </row>
    <row r="3710" spans="1:5">
      <c r="A3710" s="122"/>
      <c r="B3710" s="123"/>
      <c r="C3710" s="121"/>
      <c r="D3710" s="121"/>
      <c r="E3710" s="123"/>
    </row>
    <row r="3711" spans="1:5">
      <c r="A3711" s="122"/>
      <c r="B3711" s="123"/>
      <c r="C3711" s="121"/>
      <c r="D3711" s="121"/>
      <c r="E3711" s="123"/>
    </row>
    <row r="3712" spans="1:5">
      <c r="A3712" s="122"/>
      <c r="B3712" s="123"/>
      <c r="C3712" s="121"/>
      <c r="D3712" s="121"/>
      <c r="E3712" s="123"/>
    </row>
    <row r="3713" spans="1:5">
      <c r="A3713" s="122"/>
      <c r="B3713" s="123"/>
      <c r="C3713" s="121"/>
      <c r="D3713" s="121"/>
      <c r="E3713" s="123"/>
    </row>
    <row r="3714" spans="1:5">
      <c r="A3714" s="122"/>
      <c r="B3714" s="123"/>
      <c r="C3714" s="121"/>
      <c r="D3714" s="121"/>
      <c r="E3714" s="123"/>
    </row>
    <row r="3715" spans="1:5">
      <c r="A3715" s="122"/>
      <c r="B3715" s="123"/>
      <c r="C3715" s="121"/>
      <c r="D3715" s="121"/>
      <c r="E3715" s="123"/>
    </row>
    <row r="3716" spans="1:5">
      <c r="A3716" s="122"/>
      <c r="B3716" s="123"/>
      <c r="C3716" s="121"/>
      <c r="D3716" s="121"/>
      <c r="E3716" s="123"/>
    </row>
    <row r="3717" spans="1:5">
      <c r="A3717" s="122"/>
      <c r="B3717" s="123"/>
      <c r="C3717" s="121"/>
      <c r="D3717" s="121"/>
      <c r="E3717" s="123"/>
    </row>
    <row r="3718" spans="1:5">
      <c r="A3718" s="122"/>
      <c r="B3718" s="123"/>
      <c r="C3718" s="121"/>
      <c r="D3718" s="121"/>
      <c r="E3718" s="123"/>
    </row>
    <row r="3719" spans="1:5">
      <c r="A3719" s="122"/>
      <c r="B3719" s="123"/>
      <c r="C3719" s="121"/>
      <c r="D3719" s="121"/>
      <c r="E3719" s="123"/>
    </row>
    <row r="3720" spans="1:5">
      <c r="A3720" s="122"/>
      <c r="B3720" s="123"/>
      <c r="C3720" s="121"/>
      <c r="D3720" s="121"/>
      <c r="E3720" s="123"/>
    </row>
    <row r="3721" spans="1:5">
      <c r="A3721" s="122"/>
      <c r="B3721" s="123"/>
      <c r="C3721" s="121"/>
      <c r="D3721" s="121"/>
      <c r="E3721" s="123"/>
    </row>
    <row r="3722" spans="1:5">
      <c r="A3722" s="122"/>
      <c r="B3722" s="123"/>
      <c r="C3722" s="121"/>
      <c r="D3722" s="121"/>
      <c r="E3722" s="123"/>
    </row>
    <row r="3723" spans="1:5">
      <c r="A3723" s="122"/>
      <c r="B3723" s="123"/>
      <c r="C3723" s="121"/>
      <c r="D3723" s="121"/>
      <c r="E3723" s="123"/>
    </row>
    <row r="3724" spans="1:5">
      <c r="A3724" s="122"/>
      <c r="B3724" s="123"/>
      <c r="C3724" s="121"/>
      <c r="D3724" s="121"/>
      <c r="E3724" s="123"/>
    </row>
    <row r="3725" spans="1:5">
      <c r="A3725" s="122"/>
      <c r="B3725" s="123"/>
      <c r="C3725" s="121"/>
      <c r="D3725" s="121"/>
      <c r="E3725" s="123"/>
    </row>
    <row r="3726" spans="1:5">
      <c r="A3726" s="122"/>
      <c r="B3726" s="123"/>
      <c r="C3726" s="121"/>
      <c r="D3726" s="121"/>
      <c r="E3726" s="123"/>
    </row>
    <row r="3727" spans="1:5">
      <c r="A3727" s="122"/>
      <c r="B3727" s="123"/>
      <c r="C3727" s="121"/>
      <c r="D3727" s="121"/>
      <c r="E3727" s="123"/>
    </row>
    <row r="3728" spans="1:5">
      <c r="A3728" s="122"/>
      <c r="B3728" s="123"/>
      <c r="C3728" s="121"/>
      <c r="D3728" s="121"/>
      <c r="E3728" s="123"/>
    </row>
    <row r="3729" spans="1:5">
      <c r="A3729" s="122"/>
      <c r="B3729" s="123"/>
      <c r="C3729" s="121"/>
      <c r="D3729" s="121"/>
      <c r="E3729" s="123"/>
    </row>
    <row r="3730" spans="1:5">
      <c r="A3730" s="122"/>
      <c r="B3730" s="123"/>
      <c r="C3730" s="121"/>
      <c r="D3730" s="121"/>
      <c r="E3730" s="123"/>
    </row>
    <row r="3731" spans="1:5">
      <c r="A3731" s="122"/>
      <c r="B3731" s="123"/>
      <c r="C3731" s="121"/>
      <c r="D3731" s="121"/>
      <c r="E3731" s="123"/>
    </row>
    <row r="3732" spans="1:5">
      <c r="A3732" s="122"/>
      <c r="B3732" s="123"/>
      <c r="C3732" s="121"/>
      <c r="D3732" s="121"/>
      <c r="E3732" s="123"/>
    </row>
    <row r="3733" spans="1:5">
      <c r="A3733" s="122"/>
      <c r="B3733" s="123"/>
      <c r="C3733" s="121"/>
      <c r="D3733" s="121"/>
      <c r="E3733" s="123"/>
    </row>
    <row r="3734" spans="1:5">
      <c r="A3734" s="122"/>
      <c r="B3734" s="123"/>
      <c r="C3734" s="121"/>
      <c r="D3734" s="121"/>
      <c r="E3734" s="123"/>
    </row>
    <row r="3735" spans="1:5">
      <c r="A3735" s="122"/>
      <c r="B3735" s="123"/>
      <c r="C3735" s="121"/>
      <c r="D3735" s="121"/>
      <c r="E3735" s="123"/>
    </row>
    <row r="3736" spans="1:5">
      <c r="A3736" s="122"/>
      <c r="B3736" s="123"/>
      <c r="C3736" s="121"/>
      <c r="D3736" s="121"/>
      <c r="E3736" s="123"/>
    </row>
    <row r="3737" spans="1:5">
      <c r="A3737" s="122"/>
      <c r="B3737" s="123"/>
      <c r="C3737" s="121"/>
      <c r="D3737" s="121"/>
      <c r="E3737" s="123"/>
    </row>
    <row r="3738" spans="1:5">
      <c r="A3738" s="122"/>
      <c r="B3738" s="123"/>
      <c r="C3738" s="121"/>
      <c r="D3738" s="121"/>
      <c r="E3738" s="123"/>
    </row>
    <row r="3739" spans="1:5">
      <c r="A3739" s="122"/>
      <c r="B3739" s="123"/>
      <c r="C3739" s="121"/>
      <c r="D3739" s="121"/>
      <c r="E3739" s="123"/>
    </row>
    <row r="3740" spans="1:5">
      <c r="A3740" s="122"/>
      <c r="B3740" s="123"/>
      <c r="C3740" s="121"/>
      <c r="D3740" s="121"/>
      <c r="E3740" s="123"/>
    </row>
    <row r="3741" spans="1:5">
      <c r="A3741" s="122"/>
      <c r="B3741" s="123"/>
      <c r="C3741" s="121"/>
      <c r="D3741" s="121"/>
      <c r="E3741" s="123"/>
    </row>
    <row r="3742" spans="1:5">
      <c r="A3742" s="122"/>
      <c r="B3742" s="123"/>
      <c r="C3742" s="121"/>
      <c r="D3742" s="121"/>
      <c r="E3742" s="123"/>
    </row>
    <row r="3743" spans="1:5">
      <c r="A3743" s="122"/>
      <c r="B3743" s="123"/>
      <c r="C3743" s="121"/>
      <c r="D3743" s="121"/>
      <c r="E3743" s="123"/>
    </row>
    <row r="3744" spans="1:5">
      <c r="A3744" s="122"/>
      <c r="B3744" s="123"/>
      <c r="C3744" s="121"/>
      <c r="D3744" s="121"/>
      <c r="E3744" s="123"/>
    </row>
    <row r="3745" spans="1:5">
      <c r="A3745" s="122"/>
      <c r="B3745" s="123"/>
      <c r="C3745" s="121"/>
      <c r="D3745" s="121"/>
      <c r="E3745" s="123"/>
    </row>
    <row r="3746" spans="1:5">
      <c r="A3746" s="122"/>
      <c r="B3746" s="123"/>
      <c r="C3746" s="121"/>
      <c r="D3746" s="121"/>
      <c r="E3746" s="123"/>
    </row>
    <row r="3747" spans="1:5">
      <c r="A3747" s="122"/>
      <c r="B3747" s="123"/>
      <c r="C3747" s="121"/>
      <c r="D3747" s="121"/>
      <c r="E3747" s="123"/>
    </row>
    <row r="3748" spans="1:5">
      <c r="A3748" s="122"/>
      <c r="B3748" s="123"/>
      <c r="C3748" s="121"/>
      <c r="D3748" s="121"/>
      <c r="E3748" s="123"/>
    </row>
    <row r="3749" spans="1:5">
      <c r="A3749" s="122"/>
      <c r="B3749" s="123"/>
      <c r="C3749" s="121"/>
      <c r="D3749" s="121"/>
      <c r="E3749" s="123"/>
    </row>
    <row r="3750" spans="1:5">
      <c r="A3750" s="122"/>
      <c r="B3750" s="123"/>
      <c r="C3750" s="121"/>
      <c r="D3750" s="121"/>
      <c r="E3750" s="123"/>
    </row>
    <row r="3751" spans="1:5">
      <c r="A3751" s="122"/>
      <c r="B3751" s="123"/>
      <c r="C3751" s="121"/>
      <c r="D3751" s="121"/>
      <c r="E3751" s="123"/>
    </row>
    <row r="3752" spans="1:5">
      <c r="A3752" s="122"/>
      <c r="B3752" s="123"/>
      <c r="C3752" s="121"/>
      <c r="D3752" s="121"/>
      <c r="E3752" s="123"/>
    </row>
    <row r="3753" spans="1:5">
      <c r="A3753" s="122"/>
      <c r="B3753" s="123"/>
      <c r="C3753" s="121"/>
      <c r="D3753" s="121"/>
      <c r="E3753" s="123"/>
    </row>
    <row r="3754" spans="1:5">
      <c r="A3754" s="122"/>
      <c r="B3754" s="123"/>
      <c r="C3754" s="121"/>
      <c r="D3754" s="121"/>
      <c r="E3754" s="123"/>
    </row>
    <row r="3755" spans="1:5">
      <c r="A3755" s="122"/>
      <c r="B3755" s="123"/>
      <c r="C3755" s="121"/>
      <c r="D3755" s="121"/>
      <c r="E3755" s="123"/>
    </row>
    <row r="3756" spans="1:5">
      <c r="A3756" s="122"/>
      <c r="B3756" s="123"/>
      <c r="C3756" s="121"/>
      <c r="D3756" s="121"/>
      <c r="E3756" s="123"/>
    </row>
    <row r="3757" spans="1:5">
      <c r="A3757" s="122"/>
      <c r="B3757" s="123"/>
      <c r="C3757" s="121"/>
      <c r="D3757" s="121"/>
      <c r="E3757" s="123"/>
    </row>
    <row r="3758" spans="1:5">
      <c r="A3758" s="122"/>
      <c r="B3758" s="123"/>
      <c r="C3758" s="121"/>
      <c r="D3758" s="121"/>
      <c r="E3758" s="123"/>
    </row>
    <row r="3759" spans="1:5">
      <c r="A3759" s="122"/>
      <c r="B3759" s="123"/>
      <c r="C3759" s="121"/>
      <c r="D3759" s="121"/>
      <c r="E3759" s="123"/>
    </row>
    <row r="3760" spans="1:5">
      <c r="A3760" s="122"/>
      <c r="B3760" s="123"/>
      <c r="C3760" s="121"/>
      <c r="D3760" s="121"/>
      <c r="E3760" s="123"/>
    </row>
    <row r="3761" spans="1:5">
      <c r="A3761" s="122"/>
      <c r="B3761" s="123"/>
      <c r="C3761" s="121"/>
      <c r="D3761" s="121"/>
      <c r="E3761" s="123"/>
    </row>
    <row r="3762" spans="1:5">
      <c r="A3762" s="122"/>
      <c r="B3762" s="123"/>
      <c r="C3762" s="121"/>
      <c r="D3762" s="121"/>
      <c r="E3762" s="123"/>
    </row>
    <row r="3763" spans="1:5">
      <c r="A3763" s="122"/>
      <c r="B3763" s="123"/>
      <c r="C3763" s="121"/>
      <c r="D3763" s="121"/>
      <c r="E3763" s="123"/>
    </row>
    <row r="3764" spans="1:5">
      <c r="A3764" s="122"/>
      <c r="B3764" s="123"/>
      <c r="C3764" s="121"/>
      <c r="D3764" s="121"/>
      <c r="E3764" s="123"/>
    </row>
    <row r="3765" spans="1:5">
      <c r="A3765" s="122"/>
      <c r="B3765" s="123"/>
      <c r="C3765" s="121"/>
      <c r="D3765" s="121"/>
      <c r="E3765" s="123"/>
    </row>
    <row r="3766" spans="1:5">
      <c r="A3766" s="122"/>
      <c r="B3766" s="123"/>
      <c r="C3766" s="121"/>
      <c r="D3766" s="121"/>
      <c r="E3766" s="123"/>
    </row>
    <row r="3767" spans="1:5">
      <c r="A3767" s="122"/>
      <c r="B3767" s="123"/>
      <c r="C3767" s="121"/>
      <c r="D3767" s="121"/>
      <c r="E3767" s="123"/>
    </row>
    <row r="3768" spans="1:5">
      <c r="A3768" s="122"/>
      <c r="B3768" s="123"/>
      <c r="C3768" s="121"/>
      <c r="D3768" s="121"/>
      <c r="E3768" s="123"/>
    </row>
    <row r="3769" spans="1:5">
      <c r="A3769" s="122"/>
      <c r="B3769" s="123"/>
      <c r="C3769" s="121"/>
      <c r="D3769" s="121"/>
      <c r="E3769" s="123"/>
    </row>
    <row r="3770" spans="1:5">
      <c r="A3770" s="122"/>
      <c r="B3770" s="123"/>
      <c r="C3770" s="121"/>
      <c r="D3770" s="121"/>
      <c r="E3770" s="123"/>
    </row>
    <row r="3771" spans="1:5">
      <c r="A3771" s="122"/>
      <c r="B3771" s="123"/>
      <c r="C3771" s="121"/>
      <c r="D3771" s="121"/>
      <c r="E3771" s="123"/>
    </row>
    <row r="3772" spans="1:5">
      <c r="A3772" s="122"/>
      <c r="B3772" s="123"/>
      <c r="C3772" s="121"/>
      <c r="D3772" s="121"/>
      <c r="E3772" s="123"/>
    </row>
    <row r="3773" spans="1:5">
      <c r="A3773" s="122"/>
      <c r="B3773" s="123"/>
      <c r="C3773" s="121"/>
      <c r="D3773" s="121"/>
      <c r="E3773" s="123"/>
    </row>
    <row r="3774" spans="1:5">
      <c r="A3774" s="122"/>
      <c r="B3774" s="123"/>
      <c r="C3774" s="121"/>
      <c r="D3774" s="121"/>
      <c r="E3774" s="123"/>
    </row>
    <row r="3775" spans="1:5">
      <c r="A3775" s="122"/>
      <c r="B3775" s="123"/>
      <c r="C3775" s="121"/>
      <c r="D3775" s="121"/>
      <c r="E3775" s="123"/>
    </row>
    <row r="3776" spans="1:5">
      <c r="A3776" s="122"/>
      <c r="B3776" s="123"/>
      <c r="C3776" s="121"/>
      <c r="D3776" s="121"/>
      <c r="E3776" s="123"/>
    </row>
    <row r="3777" spans="1:5">
      <c r="A3777" s="122"/>
      <c r="B3777" s="123"/>
      <c r="C3777" s="121"/>
      <c r="D3777" s="121"/>
      <c r="E3777" s="123"/>
    </row>
    <row r="3778" spans="1:5">
      <c r="A3778" s="122"/>
      <c r="B3778" s="123"/>
      <c r="C3778" s="121"/>
      <c r="D3778" s="121"/>
      <c r="E3778" s="123"/>
    </row>
    <row r="3779" spans="1:5">
      <c r="A3779" s="122"/>
      <c r="B3779" s="123"/>
      <c r="C3779" s="121"/>
      <c r="D3779" s="121"/>
      <c r="E3779" s="123"/>
    </row>
    <row r="3780" spans="1:5">
      <c r="A3780" s="122"/>
      <c r="B3780" s="123"/>
      <c r="C3780" s="121"/>
      <c r="D3780" s="121"/>
      <c r="E3780" s="123"/>
    </row>
    <row r="3781" spans="1:5">
      <c r="A3781" s="122"/>
      <c r="B3781" s="123"/>
      <c r="C3781" s="121"/>
      <c r="D3781" s="121"/>
      <c r="E3781" s="123"/>
    </row>
    <row r="3782" spans="1:5">
      <c r="A3782" s="122"/>
      <c r="B3782" s="123"/>
      <c r="C3782" s="121"/>
      <c r="D3782" s="121"/>
      <c r="E3782" s="123"/>
    </row>
    <row r="3783" spans="1:5">
      <c r="A3783" s="122"/>
      <c r="B3783" s="123"/>
      <c r="C3783" s="121"/>
      <c r="D3783" s="121"/>
      <c r="E3783" s="123"/>
    </row>
    <row r="3784" spans="1:5">
      <c r="A3784" s="122"/>
      <c r="B3784" s="123"/>
      <c r="C3784" s="121"/>
      <c r="D3784" s="121"/>
      <c r="E3784" s="123"/>
    </row>
    <row r="3785" spans="1:5">
      <c r="A3785" s="122"/>
      <c r="B3785" s="123"/>
      <c r="C3785" s="121"/>
      <c r="D3785" s="121"/>
      <c r="E3785" s="123"/>
    </row>
    <row r="3786" spans="1:5">
      <c r="A3786" s="122"/>
      <c r="B3786" s="123"/>
      <c r="C3786" s="121"/>
      <c r="D3786" s="121"/>
      <c r="E3786" s="123"/>
    </row>
    <row r="3787" spans="1:5">
      <c r="A3787" s="122"/>
      <c r="B3787" s="123"/>
      <c r="C3787" s="121"/>
      <c r="D3787" s="121"/>
      <c r="E3787" s="123"/>
    </row>
    <row r="3788" spans="1:5">
      <c r="A3788" s="122"/>
      <c r="B3788" s="123"/>
      <c r="C3788" s="121"/>
      <c r="D3788" s="121"/>
      <c r="E3788" s="123"/>
    </row>
    <row r="3789" spans="1:5">
      <c r="A3789" s="122"/>
      <c r="B3789" s="123"/>
      <c r="C3789" s="121"/>
      <c r="D3789" s="121"/>
      <c r="E3789" s="123"/>
    </row>
    <row r="3790" spans="1:5">
      <c r="A3790" s="122"/>
      <c r="B3790" s="123"/>
      <c r="C3790" s="121"/>
      <c r="D3790" s="121"/>
      <c r="E3790" s="123"/>
    </row>
    <row r="3791" spans="1:5">
      <c r="A3791" s="122"/>
      <c r="B3791" s="123"/>
      <c r="C3791" s="121"/>
      <c r="D3791" s="121"/>
      <c r="E3791" s="123"/>
    </row>
    <row r="3792" spans="1:5">
      <c r="A3792" s="122"/>
      <c r="B3792" s="123"/>
      <c r="C3792" s="121"/>
      <c r="D3792" s="121"/>
      <c r="E3792" s="123"/>
    </row>
    <row r="3793" spans="1:5">
      <c r="A3793" s="122"/>
      <c r="B3793" s="123"/>
      <c r="C3793" s="121"/>
      <c r="D3793" s="121"/>
      <c r="E3793" s="123"/>
    </row>
    <row r="3794" spans="1:5">
      <c r="A3794" s="122"/>
      <c r="B3794" s="123"/>
      <c r="C3794" s="121"/>
      <c r="D3794" s="121"/>
      <c r="E3794" s="123"/>
    </row>
    <row r="3795" spans="1:5">
      <c r="A3795" s="122"/>
      <c r="B3795" s="123"/>
      <c r="C3795" s="121"/>
      <c r="D3795" s="121"/>
      <c r="E3795" s="123"/>
    </row>
    <row r="3796" spans="1:5">
      <c r="A3796" s="122"/>
      <c r="B3796" s="123"/>
      <c r="C3796" s="121"/>
      <c r="D3796" s="121"/>
      <c r="E3796" s="123"/>
    </row>
    <row r="3797" spans="1:5">
      <c r="A3797" s="122"/>
      <c r="B3797" s="123"/>
      <c r="C3797" s="121"/>
      <c r="D3797" s="121"/>
      <c r="E3797" s="123"/>
    </row>
    <row r="3798" spans="1:5">
      <c r="A3798" s="122"/>
      <c r="B3798" s="123"/>
      <c r="C3798" s="121"/>
      <c r="D3798" s="121"/>
      <c r="E3798" s="123"/>
    </row>
    <row r="3799" spans="1:5">
      <c r="A3799" s="122"/>
      <c r="B3799" s="123"/>
      <c r="C3799" s="121"/>
      <c r="D3799" s="121"/>
      <c r="E3799" s="123"/>
    </row>
    <row r="3800" spans="1:5">
      <c r="A3800" s="122"/>
      <c r="B3800" s="123"/>
      <c r="C3800" s="121"/>
      <c r="D3800" s="121"/>
      <c r="E3800" s="123"/>
    </row>
    <row r="3801" spans="1:5">
      <c r="A3801" s="122"/>
      <c r="B3801" s="123"/>
      <c r="C3801" s="121"/>
      <c r="D3801" s="121"/>
      <c r="E3801" s="123"/>
    </row>
    <row r="3802" spans="1:5">
      <c r="A3802" s="122"/>
      <c r="B3802" s="123"/>
      <c r="C3802" s="121"/>
      <c r="D3802" s="121"/>
      <c r="E3802" s="123"/>
    </row>
    <row r="3803" spans="1:5">
      <c r="A3803" s="122"/>
      <c r="B3803" s="123"/>
      <c r="C3803" s="121"/>
      <c r="D3803" s="121"/>
      <c r="E3803" s="123"/>
    </row>
    <row r="3804" spans="1:5">
      <c r="A3804" s="122"/>
      <c r="B3804" s="123"/>
      <c r="C3804" s="121"/>
      <c r="D3804" s="121"/>
      <c r="E3804" s="123"/>
    </row>
    <row r="3805" spans="1:5">
      <c r="A3805" s="122"/>
      <c r="B3805" s="123"/>
      <c r="C3805" s="121"/>
      <c r="D3805" s="121"/>
      <c r="E3805" s="123"/>
    </row>
    <row r="3806" spans="1:5">
      <c r="A3806" s="122"/>
      <c r="B3806" s="123"/>
      <c r="C3806" s="121"/>
      <c r="D3806" s="121"/>
      <c r="E3806" s="123"/>
    </row>
    <row r="3807" spans="1:5">
      <c r="A3807" s="122"/>
      <c r="B3807" s="123"/>
      <c r="C3807" s="121"/>
      <c r="D3807" s="121"/>
      <c r="E3807" s="123"/>
    </row>
    <row r="3808" spans="1:5">
      <c r="A3808" s="122"/>
      <c r="B3808" s="123"/>
      <c r="C3808" s="121"/>
      <c r="D3808" s="121"/>
      <c r="E3808" s="123"/>
    </row>
    <row r="3809" spans="1:5">
      <c r="A3809" s="122"/>
      <c r="B3809" s="123"/>
      <c r="C3809" s="121"/>
      <c r="D3809" s="121"/>
      <c r="E3809" s="123"/>
    </row>
    <row r="3810" spans="1:5">
      <c r="A3810" s="122"/>
      <c r="B3810" s="123"/>
      <c r="C3810" s="121"/>
      <c r="D3810" s="121"/>
      <c r="E3810" s="123"/>
    </row>
    <row r="3811" spans="1:5">
      <c r="A3811" s="122"/>
      <c r="B3811" s="123"/>
      <c r="C3811" s="121"/>
      <c r="D3811" s="121"/>
      <c r="E3811" s="123"/>
    </row>
    <row r="3812" spans="1:5">
      <c r="A3812" s="122"/>
      <c r="B3812" s="123"/>
      <c r="C3812" s="121"/>
      <c r="D3812" s="121"/>
      <c r="E3812" s="123"/>
    </row>
    <row r="3813" spans="1:5">
      <c r="A3813" s="122"/>
      <c r="B3813" s="123"/>
      <c r="C3813" s="121"/>
      <c r="D3813" s="121"/>
      <c r="E3813" s="123"/>
    </row>
    <row r="3814" spans="1:5">
      <c r="A3814" s="122"/>
      <c r="B3814" s="123"/>
      <c r="C3814" s="121"/>
      <c r="D3814" s="121"/>
      <c r="E3814" s="123"/>
    </row>
    <row r="3815" spans="1:5">
      <c r="A3815" s="122"/>
      <c r="B3815" s="123"/>
      <c r="C3815" s="121"/>
      <c r="D3815" s="121"/>
      <c r="E3815" s="123"/>
    </row>
    <row r="3816" spans="1:5">
      <c r="A3816" s="122"/>
      <c r="B3816" s="123"/>
      <c r="C3816" s="121"/>
      <c r="D3816" s="121"/>
      <c r="E3816" s="123"/>
    </row>
    <row r="3817" spans="1:5">
      <c r="A3817" s="122"/>
      <c r="B3817" s="123"/>
      <c r="C3817" s="121"/>
      <c r="D3817" s="121"/>
      <c r="E3817" s="123"/>
    </row>
    <row r="3818" spans="1:5">
      <c r="A3818" s="122"/>
      <c r="B3818" s="123"/>
      <c r="C3818" s="121"/>
      <c r="D3818" s="121"/>
      <c r="E3818" s="123"/>
    </row>
    <row r="3819" spans="1:5">
      <c r="A3819" s="122"/>
      <c r="B3819" s="123"/>
      <c r="C3819" s="121"/>
      <c r="D3819" s="121"/>
      <c r="E3819" s="123"/>
    </row>
    <row r="3820" spans="1:5">
      <c r="A3820" s="122"/>
      <c r="B3820" s="123"/>
      <c r="C3820" s="121"/>
      <c r="D3820" s="121"/>
      <c r="E3820" s="123"/>
    </row>
    <row r="3821" spans="1:5">
      <c r="A3821" s="122"/>
      <c r="B3821" s="123"/>
      <c r="C3821" s="121"/>
      <c r="D3821" s="121"/>
      <c r="E3821" s="123"/>
    </row>
    <row r="3822" spans="1:5">
      <c r="A3822" s="122"/>
      <c r="B3822" s="123"/>
      <c r="C3822" s="121"/>
      <c r="D3822" s="121"/>
      <c r="E3822" s="123"/>
    </row>
    <row r="3823" spans="1:5">
      <c r="A3823" s="122"/>
      <c r="B3823" s="123"/>
      <c r="C3823" s="121"/>
      <c r="D3823" s="121"/>
      <c r="E3823" s="123"/>
    </row>
    <row r="3824" spans="1:5">
      <c r="A3824" s="122"/>
      <c r="B3824" s="123"/>
      <c r="C3824" s="121"/>
      <c r="D3824" s="121"/>
      <c r="E3824" s="123"/>
    </row>
    <row r="3825" spans="1:5">
      <c r="A3825" s="122"/>
      <c r="B3825" s="123"/>
      <c r="C3825" s="121"/>
      <c r="D3825" s="121"/>
      <c r="E3825" s="123"/>
    </row>
    <row r="3826" spans="1:5">
      <c r="A3826" s="122"/>
      <c r="B3826" s="123"/>
      <c r="C3826" s="121"/>
      <c r="D3826" s="121"/>
      <c r="E3826" s="123"/>
    </row>
    <row r="3827" spans="1:5">
      <c r="A3827" s="122"/>
      <c r="B3827" s="123"/>
      <c r="C3827" s="121"/>
      <c r="D3827" s="121"/>
      <c r="E3827" s="123"/>
    </row>
    <row r="3828" spans="1:5">
      <c r="A3828" s="122"/>
      <c r="B3828" s="123"/>
      <c r="C3828" s="121"/>
      <c r="D3828" s="121"/>
      <c r="E3828" s="123"/>
    </row>
    <row r="3829" spans="1:5">
      <c r="A3829" s="122"/>
      <c r="B3829" s="123"/>
      <c r="C3829" s="121"/>
      <c r="D3829" s="121"/>
      <c r="E3829" s="123"/>
    </row>
    <row r="3830" spans="1:5">
      <c r="A3830" s="122"/>
      <c r="B3830" s="123"/>
      <c r="C3830" s="121"/>
      <c r="D3830" s="121"/>
      <c r="E3830" s="123"/>
    </row>
    <row r="3831" spans="1:5">
      <c r="A3831" s="122"/>
      <c r="B3831" s="123"/>
      <c r="C3831" s="121"/>
      <c r="D3831" s="121"/>
      <c r="E3831" s="123"/>
    </row>
    <row r="3832" spans="1:5">
      <c r="A3832" s="122"/>
      <c r="B3832" s="123"/>
      <c r="C3832" s="121"/>
      <c r="D3832" s="121"/>
      <c r="E3832" s="123"/>
    </row>
    <row r="3833" spans="1:5">
      <c r="A3833" s="122"/>
      <c r="B3833" s="123"/>
      <c r="C3833" s="121"/>
      <c r="D3833" s="121"/>
      <c r="E3833" s="123"/>
    </row>
    <row r="3834" spans="1:5">
      <c r="A3834" s="122"/>
      <c r="B3834" s="123"/>
      <c r="C3834" s="121"/>
      <c r="D3834" s="121"/>
      <c r="E3834" s="123"/>
    </row>
    <row r="3835" spans="1:5">
      <c r="A3835" s="122"/>
      <c r="B3835" s="123"/>
      <c r="C3835" s="121"/>
      <c r="D3835" s="121"/>
      <c r="E3835" s="123"/>
    </row>
    <row r="3836" spans="1:5">
      <c r="A3836" s="122"/>
      <c r="B3836" s="123"/>
      <c r="C3836" s="121"/>
      <c r="D3836" s="121"/>
      <c r="E3836" s="123"/>
    </row>
    <row r="3837" spans="1:5">
      <c r="A3837" s="122"/>
      <c r="B3837" s="123"/>
      <c r="C3837" s="121"/>
      <c r="D3837" s="121"/>
      <c r="E3837" s="123"/>
    </row>
    <row r="3838" spans="1:5">
      <c r="A3838" s="122"/>
      <c r="B3838" s="123"/>
      <c r="C3838" s="121"/>
      <c r="D3838" s="121"/>
      <c r="E3838" s="123"/>
    </row>
    <row r="3839" spans="1:5">
      <c r="A3839" s="122"/>
      <c r="B3839" s="123"/>
      <c r="C3839" s="121"/>
      <c r="D3839" s="121"/>
      <c r="E3839" s="123"/>
    </row>
    <row r="3840" spans="1:5">
      <c r="A3840" s="122"/>
      <c r="B3840" s="123"/>
      <c r="C3840" s="121"/>
      <c r="D3840" s="121"/>
      <c r="E3840" s="123"/>
    </row>
    <row r="3841" spans="1:5">
      <c r="A3841" s="122"/>
      <c r="B3841" s="123"/>
      <c r="C3841" s="121"/>
      <c r="D3841" s="121"/>
      <c r="E3841" s="123"/>
    </row>
    <row r="3842" spans="1:5">
      <c r="A3842" s="122"/>
      <c r="B3842" s="123"/>
      <c r="C3842" s="121"/>
      <c r="D3842" s="121"/>
      <c r="E3842" s="123"/>
    </row>
    <row r="3843" spans="1:5">
      <c r="A3843" s="122"/>
      <c r="B3843" s="123"/>
      <c r="C3843" s="121"/>
      <c r="D3843" s="121"/>
      <c r="E3843" s="123"/>
    </row>
    <row r="3844" spans="1:5">
      <c r="A3844" s="122"/>
      <c r="B3844" s="123"/>
      <c r="C3844" s="121"/>
      <c r="D3844" s="121"/>
      <c r="E3844" s="123"/>
    </row>
    <row r="3845" spans="1:5">
      <c r="A3845" s="122"/>
      <c r="B3845" s="123"/>
      <c r="C3845" s="121"/>
      <c r="D3845" s="121"/>
      <c r="E3845" s="123"/>
    </row>
    <row r="3846" spans="1:5">
      <c r="A3846" s="122"/>
      <c r="B3846" s="123"/>
      <c r="C3846" s="121"/>
      <c r="D3846" s="121"/>
      <c r="E3846" s="123"/>
    </row>
    <row r="3847" spans="1:5">
      <c r="A3847" s="122"/>
      <c r="B3847" s="123"/>
      <c r="C3847" s="121"/>
      <c r="D3847" s="121"/>
      <c r="E3847" s="123"/>
    </row>
    <row r="3848" spans="1:5">
      <c r="A3848" s="122"/>
      <c r="B3848" s="123"/>
      <c r="C3848" s="121"/>
      <c r="D3848" s="121"/>
      <c r="E3848" s="123"/>
    </row>
    <row r="3849" spans="1:5">
      <c r="A3849" s="122"/>
      <c r="B3849" s="123"/>
      <c r="C3849" s="121"/>
      <c r="D3849" s="121"/>
      <c r="E3849" s="123"/>
    </row>
    <row r="3850" spans="1:5">
      <c r="A3850" s="122"/>
      <c r="B3850" s="123"/>
      <c r="C3850" s="121"/>
      <c r="D3850" s="121"/>
      <c r="E3850" s="123"/>
    </row>
    <row r="3851" spans="1:5">
      <c r="A3851" s="122"/>
      <c r="B3851" s="123"/>
      <c r="C3851" s="121"/>
      <c r="D3851" s="121"/>
      <c r="E3851" s="123"/>
    </row>
    <row r="3852" spans="1:5">
      <c r="A3852" s="122"/>
      <c r="B3852" s="123"/>
      <c r="C3852" s="121"/>
      <c r="D3852" s="121"/>
      <c r="E3852" s="123"/>
    </row>
    <row r="3853" spans="1:5">
      <c r="A3853" s="122"/>
      <c r="B3853" s="123"/>
      <c r="C3853" s="121"/>
      <c r="D3853" s="121"/>
      <c r="E3853" s="123"/>
    </row>
    <row r="3854" spans="1:5">
      <c r="A3854" s="122"/>
      <c r="B3854" s="123"/>
      <c r="C3854" s="121"/>
      <c r="D3854" s="121"/>
      <c r="E3854" s="123"/>
    </row>
    <row r="3855" spans="1:5">
      <c r="A3855" s="122"/>
      <c r="B3855" s="123"/>
      <c r="C3855" s="121"/>
      <c r="D3855" s="121"/>
      <c r="E3855" s="123"/>
    </row>
    <row r="3856" spans="1:5">
      <c r="A3856" s="122"/>
      <c r="B3856" s="123"/>
      <c r="C3856" s="121"/>
      <c r="D3856" s="121"/>
      <c r="E3856" s="123"/>
    </row>
    <row r="3857" spans="1:5">
      <c r="A3857" s="122"/>
      <c r="B3857" s="123"/>
      <c r="C3857" s="121"/>
      <c r="D3857" s="121"/>
      <c r="E3857" s="123"/>
    </row>
    <row r="3858" spans="1:5">
      <c r="A3858" s="122"/>
      <c r="B3858" s="123"/>
      <c r="C3858" s="121"/>
      <c r="D3858" s="121"/>
      <c r="E3858" s="123"/>
    </row>
    <row r="3859" spans="1:5">
      <c r="A3859" s="122"/>
      <c r="B3859" s="123"/>
      <c r="C3859" s="121"/>
      <c r="D3859" s="121"/>
      <c r="E3859" s="123"/>
    </row>
    <row r="3860" spans="1:5">
      <c r="A3860" s="122"/>
      <c r="B3860" s="123"/>
      <c r="C3860" s="121"/>
      <c r="D3860" s="121"/>
      <c r="E3860" s="123"/>
    </row>
    <row r="3861" spans="1:5">
      <c r="A3861" s="122"/>
      <c r="B3861" s="123"/>
      <c r="C3861" s="121"/>
      <c r="D3861" s="121"/>
      <c r="E3861" s="123"/>
    </row>
    <row r="3862" spans="1:5">
      <c r="A3862" s="122"/>
      <c r="B3862" s="123"/>
      <c r="C3862" s="121"/>
      <c r="D3862" s="121"/>
      <c r="E3862" s="123"/>
    </row>
    <row r="3863" spans="1:5">
      <c r="A3863" s="122"/>
      <c r="B3863" s="123"/>
      <c r="C3863" s="121"/>
      <c r="D3863" s="121"/>
      <c r="E3863" s="123"/>
    </row>
    <row r="3864" spans="1:5">
      <c r="A3864" s="122"/>
      <c r="B3864" s="123"/>
      <c r="C3864" s="121"/>
      <c r="D3864" s="121"/>
      <c r="E3864" s="123"/>
    </row>
    <row r="3865" spans="1:5">
      <c r="A3865" s="122"/>
      <c r="B3865" s="123"/>
      <c r="C3865" s="121"/>
      <c r="D3865" s="121"/>
      <c r="E3865" s="123"/>
    </row>
    <row r="3866" spans="1:5">
      <c r="A3866" s="122"/>
      <c r="B3866" s="123"/>
      <c r="C3866" s="121"/>
      <c r="D3866" s="121"/>
      <c r="E3866" s="123"/>
    </row>
    <row r="3867" spans="1:5">
      <c r="A3867" s="122"/>
      <c r="B3867" s="123"/>
      <c r="C3867" s="121"/>
      <c r="D3867" s="121"/>
      <c r="E3867" s="123"/>
    </row>
    <row r="3868" spans="1:5">
      <c r="A3868" s="122"/>
      <c r="B3868" s="123"/>
      <c r="C3868" s="121"/>
      <c r="D3868" s="121"/>
      <c r="E3868" s="123"/>
    </row>
    <row r="3869" spans="1:5">
      <c r="A3869" s="122"/>
      <c r="B3869" s="123"/>
      <c r="C3869" s="121"/>
      <c r="D3869" s="121"/>
      <c r="E3869" s="123"/>
    </row>
    <row r="3870" spans="1:5">
      <c r="A3870" s="122"/>
      <c r="B3870" s="123"/>
      <c r="C3870" s="121"/>
      <c r="D3870" s="121"/>
      <c r="E3870" s="123"/>
    </row>
    <row r="3871" spans="1:5">
      <c r="A3871" s="122"/>
      <c r="B3871" s="123"/>
      <c r="C3871" s="121"/>
      <c r="D3871" s="121"/>
      <c r="E3871" s="123"/>
    </row>
    <row r="3872" spans="1:5">
      <c r="A3872" s="122"/>
      <c r="B3872" s="123"/>
      <c r="C3872" s="121"/>
      <c r="D3872" s="121"/>
      <c r="E3872" s="123"/>
    </row>
    <row r="3873" spans="1:5">
      <c r="A3873" s="122"/>
      <c r="B3873" s="123"/>
      <c r="C3873" s="121"/>
      <c r="D3873" s="121"/>
      <c r="E3873" s="123"/>
    </row>
    <row r="3874" spans="1:5">
      <c r="A3874" s="122"/>
      <c r="B3874" s="123"/>
      <c r="C3874" s="121"/>
      <c r="D3874" s="121"/>
      <c r="E3874" s="123"/>
    </row>
    <row r="3875" spans="1:5">
      <c r="A3875" s="122"/>
      <c r="B3875" s="123"/>
      <c r="C3875" s="121"/>
      <c r="D3875" s="121"/>
      <c r="E3875" s="123"/>
    </row>
    <row r="3876" spans="1:5">
      <c r="A3876" s="122"/>
      <c r="B3876" s="123"/>
      <c r="C3876" s="121"/>
      <c r="D3876" s="121"/>
      <c r="E3876" s="123"/>
    </row>
    <row r="3877" spans="1:5">
      <c r="A3877" s="122"/>
      <c r="B3877" s="123"/>
      <c r="C3877" s="121"/>
      <c r="D3877" s="121"/>
      <c r="E3877" s="123"/>
    </row>
    <row r="3878" spans="1:5">
      <c r="A3878" s="122"/>
      <c r="B3878" s="123"/>
      <c r="C3878" s="121"/>
      <c r="D3878" s="121"/>
      <c r="E3878" s="123"/>
    </row>
    <row r="3879" spans="1:5">
      <c r="A3879" s="122"/>
      <c r="B3879" s="123"/>
      <c r="C3879" s="121"/>
      <c r="D3879" s="121"/>
      <c r="E3879" s="123"/>
    </row>
    <row r="3880" spans="1:5">
      <c r="A3880" s="122"/>
      <c r="B3880" s="123"/>
      <c r="C3880" s="121"/>
      <c r="D3880" s="121"/>
      <c r="E3880" s="123"/>
    </row>
    <row r="3881" spans="1:5">
      <c r="A3881" s="122"/>
      <c r="B3881" s="123"/>
      <c r="C3881" s="121"/>
      <c r="D3881" s="121"/>
      <c r="E3881" s="123"/>
    </row>
    <row r="3882" spans="1:5">
      <c r="A3882" s="122"/>
      <c r="B3882" s="123"/>
      <c r="C3882" s="121"/>
      <c r="D3882" s="121"/>
      <c r="E3882" s="123"/>
    </row>
    <row r="3883" spans="1:5">
      <c r="A3883" s="122"/>
      <c r="B3883" s="123"/>
      <c r="C3883" s="121"/>
      <c r="D3883" s="121"/>
      <c r="E3883" s="123"/>
    </row>
    <row r="3884" spans="1:5">
      <c r="A3884" s="122"/>
      <c r="B3884" s="123"/>
      <c r="C3884" s="121"/>
      <c r="D3884" s="121"/>
      <c r="E3884" s="123"/>
    </row>
    <row r="3885" spans="1:5">
      <c r="A3885" s="122"/>
      <c r="B3885" s="123"/>
      <c r="C3885" s="121"/>
      <c r="D3885" s="121"/>
      <c r="E3885" s="123"/>
    </row>
    <row r="3886" spans="1:5">
      <c r="A3886" s="122"/>
      <c r="B3886" s="123"/>
      <c r="C3886" s="121"/>
      <c r="D3886" s="121"/>
      <c r="E3886" s="123"/>
    </row>
    <row r="3887" spans="1:5">
      <c r="A3887" s="122"/>
      <c r="B3887" s="123"/>
      <c r="C3887" s="121"/>
      <c r="D3887" s="121"/>
      <c r="E3887" s="123"/>
    </row>
    <row r="3888" spans="1:5">
      <c r="A3888" s="122"/>
      <c r="B3888" s="123"/>
      <c r="C3888" s="121"/>
      <c r="D3888" s="121"/>
      <c r="E3888" s="123"/>
    </row>
    <row r="3889" spans="1:5">
      <c r="A3889" s="122"/>
      <c r="B3889" s="123"/>
      <c r="C3889" s="121"/>
      <c r="D3889" s="121"/>
      <c r="E3889" s="123"/>
    </row>
    <row r="3890" spans="1:5">
      <c r="A3890" s="122"/>
      <c r="B3890" s="123"/>
      <c r="C3890" s="121"/>
      <c r="D3890" s="121"/>
      <c r="E3890" s="123"/>
    </row>
    <row r="3891" spans="1:5">
      <c r="A3891" s="122"/>
      <c r="B3891" s="123"/>
      <c r="C3891" s="121"/>
      <c r="D3891" s="121"/>
      <c r="E3891" s="123"/>
    </row>
    <row r="3892" spans="1:5">
      <c r="A3892" s="122"/>
      <c r="B3892" s="123"/>
      <c r="C3892" s="121"/>
      <c r="D3892" s="121"/>
      <c r="E3892" s="123"/>
    </row>
    <row r="3893" spans="1:5">
      <c r="A3893" s="122"/>
      <c r="B3893" s="123"/>
      <c r="C3893" s="121"/>
      <c r="D3893" s="121"/>
      <c r="E3893" s="123"/>
    </row>
    <row r="3894" spans="1:5">
      <c r="A3894" s="122"/>
      <c r="B3894" s="123"/>
      <c r="C3894" s="121"/>
      <c r="D3894" s="121"/>
      <c r="E3894" s="123"/>
    </row>
    <row r="3895" spans="1:5">
      <c r="A3895" s="122"/>
      <c r="B3895" s="123"/>
      <c r="C3895" s="121"/>
      <c r="D3895" s="121"/>
      <c r="E3895" s="123"/>
    </row>
    <row r="3896" spans="1:5">
      <c r="A3896" s="122"/>
      <c r="B3896" s="123"/>
      <c r="C3896" s="121"/>
      <c r="D3896" s="121"/>
      <c r="E3896" s="123"/>
    </row>
    <row r="3897" spans="1:5">
      <c r="A3897" s="122"/>
      <c r="B3897" s="123"/>
      <c r="C3897" s="121"/>
      <c r="D3897" s="121"/>
      <c r="E3897" s="123"/>
    </row>
    <row r="3898" spans="1:5">
      <c r="A3898" s="122"/>
      <c r="B3898" s="123"/>
      <c r="C3898" s="121"/>
      <c r="D3898" s="121"/>
      <c r="E3898" s="123"/>
    </row>
    <row r="3899" spans="1:5">
      <c r="A3899" s="122"/>
      <c r="B3899" s="123"/>
      <c r="C3899" s="121"/>
      <c r="D3899" s="121"/>
      <c r="E3899" s="123"/>
    </row>
    <row r="3900" spans="1:5">
      <c r="A3900" s="122"/>
      <c r="B3900" s="123"/>
      <c r="C3900" s="121"/>
      <c r="D3900" s="121"/>
      <c r="E3900" s="123"/>
    </row>
    <row r="3901" spans="1:5">
      <c r="A3901" s="122"/>
      <c r="B3901" s="123"/>
      <c r="C3901" s="121"/>
      <c r="D3901" s="121"/>
      <c r="E3901" s="123"/>
    </row>
    <row r="3902" spans="1:5">
      <c r="A3902" s="122"/>
      <c r="B3902" s="123"/>
      <c r="C3902" s="121"/>
      <c r="D3902" s="121"/>
      <c r="E3902" s="123"/>
    </row>
    <row r="3903" spans="1:5">
      <c r="A3903" s="122"/>
      <c r="B3903" s="123"/>
      <c r="C3903" s="121"/>
      <c r="D3903" s="121"/>
      <c r="E3903" s="123"/>
    </row>
    <row r="3904" spans="1:5">
      <c r="A3904" s="122"/>
      <c r="B3904" s="123"/>
      <c r="C3904" s="121"/>
      <c r="D3904" s="121"/>
      <c r="E3904" s="123"/>
    </row>
    <row r="3905" spans="1:5">
      <c r="A3905" s="122"/>
      <c r="B3905" s="123"/>
      <c r="C3905" s="121"/>
      <c r="D3905" s="121"/>
      <c r="E3905" s="123"/>
    </row>
    <row r="3906" spans="1:5">
      <c r="A3906" s="122"/>
      <c r="B3906" s="123"/>
      <c r="C3906" s="121"/>
      <c r="D3906" s="121"/>
      <c r="E3906" s="123"/>
    </row>
    <row r="3907" spans="1:5">
      <c r="A3907" s="122"/>
      <c r="B3907" s="123"/>
      <c r="C3907" s="121"/>
      <c r="D3907" s="121"/>
      <c r="E3907" s="123"/>
    </row>
    <row r="3908" spans="1:5">
      <c r="A3908" s="122"/>
      <c r="B3908" s="123"/>
      <c r="C3908" s="121"/>
      <c r="D3908" s="121"/>
      <c r="E3908" s="123"/>
    </row>
    <row r="3909" spans="1:5">
      <c r="A3909" s="122"/>
      <c r="B3909" s="123"/>
      <c r="C3909" s="121"/>
      <c r="D3909" s="121"/>
      <c r="E3909" s="123"/>
    </row>
    <row r="3910" spans="1:5">
      <c r="A3910" s="122"/>
      <c r="B3910" s="123"/>
      <c r="C3910" s="121"/>
      <c r="D3910" s="121"/>
      <c r="E3910" s="123"/>
    </row>
    <row r="3911" spans="1:5">
      <c r="A3911" s="122"/>
      <c r="B3911" s="123"/>
      <c r="C3911" s="121"/>
      <c r="D3911" s="121"/>
      <c r="E3911" s="123"/>
    </row>
    <row r="3912" spans="1:5">
      <c r="A3912" s="122"/>
      <c r="B3912" s="123"/>
      <c r="C3912" s="121"/>
      <c r="D3912" s="121"/>
      <c r="E3912" s="123"/>
    </row>
    <row r="3913" spans="1:5">
      <c r="A3913" s="122"/>
      <c r="B3913" s="123"/>
      <c r="C3913" s="121"/>
      <c r="D3913" s="121"/>
      <c r="E3913" s="123"/>
    </row>
    <row r="3914" spans="1:5">
      <c r="A3914" s="122"/>
      <c r="B3914" s="123"/>
      <c r="C3914" s="121"/>
      <c r="D3914" s="121"/>
      <c r="E3914" s="123"/>
    </row>
    <row r="3915" spans="1:5">
      <c r="A3915" s="122"/>
      <c r="B3915" s="123"/>
      <c r="C3915" s="121"/>
      <c r="D3915" s="121"/>
      <c r="E3915" s="123"/>
    </row>
    <row r="3916" spans="1:5">
      <c r="A3916" s="122"/>
      <c r="B3916" s="123"/>
      <c r="C3916" s="121"/>
      <c r="D3916" s="121"/>
      <c r="E3916" s="123"/>
    </row>
    <row r="3917" spans="1:5">
      <c r="A3917" s="122"/>
      <c r="B3917" s="123"/>
      <c r="C3917" s="121"/>
      <c r="D3917" s="121"/>
      <c r="E3917" s="123"/>
    </row>
    <row r="3918" spans="1:5">
      <c r="A3918" s="122"/>
      <c r="B3918" s="123"/>
      <c r="C3918" s="121"/>
      <c r="D3918" s="121"/>
      <c r="E3918" s="123"/>
    </row>
    <row r="3919" spans="1:5">
      <c r="A3919" s="122"/>
      <c r="B3919" s="123"/>
      <c r="C3919" s="121"/>
      <c r="D3919" s="121"/>
      <c r="E3919" s="123"/>
    </row>
    <row r="3920" spans="1:5">
      <c r="A3920" s="122"/>
      <c r="B3920" s="123"/>
      <c r="C3920" s="121"/>
      <c r="D3920" s="121"/>
      <c r="E3920" s="123"/>
    </row>
    <row r="3921" spans="1:5">
      <c r="A3921" s="122"/>
      <c r="B3921" s="123"/>
      <c r="C3921" s="121"/>
      <c r="D3921" s="121"/>
      <c r="E3921" s="123"/>
    </row>
    <row r="3922" spans="1:5">
      <c r="A3922" s="122"/>
      <c r="B3922" s="123"/>
      <c r="C3922" s="121"/>
      <c r="D3922" s="121"/>
      <c r="E3922" s="123"/>
    </row>
    <row r="3923" spans="1:5">
      <c r="A3923" s="122"/>
      <c r="B3923" s="123"/>
      <c r="C3923" s="121"/>
      <c r="D3923" s="121"/>
      <c r="E3923" s="123"/>
    </row>
    <row r="3924" spans="1:5">
      <c r="A3924" s="122"/>
      <c r="B3924" s="123"/>
      <c r="C3924" s="121"/>
      <c r="D3924" s="121"/>
      <c r="E3924" s="123"/>
    </row>
    <row r="3925" spans="1:5">
      <c r="A3925" s="122"/>
      <c r="B3925" s="123"/>
      <c r="C3925" s="121"/>
      <c r="D3925" s="121"/>
      <c r="E3925" s="123"/>
    </row>
    <row r="3926" spans="1:5">
      <c r="A3926" s="122"/>
      <c r="B3926" s="123"/>
      <c r="C3926" s="121"/>
      <c r="D3926" s="121"/>
      <c r="E3926" s="123"/>
    </row>
    <row r="3927" spans="1:5">
      <c r="A3927" s="122"/>
      <c r="B3927" s="123"/>
      <c r="C3927" s="121"/>
      <c r="D3927" s="121"/>
      <c r="E3927" s="123"/>
    </row>
    <row r="3928" spans="1:5">
      <c r="A3928" s="122"/>
      <c r="B3928" s="123"/>
      <c r="C3928" s="121"/>
      <c r="D3928" s="121"/>
      <c r="E3928" s="123"/>
    </row>
    <row r="3929" spans="1:5">
      <c r="A3929" s="122"/>
      <c r="B3929" s="123"/>
      <c r="C3929" s="121"/>
      <c r="D3929" s="121"/>
      <c r="E3929" s="123"/>
    </row>
    <row r="3930" spans="1:5">
      <c r="A3930" s="122"/>
      <c r="B3930" s="123"/>
      <c r="C3930" s="121"/>
      <c r="D3930" s="121"/>
      <c r="E3930" s="123"/>
    </row>
    <row r="3931" spans="1:5">
      <c r="A3931" s="122"/>
      <c r="B3931" s="123"/>
      <c r="C3931" s="121"/>
      <c r="D3931" s="121"/>
      <c r="E3931" s="123"/>
    </row>
    <row r="3932" spans="1:5">
      <c r="A3932" s="122"/>
      <c r="B3932" s="123"/>
      <c r="C3932" s="121"/>
      <c r="D3932" s="121"/>
      <c r="E3932" s="123"/>
    </row>
    <row r="3933" spans="1:5">
      <c r="A3933" s="122"/>
      <c r="B3933" s="123"/>
      <c r="C3933" s="121"/>
      <c r="D3933" s="121"/>
      <c r="E3933" s="123"/>
    </row>
    <row r="3934" spans="1:5">
      <c r="A3934" s="122"/>
      <c r="B3934" s="123"/>
      <c r="C3934" s="121"/>
      <c r="D3934" s="121"/>
      <c r="E3934" s="123"/>
    </row>
    <row r="3935" spans="1:5">
      <c r="A3935" s="122"/>
      <c r="B3935" s="123"/>
      <c r="C3935" s="121"/>
      <c r="D3935" s="121"/>
      <c r="E3935" s="123"/>
    </row>
    <row r="3936" spans="1:5">
      <c r="A3936" s="122"/>
      <c r="B3936" s="123"/>
      <c r="C3936" s="121"/>
      <c r="D3936" s="121"/>
      <c r="E3936" s="123"/>
    </row>
    <row r="3937" spans="1:5">
      <c r="A3937" s="122"/>
      <c r="B3937" s="123"/>
      <c r="C3937" s="121"/>
      <c r="D3937" s="121"/>
      <c r="E3937" s="123"/>
    </row>
    <row r="3938" spans="1:5">
      <c r="A3938" s="122"/>
      <c r="B3938" s="123"/>
      <c r="C3938" s="121"/>
      <c r="D3938" s="121"/>
      <c r="E3938" s="123"/>
    </row>
    <row r="3939" spans="1:5">
      <c r="A3939" s="122"/>
      <c r="B3939" s="123"/>
      <c r="C3939" s="121"/>
      <c r="D3939" s="121"/>
      <c r="E3939" s="123"/>
    </row>
    <row r="3940" spans="1:5">
      <c r="A3940" s="122"/>
      <c r="B3940" s="123"/>
      <c r="C3940" s="121"/>
      <c r="D3940" s="121"/>
      <c r="E3940" s="123"/>
    </row>
    <row r="3941" spans="1:5">
      <c r="A3941" s="122"/>
      <c r="B3941" s="123"/>
      <c r="C3941" s="121"/>
      <c r="D3941" s="121"/>
      <c r="E3941" s="123"/>
    </row>
    <row r="3942" spans="1:5">
      <c r="A3942" s="122"/>
      <c r="B3942" s="123"/>
      <c r="C3942" s="121"/>
      <c r="D3942" s="121"/>
      <c r="E3942" s="123"/>
    </row>
    <row r="3943" spans="1:5">
      <c r="A3943" s="122"/>
      <c r="B3943" s="123"/>
      <c r="C3943" s="121"/>
      <c r="D3943" s="121"/>
      <c r="E3943" s="123"/>
    </row>
    <row r="3944" spans="1:5">
      <c r="A3944" s="122"/>
      <c r="B3944" s="123"/>
      <c r="C3944" s="121"/>
      <c r="D3944" s="121"/>
      <c r="E3944" s="123"/>
    </row>
    <row r="3945" spans="1:5">
      <c r="A3945" s="122"/>
      <c r="B3945" s="123"/>
      <c r="C3945" s="121"/>
      <c r="D3945" s="121"/>
      <c r="E3945" s="123"/>
    </row>
    <row r="3946" spans="1:5">
      <c r="A3946" s="122"/>
      <c r="B3946" s="123"/>
      <c r="C3946" s="121"/>
      <c r="D3946" s="121"/>
      <c r="E3946" s="123"/>
    </row>
    <row r="3947" spans="1:5">
      <c r="A3947" s="122"/>
      <c r="B3947" s="123"/>
      <c r="C3947" s="121"/>
      <c r="D3947" s="121"/>
      <c r="E3947" s="123"/>
    </row>
    <row r="3948" spans="1:5">
      <c r="A3948" s="122"/>
      <c r="B3948" s="123"/>
      <c r="C3948" s="121"/>
      <c r="D3948" s="121"/>
      <c r="E3948" s="123"/>
    </row>
    <row r="3949" spans="1:5">
      <c r="A3949" s="122"/>
      <c r="B3949" s="123"/>
      <c r="C3949" s="121"/>
      <c r="D3949" s="121"/>
      <c r="E3949" s="123"/>
    </row>
    <row r="3950" spans="1:5">
      <c r="A3950" s="122"/>
      <c r="B3950" s="123"/>
      <c r="C3950" s="121"/>
      <c r="D3950" s="121"/>
      <c r="E3950" s="123"/>
    </row>
    <row r="3951" spans="1:5">
      <c r="A3951" s="122"/>
      <c r="B3951" s="123"/>
      <c r="C3951" s="121"/>
      <c r="D3951" s="121"/>
      <c r="E3951" s="123"/>
    </row>
    <row r="3952" spans="1:5">
      <c r="A3952" s="122"/>
      <c r="B3952" s="123"/>
      <c r="C3952" s="121"/>
      <c r="D3952" s="121"/>
      <c r="E3952" s="123"/>
    </row>
    <row r="3953" spans="1:5">
      <c r="A3953" s="122"/>
      <c r="B3953" s="123"/>
      <c r="C3953" s="121"/>
      <c r="D3953" s="121"/>
      <c r="E3953" s="123"/>
    </row>
    <row r="3954" spans="1:5">
      <c r="A3954" s="122"/>
      <c r="B3954" s="123"/>
      <c r="C3954" s="121"/>
      <c r="D3954" s="121"/>
      <c r="E3954" s="123"/>
    </row>
    <row r="3955" spans="1:5">
      <c r="A3955" s="122"/>
      <c r="B3955" s="123"/>
      <c r="C3955" s="121"/>
      <c r="D3955" s="121"/>
      <c r="E3955" s="123"/>
    </row>
    <row r="3956" spans="1:5">
      <c r="A3956" s="122"/>
      <c r="B3956" s="123"/>
      <c r="C3956" s="121"/>
      <c r="D3956" s="121"/>
      <c r="E3956" s="123"/>
    </row>
    <row r="3957" spans="1:5">
      <c r="A3957" s="122"/>
      <c r="B3957" s="123"/>
      <c r="C3957" s="121"/>
      <c r="D3957" s="121"/>
      <c r="E3957" s="123"/>
    </row>
    <row r="3958" spans="1:5">
      <c r="A3958" s="122"/>
      <c r="B3958" s="123"/>
      <c r="C3958" s="121"/>
      <c r="D3958" s="121"/>
      <c r="E3958" s="123"/>
    </row>
    <row r="3959" spans="1:5">
      <c r="A3959" s="122"/>
      <c r="B3959" s="123"/>
      <c r="C3959" s="121"/>
      <c r="D3959" s="121"/>
      <c r="E3959" s="123"/>
    </row>
    <row r="3960" spans="1:5">
      <c r="A3960" s="122"/>
      <c r="B3960" s="123"/>
      <c r="C3960" s="121"/>
      <c r="D3960" s="121"/>
      <c r="E3960" s="123"/>
    </row>
    <row r="3961" spans="1:5">
      <c r="A3961" s="122"/>
      <c r="B3961" s="123"/>
      <c r="C3961" s="121"/>
      <c r="D3961" s="121"/>
      <c r="E3961" s="123"/>
    </row>
    <row r="3962" spans="1:5">
      <c r="A3962" s="122"/>
      <c r="B3962" s="123"/>
      <c r="C3962" s="121"/>
      <c r="D3962" s="121"/>
      <c r="E3962" s="123"/>
    </row>
    <row r="3963" spans="1:5">
      <c r="A3963" s="122"/>
      <c r="B3963" s="123"/>
      <c r="C3963" s="121"/>
      <c r="D3963" s="121"/>
      <c r="E3963" s="123"/>
    </row>
    <row r="3964" spans="1:5">
      <c r="A3964" s="122"/>
      <c r="B3964" s="123"/>
      <c r="C3964" s="121"/>
      <c r="D3964" s="121"/>
      <c r="E3964" s="123"/>
    </row>
    <row r="3965" spans="1:5">
      <c r="A3965" s="122"/>
      <c r="B3965" s="123"/>
      <c r="C3965" s="121"/>
      <c r="D3965" s="121"/>
      <c r="E3965" s="123"/>
    </row>
    <row r="3966" spans="1:5">
      <c r="A3966" s="122"/>
      <c r="B3966" s="123"/>
      <c r="C3966" s="121"/>
      <c r="D3966" s="121"/>
      <c r="E3966" s="123"/>
    </row>
    <row r="3967" spans="1:5">
      <c r="A3967" s="122"/>
      <c r="B3967" s="123"/>
      <c r="C3967" s="121"/>
      <c r="D3967" s="121"/>
      <c r="E3967" s="123"/>
    </row>
    <row r="3968" spans="1:5">
      <c r="A3968" s="122"/>
      <c r="B3968" s="123"/>
      <c r="C3968" s="121"/>
      <c r="D3968" s="121"/>
      <c r="E3968" s="123"/>
    </row>
    <row r="3969" spans="1:5">
      <c r="A3969" s="122"/>
      <c r="B3969" s="123"/>
      <c r="C3969" s="121"/>
      <c r="D3969" s="121"/>
      <c r="E3969" s="123"/>
    </row>
    <row r="3970" spans="1:5">
      <c r="A3970" s="122"/>
      <c r="B3970" s="123"/>
      <c r="C3970" s="121"/>
      <c r="D3970" s="121"/>
      <c r="E3970" s="123"/>
    </row>
    <row r="3971" spans="1:5">
      <c r="A3971" s="122"/>
      <c r="B3971" s="123"/>
      <c r="C3971" s="121"/>
      <c r="D3971" s="121"/>
      <c r="E3971" s="123"/>
    </row>
    <row r="3972" spans="1:5">
      <c r="A3972" s="122"/>
      <c r="B3972" s="123"/>
      <c r="C3972" s="121"/>
      <c r="D3972" s="121"/>
      <c r="E3972" s="123"/>
    </row>
    <row r="3973" spans="1:5">
      <c r="A3973" s="122"/>
      <c r="B3973" s="123"/>
      <c r="C3973" s="121"/>
      <c r="D3973" s="121"/>
      <c r="E3973" s="123"/>
    </row>
    <row r="3974" spans="1:5">
      <c r="A3974" s="122"/>
      <c r="B3974" s="123"/>
      <c r="C3974" s="121"/>
      <c r="D3974" s="121"/>
      <c r="E3974" s="123"/>
    </row>
    <row r="3975" spans="1:5">
      <c r="A3975" s="122"/>
      <c r="B3975" s="123"/>
      <c r="C3975" s="121"/>
      <c r="D3975" s="121"/>
      <c r="E3975" s="123"/>
    </row>
    <row r="3976" spans="1:5">
      <c r="A3976" s="122"/>
      <c r="B3976" s="123"/>
      <c r="C3976" s="121"/>
      <c r="D3976" s="121"/>
      <c r="E3976" s="123"/>
    </row>
    <row r="3977" spans="1:5">
      <c r="A3977" s="122"/>
      <c r="B3977" s="123"/>
      <c r="C3977" s="121"/>
      <c r="D3977" s="121"/>
      <c r="E3977" s="123"/>
    </row>
    <row r="3978" spans="1:5">
      <c r="A3978" s="122"/>
      <c r="B3978" s="123"/>
      <c r="C3978" s="121"/>
      <c r="D3978" s="121"/>
      <c r="E3978" s="123"/>
    </row>
    <row r="3979" spans="1:5">
      <c r="A3979" s="122"/>
      <c r="B3979" s="123"/>
      <c r="C3979" s="121"/>
      <c r="D3979" s="121"/>
      <c r="E3979" s="123"/>
    </row>
    <row r="3980" spans="1:5">
      <c r="A3980" s="122"/>
      <c r="B3980" s="123"/>
      <c r="C3980" s="121"/>
      <c r="D3980" s="121"/>
      <c r="E3980" s="123"/>
    </row>
    <row r="3981" spans="1:5">
      <c r="A3981" s="122"/>
      <c r="B3981" s="123"/>
      <c r="C3981" s="121"/>
      <c r="D3981" s="121"/>
      <c r="E3981" s="123"/>
    </row>
    <row r="3982" spans="1:5">
      <c r="A3982" s="122"/>
      <c r="B3982" s="123"/>
      <c r="C3982" s="121"/>
      <c r="D3982" s="121"/>
      <c r="E3982" s="123"/>
    </row>
    <row r="3983" spans="1:5">
      <c r="A3983" s="122"/>
      <c r="B3983" s="123"/>
      <c r="C3983" s="121"/>
      <c r="D3983" s="121"/>
      <c r="E3983" s="123"/>
    </row>
    <row r="3984" spans="1:5">
      <c r="A3984" s="122"/>
      <c r="B3984" s="123"/>
      <c r="C3984" s="121"/>
      <c r="D3984" s="121"/>
      <c r="E3984" s="123"/>
    </row>
    <row r="3985" spans="1:5">
      <c r="A3985" s="122"/>
      <c r="B3985" s="123"/>
      <c r="C3985" s="121"/>
      <c r="D3985" s="121"/>
      <c r="E3985" s="123"/>
    </row>
    <row r="3986" spans="1:5">
      <c r="A3986" s="122"/>
      <c r="B3986" s="123"/>
      <c r="C3986" s="121"/>
      <c r="D3986" s="121"/>
      <c r="E3986" s="123"/>
    </row>
    <row r="3987" spans="1:5">
      <c r="A3987" s="122"/>
      <c r="B3987" s="123"/>
      <c r="C3987" s="121"/>
      <c r="D3987" s="121"/>
      <c r="E3987" s="123"/>
    </row>
    <row r="3988" spans="1:5">
      <c r="A3988" s="122"/>
      <c r="B3988" s="123"/>
      <c r="C3988" s="121"/>
      <c r="D3988" s="121"/>
      <c r="E3988" s="123"/>
    </row>
    <row r="3989" spans="1:5">
      <c r="A3989" s="122"/>
      <c r="B3989" s="123"/>
      <c r="C3989" s="121"/>
      <c r="D3989" s="121"/>
      <c r="E3989" s="123"/>
    </row>
    <row r="3990" spans="1:5">
      <c r="A3990" s="122"/>
      <c r="B3990" s="123"/>
      <c r="C3990" s="121"/>
      <c r="D3990" s="121"/>
      <c r="E3990" s="123"/>
    </row>
    <row r="3991" spans="1:5">
      <c r="A3991" s="122"/>
      <c r="B3991" s="123"/>
      <c r="C3991" s="121"/>
      <c r="D3991" s="121"/>
      <c r="E3991" s="123"/>
    </row>
    <row r="3992" spans="1:5">
      <c r="A3992" s="122"/>
      <c r="B3992" s="123"/>
      <c r="C3992" s="121"/>
      <c r="D3992" s="121"/>
      <c r="E3992" s="123"/>
    </row>
    <row r="3993" spans="1:5">
      <c r="A3993" s="122"/>
      <c r="B3993" s="123"/>
      <c r="C3993" s="121"/>
      <c r="D3993" s="121"/>
      <c r="E3993" s="123"/>
    </row>
    <row r="3994" spans="1:5">
      <c r="A3994" s="122"/>
      <c r="B3994" s="123"/>
      <c r="C3994" s="121"/>
      <c r="D3994" s="121"/>
      <c r="E3994" s="123"/>
    </row>
    <row r="3995" spans="1:5">
      <c r="A3995" s="122"/>
      <c r="B3995" s="123"/>
      <c r="C3995" s="121"/>
      <c r="D3995" s="121"/>
      <c r="E3995" s="123"/>
    </row>
    <row r="3996" spans="1:5">
      <c r="A3996" s="122"/>
      <c r="B3996" s="123"/>
      <c r="C3996" s="121"/>
      <c r="D3996" s="121"/>
      <c r="E3996" s="123"/>
    </row>
    <row r="3997" spans="1:5">
      <c r="A3997" s="122"/>
      <c r="B3997" s="123"/>
      <c r="C3997" s="121"/>
      <c r="D3997" s="121"/>
      <c r="E3997" s="123"/>
    </row>
    <row r="3998" spans="1:5">
      <c r="A3998" s="122"/>
      <c r="B3998" s="123"/>
      <c r="C3998" s="121"/>
      <c r="D3998" s="121"/>
      <c r="E3998" s="123"/>
    </row>
    <row r="3999" spans="1:5">
      <c r="A3999" s="122"/>
      <c r="B3999" s="123"/>
      <c r="C3999" s="121"/>
      <c r="D3999" s="121"/>
      <c r="E3999" s="123"/>
    </row>
    <row r="4000" spans="1:5">
      <c r="A4000" s="122"/>
      <c r="B4000" s="123"/>
      <c r="C4000" s="121"/>
      <c r="D4000" s="121"/>
      <c r="E4000" s="123"/>
    </row>
    <row r="4001" spans="1:5">
      <c r="A4001" s="122"/>
      <c r="B4001" s="123"/>
      <c r="C4001" s="121"/>
      <c r="D4001" s="121"/>
      <c r="E4001" s="123"/>
    </row>
    <row r="4002" spans="1:5">
      <c r="A4002" s="122"/>
      <c r="B4002" s="123"/>
      <c r="C4002" s="121"/>
      <c r="D4002" s="121"/>
      <c r="E4002" s="123"/>
    </row>
    <row r="4003" spans="1:5">
      <c r="A4003" s="122"/>
      <c r="B4003" s="123"/>
      <c r="C4003" s="121"/>
      <c r="D4003" s="121"/>
      <c r="E4003" s="123"/>
    </row>
    <row r="4004" spans="1:5">
      <c r="A4004" s="122"/>
      <c r="B4004" s="123"/>
      <c r="C4004" s="121"/>
      <c r="D4004" s="121"/>
      <c r="E4004" s="123"/>
    </row>
    <row r="4005" spans="1:5">
      <c r="A4005" s="122"/>
      <c r="B4005" s="123"/>
      <c r="C4005" s="121"/>
      <c r="D4005" s="121"/>
      <c r="E4005" s="123"/>
    </row>
    <row r="4006" spans="1:5">
      <c r="A4006" s="122"/>
      <c r="B4006" s="123"/>
      <c r="C4006" s="121"/>
      <c r="D4006" s="121"/>
      <c r="E4006" s="123"/>
    </row>
    <row r="4007" spans="1:5">
      <c r="A4007" s="122"/>
      <c r="B4007" s="123"/>
      <c r="C4007" s="121"/>
      <c r="D4007" s="121"/>
      <c r="E4007" s="123"/>
    </row>
    <row r="4008" spans="1:5">
      <c r="A4008" s="122"/>
      <c r="B4008" s="123"/>
      <c r="C4008" s="121"/>
      <c r="D4008" s="121"/>
      <c r="E4008" s="123"/>
    </row>
    <row r="4009" spans="1:5">
      <c r="A4009" s="122"/>
      <c r="B4009" s="123"/>
      <c r="C4009" s="121"/>
      <c r="D4009" s="121"/>
      <c r="E4009" s="123"/>
    </row>
    <row r="4010" spans="1:5">
      <c r="A4010" s="122"/>
      <c r="B4010" s="123"/>
      <c r="C4010" s="121"/>
      <c r="D4010" s="121"/>
      <c r="E4010" s="123"/>
    </row>
    <row r="4011" spans="1:5">
      <c r="A4011" s="122"/>
      <c r="B4011" s="123"/>
      <c r="C4011" s="121"/>
      <c r="D4011" s="121"/>
      <c r="E4011" s="123"/>
    </row>
    <row r="4012" spans="1:5">
      <c r="A4012" s="122"/>
      <c r="B4012" s="123"/>
      <c r="C4012" s="121"/>
      <c r="D4012" s="121"/>
      <c r="E4012" s="123"/>
    </row>
    <row r="4013" spans="1:5">
      <c r="A4013" s="122"/>
      <c r="B4013" s="123"/>
      <c r="C4013" s="121"/>
      <c r="D4013" s="121"/>
      <c r="E4013" s="123"/>
    </row>
    <row r="4014" spans="1:5">
      <c r="A4014" s="122"/>
      <c r="B4014" s="123"/>
      <c r="C4014" s="121"/>
      <c r="D4014" s="121"/>
      <c r="E4014" s="123"/>
    </row>
    <row r="4015" spans="1:5">
      <c r="A4015" s="122"/>
      <c r="B4015" s="123"/>
      <c r="C4015" s="121"/>
      <c r="D4015" s="121"/>
      <c r="E4015" s="123"/>
    </row>
    <row r="4016" spans="1:5">
      <c r="A4016" s="122"/>
      <c r="B4016" s="123"/>
      <c r="C4016" s="121"/>
      <c r="D4016" s="121"/>
      <c r="E4016" s="123"/>
    </row>
    <row r="4017" spans="1:5">
      <c r="A4017" s="122"/>
      <c r="B4017" s="123"/>
      <c r="C4017" s="121"/>
      <c r="D4017" s="121"/>
      <c r="E4017" s="123"/>
    </row>
    <row r="4018" spans="1:5">
      <c r="A4018" s="122"/>
      <c r="B4018" s="123"/>
      <c r="C4018" s="121"/>
      <c r="D4018" s="121"/>
      <c r="E4018" s="123"/>
    </row>
    <row r="4019" spans="1:5">
      <c r="A4019" s="122"/>
      <c r="B4019" s="123"/>
      <c r="C4019" s="121"/>
      <c r="D4019" s="121"/>
      <c r="E4019" s="123"/>
    </row>
    <row r="4020" spans="1:5">
      <c r="A4020" s="122"/>
      <c r="B4020" s="123"/>
      <c r="C4020" s="121"/>
      <c r="D4020" s="121"/>
      <c r="E4020" s="123"/>
    </row>
    <row r="4021" spans="1:5">
      <c r="A4021" s="122"/>
      <c r="B4021" s="123"/>
      <c r="C4021" s="121"/>
      <c r="D4021" s="121"/>
      <c r="E4021" s="123"/>
    </row>
    <row r="4022" spans="1:5">
      <c r="A4022" s="122"/>
      <c r="B4022" s="123"/>
      <c r="C4022" s="121"/>
      <c r="D4022" s="121"/>
      <c r="E4022" s="123"/>
    </row>
    <row r="4023" spans="1:5">
      <c r="A4023" s="122"/>
      <c r="B4023" s="123"/>
      <c r="C4023" s="121"/>
      <c r="D4023" s="121"/>
      <c r="E4023" s="123"/>
    </row>
    <row r="4024" spans="1:5">
      <c r="A4024" s="122"/>
      <c r="B4024" s="123"/>
      <c r="C4024" s="121"/>
      <c r="D4024" s="121"/>
      <c r="E4024" s="123"/>
    </row>
    <row r="4025" spans="1:5">
      <c r="A4025" s="122"/>
      <c r="B4025" s="123"/>
      <c r="C4025" s="121"/>
      <c r="D4025" s="121"/>
      <c r="E4025" s="123"/>
    </row>
    <row r="4026" spans="1:5">
      <c r="A4026" s="122"/>
      <c r="B4026" s="123"/>
      <c r="C4026" s="121"/>
      <c r="D4026" s="121"/>
      <c r="E4026" s="123"/>
    </row>
    <row r="4027" spans="1:5">
      <c r="A4027" s="122"/>
      <c r="B4027" s="123"/>
      <c r="C4027" s="121"/>
      <c r="D4027" s="121"/>
      <c r="E4027" s="123"/>
    </row>
    <row r="4028" spans="1:5">
      <c r="A4028" s="122"/>
      <c r="B4028" s="123"/>
      <c r="C4028" s="121"/>
      <c r="D4028" s="121"/>
      <c r="E4028" s="123"/>
    </row>
    <row r="4029" spans="1:5">
      <c r="A4029" s="122"/>
      <c r="B4029" s="123"/>
      <c r="C4029" s="121"/>
      <c r="D4029" s="121"/>
      <c r="E4029" s="123"/>
    </row>
    <row r="4030" spans="1:5">
      <c r="A4030" s="122"/>
      <c r="B4030" s="123"/>
      <c r="C4030" s="121"/>
      <c r="D4030" s="121"/>
      <c r="E4030" s="123"/>
    </row>
    <row r="4031" spans="1:5">
      <c r="A4031" s="122"/>
      <c r="B4031" s="123"/>
      <c r="C4031" s="121"/>
      <c r="D4031" s="121"/>
      <c r="E4031" s="123"/>
    </row>
    <row r="4032" spans="1:5">
      <c r="A4032" s="122"/>
      <c r="B4032" s="123"/>
      <c r="C4032" s="121"/>
      <c r="D4032" s="121"/>
      <c r="E4032" s="123"/>
    </row>
    <row r="4033" spans="1:5">
      <c r="A4033" s="122"/>
      <c r="B4033" s="123"/>
      <c r="C4033" s="121"/>
      <c r="D4033" s="121"/>
      <c r="E4033" s="123"/>
    </row>
    <row r="4034" spans="1:5">
      <c r="A4034" s="122"/>
      <c r="B4034" s="123"/>
      <c r="C4034" s="121"/>
      <c r="D4034" s="121"/>
      <c r="E4034" s="123"/>
    </row>
    <row r="4035" spans="1:5">
      <c r="A4035" s="122"/>
      <c r="B4035" s="123"/>
      <c r="C4035" s="121"/>
      <c r="D4035" s="121"/>
      <c r="E4035" s="123"/>
    </row>
    <row r="4036" spans="1:5">
      <c r="A4036" s="122"/>
      <c r="B4036" s="123"/>
      <c r="C4036" s="121"/>
      <c r="D4036" s="121"/>
      <c r="E4036" s="123"/>
    </row>
    <row r="4037" spans="1:5">
      <c r="A4037" s="122"/>
      <c r="B4037" s="123"/>
      <c r="C4037" s="121"/>
      <c r="D4037" s="121"/>
      <c r="E4037" s="123"/>
    </row>
    <row r="4038" spans="1:5">
      <c r="A4038" s="122"/>
      <c r="B4038" s="123"/>
      <c r="C4038" s="121"/>
      <c r="D4038" s="121"/>
      <c r="E4038" s="123"/>
    </row>
    <row r="4039" spans="1:5">
      <c r="A4039" s="122"/>
      <c r="B4039" s="123"/>
      <c r="C4039" s="121"/>
      <c r="D4039" s="121"/>
      <c r="E4039" s="123"/>
    </row>
    <row r="4040" spans="1:5">
      <c r="A4040" s="122"/>
      <c r="B4040" s="123"/>
      <c r="C4040" s="121"/>
      <c r="D4040" s="121"/>
      <c r="E4040" s="123"/>
    </row>
    <row r="4041" spans="1:5">
      <c r="A4041" s="122"/>
      <c r="B4041" s="123"/>
      <c r="C4041" s="121"/>
      <c r="D4041" s="121"/>
      <c r="E4041" s="123"/>
    </row>
    <row r="4042" spans="1:5">
      <c r="A4042" s="122"/>
      <c r="B4042" s="123"/>
      <c r="C4042" s="121"/>
      <c r="D4042" s="121"/>
      <c r="E4042" s="123"/>
    </row>
    <row r="4043" spans="1:5">
      <c r="A4043" s="122"/>
      <c r="B4043" s="123"/>
      <c r="C4043" s="121"/>
      <c r="D4043" s="121"/>
      <c r="E4043" s="123"/>
    </row>
    <row r="4044" spans="1:5">
      <c r="A4044" s="122"/>
      <c r="B4044" s="123"/>
      <c r="C4044" s="121"/>
      <c r="D4044" s="121"/>
      <c r="E4044" s="123"/>
    </row>
    <row r="4045" spans="1:5">
      <c r="A4045" s="122"/>
      <c r="B4045" s="123"/>
      <c r="C4045" s="121"/>
      <c r="D4045" s="121"/>
      <c r="E4045" s="123"/>
    </row>
    <row r="4046" spans="1:5">
      <c r="A4046" s="122"/>
      <c r="B4046" s="123"/>
      <c r="C4046" s="121"/>
      <c r="D4046" s="121"/>
      <c r="E4046" s="123"/>
    </row>
    <row r="4047" spans="1:5">
      <c r="A4047" s="122"/>
      <c r="B4047" s="123"/>
      <c r="C4047" s="121"/>
      <c r="D4047" s="121"/>
      <c r="E4047" s="123"/>
    </row>
    <row r="4048" spans="1:5">
      <c r="A4048" s="122"/>
      <c r="B4048" s="123"/>
      <c r="C4048" s="121"/>
      <c r="D4048" s="121"/>
      <c r="E4048" s="123"/>
    </row>
    <row r="4049" spans="1:5">
      <c r="A4049" s="122"/>
      <c r="B4049" s="123"/>
      <c r="C4049" s="121"/>
      <c r="D4049" s="121"/>
      <c r="E4049" s="123"/>
    </row>
    <row r="4050" spans="1:5">
      <c r="A4050" s="122"/>
      <c r="B4050" s="123"/>
      <c r="C4050" s="121"/>
      <c r="D4050" s="121"/>
      <c r="E4050" s="123"/>
    </row>
    <row r="4051" spans="1:5">
      <c r="A4051" s="122"/>
      <c r="B4051" s="123"/>
      <c r="C4051" s="121"/>
      <c r="D4051" s="121"/>
      <c r="E4051" s="123"/>
    </row>
    <row r="4052" spans="1:5">
      <c r="A4052" s="122"/>
      <c r="B4052" s="123"/>
      <c r="C4052" s="121"/>
      <c r="D4052" s="121"/>
      <c r="E4052" s="123"/>
    </row>
    <row r="4053" spans="1:5">
      <c r="A4053" s="122"/>
      <c r="B4053" s="123"/>
      <c r="C4053" s="121"/>
      <c r="D4053" s="121"/>
      <c r="E4053" s="123"/>
    </row>
    <row r="4054" spans="1:5">
      <c r="A4054" s="122"/>
      <c r="B4054" s="123"/>
      <c r="C4054" s="121"/>
      <c r="D4054" s="121"/>
      <c r="E4054" s="123"/>
    </row>
    <row r="4055" spans="1:5">
      <c r="A4055" s="122"/>
      <c r="B4055" s="123"/>
      <c r="C4055" s="121"/>
      <c r="D4055" s="121"/>
      <c r="E4055" s="123"/>
    </row>
    <row r="4056" spans="1:5">
      <c r="A4056" s="122"/>
      <c r="B4056" s="123"/>
      <c r="C4056" s="121"/>
      <c r="D4056" s="121"/>
      <c r="E4056" s="123"/>
    </row>
    <row r="4057" spans="1:5">
      <c r="A4057" s="122"/>
      <c r="B4057" s="123"/>
      <c r="C4057" s="121"/>
      <c r="D4057" s="121"/>
      <c r="E4057" s="123"/>
    </row>
    <row r="4058" spans="1:5">
      <c r="A4058" s="122"/>
      <c r="B4058" s="123"/>
      <c r="C4058" s="121"/>
      <c r="D4058" s="121"/>
      <c r="E4058" s="123"/>
    </row>
    <row r="4059" spans="1:5">
      <c r="A4059" s="122"/>
      <c r="B4059" s="123"/>
      <c r="C4059" s="121"/>
      <c r="D4059" s="121"/>
      <c r="E4059" s="123"/>
    </row>
    <row r="4060" spans="1:5">
      <c r="A4060" s="122"/>
      <c r="B4060" s="123"/>
      <c r="C4060" s="121"/>
      <c r="D4060" s="121"/>
      <c r="E4060" s="123"/>
    </row>
    <row r="4061" spans="1:5">
      <c r="A4061" s="122"/>
      <c r="B4061" s="123"/>
      <c r="C4061" s="121"/>
      <c r="D4061" s="121"/>
      <c r="E4061" s="123"/>
    </row>
    <row r="4062" spans="1:5">
      <c r="A4062" s="122"/>
      <c r="B4062" s="123"/>
      <c r="C4062" s="121"/>
      <c r="D4062" s="121"/>
      <c r="E4062" s="123"/>
    </row>
    <row r="4063" spans="1:5">
      <c r="A4063" s="122"/>
      <c r="B4063" s="123"/>
      <c r="C4063" s="121"/>
      <c r="D4063" s="121"/>
      <c r="E4063" s="123"/>
    </row>
    <row r="4064" spans="1:5">
      <c r="A4064" s="122"/>
      <c r="B4064" s="123"/>
      <c r="C4064" s="121"/>
      <c r="D4064" s="121"/>
      <c r="E4064" s="123"/>
    </row>
    <row r="4065" spans="1:5">
      <c r="A4065" s="122"/>
      <c r="B4065" s="123"/>
      <c r="C4065" s="121"/>
      <c r="D4065" s="121"/>
      <c r="E4065" s="123"/>
    </row>
    <row r="4066" spans="1:5">
      <c r="A4066" s="122"/>
      <c r="B4066" s="123"/>
      <c r="C4066" s="121"/>
      <c r="D4066" s="121"/>
      <c r="E4066" s="123"/>
    </row>
    <row r="4067" spans="1:5">
      <c r="A4067" s="122"/>
      <c r="B4067" s="123"/>
      <c r="C4067" s="121"/>
      <c r="D4067" s="121"/>
      <c r="E4067" s="123"/>
    </row>
    <row r="4068" spans="1:5">
      <c r="A4068" s="122"/>
      <c r="B4068" s="123"/>
      <c r="C4068" s="121"/>
      <c r="D4068" s="121"/>
      <c r="E4068" s="123"/>
    </row>
    <row r="4069" spans="1:5">
      <c r="A4069" s="122"/>
      <c r="B4069" s="123"/>
      <c r="C4069" s="121"/>
      <c r="D4069" s="121"/>
      <c r="E4069" s="123"/>
    </row>
    <row r="4070" spans="1:5">
      <c r="A4070" s="122"/>
      <c r="B4070" s="123"/>
      <c r="C4070" s="121"/>
      <c r="D4070" s="121"/>
      <c r="E4070" s="123"/>
    </row>
    <row r="4071" spans="1:5">
      <c r="A4071" s="122"/>
      <c r="B4071" s="123"/>
      <c r="C4071" s="121"/>
      <c r="D4071" s="121"/>
      <c r="E4071" s="123"/>
    </row>
    <row r="4072" spans="1:5">
      <c r="A4072" s="122"/>
      <c r="B4072" s="123"/>
      <c r="C4072" s="121"/>
      <c r="D4072" s="121"/>
      <c r="E4072" s="123"/>
    </row>
    <row r="4073" spans="1:5">
      <c r="A4073" s="122"/>
      <c r="B4073" s="123"/>
      <c r="C4073" s="121"/>
      <c r="D4073" s="121"/>
      <c r="E4073" s="123"/>
    </row>
    <row r="4074" spans="1:5">
      <c r="A4074" s="122"/>
      <c r="B4074" s="123"/>
      <c r="C4074" s="121"/>
      <c r="D4074" s="121"/>
      <c r="E4074" s="123"/>
    </row>
    <row r="4075" spans="1:5">
      <c r="A4075" s="122"/>
      <c r="B4075" s="123"/>
      <c r="C4075" s="121"/>
      <c r="D4075" s="121"/>
      <c r="E4075" s="123"/>
    </row>
    <row r="4076" spans="1:5">
      <c r="A4076" s="122"/>
      <c r="B4076" s="123"/>
      <c r="C4076" s="121"/>
      <c r="D4076" s="121"/>
      <c r="E4076" s="123"/>
    </row>
    <row r="4077" spans="1:5">
      <c r="A4077" s="122"/>
      <c r="B4077" s="123"/>
      <c r="C4077" s="121"/>
      <c r="D4077" s="121"/>
      <c r="E4077" s="123"/>
    </row>
    <row r="4078" spans="1:5">
      <c r="A4078" s="122"/>
      <c r="B4078" s="123"/>
      <c r="C4078" s="121"/>
      <c r="D4078" s="121"/>
      <c r="E4078" s="123"/>
    </row>
    <row r="4079" spans="1:5">
      <c r="A4079" s="122"/>
      <c r="B4079" s="123"/>
      <c r="C4079" s="121"/>
      <c r="D4079" s="121"/>
      <c r="E4079" s="123"/>
    </row>
    <row r="4080" spans="1:5">
      <c r="A4080" s="122"/>
      <c r="B4080" s="123"/>
      <c r="C4080" s="121"/>
      <c r="D4080" s="121"/>
      <c r="E4080" s="123"/>
    </row>
    <row r="4081" spans="1:5">
      <c r="A4081" s="122"/>
      <c r="B4081" s="123"/>
      <c r="C4081" s="121"/>
      <c r="D4081" s="121"/>
      <c r="E4081" s="123"/>
    </row>
    <row r="4082" spans="1:5">
      <c r="A4082" s="122"/>
      <c r="B4082" s="123"/>
      <c r="C4082" s="121"/>
      <c r="D4082" s="121"/>
      <c r="E4082" s="123"/>
    </row>
    <row r="4083" spans="1:5">
      <c r="A4083" s="122"/>
      <c r="B4083" s="123"/>
      <c r="C4083" s="121"/>
      <c r="D4083" s="121"/>
      <c r="E4083" s="123"/>
    </row>
    <row r="4084" spans="1:5">
      <c r="A4084" s="122"/>
      <c r="B4084" s="123"/>
      <c r="C4084" s="121"/>
      <c r="D4084" s="121"/>
      <c r="E4084" s="123"/>
    </row>
    <row r="4085" spans="1:5">
      <c r="A4085" s="122"/>
      <c r="B4085" s="123"/>
      <c r="C4085" s="121"/>
      <c r="D4085" s="121"/>
      <c r="E4085" s="123"/>
    </row>
    <row r="4086" spans="1:5">
      <c r="A4086" s="122"/>
      <c r="B4086" s="123"/>
      <c r="C4086" s="121"/>
      <c r="D4086" s="121"/>
      <c r="E4086" s="123"/>
    </row>
    <row r="4087" spans="1:5">
      <c r="A4087" s="122"/>
      <c r="B4087" s="123"/>
      <c r="C4087" s="121"/>
      <c r="D4087" s="121"/>
      <c r="E4087" s="123"/>
    </row>
    <row r="4088" spans="1:5">
      <c r="A4088" s="122"/>
      <c r="B4088" s="123"/>
      <c r="C4088" s="121"/>
      <c r="D4088" s="121"/>
      <c r="E4088" s="123"/>
    </row>
    <row r="4089" spans="1:5">
      <c r="A4089" s="122"/>
      <c r="B4089" s="123"/>
      <c r="C4089" s="121"/>
      <c r="D4089" s="121"/>
      <c r="E4089" s="123"/>
    </row>
    <row r="4090" spans="1:5">
      <c r="A4090" s="122"/>
      <c r="B4090" s="123"/>
      <c r="C4090" s="121"/>
      <c r="D4090" s="121"/>
      <c r="E4090" s="123"/>
    </row>
    <row r="4091" spans="1:5">
      <c r="A4091" s="122"/>
      <c r="B4091" s="123"/>
      <c r="C4091" s="121"/>
      <c r="D4091" s="121"/>
      <c r="E4091" s="123"/>
    </row>
    <row r="4092" spans="1:5">
      <c r="A4092" s="122"/>
      <c r="B4092" s="123"/>
      <c r="C4092" s="121"/>
      <c r="D4092" s="121"/>
      <c r="E4092" s="123"/>
    </row>
    <row r="4093" spans="1:5">
      <c r="A4093" s="122"/>
      <c r="B4093" s="123"/>
      <c r="C4093" s="121"/>
      <c r="D4093" s="121"/>
      <c r="E4093" s="123"/>
    </row>
    <row r="4094" spans="1:5">
      <c r="A4094" s="122"/>
      <c r="B4094" s="123"/>
      <c r="C4094" s="121"/>
      <c r="D4094" s="121"/>
      <c r="E4094" s="123"/>
    </row>
    <row r="4095" spans="1:5">
      <c r="A4095" s="122"/>
      <c r="B4095" s="123"/>
      <c r="C4095" s="121"/>
      <c r="D4095" s="121"/>
      <c r="E4095" s="123"/>
    </row>
    <row r="4096" spans="1:5">
      <c r="A4096" s="122"/>
      <c r="B4096" s="123"/>
      <c r="C4096" s="121"/>
      <c r="D4096" s="121"/>
      <c r="E4096" s="123"/>
    </row>
    <row r="4097" spans="1:5">
      <c r="A4097" s="122"/>
      <c r="B4097" s="123"/>
      <c r="C4097" s="121"/>
      <c r="D4097" s="121"/>
      <c r="E4097" s="123"/>
    </row>
    <row r="4098" spans="1:5">
      <c r="A4098" s="122"/>
      <c r="B4098" s="123"/>
      <c r="C4098" s="121"/>
      <c r="D4098" s="121"/>
      <c r="E4098" s="123"/>
    </row>
    <row r="4099" spans="1:5">
      <c r="A4099" s="122"/>
      <c r="B4099" s="123"/>
      <c r="C4099" s="121"/>
      <c r="D4099" s="121"/>
      <c r="E4099" s="123"/>
    </row>
    <row r="4100" spans="1:5">
      <c r="A4100" s="122"/>
      <c r="B4100" s="123"/>
      <c r="C4100" s="121"/>
      <c r="D4100" s="121"/>
      <c r="E4100" s="123"/>
    </row>
    <row r="4101" spans="1:5">
      <c r="A4101" s="122"/>
      <c r="B4101" s="123"/>
      <c r="C4101" s="121"/>
      <c r="D4101" s="121"/>
      <c r="E4101" s="123"/>
    </row>
    <row r="4102" spans="1:5">
      <c r="A4102" s="122"/>
      <c r="B4102" s="123"/>
      <c r="C4102" s="121"/>
      <c r="D4102" s="121"/>
      <c r="E4102" s="123"/>
    </row>
    <row r="4103" spans="1:5">
      <c r="A4103" s="122"/>
      <c r="B4103" s="123"/>
      <c r="C4103" s="121"/>
      <c r="D4103" s="121"/>
      <c r="E4103" s="123"/>
    </row>
    <row r="4104" spans="1:5">
      <c r="A4104" s="122"/>
      <c r="B4104" s="123"/>
      <c r="C4104" s="121"/>
      <c r="D4104" s="121"/>
      <c r="E4104" s="123"/>
    </row>
    <row r="4105" spans="1:5">
      <c r="A4105" s="122"/>
      <c r="B4105" s="123"/>
      <c r="C4105" s="121"/>
      <c r="D4105" s="121"/>
      <c r="E4105" s="123"/>
    </row>
    <row r="4106" spans="1:5">
      <c r="A4106" s="122"/>
      <c r="B4106" s="123"/>
      <c r="C4106" s="121"/>
      <c r="D4106" s="121"/>
      <c r="E4106" s="123"/>
    </row>
    <row r="4107" spans="1:5">
      <c r="A4107" s="122"/>
      <c r="B4107" s="123"/>
      <c r="C4107" s="121"/>
      <c r="D4107" s="121"/>
      <c r="E4107" s="123"/>
    </row>
    <row r="4108" spans="1:5">
      <c r="A4108" s="122"/>
      <c r="B4108" s="123"/>
      <c r="C4108" s="121"/>
      <c r="D4108" s="121"/>
      <c r="E4108" s="123"/>
    </row>
    <row r="4109" spans="1:5">
      <c r="A4109" s="122"/>
      <c r="B4109" s="123"/>
      <c r="C4109" s="121"/>
      <c r="D4109" s="121"/>
      <c r="E4109" s="123"/>
    </row>
    <row r="4110" spans="1:5">
      <c r="A4110" s="122"/>
      <c r="B4110" s="123"/>
      <c r="C4110" s="121"/>
      <c r="D4110" s="121"/>
      <c r="E4110" s="123"/>
    </row>
    <row r="4111" spans="1:5">
      <c r="A4111" s="122"/>
      <c r="B4111" s="123"/>
      <c r="C4111" s="121"/>
      <c r="D4111" s="121"/>
      <c r="E4111" s="123"/>
    </row>
    <row r="4112" spans="1:5">
      <c r="A4112" s="122"/>
      <c r="B4112" s="123"/>
      <c r="C4112" s="121"/>
      <c r="D4112" s="121"/>
      <c r="E4112" s="123"/>
    </row>
    <row r="4113" spans="1:5">
      <c r="A4113" s="122"/>
      <c r="B4113" s="123"/>
      <c r="C4113" s="121"/>
      <c r="D4113" s="121"/>
      <c r="E4113" s="123"/>
    </row>
    <row r="4114" spans="1:5">
      <c r="A4114" s="122"/>
      <c r="B4114" s="123"/>
      <c r="C4114" s="121"/>
      <c r="D4114" s="121"/>
      <c r="E4114" s="123"/>
    </row>
    <row r="4115" spans="1:5">
      <c r="A4115" s="122"/>
      <c r="B4115" s="123"/>
      <c r="C4115" s="121"/>
      <c r="D4115" s="121"/>
      <c r="E4115" s="123"/>
    </row>
    <row r="4116" spans="1:5">
      <c r="A4116" s="122"/>
      <c r="B4116" s="123"/>
      <c r="C4116" s="121"/>
      <c r="D4116" s="121"/>
      <c r="E4116" s="123"/>
    </row>
    <row r="4117" spans="1:5">
      <c r="A4117" s="122"/>
      <c r="B4117" s="123"/>
      <c r="C4117" s="121"/>
      <c r="D4117" s="121"/>
      <c r="E4117" s="123"/>
    </row>
    <row r="4118" spans="1:5">
      <c r="A4118" s="122"/>
      <c r="B4118" s="123"/>
      <c r="C4118" s="121"/>
      <c r="D4118" s="121"/>
      <c r="E4118" s="123"/>
    </row>
    <row r="4119" spans="1:5">
      <c r="A4119" s="122"/>
      <c r="B4119" s="123"/>
      <c r="C4119" s="121"/>
      <c r="D4119" s="121"/>
      <c r="E4119" s="123"/>
    </row>
    <row r="4120" spans="1:5">
      <c r="A4120" s="122"/>
      <c r="B4120" s="123"/>
      <c r="C4120" s="121"/>
      <c r="D4120" s="121"/>
      <c r="E4120" s="123"/>
    </row>
    <row r="4121" spans="1:5">
      <c r="A4121" s="122"/>
      <c r="B4121" s="123"/>
      <c r="C4121" s="121"/>
      <c r="D4121" s="121"/>
      <c r="E4121" s="123"/>
    </row>
    <row r="4122" spans="1:5">
      <c r="A4122" s="122"/>
      <c r="B4122" s="123"/>
      <c r="C4122" s="121"/>
      <c r="D4122" s="121"/>
      <c r="E4122" s="123"/>
    </row>
    <row r="4123" spans="1:5">
      <c r="A4123" s="122"/>
      <c r="B4123" s="123"/>
      <c r="C4123" s="121"/>
      <c r="D4123" s="121"/>
      <c r="E4123" s="123"/>
    </row>
    <row r="4124" spans="1:5">
      <c r="A4124" s="122"/>
      <c r="B4124" s="123"/>
      <c r="C4124" s="121"/>
      <c r="D4124" s="121"/>
      <c r="E4124" s="123"/>
    </row>
    <row r="4125" spans="1:5">
      <c r="A4125" s="122"/>
      <c r="B4125" s="123"/>
      <c r="C4125" s="121"/>
      <c r="D4125" s="121"/>
      <c r="E4125" s="123"/>
    </row>
    <row r="4126" spans="1:5">
      <c r="A4126" s="122"/>
      <c r="B4126" s="123"/>
      <c r="C4126" s="121"/>
      <c r="D4126" s="121"/>
      <c r="E4126" s="123"/>
    </row>
    <row r="4127" spans="1:5">
      <c r="A4127" s="122"/>
      <c r="B4127" s="123"/>
      <c r="C4127" s="121"/>
      <c r="D4127" s="121"/>
      <c r="E4127" s="123"/>
    </row>
    <row r="4128" spans="1:5">
      <c r="A4128" s="122"/>
      <c r="B4128" s="123"/>
      <c r="C4128" s="121"/>
      <c r="D4128" s="121"/>
      <c r="E4128" s="123"/>
    </row>
    <row r="4129" spans="1:5">
      <c r="A4129" s="122"/>
      <c r="B4129" s="123"/>
      <c r="C4129" s="121"/>
      <c r="D4129" s="121"/>
      <c r="E4129" s="123"/>
    </row>
    <row r="4130" spans="1:5">
      <c r="A4130" s="122"/>
      <c r="B4130" s="123"/>
      <c r="C4130" s="121"/>
      <c r="D4130" s="121"/>
      <c r="E4130" s="123"/>
    </row>
    <row r="4131" spans="1:5">
      <c r="A4131" s="122"/>
      <c r="B4131" s="123"/>
      <c r="C4131" s="121"/>
      <c r="D4131" s="121"/>
      <c r="E4131" s="123"/>
    </row>
    <row r="4132" spans="1:5">
      <c r="A4132" s="122"/>
      <c r="B4132" s="123"/>
      <c r="C4132" s="121"/>
      <c r="D4132" s="121"/>
      <c r="E4132" s="123"/>
    </row>
    <row r="4133" spans="1:5">
      <c r="A4133" s="122"/>
      <c r="B4133" s="123"/>
      <c r="C4133" s="121"/>
      <c r="D4133" s="121"/>
      <c r="E4133" s="123"/>
    </row>
    <row r="4134" spans="1:5">
      <c r="A4134" s="122"/>
      <c r="B4134" s="123"/>
      <c r="C4134" s="121"/>
      <c r="D4134" s="121"/>
      <c r="E4134" s="123"/>
    </row>
    <row r="4135" spans="1:5">
      <c r="A4135" s="122"/>
      <c r="B4135" s="123"/>
      <c r="C4135" s="121"/>
      <c r="D4135" s="121"/>
      <c r="E4135" s="123"/>
    </row>
    <row r="4136" spans="1:5">
      <c r="A4136" s="122"/>
      <c r="B4136" s="123"/>
      <c r="C4136" s="121"/>
      <c r="D4136" s="121"/>
      <c r="E4136" s="123"/>
    </row>
    <row r="4137" spans="1:5">
      <c r="A4137" s="122"/>
      <c r="B4137" s="123"/>
      <c r="C4137" s="121"/>
      <c r="D4137" s="121"/>
      <c r="E4137" s="123"/>
    </row>
    <row r="4138" spans="1:5">
      <c r="A4138" s="122"/>
      <c r="B4138" s="123"/>
      <c r="C4138" s="121"/>
      <c r="D4138" s="121"/>
      <c r="E4138" s="123"/>
    </row>
    <row r="4139" spans="1:5">
      <c r="A4139" s="122"/>
      <c r="B4139" s="123"/>
      <c r="C4139" s="121"/>
      <c r="D4139" s="121"/>
      <c r="E4139" s="123"/>
    </row>
    <row r="4140" spans="1:5">
      <c r="A4140" s="122"/>
      <c r="B4140" s="123"/>
      <c r="C4140" s="121"/>
      <c r="D4140" s="121"/>
      <c r="E4140" s="123"/>
    </row>
    <row r="4141" spans="1:5">
      <c r="A4141" s="122"/>
      <c r="B4141" s="123"/>
      <c r="C4141" s="121"/>
      <c r="D4141" s="121"/>
      <c r="E4141" s="123"/>
    </row>
    <row r="4142" spans="1:5">
      <c r="A4142" s="122"/>
      <c r="B4142" s="123"/>
      <c r="C4142" s="121"/>
      <c r="D4142" s="121"/>
      <c r="E4142" s="123"/>
    </row>
    <row r="4143" spans="1:5">
      <c r="A4143" s="122"/>
      <c r="B4143" s="123"/>
      <c r="C4143" s="121"/>
      <c r="D4143" s="121"/>
      <c r="E4143" s="123"/>
    </row>
    <row r="4144" spans="1:5">
      <c r="A4144" s="122"/>
      <c r="B4144" s="123"/>
      <c r="C4144" s="121"/>
      <c r="D4144" s="121"/>
      <c r="E4144" s="123"/>
    </row>
    <row r="4145" spans="1:5">
      <c r="A4145" s="122"/>
      <c r="B4145" s="123"/>
      <c r="C4145" s="121"/>
      <c r="D4145" s="121"/>
      <c r="E4145" s="123"/>
    </row>
    <row r="4146" spans="1:5">
      <c r="A4146" s="122"/>
      <c r="B4146" s="123"/>
      <c r="C4146" s="121"/>
      <c r="D4146" s="121"/>
      <c r="E4146" s="123"/>
    </row>
    <row r="4147" spans="1:5">
      <c r="A4147" s="122"/>
      <c r="B4147" s="123"/>
      <c r="C4147" s="121"/>
      <c r="D4147" s="121"/>
      <c r="E4147" s="123"/>
    </row>
    <row r="4148" spans="1:5">
      <c r="A4148" s="122"/>
      <c r="B4148" s="123"/>
      <c r="C4148" s="121"/>
      <c r="D4148" s="121"/>
      <c r="E4148" s="123"/>
    </row>
    <row r="4149" spans="1:5">
      <c r="A4149" s="122"/>
      <c r="B4149" s="123"/>
      <c r="C4149" s="121"/>
      <c r="D4149" s="121"/>
      <c r="E4149" s="123"/>
    </row>
    <row r="4150" spans="1:5">
      <c r="A4150" s="122"/>
      <c r="B4150" s="123"/>
      <c r="C4150" s="121"/>
      <c r="D4150" s="121"/>
      <c r="E4150" s="123"/>
    </row>
    <row r="4151" spans="1:5">
      <c r="A4151" s="122"/>
      <c r="B4151" s="123"/>
      <c r="C4151" s="121"/>
      <c r="D4151" s="121"/>
      <c r="E4151" s="123"/>
    </row>
    <row r="4152" spans="1:5">
      <c r="A4152" s="122"/>
      <c r="B4152" s="123"/>
      <c r="C4152" s="121"/>
      <c r="D4152" s="121"/>
      <c r="E4152" s="123"/>
    </row>
    <row r="4153" spans="1:5">
      <c r="A4153" s="122"/>
      <c r="B4153" s="123"/>
      <c r="C4153" s="121"/>
      <c r="D4153" s="121"/>
      <c r="E4153" s="123"/>
    </row>
    <row r="4154" spans="1:5">
      <c r="A4154" s="122"/>
      <c r="B4154" s="123"/>
      <c r="C4154" s="121"/>
      <c r="D4154" s="121"/>
      <c r="E4154" s="123"/>
    </row>
    <row r="4155" spans="1:5">
      <c r="A4155" s="122"/>
      <c r="B4155" s="123"/>
      <c r="C4155" s="121"/>
      <c r="D4155" s="121"/>
      <c r="E4155" s="123"/>
    </row>
    <row r="4156" spans="1:5">
      <c r="A4156" s="122"/>
      <c r="B4156" s="123"/>
      <c r="C4156" s="121"/>
      <c r="D4156" s="121"/>
      <c r="E4156" s="123"/>
    </row>
    <row r="4157" spans="1:5">
      <c r="A4157" s="122"/>
      <c r="B4157" s="123"/>
      <c r="C4157" s="121"/>
      <c r="D4157" s="121"/>
      <c r="E4157" s="123"/>
    </row>
    <row r="4158" spans="1:5">
      <c r="A4158" s="122"/>
      <c r="B4158" s="123"/>
      <c r="C4158" s="121"/>
      <c r="D4158" s="121"/>
      <c r="E4158" s="123"/>
    </row>
    <row r="4159" spans="1:5">
      <c r="A4159" s="122"/>
      <c r="B4159" s="123"/>
      <c r="C4159" s="121"/>
      <c r="D4159" s="121"/>
      <c r="E4159" s="123"/>
    </row>
    <row r="4160" spans="1:5">
      <c r="A4160" s="122"/>
      <c r="B4160" s="123"/>
      <c r="C4160" s="121"/>
      <c r="D4160" s="121"/>
      <c r="E4160" s="123"/>
    </row>
    <row r="4161" spans="1:5">
      <c r="A4161" s="122"/>
      <c r="B4161" s="123"/>
      <c r="C4161" s="121"/>
      <c r="D4161" s="121"/>
      <c r="E4161" s="123"/>
    </row>
    <row r="4162" spans="1:5">
      <c r="A4162" s="122"/>
      <c r="B4162" s="123"/>
      <c r="C4162" s="121"/>
      <c r="D4162" s="121"/>
      <c r="E4162" s="123"/>
    </row>
    <row r="4163" spans="1:5">
      <c r="A4163" s="122"/>
      <c r="B4163" s="123"/>
      <c r="C4163" s="121"/>
      <c r="D4163" s="121"/>
      <c r="E4163" s="123"/>
    </row>
    <row r="4164" spans="1:5">
      <c r="A4164" s="122"/>
      <c r="B4164" s="123"/>
      <c r="C4164" s="121"/>
      <c r="D4164" s="121"/>
      <c r="E4164" s="123"/>
    </row>
    <row r="4165" spans="1:5">
      <c r="A4165" s="122"/>
      <c r="B4165" s="123"/>
      <c r="C4165" s="121"/>
      <c r="D4165" s="121"/>
      <c r="E4165" s="123"/>
    </row>
    <row r="4166" spans="1:5">
      <c r="A4166" s="122"/>
      <c r="B4166" s="123"/>
      <c r="C4166" s="121"/>
      <c r="D4166" s="121"/>
      <c r="E4166" s="123"/>
    </row>
    <row r="4167" spans="1:5">
      <c r="A4167" s="122"/>
      <c r="B4167" s="123"/>
      <c r="C4167" s="121"/>
      <c r="D4167" s="121"/>
      <c r="E4167" s="123"/>
    </row>
    <row r="4168" spans="1:5">
      <c r="A4168" s="122"/>
      <c r="B4168" s="123"/>
      <c r="C4168" s="121"/>
      <c r="D4168" s="121"/>
      <c r="E4168" s="123"/>
    </row>
    <row r="4169" spans="1:5">
      <c r="A4169" s="122"/>
      <c r="B4169" s="123"/>
      <c r="C4169" s="121"/>
      <c r="D4169" s="121"/>
      <c r="E4169" s="123"/>
    </row>
    <row r="4170" spans="1:5">
      <c r="A4170" s="122"/>
      <c r="B4170" s="123"/>
      <c r="C4170" s="121"/>
      <c r="D4170" s="121"/>
      <c r="E4170" s="123"/>
    </row>
    <row r="4171" spans="1:5">
      <c r="A4171" s="122"/>
      <c r="B4171" s="123"/>
      <c r="C4171" s="121"/>
      <c r="D4171" s="121"/>
      <c r="E4171" s="123"/>
    </row>
    <row r="4172" spans="1:5">
      <c r="A4172" s="122"/>
      <c r="B4172" s="123"/>
      <c r="C4172" s="121"/>
      <c r="D4172" s="121"/>
      <c r="E4172" s="123"/>
    </row>
    <row r="4173" spans="1:5">
      <c r="A4173" s="122"/>
      <c r="B4173" s="123"/>
      <c r="C4173" s="121"/>
      <c r="D4173" s="121"/>
      <c r="E4173" s="123"/>
    </row>
    <row r="4174" spans="1:5">
      <c r="A4174" s="122"/>
      <c r="B4174" s="123"/>
      <c r="C4174" s="121"/>
      <c r="D4174" s="121"/>
      <c r="E4174" s="123"/>
    </row>
    <row r="4175" spans="1:5">
      <c r="A4175" s="122"/>
      <c r="B4175" s="123"/>
      <c r="C4175" s="121"/>
      <c r="D4175" s="121"/>
      <c r="E4175" s="123"/>
    </row>
    <row r="4176" spans="1:5">
      <c r="A4176" s="122"/>
      <c r="B4176" s="123"/>
      <c r="C4176" s="121"/>
      <c r="D4176" s="121"/>
      <c r="E4176" s="123"/>
    </row>
    <row r="4177" spans="1:5">
      <c r="A4177" s="122"/>
      <c r="B4177" s="123"/>
      <c r="C4177" s="121"/>
      <c r="D4177" s="121"/>
      <c r="E4177" s="123"/>
    </row>
    <row r="4178" spans="1:5">
      <c r="A4178" s="122"/>
      <c r="B4178" s="123"/>
      <c r="C4178" s="121"/>
      <c r="D4178" s="121"/>
      <c r="E4178" s="123"/>
    </row>
    <row r="4179" spans="1:5">
      <c r="A4179" s="122"/>
      <c r="B4179" s="123"/>
      <c r="C4179" s="121"/>
      <c r="D4179" s="121"/>
      <c r="E4179" s="123"/>
    </row>
    <row r="4180" spans="1:5">
      <c r="A4180" s="122"/>
      <c r="B4180" s="123"/>
      <c r="C4180" s="121"/>
      <c r="D4180" s="121"/>
      <c r="E4180" s="123"/>
    </row>
    <row r="4181" spans="1:5">
      <c r="A4181" s="122"/>
      <c r="B4181" s="123"/>
      <c r="C4181" s="121"/>
      <c r="D4181" s="121"/>
      <c r="E4181" s="123"/>
    </row>
    <row r="4182" spans="1:5">
      <c r="A4182" s="122"/>
      <c r="B4182" s="123"/>
      <c r="C4182" s="121"/>
      <c r="D4182" s="121"/>
      <c r="E4182" s="123"/>
    </row>
    <row r="4183" spans="1:5">
      <c r="A4183" s="122"/>
      <c r="B4183" s="123"/>
      <c r="C4183" s="121"/>
      <c r="D4183" s="121"/>
      <c r="E4183" s="123"/>
    </row>
    <row r="4184" spans="1:5">
      <c r="A4184" s="122"/>
      <c r="B4184" s="123"/>
      <c r="C4184" s="121"/>
      <c r="D4184" s="121"/>
      <c r="E4184" s="123"/>
    </row>
    <row r="4185" spans="1:5">
      <c r="A4185" s="122"/>
      <c r="B4185" s="123"/>
      <c r="C4185" s="121"/>
      <c r="D4185" s="121"/>
      <c r="E4185" s="123"/>
    </row>
    <row r="4186" spans="1:5">
      <c r="A4186" s="122"/>
      <c r="B4186" s="123"/>
      <c r="C4186" s="121"/>
      <c r="D4186" s="121"/>
      <c r="E4186" s="123"/>
    </row>
    <row r="4187" spans="1:5">
      <c r="A4187" s="122"/>
      <c r="B4187" s="123"/>
      <c r="C4187" s="121"/>
      <c r="D4187" s="121"/>
      <c r="E4187" s="123"/>
    </row>
    <row r="4188" spans="1:5">
      <c r="A4188" s="122"/>
      <c r="B4188" s="123"/>
      <c r="C4188" s="121"/>
      <c r="D4188" s="121"/>
      <c r="E4188" s="123"/>
    </row>
    <row r="4189" spans="1:5">
      <c r="A4189" s="122"/>
      <c r="B4189" s="123"/>
      <c r="C4189" s="121"/>
      <c r="D4189" s="121"/>
      <c r="E4189" s="123"/>
    </row>
    <row r="4190" spans="1:5">
      <c r="A4190" s="122"/>
      <c r="B4190" s="123"/>
      <c r="C4190" s="121"/>
      <c r="D4190" s="121"/>
      <c r="E4190" s="123"/>
    </row>
    <row r="4191" spans="1:5">
      <c r="A4191" s="122"/>
      <c r="B4191" s="123"/>
      <c r="C4191" s="121"/>
      <c r="D4191" s="121"/>
      <c r="E4191" s="123"/>
    </row>
    <row r="4192" spans="1:5">
      <c r="A4192" s="122"/>
      <c r="B4192" s="123"/>
      <c r="C4192" s="121"/>
      <c r="D4192" s="121"/>
      <c r="E4192" s="123"/>
    </row>
    <row r="4193" spans="1:5">
      <c r="A4193" s="122"/>
      <c r="B4193" s="123"/>
      <c r="C4193" s="121"/>
      <c r="D4193" s="121"/>
      <c r="E4193" s="123"/>
    </row>
    <row r="4194" spans="1:5">
      <c r="A4194" s="122"/>
      <c r="B4194" s="123"/>
      <c r="C4194" s="121"/>
      <c r="D4194" s="121"/>
      <c r="E4194" s="123"/>
    </row>
    <row r="4195" spans="1:5">
      <c r="A4195" s="122"/>
      <c r="B4195" s="123"/>
      <c r="C4195" s="121"/>
      <c r="D4195" s="121"/>
      <c r="E4195" s="123"/>
    </row>
    <row r="4196" spans="1:5">
      <c r="A4196" s="122"/>
      <c r="B4196" s="123"/>
      <c r="C4196" s="121"/>
      <c r="D4196" s="121"/>
      <c r="E4196" s="123"/>
    </row>
    <row r="4197" spans="1:5">
      <c r="A4197" s="122"/>
      <c r="B4197" s="123"/>
      <c r="C4197" s="121"/>
      <c r="D4197" s="121"/>
      <c r="E4197" s="123"/>
    </row>
    <row r="4198" spans="1:5">
      <c r="A4198" s="122"/>
      <c r="B4198" s="123"/>
      <c r="C4198" s="121"/>
      <c r="D4198" s="121"/>
      <c r="E4198" s="123"/>
    </row>
    <row r="4199" spans="1:5">
      <c r="A4199" s="122"/>
      <c r="B4199" s="123"/>
      <c r="C4199" s="121"/>
      <c r="D4199" s="121"/>
      <c r="E4199" s="123"/>
    </row>
    <row r="4200" spans="1:5">
      <c r="A4200" s="122"/>
      <c r="B4200" s="123"/>
      <c r="C4200" s="121"/>
      <c r="D4200" s="121"/>
      <c r="E4200" s="123"/>
    </row>
    <row r="4201" spans="1:5">
      <c r="A4201" s="122"/>
      <c r="B4201" s="123"/>
      <c r="C4201" s="121"/>
      <c r="D4201" s="121"/>
      <c r="E4201" s="123"/>
    </row>
    <row r="4202" spans="1:5">
      <c r="A4202" s="122"/>
      <c r="B4202" s="123"/>
      <c r="C4202" s="121"/>
      <c r="D4202" s="121"/>
      <c r="E4202" s="123"/>
    </row>
    <row r="4203" spans="1:5">
      <c r="A4203" s="122"/>
      <c r="B4203" s="123"/>
      <c r="C4203" s="121"/>
      <c r="D4203" s="121"/>
      <c r="E4203" s="123"/>
    </row>
    <row r="4204" spans="1:5">
      <c r="A4204" s="122"/>
      <c r="B4204" s="123"/>
      <c r="C4204" s="121"/>
      <c r="D4204" s="121"/>
      <c r="E4204" s="123"/>
    </row>
    <row r="4205" spans="1:5">
      <c r="A4205" s="122"/>
      <c r="B4205" s="123"/>
      <c r="C4205" s="121"/>
      <c r="D4205" s="121"/>
      <c r="E4205" s="123"/>
    </row>
    <row r="4206" spans="1:5">
      <c r="A4206" s="122"/>
      <c r="B4206" s="123"/>
      <c r="C4206" s="121"/>
      <c r="D4206" s="121"/>
      <c r="E4206" s="123"/>
    </row>
    <row r="4207" spans="1:5">
      <c r="A4207" s="122"/>
      <c r="B4207" s="123"/>
      <c r="C4207" s="121"/>
      <c r="D4207" s="121"/>
      <c r="E4207" s="123"/>
    </row>
    <row r="4208" spans="1:5">
      <c r="A4208" s="122"/>
      <c r="B4208" s="123"/>
      <c r="C4208" s="121"/>
      <c r="D4208" s="121"/>
      <c r="E4208" s="123"/>
    </row>
    <row r="4209" spans="1:5">
      <c r="A4209" s="122"/>
      <c r="B4209" s="123"/>
      <c r="C4209" s="121"/>
      <c r="D4209" s="121"/>
      <c r="E4209" s="123"/>
    </row>
    <row r="4210" spans="1:5">
      <c r="A4210" s="122"/>
      <c r="B4210" s="123"/>
      <c r="C4210" s="121"/>
      <c r="D4210" s="121"/>
      <c r="E4210" s="123"/>
    </row>
    <row r="4211" spans="1:5">
      <c r="A4211" s="122"/>
      <c r="B4211" s="123"/>
      <c r="C4211" s="121"/>
      <c r="D4211" s="121"/>
      <c r="E4211" s="123"/>
    </row>
    <row r="4212" spans="1:5">
      <c r="A4212" s="122"/>
      <c r="B4212" s="123"/>
      <c r="C4212" s="121"/>
      <c r="D4212" s="121"/>
      <c r="E4212" s="123"/>
    </row>
    <row r="4213" spans="1:5">
      <c r="A4213" s="122"/>
      <c r="B4213" s="123"/>
      <c r="C4213" s="121"/>
      <c r="D4213" s="121"/>
      <c r="E4213" s="123"/>
    </row>
    <row r="4214" spans="1:5">
      <c r="A4214" s="122"/>
      <c r="B4214" s="123"/>
      <c r="C4214" s="121"/>
      <c r="D4214" s="121"/>
      <c r="E4214" s="123"/>
    </row>
    <row r="4215" spans="1:5">
      <c r="A4215" s="122"/>
      <c r="B4215" s="123"/>
      <c r="C4215" s="121"/>
      <c r="D4215" s="121"/>
      <c r="E4215" s="123"/>
    </row>
    <row r="4216" spans="1:5">
      <c r="A4216" s="122"/>
      <c r="B4216" s="123"/>
      <c r="C4216" s="121"/>
      <c r="D4216" s="121"/>
      <c r="E4216" s="123"/>
    </row>
    <row r="4217" spans="1:5">
      <c r="A4217" s="122"/>
      <c r="B4217" s="123"/>
      <c r="C4217" s="121"/>
      <c r="D4217" s="121"/>
      <c r="E4217" s="123"/>
    </row>
    <row r="4218" spans="1:5">
      <c r="A4218" s="122"/>
      <c r="B4218" s="123"/>
      <c r="C4218" s="121"/>
      <c r="D4218" s="121"/>
      <c r="E4218" s="123"/>
    </row>
    <row r="4219" spans="1:5">
      <c r="A4219" s="122"/>
      <c r="B4219" s="123"/>
      <c r="C4219" s="121"/>
      <c r="D4219" s="121"/>
      <c r="E4219" s="123"/>
    </row>
    <row r="4220" spans="1:5">
      <c r="A4220" s="122"/>
      <c r="B4220" s="123"/>
      <c r="C4220" s="121"/>
      <c r="D4220" s="121"/>
      <c r="E4220" s="123"/>
    </row>
    <row r="4221" spans="1:5">
      <c r="A4221" s="122"/>
      <c r="B4221" s="123"/>
      <c r="C4221" s="121"/>
      <c r="D4221" s="121"/>
      <c r="E4221" s="123"/>
    </row>
    <row r="4222" spans="1:5">
      <c r="A4222" s="122"/>
      <c r="B4222" s="123"/>
      <c r="C4222" s="121"/>
      <c r="D4222" s="121"/>
      <c r="E4222" s="123"/>
    </row>
    <row r="4223" spans="1:5">
      <c r="A4223" s="122"/>
      <c r="B4223" s="123"/>
      <c r="C4223" s="121"/>
      <c r="D4223" s="121"/>
      <c r="E4223" s="123"/>
    </row>
    <row r="4224" spans="1:5">
      <c r="A4224" s="122"/>
      <c r="B4224" s="123"/>
      <c r="C4224" s="121"/>
      <c r="D4224" s="121"/>
      <c r="E4224" s="123"/>
    </row>
    <row r="4225" spans="1:5">
      <c r="A4225" s="122"/>
      <c r="B4225" s="123"/>
      <c r="C4225" s="121"/>
      <c r="D4225" s="121"/>
      <c r="E4225" s="123"/>
    </row>
    <row r="4226" spans="1:5">
      <c r="A4226" s="122"/>
      <c r="B4226" s="123"/>
      <c r="C4226" s="121"/>
      <c r="D4226" s="121"/>
      <c r="E4226" s="123"/>
    </row>
    <row r="4227" spans="1:5">
      <c r="A4227" s="122"/>
      <c r="B4227" s="123"/>
      <c r="C4227" s="121"/>
      <c r="D4227" s="121"/>
      <c r="E4227" s="123"/>
    </row>
    <row r="4228" spans="1:5">
      <c r="A4228" s="122"/>
      <c r="B4228" s="123"/>
      <c r="C4228" s="121"/>
      <c r="D4228" s="121"/>
      <c r="E4228" s="123"/>
    </row>
    <row r="4229" spans="1:5">
      <c r="A4229" s="122"/>
      <c r="B4229" s="123"/>
      <c r="C4229" s="121"/>
      <c r="D4229" s="121"/>
      <c r="E4229" s="123"/>
    </row>
    <row r="4230" spans="1:5">
      <c r="A4230" s="122"/>
      <c r="B4230" s="123"/>
      <c r="C4230" s="121"/>
      <c r="D4230" s="121"/>
      <c r="E4230" s="123"/>
    </row>
    <row r="4231" spans="1:5">
      <c r="A4231" s="122"/>
      <c r="B4231" s="123"/>
      <c r="C4231" s="121"/>
      <c r="D4231" s="121"/>
      <c r="E4231" s="123"/>
    </row>
    <row r="4232" spans="1:5">
      <c r="A4232" s="122"/>
      <c r="B4232" s="123"/>
      <c r="C4232" s="121"/>
      <c r="D4232" s="121"/>
      <c r="E4232" s="123"/>
    </row>
    <row r="4233" spans="1:5">
      <c r="A4233" s="122"/>
      <c r="B4233" s="123"/>
      <c r="C4233" s="121"/>
      <c r="D4233" s="121"/>
      <c r="E4233" s="123"/>
    </row>
    <row r="4234" spans="1:5">
      <c r="A4234" s="122"/>
      <c r="B4234" s="123"/>
      <c r="C4234" s="121"/>
      <c r="D4234" s="121"/>
      <c r="E4234" s="123"/>
    </row>
    <row r="4235" spans="1:5">
      <c r="A4235" s="122"/>
      <c r="B4235" s="123"/>
      <c r="C4235" s="121"/>
      <c r="D4235" s="121"/>
      <c r="E4235" s="123"/>
    </row>
    <row r="4236" spans="1:5">
      <c r="A4236" s="122"/>
      <c r="B4236" s="123"/>
      <c r="C4236" s="121"/>
      <c r="D4236" s="121"/>
      <c r="E4236" s="123"/>
    </row>
    <row r="4237" spans="1:5">
      <c r="A4237" s="122"/>
      <c r="B4237" s="123"/>
      <c r="C4237" s="121"/>
      <c r="D4237" s="121"/>
      <c r="E4237" s="123"/>
    </row>
    <row r="4238" spans="1:5">
      <c r="A4238" s="122"/>
      <c r="B4238" s="123"/>
      <c r="C4238" s="121"/>
      <c r="D4238" s="121"/>
      <c r="E4238" s="123"/>
    </row>
    <row r="4239" spans="1:5">
      <c r="A4239" s="122"/>
      <c r="B4239" s="123"/>
      <c r="C4239" s="121"/>
      <c r="D4239" s="121"/>
      <c r="E4239" s="123"/>
    </row>
    <row r="4240" spans="1:5">
      <c r="A4240" s="122"/>
      <c r="B4240" s="123"/>
      <c r="C4240" s="121"/>
      <c r="D4240" s="121"/>
      <c r="E4240" s="123"/>
    </row>
    <row r="4241" spans="1:5">
      <c r="A4241" s="122"/>
      <c r="B4241" s="123"/>
      <c r="C4241" s="121"/>
      <c r="D4241" s="121"/>
      <c r="E4241" s="123"/>
    </row>
    <row r="4242" spans="1:5">
      <c r="A4242" s="122"/>
      <c r="B4242" s="123"/>
      <c r="C4242" s="121"/>
      <c r="D4242" s="121"/>
      <c r="E4242" s="123"/>
    </row>
    <row r="4243" spans="1:5">
      <c r="A4243" s="122"/>
      <c r="B4243" s="123"/>
      <c r="C4243" s="121"/>
      <c r="D4243" s="121"/>
      <c r="E4243" s="123"/>
    </row>
    <row r="4244" spans="1:5">
      <c r="A4244" s="122"/>
      <c r="B4244" s="123"/>
      <c r="C4244" s="121"/>
      <c r="D4244" s="121"/>
      <c r="E4244" s="123"/>
    </row>
    <row r="4245" spans="1:5">
      <c r="A4245" s="122"/>
      <c r="B4245" s="123"/>
      <c r="C4245" s="121"/>
      <c r="D4245" s="121"/>
      <c r="E4245" s="123"/>
    </row>
    <row r="4246" spans="1:5">
      <c r="A4246" s="122"/>
      <c r="B4246" s="123"/>
      <c r="C4246" s="121"/>
      <c r="D4246" s="121"/>
      <c r="E4246" s="123"/>
    </row>
    <row r="4247" spans="1:5">
      <c r="A4247" s="122"/>
      <c r="B4247" s="123"/>
      <c r="C4247" s="121"/>
      <c r="D4247" s="121"/>
      <c r="E4247" s="123"/>
    </row>
    <row r="4248" spans="1:5">
      <c r="A4248" s="122"/>
      <c r="B4248" s="123"/>
      <c r="C4248" s="121"/>
      <c r="D4248" s="121"/>
      <c r="E4248" s="123"/>
    </row>
    <row r="4249" spans="1:5">
      <c r="A4249" s="122"/>
      <c r="B4249" s="123"/>
      <c r="C4249" s="121"/>
      <c r="D4249" s="121"/>
      <c r="E4249" s="123"/>
    </row>
    <row r="4250" spans="1:5">
      <c r="A4250" s="122"/>
      <c r="B4250" s="123"/>
      <c r="C4250" s="121"/>
      <c r="D4250" s="121"/>
      <c r="E4250" s="123"/>
    </row>
    <row r="4251" spans="1:5">
      <c r="A4251" s="122"/>
      <c r="B4251" s="123"/>
      <c r="C4251" s="121"/>
      <c r="D4251" s="121"/>
      <c r="E4251" s="123"/>
    </row>
    <row r="4252" spans="1:5">
      <c r="A4252" s="122"/>
      <c r="B4252" s="123"/>
      <c r="C4252" s="121"/>
      <c r="D4252" s="121"/>
      <c r="E4252" s="123"/>
    </row>
    <row r="4253" spans="1:5">
      <c r="A4253" s="122"/>
      <c r="B4253" s="123"/>
      <c r="C4253" s="121"/>
      <c r="D4253" s="121"/>
      <c r="E4253" s="123"/>
    </row>
    <row r="4254" spans="1:5">
      <c r="A4254" s="122"/>
      <c r="B4254" s="123"/>
      <c r="C4254" s="121"/>
      <c r="D4254" s="121"/>
      <c r="E4254" s="123"/>
    </row>
    <row r="4255" spans="1:5">
      <c r="A4255" s="122"/>
      <c r="B4255" s="123"/>
      <c r="C4255" s="121"/>
      <c r="D4255" s="121"/>
      <c r="E4255" s="123"/>
    </row>
    <row r="4256" spans="1:5">
      <c r="A4256" s="122"/>
      <c r="B4256" s="123"/>
      <c r="C4256" s="121"/>
      <c r="D4256" s="121"/>
      <c r="E4256" s="123"/>
    </row>
    <row r="4257" spans="1:5">
      <c r="A4257" s="122"/>
      <c r="B4257" s="123"/>
      <c r="C4257" s="121"/>
      <c r="D4257" s="121"/>
      <c r="E4257" s="123"/>
    </row>
    <row r="4258" spans="1:5">
      <c r="A4258" s="122"/>
      <c r="B4258" s="123"/>
      <c r="C4258" s="121"/>
      <c r="D4258" s="121"/>
      <c r="E4258" s="123"/>
    </row>
    <row r="4259" spans="1:5">
      <c r="A4259" s="122"/>
      <c r="B4259" s="123"/>
      <c r="C4259" s="121"/>
      <c r="D4259" s="121"/>
      <c r="E4259" s="123"/>
    </row>
    <row r="4260" spans="1:5">
      <c r="A4260" s="122"/>
      <c r="B4260" s="123"/>
      <c r="C4260" s="121"/>
      <c r="D4260" s="121"/>
      <c r="E4260" s="123"/>
    </row>
    <row r="4261" spans="1:5">
      <c r="A4261" s="122"/>
      <c r="B4261" s="123"/>
      <c r="C4261" s="121"/>
      <c r="D4261" s="121"/>
      <c r="E4261" s="123"/>
    </row>
    <row r="4262" spans="1:5">
      <c r="A4262" s="122"/>
      <c r="B4262" s="123"/>
      <c r="C4262" s="121"/>
      <c r="D4262" s="121"/>
      <c r="E4262" s="123"/>
    </row>
    <row r="4263" spans="1:5">
      <c r="A4263" s="122"/>
      <c r="B4263" s="123"/>
      <c r="C4263" s="121"/>
      <c r="D4263" s="121"/>
      <c r="E4263" s="123"/>
    </row>
    <row r="4264" spans="1:5">
      <c r="A4264" s="122"/>
      <c r="B4264" s="123"/>
      <c r="C4264" s="121"/>
      <c r="D4264" s="121"/>
      <c r="E4264" s="123"/>
    </row>
    <row r="4265" spans="1:5">
      <c r="A4265" s="122"/>
      <c r="B4265" s="123"/>
      <c r="C4265" s="121"/>
      <c r="D4265" s="121"/>
      <c r="E4265" s="123"/>
    </row>
    <row r="4266" spans="1:5">
      <c r="A4266" s="122"/>
      <c r="B4266" s="123"/>
      <c r="C4266" s="121"/>
      <c r="D4266" s="121"/>
      <c r="E4266" s="123"/>
    </row>
    <row r="4267" spans="1:5">
      <c r="A4267" s="122"/>
      <c r="B4267" s="123"/>
      <c r="C4267" s="121"/>
      <c r="D4267" s="121"/>
      <c r="E4267" s="123"/>
    </row>
    <row r="4268" spans="1:5">
      <c r="A4268" s="122"/>
      <c r="B4268" s="123"/>
      <c r="C4268" s="121"/>
      <c r="D4268" s="121"/>
      <c r="E4268" s="123"/>
    </row>
    <row r="4269" spans="1:5">
      <c r="A4269" s="122"/>
      <c r="B4269" s="123"/>
      <c r="C4269" s="121"/>
      <c r="D4269" s="121"/>
      <c r="E4269" s="123"/>
    </row>
    <row r="4270" spans="1:5">
      <c r="A4270" s="122"/>
      <c r="B4270" s="123"/>
      <c r="C4270" s="121"/>
      <c r="D4270" s="121"/>
      <c r="E4270" s="123"/>
    </row>
    <row r="4271" spans="1:5">
      <c r="A4271" s="122"/>
      <c r="B4271" s="123"/>
      <c r="C4271" s="121"/>
      <c r="D4271" s="121"/>
      <c r="E4271" s="123"/>
    </row>
    <row r="4272" spans="1:5">
      <c r="A4272" s="122"/>
      <c r="B4272" s="123"/>
      <c r="C4272" s="121"/>
      <c r="D4272" s="121"/>
      <c r="E4272" s="123"/>
    </row>
    <row r="4273" spans="1:5">
      <c r="A4273" s="122"/>
      <c r="B4273" s="123"/>
      <c r="C4273" s="121"/>
      <c r="D4273" s="121"/>
      <c r="E4273" s="123"/>
    </row>
    <row r="4274" spans="1:5">
      <c r="A4274" s="122"/>
      <c r="B4274" s="123"/>
      <c r="C4274" s="121"/>
      <c r="D4274" s="121"/>
      <c r="E4274" s="123"/>
    </row>
    <row r="4275" spans="1:5">
      <c r="A4275" s="122"/>
      <c r="B4275" s="123"/>
      <c r="C4275" s="121"/>
      <c r="D4275" s="121"/>
      <c r="E4275" s="123"/>
    </row>
    <row r="4276" spans="1:5">
      <c r="A4276" s="122"/>
      <c r="B4276" s="123"/>
      <c r="C4276" s="121"/>
      <c r="D4276" s="121"/>
      <c r="E4276" s="123"/>
    </row>
    <row r="4277" spans="1:5">
      <c r="A4277" s="122"/>
      <c r="B4277" s="123"/>
      <c r="C4277" s="121"/>
      <c r="D4277" s="121"/>
      <c r="E4277" s="123"/>
    </row>
    <row r="4278" spans="1:5">
      <c r="A4278" s="122"/>
      <c r="B4278" s="123"/>
      <c r="C4278" s="121"/>
      <c r="D4278" s="121"/>
      <c r="E4278" s="123"/>
    </row>
    <row r="4279" spans="1:5">
      <c r="A4279" s="122"/>
      <c r="B4279" s="123"/>
      <c r="C4279" s="121"/>
      <c r="D4279" s="121"/>
      <c r="E4279" s="123"/>
    </row>
    <row r="4280" spans="1:5">
      <c r="A4280" s="122"/>
      <c r="B4280" s="123"/>
      <c r="C4280" s="121"/>
      <c r="D4280" s="121"/>
      <c r="E4280" s="123"/>
    </row>
    <row r="4281" spans="1:5">
      <c r="A4281" s="122"/>
      <c r="B4281" s="123"/>
      <c r="C4281" s="121"/>
      <c r="D4281" s="121"/>
      <c r="E4281" s="123"/>
    </row>
    <row r="4282" spans="1:5">
      <c r="A4282" s="122"/>
      <c r="B4282" s="123"/>
      <c r="C4282" s="121"/>
      <c r="D4282" s="121"/>
      <c r="E4282" s="123"/>
    </row>
    <row r="4283" spans="1:5">
      <c r="A4283" s="122"/>
      <c r="B4283" s="123"/>
      <c r="C4283" s="121"/>
      <c r="D4283" s="121"/>
      <c r="E4283" s="123"/>
    </row>
    <row r="4284" spans="1:5">
      <c r="A4284" s="122"/>
      <c r="B4284" s="123"/>
      <c r="C4284" s="121"/>
      <c r="D4284" s="121"/>
      <c r="E4284" s="123"/>
    </row>
    <row r="4285" spans="1:5">
      <c r="A4285" s="122"/>
      <c r="B4285" s="123"/>
      <c r="C4285" s="121"/>
      <c r="D4285" s="121"/>
      <c r="E4285" s="123"/>
    </row>
    <row r="4286" spans="1:5">
      <c r="A4286" s="122"/>
      <c r="B4286" s="123"/>
      <c r="C4286" s="121"/>
      <c r="D4286" s="121"/>
      <c r="E4286" s="123"/>
    </row>
    <row r="4287" spans="1:5">
      <c r="A4287" s="122"/>
      <c r="B4287" s="123"/>
      <c r="C4287" s="121"/>
      <c r="D4287" s="121"/>
      <c r="E4287" s="123"/>
    </row>
    <row r="4288" spans="1:5">
      <c r="A4288" s="122"/>
      <c r="B4288" s="123"/>
      <c r="C4288" s="121"/>
      <c r="D4288" s="121"/>
      <c r="E4288" s="123"/>
    </row>
    <row r="4289" spans="1:5">
      <c r="A4289" s="122"/>
      <c r="B4289" s="123"/>
      <c r="C4289" s="121"/>
      <c r="D4289" s="121"/>
      <c r="E4289" s="123"/>
    </row>
    <row r="4290" spans="1:5">
      <c r="A4290" s="122"/>
      <c r="B4290" s="123"/>
      <c r="C4290" s="121"/>
      <c r="D4290" s="121"/>
      <c r="E4290" s="123"/>
    </row>
    <row r="4291" spans="1:5">
      <c r="A4291" s="122"/>
      <c r="B4291" s="123"/>
      <c r="C4291" s="121"/>
      <c r="D4291" s="121"/>
      <c r="E4291" s="123"/>
    </row>
    <row r="4292" spans="1:5">
      <c r="A4292" s="122"/>
      <c r="B4292" s="123"/>
      <c r="C4292" s="121"/>
      <c r="D4292" s="121"/>
      <c r="E4292" s="123"/>
    </row>
    <row r="4293" spans="1:5">
      <c r="A4293" s="122"/>
      <c r="B4293" s="123"/>
      <c r="C4293" s="121"/>
      <c r="D4293" s="121"/>
      <c r="E4293" s="123"/>
    </row>
    <row r="4294" spans="1:5">
      <c r="A4294" s="122"/>
      <c r="B4294" s="123"/>
      <c r="C4294" s="121"/>
      <c r="D4294" s="121"/>
      <c r="E4294" s="123"/>
    </row>
    <row r="4295" spans="1:5">
      <c r="A4295" s="122"/>
      <c r="B4295" s="123"/>
      <c r="C4295" s="121"/>
      <c r="D4295" s="121"/>
      <c r="E4295" s="123"/>
    </row>
    <row r="4296" spans="1:5">
      <c r="A4296" s="122"/>
      <c r="B4296" s="123"/>
      <c r="C4296" s="121"/>
      <c r="D4296" s="121"/>
      <c r="E4296" s="123"/>
    </row>
    <row r="4297" spans="1:5">
      <c r="A4297" s="122"/>
      <c r="B4297" s="123"/>
      <c r="C4297" s="121"/>
      <c r="D4297" s="121"/>
      <c r="E4297" s="123"/>
    </row>
    <row r="4298" spans="1:5">
      <c r="A4298" s="122"/>
      <c r="B4298" s="123"/>
      <c r="C4298" s="121"/>
      <c r="D4298" s="121"/>
      <c r="E4298" s="123"/>
    </row>
    <row r="4299" spans="1:5">
      <c r="A4299" s="122"/>
      <c r="B4299" s="123"/>
      <c r="C4299" s="121"/>
      <c r="D4299" s="121"/>
      <c r="E4299" s="123"/>
    </row>
    <row r="4300" spans="1:5">
      <c r="A4300" s="122"/>
      <c r="B4300" s="123"/>
      <c r="C4300" s="121"/>
      <c r="D4300" s="121"/>
      <c r="E4300" s="123"/>
    </row>
    <row r="4301" spans="1:5">
      <c r="A4301" s="122"/>
      <c r="B4301" s="123"/>
      <c r="C4301" s="121"/>
      <c r="D4301" s="121"/>
      <c r="E4301" s="123"/>
    </row>
    <row r="4302" spans="1:5">
      <c r="A4302" s="122"/>
      <c r="B4302" s="123"/>
      <c r="C4302" s="121"/>
      <c r="D4302" s="121"/>
      <c r="E4302" s="123"/>
    </row>
    <row r="4303" spans="1:5">
      <c r="A4303" s="122"/>
      <c r="B4303" s="123"/>
      <c r="C4303" s="121"/>
      <c r="D4303" s="121"/>
      <c r="E4303" s="123"/>
    </row>
    <row r="4304" spans="1:5">
      <c r="A4304" s="122"/>
      <c r="B4304" s="123"/>
      <c r="C4304" s="121"/>
      <c r="D4304" s="121"/>
      <c r="E4304" s="123"/>
    </row>
    <row r="4305" spans="1:5">
      <c r="A4305" s="122"/>
      <c r="B4305" s="123"/>
      <c r="C4305" s="121"/>
      <c r="D4305" s="121"/>
      <c r="E4305" s="123"/>
    </row>
    <row r="4306" spans="1:5">
      <c r="A4306" s="122"/>
      <c r="B4306" s="123"/>
      <c r="C4306" s="121"/>
      <c r="D4306" s="121"/>
      <c r="E4306" s="123"/>
    </row>
    <row r="4307" spans="1:5">
      <c r="A4307" s="122"/>
      <c r="B4307" s="123"/>
      <c r="C4307" s="121"/>
      <c r="D4307" s="121"/>
      <c r="E4307" s="123"/>
    </row>
    <row r="4308" spans="1:5">
      <c r="A4308" s="122"/>
      <c r="B4308" s="123"/>
      <c r="C4308" s="121"/>
      <c r="D4308" s="121"/>
      <c r="E4308" s="123"/>
    </row>
    <row r="4309" spans="1:5">
      <c r="A4309" s="122"/>
      <c r="B4309" s="123"/>
      <c r="C4309" s="121"/>
      <c r="D4309" s="121"/>
      <c r="E4309" s="123"/>
    </row>
    <row r="4310" spans="1:5">
      <c r="A4310" s="122"/>
      <c r="B4310" s="123"/>
      <c r="C4310" s="121"/>
      <c r="D4310" s="121"/>
      <c r="E4310" s="123"/>
    </row>
    <row r="4311" spans="1:5">
      <c r="A4311" s="122"/>
      <c r="B4311" s="123"/>
      <c r="C4311" s="121"/>
      <c r="D4311" s="121"/>
      <c r="E4311" s="123"/>
    </row>
    <row r="4312" spans="1:5">
      <c r="A4312" s="122"/>
      <c r="B4312" s="123"/>
      <c r="C4312" s="121"/>
      <c r="D4312" s="121"/>
      <c r="E4312" s="123"/>
    </row>
    <row r="4313" spans="1:5">
      <c r="A4313" s="122"/>
      <c r="B4313" s="123"/>
      <c r="C4313" s="121"/>
      <c r="D4313" s="121"/>
      <c r="E4313" s="123"/>
    </row>
    <row r="4314" spans="1:5">
      <c r="A4314" s="122"/>
      <c r="B4314" s="123"/>
      <c r="C4314" s="121"/>
      <c r="D4314" s="121"/>
      <c r="E4314" s="123"/>
    </row>
    <row r="4315" spans="1:5">
      <c r="A4315" s="122"/>
      <c r="B4315" s="123"/>
      <c r="C4315" s="121"/>
      <c r="D4315" s="121"/>
      <c r="E4315" s="123"/>
    </row>
    <row r="4316" spans="1:5">
      <c r="A4316" s="122"/>
      <c r="B4316" s="123"/>
      <c r="C4316" s="121"/>
      <c r="D4316" s="121"/>
      <c r="E4316" s="123"/>
    </row>
    <row r="4317" spans="1:5">
      <c r="A4317" s="122"/>
      <c r="B4317" s="123"/>
      <c r="C4317" s="121"/>
      <c r="D4317" s="121"/>
      <c r="E4317" s="123"/>
    </row>
    <row r="4318" spans="1:5">
      <c r="A4318" s="122"/>
      <c r="B4318" s="123"/>
      <c r="C4318" s="121"/>
      <c r="D4318" s="121"/>
      <c r="E4318" s="123"/>
    </row>
    <row r="4319" spans="1:5">
      <c r="A4319" s="122"/>
      <c r="B4319" s="123"/>
      <c r="C4319" s="121"/>
      <c r="D4319" s="121"/>
      <c r="E4319" s="123"/>
    </row>
    <row r="4320" spans="1:5">
      <c r="A4320" s="122"/>
      <c r="B4320" s="123"/>
      <c r="C4320" s="121"/>
      <c r="D4320" s="121"/>
      <c r="E4320" s="123"/>
    </row>
    <row r="4321" spans="1:5">
      <c r="A4321" s="122"/>
      <c r="B4321" s="123"/>
      <c r="C4321" s="121"/>
      <c r="D4321" s="121"/>
      <c r="E4321" s="123"/>
    </row>
    <row r="4322" spans="1:5">
      <c r="A4322" s="122"/>
      <c r="B4322" s="123"/>
      <c r="C4322" s="121"/>
      <c r="D4322" s="121"/>
      <c r="E4322" s="123"/>
    </row>
    <row r="4323" spans="1:5">
      <c r="A4323" s="122"/>
      <c r="B4323" s="123"/>
      <c r="C4323" s="121"/>
      <c r="D4323" s="121"/>
      <c r="E4323" s="123"/>
    </row>
    <row r="4324" spans="1:5">
      <c r="A4324" s="122"/>
      <c r="B4324" s="123"/>
      <c r="C4324" s="121"/>
      <c r="D4324" s="121"/>
      <c r="E4324" s="123"/>
    </row>
    <row r="4325" spans="1:5">
      <c r="A4325" s="122"/>
      <c r="B4325" s="123"/>
      <c r="C4325" s="121"/>
      <c r="D4325" s="121"/>
      <c r="E4325" s="123"/>
    </row>
    <row r="4326" spans="1:5">
      <c r="A4326" s="122"/>
      <c r="B4326" s="123"/>
      <c r="C4326" s="121"/>
      <c r="D4326" s="121"/>
      <c r="E4326" s="123"/>
    </row>
    <row r="4327" spans="1:5">
      <c r="A4327" s="122"/>
      <c r="B4327" s="123"/>
      <c r="C4327" s="121"/>
      <c r="D4327" s="121"/>
      <c r="E4327" s="123"/>
    </row>
    <row r="4328" spans="1:5">
      <c r="A4328" s="122"/>
      <c r="B4328" s="123"/>
      <c r="C4328" s="121"/>
      <c r="D4328" s="121"/>
      <c r="E4328" s="123"/>
    </row>
    <row r="4329" spans="1:5">
      <c r="A4329" s="122"/>
      <c r="B4329" s="123"/>
      <c r="C4329" s="121"/>
      <c r="D4329" s="121"/>
      <c r="E4329" s="123"/>
    </row>
    <row r="4330" spans="1:5">
      <c r="A4330" s="122"/>
      <c r="B4330" s="123"/>
      <c r="C4330" s="121"/>
      <c r="D4330" s="121"/>
      <c r="E4330" s="123"/>
    </row>
    <row r="4331" spans="1:5">
      <c r="A4331" s="122"/>
      <c r="B4331" s="123"/>
      <c r="C4331" s="121"/>
      <c r="D4331" s="121"/>
      <c r="E4331" s="123"/>
    </row>
    <row r="4332" spans="1:5">
      <c r="A4332" s="122"/>
      <c r="B4332" s="123"/>
      <c r="C4332" s="121"/>
      <c r="D4332" s="121"/>
      <c r="E4332" s="123"/>
    </row>
    <row r="4333" spans="1:5">
      <c r="A4333" s="122"/>
      <c r="B4333" s="123"/>
      <c r="C4333" s="121"/>
      <c r="D4333" s="121"/>
      <c r="E4333" s="123"/>
    </row>
    <row r="4334" spans="1:5">
      <c r="A4334" s="122"/>
      <c r="B4334" s="123"/>
      <c r="C4334" s="121"/>
      <c r="D4334" s="121"/>
      <c r="E4334" s="123"/>
    </row>
    <row r="4335" spans="1:5">
      <c r="A4335" s="122"/>
      <c r="B4335" s="123"/>
      <c r="C4335" s="121"/>
      <c r="D4335" s="121"/>
      <c r="E4335" s="123"/>
    </row>
    <row r="4336" spans="1:5">
      <c r="A4336" s="122"/>
      <c r="B4336" s="123"/>
      <c r="C4336" s="121"/>
      <c r="D4336" s="121"/>
      <c r="E4336" s="123"/>
    </row>
    <row r="4337" spans="1:5">
      <c r="A4337" s="122"/>
      <c r="B4337" s="123"/>
      <c r="C4337" s="121"/>
      <c r="D4337" s="121"/>
      <c r="E4337" s="123"/>
    </row>
    <row r="4338" spans="1:5">
      <c r="A4338" s="122"/>
      <c r="B4338" s="123"/>
      <c r="C4338" s="121"/>
      <c r="D4338" s="121"/>
      <c r="E4338" s="123"/>
    </row>
    <row r="4339" spans="1:5">
      <c r="A4339" s="122"/>
      <c r="B4339" s="123"/>
      <c r="C4339" s="121"/>
      <c r="D4339" s="121"/>
      <c r="E4339" s="123"/>
    </row>
    <row r="4340" spans="1:5">
      <c r="A4340" s="122"/>
      <c r="B4340" s="123"/>
      <c r="C4340" s="121"/>
      <c r="D4340" s="121"/>
      <c r="E4340" s="123"/>
    </row>
    <row r="4341" spans="1:5">
      <c r="A4341" s="122"/>
      <c r="B4341" s="123"/>
      <c r="C4341" s="121"/>
      <c r="D4341" s="121"/>
      <c r="E4341" s="123"/>
    </row>
    <row r="4342" spans="1:5">
      <c r="A4342" s="122"/>
      <c r="B4342" s="123"/>
      <c r="C4342" s="121"/>
      <c r="D4342" s="121"/>
      <c r="E4342" s="123"/>
    </row>
    <row r="4343" spans="1:5">
      <c r="A4343" s="122"/>
      <c r="B4343" s="123"/>
      <c r="C4343" s="121"/>
      <c r="D4343" s="121"/>
      <c r="E4343" s="123"/>
    </row>
    <row r="4344" spans="1:5">
      <c r="A4344" s="122"/>
      <c r="B4344" s="123"/>
      <c r="C4344" s="121"/>
      <c r="D4344" s="121"/>
      <c r="E4344" s="123"/>
    </row>
    <row r="4345" spans="1:5">
      <c r="A4345" s="122"/>
      <c r="B4345" s="123"/>
      <c r="C4345" s="121"/>
      <c r="D4345" s="121"/>
      <c r="E4345" s="123"/>
    </row>
    <row r="4346" spans="1:5">
      <c r="A4346" s="122"/>
      <c r="B4346" s="123"/>
      <c r="C4346" s="121"/>
      <c r="D4346" s="121"/>
      <c r="E4346" s="123"/>
    </row>
    <row r="4347" spans="1:5">
      <c r="A4347" s="122"/>
      <c r="B4347" s="123"/>
      <c r="C4347" s="121"/>
      <c r="D4347" s="121"/>
      <c r="E4347" s="123"/>
    </row>
    <row r="4348" spans="1:5">
      <c r="A4348" s="122"/>
      <c r="B4348" s="123"/>
      <c r="C4348" s="121"/>
      <c r="D4348" s="121"/>
      <c r="E4348" s="123"/>
    </row>
    <row r="4349" spans="1:5">
      <c r="A4349" s="122"/>
      <c r="B4349" s="123"/>
      <c r="C4349" s="121"/>
      <c r="D4349" s="121"/>
      <c r="E4349" s="123"/>
    </row>
    <row r="4350" spans="1:5">
      <c r="A4350" s="122"/>
      <c r="B4350" s="123"/>
      <c r="C4350" s="121"/>
      <c r="D4350" s="121"/>
      <c r="E4350" s="123"/>
    </row>
    <row r="4351" spans="1:5">
      <c r="A4351" s="122"/>
      <c r="B4351" s="123"/>
      <c r="C4351" s="121"/>
      <c r="D4351" s="121"/>
      <c r="E4351" s="123"/>
    </row>
    <row r="4352" spans="1:5">
      <c r="A4352" s="122"/>
      <c r="B4352" s="123"/>
      <c r="C4352" s="121"/>
      <c r="D4352" s="121"/>
      <c r="E4352" s="123"/>
    </row>
    <row r="4353" spans="1:5">
      <c r="A4353" s="122"/>
      <c r="B4353" s="123"/>
      <c r="C4353" s="121"/>
      <c r="D4353" s="121"/>
      <c r="E4353" s="123"/>
    </row>
    <row r="4354" spans="1:5">
      <c r="A4354" s="122"/>
      <c r="B4354" s="123"/>
      <c r="C4354" s="121"/>
      <c r="D4354" s="121"/>
      <c r="E4354" s="123"/>
    </row>
    <row r="4355" spans="1:5">
      <c r="A4355" s="122"/>
      <c r="B4355" s="123"/>
      <c r="C4355" s="121"/>
      <c r="D4355" s="121"/>
      <c r="E4355" s="123"/>
    </row>
    <row r="4356" spans="1:5">
      <c r="A4356" s="122"/>
      <c r="B4356" s="123"/>
      <c r="C4356" s="121"/>
      <c r="D4356" s="121"/>
      <c r="E4356" s="123"/>
    </row>
    <row r="4357" spans="1:5">
      <c r="A4357" s="122"/>
      <c r="B4357" s="123"/>
      <c r="C4357" s="121"/>
      <c r="D4357" s="121"/>
      <c r="E4357" s="123"/>
    </row>
    <row r="4358" spans="1:5">
      <c r="A4358" s="122"/>
      <c r="B4358" s="123"/>
      <c r="C4358" s="121"/>
      <c r="D4358" s="121"/>
      <c r="E4358" s="123"/>
    </row>
    <row r="4359" spans="1:5">
      <c r="A4359" s="122"/>
      <c r="B4359" s="123"/>
      <c r="C4359" s="121"/>
      <c r="D4359" s="121"/>
      <c r="E4359" s="123"/>
    </row>
    <row r="4360" spans="1:5">
      <c r="A4360" s="122"/>
      <c r="B4360" s="123"/>
      <c r="C4360" s="121"/>
      <c r="D4360" s="121"/>
      <c r="E4360" s="123"/>
    </row>
    <row r="4361" spans="1:5">
      <c r="A4361" s="122"/>
      <c r="B4361" s="123"/>
      <c r="C4361" s="121"/>
      <c r="D4361" s="121"/>
      <c r="E4361" s="123"/>
    </row>
    <row r="4362" spans="1:5">
      <c r="A4362" s="122"/>
      <c r="B4362" s="123"/>
      <c r="C4362" s="121"/>
      <c r="D4362" s="121"/>
      <c r="E4362" s="123"/>
    </row>
    <row r="4363" spans="1:5">
      <c r="A4363" s="122"/>
      <c r="B4363" s="123"/>
      <c r="C4363" s="121"/>
      <c r="D4363" s="121"/>
      <c r="E4363" s="123"/>
    </row>
    <row r="4364" spans="1:5">
      <c r="A4364" s="122"/>
      <c r="B4364" s="123"/>
      <c r="C4364" s="121"/>
      <c r="D4364" s="121"/>
      <c r="E4364" s="123"/>
    </row>
    <row r="4365" spans="1:5">
      <c r="A4365" s="122"/>
      <c r="B4365" s="123"/>
      <c r="C4365" s="121"/>
      <c r="D4365" s="121"/>
      <c r="E4365" s="123"/>
    </row>
    <row r="4366" spans="1:5">
      <c r="A4366" s="122"/>
      <c r="B4366" s="123"/>
      <c r="C4366" s="121"/>
      <c r="D4366" s="121"/>
      <c r="E4366" s="123"/>
    </row>
    <row r="4367" spans="1:5">
      <c r="A4367" s="122"/>
      <c r="B4367" s="123"/>
      <c r="C4367" s="121"/>
      <c r="D4367" s="121"/>
      <c r="E4367" s="123"/>
    </row>
    <row r="4368" spans="1:5">
      <c r="A4368" s="122"/>
      <c r="B4368" s="123"/>
      <c r="C4368" s="121"/>
      <c r="D4368" s="121"/>
      <c r="E4368" s="123"/>
    </row>
    <row r="4369" spans="1:5">
      <c r="A4369" s="122"/>
      <c r="B4369" s="123"/>
      <c r="C4369" s="121"/>
      <c r="D4369" s="121"/>
      <c r="E4369" s="123"/>
    </row>
    <row r="4370" spans="1:5">
      <c r="A4370" s="122"/>
      <c r="B4370" s="123"/>
      <c r="C4370" s="121"/>
      <c r="D4370" s="121"/>
      <c r="E4370" s="123"/>
    </row>
    <row r="4371" spans="1:5">
      <c r="A4371" s="122"/>
      <c r="B4371" s="123"/>
      <c r="C4371" s="121"/>
      <c r="D4371" s="121"/>
      <c r="E4371" s="123"/>
    </row>
    <row r="4372" spans="1:5">
      <c r="A4372" s="122"/>
      <c r="B4372" s="123"/>
      <c r="C4372" s="121"/>
      <c r="D4372" s="121"/>
      <c r="E4372" s="123"/>
    </row>
    <row r="4373" spans="1:5">
      <c r="A4373" s="122"/>
      <c r="B4373" s="123"/>
      <c r="C4373" s="121"/>
      <c r="D4373" s="121"/>
      <c r="E4373" s="123"/>
    </row>
    <row r="4374" spans="1:5">
      <c r="A4374" s="122"/>
      <c r="B4374" s="123"/>
      <c r="C4374" s="121"/>
      <c r="D4374" s="121"/>
      <c r="E4374" s="123"/>
    </row>
    <row r="4375" spans="1:5">
      <c r="A4375" s="122"/>
      <c r="B4375" s="123"/>
      <c r="C4375" s="121"/>
      <c r="D4375" s="121"/>
      <c r="E4375" s="123"/>
    </row>
    <row r="4376" spans="1:5">
      <c r="A4376" s="122"/>
      <c r="B4376" s="123"/>
      <c r="C4376" s="121"/>
      <c r="D4376" s="121"/>
      <c r="E4376" s="123"/>
    </row>
    <row r="4377" spans="1:5">
      <c r="A4377" s="122"/>
      <c r="B4377" s="123"/>
      <c r="C4377" s="121"/>
      <c r="D4377" s="121"/>
      <c r="E4377" s="123"/>
    </row>
    <row r="4378" spans="1:5">
      <c r="A4378" s="122"/>
      <c r="B4378" s="123"/>
      <c r="C4378" s="121"/>
      <c r="D4378" s="121"/>
      <c r="E4378" s="123"/>
    </row>
    <row r="4379" spans="1:5">
      <c r="A4379" s="122"/>
      <c r="B4379" s="123"/>
      <c r="C4379" s="121"/>
      <c r="D4379" s="121"/>
      <c r="E4379" s="123"/>
    </row>
    <row r="4380" spans="1:5">
      <c r="A4380" s="122"/>
      <c r="B4380" s="123"/>
      <c r="C4380" s="121"/>
      <c r="D4380" s="121"/>
      <c r="E4380" s="123"/>
    </row>
    <row r="4381" spans="1:5">
      <c r="A4381" s="122"/>
      <c r="B4381" s="123"/>
      <c r="C4381" s="121"/>
      <c r="D4381" s="121"/>
      <c r="E4381" s="123"/>
    </row>
    <row r="4382" spans="1:5">
      <c r="A4382" s="122"/>
      <c r="B4382" s="123"/>
      <c r="C4382" s="121"/>
      <c r="D4382" s="121"/>
      <c r="E4382" s="123"/>
    </row>
    <row r="4383" spans="1:5">
      <c r="A4383" s="122"/>
      <c r="B4383" s="123"/>
      <c r="C4383" s="121"/>
      <c r="D4383" s="121"/>
      <c r="E4383" s="123"/>
    </row>
    <row r="4384" spans="1:5">
      <c r="A4384" s="122"/>
      <c r="B4384" s="123"/>
      <c r="C4384" s="121"/>
      <c r="D4384" s="121"/>
      <c r="E4384" s="123"/>
    </row>
    <row r="4385" spans="1:5">
      <c r="A4385" s="122"/>
      <c r="B4385" s="123"/>
      <c r="C4385" s="121"/>
      <c r="D4385" s="121"/>
      <c r="E4385" s="123"/>
    </row>
    <row r="4386" spans="1:5">
      <c r="A4386" s="122"/>
      <c r="B4386" s="123"/>
      <c r="C4386" s="121"/>
      <c r="D4386" s="121"/>
      <c r="E4386" s="123"/>
    </row>
    <row r="4387" spans="1:5">
      <c r="A4387" s="122"/>
      <c r="B4387" s="123"/>
      <c r="C4387" s="121"/>
      <c r="D4387" s="121"/>
      <c r="E4387" s="123"/>
    </row>
    <row r="4388" spans="1:5">
      <c r="A4388" s="122"/>
      <c r="B4388" s="123"/>
      <c r="C4388" s="121"/>
      <c r="D4388" s="121"/>
      <c r="E4388" s="123"/>
    </row>
    <row r="4389" spans="1:5">
      <c r="A4389" s="122"/>
      <c r="B4389" s="123"/>
      <c r="C4389" s="121"/>
      <c r="D4389" s="121"/>
      <c r="E4389" s="123"/>
    </row>
    <row r="4390" spans="1:5">
      <c r="A4390" s="122"/>
      <c r="B4390" s="123"/>
      <c r="C4390" s="121"/>
      <c r="D4390" s="121"/>
      <c r="E4390" s="123"/>
    </row>
    <row r="4391" spans="1:5">
      <c r="A4391" s="122"/>
      <c r="B4391" s="123"/>
      <c r="C4391" s="121"/>
      <c r="D4391" s="121"/>
      <c r="E4391" s="123"/>
    </row>
    <row r="4392" spans="1:5">
      <c r="A4392" s="122"/>
      <c r="B4392" s="123"/>
      <c r="C4392" s="121"/>
      <c r="D4392" s="121"/>
      <c r="E4392" s="123"/>
    </row>
    <row r="4393" spans="1:5">
      <c r="A4393" s="122"/>
      <c r="B4393" s="123"/>
      <c r="C4393" s="121"/>
      <c r="D4393" s="121"/>
      <c r="E4393" s="123"/>
    </row>
    <row r="4394" spans="1:5">
      <c r="A4394" s="122"/>
      <c r="B4394" s="123"/>
      <c r="C4394" s="121"/>
      <c r="D4394" s="121"/>
      <c r="E4394" s="123"/>
    </row>
    <row r="4395" spans="1:5">
      <c r="A4395" s="122"/>
      <c r="B4395" s="123"/>
      <c r="C4395" s="121"/>
      <c r="D4395" s="121"/>
      <c r="E4395" s="123"/>
    </row>
    <row r="4396" spans="1:5">
      <c r="A4396" s="122"/>
      <c r="B4396" s="123"/>
      <c r="C4396" s="121"/>
      <c r="D4396" s="121"/>
      <c r="E4396" s="123"/>
    </row>
    <row r="4397" spans="1:5">
      <c r="A4397" s="122"/>
      <c r="B4397" s="123"/>
      <c r="C4397" s="121"/>
      <c r="D4397" s="121"/>
      <c r="E4397" s="123"/>
    </row>
    <row r="4398" spans="1:5">
      <c r="A4398" s="122"/>
      <c r="B4398" s="123"/>
      <c r="C4398" s="121"/>
      <c r="D4398" s="121"/>
      <c r="E4398" s="123"/>
    </row>
    <row r="4399" spans="1:5">
      <c r="A4399" s="122"/>
      <c r="B4399" s="123"/>
      <c r="C4399" s="121"/>
      <c r="D4399" s="121"/>
      <c r="E4399" s="123"/>
    </row>
    <row r="4400" spans="1:5">
      <c r="A4400" s="122"/>
      <c r="B4400" s="123"/>
      <c r="C4400" s="121"/>
      <c r="D4400" s="121"/>
      <c r="E4400" s="123"/>
    </row>
    <row r="4401" spans="1:5">
      <c r="A4401" s="122"/>
      <c r="B4401" s="123"/>
      <c r="C4401" s="121"/>
      <c r="D4401" s="121"/>
      <c r="E4401" s="123"/>
    </row>
    <row r="4402" spans="1:5">
      <c r="A4402" s="122"/>
      <c r="B4402" s="123"/>
      <c r="C4402" s="121"/>
      <c r="D4402" s="121"/>
      <c r="E4402" s="123"/>
    </row>
    <row r="4403" spans="1:5">
      <c r="A4403" s="122"/>
      <c r="B4403" s="123"/>
      <c r="C4403" s="121"/>
      <c r="D4403" s="121"/>
      <c r="E4403" s="123"/>
    </row>
    <row r="4404" spans="1:5">
      <c r="A4404" s="122"/>
      <c r="B4404" s="123"/>
      <c r="C4404" s="121"/>
      <c r="D4404" s="121"/>
      <c r="E4404" s="123"/>
    </row>
    <row r="4405" spans="1:5">
      <c r="A4405" s="122"/>
      <c r="B4405" s="123"/>
      <c r="C4405" s="121"/>
      <c r="D4405" s="121"/>
      <c r="E4405" s="123"/>
    </row>
    <row r="4406" spans="1:5">
      <c r="A4406" s="122"/>
      <c r="B4406" s="123"/>
      <c r="C4406" s="121"/>
      <c r="D4406" s="121"/>
      <c r="E4406" s="123"/>
    </row>
    <row r="4407" spans="1:5">
      <c r="A4407" s="122"/>
      <c r="B4407" s="123"/>
      <c r="C4407" s="121"/>
      <c r="D4407" s="121"/>
      <c r="E4407" s="123"/>
    </row>
    <row r="4408" spans="1:5">
      <c r="A4408" s="122"/>
      <c r="B4408" s="123"/>
      <c r="C4408" s="121"/>
      <c r="D4408" s="121"/>
      <c r="E4408" s="123"/>
    </row>
    <row r="4409" spans="1:5">
      <c r="A4409" s="122"/>
      <c r="B4409" s="123"/>
      <c r="C4409" s="121"/>
      <c r="D4409" s="121"/>
      <c r="E4409" s="123"/>
    </row>
    <row r="4410" spans="1:5">
      <c r="A4410" s="122"/>
      <c r="B4410" s="123"/>
      <c r="C4410" s="121"/>
      <c r="D4410" s="121"/>
      <c r="E4410" s="123"/>
    </row>
    <row r="4411" spans="1:5">
      <c r="A4411" s="122"/>
      <c r="B4411" s="123"/>
      <c r="C4411" s="121"/>
      <c r="D4411" s="121"/>
      <c r="E4411" s="123"/>
    </row>
    <row r="4412" spans="1:5">
      <c r="A4412" s="122"/>
      <c r="B4412" s="123"/>
      <c r="C4412" s="121"/>
      <c r="D4412" s="121"/>
      <c r="E4412" s="123"/>
    </row>
    <row r="4413" spans="1:5">
      <c r="A4413" s="122"/>
      <c r="B4413" s="123"/>
      <c r="C4413" s="121"/>
      <c r="D4413" s="121"/>
      <c r="E4413" s="123"/>
    </row>
    <row r="4414" spans="1:5">
      <c r="A4414" s="122"/>
      <c r="B4414" s="123"/>
      <c r="C4414" s="121"/>
      <c r="D4414" s="121"/>
      <c r="E4414" s="123"/>
    </row>
    <row r="4415" spans="1:5">
      <c r="A4415" s="122"/>
      <c r="B4415" s="123"/>
      <c r="C4415" s="121"/>
      <c r="D4415" s="121"/>
      <c r="E4415" s="123"/>
    </row>
    <row r="4416" spans="1:5">
      <c r="A4416" s="122"/>
      <c r="B4416" s="123"/>
      <c r="C4416" s="121"/>
      <c r="D4416" s="121"/>
      <c r="E4416" s="123"/>
    </row>
    <row r="4417" spans="1:5">
      <c r="A4417" s="122"/>
      <c r="B4417" s="123"/>
      <c r="C4417" s="121"/>
      <c r="D4417" s="121"/>
      <c r="E4417" s="123"/>
    </row>
    <row r="4418" spans="1:5">
      <c r="A4418" s="122"/>
      <c r="B4418" s="123"/>
      <c r="C4418" s="121"/>
      <c r="D4418" s="121"/>
      <c r="E4418" s="123"/>
    </row>
    <row r="4419" spans="1:5">
      <c r="A4419" s="122"/>
      <c r="B4419" s="123"/>
      <c r="C4419" s="121"/>
      <c r="D4419" s="121"/>
      <c r="E4419" s="123"/>
    </row>
    <row r="4420" spans="1:5">
      <c r="A4420" s="122"/>
      <c r="B4420" s="123"/>
      <c r="C4420" s="121"/>
      <c r="D4420" s="121"/>
      <c r="E4420" s="123"/>
    </row>
    <row r="4421" spans="1:5">
      <c r="A4421" s="122"/>
      <c r="B4421" s="123"/>
      <c r="C4421" s="121"/>
      <c r="D4421" s="121"/>
      <c r="E4421" s="123"/>
    </row>
    <row r="4422" spans="1:5">
      <c r="A4422" s="122"/>
      <c r="B4422" s="123"/>
      <c r="C4422" s="121"/>
      <c r="D4422" s="121"/>
      <c r="E4422" s="123"/>
    </row>
    <row r="4423" spans="1:5">
      <c r="A4423" s="122"/>
      <c r="B4423" s="123"/>
      <c r="C4423" s="121"/>
      <c r="D4423" s="121"/>
      <c r="E4423" s="123"/>
    </row>
    <row r="4424" spans="1:5">
      <c r="A4424" s="122"/>
      <c r="B4424" s="123"/>
      <c r="C4424" s="121"/>
      <c r="D4424" s="121"/>
      <c r="E4424" s="123"/>
    </row>
    <row r="4425" spans="1:5">
      <c r="A4425" s="122"/>
      <c r="B4425" s="123"/>
      <c r="C4425" s="121"/>
      <c r="D4425" s="121"/>
      <c r="E4425" s="123"/>
    </row>
    <row r="4426" spans="1:5">
      <c r="A4426" s="122"/>
      <c r="B4426" s="123"/>
      <c r="C4426" s="121"/>
      <c r="D4426" s="121"/>
      <c r="E4426" s="123"/>
    </row>
    <row r="4427" spans="1:5">
      <c r="A4427" s="122"/>
      <c r="B4427" s="123"/>
      <c r="C4427" s="121"/>
      <c r="D4427" s="121"/>
      <c r="E4427" s="123"/>
    </row>
    <row r="4428" spans="1:5">
      <c r="A4428" s="122"/>
      <c r="B4428" s="123"/>
      <c r="C4428" s="121"/>
      <c r="D4428" s="121"/>
      <c r="E4428" s="123"/>
    </row>
    <row r="4429" spans="1:5">
      <c r="A4429" s="122"/>
      <c r="B4429" s="123"/>
      <c r="C4429" s="121"/>
      <c r="D4429" s="121"/>
      <c r="E4429" s="123"/>
    </row>
    <row r="4430" spans="1:5">
      <c r="A4430" s="122"/>
      <c r="B4430" s="123"/>
      <c r="C4430" s="121"/>
      <c r="D4430" s="121"/>
      <c r="E4430" s="123"/>
    </row>
    <row r="4431" spans="1:5">
      <c r="A4431" s="122"/>
      <c r="B4431" s="123"/>
      <c r="C4431" s="121"/>
      <c r="D4431" s="121"/>
      <c r="E4431" s="123"/>
    </row>
    <row r="4432" spans="1:5">
      <c r="A4432" s="122"/>
      <c r="B4432" s="123"/>
      <c r="C4432" s="121"/>
      <c r="D4432" s="121"/>
      <c r="E4432" s="123"/>
    </row>
    <row r="4433" spans="1:5">
      <c r="A4433" s="122"/>
      <c r="B4433" s="123"/>
      <c r="C4433" s="121"/>
      <c r="D4433" s="121"/>
      <c r="E4433" s="123"/>
    </row>
    <row r="4434" spans="1:5">
      <c r="A4434" s="122"/>
      <c r="B4434" s="123"/>
      <c r="C4434" s="121"/>
      <c r="D4434" s="121"/>
      <c r="E4434" s="123"/>
    </row>
    <row r="4435" spans="1:5">
      <c r="A4435" s="122"/>
      <c r="B4435" s="123"/>
      <c r="C4435" s="121"/>
      <c r="D4435" s="121"/>
      <c r="E4435" s="123"/>
    </row>
    <row r="4436" spans="1:5">
      <c r="A4436" s="122"/>
      <c r="B4436" s="123"/>
      <c r="C4436" s="121"/>
      <c r="D4436" s="121"/>
      <c r="E4436" s="123"/>
    </row>
    <row r="4437" spans="1:5">
      <c r="A4437" s="122"/>
      <c r="B4437" s="123"/>
      <c r="C4437" s="121"/>
      <c r="D4437" s="121"/>
      <c r="E4437" s="123"/>
    </row>
    <row r="4438" spans="1:5">
      <c r="A4438" s="122"/>
      <c r="B4438" s="123"/>
      <c r="C4438" s="121"/>
      <c r="D4438" s="121"/>
      <c r="E4438" s="123"/>
    </row>
    <row r="4439" spans="1:5">
      <c r="A4439" s="122"/>
      <c r="B4439" s="123"/>
      <c r="C4439" s="121"/>
      <c r="D4439" s="121"/>
      <c r="E4439" s="123"/>
    </row>
    <row r="4440" spans="1:5">
      <c r="A4440" s="122"/>
      <c r="B4440" s="123"/>
      <c r="C4440" s="121"/>
      <c r="D4440" s="121"/>
      <c r="E4440" s="123"/>
    </row>
    <row r="4441" spans="1:5">
      <c r="A4441" s="122"/>
      <c r="B4441" s="123"/>
      <c r="C4441" s="121"/>
      <c r="D4441" s="121"/>
      <c r="E4441" s="123"/>
    </row>
    <row r="4442" spans="1:5">
      <c r="A4442" s="122"/>
      <c r="B4442" s="123"/>
      <c r="C4442" s="121"/>
      <c r="D4442" s="121"/>
      <c r="E4442" s="123"/>
    </row>
    <row r="4443" spans="1:5">
      <c r="A4443" s="122"/>
      <c r="B4443" s="123"/>
      <c r="C4443" s="121"/>
      <c r="D4443" s="121"/>
      <c r="E4443" s="123"/>
    </row>
    <row r="4444" spans="1:5">
      <c r="A4444" s="122"/>
      <c r="B4444" s="123"/>
      <c r="C4444" s="121"/>
      <c r="D4444" s="121"/>
      <c r="E4444" s="123"/>
    </row>
    <row r="4445" spans="1:5">
      <c r="A4445" s="122"/>
      <c r="B4445" s="123"/>
      <c r="C4445" s="121"/>
      <c r="D4445" s="121"/>
      <c r="E4445" s="123"/>
    </row>
    <row r="4446" spans="1:5">
      <c r="A4446" s="122"/>
      <c r="B4446" s="123"/>
      <c r="C4446" s="121"/>
      <c r="D4446" s="121"/>
      <c r="E4446" s="123"/>
    </row>
    <row r="4447" spans="1:5">
      <c r="A4447" s="122"/>
      <c r="B4447" s="123"/>
      <c r="C4447" s="121"/>
      <c r="D4447" s="121"/>
      <c r="E4447" s="123"/>
    </row>
    <row r="4448" spans="1:5">
      <c r="A4448" s="122"/>
      <c r="B4448" s="123"/>
      <c r="C4448" s="121"/>
      <c r="D4448" s="121"/>
      <c r="E4448" s="123"/>
    </row>
    <row r="4449" spans="1:5">
      <c r="A4449" s="122"/>
      <c r="B4449" s="123"/>
      <c r="C4449" s="121"/>
      <c r="D4449" s="121"/>
      <c r="E4449" s="123"/>
    </row>
    <row r="4450" spans="1:5">
      <c r="A4450" s="122"/>
      <c r="B4450" s="123"/>
      <c r="C4450" s="121"/>
      <c r="D4450" s="121"/>
      <c r="E4450" s="123"/>
    </row>
    <row r="4451" spans="1:5">
      <c r="A4451" s="122"/>
      <c r="B4451" s="123"/>
      <c r="C4451" s="121"/>
      <c r="D4451" s="121"/>
      <c r="E4451" s="123"/>
    </row>
    <row r="4452" spans="1:5">
      <c r="A4452" s="122"/>
      <c r="B4452" s="123"/>
      <c r="C4452" s="121"/>
      <c r="D4452" s="121"/>
      <c r="E4452" s="123"/>
    </row>
    <row r="4453" spans="1:5">
      <c r="A4453" s="122"/>
      <c r="B4453" s="123"/>
      <c r="C4453" s="121"/>
      <c r="D4453" s="121"/>
      <c r="E4453" s="123"/>
    </row>
    <row r="4454" spans="1:5">
      <c r="A4454" s="122"/>
      <c r="B4454" s="123"/>
      <c r="C4454" s="121"/>
      <c r="D4454" s="121"/>
      <c r="E4454" s="123"/>
    </row>
    <row r="4455" spans="1:5">
      <c r="A4455" s="122"/>
      <c r="B4455" s="123"/>
      <c r="C4455" s="121"/>
      <c r="D4455" s="121"/>
      <c r="E4455" s="123"/>
    </row>
    <row r="4456" spans="1:5">
      <c r="A4456" s="122"/>
      <c r="B4456" s="123"/>
      <c r="C4456" s="121"/>
      <c r="D4456" s="121"/>
      <c r="E4456" s="123"/>
    </row>
    <row r="4457" spans="1:5">
      <c r="A4457" s="122"/>
      <c r="B4457" s="123"/>
      <c r="C4457" s="121"/>
      <c r="D4457" s="121"/>
      <c r="E4457" s="123"/>
    </row>
    <row r="4458" spans="1:5">
      <c r="A4458" s="122"/>
      <c r="B4458" s="123"/>
      <c r="C4458" s="121"/>
      <c r="D4458" s="121"/>
      <c r="E4458" s="123"/>
    </row>
    <row r="4459" spans="1:5">
      <c r="A4459" s="122"/>
      <c r="B4459" s="123"/>
      <c r="C4459" s="121"/>
      <c r="D4459" s="121"/>
      <c r="E4459" s="123"/>
    </row>
    <row r="4460" spans="1:5">
      <c r="A4460" s="122"/>
      <c r="B4460" s="123"/>
      <c r="C4460" s="121"/>
      <c r="D4460" s="121"/>
      <c r="E4460" s="123"/>
    </row>
    <row r="4461" spans="1:5">
      <c r="A4461" s="122"/>
      <c r="B4461" s="123"/>
      <c r="C4461" s="121"/>
      <c r="D4461" s="121"/>
      <c r="E4461" s="123"/>
    </row>
    <row r="4462" spans="1:5">
      <c r="A4462" s="122"/>
      <c r="B4462" s="123"/>
      <c r="C4462" s="121"/>
      <c r="D4462" s="121"/>
      <c r="E4462" s="123"/>
    </row>
    <row r="4463" spans="1:5">
      <c r="A4463" s="122"/>
      <c r="B4463" s="123"/>
      <c r="C4463" s="121"/>
      <c r="D4463" s="121"/>
      <c r="E4463" s="123"/>
    </row>
    <row r="4464" spans="1:5">
      <c r="A4464" s="122"/>
      <c r="B4464" s="123"/>
      <c r="C4464" s="121"/>
      <c r="D4464" s="121"/>
      <c r="E4464" s="123"/>
    </row>
    <row r="4465" spans="1:5">
      <c r="A4465" s="122"/>
      <c r="B4465" s="123"/>
      <c r="C4465" s="121"/>
      <c r="D4465" s="121"/>
      <c r="E4465" s="123"/>
    </row>
    <row r="4466" spans="1:5">
      <c r="A4466" s="122"/>
      <c r="B4466" s="123"/>
      <c r="C4466" s="121"/>
      <c r="D4466" s="121"/>
      <c r="E4466" s="123"/>
    </row>
    <row r="4467" spans="1:5">
      <c r="A4467" s="122"/>
      <c r="B4467" s="123"/>
      <c r="C4467" s="121"/>
      <c r="D4467" s="121"/>
      <c r="E4467" s="123"/>
    </row>
    <row r="4468" spans="1:5">
      <c r="A4468" s="122"/>
      <c r="B4468" s="123"/>
      <c r="C4468" s="121"/>
      <c r="D4468" s="121"/>
      <c r="E4468" s="123"/>
    </row>
    <row r="4469" spans="1:5">
      <c r="A4469" s="122"/>
      <c r="B4469" s="123"/>
      <c r="C4469" s="121"/>
      <c r="D4469" s="121"/>
      <c r="E4469" s="123"/>
    </row>
    <row r="4470" spans="1:5">
      <c r="A4470" s="122"/>
      <c r="B4470" s="123"/>
      <c r="C4470" s="121"/>
      <c r="D4470" s="121"/>
      <c r="E4470" s="123"/>
    </row>
    <row r="4471" spans="1:5">
      <c r="A4471" s="122"/>
      <c r="B4471" s="123"/>
      <c r="C4471" s="121"/>
      <c r="D4471" s="121"/>
      <c r="E4471" s="123"/>
    </row>
    <row r="4472" spans="1:5">
      <c r="A4472" s="122"/>
      <c r="B4472" s="123"/>
      <c r="C4472" s="121"/>
      <c r="D4472" s="121"/>
      <c r="E4472" s="123"/>
    </row>
    <row r="4473" spans="1:5">
      <c r="A4473" s="122"/>
      <c r="B4473" s="123"/>
      <c r="C4473" s="121"/>
      <c r="D4473" s="121"/>
      <c r="E4473" s="123"/>
    </row>
    <row r="4474" spans="1:5">
      <c r="A4474" s="122"/>
      <c r="B4474" s="123"/>
      <c r="C4474" s="121"/>
      <c r="D4474" s="121"/>
      <c r="E4474" s="123"/>
    </row>
    <row r="4475" spans="1:5">
      <c r="A4475" s="122"/>
      <c r="B4475" s="123"/>
      <c r="C4475" s="121"/>
      <c r="D4475" s="121"/>
      <c r="E4475" s="123"/>
    </row>
    <row r="4476" spans="1:5">
      <c r="A4476" s="122"/>
      <c r="B4476" s="123"/>
      <c r="C4476" s="121"/>
      <c r="D4476" s="121"/>
      <c r="E4476" s="123"/>
    </row>
    <row r="4477" spans="1:5">
      <c r="A4477" s="122"/>
      <c r="B4477" s="123"/>
      <c r="C4477" s="121"/>
      <c r="D4477" s="121"/>
      <c r="E4477" s="123"/>
    </row>
    <row r="4478" spans="1:5">
      <c r="A4478" s="122"/>
      <c r="B4478" s="123"/>
      <c r="C4478" s="121"/>
      <c r="D4478" s="121"/>
      <c r="E4478" s="123"/>
    </row>
    <row r="4479" spans="1:5">
      <c r="A4479" s="122"/>
      <c r="B4479" s="123"/>
      <c r="C4479" s="121"/>
      <c r="D4479" s="121"/>
      <c r="E4479" s="123"/>
    </row>
    <row r="4480" spans="1:5">
      <c r="A4480" s="122"/>
      <c r="B4480" s="123"/>
      <c r="C4480" s="121"/>
      <c r="D4480" s="121"/>
      <c r="E4480" s="123"/>
    </row>
    <row r="4481" spans="1:5">
      <c r="A4481" s="122"/>
      <c r="B4481" s="123"/>
      <c r="C4481" s="121"/>
      <c r="D4481" s="121"/>
      <c r="E4481" s="123"/>
    </row>
    <row r="4482" spans="1:5">
      <c r="A4482" s="122"/>
      <c r="B4482" s="123"/>
      <c r="C4482" s="121"/>
      <c r="D4482" s="121"/>
      <c r="E4482" s="123"/>
    </row>
    <row r="4483" spans="1:5">
      <c r="A4483" s="122"/>
      <c r="B4483" s="123"/>
      <c r="C4483" s="121"/>
      <c r="D4483" s="121"/>
      <c r="E4483" s="123"/>
    </row>
    <row r="4484" spans="1:5">
      <c r="A4484" s="122"/>
      <c r="B4484" s="123"/>
      <c r="C4484" s="121"/>
      <c r="D4484" s="121"/>
      <c r="E4484" s="123"/>
    </row>
    <row r="4485" spans="1:5">
      <c r="A4485" s="122"/>
      <c r="B4485" s="123"/>
      <c r="C4485" s="121"/>
      <c r="D4485" s="121"/>
      <c r="E4485" s="123"/>
    </row>
    <row r="4486" spans="1:5">
      <c r="A4486" s="122"/>
      <c r="B4486" s="123"/>
      <c r="C4486" s="121"/>
      <c r="D4486" s="121"/>
      <c r="E4486" s="123"/>
    </row>
    <row r="4487" spans="1:5">
      <c r="A4487" s="122"/>
      <c r="B4487" s="123"/>
      <c r="C4487" s="121"/>
      <c r="D4487" s="121"/>
      <c r="E4487" s="123"/>
    </row>
    <row r="4488" spans="1:5">
      <c r="A4488" s="122"/>
      <c r="B4488" s="123"/>
      <c r="C4488" s="121"/>
      <c r="D4488" s="121"/>
      <c r="E4488" s="123"/>
    </row>
    <row r="4489" spans="1:5">
      <c r="A4489" s="122"/>
      <c r="B4489" s="123"/>
      <c r="C4489" s="121"/>
      <c r="D4489" s="121"/>
      <c r="E4489" s="123"/>
    </row>
    <row r="4490" spans="1:5">
      <c r="A4490" s="122"/>
      <c r="B4490" s="123"/>
      <c r="C4490" s="121"/>
      <c r="D4490" s="121"/>
      <c r="E4490" s="123"/>
    </row>
    <row r="4491" spans="1:5">
      <c r="A4491" s="122"/>
      <c r="B4491" s="123"/>
      <c r="C4491" s="121"/>
      <c r="D4491" s="121"/>
      <c r="E4491" s="123"/>
    </row>
    <row r="4492" spans="1:5">
      <c r="A4492" s="122"/>
      <c r="B4492" s="123"/>
      <c r="C4492" s="121"/>
      <c r="D4492" s="121"/>
      <c r="E4492" s="123"/>
    </row>
    <row r="4493" spans="1:5">
      <c r="A4493" s="122"/>
      <c r="B4493" s="123"/>
      <c r="C4493" s="121"/>
      <c r="D4493" s="121"/>
      <c r="E4493" s="123"/>
    </row>
    <row r="4494" spans="1:5">
      <c r="A4494" s="122"/>
      <c r="B4494" s="123"/>
      <c r="C4494" s="121"/>
      <c r="D4494" s="121"/>
      <c r="E4494" s="123"/>
    </row>
    <row r="4495" spans="1:5">
      <c r="A4495" s="122"/>
      <c r="B4495" s="123"/>
      <c r="C4495" s="121"/>
      <c r="D4495" s="121"/>
      <c r="E4495" s="123"/>
    </row>
    <row r="4496" spans="1:5">
      <c r="A4496" s="122"/>
      <c r="B4496" s="123"/>
      <c r="C4496" s="121"/>
      <c r="D4496" s="121"/>
      <c r="E4496" s="123"/>
    </row>
    <row r="4497" spans="1:5">
      <c r="A4497" s="122"/>
      <c r="B4497" s="123"/>
      <c r="C4497" s="121"/>
      <c r="D4497" s="121"/>
      <c r="E4497" s="123"/>
    </row>
    <row r="4498" spans="1:5">
      <c r="A4498" s="122"/>
      <c r="B4498" s="123"/>
      <c r="C4498" s="121"/>
      <c r="D4498" s="121"/>
      <c r="E4498" s="123"/>
    </row>
    <row r="4499" spans="1:5">
      <c r="A4499" s="122"/>
      <c r="B4499" s="123"/>
      <c r="C4499" s="121"/>
      <c r="D4499" s="121"/>
      <c r="E4499" s="123"/>
    </row>
    <row r="4500" spans="1:5">
      <c r="A4500" s="122"/>
      <c r="B4500" s="123"/>
      <c r="C4500" s="121"/>
      <c r="D4500" s="121"/>
      <c r="E4500" s="123"/>
    </row>
    <row r="4501" spans="1:5">
      <c r="A4501" s="122"/>
      <c r="B4501" s="123"/>
      <c r="C4501" s="121"/>
      <c r="D4501" s="121"/>
      <c r="E4501" s="123"/>
    </row>
    <row r="4502" spans="1:5">
      <c r="A4502" s="122"/>
      <c r="B4502" s="123"/>
      <c r="C4502" s="121"/>
      <c r="D4502" s="121"/>
      <c r="E4502" s="123"/>
    </row>
    <row r="4503" spans="1:5">
      <c r="A4503" s="122"/>
      <c r="B4503" s="123"/>
      <c r="C4503" s="121"/>
      <c r="D4503" s="121"/>
      <c r="E4503" s="123"/>
    </row>
    <row r="4504" spans="1:5">
      <c r="A4504" s="122"/>
      <c r="B4504" s="123"/>
      <c r="C4504" s="121"/>
      <c r="D4504" s="121"/>
      <c r="E4504" s="123"/>
    </row>
    <row r="4505" spans="1:5">
      <c r="A4505" s="122"/>
      <c r="B4505" s="123"/>
      <c r="C4505" s="121"/>
      <c r="D4505" s="121"/>
      <c r="E4505" s="123"/>
    </row>
    <row r="4506" spans="1:5">
      <c r="A4506" s="122"/>
      <c r="B4506" s="123"/>
      <c r="C4506" s="121"/>
      <c r="D4506" s="121"/>
      <c r="E4506" s="123"/>
    </row>
    <row r="4507" spans="1:5">
      <c r="A4507" s="122"/>
      <c r="B4507" s="123"/>
      <c r="C4507" s="121"/>
      <c r="D4507" s="121"/>
      <c r="E4507" s="123"/>
    </row>
    <row r="4508" spans="1:5">
      <c r="A4508" s="122"/>
      <c r="B4508" s="123"/>
      <c r="C4508" s="121"/>
      <c r="D4508" s="121"/>
      <c r="E4508" s="123"/>
    </row>
    <row r="4509" spans="1:5">
      <c r="A4509" s="122"/>
      <c r="B4509" s="123"/>
      <c r="C4509" s="121"/>
      <c r="D4509" s="121"/>
      <c r="E4509" s="123"/>
    </row>
    <row r="4510" spans="1:5">
      <c r="A4510" s="122"/>
      <c r="B4510" s="123"/>
      <c r="C4510" s="121"/>
      <c r="D4510" s="121"/>
      <c r="E4510" s="123"/>
    </row>
    <row r="4511" spans="1:5">
      <c r="A4511" s="122"/>
      <c r="B4511" s="123"/>
      <c r="C4511" s="121"/>
      <c r="D4511" s="121"/>
      <c r="E4511" s="123"/>
    </row>
    <row r="4512" spans="1:5">
      <c r="A4512" s="122"/>
      <c r="B4512" s="123"/>
      <c r="C4512" s="121"/>
      <c r="D4512" s="121"/>
      <c r="E4512" s="123"/>
    </row>
    <row r="4513" spans="1:5">
      <c r="A4513" s="122"/>
      <c r="B4513" s="123"/>
      <c r="C4513" s="121"/>
      <c r="D4513" s="121"/>
      <c r="E4513" s="123"/>
    </row>
    <row r="4514" spans="1:5">
      <c r="A4514" s="122"/>
      <c r="B4514" s="123"/>
      <c r="C4514" s="121"/>
      <c r="D4514" s="121"/>
      <c r="E4514" s="123"/>
    </row>
    <row r="4515" spans="1:5">
      <c r="A4515" s="122"/>
      <c r="B4515" s="123"/>
      <c r="C4515" s="121"/>
      <c r="D4515" s="121"/>
      <c r="E4515" s="123"/>
    </row>
    <row r="4516" spans="1:5">
      <c r="A4516" s="122"/>
      <c r="B4516" s="123"/>
      <c r="C4516" s="121"/>
      <c r="D4516" s="121"/>
      <c r="E4516" s="123"/>
    </row>
    <row r="4517" spans="1:5">
      <c r="A4517" s="122"/>
      <c r="B4517" s="123"/>
      <c r="C4517" s="121"/>
      <c r="D4517" s="121"/>
      <c r="E4517" s="123"/>
    </row>
    <row r="4518" spans="1:5">
      <c r="A4518" s="122"/>
      <c r="B4518" s="123"/>
      <c r="C4518" s="121"/>
      <c r="D4518" s="121"/>
      <c r="E4518" s="123"/>
    </row>
    <row r="4519" spans="1:5">
      <c r="A4519" s="122"/>
      <c r="B4519" s="123"/>
      <c r="C4519" s="121"/>
      <c r="D4519" s="121"/>
      <c r="E4519" s="123"/>
    </row>
    <row r="4520" spans="1:5">
      <c r="A4520" s="122"/>
      <c r="B4520" s="123"/>
      <c r="C4520" s="121"/>
      <c r="D4520" s="121"/>
      <c r="E4520" s="123"/>
    </row>
    <row r="4521" spans="1:5">
      <c r="A4521" s="122"/>
      <c r="B4521" s="123"/>
      <c r="C4521" s="121"/>
      <c r="D4521" s="121"/>
      <c r="E4521" s="123"/>
    </row>
    <row r="4522" spans="1:5">
      <c r="A4522" s="122"/>
      <c r="B4522" s="123"/>
      <c r="C4522" s="121"/>
      <c r="D4522" s="121"/>
      <c r="E4522" s="123"/>
    </row>
    <row r="4523" spans="1:5">
      <c r="A4523" s="122"/>
      <c r="B4523" s="123"/>
      <c r="C4523" s="121"/>
      <c r="D4523" s="121"/>
      <c r="E4523" s="123"/>
    </row>
    <row r="4524" spans="1:5">
      <c r="A4524" s="122"/>
      <c r="B4524" s="123"/>
      <c r="C4524" s="121"/>
      <c r="D4524" s="121"/>
      <c r="E4524" s="123"/>
    </row>
    <row r="4525" spans="1:5">
      <c r="A4525" s="122"/>
      <c r="B4525" s="123"/>
      <c r="C4525" s="121"/>
      <c r="D4525" s="121"/>
      <c r="E4525" s="123"/>
    </row>
    <row r="4526" spans="1:5">
      <c r="A4526" s="122"/>
      <c r="B4526" s="123"/>
      <c r="C4526" s="121"/>
      <c r="D4526" s="121"/>
      <c r="E4526" s="123"/>
    </row>
    <row r="4527" spans="1:5">
      <c r="A4527" s="122"/>
      <c r="B4527" s="123"/>
      <c r="C4527" s="121"/>
      <c r="D4527" s="121"/>
      <c r="E4527" s="123"/>
    </row>
    <row r="4528" spans="1:5">
      <c r="A4528" s="122"/>
      <c r="B4528" s="123"/>
      <c r="C4528" s="121"/>
      <c r="D4528" s="121"/>
      <c r="E4528" s="123"/>
    </row>
    <row r="4529" spans="1:5">
      <c r="A4529" s="122"/>
      <c r="B4529" s="123"/>
      <c r="C4529" s="121"/>
      <c r="D4529" s="121"/>
      <c r="E4529" s="123"/>
    </row>
    <row r="4530" spans="1:5">
      <c r="A4530" s="122"/>
      <c r="B4530" s="123"/>
      <c r="C4530" s="121"/>
      <c r="D4530" s="121"/>
      <c r="E4530" s="123"/>
    </row>
    <row r="4531" spans="1:5">
      <c r="A4531" s="122"/>
      <c r="B4531" s="123"/>
      <c r="C4531" s="121"/>
      <c r="D4531" s="121"/>
      <c r="E4531" s="123"/>
    </row>
    <row r="4532" spans="1:5">
      <c r="A4532" s="122"/>
      <c r="B4532" s="123"/>
      <c r="C4532" s="121"/>
      <c r="D4532" s="121"/>
      <c r="E4532" s="123"/>
    </row>
    <row r="4533" spans="1:5">
      <c r="A4533" s="122"/>
      <c r="B4533" s="123"/>
      <c r="C4533" s="121"/>
      <c r="D4533" s="121"/>
      <c r="E4533" s="123"/>
    </row>
    <row r="4534" spans="1:5">
      <c r="A4534" s="122"/>
      <c r="B4534" s="123"/>
      <c r="C4534" s="121"/>
      <c r="D4534" s="121"/>
      <c r="E4534" s="123"/>
    </row>
    <row r="4535" spans="1:5">
      <c r="A4535" s="122"/>
      <c r="B4535" s="123"/>
      <c r="C4535" s="121"/>
      <c r="D4535" s="121"/>
      <c r="E4535" s="123"/>
    </row>
    <row r="4536" spans="1:5">
      <c r="A4536" s="122"/>
      <c r="B4536" s="123"/>
      <c r="C4536" s="121"/>
      <c r="D4536" s="121"/>
      <c r="E4536" s="123"/>
    </row>
    <row r="4537" spans="1:5">
      <c r="A4537" s="122"/>
      <c r="B4537" s="123"/>
      <c r="C4537" s="121"/>
      <c r="D4537" s="121"/>
      <c r="E4537" s="123"/>
    </row>
    <row r="4538" spans="1:5">
      <c r="A4538" s="122"/>
      <c r="B4538" s="123"/>
      <c r="C4538" s="121"/>
      <c r="D4538" s="121"/>
      <c r="E4538" s="123"/>
    </row>
    <row r="4539" spans="1:5">
      <c r="A4539" s="122"/>
      <c r="B4539" s="123"/>
      <c r="C4539" s="121"/>
      <c r="D4539" s="121"/>
      <c r="E4539" s="123"/>
    </row>
    <row r="4540" spans="1:5">
      <c r="A4540" s="122"/>
      <c r="B4540" s="123"/>
      <c r="C4540" s="121"/>
      <c r="D4540" s="121"/>
      <c r="E4540" s="123"/>
    </row>
    <row r="4541" spans="1:5">
      <c r="A4541" s="122"/>
      <c r="B4541" s="123"/>
      <c r="C4541" s="121"/>
      <c r="D4541" s="121"/>
      <c r="E4541" s="123"/>
    </row>
    <row r="4542" spans="1:5">
      <c r="A4542" s="122"/>
      <c r="B4542" s="123"/>
      <c r="C4542" s="121"/>
      <c r="D4542" s="121"/>
      <c r="E4542" s="123"/>
    </row>
    <row r="4543" spans="1:5">
      <c r="A4543" s="122"/>
      <c r="B4543" s="123"/>
      <c r="C4543" s="121"/>
      <c r="D4543" s="121"/>
      <c r="E4543" s="123"/>
    </row>
    <row r="4544" spans="1:5">
      <c r="A4544" s="122"/>
      <c r="B4544" s="123"/>
      <c r="C4544" s="121"/>
      <c r="D4544" s="121"/>
      <c r="E4544" s="123"/>
    </row>
    <row r="4545" spans="1:5">
      <c r="A4545" s="122"/>
      <c r="B4545" s="123"/>
      <c r="C4545" s="121"/>
      <c r="D4545" s="121"/>
      <c r="E4545" s="123"/>
    </row>
    <row r="4546" spans="1:5">
      <c r="A4546" s="122"/>
      <c r="B4546" s="123"/>
      <c r="C4546" s="121"/>
      <c r="D4546" s="121"/>
      <c r="E4546" s="123"/>
    </row>
    <row r="4547" spans="1:5">
      <c r="A4547" s="122"/>
      <c r="B4547" s="123"/>
      <c r="C4547" s="121"/>
      <c r="D4547" s="121"/>
      <c r="E4547" s="123"/>
    </row>
    <row r="4548" spans="1:5">
      <c r="A4548" s="122"/>
      <c r="B4548" s="123"/>
      <c r="C4548" s="121"/>
      <c r="D4548" s="121"/>
      <c r="E4548" s="123"/>
    </row>
    <row r="4549" spans="1:5">
      <c r="A4549" s="122"/>
      <c r="B4549" s="123"/>
      <c r="C4549" s="121"/>
      <c r="D4549" s="121"/>
      <c r="E4549" s="123"/>
    </row>
    <row r="4550" spans="1:5">
      <c r="A4550" s="122"/>
      <c r="B4550" s="123"/>
      <c r="C4550" s="121"/>
      <c r="D4550" s="121"/>
      <c r="E4550" s="123"/>
    </row>
    <row r="4551" spans="1:5">
      <c r="A4551" s="122"/>
      <c r="B4551" s="123"/>
      <c r="C4551" s="121"/>
      <c r="D4551" s="121"/>
      <c r="E4551" s="123"/>
    </row>
    <row r="4552" spans="1:5">
      <c r="A4552" s="122"/>
      <c r="B4552" s="123"/>
      <c r="C4552" s="121"/>
      <c r="D4552" s="121"/>
      <c r="E4552" s="123"/>
    </row>
    <row r="4553" spans="1:5">
      <c r="A4553" s="122"/>
      <c r="B4553" s="123"/>
      <c r="C4553" s="121"/>
      <c r="D4553" s="121"/>
      <c r="E4553" s="123"/>
    </row>
    <row r="4554" spans="1:5">
      <c r="A4554" s="122"/>
      <c r="B4554" s="123"/>
      <c r="C4554" s="121"/>
      <c r="D4554" s="121"/>
      <c r="E4554" s="123"/>
    </row>
    <row r="4555" spans="1:5">
      <c r="A4555" s="122"/>
      <c r="B4555" s="123"/>
      <c r="C4555" s="121"/>
      <c r="D4555" s="121"/>
      <c r="E4555" s="123"/>
    </row>
    <row r="4556" spans="1:5">
      <c r="A4556" s="122"/>
      <c r="B4556" s="123"/>
      <c r="C4556" s="121"/>
      <c r="D4556" s="121"/>
      <c r="E4556" s="123"/>
    </row>
    <row r="4557" spans="1:5">
      <c r="A4557" s="122"/>
      <c r="B4557" s="123"/>
      <c r="C4557" s="121"/>
      <c r="D4557" s="121"/>
      <c r="E4557" s="123"/>
    </row>
    <row r="4558" spans="1:5">
      <c r="A4558" s="122"/>
      <c r="B4558" s="123"/>
      <c r="C4558" s="121"/>
      <c r="D4558" s="121"/>
      <c r="E4558" s="123"/>
    </row>
    <row r="4559" spans="1:5">
      <c r="A4559" s="122"/>
      <c r="B4559" s="123"/>
      <c r="C4559" s="121"/>
      <c r="D4559" s="121"/>
      <c r="E4559" s="123"/>
    </row>
    <row r="4560" spans="1:5">
      <c r="A4560" s="122"/>
      <c r="B4560" s="123"/>
      <c r="C4560" s="121"/>
      <c r="D4560" s="121"/>
      <c r="E4560" s="123"/>
    </row>
    <row r="4561" spans="1:5">
      <c r="A4561" s="122"/>
      <c r="B4561" s="123"/>
      <c r="C4561" s="121"/>
      <c r="D4561" s="121"/>
      <c r="E4561" s="123"/>
    </row>
    <row r="4562" spans="1:5">
      <c r="A4562" s="122"/>
      <c r="B4562" s="123"/>
      <c r="C4562" s="121"/>
      <c r="D4562" s="121"/>
      <c r="E4562" s="123"/>
    </row>
    <row r="4563" spans="1:5">
      <c r="A4563" s="122"/>
      <c r="B4563" s="123"/>
      <c r="C4563" s="121"/>
      <c r="D4563" s="121"/>
      <c r="E4563" s="123"/>
    </row>
    <row r="4564" spans="1:5">
      <c r="A4564" s="122"/>
      <c r="B4564" s="123"/>
      <c r="C4564" s="121"/>
      <c r="D4564" s="121"/>
      <c r="E4564" s="123"/>
    </row>
    <row r="4565" spans="1:5">
      <c r="A4565" s="122"/>
      <c r="B4565" s="123"/>
      <c r="C4565" s="121"/>
      <c r="D4565" s="121"/>
      <c r="E4565" s="123"/>
    </row>
    <row r="4566" spans="1:5">
      <c r="A4566" s="122"/>
      <c r="B4566" s="123"/>
      <c r="C4566" s="121"/>
      <c r="D4566" s="121"/>
      <c r="E4566" s="123"/>
    </row>
    <row r="4567" spans="1:5">
      <c r="A4567" s="122"/>
      <c r="B4567" s="123"/>
      <c r="C4567" s="121"/>
      <c r="D4567" s="121"/>
      <c r="E4567" s="123"/>
    </row>
    <row r="4568" spans="1:5">
      <c r="A4568" s="122"/>
      <c r="B4568" s="123"/>
      <c r="C4568" s="121"/>
      <c r="D4568" s="121"/>
      <c r="E4568" s="123"/>
    </row>
    <row r="4569" spans="1:5">
      <c r="A4569" s="122"/>
      <c r="B4569" s="123"/>
      <c r="C4569" s="121"/>
      <c r="D4569" s="121"/>
      <c r="E4569" s="123"/>
    </row>
    <row r="4570" spans="1:5">
      <c r="A4570" s="122"/>
      <c r="B4570" s="123"/>
      <c r="C4570" s="121"/>
      <c r="D4570" s="121"/>
      <c r="E4570" s="123"/>
    </row>
    <row r="4571" spans="1:5">
      <c r="A4571" s="122"/>
      <c r="B4571" s="123"/>
      <c r="C4571" s="121"/>
      <c r="D4571" s="121"/>
      <c r="E4571" s="123"/>
    </row>
    <row r="4572" spans="1:5">
      <c r="A4572" s="122"/>
      <c r="B4572" s="123"/>
      <c r="C4572" s="121"/>
      <c r="D4572" s="121"/>
      <c r="E4572" s="123"/>
    </row>
    <row r="4573" spans="1:5">
      <c r="A4573" s="122"/>
      <c r="B4573" s="123"/>
      <c r="C4573" s="121"/>
      <c r="D4573" s="121"/>
      <c r="E4573" s="123"/>
    </row>
    <row r="4574" spans="1:5">
      <c r="A4574" s="122"/>
      <c r="B4574" s="123"/>
      <c r="C4574" s="121"/>
      <c r="D4574" s="121"/>
      <c r="E4574" s="123"/>
    </row>
    <row r="4575" spans="1:5">
      <c r="A4575" s="122"/>
      <c r="B4575" s="123"/>
      <c r="C4575" s="121"/>
      <c r="D4575" s="121"/>
      <c r="E4575" s="123"/>
    </row>
    <row r="4576" spans="1:5">
      <c r="A4576" s="122"/>
      <c r="B4576" s="123"/>
      <c r="C4576" s="121"/>
      <c r="D4576" s="121"/>
      <c r="E4576" s="123"/>
    </row>
    <row r="4577" spans="1:5">
      <c r="A4577" s="122"/>
      <c r="B4577" s="123"/>
      <c r="C4577" s="121"/>
      <c r="D4577" s="121"/>
      <c r="E4577" s="123"/>
    </row>
    <row r="4578" spans="1:5">
      <c r="A4578" s="122"/>
      <c r="B4578" s="123"/>
      <c r="C4578" s="121"/>
      <c r="D4578" s="121"/>
      <c r="E4578" s="123"/>
    </row>
    <row r="4579" spans="1:5">
      <c r="A4579" s="122"/>
      <c r="B4579" s="123"/>
      <c r="C4579" s="121"/>
      <c r="D4579" s="121"/>
      <c r="E4579" s="123"/>
    </row>
    <row r="4580" spans="1:5">
      <c r="A4580" s="122"/>
      <c r="B4580" s="123"/>
      <c r="C4580" s="121"/>
      <c r="D4580" s="121"/>
      <c r="E4580" s="123"/>
    </row>
    <row r="4581" spans="1:5">
      <c r="A4581" s="122"/>
      <c r="B4581" s="123"/>
      <c r="C4581" s="121"/>
      <c r="D4581" s="121"/>
      <c r="E4581" s="123"/>
    </row>
    <row r="4582" spans="1:5">
      <c r="A4582" s="122"/>
      <c r="B4582" s="123"/>
      <c r="C4582" s="121"/>
      <c r="D4582" s="121"/>
      <c r="E4582" s="123"/>
    </row>
    <row r="4583" spans="1:5">
      <c r="A4583" s="122"/>
      <c r="B4583" s="123"/>
      <c r="C4583" s="121"/>
      <c r="D4583" s="121"/>
      <c r="E4583" s="123"/>
    </row>
    <row r="4584" spans="1:5">
      <c r="A4584" s="122"/>
      <c r="B4584" s="123"/>
      <c r="C4584" s="121"/>
      <c r="D4584" s="121"/>
      <c r="E4584" s="123"/>
    </row>
    <row r="4585" spans="1:5">
      <c r="A4585" s="122"/>
      <c r="B4585" s="123"/>
      <c r="C4585" s="121"/>
      <c r="D4585" s="121"/>
      <c r="E4585" s="123"/>
    </row>
    <row r="4586" spans="1:5">
      <c r="A4586" s="122"/>
      <c r="B4586" s="123"/>
      <c r="C4586" s="121"/>
      <c r="D4586" s="121"/>
      <c r="E4586" s="123"/>
    </row>
    <row r="4587" spans="1:5">
      <c r="A4587" s="122"/>
      <c r="B4587" s="123"/>
      <c r="C4587" s="121"/>
      <c r="D4587" s="121"/>
      <c r="E4587" s="123"/>
    </row>
    <row r="4588" spans="1:5">
      <c r="A4588" s="122"/>
      <c r="B4588" s="123"/>
      <c r="C4588" s="121"/>
      <c r="D4588" s="121"/>
      <c r="E4588" s="123"/>
    </row>
    <row r="4589" spans="1:5">
      <c r="A4589" s="122"/>
      <c r="B4589" s="123"/>
      <c r="C4589" s="121"/>
      <c r="D4589" s="121"/>
      <c r="E4589" s="123"/>
    </row>
    <row r="4590" spans="1:5">
      <c r="A4590" s="122"/>
      <c r="B4590" s="123"/>
      <c r="C4590" s="121"/>
      <c r="D4590" s="121"/>
      <c r="E4590" s="123"/>
    </row>
    <row r="4591" spans="1:5">
      <c r="A4591" s="122"/>
      <c r="B4591" s="123"/>
      <c r="C4591" s="121"/>
      <c r="D4591" s="121"/>
      <c r="E4591" s="123"/>
    </row>
    <row r="4592" spans="1:5">
      <c r="A4592" s="122"/>
      <c r="B4592" s="123"/>
      <c r="C4592" s="121"/>
      <c r="D4592" s="121"/>
      <c r="E4592" s="123"/>
    </row>
    <row r="4593" spans="1:5">
      <c r="A4593" s="122"/>
      <c r="B4593" s="123"/>
      <c r="C4593" s="121"/>
      <c r="D4593" s="121"/>
      <c r="E4593" s="123"/>
    </row>
    <row r="4594" spans="1:5">
      <c r="A4594" s="122"/>
      <c r="B4594" s="123"/>
      <c r="C4594" s="121"/>
      <c r="D4594" s="121"/>
      <c r="E4594" s="123"/>
    </row>
    <row r="4595" spans="1:5">
      <c r="A4595" s="122"/>
      <c r="B4595" s="123"/>
      <c r="C4595" s="121"/>
      <c r="D4595" s="121"/>
      <c r="E4595" s="123"/>
    </row>
    <row r="4596" spans="1:5">
      <c r="A4596" s="122"/>
      <c r="B4596" s="123"/>
      <c r="C4596" s="121"/>
      <c r="D4596" s="121"/>
      <c r="E4596" s="123"/>
    </row>
    <row r="4597" spans="1:5">
      <c r="A4597" s="122"/>
      <c r="B4597" s="123"/>
      <c r="C4597" s="121"/>
      <c r="D4597" s="121"/>
      <c r="E4597" s="123"/>
    </row>
    <row r="4598" spans="1:5">
      <c r="A4598" s="122"/>
      <c r="B4598" s="123"/>
      <c r="C4598" s="121"/>
      <c r="D4598" s="121"/>
      <c r="E4598" s="123"/>
    </row>
    <row r="4599" spans="1:5">
      <c r="A4599" s="122"/>
      <c r="B4599" s="123"/>
      <c r="C4599" s="121"/>
      <c r="D4599" s="121"/>
      <c r="E4599" s="123"/>
    </row>
    <row r="4600" spans="1:5">
      <c r="A4600" s="122"/>
      <c r="B4600" s="123"/>
      <c r="C4600" s="121"/>
      <c r="D4600" s="121"/>
      <c r="E4600" s="123"/>
    </row>
    <row r="4601" spans="1:5">
      <c r="A4601" s="122"/>
      <c r="B4601" s="123"/>
      <c r="C4601" s="121"/>
      <c r="D4601" s="121"/>
      <c r="E4601" s="123"/>
    </row>
    <row r="4602" spans="1:5">
      <c r="A4602" s="122"/>
      <c r="B4602" s="123"/>
      <c r="C4602" s="121"/>
      <c r="D4602" s="121"/>
      <c r="E4602" s="123"/>
    </row>
    <row r="4603" spans="1:5">
      <c r="A4603" s="122"/>
      <c r="B4603" s="123"/>
      <c r="C4603" s="121"/>
      <c r="D4603" s="121"/>
      <c r="E4603" s="123"/>
    </row>
    <row r="4604" spans="1:5">
      <c r="A4604" s="122"/>
      <c r="B4604" s="123"/>
      <c r="C4604" s="121"/>
      <c r="D4604" s="121"/>
      <c r="E4604" s="123"/>
    </row>
    <row r="4605" spans="1:5">
      <c r="A4605" s="122"/>
      <c r="B4605" s="123"/>
      <c r="C4605" s="121"/>
      <c r="D4605" s="121"/>
      <c r="E4605" s="123"/>
    </row>
    <row r="4606" spans="1:5">
      <c r="A4606" s="122"/>
      <c r="B4606" s="123"/>
      <c r="C4606" s="121"/>
      <c r="D4606" s="121"/>
      <c r="E4606" s="123"/>
    </row>
    <row r="4607" spans="1:5">
      <c r="A4607" s="122"/>
      <c r="B4607" s="123"/>
      <c r="C4607" s="121"/>
      <c r="D4607" s="121"/>
      <c r="E4607" s="123"/>
    </row>
    <row r="4608" spans="1:5">
      <c r="A4608" s="122"/>
      <c r="B4608" s="123"/>
      <c r="C4608" s="121"/>
      <c r="D4608" s="121"/>
      <c r="E4608" s="123"/>
    </row>
    <row r="4609" spans="1:5">
      <c r="A4609" s="122"/>
      <c r="B4609" s="123"/>
      <c r="C4609" s="121"/>
      <c r="D4609" s="121"/>
      <c r="E4609" s="123"/>
    </row>
    <row r="4610" spans="1:5">
      <c r="A4610" s="122"/>
      <c r="B4610" s="123"/>
      <c r="C4610" s="121"/>
      <c r="D4610" s="121"/>
      <c r="E4610" s="123"/>
    </row>
    <row r="4611" spans="1:5">
      <c r="A4611" s="122"/>
      <c r="B4611" s="123"/>
      <c r="C4611" s="121"/>
      <c r="D4611" s="121"/>
      <c r="E4611" s="123"/>
    </row>
    <row r="4612" spans="1:5">
      <c r="A4612" s="122"/>
      <c r="B4612" s="123"/>
      <c r="C4612" s="121"/>
      <c r="D4612" s="121"/>
      <c r="E4612" s="123"/>
    </row>
    <row r="4613" spans="1:5">
      <c r="A4613" s="122"/>
      <c r="B4613" s="123"/>
      <c r="C4613" s="121"/>
      <c r="D4613" s="121"/>
      <c r="E4613" s="123"/>
    </row>
    <row r="4614" spans="1:5">
      <c r="A4614" s="122"/>
      <c r="B4614" s="123"/>
      <c r="C4614" s="121"/>
      <c r="D4614" s="121"/>
      <c r="E4614" s="123"/>
    </row>
    <row r="4615" spans="1:5">
      <c r="A4615" s="122"/>
      <c r="B4615" s="123"/>
      <c r="C4615" s="121"/>
      <c r="D4615" s="121"/>
      <c r="E4615" s="123"/>
    </row>
    <row r="4616" spans="1:5">
      <c r="A4616" s="122"/>
      <c r="B4616" s="123"/>
      <c r="C4616" s="121"/>
      <c r="D4616" s="121"/>
      <c r="E4616" s="123"/>
    </row>
    <row r="4617" spans="1:5">
      <c r="A4617" s="122"/>
      <c r="B4617" s="123"/>
      <c r="C4617" s="121"/>
      <c r="D4617" s="121"/>
      <c r="E4617" s="123"/>
    </row>
    <row r="4618" spans="1:5">
      <c r="A4618" s="122"/>
      <c r="B4618" s="123"/>
      <c r="C4618" s="121"/>
      <c r="D4618" s="121"/>
      <c r="E4618" s="123"/>
    </row>
    <row r="4619" spans="1:5">
      <c r="A4619" s="122"/>
      <c r="B4619" s="123"/>
      <c r="C4619" s="121"/>
      <c r="D4619" s="121"/>
      <c r="E4619" s="123"/>
    </row>
    <row r="4620" spans="1:5">
      <c r="A4620" s="122"/>
      <c r="B4620" s="123"/>
      <c r="C4620" s="121"/>
      <c r="D4620" s="121"/>
      <c r="E4620" s="123"/>
    </row>
    <row r="4621" spans="1:5">
      <c r="A4621" s="122"/>
      <c r="B4621" s="123"/>
      <c r="C4621" s="121"/>
      <c r="D4621" s="121"/>
      <c r="E4621" s="123"/>
    </row>
    <row r="4622" spans="1:5">
      <c r="A4622" s="122"/>
      <c r="B4622" s="123"/>
      <c r="C4622" s="121"/>
      <c r="D4622" s="121"/>
      <c r="E4622" s="123"/>
    </row>
    <row r="4623" spans="1:5">
      <c r="A4623" s="122"/>
      <c r="B4623" s="123"/>
      <c r="C4623" s="121"/>
      <c r="D4623" s="121"/>
      <c r="E4623" s="123"/>
    </row>
    <row r="4624" spans="1:5">
      <c r="A4624" s="122"/>
      <c r="B4624" s="123"/>
      <c r="C4624" s="121"/>
      <c r="D4624" s="121"/>
      <c r="E4624" s="123"/>
    </row>
    <row r="4625" spans="1:5">
      <c r="A4625" s="122"/>
      <c r="B4625" s="123"/>
      <c r="C4625" s="121"/>
      <c r="D4625" s="121"/>
      <c r="E4625" s="123"/>
    </row>
    <row r="4626" spans="1:5">
      <c r="A4626" s="122"/>
      <c r="B4626" s="123"/>
      <c r="C4626" s="121"/>
      <c r="D4626" s="121"/>
      <c r="E4626" s="123"/>
    </row>
    <row r="4627" spans="1:5">
      <c r="A4627" s="122"/>
      <c r="B4627" s="123"/>
      <c r="C4627" s="121"/>
      <c r="D4627" s="121"/>
      <c r="E4627" s="123"/>
    </row>
    <row r="4628" spans="1:5">
      <c r="A4628" s="122"/>
      <c r="B4628" s="123"/>
      <c r="C4628" s="121"/>
      <c r="D4628" s="121"/>
      <c r="E4628" s="123"/>
    </row>
    <row r="4629" spans="1:5">
      <c r="A4629" s="122"/>
      <c r="B4629" s="123"/>
      <c r="C4629" s="121"/>
      <c r="D4629" s="121"/>
      <c r="E4629" s="123"/>
    </row>
    <row r="4630" spans="1:5">
      <c r="A4630" s="122"/>
      <c r="B4630" s="123"/>
      <c r="C4630" s="121"/>
      <c r="D4630" s="121"/>
      <c r="E4630" s="123"/>
    </row>
    <row r="4631" spans="1:5">
      <c r="A4631" s="122"/>
      <c r="B4631" s="123"/>
      <c r="C4631" s="121"/>
      <c r="D4631" s="121"/>
      <c r="E4631" s="123"/>
    </row>
    <row r="4632" spans="1:5">
      <c r="A4632" s="122"/>
      <c r="B4632" s="123"/>
      <c r="C4632" s="121"/>
      <c r="D4632" s="121"/>
      <c r="E4632" s="123"/>
    </row>
    <row r="4633" spans="1:5">
      <c r="A4633" s="122"/>
      <c r="B4633" s="123"/>
      <c r="C4633" s="121"/>
      <c r="D4633" s="121"/>
      <c r="E4633" s="123"/>
    </row>
    <row r="4634" spans="1:5">
      <c r="A4634" s="122"/>
      <c r="B4634" s="123"/>
      <c r="C4634" s="121"/>
      <c r="D4634" s="121"/>
      <c r="E4634" s="123"/>
    </row>
    <row r="4635" spans="1:5">
      <c r="A4635" s="122"/>
      <c r="B4635" s="123"/>
      <c r="C4635" s="121"/>
      <c r="D4635" s="121"/>
      <c r="E4635" s="123"/>
    </row>
    <row r="4636" spans="1:5">
      <c r="A4636" s="122"/>
      <c r="B4636" s="123"/>
      <c r="C4636" s="121"/>
      <c r="D4636" s="121"/>
      <c r="E4636" s="123"/>
    </row>
    <row r="4637" spans="1:5">
      <c r="A4637" s="122"/>
      <c r="B4637" s="123"/>
      <c r="C4637" s="121"/>
      <c r="D4637" s="121"/>
      <c r="E4637" s="123"/>
    </row>
    <row r="4638" spans="1:5">
      <c r="A4638" s="122"/>
      <c r="B4638" s="123"/>
      <c r="C4638" s="121"/>
      <c r="D4638" s="121"/>
      <c r="E4638" s="123"/>
    </row>
    <row r="4639" spans="1:5">
      <c r="A4639" s="122"/>
      <c r="B4639" s="123"/>
      <c r="C4639" s="121"/>
      <c r="D4639" s="121"/>
      <c r="E4639" s="123"/>
    </row>
    <row r="4640" spans="1:5">
      <c r="A4640" s="122"/>
      <c r="B4640" s="123"/>
      <c r="C4640" s="121"/>
      <c r="D4640" s="121"/>
      <c r="E4640" s="123"/>
    </row>
    <row r="4641" spans="1:5">
      <c r="A4641" s="122"/>
      <c r="B4641" s="123"/>
      <c r="C4641" s="121"/>
      <c r="D4641" s="121"/>
      <c r="E4641" s="123"/>
    </row>
    <row r="4642" spans="1:5">
      <c r="A4642" s="122"/>
      <c r="B4642" s="123"/>
      <c r="C4642" s="121"/>
      <c r="D4642" s="121"/>
      <c r="E4642" s="123"/>
    </row>
    <row r="4643" spans="1:5">
      <c r="A4643" s="122"/>
      <c r="B4643" s="123"/>
      <c r="C4643" s="121"/>
      <c r="D4643" s="121"/>
      <c r="E4643" s="123"/>
    </row>
    <row r="4644" spans="1:5">
      <c r="A4644" s="122"/>
      <c r="B4644" s="123"/>
      <c r="C4644" s="121"/>
      <c r="D4644" s="121"/>
      <c r="E4644" s="123"/>
    </row>
    <row r="4645" spans="1:5">
      <c r="A4645" s="122"/>
      <c r="B4645" s="123"/>
      <c r="C4645" s="121"/>
      <c r="D4645" s="121"/>
      <c r="E4645" s="123"/>
    </row>
    <row r="4646" spans="1:5">
      <c r="A4646" s="122"/>
      <c r="B4646" s="123"/>
      <c r="C4646" s="121"/>
      <c r="D4646" s="121"/>
      <c r="E4646" s="123"/>
    </row>
    <row r="4647" spans="1:5">
      <c r="A4647" s="122"/>
      <c r="B4647" s="123"/>
      <c r="C4647" s="121"/>
      <c r="D4647" s="121"/>
      <c r="E4647" s="123"/>
    </row>
    <row r="4648" spans="1:5">
      <c r="A4648" s="122"/>
      <c r="B4648" s="123"/>
      <c r="C4648" s="121"/>
      <c r="D4648" s="121"/>
      <c r="E4648" s="123"/>
    </row>
    <row r="4649" spans="1:5">
      <c r="A4649" s="122"/>
      <c r="B4649" s="123"/>
      <c r="C4649" s="121"/>
      <c r="D4649" s="121"/>
      <c r="E4649" s="123"/>
    </row>
    <row r="4650" spans="1:5">
      <c r="A4650" s="122"/>
      <c r="B4650" s="123"/>
      <c r="C4650" s="121"/>
      <c r="D4650" s="121"/>
      <c r="E4650" s="123"/>
    </row>
    <row r="4651" spans="1:5">
      <c r="A4651" s="122"/>
      <c r="B4651" s="123"/>
      <c r="C4651" s="121"/>
      <c r="D4651" s="121"/>
      <c r="E4651" s="123"/>
    </row>
    <row r="4652" spans="1:5">
      <c r="A4652" s="122"/>
      <c r="B4652" s="123"/>
      <c r="C4652" s="121"/>
      <c r="D4652" s="121"/>
      <c r="E4652" s="123"/>
    </row>
    <row r="4653" spans="1:5">
      <c r="A4653" s="122"/>
      <c r="B4653" s="123"/>
      <c r="C4653" s="121"/>
      <c r="D4653" s="121"/>
      <c r="E4653" s="123"/>
    </row>
    <row r="4654" spans="1:5">
      <c r="A4654" s="122"/>
      <c r="B4654" s="123"/>
      <c r="C4654" s="121"/>
      <c r="D4654" s="121"/>
      <c r="E4654" s="123"/>
    </row>
    <row r="4655" spans="1:5">
      <c r="A4655" s="122"/>
      <c r="B4655" s="123"/>
      <c r="C4655" s="121"/>
      <c r="D4655" s="121"/>
      <c r="E4655" s="123"/>
    </row>
    <row r="4656" spans="1:5">
      <c r="A4656" s="122"/>
      <c r="B4656" s="123"/>
      <c r="C4656" s="121"/>
      <c r="D4656" s="121"/>
      <c r="E4656" s="123"/>
    </row>
    <row r="4657" spans="1:5">
      <c r="A4657" s="122"/>
      <c r="B4657" s="123"/>
      <c r="C4657" s="121"/>
      <c r="D4657" s="121"/>
      <c r="E4657" s="123"/>
    </row>
    <row r="4658" spans="1:5">
      <c r="A4658" s="122"/>
      <c r="B4658" s="123"/>
      <c r="C4658" s="121"/>
      <c r="D4658" s="121"/>
      <c r="E4658" s="123"/>
    </row>
    <row r="4659" spans="1:5">
      <c r="A4659" s="122"/>
      <c r="B4659" s="123"/>
      <c r="C4659" s="121"/>
      <c r="D4659" s="121"/>
      <c r="E4659" s="123"/>
    </row>
    <row r="4660" spans="1:5">
      <c r="A4660" s="122"/>
      <c r="B4660" s="123"/>
      <c r="C4660" s="121"/>
      <c r="D4660" s="121"/>
      <c r="E4660" s="123"/>
    </row>
    <row r="4661" spans="1:5">
      <c r="A4661" s="122"/>
      <c r="B4661" s="123"/>
      <c r="C4661" s="121"/>
      <c r="D4661" s="121"/>
      <c r="E4661" s="123"/>
    </row>
    <row r="4662" spans="1:5">
      <c r="A4662" s="122"/>
      <c r="B4662" s="123"/>
      <c r="C4662" s="121"/>
      <c r="D4662" s="121"/>
      <c r="E4662" s="123"/>
    </row>
    <row r="4663" spans="1:5">
      <c r="A4663" s="122"/>
      <c r="B4663" s="123"/>
      <c r="C4663" s="121"/>
      <c r="D4663" s="121"/>
      <c r="E4663" s="123"/>
    </row>
    <row r="4664" spans="1:5">
      <c r="A4664" s="122"/>
      <c r="B4664" s="123"/>
      <c r="C4664" s="121"/>
      <c r="D4664" s="121"/>
      <c r="E4664" s="123"/>
    </row>
    <row r="4665" spans="1:5">
      <c r="A4665" s="122"/>
      <c r="B4665" s="123"/>
      <c r="C4665" s="121"/>
      <c r="D4665" s="121"/>
      <c r="E4665" s="123"/>
    </row>
    <row r="4666" spans="1:5">
      <c r="A4666" s="122"/>
      <c r="B4666" s="123"/>
      <c r="C4666" s="121"/>
      <c r="D4666" s="121"/>
      <c r="E4666" s="123"/>
    </row>
    <row r="4667" spans="1:5">
      <c r="A4667" s="122"/>
      <c r="B4667" s="123"/>
      <c r="C4667" s="121"/>
      <c r="D4667" s="121"/>
      <c r="E4667" s="123"/>
    </row>
    <row r="4668" spans="1:5">
      <c r="A4668" s="122"/>
      <c r="B4668" s="123"/>
      <c r="C4668" s="121"/>
      <c r="D4668" s="121"/>
      <c r="E4668" s="123"/>
    </row>
    <row r="4669" spans="1:5">
      <c r="A4669" s="122"/>
      <c r="B4669" s="123"/>
      <c r="C4669" s="121"/>
      <c r="D4669" s="121"/>
      <c r="E4669" s="123"/>
    </row>
    <row r="4670" spans="1:5">
      <c r="A4670" s="122"/>
      <c r="B4670" s="123"/>
      <c r="C4670" s="121"/>
      <c r="D4670" s="121"/>
      <c r="E4670" s="123"/>
    </row>
    <row r="4671" spans="1:5">
      <c r="A4671" s="122"/>
      <c r="B4671" s="123"/>
      <c r="C4671" s="121"/>
      <c r="D4671" s="121"/>
      <c r="E4671" s="123"/>
    </row>
    <row r="4672" spans="1:5">
      <c r="A4672" s="122"/>
      <c r="B4672" s="123"/>
      <c r="C4672" s="121"/>
      <c r="D4672" s="121"/>
      <c r="E4672" s="123"/>
    </row>
    <row r="4673" spans="1:5">
      <c r="A4673" s="122"/>
      <c r="B4673" s="123"/>
      <c r="C4673" s="121"/>
      <c r="D4673" s="121"/>
      <c r="E4673" s="123"/>
    </row>
    <row r="4674" spans="1:5">
      <c r="A4674" s="122"/>
      <c r="B4674" s="123"/>
      <c r="C4674" s="121"/>
      <c r="D4674" s="121"/>
      <c r="E4674" s="123"/>
    </row>
    <row r="4675" spans="1:5">
      <c r="A4675" s="122"/>
      <c r="B4675" s="123"/>
      <c r="C4675" s="121"/>
      <c r="D4675" s="121"/>
      <c r="E4675" s="123"/>
    </row>
    <row r="4676" spans="1:5">
      <c r="A4676" s="122"/>
      <c r="B4676" s="123"/>
      <c r="C4676" s="121"/>
      <c r="D4676" s="121"/>
      <c r="E4676" s="123"/>
    </row>
    <row r="4677" spans="1:5">
      <c r="A4677" s="122"/>
      <c r="B4677" s="123"/>
      <c r="C4677" s="121"/>
      <c r="D4677" s="121"/>
      <c r="E4677" s="123"/>
    </row>
    <row r="4678" spans="1:5">
      <c r="A4678" s="122"/>
      <c r="B4678" s="123"/>
      <c r="C4678" s="121"/>
      <c r="D4678" s="121"/>
      <c r="E4678" s="123"/>
    </row>
    <row r="4679" spans="1:5">
      <c r="A4679" s="122"/>
      <c r="B4679" s="123"/>
      <c r="C4679" s="121"/>
      <c r="D4679" s="121"/>
      <c r="E4679" s="123"/>
    </row>
    <row r="4680" spans="1:5">
      <c r="A4680" s="122"/>
      <c r="B4680" s="123"/>
      <c r="C4680" s="121"/>
      <c r="D4680" s="121"/>
      <c r="E4680" s="123"/>
    </row>
    <row r="4681" spans="1:5">
      <c r="A4681" s="122"/>
      <c r="B4681" s="123"/>
      <c r="C4681" s="121"/>
      <c r="D4681" s="121"/>
      <c r="E4681" s="123"/>
    </row>
    <row r="4682" spans="1:5">
      <c r="A4682" s="122"/>
      <c r="B4682" s="123"/>
      <c r="C4682" s="121"/>
      <c r="D4682" s="121"/>
      <c r="E4682" s="123"/>
    </row>
    <row r="4683" spans="1:5">
      <c r="A4683" s="122"/>
      <c r="B4683" s="123"/>
      <c r="C4683" s="121"/>
      <c r="D4683" s="121"/>
      <c r="E4683" s="123"/>
    </row>
    <row r="4684" spans="1:5">
      <c r="A4684" s="122"/>
      <c r="B4684" s="123"/>
      <c r="C4684" s="121"/>
      <c r="D4684" s="121"/>
      <c r="E4684" s="123"/>
    </row>
    <row r="4685" spans="1:5">
      <c r="A4685" s="122"/>
      <c r="B4685" s="123"/>
      <c r="C4685" s="121"/>
      <c r="D4685" s="121"/>
      <c r="E4685" s="123"/>
    </row>
    <row r="4686" spans="1:5">
      <c r="A4686" s="122"/>
      <c r="B4686" s="123"/>
      <c r="C4686" s="121"/>
      <c r="D4686" s="121"/>
      <c r="E4686" s="123"/>
    </row>
    <row r="4687" spans="1:5">
      <c r="A4687" s="122"/>
      <c r="B4687" s="123"/>
      <c r="C4687" s="121"/>
      <c r="D4687" s="121"/>
      <c r="E4687" s="123"/>
    </row>
    <row r="4688" spans="1:5">
      <c r="A4688" s="122"/>
      <c r="B4688" s="123"/>
      <c r="C4688" s="121"/>
      <c r="D4688" s="121"/>
      <c r="E4688" s="123"/>
    </row>
    <row r="4689" spans="1:5">
      <c r="A4689" s="122"/>
      <c r="B4689" s="123"/>
      <c r="C4689" s="121"/>
      <c r="D4689" s="121"/>
      <c r="E4689" s="123"/>
    </row>
    <row r="4690" spans="1:5">
      <c r="A4690" s="122"/>
      <c r="B4690" s="123"/>
      <c r="C4690" s="121"/>
      <c r="D4690" s="121"/>
      <c r="E4690" s="123"/>
    </row>
    <row r="4691" spans="1:5">
      <c r="A4691" s="122"/>
      <c r="B4691" s="123"/>
      <c r="C4691" s="121"/>
      <c r="D4691" s="121"/>
      <c r="E4691" s="123"/>
    </row>
    <row r="4692" spans="1:5">
      <c r="A4692" s="122"/>
      <c r="B4692" s="123"/>
      <c r="C4692" s="121"/>
      <c r="D4692" s="121"/>
      <c r="E4692" s="123"/>
    </row>
    <row r="4693" spans="1:5">
      <c r="A4693" s="122"/>
      <c r="B4693" s="123"/>
      <c r="C4693" s="121"/>
      <c r="D4693" s="121"/>
      <c r="E4693" s="123"/>
    </row>
    <row r="4694" spans="1:5">
      <c r="A4694" s="122"/>
      <c r="B4694" s="123"/>
      <c r="C4694" s="121"/>
      <c r="D4694" s="121"/>
      <c r="E4694" s="123"/>
    </row>
    <row r="4695" spans="1:5">
      <c r="A4695" s="122"/>
      <c r="B4695" s="123"/>
      <c r="C4695" s="121"/>
      <c r="D4695" s="121"/>
      <c r="E4695" s="123"/>
    </row>
    <row r="4696" spans="1:5">
      <c r="A4696" s="122"/>
      <c r="B4696" s="123"/>
      <c r="C4696" s="121"/>
      <c r="D4696" s="121"/>
      <c r="E4696" s="123"/>
    </row>
    <row r="4697" spans="1:5">
      <c r="A4697" s="122"/>
      <c r="B4697" s="123"/>
      <c r="C4697" s="121"/>
      <c r="D4697" s="121"/>
      <c r="E4697" s="123"/>
    </row>
    <row r="4698" spans="1:5">
      <c r="A4698" s="122"/>
      <c r="B4698" s="123"/>
      <c r="C4698" s="121"/>
      <c r="D4698" s="121"/>
      <c r="E4698" s="123"/>
    </row>
    <row r="4699" spans="1:5">
      <c r="A4699" s="122"/>
      <c r="B4699" s="123"/>
      <c r="C4699" s="121"/>
      <c r="D4699" s="121"/>
      <c r="E4699" s="123"/>
    </row>
    <row r="4700" spans="1:5">
      <c r="A4700" s="122"/>
      <c r="B4700" s="123"/>
      <c r="C4700" s="121"/>
      <c r="D4700" s="121"/>
      <c r="E4700" s="123"/>
    </row>
    <row r="4701" spans="1:5">
      <c r="A4701" s="122"/>
      <c r="B4701" s="123"/>
      <c r="C4701" s="121"/>
      <c r="D4701" s="121"/>
      <c r="E4701" s="123"/>
    </row>
    <row r="4702" spans="1:5">
      <c r="A4702" s="122"/>
      <c r="B4702" s="123"/>
      <c r="C4702" s="121"/>
      <c r="D4702" s="121"/>
      <c r="E4702" s="123"/>
    </row>
    <row r="4703" spans="1:5">
      <c r="A4703" s="122"/>
      <c r="B4703" s="123"/>
      <c r="C4703" s="121"/>
      <c r="D4703" s="121"/>
      <c r="E4703" s="123"/>
    </row>
    <row r="4704" spans="1:5">
      <c r="A4704" s="122"/>
      <c r="B4704" s="123"/>
      <c r="C4704" s="121"/>
      <c r="D4704" s="121"/>
      <c r="E4704" s="123"/>
    </row>
    <row r="4705" spans="1:5">
      <c r="A4705" s="122"/>
      <c r="B4705" s="123"/>
      <c r="C4705" s="121"/>
      <c r="D4705" s="121"/>
      <c r="E4705" s="123"/>
    </row>
    <row r="4706" spans="1:5">
      <c r="A4706" s="122"/>
      <c r="B4706" s="123"/>
      <c r="C4706" s="121"/>
      <c r="D4706" s="121"/>
      <c r="E4706" s="123"/>
    </row>
    <row r="4707" spans="1:5">
      <c r="A4707" s="122"/>
      <c r="B4707" s="123"/>
      <c r="C4707" s="121"/>
      <c r="D4707" s="121"/>
      <c r="E4707" s="123"/>
    </row>
    <row r="4708" spans="1:5">
      <c r="A4708" s="122"/>
      <c r="B4708" s="123"/>
      <c r="C4708" s="121"/>
      <c r="D4708" s="121"/>
      <c r="E4708" s="123"/>
    </row>
    <row r="4709" spans="1:5">
      <c r="A4709" s="122"/>
      <c r="B4709" s="123"/>
      <c r="C4709" s="121"/>
      <c r="D4709" s="121"/>
      <c r="E4709" s="123"/>
    </row>
    <row r="4710" spans="1:5">
      <c r="A4710" s="122"/>
      <c r="B4710" s="123"/>
      <c r="C4710" s="121"/>
      <c r="D4710" s="121"/>
      <c r="E4710" s="123"/>
    </row>
    <row r="4711" spans="1:5">
      <c r="A4711" s="122"/>
      <c r="B4711" s="123"/>
      <c r="C4711" s="121"/>
      <c r="D4711" s="121"/>
      <c r="E4711" s="123"/>
    </row>
    <row r="4712" spans="1:5">
      <c r="A4712" s="122"/>
      <c r="B4712" s="123"/>
      <c r="C4712" s="121"/>
      <c r="D4712" s="121"/>
      <c r="E4712" s="123"/>
    </row>
    <row r="4713" spans="1:5">
      <c r="A4713" s="122"/>
      <c r="B4713" s="123"/>
      <c r="C4713" s="121"/>
      <c r="D4713" s="121"/>
      <c r="E4713" s="123"/>
    </row>
    <row r="4714" spans="1:5">
      <c r="A4714" s="122"/>
      <c r="B4714" s="123"/>
      <c r="C4714" s="121"/>
      <c r="D4714" s="121"/>
      <c r="E4714" s="123"/>
    </row>
    <row r="4715" spans="1:5">
      <c r="A4715" s="122"/>
      <c r="B4715" s="123"/>
      <c r="C4715" s="121"/>
      <c r="D4715" s="121"/>
      <c r="E4715" s="123"/>
    </row>
    <row r="4716" spans="1:5">
      <c r="A4716" s="122"/>
      <c r="B4716" s="123"/>
      <c r="C4716" s="121"/>
      <c r="D4716" s="121"/>
      <c r="E4716" s="123"/>
    </row>
    <row r="4717" spans="1:5">
      <c r="A4717" s="122"/>
      <c r="B4717" s="123"/>
      <c r="C4717" s="121"/>
      <c r="D4717" s="121"/>
      <c r="E4717" s="123"/>
    </row>
    <row r="4718" spans="1:5">
      <c r="A4718" s="122"/>
      <c r="B4718" s="123"/>
      <c r="C4718" s="121"/>
      <c r="D4718" s="121"/>
      <c r="E4718" s="123"/>
    </row>
    <row r="4719" spans="1:5">
      <c r="A4719" s="122"/>
      <c r="B4719" s="123"/>
      <c r="C4719" s="121"/>
      <c r="D4719" s="121"/>
      <c r="E4719" s="123"/>
    </row>
    <row r="4720" spans="1:5">
      <c r="A4720" s="122"/>
      <c r="B4720" s="123"/>
      <c r="C4720" s="121"/>
      <c r="D4720" s="121"/>
      <c r="E4720" s="123"/>
    </row>
    <row r="4721" spans="1:5">
      <c r="A4721" s="122"/>
      <c r="B4721" s="123"/>
      <c r="C4721" s="121"/>
      <c r="D4721" s="121"/>
      <c r="E4721" s="123"/>
    </row>
    <row r="4722" spans="1:5">
      <c r="A4722" s="122"/>
      <c r="B4722" s="123"/>
      <c r="C4722" s="121"/>
      <c r="D4722" s="121"/>
      <c r="E4722" s="123"/>
    </row>
    <row r="4723" spans="1:5">
      <c r="A4723" s="122"/>
      <c r="B4723" s="123"/>
      <c r="C4723" s="121"/>
      <c r="D4723" s="121"/>
      <c r="E4723" s="123"/>
    </row>
    <row r="4724" spans="1:5">
      <c r="A4724" s="122"/>
      <c r="B4724" s="123"/>
      <c r="C4724" s="121"/>
      <c r="D4724" s="121"/>
      <c r="E4724" s="123"/>
    </row>
    <row r="4725" spans="1:5">
      <c r="A4725" s="122"/>
      <c r="B4725" s="123"/>
      <c r="C4725" s="121"/>
      <c r="D4725" s="121"/>
      <c r="E4725" s="123"/>
    </row>
    <row r="4726" spans="1:5">
      <c r="A4726" s="122"/>
      <c r="B4726" s="123"/>
      <c r="C4726" s="121"/>
      <c r="D4726" s="121"/>
      <c r="E4726" s="123"/>
    </row>
    <row r="4727" spans="1:5">
      <c r="A4727" s="122"/>
      <c r="B4727" s="123"/>
      <c r="C4727" s="121"/>
      <c r="D4727" s="121"/>
      <c r="E4727" s="123"/>
    </row>
    <row r="4728" spans="1:5">
      <c r="A4728" s="122"/>
      <c r="B4728" s="123"/>
      <c r="C4728" s="121"/>
      <c r="D4728" s="121"/>
      <c r="E4728" s="123"/>
    </row>
    <row r="4729" spans="1:5">
      <c r="A4729" s="122"/>
      <c r="B4729" s="123"/>
      <c r="C4729" s="121"/>
      <c r="D4729" s="121"/>
      <c r="E4729" s="123"/>
    </row>
    <row r="4730" spans="1:5">
      <c r="A4730" s="122"/>
      <c r="B4730" s="123"/>
      <c r="C4730" s="121"/>
      <c r="D4730" s="121"/>
      <c r="E4730" s="123"/>
    </row>
    <row r="4731" spans="1:5">
      <c r="A4731" s="122"/>
      <c r="B4731" s="123"/>
      <c r="C4731" s="121"/>
      <c r="D4731" s="121"/>
      <c r="E4731" s="123"/>
    </row>
    <row r="4732" spans="1:5">
      <c r="A4732" s="122"/>
      <c r="B4732" s="123"/>
      <c r="C4732" s="121"/>
      <c r="D4732" s="121"/>
      <c r="E4732" s="123"/>
    </row>
    <row r="4733" spans="1:5">
      <c r="A4733" s="122"/>
      <c r="B4733" s="123"/>
      <c r="C4733" s="121"/>
      <c r="D4733" s="121"/>
      <c r="E4733" s="123"/>
    </row>
    <row r="4734" spans="1:5">
      <c r="A4734" s="122"/>
      <c r="B4734" s="123"/>
      <c r="C4734" s="121"/>
      <c r="D4734" s="121"/>
      <c r="E4734" s="123"/>
    </row>
    <row r="4735" spans="1:5">
      <c r="A4735" s="122"/>
      <c r="B4735" s="123"/>
      <c r="C4735" s="121"/>
      <c r="D4735" s="121"/>
      <c r="E4735" s="123"/>
    </row>
    <row r="4736" spans="1:5">
      <c r="A4736" s="122"/>
      <c r="B4736" s="123"/>
      <c r="C4736" s="121"/>
      <c r="D4736" s="121"/>
      <c r="E4736" s="123"/>
    </row>
    <row r="4737" spans="1:5">
      <c r="A4737" s="122"/>
      <c r="B4737" s="123"/>
      <c r="C4737" s="121"/>
      <c r="D4737" s="121"/>
      <c r="E4737" s="123"/>
    </row>
    <row r="4738" spans="1:5">
      <c r="A4738" s="122"/>
      <c r="B4738" s="123"/>
      <c r="C4738" s="121"/>
      <c r="D4738" s="121"/>
      <c r="E4738" s="123"/>
    </row>
    <row r="4739" spans="1:5">
      <c r="A4739" s="122"/>
      <c r="B4739" s="123"/>
      <c r="C4739" s="121"/>
      <c r="D4739" s="121"/>
      <c r="E4739" s="123"/>
    </row>
    <row r="4740" spans="1:5">
      <c r="A4740" s="122"/>
      <c r="B4740" s="123"/>
      <c r="C4740" s="121"/>
      <c r="D4740" s="121"/>
      <c r="E4740" s="123"/>
    </row>
    <row r="4741" spans="1:5">
      <c r="A4741" s="122"/>
      <c r="B4741" s="123"/>
      <c r="C4741" s="121"/>
      <c r="D4741" s="121"/>
      <c r="E4741" s="123"/>
    </row>
    <row r="4742" spans="1:5">
      <c r="A4742" s="122"/>
      <c r="B4742" s="123"/>
      <c r="C4742" s="121"/>
      <c r="D4742" s="121"/>
      <c r="E4742" s="123"/>
    </row>
    <row r="4743" spans="1:5">
      <c r="A4743" s="122"/>
      <c r="B4743" s="123"/>
      <c r="C4743" s="121"/>
      <c r="D4743" s="121"/>
      <c r="E4743" s="123"/>
    </row>
    <row r="4744" spans="1:5">
      <c r="A4744" s="122"/>
      <c r="B4744" s="123"/>
      <c r="C4744" s="121"/>
      <c r="D4744" s="121"/>
      <c r="E4744" s="123"/>
    </row>
    <row r="4745" spans="1:5">
      <c r="A4745" s="122"/>
      <c r="B4745" s="123"/>
      <c r="C4745" s="121"/>
      <c r="D4745" s="121"/>
      <c r="E4745" s="123"/>
    </row>
    <row r="4746" spans="1:5">
      <c r="A4746" s="122"/>
      <c r="B4746" s="123"/>
      <c r="C4746" s="121"/>
      <c r="D4746" s="121"/>
      <c r="E4746" s="123"/>
    </row>
    <row r="4747" spans="1:5">
      <c r="A4747" s="122"/>
      <c r="B4747" s="123"/>
      <c r="C4747" s="121"/>
      <c r="D4747" s="121"/>
      <c r="E4747" s="123"/>
    </row>
    <row r="4748" spans="1:5">
      <c r="A4748" s="122"/>
      <c r="B4748" s="123"/>
      <c r="C4748" s="121"/>
      <c r="D4748" s="121"/>
      <c r="E4748" s="123"/>
    </row>
    <row r="4749" spans="1:5">
      <c r="A4749" s="122"/>
      <c r="B4749" s="123"/>
      <c r="C4749" s="121"/>
      <c r="D4749" s="121"/>
      <c r="E4749" s="123"/>
    </row>
    <row r="4750" spans="1:5">
      <c r="A4750" s="122"/>
      <c r="B4750" s="123"/>
      <c r="C4750" s="121"/>
      <c r="D4750" s="121"/>
      <c r="E4750" s="123"/>
    </row>
    <row r="4751" spans="1:5">
      <c r="A4751" s="122"/>
      <c r="B4751" s="123"/>
      <c r="C4751" s="121"/>
      <c r="D4751" s="121"/>
      <c r="E4751" s="123"/>
    </row>
    <row r="4752" spans="1:5">
      <c r="A4752" s="122"/>
      <c r="B4752" s="123"/>
      <c r="C4752" s="121"/>
      <c r="D4752" s="121"/>
      <c r="E4752" s="123"/>
    </row>
    <row r="4753" spans="1:5">
      <c r="A4753" s="122"/>
      <c r="B4753" s="123"/>
      <c r="C4753" s="121"/>
      <c r="D4753" s="121"/>
      <c r="E4753" s="123"/>
    </row>
    <row r="4754" spans="1:5">
      <c r="A4754" s="122"/>
      <c r="B4754" s="123"/>
      <c r="C4754" s="121"/>
      <c r="D4754" s="121"/>
      <c r="E4754" s="123"/>
    </row>
    <row r="4755" spans="1:5">
      <c r="A4755" s="122"/>
      <c r="B4755" s="123"/>
      <c r="C4755" s="121"/>
      <c r="D4755" s="121"/>
      <c r="E4755" s="123"/>
    </row>
    <row r="4756" spans="1:5">
      <c r="A4756" s="122"/>
      <c r="B4756" s="123"/>
      <c r="C4756" s="121"/>
      <c r="D4756" s="121"/>
      <c r="E4756" s="123"/>
    </row>
    <row r="4757" spans="1:5">
      <c r="A4757" s="122"/>
      <c r="B4757" s="123"/>
      <c r="C4757" s="121"/>
      <c r="D4757" s="121"/>
      <c r="E4757" s="123"/>
    </row>
    <row r="4758" spans="1:5">
      <c r="A4758" s="122"/>
      <c r="B4758" s="123"/>
      <c r="C4758" s="121"/>
      <c r="D4758" s="121"/>
      <c r="E4758" s="123"/>
    </row>
    <row r="4759" spans="1:5">
      <c r="A4759" s="122"/>
      <c r="B4759" s="123"/>
      <c r="C4759" s="121"/>
      <c r="D4759" s="121"/>
      <c r="E4759" s="123"/>
    </row>
    <row r="4760" spans="1:5">
      <c r="A4760" s="122"/>
      <c r="B4760" s="123"/>
      <c r="C4760" s="121"/>
      <c r="D4760" s="121"/>
      <c r="E4760" s="123"/>
    </row>
    <row r="4761" spans="1:5">
      <c r="A4761" s="122"/>
      <c r="B4761" s="123"/>
      <c r="C4761" s="121"/>
      <c r="D4761" s="121"/>
      <c r="E4761" s="123"/>
    </row>
    <row r="4762" spans="1:5">
      <c r="A4762" s="122"/>
      <c r="B4762" s="123"/>
      <c r="C4762" s="121"/>
      <c r="D4762" s="121"/>
      <c r="E4762" s="123"/>
    </row>
    <row r="4763" spans="1:5">
      <c r="A4763" s="122"/>
      <c r="B4763" s="123"/>
      <c r="C4763" s="121"/>
      <c r="D4763" s="121"/>
      <c r="E4763" s="123"/>
    </row>
    <row r="4764" spans="1:5">
      <c r="A4764" s="122"/>
      <c r="B4764" s="123"/>
      <c r="C4764" s="121"/>
      <c r="D4764" s="121"/>
      <c r="E4764" s="123"/>
    </row>
    <row r="4765" spans="1:5">
      <c r="A4765" s="122"/>
      <c r="B4765" s="123"/>
      <c r="C4765" s="121"/>
      <c r="D4765" s="121"/>
      <c r="E4765" s="123"/>
    </row>
    <row r="4766" spans="1:5">
      <c r="A4766" s="122"/>
      <c r="B4766" s="123"/>
      <c r="C4766" s="121"/>
      <c r="D4766" s="121"/>
      <c r="E4766" s="123"/>
    </row>
    <row r="4767" spans="1:5">
      <c r="A4767" s="122"/>
      <c r="B4767" s="123"/>
      <c r="C4767" s="121"/>
      <c r="D4767" s="121"/>
      <c r="E4767" s="123"/>
    </row>
    <row r="4768" spans="1:5">
      <c r="A4768" s="122"/>
      <c r="B4768" s="123"/>
      <c r="C4768" s="121"/>
      <c r="D4768" s="121"/>
      <c r="E4768" s="123"/>
    </row>
    <row r="4769" spans="1:5">
      <c r="A4769" s="122"/>
      <c r="B4769" s="123"/>
      <c r="C4769" s="121"/>
      <c r="D4769" s="121"/>
      <c r="E4769" s="123"/>
    </row>
    <row r="4770" spans="1:5">
      <c r="A4770" s="122"/>
      <c r="B4770" s="123"/>
      <c r="C4770" s="121"/>
      <c r="D4770" s="121"/>
      <c r="E4770" s="123"/>
    </row>
    <row r="4771" spans="1:5">
      <c r="A4771" s="122"/>
      <c r="B4771" s="123"/>
      <c r="C4771" s="121"/>
      <c r="D4771" s="121"/>
      <c r="E4771" s="123"/>
    </row>
    <row r="4772" spans="1:5">
      <c r="A4772" s="122"/>
      <c r="B4772" s="123"/>
      <c r="C4772" s="121"/>
      <c r="D4772" s="121"/>
      <c r="E4772" s="123"/>
    </row>
    <row r="4773" spans="1:5">
      <c r="A4773" s="122"/>
      <c r="B4773" s="123"/>
      <c r="C4773" s="121"/>
      <c r="D4773" s="121"/>
      <c r="E4773" s="123"/>
    </row>
    <row r="4774" spans="1:5">
      <c r="A4774" s="122"/>
      <c r="B4774" s="123"/>
      <c r="C4774" s="121"/>
      <c r="D4774" s="121"/>
      <c r="E4774" s="123"/>
    </row>
    <row r="4775" spans="1:5">
      <c r="A4775" s="122"/>
      <c r="B4775" s="123"/>
      <c r="C4775" s="121"/>
      <c r="D4775" s="121"/>
      <c r="E4775" s="123"/>
    </row>
    <row r="4776" spans="1:5">
      <c r="A4776" s="122"/>
      <c r="B4776" s="123"/>
      <c r="C4776" s="121"/>
      <c r="D4776" s="121"/>
      <c r="E4776" s="123"/>
    </row>
    <row r="4777" spans="1:5">
      <c r="A4777" s="122"/>
      <c r="B4777" s="123"/>
      <c r="C4777" s="121"/>
      <c r="D4777" s="121"/>
      <c r="E4777" s="123"/>
    </row>
    <row r="4778" spans="1:5">
      <c r="A4778" s="122"/>
      <c r="B4778" s="123"/>
      <c r="C4778" s="121"/>
      <c r="D4778" s="121"/>
      <c r="E4778" s="123"/>
    </row>
    <row r="4779" spans="1:5">
      <c r="A4779" s="122"/>
      <c r="B4779" s="123"/>
      <c r="C4779" s="121"/>
      <c r="D4779" s="121"/>
      <c r="E4779" s="123"/>
    </row>
    <row r="4780" spans="1:5">
      <c r="A4780" s="122"/>
      <c r="B4780" s="123"/>
      <c r="C4780" s="121"/>
      <c r="D4780" s="121"/>
      <c r="E4780" s="123"/>
    </row>
    <row r="4781" spans="1:5">
      <c r="A4781" s="122"/>
      <c r="B4781" s="123"/>
      <c r="C4781" s="121"/>
      <c r="D4781" s="121"/>
      <c r="E4781" s="123"/>
    </row>
    <row r="4782" spans="1:5">
      <c r="A4782" s="122"/>
      <c r="B4782" s="123"/>
      <c r="C4782" s="121"/>
      <c r="D4782" s="121"/>
      <c r="E4782" s="123"/>
    </row>
    <row r="4783" spans="1:5">
      <c r="A4783" s="122"/>
      <c r="B4783" s="123"/>
      <c r="C4783" s="121"/>
      <c r="D4783" s="121"/>
      <c r="E4783" s="123"/>
    </row>
    <row r="4784" spans="1:5">
      <c r="A4784" s="122"/>
      <c r="B4784" s="123"/>
      <c r="C4784" s="121"/>
      <c r="D4784" s="121"/>
      <c r="E4784" s="123"/>
    </row>
    <row r="4785" spans="1:5">
      <c r="A4785" s="122"/>
      <c r="B4785" s="123"/>
      <c r="C4785" s="121"/>
      <c r="D4785" s="121"/>
      <c r="E4785" s="123"/>
    </row>
    <row r="4786" spans="1:5">
      <c r="A4786" s="122"/>
      <c r="B4786" s="123"/>
      <c r="C4786" s="121"/>
      <c r="D4786" s="121"/>
      <c r="E4786" s="123"/>
    </row>
    <row r="4787" spans="1:5">
      <c r="A4787" s="122"/>
      <c r="B4787" s="123"/>
      <c r="C4787" s="121"/>
      <c r="D4787" s="121"/>
      <c r="E4787" s="123"/>
    </row>
    <row r="4788" spans="1:5">
      <c r="A4788" s="122"/>
      <c r="B4788" s="123"/>
      <c r="C4788" s="121"/>
      <c r="D4788" s="121"/>
      <c r="E4788" s="123"/>
    </row>
    <row r="4789" spans="1:5">
      <c r="A4789" s="122"/>
      <c r="B4789" s="123"/>
      <c r="C4789" s="121"/>
      <c r="D4789" s="121"/>
      <c r="E4789" s="123"/>
    </row>
    <row r="4790" spans="1:5">
      <c r="A4790" s="122"/>
      <c r="B4790" s="123"/>
      <c r="C4790" s="121"/>
      <c r="D4790" s="121"/>
      <c r="E4790" s="123"/>
    </row>
    <row r="4791" spans="1:5">
      <c r="A4791" s="122"/>
      <c r="B4791" s="123"/>
      <c r="C4791" s="121"/>
      <c r="D4791" s="121"/>
      <c r="E4791" s="123"/>
    </row>
    <row r="4792" spans="1:5">
      <c r="A4792" s="122"/>
      <c r="B4792" s="123"/>
      <c r="C4792" s="121"/>
      <c r="D4792" s="121"/>
      <c r="E4792" s="123"/>
    </row>
    <row r="4793" spans="1:5">
      <c r="A4793" s="122"/>
      <c r="B4793" s="123"/>
      <c r="C4793" s="121"/>
      <c r="D4793" s="121"/>
      <c r="E4793" s="123"/>
    </row>
    <row r="4794" spans="1:5">
      <c r="A4794" s="122"/>
      <c r="B4794" s="123"/>
      <c r="C4794" s="121"/>
      <c r="D4794" s="121"/>
      <c r="E4794" s="123"/>
    </row>
    <row r="4795" spans="1:5">
      <c r="A4795" s="122"/>
      <c r="B4795" s="123"/>
      <c r="C4795" s="121"/>
      <c r="D4795" s="121"/>
      <c r="E4795" s="123"/>
    </row>
    <row r="4796" spans="1:5">
      <c r="A4796" s="122"/>
      <c r="B4796" s="123"/>
      <c r="C4796" s="121"/>
      <c r="D4796" s="121"/>
      <c r="E4796" s="123"/>
    </row>
    <row r="4797" spans="1:5">
      <c r="A4797" s="122"/>
      <c r="B4797" s="123"/>
      <c r="C4797" s="121"/>
      <c r="D4797" s="121"/>
      <c r="E4797" s="123"/>
    </row>
    <row r="4798" spans="1:5">
      <c r="A4798" s="122"/>
      <c r="B4798" s="123"/>
      <c r="C4798" s="121"/>
      <c r="D4798" s="121"/>
      <c r="E4798" s="123"/>
    </row>
    <row r="4799" spans="1:5">
      <c r="A4799" s="122"/>
      <c r="B4799" s="123"/>
      <c r="C4799" s="121"/>
      <c r="D4799" s="121"/>
      <c r="E4799" s="123"/>
    </row>
    <row r="4800" spans="1:5">
      <c r="A4800" s="122"/>
      <c r="B4800" s="123"/>
      <c r="C4800" s="121"/>
      <c r="D4800" s="121"/>
      <c r="E4800" s="123"/>
    </row>
    <row r="4801" spans="1:5">
      <c r="A4801" s="122"/>
      <c r="B4801" s="123"/>
      <c r="C4801" s="121"/>
      <c r="D4801" s="121"/>
      <c r="E4801" s="123"/>
    </row>
    <row r="4802" spans="1:5">
      <c r="A4802" s="122"/>
      <c r="B4802" s="123"/>
      <c r="C4802" s="121"/>
      <c r="D4802" s="121"/>
      <c r="E4802" s="123"/>
    </row>
    <row r="4803" spans="1:5">
      <c r="A4803" s="122"/>
      <c r="B4803" s="123"/>
      <c r="C4803" s="121"/>
      <c r="D4803" s="121"/>
      <c r="E4803" s="123"/>
    </row>
    <row r="4804" spans="1:5">
      <c r="A4804" s="122"/>
      <c r="B4804" s="123"/>
      <c r="C4804" s="121"/>
      <c r="D4804" s="121"/>
      <c r="E4804" s="123"/>
    </row>
    <row r="4805" spans="1:5">
      <c r="A4805" s="122"/>
      <c r="B4805" s="123"/>
      <c r="C4805" s="121"/>
      <c r="D4805" s="121"/>
      <c r="E4805" s="123"/>
    </row>
    <row r="4806" spans="1:5">
      <c r="A4806" s="122"/>
      <c r="B4806" s="123"/>
      <c r="C4806" s="121"/>
      <c r="D4806" s="121"/>
      <c r="E4806" s="123"/>
    </row>
    <row r="4807" spans="1:5">
      <c r="A4807" s="122"/>
      <c r="B4807" s="123"/>
      <c r="C4807" s="121"/>
      <c r="D4807" s="121"/>
      <c r="E4807" s="123"/>
    </row>
    <row r="4808" spans="1:5">
      <c r="A4808" s="122"/>
      <c r="B4808" s="123"/>
      <c r="C4808" s="121"/>
      <c r="D4808" s="121"/>
      <c r="E4808" s="123"/>
    </row>
    <row r="4809" spans="1:5">
      <c r="A4809" s="122"/>
      <c r="B4809" s="123"/>
      <c r="C4809" s="121"/>
      <c r="D4809" s="121"/>
      <c r="E4809" s="123"/>
    </row>
    <row r="4810" spans="1:5">
      <c r="A4810" s="122"/>
      <c r="B4810" s="123"/>
      <c r="C4810" s="121"/>
      <c r="D4810" s="121"/>
      <c r="E4810" s="123"/>
    </row>
    <row r="4811" spans="1:5">
      <c r="A4811" s="122"/>
      <c r="B4811" s="123"/>
      <c r="C4811" s="121"/>
      <c r="D4811" s="121"/>
      <c r="E4811" s="123"/>
    </row>
    <row r="4812" spans="1:5">
      <c r="A4812" s="122"/>
      <c r="B4812" s="123"/>
      <c r="C4812" s="121"/>
      <c r="D4812" s="121"/>
      <c r="E4812" s="123"/>
    </row>
    <row r="4813" spans="1:5">
      <c r="A4813" s="122"/>
      <c r="B4813" s="123"/>
      <c r="C4813" s="121"/>
      <c r="D4813" s="121"/>
      <c r="E4813" s="123"/>
    </row>
    <row r="4814" spans="1:5">
      <c r="A4814" s="122"/>
      <c r="B4814" s="123"/>
      <c r="C4814" s="121"/>
      <c r="D4814" s="121"/>
      <c r="E4814" s="123"/>
    </row>
    <row r="4815" spans="1:5">
      <c r="A4815" s="122"/>
      <c r="B4815" s="123"/>
      <c r="C4815" s="121"/>
      <c r="D4815" s="121"/>
      <c r="E4815" s="123"/>
    </row>
    <row r="4816" spans="1:5">
      <c r="A4816" s="122"/>
      <c r="B4816" s="123"/>
      <c r="C4816" s="121"/>
      <c r="D4816" s="121"/>
      <c r="E4816" s="123"/>
    </row>
    <row r="4817" spans="1:5">
      <c r="A4817" s="122"/>
      <c r="B4817" s="123"/>
      <c r="C4817" s="121"/>
      <c r="D4817" s="121"/>
      <c r="E4817" s="123"/>
    </row>
    <row r="4818" spans="1:5">
      <c r="A4818" s="122"/>
      <c r="B4818" s="123"/>
      <c r="C4818" s="121"/>
      <c r="D4818" s="121"/>
      <c r="E4818" s="123"/>
    </row>
    <row r="4819" spans="1:5">
      <c r="A4819" s="122"/>
      <c r="B4819" s="123"/>
      <c r="C4819" s="121"/>
      <c r="D4819" s="121"/>
      <c r="E4819" s="123"/>
    </row>
    <row r="4820" spans="1:5">
      <c r="A4820" s="122"/>
      <c r="B4820" s="123"/>
      <c r="C4820" s="121"/>
      <c r="D4820" s="121"/>
      <c r="E4820" s="123"/>
    </row>
    <row r="4821" spans="1:5">
      <c r="A4821" s="122"/>
      <c r="B4821" s="123"/>
      <c r="C4821" s="121"/>
      <c r="D4821" s="121"/>
      <c r="E4821" s="123"/>
    </row>
    <row r="4822" spans="1:5">
      <c r="A4822" s="122"/>
      <c r="B4822" s="123"/>
      <c r="C4822" s="121"/>
      <c r="D4822" s="121"/>
      <c r="E4822" s="123"/>
    </row>
    <row r="4823" spans="1:5">
      <c r="A4823" s="122"/>
      <c r="B4823" s="123"/>
      <c r="C4823" s="121"/>
      <c r="D4823" s="121"/>
      <c r="E4823" s="123"/>
    </row>
    <row r="4824" spans="1:5">
      <c r="A4824" s="122"/>
      <c r="B4824" s="123"/>
      <c r="C4824" s="121"/>
      <c r="D4824" s="121"/>
      <c r="E4824" s="123"/>
    </row>
    <row r="4825" spans="1:5">
      <c r="A4825" s="122"/>
      <c r="B4825" s="123"/>
      <c r="C4825" s="121"/>
      <c r="D4825" s="121"/>
      <c r="E4825" s="123"/>
    </row>
    <row r="4826" spans="1:5">
      <c r="A4826" s="122"/>
      <c r="B4826" s="123"/>
      <c r="C4826" s="121"/>
      <c r="D4826" s="121"/>
      <c r="E4826" s="123"/>
    </row>
    <row r="4827" spans="1:5">
      <c r="A4827" s="122"/>
      <c r="B4827" s="123"/>
      <c r="C4827" s="121"/>
      <c r="D4827" s="121"/>
      <c r="E4827" s="123"/>
    </row>
    <row r="4828" spans="1:5">
      <c r="A4828" s="122"/>
      <c r="B4828" s="123"/>
      <c r="C4828" s="121"/>
      <c r="D4828" s="121"/>
      <c r="E4828" s="123"/>
    </row>
    <row r="4829" spans="1:5">
      <c r="A4829" s="122"/>
      <c r="B4829" s="123"/>
      <c r="C4829" s="121"/>
      <c r="D4829" s="121"/>
      <c r="E4829" s="123"/>
    </row>
    <row r="4830" spans="1:5">
      <c r="A4830" s="122"/>
      <c r="B4830" s="123"/>
      <c r="C4830" s="121"/>
      <c r="D4830" s="121"/>
      <c r="E4830" s="123"/>
    </row>
    <row r="4831" spans="1:5">
      <c r="A4831" s="122"/>
      <c r="B4831" s="123"/>
      <c r="C4831" s="121"/>
      <c r="D4831" s="121"/>
      <c r="E4831" s="123"/>
    </row>
    <row r="4832" spans="1:5">
      <c r="A4832" s="122"/>
      <c r="B4832" s="123"/>
      <c r="C4832" s="121"/>
      <c r="D4832" s="121"/>
      <c r="E4832" s="123"/>
    </row>
    <row r="4833" spans="1:5">
      <c r="A4833" s="122"/>
      <c r="B4833" s="123"/>
      <c r="C4833" s="121"/>
      <c r="D4833" s="121"/>
      <c r="E4833" s="123"/>
    </row>
    <row r="4834" spans="1:5">
      <c r="A4834" s="122"/>
      <c r="B4834" s="123"/>
      <c r="C4834" s="121"/>
      <c r="D4834" s="121"/>
      <c r="E4834" s="123"/>
    </row>
    <row r="4835" spans="1:5">
      <c r="A4835" s="122"/>
      <c r="B4835" s="123"/>
      <c r="C4835" s="121"/>
      <c r="D4835" s="121"/>
      <c r="E4835" s="123"/>
    </row>
    <row r="4836" spans="1:5">
      <c r="A4836" s="122"/>
      <c r="B4836" s="123"/>
      <c r="C4836" s="121"/>
      <c r="D4836" s="121"/>
      <c r="E4836" s="123"/>
    </row>
    <row r="4837" spans="1:5">
      <c r="A4837" s="122"/>
      <c r="B4837" s="123"/>
      <c r="C4837" s="121"/>
      <c r="D4837" s="121"/>
      <c r="E4837" s="123"/>
    </row>
    <row r="4838" spans="1:5">
      <c r="A4838" s="122"/>
      <c r="B4838" s="123"/>
      <c r="C4838" s="121"/>
      <c r="D4838" s="121"/>
      <c r="E4838" s="123"/>
    </row>
    <row r="4839" spans="1:5">
      <c r="A4839" s="122"/>
      <c r="B4839" s="123"/>
      <c r="C4839" s="121"/>
      <c r="D4839" s="121"/>
      <c r="E4839" s="123"/>
    </row>
    <row r="4840" spans="1:5">
      <c r="A4840" s="122"/>
      <c r="B4840" s="123"/>
      <c r="C4840" s="121"/>
      <c r="D4840" s="121"/>
      <c r="E4840" s="123"/>
    </row>
    <row r="4841" spans="1:5">
      <c r="A4841" s="122"/>
      <c r="B4841" s="123"/>
      <c r="C4841" s="121"/>
      <c r="D4841" s="121"/>
      <c r="E4841" s="123"/>
    </row>
    <row r="4842" spans="1:5">
      <c r="A4842" s="122"/>
      <c r="B4842" s="123"/>
      <c r="C4842" s="121"/>
      <c r="D4842" s="121"/>
      <c r="E4842" s="123"/>
    </row>
    <row r="4843" spans="1:5">
      <c r="A4843" s="122"/>
      <c r="B4843" s="123"/>
      <c r="C4843" s="121"/>
      <c r="D4843" s="121"/>
      <c r="E4843" s="123"/>
    </row>
    <row r="4844" spans="1:5">
      <c r="A4844" s="122"/>
      <c r="B4844" s="123"/>
      <c r="C4844" s="121"/>
      <c r="D4844" s="121"/>
      <c r="E4844" s="123"/>
    </row>
    <row r="4845" spans="1:5">
      <c r="A4845" s="122"/>
      <c r="B4845" s="123"/>
      <c r="C4845" s="121"/>
      <c r="D4845" s="121"/>
      <c r="E4845" s="123"/>
    </row>
    <row r="4846" spans="1:5">
      <c r="A4846" s="122"/>
      <c r="B4846" s="123"/>
      <c r="C4846" s="121"/>
      <c r="D4846" s="121"/>
      <c r="E4846" s="123"/>
    </row>
    <row r="4847" spans="1:5">
      <c r="A4847" s="122"/>
      <c r="B4847" s="123"/>
      <c r="C4847" s="121"/>
      <c r="D4847" s="121"/>
      <c r="E4847" s="123"/>
    </row>
    <row r="4848" spans="1:5">
      <c r="A4848" s="122"/>
      <c r="B4848" s="123"/>
      <c r="C4848" s="121"/>
      <c r="D4848" s="121"/>
      <c r="E4848" s="123"/>
    </row>
    <row r="4849" spans="1:5">
      <c r="A4849" s="122"/>
      <c r="B4849" s="123"/>
      <c r="C4849" s="121"/>
      <c r="D4849" s="121"/>
      <c r="E4849" s="123"/>
    </row>
    <row r="4850" spans="1:5">
      <c r="A4850" s="122"/>
      <c r="B4850" s="123"/>
      <c r="C4850" s="121"/>
      <c r="D4850" s="121"/>
      <c r="E4850" s="123"/>
    </row>
    <row r="4851" spans="1:5">
      <c r="A4851" s="122"/>
      <c r="B4851" s="123"/>
      <c r="C4851" s="121"/>
      <c r="D4851" s="121"/>
      <c r="E4851" s="123"/>
    </row>
    <row r="4852" spans="1:5">
      <c r="A4852" s="122"/>
      <c r="B4852" s="123"/>
      <c r="C4852" s="121"/>
      <c r="D4852" s="121"/>
      <c r="E4852" s="123"/>
    </row>
    <row r="4853" spans="1:5">
      <c r="A4853" s="122"/>
      <c r="B4853" s="123"/>
      <c r="C4853" s="121"/>
      <c r="D4853" s="121"/>
      <c r="E4853" s="123"/>
    </row>
    <row r="4854" spans="1:5">
      <c r="A4854" s="122"/>
      <c r="B4854" s="123"/>
      <c r="C4854" s="121"/>
      <c r="D4854" s="121"/>
      <c r="E4854" s="123"/>
    </row>
    <row r="4855" spans="1:5">
      <c r="A4855" s="122"/>
      <c r="B4855" s="123"/>
      <c r="C4855" s="121"/>
      <c r="D4855" s="121"/>
      <c r="E4855" s="123"/>
    </row>
    <row r="4856" spans="1:5">
      <c r="A4856" s="122"/>
      <c r="B4856" s="123"/>
      <c r="C4856" s="121"/>
      <c r="D4856" s="121"/>
      <c r="E4856" s="123"/>
    </row>
    <row r="4857" spans="1:5">
      <c r="A4857" s="122"/>
      <c r="B4857" s="123"/>
      <c r="C4857" s="121"/>
      <c r="D4857" s="121"/>
      <c r="E4857" s="123"/>
    </row>
    <row r="4858" spans="1:5">
      <c r="A4858" s="122"/>
      <c r="B4858" s="123"/>
      <c r="C4858" s="121"/>
      <c r="D4858" s="121"/>
      <c r="E4858" s="123"/>
    </row>
    <row r="4859" spans="1:5">
      <c r="A4859" s="122"/>
      <c r="B4859" s="123"/>
      <c r="C4859" s="121"/>
      <c r="D4859" s="121"/>
      <c r="E4859" s="123"/>
    </row>
    <row r="4860" spans="1:5">
      <c r="A4860" s="122"/>
      <c r="B4860" s="123"/>
      <c r="C4860" s="121"/>
      <c r="D4860" s="121"/>
      <c r="E4860" s="123"/>
    </row>
    <row r="4861" spans="1:5">
      <c r="A4861" s="122"/>
      <c r="B4861" s="123"/>
      <c r="C4861" s="121"/>
      <c r="D4861" s="121"/>
      <c r="E4861" s="123"/>
    </row>
    <row r="4862" spans="1:5">
      <c r="A4862" s="122"/>
      <c r="B4862" s="123"/>
      <c r="C4862" s="121"/>
      <c r="D4862" s="121"/>
      <c r="E4862" s="123"/>
    </row>
    <row r="4863" spans="1:5">
      <c r="A4863" s="122"/>
      <c r="B4863" s="123"/>
      <c r="C4863" s="121"/>
      <c r="D4863" s="121"/>
      <c r="E4863" s="123"/>
    </row>
    <row r="4864" spans="1:5">
      <c r="A4864" s="122"/>
      <c r="B4864" s="123"/>
      <c r="C4864" s="121"/>
      <c r="D4864" s="121"/>
      <c r="E4864" s="123"/>
    </row>
    <row r="4865" spans="1:5">
      <c r="A4865" s="122"/>
      <c r="B4865" s="123"/>
      <c r="C4865" s="121"/>
      <c r="D4865" s="121"/>
      <c r="E4865" s="123"/>
    </row>
    <row r="4866" spans="1:5">
      <c r="A4866" s="122"/>
      <c r="B4866" s="123"/>
      <c r="C4866" s="121"/>
      <c r="D4866" s="121"/>
      <c r="E4866" s="123"/>
    </row>
    <row r="4867" spans="1:5">
      <c r="A4867" s="122"/>
      <c r="B4867" s="123"/>
      <c r="C4867" s="121"/>
      <c r="D4867" s="121"/>
      <c r="E4867" s="123"/>
    </row>
    <row r="4868" spans="1:5">
      <c r="A4868" s="122"/>
      <c r="B4868" s="123"/>
      <c r="C4868" s="121"/>
      <c r="D4868" s="121"/>
      <c r="E4868" s="123"/>
    </row>
    <row r="4869" spans="1:5">
      <c r="A4869" s="122"/>
      <c r="B4869" s="123"/>
      <c r="C4869" s="121"/>
      <c r="D4869" s="121"/>
      <c r="E4869" s="123"/>
    </row>
    <row r="4870" spans="1:5">
      <c r="A4870" s="122"/>
      <c r="B4870" s="123"/>
      <c r="C4870" s="121"/>
      <c r="D4870" s="121"/>
      <c r="E4870" s="123"/>
    </row>
    <row r="4871" spans="1:5">
      <c r="A4871" s="122"/>
      <c r="B4871" s="123"/>
      <c r="C4871" s="121"/>
      <c r="D4871" s="121"/>
      <c r="E4871" s="123"/>
    </row>
    <row r="4872" spans="1:5">
      <c r="A4872" s="122"/>
      <c r="B4872" s="123"/>
      <c r="C4872" s="121"/>
      <c r="D4872" s="121"/>
      <c r="E4872" s="123"/>
    </row>
    <row r="4873" spans="1:5">
      <c r="A4873" s="122"/>
      <c r="B4873" s="123"/>
      <c r="C4873" s="121"/>
      <c r="D4873" s="121"/>
      <c r="E4873" s="123"/>
    </row>
    <row r="4874" spans="1:5">
      <c r="A4874" s="122"/>
      <c r="B4874" s="123"/>
      <c r="C4874" s="121"/>
      <c r="D4874" s="121"/>
      <c r="E4874" s="123"/>
    </row>
    <row r="4875" spans="1:5">
      <c r="A4875" s="122"/>
      <c r="B4875" s="123"/>
      <c r="C4875" s="121"/>
      <c r="D4875" s="121"/>
      <c r="E4875" s="123"/>
    </row>
    <row r="4876" spans="1:5">
      <c r="A4876" s="122"/>
      <c r="B4876" s="123"/>
      <c r="C4876" s="121"/>
      <c r="D4876" s="121"/>
      <c r="E4876" s="123"/>
    </row>
    <row r="4877" spans="1:5">
      <c r="A4877" s="122"/>
      <c r="B4877" s="123"/>
      <c r="C4877" s="121"/>
      <c r="D4877" s="121"/>
      <c r="E4877" s="123"/>
    </row>
    <row r="4878" spans="1:5">
      <c r="A4878" s="122"/>
      <c r="B4878" s="123"/>
      <c r="C4878" s="121"/>
      <c r="D4878" s="121"/>
      <c r="E4878" s="123"/>
    </row>
    <row r="4879" spans="1:5">
      <c r="A4879" s="122"/>
      <c r="B4879" s="123"/>
      <c r="C4879" s="121"/>
      <c r="D4879" s="121"/>
      <c r="E4879" s="123"/>
    </row>
    <row r="4880" spans="1:5">
      <c r="A4880" s="122"/>
      <c r="B4880" s="123"/>
      <c r="C4880" s="121"/>
      <c r="D4880" s="121"/>
      <c r="E4880" s="123"/>
    </row>
    <row r="4881" spans="1:5">
      <c r="A4881" s="122"/>
      <c r="B4881" s="123"/>
      <c r="C4881" s="121"/>
      <c r="D4881" s="121"/>
      <c r="E4881" s="123"/>
    </row>
    <row r="4882" spans="1:5">
      <c r="A4882" s="122"/>
      <c r="B4882" s="123"/>
      <c r="C4882" s="121"/>
      <c r="D4882" s="121"/>
      <c r="E4882" s="123"/>
    </row>
    <row r="4883" spans="1:5">
      <c r="A4883" s="122"/>
      <c r="B4883" s="123"/>
      <c r="C4883" s="121"/>
      <c r="D4883" s="121"/>
      <c r="E4883" s="123"/>
    </row>
    <row r="4884" spans="1:5">
      <c r="A4884" s="122"/>
      <c r="B4884" s="123"/>
      <c r="C4884" s="121"/>
      <c r="D4884" s="121"/>
      <c r="E4884" s="123"/>
    </row>
    <row r="4885" spans="1:5">
      <c r="A4885" s="122"/>
      <c r="B4885" s="123"/>
      <c r="C4885" s="121"/>
      <c r="D4885" s="121"/>
      <c r="E4885" s="123"/>
    </row>
    <row r="4886" spans="1:5">
      <c r="A4886" s="122"/>
      <c r="B4886" s="123"/>
      <c r="C4886" s="121"/>
      <c r="D4886" s="121"/>
      <c r="E4886" s="123"/>
    </row>
    <row r="4887" spans="1:5">
      <c r="A4887" s="122"/>
      <c r="B4887" s="123"/>
      <c r="C4887" s="121"/>
      <c r="D4887" s="121"/>
      <c r="E4887" s="123"/>
    </row>
    <row r="4888" spans="1:5">
      <c r="A4888" s="122"/>
      <c r="B4888" s="123"/>
      <c r="C4888" s="121"/>
      <c r="D4888" s="121"/>
      <c r="E4888" s="123"/>
    </row>
    <row r="4889" spans="1:5">
      <c r="A4889" s="122"/>
      <c r="B4889" s="123"/>
      <c r="C4889" s="121"/>
      <c r="D4889" s="121"/>
      <c r="E4889" s="123"/>
    </row>
    <row r="4890" spans="1:5">
      <c r="A4890" s="122"/>
      <c r="B4890" s="123"/>
      <c r="C4890" s="121"/>
      <c r="D4890" s="121"/>
      <c r="E4890" s="123"/>
    </row>
    <row r="4891" spans="1:5">
      <c r="A4891" s="122"/>
      <c r="B4891" s="123"/>
      <c r="C4891" s="121"/>
      <c r="D4891" s="121"/>
      <c r="E4891" s="123"/>
    </row>
    <row r="4892" spans="1:5">
      <c r="A4892" s="122"/>
      <c r="B4892" s="123"/>
      <c r="C4892" s="121"/>
      <c r="D4892" s="121"/>
      <c r="E4892" s="123"/>
    </row>
    <row r="4893" spans="1:5">
      <c r="A4893" s="122"/>
      <c r="B4893" s="123"/>
      <c r="C4893" s="121"/>
      <c r="D4893" s="121"/>
      <c r="E4893" s="123"/>
    </row>
    <row r="4894" spans="1:5">
      <c r="A4894" s="122"/>
      <c r="B4894" s="123"/>
      <c r="C4894" s="121"/>
      <c r="D4894" s="121"/>
      <c r="E4894" s="123"/>
    </row>
    <row r="4895" spans="1:5">
      <c r="A4895" s="122"/>
      <c r="B4895" s="123"/>
      <c r="C4895" s="121"/>
      <c r="D4895" s="121"/>
      <c r="E4895" s="123"/>
    </row>
    <row r="4896" spans="1:5">
      <c r="A4896" s="122"/>
      <c r="B4896" s="123"/>
      <c r="C4896" s="121"/>
      <c r="D4896" s="121"/>
      <c r="E4896" s="123"/>
    </row>
    <row r="4897" spans="1:5">
      <c r="A4897" s="122"/>
      <c r="B4897" s="123"/>
      <c r="C4897" s="121"/>
      <c r="D4897" s="121"/>
      <c r="E4897" s="123"/>
    </row>
    <row r="4898" spans="1:5">
      <c r="A4898" s="122"/>
      <c r="B4898" s="123"/>
      <c r="C4898" s="121"/>
      <c r="D4898" s="121"/>
      <c r="E4898" s="123"/>
    </row>
    <row r="4899" spans="1:5">
      <c r="A4899" s="122"/>
      <c r="B4899" s="123"/>
      <c r="C4899" s="121"/>
      <c r="D4899" s="121"/>
      <c r="E4899" s="123"/>
    </row>
    <row r="4900" spans="1:5">
      <c r="A4900" s="122"/>
      <c r="B4900" s="123"/>
      <c r="C4900" s="121"/>
      <c r="D4900" s="121"/>
      <c r="E4900" s="123"/>
    </row>
    <row r="4901" spans="1:5">
      <c r="A4901" s="122"/>
      <c r="B4901" s="123"/>
      <c r="C4901" s="121"/>
      <c r="D4901" s="121"/>
      <c r="E4901" s="123"/>
    </row>
    <row r="4902" spans="1:5">
      <c r="A4902" s="122"/>
      <c r="B4902" s="123"/>
      <c r="C4902" s="121"/>
      <c r="D4902" s="121"/>
      <c r="E4902" s="123"/>
    </row>
    <row r="4903" spans="1:5">
      <c r="A4903" s="122"/>
      <c r="B4903" s="123"/>
      <c r="C4903" s="121"/>
      <c r="D4903" s="121"/>
      <c r="E4903" s="123"/>
    </row>
    <row r="4904" spans="1:5">
      <c r="A4904" s="122"/>
      <c r="B4904" s="123"/>
      <c r="C4904" s="121"/>
      <c r="D4904" s="121"/>
      <c r="E4904" s="123"/>
    </row>
    <row r="4905" spans="1:5">
      <c r="A4905" s="122"/>
      <c r="B4905" s="123"/>
      <c r="C4905" s="121"/>
      <c r="D4905" s="121"/>
      <c r="E4905" s="123"/>
    </row>
    <row r="4906" spans="1:5">
      <c r="A4906" s="122"/>
      <c r="B4906" s="123"/>
      <c r="C4906" s="121"/>
      <c r="D4906" s="121"/>
      <c r="E4906" s="123"/>
    </row>
    <row r="4907" spans="1:5">
      <c r="A4907" s="122"/>
      <c r="B4907" s="123"/>
      <c r="C4907" s="121"/>
      <c r="D4907" s="121"/>
      <c r="E4907" s="123"/>
    </row>
    <row r="4908" spans="1:5">
      <c r="A4908" s="122"/>
      <c r="B4908" s="123"/>
      <c r="C4908" s="121"/>
      <c r="D4908" s="121"/>
      <c r="E4908" s="123"/>
    </row>
    <row r="4909" spans="1:5">
      <c r="A4909" s="122"/>
      <c r="B4909" s="123"/>
      <c r="C4909" s="121"/>
      <c r="D4909" s="121"/>
      <c r="E4909" s="123"/>
    </row>
    <row r="4910" spans="1:5">
      <c r="A4910" s="122"/>
      <c r="B4910" s="123"/>
      <c r="C4910" s="121"/>
      <c r="D4910" s="121"/>
      <c r="E4910" s="123"/>
    </row>
    <row r="4911" spans="1:5">
      <c r="A4911" s="122"/>
      <c r="B4911" s="123"/>
      <c r="C4911" s="121"/>
      <c r="D4911" s="121"/>
      <c r="E4911" s="123"/>
    </row>
    <row r="4912" spans="1:5">
      <c r="A4912" s="122"/>
      <c r="B4912" s="123"/>
      <c r="C4912" s="121"/>
      <c r="D4912" s="121"/>
      <c r="E4912" s="123"/>
    </row>
    <row r="4913" spans="1:5">
      <c r="A4913" s="122"/>
      <c r="B4913" s="123"/>
      <c r="C4913" s="121"/>
      <c r="D4913" s="121"/>
      <c r="E4913" s="123"/>
    </row>
    <row r="4914" spans="1:5">
      <c r="A4914" s="122"/>
      <c r="B4914" s="123"/>
      <c r="C4914" s="121"/>
      <c r="D4914" s="121"/>
      <c r="E4914" s="123"/>
    </row>
    <row r="4915" spans="1:5">
      <c r="A4915" s="122"/>
      <c r="B4915" s="123"/>
      <c r="C4915" s="121"/>
      <c r="D4915" s="121"/>
      <c r="E4915" s="123"/>
    </row>
    <row r="4916" spans="1:5">
      <c r="A4916" s="122"/>
      <c r="B4916" s="123"/>
      <c r="C4916" s="121"/>
      <c r="D4916" s="121"/>
      <c r="E4916" s="123"/>
    </row>
    <row r="4917" spans="1:5">
      <c r="A4917" s="122"/>
      <c r="B4917" s="123"/>
      <c r="C4917" s="121"/>
      <c r="D4917" s="121"/>
      <c r="E4917" s="123"/>
    </row>
    <row r="4918" spans="1:5">
      <c r="A4918" s="122"/>
      <c r="B4918" s="123"/>
      <c r="C4918" s="121"/>
      <c r="D4918" s="121"/>
      <c r="E4918" s="123"/>
    </row>
    <row r="4919" spans="1:5">
      <c r="A4919" s="122"/>
      <c r="B4919" s="123"/>
      <c r="C4919" s="121"/>
      <c r="D4919" s="121"/>
      <c r="E4919" s="123"/>
    </row>
    <row r="4920" spans="1:5">
      <c r="A4920" s="122"/>
      <c r="B4920" s="123"/>
      <c r="C4920" s="121"/>
      <c r="D4920" s="121"/>
      <c r="E4920" s="123"/>
    </row>
    <row r="4921" spans="1:5">
      <c r="A4921" s="122"/>
      <c r="B4921" s="123"/>
      <c r="C4921" s="121"/>
      <c r="D4921" s="121"/>
      <c r="E4921" s="123"/>
    </row>
    <row r="4922" spans="1:5">
      <c r="A4922" s="122"/>
      <c r="B4922" s="123"/>
      <c r="C4922" s="121"/>
      <c r="D4922" s="121"/>
      <c r="E4922" s="123"/>
    </row>
    <row r="4923" spans="1:5">
      <c r="A4923" s="122"/>
      <c r="B4923" s="123"/>
      <c r="C4923" s="121"/>
      <c r="D4923" s="121"/>
      <c r="E4923" s="123"/>
    </row>
    <row r="4924" spans="1:5">
      <c r="A4924" s="122"/>
      <c r="B4924" s="123"/>
      <c r="C4924" s="121"/>
      <c r="D4924" s="121"/>
      <c r="E4924" s="123"/>
    </row>
    <row r="4925" spans="1:5">
      <c r="A4925" s="122"/>
      <c r="B4925" s="123"/>
      <c r="C4925" s="121"/>
      <c r="D4925" s="121"/>
      <c r="E4925" s="123"/>
    </row>
    <row r="4926" spans="1:5">
      <c r="A4926" s="122"/>
      <c r="B4926" s="123"/>
      <c r="C4926" s="121"/>
      <c r="D4926" s="121"/>
      <c r="E4926" s="123"/>
    </row>
    <row r="4927" spans="1:5">
      <c r="A4927" s="122"/>
      <c r="B4927" s="123"/>
      <c r="C4927" s="121"/>
      <c r="D4927" s="121"/>
      <c r="E4927" s="123"/>
    </row>
    <row r="4928" spans="1:5">
      <c r="A4928" s="122"/>
      <c r="B4928" s="123"/>
      <c r="C4928" s="121"/>
      <c r="D4928" s="121"/>
      <c r="E4928" s="123"/>
    </row>
    <row r="4929" spans="1:5">
      <c r="A4929" s="122"/>
      <c r="B4929" s="123"/>
      <c r="C4929" s="121"/>
      <c r="D4929" s="121"/>
      <c r="E4929" s="123"/>
    </row>
    <row r="4930" spans="1:5">
      <c r="A4930" s="122"/>
      <c r="B4930" s="123"/>
      <c r="C4930" s="121"/>
      <c r="D4930" s="121"/>
      <c r="E4930" s="123"/>
    </row>
    <row r="4931" spans="1:5">
      <c r="A4931" s="122"/>
      <c r="B4931" s="123"/>
      <c r="C4931" s="121"/>
      <c r="D4931" s="121"/>
      <c r="E4931" s="123"/>
    </row>
    <row r="4932" spans="1:5">
      <c r="A4932" s="122"/>
      <c r="B4932" s="123"/>
      <c r="C4932" s="121"/>
      <c r="D4932" s="121"/>
      <c r="E4932" s="123"/>
    </row>
    <row r="4933" spans="1:5">
      <c r="A4933" s="122"/>
      <c r="B4933" s="123"/>
      <c r="C4933" s="121"/>
      <c r="D4933" s="121"/>
      <c r="E4933" s="123"/>
    </row>
    <row r="4934" spans="1:5">
      <c r="A4934" s="122"/>
      <c r="B4934" s="123"/>
      <c r="C4934" s="121"/>
      <c r="D4934" s="121"/>
      <c r="E4934" s="123"/>
    </row>
    <row r="4935" spans="1:5">
      <c r="A4935" s="122"/>
      <c r="B4935" s="123"/>
      <c r="C4935" s="121"/>
      <c r="D4935" s="121"/>
      <c r="E4935" s="123"/>
    </row>
    <row r="4936" spans="1:5">
      <c r="A4936" s="122"/>
      <c r="B4936" s="123"/>
      <c r="C4936" s="121"/>
      <c r="D4936" s="121"/>
      <c r="E4936" s="123"/>
    </row>
    <row r="4937" spans="1:5">
      <c r="A4937" s="122"/>
      <c r="B4937" s="123"/>
      <c r="C4937" s="121"/>
      <c r="D4937" s="121"/>
      <c r="E4937" s="123"/>
    </row>
    <row r="4938" spans="1:5">
      <c r="A4938" s="122"/>
      <c r="B4938" s="123"/>
      <c r="C4938" s="121"/>
      <c r="D4938" s="121"/>
      <c r="E4938" s="123"/>
    </row>
    <row r="4939" spans="1:5">
      <c r="A4939" s="122"/>
      <c r="B4939" s="123"/>
      <c r="C4939" s="121"/>
      <c r="D4939" s="121"/>
      <c r="E4939" s="123"/>
    </row>
    <row r="4940" spans="1:5">
      <c r="A4940" s="122"/>
      <c r="B4940" s="123"/>
      <c r="C4940" s="121"/>
      <c r="D4940" s="121"/>
      <c r="E4940" s="123"/>
    </row>
    <row r="4941" spans="1:5">
      <c r="A4941" s="122"/>
      <c r="B4941" s="123"/>
      <c r="C4941" s="121"/>
      <c r="D4941" s="121"/>
      <c r="E4941" s="123"/>
    </row>
    <row r="4942" spans="1:5">
      <c r="A4942" s="122"/>
      <c r="B4942" s="123"/>
      <c r="C4942" s="121"/>
      <c r="D4942" s="121"/>
      <c r="E4942" s="123"/>
    </row>
    <row r="4943" spans="1:5">
      <c r="A4943" s="122"/>
      <c r="B4943" s="123"/>
      <c r="C4943" s="121"/>
      <c r="D4943" s="121"/>
      <c r="E4943" s="123"/>
    </row>
    <row r="4944" spans="1:5">
      <c r="A4944" s="122"/>
      <c r="B4944" s="123"/>
      <c r="C4944" s="121"/>
      <c r="D4944" s="121"/>
      <c r="E4944" s="123"/>
    </row>
    <row r="4945" spans="1:5">
      <c r="A4945" s="122"/>
      <c r="B4945" s="123"/>
      <c r="C4945" s="121"/>
      <c r="D4945" s="121"/>
      <c r="E4945" s="123"/>
    </row>
    <row r="4946" spans="1:5">
      <c r="A4946" s="122"/>
      <c r="B4946" s="123"/>
      <c r="C4946" s="121"/>
      <c r="D4946" s="121"/>
      <c r="E4946" s="123"/>
    </row>
    <row r="4947" spans="1:5">
      <c r="A4947" s="122"/>
      <c r="B4947" s="123"/>
      <c r="C4947" s="121"/>
      <c r="D4947" s="121"/>
      <c r="E4947" s="123"/>
    </row>
    <row r="4948" spans="1:5">
      <c r="A4948" s="122"/>
      <c r="B4948" s="123"/>
      <c r="C4948" s="121"/>
      <c r="D4948" s="121"/>
      <c r="E4948" s="123"/>
    </row>
    <row r="4949" spans="1:5">
      <c r="A4949" s="122"/>
      <c r="B4949" s="123"/>
      <c r="C4949" s="121"/>
      <c r="D4949" s="121"/>
      <c r="E4949" s="123"/>
    </row>
    <row r="4950" spans="1:5">
      <c r="A4950" s="122"/>
      <c r="B4950" s="123"/>
      <c r="C4950" s="121"/>
      <c r="D4950" s="121"/>
      <c r="E4950" s="123"/>
    </row>
    <row r="4951" spans="1:5">
      <c r="A4951" s="122"/>
      <c r="B4951" s="123"/>
      <c r="C4951" s="121"/>
      <c r="D4951" s="121"/>
      <c r="E4951" s="123"/>
    </row>
    <row r="4952" spans="1:5">
      <c r="A4952" s="122"/>
      <c r="B4952" s="123"/>
      <c r="C4952" s="121"/>
      <c r="D4952" s="121"/>
      <c r="E4952" s="123"/>
    </row>
    <row r="4953" spans="1:5">
      <c r="A4953" s="122"/>
      <c r="B4953" s="123"/>
      <c r="C4953" s="121"/>
      <c r="D4953" s="121"/>
      <c r="E4953" s="123"/>
    </row>
    <row r="4954" spans="1:5">
      <c r="A4954" s="122"/>
      <c r="B4954" s="123"/>
      <c r="C4954" s="121"/>
      <c r="D4954" s="121"/>
      <c r="E4954" s="123"/>
    </row>
    <row r="4955" spans="1:5">
      <c r="A4955" s="122"/>
      <c r="B4955" s="123"/>
      <c r="C4955" s="121"/>
      <c r="D4955" s="121"/>
      <c r="E4955" s="123"/>
    </row>
    <row r="4956" spans="1:5">
      <c r="A4956" s="122"/>
      <c r="B4956" s="123"/>
      <c r="C4956" s="121"/>
      <c r="D4956" s="121"/>
      <c r="E4956" s="123"/>
    </row>
    <row r="4957" spans="1:5">
      <c r="A4957" s="122"/>
      <c r="B4957" s="123"/>
      <c r="C4957" s="121"/>
      <c r="D4957" s="121"/>
      <c r="E4957" s="123"/>
    </row>
    <row r="4958" spans="1:5">
      <c r="A4958" s="122"/>
      <c r="B4958" s="123"/>
      <c r="C4958" s="121"/>
      <c r="D4958" s="121"/>
      <c r="E4958" s="123"/>
    </row>
    <row r="4959" spans="1:5">
      <c r="A4959" s="122"/>
      <c r="B4959" s="123"/>
      <c r="C4959" s="121"/>
      <c r="D4959" s="121"/>
      <c r="E4959" s="123"/>
    </row>
    <row r="4960" spans="1:5">
      <c r="A4960" s="122"/>
      <c r="B4960" s="123"/>
      <c r="C4960" s="121"/>
      <c r="D4960" s="121"/>
      <c r="E4960" s="123"/>
    </row>
    <row r="4961" spans="1:5">
      <c r="A4961" s="122"/>
      <c r="B4961" s="123"/>
      <c r="C4961" s="121"/>
      <c r="D4961" s="121"/>
      <c r="E4961" s="123"/>
    </row>
    <row r="4962" spans="1:5">
      <c r="A4962" s="122"/>
      <c r="B4962" s="123"/>
      <c r="C4962" s="121"/>
      <c r="D4962" s="121"/>
      <c r="E4962" s="123"/>
    </row>
    <row r="4963" spans="1:5">
      <c r="A4963" s="122"/>
      <c r="B4963" s="123"/>
      <c r="C4963" s="121"/>
      <c r="D4963" s="121"/>
      <c r="E4963" s="123"/>
    </row>
    <row r="4964" spans="1:5">
      <c r="A4964" s="122"/>
      <c r="B4964" s="123"/>
      <c r="C4964" s="121"/>
      <c r="D4964" s="121"/>
      <c r="E4964" s="123"/>
    </row>
    <row r="4965" spans="1:5">
      <c r="A4965" s="122"/>
      <c r="B4965" s="123"/>
      <c r="C4965" s="121"/>
      <c r="D4965" s="121"/>
      <c r="E4965" s="123"/>
    </row>
    <row r="4966" spans="1:5">
      <c r="A4966" s="122"/>
      <c r="B4966" s="123"/>
      <c r="C4966" s="121"/>
      <c r="D4966" s="121"/>
      <c r="E4966" s="123"/>
    </row>
    <row r="4967" spans="1:5">
      <c r="A4967" s="122"/>
      <c r="B4967" s="123"/>
      <c r="C4967" s="121"/>
      <c r="D4967" s="121"/>
      <c r="E4967" s="123"/>
    </row>
    <row r="4968" spans="1:5">
      <c r="A4968" s="122"/>
      <c r="B4968" s="123"/>
      <c r="C4968" s="121"/>
      <c r="D4968" s="121"/>
      <c r="E4968" s="123"/>
    </row>
    <row r="4969" spans="1:5">
      <c r="A4969" s="122"/>
      <c r="B4969" s="123"/>
      <c r="C4969" s="121"/>
      <c r="D4969" s="121"/>
      <c r="E4969" s="123"/>
    </row>
    <row r="4970" spans="1:5">
      <c r="A4970" s="122"/>
      <c r="B4970" s="123"/>
      <c r="C4970" s="121"/>
      <c r="D4970" s="121"/>
      <c r="E4970" s="123"/>
    </row>
    <row r="4971" spans="1:5">
      <c r="A4971" s="122"/>
      <c r="B4971" s="123"/>
      <c r="C4971" s="121"/>
      <c r="D4971" s="121"/>
      <c r="E4971" s="123"/>
    </row>
    <row r="4972" spans="1:5">
      <c r="A4972" s="122"/>
      <c r="B4972" s="123"/>
      <c r="C4972" s="121"/>
      <c r="D4972" s="121"/>
      <c r="E4972" s="123"/>
    </row>
    <row r="4973" spans="1:5">
      <c r="A4973" s="122"/>
      <c r="B4973" s="123"/>
      <c r="C4973" s="121"/>
      <c r="D4973" s="121"/>
      <c r="E4973" s="123"/>
    </row>
    <row r="4974" spans="1:5">
      <c r="A4974" s="122"/>
      <c r="B4974" s="123"/>
      <c r="C4974" s="121"/>
      <c r="D4974" s="121"/>
      <c r="E4974" s="123"/>
    </row>
    <row r="4975" spans="1:5">
      <c r="A4975" s="122"/>
      <c r="B4975" s="123"/>
      <c r="C4975" s="121"/>
      <c r="D4975" s="121"/>
      <c r="E4975" s="123"/>
    </row>
    <row r="4976" spans="1:5">
      <c r="A4976" s="122"/>
      <c r="B4976" s="123"/>
      <c r="C4976" s="121"/>
      <c r="D4976" s="121"/>
      <c r="E4976" s="123"/>
    </row>
    <row r="4977" spans="1:5">
      <c r="A4977" s="122"/>
      <c r="B4977" s="123"/>
      <c r="C4977" s="121"/>
      <c r="D4977" s="121"/>
      <c r="E4977" s="123"/>
    </row>
    <row r="4978" spans="1:5">
      <c r="A4978" s="122"/>
      <c r="B4978" s="123"/>
      <c r="C4978" s="121"/>
      <c r="D4978" s="121"/>
      <c r="E4978" s="123"/>
    </row>
    <row r="4979" spans="1:5">
      <c r="A4979" s="122"/>
      <c r="B4979" s="123"/>
      <c r="C4979" s="121"/>
      <c r="D4979" s="121"/>
      <c r="E4979" s="123"/>
    </row>
    <row r="4980" spans="1:5">
      <c r="A4980" s="122"/>
      <c r="B4980" s="123"/>
      <c r="C4980" s="121"/>
      <c r="D4980" s="121"/>
      <c r="E4980" s="123"/>
    </row>
    <row r="4981" spans="1:5">
      <c r="A4981" s="122"/>
      <c r="B4981" s="123"/>
      <c r="C4981" s="121"/>
      <c r="D4981" s="121"/>
      <c r="E4981" s="123"/>
    </row>
    <row r="4982" spans="1:5">
      <c r="A4982" s="122"/>
      <c r="B4982" s="123"/>
      <c r="C4982" s="121"/>
      <c r="D4982" s="121"/>
      <c r="E4982" s="123"/>
    </row>
    <row r="4983" spans="1:5">
      <c r="A4983" s="122"/>
      <c r="B4983" s="123"/>
      <c r="C4983" s="121"/>
      <c r="D4983" s="121"/>
      <c r="E4983" s="123"/>
    </row>
    <row r="4984" spans="1:5">
      <c r="A4984" s="122"/>
      <c r="B4984" s="123"/>
      <c r="C4984" s="121"/>
      <c r="D4984" s="121"/>
      <c r="E4984" s="123"/>
    </row>
    <row r="4985" spans="1:5">
      <c r="A4985" s="122"/>
      <c r="B4985" s="123"/>
      <c r="C4985" s="121"/>
      <c r="D4985" s="121"/>
      <c r="E4985" s="123"/>
    </row>
    <row r="4986" spans="1:5">
      <c r="A4986" s="122"/>
      <c r="B4986" s="123"/>
      <c r="C4986" s="121"/>
      <c r="D4986" s="121"/>
      <c r="E4986" s="123"/>
    </row>
    <row r="4987" spans="1:5">
      <c r="A4987" s="122"/>
      <c r="B4987" s="123"/>
      <c r="C4987" s="121"/>
      <c r="D4987" s="121"/>
      <c r="E4987" s="123"/>
    </row>
    <row r="4988" spans="1:5">
      <c r="A4988" s="122"/>
      <c r="B4988" s="123"/>
      <c r="C4988" s="121"/>
      <c r="D4988" s="121"/>
      <c r="E4988" s="123"/>
    </row>
    <row r="4989" spans="1:5">
      <c r="A4989" s="122"/>
      <c r="B4989" s="123"/>
      <c r="C4989" s="121"/>
      <c r="D4989" s="121"/>
      <c r="E4989" s="123"/>
    </row>
    <row r="4990" spans="1:5">
      <c r="A4990" s="122"/>
      <c r="B4990" s="123"/>
      <c r="C4990" s="121"/>
      <c r="D4990" s="121"/>
      <c r="E4990" s="123"/>
    </row>
    <row r="4991" spans="1:5">
      <c r="A4991" s="122"/>
      <c r="B4991" s="123"/>
      <c r="C4991" s="121"/>
      <c r="D4991" s="121"/>
      <c r="E4991" s="123"/>
    </row>
    <row r="4992" spans="1:5">
      <c r="A4992" s="122"/>
      <c r="B4992" s="123"/>
      <c r="C4992" s="121"/>
      <c r="D4992" s="121"/>
      <c r="E4992" s="123"/>
    </row>
    <row r="4993" spans="1:5">
      <c r="A4993" s="122"/>
      <c r="B4993" s="123"/>
      <c r="C4993" s="121"/>
      <c r="D4993" s="121"/>
      <c r="E4993" s="123"/>
    </row>
    <row r="4994" spans="1:5">
      <c r="A4994" s="122"/>
      <c r="B4994" s="123"/>
      <c r="C4994" s="121"/>
      <c r="D4994" s="121"/>
      <c r="E4994" s="123"/>
    </row>
    <row r="4995" spans="1:5">
      <c r="A4995" s="122"/>
      <c r="B4995" s="123"/>
      <c r="C4995" s="121"/>
      <c r="D4995" s="121"/>
      <c r="E4995" s="123"/>
    </row>
    <row r="4996" spans="1:5">
      <c r="A4996" s="122"/>
      <c r="B4996" s="123"/>
      <c r="C4996" s="121"/>
      <c r="D4996" s="121"/>
      <c r="E4996" s="123"/>
    </row>
    <row r="4997" spans="1:5">
      <c r="A4997" s="122"/>
      <c r="B4997" s="123"/>
      <c r="C4997" s="121"/>
      <c r="D4997" s="121"/>
      <c r="E4997" s="123"/>
    </row>
    <row r="4998" spans="1:5">
      <c r="A4998" s="122"/>
      <c r="B4998" s="123"/>
      <c r="C4998" s="121"/>
      <c r="D4998" s="121"/>
      <c r="E4998" s="123"/>
    </row>
    <row r="4999" spans="1:5">
      <c r="A4999" s="122"/>
      <c r="B4999" s="123"/>
      <c r="C4999" s="121"/>
      <c r="D4999" s="121"/>
      <c r="E4999" s="123"/>
    </row>
    <row r="5000" spans="1:5">
      <c r="A5000" s="122"/>
      <c r="B5000" s="123"/>
      <c r="C5000" s="121"/>
      <c r="D5000" s="121"/>
      <c r="E5000" s="123"/>
    </row>
    <row r="5001" spans="1:5">
      <c r="A5001" s="122"/>
      <c r="B5001" s="123"/>
      <c r="C5001" s="121"/>
      <c r="D5001" s="121"/>
      <c r="E5001" s="123"/>
    </row>
    <row r="5002" spans="1:5">
      <c r="A5002" s="122"/>
      <c r="B5002" s="123"/>
      <c r="C5002" s="121"/>
      <c r="D5002" s="121"/>
      <c r="E5002" s="123"/>
    </row>
    <row r="5003" spans="1:5">
      <c r="A5003" s="122"/>
      <c r="B5003" s="123"/>
      <c r="C5003" s="121"/>
      <c r="D5003" s="121"/>
      <c r="E5003" s="123"/>
    </row>
    <row r="5004" spans="1:5">
      <c r="A5004" s="122"/>
      <c r="B5004" s="123"/>
      <c r="C5004" s="121"/>
      <c r="D5004" s="121"/>
      <c r="E5004" s="123"/>
    </row>
    <row r="5005" spans="1:5">
      <c r="A5005" s="122"/>
      <c r="B5005" s="123"/>
      <c r="C5005" s="121"/>
      <c r="D5005" s="121"/>
      <c r="E5005" s="123"/>
    </row>
    <row r="5006" spans="1:5">
      <c r="A5006" s="122"/>
      <c r="B5006" s="123"/>
      <c r="C5006" s="121"/>
      <c r="D5006" s="121"/>
      <c r="E5006" s="123"/>
    </row>
    <row r="5007" spans="1:5">
      <c r="A5007" s="122"/>
      <c r="B5007" s="123"/>
      <c r="C5007" s="121"/>
      <c r="D5007" s="121"/>
      <c r="E5007" s="123"/>
    </row>
    <row r="5008" spans="1:5">
      <c r="A5008" s="122"/>
      <c r="B5008" s="123"/>
      <c r="C5008" s="121"/>
      <c r="D5008" s="121"/>
      <c r="E5008" s="123"/>
    </row>
    <row r="5009" spans="1:5">
      <c r="A5009" s="122"/>
      <c r="B5009" s="123"/>
      <c r="C5009" s="121"/>
      <c r="D5009" s="121"/>
      <c r="E5009" s="123"/>
    </row>
    <row r="5010" spans="1:5">
      <c r="A5010" s="122"/>
      <c r="B5010" s="123"/>
      <c r="C5010" s="121"/>
      <c r="D5010" s="121"/>
      <c r="E5010" s="123"/>
    </row>
    <row r="5011" spans="1:5">
      <c r="A5011" s="122"/>
      <c r="B5011" s="123"/>
      <c r="C5011" s="121"/>
      <c r="D5011" s="121"/>
      <c r="E5011" s="123"/>
    </row>
    <row r="5012" spans="1:5">
      <c r="A5012" s="122"/>
      <c r="B5012" s="123"/>
      <c r="C5012" s="121"/>
      <c r="D5012" s="121"/>
      <c r="E5012" s="123"/>
    </row>
    <row r="5013" spans="1:5">
      <c r="A5013" s="122"/>
      <c r="B5013" s="123"/>
      <c r="C5013" s="121"/>
      <c r="D5013" s="121"/>
      <c r="E5013" s="123"/>
    </row>
    <row r="5014" spans="1:5">
      <c r="A5014" s="122"/>
      <c r="B5014" s="123"/>
      <c r="C5014" s="121"/>
      <c r="D5014" s="121"/>
      <c r="E5014" s="123"/>
    </row>
    <row r="5015" spans="1:5">
      <c r="A5015" s="122"/>
      <c r="B5015" s="123"/>
      <c r="C5015" s="121"/>
      <c r="D5015" s="121"/>
      <c r="E5015" s="123"/>
    </row>
    <row r="5016" spans="1:5">
      <c r="A5016" s="122"/>
      <c r="B5016" s="123"/>
      <c r="C5016" s="121"/>
      <c r="D5016" s="121"/>
      <c r="E5016" s="123"/>
    </row>
    <row r="5017" spans="1:5">
      <c r="A5017" s="122"/>
      <c r="B5017" s="123"/>
      <c r="C5017" s="121"/>
      <c r="D5017" s="121"/>
      <c r="E5017" s="123"/>
    </row>
    <row r="5018" spans="1:5">
      <c r="A5018" s="122"/>
      <c r="B5018" s="123"/>
      <c r="C5018" s="121"/>
      <c r="D5018" s="121"/>
      <c r="E5018" s="123"/>
    </row>
    <row r="5019" spans="1:5">
      <c r="A5019" s="122"/>
      <c r="B5019" s="123"/>
      <c r="C5019" s="121"/>
      <c r="D5019" s="121"/>
      <c r="E5019" s="123"/>
    </row>
    <row r="5020" spans="1:5">
      <c r="A5020" s="122"/>
      <c r="B5020" s="123"/>
      <c r="C5020" s="121"/>
      <c r="D5020" s="121"/>
      <c r="E5020" s="123"/>
    </row>
    <row r="5021" spans="1:5">
      <c r="A5021" s="122"/>
      <c r="B5021" s="123"/>
      <c r="C5021" s="121"/>
      <c r="D5021" s="121"/>
      <c r="E5021" s="123"/>
    </row>
    <row r="5022" spans="1:5">
      <c r="A5022" s="122"/>
      <c r="B5022" s="123"/>
      <c r="C5022" s="121"/>
      <c r="D5022" s="121"/>
      <c r="E5022" s="123"/>
    </row>
    <row r="5023" spans="1:5">
      <c r="A5023" s="122"/>
      <c r="B5023" s="123"/>
      <c r="C5023" s="121"/>
      <c r="D5023" s="121"/>
      <c r="E5023" s="123"/>
    </row>
    <row r="5024" spans="1:5">
      <c r="A5024" s="122"/>
      <c r="B5024" s="123"/>
      <c r="C5024" s="121"/>
      <c r="D5024" s="121"/>
      <c r="E5024" s="123"/>
    </row>
    <row r="5025" spans="1:5">
      <c r="A5025" s="122"/>
      <c r="B5025" s="123"/>
      <c r="C5025" s="121"/>
      <c r="D5025" s="121"/>
      <c r="E5025" s="123"/>
    </row>
    <row r="5026" spans="1:5">
      <c r="A5026" s="122"/>
      <c r="B5026" s="123"/>
      <c r="C5026" s="121"/>
      <c r="D5026" s="121"/>
      <c r="E5026" s="123"/>
    </row>
    <row r="5027" spans="1:5">
      <c r="A5027" s="122"/>
      <c r="B5027" s="123"/>
      <c r="C5027" s="121"/>
      <c r="D5027" s="121"/>
      <c r="E5027" s="123"/>
    </row>
    <row r="5028" spans="1:5">
      <c r="A5028" s="122"/>
      <c r="B5028" s="123"/>
      <c r="C5028" s="121"/>
      <c r="D5028" s="121"/>
      <c r="E5028" s="123"/>
    </row>
    <row r="5029" spans="1:5">
      <c r="A5029" s="122"/>
      <c r="B5029" s="123"/>
      <c r="C5029" s="121"/>
      <c r="D5029" s="121"/>
      <c r="E5029" s="123"/>
    </row>
    <row r="5030" spans="1:5">
      <c r="A5030" s="122"/>
      <c r="B5030" s="123"/>
      <c r="C5030" s="121"/>
      <c r="D5030" s="121"/>
      <c r="E5030" s="123"/>
    </row>
    <row r="5031" spans="1:5">
      <c r="A5031" s="122"/>
      <c r="B5031" s="123"/>
      <c r="C5031" s="121"/>
      <c r="D5031" s="121"/>
      <c r="E5031" s="123"/>
    </row>
    <row r="5032" spans="1:5">
      <c r="A5032" s="122"/>
      <c r="B5032" s="123"/>
      <c r="C5032" s="121"/>
      <c r="D5032" s="121"/>
      <c r="E5032" s="123"/>
    </row>
    <row r="5033" spans="1:5">
      <c r="A5033" s="122"/>
      <c r="B5033" s="123"/>
      <c r="C5033" s="121"/>
      <c r="D5033" s="121"/>
      <c r="E5033" s="123"/>
    </row>
    <row r="5034" spans="1:5">
      <c r="A5034" s="122"/>
      <c r="B5034" s="123"/>
      <c r="C5034" s="121"/>
      <c r="D5034" s="121"/>
      <c r="E5034" s="123"/>
    </row>
    <row r="5035" spans="1:5">
      <c r="A5035" s="122"/>
      <c r="B5035" s="123"/>
      <c r="C5035" s="121"/>
      <c r="D5035" s="121"/>
      <c r="E5035" s="123"/>
    </row>
    <row r="5036" spans="1:5">
      <c r="A5036" s="122"/>
      <c r="B5036" s="123"/>
      <c r="C5036" s="121"/>
      <c r="D5036" s="121"/>
      <c r="E5036" s="123"/>
    </row>
    <row r="5037" spans="1:5">
      <c r="A5037" s="122"/>
      <c r="B5037" s="123"/>
      <c r="C5037" s="121"/>
      <c r="D5037" s="121"/>
      <c r="E5037" s="123"/>
    </row>
    <row r="5038" spans="1:5">
      <c r="A5038" s="122"/>
      <c r="B5038" s="123"/>
      <c r="C5038" s="121"/>
      <c r="D5038" s="121"/>
      <c r="E5038" s="123"/>
    </row>
    <row r="5039" spans="1:5">
      <c r="A5039" s="122"/>
      <c r="B5039" s="123"/>
      <c r="C5039" s="121"/>
      <c r="D5039" s="121"/>
      <c r="E5039" s="123"/>
    </row>
    <row r="5040" spans="1:5">
      <c r="A5040" s="122"/>
      <c r="B5040" s="123"/>
      <c r="C5040" s="121"/>
      <c r="D5040" s="121"/>
      <c r="E5040" s="123"/>
    </row>
    <row r="5041" spans="1:5">
      <c r="A5041" s="122"/>
      <c r="B5041" s="123"/>
      <c r="C5041" s="121"/>
      <c r="D5041" s="121"/>
      <c r="E5041" s="123"/>
    </row>
    <row r="5042" spans="1:5">
      <c r="A5042" s="122"/>
      <c r="B5042" s="123"/>
      <c r="C5042" s="121"/>
      <c r="D5042" s="121"/>
      <c r="E5042" s="123"/>
    </row>
    <row r="5043" spans="1:5">
      <c r="A5043" s="122"/>
      <c r="B5043" s="123"/>
      <c r="C5043" s="121"/>
      <c r="D5043" s="121"/>
      <c r="E5043" s="123"/>
    </row>
    <row r="5044" spans="1:5">
      <c r="A5044" s="122"/>
      <c r="B5044" s="123"/>
      <c r="C5044" s="121"/>
      <c r="D5044" s="121"/>
      <c r="E5044" s="123"/>
    </row>
    <row r="5045" spans="1:5">
      <c r="A5045" s="122"/>
      <c r="B5045" s="123"/>
      <c r="C5045" s="121"/>
      <c r="D5045" s="121"/>
      <c r="E5045" s="123"/>
    </row>
    <row r="5046" spans="1:5">
      <c r="A5046" s="122"/>
      <c r="B5046" s="123"/>
      <c r="C5046" s="121"/>
      <c r="D5046" s="121"/>
      <c r="E5046" s="123"/>
    </row>
    <row r="5047" spans="1:5">
      <c r="A5047" s="122"/>
      <c r="B5047" s="123"/>
      <c r="C5047" s="121"/>
      <c r="D5047" s="121"/>
      <c r="E5047" s="123"/>
    </row>
    <row r="5048" spans="1:5">
      <c r="A5048" s="122"/>
      <c r="B5048" s="123"/>
      <c r="C5048" s="121"/>
      <c r="D5048" s="121"/>
      <c r="E5048" s="123"/>
    </row>
    <row r="5049" spans="1:5">
      <c r="A5049" s="122"/>
      <c r="B5049" s="123"/>
      <c r="C5049" s="121"/>
      <c r="D5049" s="121"/>
      <c r="E5049" s="123"/>
    </row>
    <row r="5050" spans="1:5">
      <c r="A5050" s="122"/>
      <c r="B5050" s="123"/>
      <c r="C5050" s="121"/>
      <c r="D5050" s="121"/>
      <c r="E5050" s="123"/>
    </row>
    <row r="5051" spans="1:5">
      <c r="A5051" s="122"/>
      <c r="B5051" s="123"/>
      <c r="C5051" s="121"/>
      <c r="D5051" s="121"/>
      <c r="E5051" s="123"/>
    </row>
    <row r="5052" spans="1:5">
      <c r="A5052" s="122"/>
      <c r="B5052" s="123"/>
      <c r="C5052" s="121"/>
      <c r="D5052" s="121"/>
      <c r="E5052" s="123"/>
    </row>
    <row r="5053" spans="1:5">
      <c r="A5053" s="122"/>
      <c r="B5053" s="123"/>
      <c r="C5053" s="121"/>
      <c r="D5053" s="121"/>
      <c r="E5053" s="123"/>
    </row>
    <row r="5054" spans="1:5">
      <c r="A5054" s="122"/>
      <c r="B5054" s="123"/>
      <c r="C5054" s="121"/>
      <c r="D5054" s="121"/>
      <c r="E5054" s="123"/>
    </row>
    <row r="5055" spans="1:5">
      <c r="A5055" s="122"/>
      <c r="B5055" s="123"/>
      <c r="C5055" s="121"/>
      <c r="D5055" s="121"/>
      <c r="E5055" s="123"/>
    </row>
    <row r="5056" spans="1:5">
      <c r="A5056" s="122"/>
      <c r="B5056" s="123"/>
      <c r="C5056" s="121"/>
      <c r="D5056" s="121"/>
      <c r="E5056" s="123"/>
    </row>
    <row r="5057" spans="1:5">
      <c r="A5057" s="122"/>
      <c r="B5057" s="123"/>
      <c r="C5057" s="121"/>
      <c r="D5057" s="121"/>
      <c r="E5057" s="123"/>
    </row>
    <row r="5058" spans="1:5">
      <c r="A5058" s="122"/>
      <c r="B5058" s="123"/>
      <c r="C5058" s="121"/>
      <c r="D5058" s="121"/>
      <c r="E5058" s="123"/>
    </row>
    <row r="5059" spans="1:5">
      <c r="A5059" s="122"/>
      <c r="B5059" s="123"/>
      <c r="C5059" s="121"/>
      <c r="D5059" s="121"/>
      <c r="E5059" s="123"/>
    </row>
    <row r="5060" spans="1:5">
      <c r="A5060" s="122"/>
      <c r="B5060" s="123"/>
      <c r="C5060" s="121"/>
      <c r="D5060" s="121"/>
      <c r="E5060" s="123"/>
    </row>
    <row r="5061" spans="1:5">
      <c r="A5061" s="122"/>
      <c r="B5061" s="123"/>
      <c r="C5061" s="121"/>
      <c r="D5061" s="121"/>
      <c r="E5061" s="123"/>
    </row>
    <row r="5062" spans="1:5">
      <c r="A5062" s="122"/>
      <c r="B5062" s="123"/>
      <c r="C5062" s="121"/>
      <c r="D5062" s="121"/>
      <c r="E5062" s="123"/>
    </row>
    <row r="5063" spans="1:5">
      <c r="A5063" s="122"/>
      <c r="B5063" s="123"/>
      <c r="C5063" s="121"/>
      <c r="D5063" s="121"/>
      <c r="E5063" s="123"/>
    </row>
    <row r="5064" spans="1:5">
      <c r="A5064" s="122"/>
      <c r="B5064" s="123"/>
      <c r="C5064" s="121"/>
      <c r="D5064" s="121"/>
      <c r="E5064" s="123"/>
    </row>
    <row r="5065" spans="1:5">
      <c r="A5065" s="122"/>
      <c r="B5065" s="123"/>
      <c r="C5065" s="121"/>
      <c r="D5065" s="121"/>
      <c r="E5065" s="123"/>
    </row>
    <row r="5066" spans="1:5">
      <c r="A5066" s="122"/>
      <c r="B5066" s="123"/>
      <c r="C5066" s="121"/>
      <c r="D5066" s="121"/>
      <c r="E5066" s="123"/>
    </row>
    <row r="5067" spans="1:5">
      <c r="A5067" s="122"/>
      <c r="B5067" s="123"/>
      <c r="C5067" s="121"/>
      <c r="D5067" s="121"/>
      <c r="E5067" s="123"/>
    </row>
    <row r="5068" spans="1:5">
      <c r="A5068" s="122"/>
      <c r="B5068" s="123"/>
      <c r="C5068" s="121"/>
      <c r="D5068" s="121"/>
      <c r="E5068" s="123"/>
    </row>
    <row r="5069" spans="1:5">
      <c r="A5069" s="122"/>
      <c r="B5069" s="123"/>
      <c r="C5069" s="121"/>
      <c r="D5069" s="121"/>
      <c r="E5069" s="123"/>
    </row>
    <row r="5070" spans="1:5">
      <c r="A5070" s="122"/>
      <c r="B5070" s="123"/>
      <c r="C5070" s="121"/>
      <c r="D5070" s="121"/>
      <c r="E5070" s="123"/>
    </row>
    <row r="5071" spans="1:5">
      <c r="A5071" s="122"/>
      <c r="B5071" s="123"/>
      <c r="C5071" s="121"/>
      <c r="D5071" s="121"/>
      <c r="E5071" s="123"/>
    </row>
    <row r="5072" spans="1:5">
      <c r="A5072" s="122"/>
      <c r="B5072" s="123"/>
      <c r="C5072" s="121"/>
      <c r="D5072" s="121"/>
      <c r="E5072" s="123"/>
    </row>
    <row r="5073" spans="1:5">
      <c r="A5073" s="122"/>
      <c r="B5073" s="123"/>
      <c r="C5073" s="121"/>
      <c r="D5073" s="121"/>
      <c r="E5073" s="123"/>
    </row>
    <row r="5074" spans="1:5">
      <c r="A5074" s="122"/>
      <c r="B5074" s="123"/>
      <c r="C5074" s="121"/>
      <c r="D5074" s="121"/>
      <c r="E5074" s="123"/>
    </row>
    <row r="5075" spans="1:5">
      <c r="A5075" s="122"/>
      <c r="B5075" s="123"/>
      <c r="C5075" s="121"/>
      <c r="D5075" s="121"/>
      <c r="E5075" s="123"/>
    </row>
    <row r="5076" spans="1:5">
      <c r="A5076" s="122"/>
      <c r="B5076" s="123"/>
      <c r="C5076" s="121"/>
      <c r="D5076" s="121"/>
      <c r="E5076" s="123"/>
    </row>
    <row r="5077" spans="1:5">
      <c r="A5077" s="122"/>
      <c r="B5077" s="123"/>
      <c r="C5077" s="121"/>
      <c r="D5077" s="121"/>
      <c r="E5077" s="123"/>
    </row>
    <row r="5078" spans="1:5">
      <c r="A5078" s="122"/>
      <c r="B5078" s="123"/>
      <c r="C5078" s="121"/>
      <c r="D5078" s="121"/>
      <c r="E5078" s="123"/>
    </row>
    <row r="5079" spans="1:5">
      <c r="A5079" s="122"/>
      <c r="B5079" s="123"/>
      <c r="C5079" s="121"/>
      <c r="D5079" s="121"/>
      <c r="E5079" s="123"/>
    </row>
    <row r="5080" spans="1:5">
      <c r="A5080" s="122"/>
      <c r="B5080" s="123"/>
      <c r="C5080" s="121"/>
      <c r="D5080" s="121"/>
      <c r="E5080" s="123"/>
    </row>
    <row r="5081" spans="1:5">
      <c r="A5081" s="122"/>
      <c r="B5081" s="123"/>
      <c r="C5081" s="121"/>
      <c r="D5081" s="121"/>
      <c r="E5081" s="123"/>
    </row>
    <row r="5082" spans="1:5">
      <c r="A5082" s="122"/>
      <c r="B5082" s="123"/>
      <c r="C5082" s="121"/>
      <c r="D5082" s="121"/>
      <c r="E5082" s="123"/>
    </row>
    <row r="5083" spans="1:5">
      <c r="A5083" s="122"/>
      <c r="B5083" s="123"/>
      <c r="C5083" s="121"/>
      <c r="D5083" s="121"/>
      <c r="E5083" s="123"/>
    </row>
    <row r="5084" spans="1:5">
      <c r="A5084" s="122"/>
      <c r="B5084" s="123"/>
      <c r="C5084" s="121"/>
      <c r="D5084" s="121"/>
      <c r="E5084" s="123"/>
    </row>
    <row r="5085" spans="1:5">
      <c r="A5085" s="122"/>
      <c r="B5085" s="123"/>
      <c r="C5085" s="121"/>
      <c r="D5085" s="121"/>
      <c r="E5085" s="123"/>
    </row>
    <row r="5086" spans="1:5">
      <c r="A5086" s="122"/>
      <c r="B5086" s="123"/>
      <c r="C5086" s="121"/>
      <c r="D5086" s="121"/>
      <c r="E5086" s="123"/>
    </row>
    <row r="5087" spans="1:5">
      <c r="A5087" s="122"/>
      <c r="B5087" s="123"/>
      <c r="C5087" s="121"/>
      <c r="D5087" s="121"/>
      <c r="E5087" s="123"/>
    </row>
    <row r="5088" spans="1:5">
      <c r="A5088" s="122"/>
      <c r="B5088" s="123"/>
      <c r="C5088" s="121"/>
      <c r="D5088" s="121"/>
      <c r="E5088" s="123"/>
    </row>
    <row r="5089" spans="1:5">
      <c r="A5089" s="122"/>
      <c r="B5089" s="123"/>
      <c r="C5089" s="121"/>
      <c r="D5089" s="121"/>
      <c r="E5089" s="123"/>
    </row>
    <row r="5090" spans="1:5">
      <c r="A5090" s="122"/>
      <c r="B5090" s="123"/>
      <c r="C5090" s="121"/>
      <c r="D5090" s="121"/>
      <c r="E5090" s="123"/>
    </row>
    <row r="5091" spans="1:5">
      <c r="A5091" s="122"/>
      <c r="B5091" s="123"/>
      <c r="C5091" s="121"/>
      <c r="D5091" s="121"/>
      <c r="E5091" s="123"/>
    </row>
    <row r="5092" spans="1:5">
      <c r="A5092" s="122"/>
      <c r="B5092" s="123"/>
      <c r="C5092" s="121"/>
      <c r="D5092" s="121"/>
      <c r="E5092" s="123"/>
    </row>
    <row r="5093" spans="1:5">
      <c r="A5093" s="122"/>
      <c r="B5093" s="123"/>
      <c r="C5093" s="121"/>
      <c r="D5093" s="121"/>
      <c r="E5093" s="123"/>
    </row>
    <row r="5094" spans="1:5">
      <c r="A5094" s="122"/>
      <c r="B5094" s="123"/>
      <c r="C5094" s="121"/>
      <c r="D5094" s="121"/>
      <c r="E5094" s="123"/>
    </row>
    <row r="5095" spans="1:5">
      <c r="A5095" s="122"/>
      <c r="B5095" s="123"/>
      <c r="C5095" s="121"/>
      <c r="D5095" s="121"/>
      <c r="E5095" s="123"/>
    </row>
    <row r="5096" spans="1:5">
      <c r="A5096" s="122"/>
      <c r="B5096" s="123"/>
      <c r="C5096" s="121"/>
      <c r="D5096" s="121"/>
      <c r="E5096" s="123"/>
    </row>
    <row r="5097" spans="1:5">
      <c r="A5097" s="122"/>
      <c r="B5097" s="123"/>
      <c r="C5097" s="121"/>
      <c r="D5097" s="121"/>
      <c r="E5097" s="123"/>
    </row>
    <row r="5098" spans="1:5">
      <c r="A5098" s="122"/>
      <c r="B5098" s="123"/>
      <c r="C5098" s="121"/>
      <c r="D5098" s="121"/>
      <c r="E5098" s="123"/>
    </row>
    <row r="5099" spans="1:5">
      <c r="A5099" s="122"/>
      <c r="B5099" s="123"/>
      <c r="C5099" s="121"/>
      <c r="D5099" s="121"/>
      <c r="E5099" s="123"/>
    </row>
    <row r="5100" spans="1:5">
      <c r="A5100" s="122"/>
      <c r="B5100" s="123"/>
      <c r="C5100" s="121"/>
      <c r="D5100" s="121"/>
      <c r="E5100" s="123"/>
    </row>
    <row r="5101" spans="1:5">
      <c r="A5101" s="122"/>
      <c r="B5101" s="123"/>
      <c r="C5101" s="121"/>
      <c r="D5101" s="121"/>
      <c r="E5101" s="123"/>
    </row>
    <row r="5102" spans="1:5">
      <c r="A5102" s="122"/>
      <c r="B5102" s="123"/>
      <c r="C5102" s="121"/>
      <c r="D5102" s="121"/>
      <c r="E5102" s="123"/>
    </row>
    <row r="5103" spans="1:5">
      <c r="A5103" s="122"/>
      <c r="B5103" s="123"/>
      <c r="C5103" s="121"/>
      <c r="D5103" s="121"/>
      <c r="E5103" s="123"/>
    </row>
    <row r="5104" spans="1:5">
      <c r="A5104" s="122"/>
      <c r="B5104" s="123"/>
      <c r="C5104" s="121"/>
      <c r="D5104" s="121"/>
      <c r="E5104" s="123"/>
    </row>
    <row r="5105" spans="1:5">
      <c r="A5105" s="122"/>
      <c r="B5105" s="123"/>
      <c r="C5105" s="121"/>
      <c r="D5105" s="121"/>
      <c r="E5105" s="123"/>
    </row>
    <row r="5106" spans="1:5">
      <c r="A5106" s="122"/>
      <c r="B5106" s="123"/>
      <c r="C5106" s="121"/>
      <c r="D5106" s="121"/>
      <c r="E5106" s="123"/>
    </row>
    <row r="5107" spans="1:5">
      <c r="A5107" s="122"/>
      <c r="B5107" s="123"/>
      <c r="C5107" s="121"/>
      <c r="D5107" s="121"/>
      <c r="E5107" s="123"/>
    </row>
    <row r="5108" spans="1:5">
      <c r="A5108" s="122"/>
      <c r="B5108" s="123"/>
      <c r="C5108" s="121"/>
      <c r="D5108" s="121"/>
      <c r="E5108" s="123"/>
    </row>
    <row r="5109" spans="1:5">
      <c r="A5109" s="122"/>
      <c r="B5109" s="123"/>
      <c r="C5109" s="121"/>
      <c r="D5109" s="121"/>
      <c r="E5109" s="123"/>
    </row>
    <row r="5110" spans="1:5">
      <c r="A5110" s="122"/>
      <c r="B5110" s="123"/>
      <c r="C5110" s="121"/>
      <c r="D5110" s="121"/>
      <c r="E5110" s="123"/>
    </row>
    <row r="5111" spans="1:5">
      <c r="A5111" s="122"/>
      <c r="B5111" s="123"/>
      <c r="C5111" s="121"/>
      <c r="D5111" s="121"/>
      <c r="E5111" s="123"/>
    </row>
    <row r="5112" spans="1:5">
      <c r="A5112" s="122"/>
      <c r="B5112" s="123"/>
      <c r="C5112" s="121"/>
      <c r="D5112" s="121"/>
      <c r="E5112" s="123"/>
    </row>
    <row r="5113" spans="1:5">
      <c r="A5113" s="122"/>
      <c r="B5113" s="123"/>
      <c r="C5113" s="121"/>
      <c r="D5113" s="121"/>
      <c r="E5113" s="123"/>
    </row>
    <row r="5114" spans="1:5">
      <c r="A5114" s="122"/>
      <c r="B5114" s="123"/>
      <c r="C5114" s="121"/>
      <c r="D5114" s="121"/>
      <c r="E5114" s="123"/>
    </row>
    <row r="5115" spans="1:5">
      <c r="A5115" s="122"/>
      <c r="B5115" s="123"/>
      <c r="C5115" s="121"/>
      <c r="D5115" s="121"/>
      <c r="E5115" s="123"/>
    </row>
    <row r="5116" spans="1:5">
      <c r="A5116" s="122"/>
      <c r="B5116" s="123"/>
      <c r="C5116" s="121"/>
      <c r="D5116" s="121"/>
      <c r="E5116" s="123"/>
    </row>
    <row r="5117" spans="1:5">
      <c r="A5117" s="122"/>
      <c r="B5117" s="123"/>
      <c r="C5117" s="121"/>
      <c r="D5117" s="121"/>
      <c r="E5117" s="123"/>
    </row>
    <row r="5118" spans="1:5">
      <c r="A5118" s="122"/>
      <c r="B5118" s="123"/>
      <c r="C5118" s="121"/>
      <c r="D5118" s="121"/>
      <c r="E5118" s="123"/>
    </row>
    <row r="5119" spans="1:5">
      <c r="A5119" s="122"/>
      <c r="B5119" s="123"/>
      <c r="C5119" s="121"/>
      <c r="D5119" s="121"/>
      <c r="E5119" s="123"/>
    </row>
    <row r="5120" spans="1:5">
      <c r="A5120" s="122"/>
      <c r="B5120" s="123"/>
      <c r="C5120" s="121"/>
      <c r="D5120" s="121"/>
      <c r="E5120" s="123"/>
    </row>
    <row r="5121" spans="1:5">
      <c r="A5121" s="122"/>
      <c r="B5121" s="123"/>
      <c r="C5121" s="121"/>
      <c r="D5121" s="121"/>
      <c r="E5121" s="123"/>
    </row>
    <row r="5122" spans="1:5">
      <c r="A5122" s="122"/>
      <c r="B5122" s="123"/>
      <c r="C5122" s="121"/>
      <c r="D5122" s="121"/>
      <c r="E5122" s="123"/>
    </row>
    <row r="5123" spans="1:5">
      <c r="A5123" s="122"/>
      <c r="B5123" s="123"/>
      <c r="C5123" s="121"/>
      <c r="D5123" s="121"/>
      <c r="E5123" s="123"/>
    </row>
    <row r="5124" spans="1:5">
      <c r="A5124" s="122"/>
      <c r="B5124" s="123"/>
      <c r="C5124" s="121"/>
      <c r="D5124" s="121"/>
      <c r="E5124" s="123"/>
    </row>
    <row r="5125" spans="1:5">
      <c r="A5125" s="122"/>
      <c r="B5125" s="123"/>
      <c r="C5125" s="121"/>
      <c r="D5125" s="121"/>
      <c r="E5125" s="123"/>
    </row>
    <row r="5126" spans="1:5">
      <c r="A5126" s="122"/>
      <c r="B5126" s="123"/>
      <c r="C5126" s="121"/>
      <c r="D5126" s="121"/>
      <c r="E5126" s="123"/>
    </row>
    <row r="5127" spans="1:5">
      <c r="A5127" s="122"/>
      <c r="B5127" s="123"/>
      <c r="C5127" s="121"/>
      <c r="D5127" s="121"/>
      <c r="E5127" s="123"/>
    </row>
    <row r="5128" spans="1:5">
      <c r="A5128" s="122"/>
      <c r="B5128" s="123"/>
      <c r="C5128" s="121"/>
      <c r="D5128" s="121"/>
      <c r="E5128" s="123"/>
    </row>
    <row r="5129" spans="1:5">
      <c r="A5129" s="122"/>
      <c r="B5129" s="123"/>
      <c r="C5129" s="121"/>
      <c r="D5129" s="121"/>
      <c r="E5129" s="123"/>
    </row>
    <row r="5130" spans="1:5">
      <c r="A5130" s="122"/>
      <c r="B5130" s="123"/>
      <c r="C5130" s="121"/>
      <c r="D5130" s="121"/>
      <c r="E5130" s="123"/>
    </row>
    <row r="5131" spans="1:5">
      <c r="A5131" s="122"/>
      <c r="B5131" s="123"/>
      <c r="C5131" s="121"/>
      <c r="D5131" s="121"/>
      <c r="E5131" s="123"/>
    </row>
    <row r="5132" spans="1:5">
      <c r="A5132" s="122"/>
      <c r="B5132" s="123"/>
      <c r="C5132" s="121"/>
      <c r="D5132" s="121"/>
      <c r="E5132" s="123"/>
    </row>
    <row r="5133" spans="1:5">
      <c r="A5133" s="122"/>
      <c r="B5133" s="123"/>
      <c r="C5133" s="121"/>
      <c r="D5133" s="121"/>
      <c r="E5133" s="123"/>
    </row>
    <row r="5134" spans="1:5">
      <c r="A5134" s="122"/>
      <c r="B5134" s="123"/>
      <c r="C5134" s="121"/>
      <c r="D5134" s="121"/>
      <c r="E5134" s="123"/>
    </row>
    <row r="5135" spans="1:5">
      <c r="A5135" s="122"/>
      <c r="B5135" s="123"/>
      <c r="C5135" s="121"/>
      <c r="D5135" s="121"/>
      <c r="E5135" s="123"/>
    </row>
    <row r="5136" spans="1:5">
      <c r="A5136" s="122"/>
      <c r="B5136" s="123"/>
      <c r="C5136" s="121"/>
      <c r="D5136" s="121"/>
      <c r="E5136" s="123"/>
    </row>
    <row r="5137" spans="1:5">
      <c r="A5137" s="122"/>
      <c r="B5137" s="123"/>
      <c r="C5137" s="121"/>
      <c r="D5137" s="121"/>
      <c r="E5137" s="123"/>
    </row>
    <row r="5138" spans="1:5">
      <c r="A5138" s="122"/>
      <c r="B5138" s="123"/>
      <c r="C5138" s="121"/>
      <c r="D5138" s="121"/>
      <c r="E5138" s="123"/>
    </row>
    <row r="5139" spans="1:5">
      <c r="A5139" s="122"/>
      <c r="B5139" s="123"/>
      <c r="C5139" s="121"/>
      <c r="D5139" s="121"/>
      <c r="E5139" s="123"/>
    </row>
    <row r="5140" spans="1:5">
      <c r="A5140" s="122"/>
      <c r="B5140" s="123"/>
      <c r="C5140" s="121"/>
      <c r="D5140" s="121"/>
      <c r="E5140" s="123"/>
    </row>
    <row r="5141" spans="1:5">
      <c r="A5141" s="122"/>
      <c r="B5141" s="123"/>
      <c r="C5141" s="121"/>
      <c r="D5141" s="121"/>
      <c r="E5141" s="123"/>
    </row>
    <row r="5142" spans="1:5">
      <c r="A5142" s="122"/>
      <c r="B5142" s="123"/>
      <c r="C5142" s="121"/>
      <c r="D5142" s="121"/>
      <c r="E5142" s="123"/>
    </row>
    <row r="5143" spans="1:5">
      <c r="A5143" s="122"/>
      <c r="B5143" s="123"/>
      <c r="C5143" s="121"/>
      <c r="D5143" s="121"/>
      <c r="E5143" s="123"/>
    </row>
    <row r="5144" spans="1:5">
      <c r="A5144" s="122"/>
      <c r="B5144" s="123"/>
      <c r="C5144" s="121"/>
      <c r="D5144" s="121"/>
      <c r="E5144" s="123"/>
    </row>
    <row r="5145" spans="1:5">
      <c r="A5145" s="122"/>
      <c r="B5145" s="123"/>
      <c r="C5145" s="121"/>
      <c r="D5145" s="121"/>
      <c r="E5145" s="123"/>
    </row>
    <row r="5146" spans="1:5">
      <c r="A5146" s="122"/>
      <c r="B5146" s="123"/>
      <c r="C5146" s="121"/>
      <c r="D5146" s="121"/>
      <c r="E5146" s="123"/>
    </row>
    <row r="5147" spans="1:5">
      <c r="A5147" s="122"/>
      <c r="B5147" s="123"/>
      <c r="C5147" s="121"/>
      <c r="D5147" s="121"/>
      <c r="E5147" s="123"/>
    </row>
    <row r="5148" spans="1:5">
      <c r="A5148" s="122"/>
      <c r="B5148" s="123"/>
      <c r="C5148" s="121"/>
      <c r="D5148" s="121"/>
      <c r="E5148" s="123"/>
    </row>
    <row r="5149" spans="1:5">
      <c r="A5149" s="122"/>
      <c r="B5149" s="123"/>
      <c r="C5149" s="121"/>
      <c r="D5149" s="121"/>
      <c r="E5149" s="123"/>
    </row>
    <row r="5150" spans="1:5">
      <c r="A5150" s="122"/>
      <c r="B5150" s="123"/>
      <c r="C5150" s="121"/>
      <c r="D5150" s="121"/>
      <c r="E5150" s="123"/>
    </row>
    <row r="5151" spans="1:5">
      <c r="A5151" s="122"/>
      <c r="B5151" s="123"/>
      <c r="C5151" s="121"/>
      <c r="D5151" s="121"/>
      <c r="E5151" s="123"/>
    </row>
    <row r="5152" spans="1:5">
      <c r="A5152" s="122"/>
      <c r="B5152" s="123"/>
      <c r="C5152" s="121"/>
      <c r="D5152" s="121"/>
      <c r="E5152" s="123"/>
    </row>
    <row r="5153" spans="1:5">
      <c r="A5153" s="122"/>
      <c r="B5153" s="123"/>
      <c r="C5153" s="121"/>
      <c r="D5153" s="121"/>
      <c r="E5153" s="123"/>
    </row>
    <row r="5154" spans="1:5">
      <c r="A5154" s="122"/>
      <c r="B5154" s="123"/>
      <c r="C5154" s="121"/>
      <c r="D5154" s="121"/>
      <c r="E5154" s="123"/>
    </row>
    <row r="5155" spans="1:5">
      <c r="A5155" s="122"/>
      <c r="B5155" s="123"/>
      <c r="C5155" s="121"/>
      <c r="D5155" s="121"/>
      <c r="E5155" s="123"/>
    </row>
    <row r="5156" spans="1:5">
      <c r="A5156" s="122"/>
      <c r="B5156" s="123"/>
      <c r="C5156" s="121"/>
      <c r="D5156" s="121"/>
      <c r="E5156" s="123"/>
    </row>
    <row r="5157" spans="1:5">
      <c r="A5157" s="122"/>
      <c r="B5157" s="123"/>
      <c r="C5157" s="121"/>
      <c r="D5157" s="121"/>
      <c r="E5157" s="123"/>
    </row>
    <row r="5158" spans="1:5">
      <c r="A5158" s="122"/>
      <c r="B5158" s="123"/>
      <c r="C5158" s="121"/>
      <c r="D5158" s="121"/>
      <c r="E5158" s="123"/>
    </row>
    <row r="5159" spans="1:5">
      <c r="A5159" s="122"/>
      <c r="B5159" s="123"/>
      <c r="C5159" s="121"/>
      <c r="D5159" s="121"/>
      <c r="E5159" s="123"/>
    </row>
    <row r="5160" spans="1:5">
      <c r="A5160" s="122"/>
      <c r="B5160" s="123"/>
      <c r="C5160" s="121"/>
      <c r="D5160" s="121"/>
      <c r="E5160" s="123"/>
    </row>
    <row r="5161" spans="1:5">
      <c r="A5161" s="122"/>
      <c r="B5161" s="123"/>
      <c r="C5161" s="121"/>
      <c r="D5161" s="121"/>
      <c r="E5161" s="123"/>
    </row>
    <row r="5162" spans="1:5">
      <c r="A5162" s="122"/>
      <c r="B5162" s="123"/>
      <c r="C5162" s="121"/>
      <c r="D5162" s="121"/>
      <c r="E5162" s="123"/>
    </row>
    <row r="5163" spans="1:5">
      <c r="A5163" s="122"/>
      <c r="B5163" s="123"/>
      <c r="C5163" s="121"/>
      <c r="D5163" s="121"/>
      <c r="E5163" s="123"/>
    </row>
    <row r="5164" spans="1:5">
      <c r="A5164" s="122"/>
      <c r="B5164" s="123"/>
      <c r="C5164" s="121"/>
      <c r="D5164" s="121"/>
      <c r="E5164" s="123"/>
    </row>
    <row r="5165" spans="1:5">
      <c r="A5165" s="122"/>
      <c r="B5165" s="123"/>
      <c r="C5165" s="121"/>
      <c r="D5165" s="121"/>
      <c r="E5165" s="123"/>
    </row>
    <row r="5166" spans="1:5">
      <c r="A5166" s="122"/>
      <c r="B5166" s="123"/>
      <c r="C5166" s="121"/>
      <c r="D5166" s="121"/>
      <c r="E5166" s="123"/>
    </row>
    <row r="5167" spans="1:5">
      <c r="A5167" s="122"/>
      <c r="B5167" s="123"/>
      <c r="C5167" s="121"/>
      <c r="D5167" s="121"/>
      <c r="E5167" s="123"/>
    </row>
    <row r="5168" spans="1:5">
      <c r="A5168" s="122"/>
      <c r="B5168" s="123"/>
      <c r="C5168" s="121"/>
      <c r="D5168" s="121"/>
      <c r="E5168" s="123"/>
    </row>
    <row r="5169" spans="1:5">
      <c r="A5169" s="122"/>
      <c r="B5169" s="123"/>
      <c r="C5169" s="121"/>
      <c r="D5169" s="121"/>
      <c r="E5169" s="123"/>
    </row>
    <row r="5170" spans="1:5">
      <c r="A5170" s="122"/>
      <c r="B5170" s="123"/>
      <c r="C5170" s="121"/>
      <c r="D5170" s="121"/>
      <c r="E5170" s="123"/>
    </row>
    <row r="5171" spans="1:5">
      <c r="A5171" s="122"/>
      <c r="B5171" s="123"/>
      <c r="C5171" s="121"/>
      <c r="D5171" s="121"/>
      <c r="E5171" s="123"/>
    </row>
    <row r="5172" spans="1:5">
      <c r="A5172" s="122"/>
      <c r="B5172" s="123"/>
      <c r="C5172" s="121"/>
      <c r="D5172" s="121"/>
      <c r="E5172" s="123"/>
    </row>
    <row r="5173" spans="1:5">
      <c r="A5173" s="122"/>
      <c r="B5173" s="123"/>
      <c r="C5173" s="121"/>
      <c r="D5173" s="121"/>
      <c r="E5173" s="123"/>
    </row>
    <row r="5174" spans="1:5">
      <c r="A5174" s="122"/>
      <c r="B5174" s="123"/>
      <c r="C5174" s="121"/>
      <c r="D5174" s="121"/>
      <c r="E5174" s="123"/>
    </row>
    <row r="5175" spans="1:5">
      <c r="A5175" s="122"/>
      <c r="B5175" s="123"/>
      <c r="C5175" s="121"/>
      <c r="D5175" s="121"/>
      <c r="E5175" s="123"/>
    </row>
    <row r="5176" spans="1:5">
      <c r="A5176" s="122"/>
      <c r="B5176" s="123"/>
      <c r="C5176" s="121"/>
      <c r="D5176" s="121"/>
      <c r="E5176" s="123"/>
    </row>
    <row r="5177" spans="1:5">
      <c r="A5177" s="122"/>
      <c r="B5177" s="123"/>
      <c r="C5177" s="121"/>
      <c r="D5177" s="121"/>
      <c r="E5177" s="123"/>
    </row>
    <row r="5178" spans="1:5">
      <c r="A5178" s="122"/>
      <c r="B5178" s="123"/>
      <c r="C5178" s="121"/>
      <c r="D5178" s="121"/>
      <c r="E5178" s="123"/>
    </row>
    <row r="5179" spans="1:5">
      <c r="A5179" s="122"/>
      <c r="B5179" s="123"/>
      <c r="C5179" s="121"/>
      <c r="D5179" s="121"/>
      <c r="E5179" s="123"/>
    </row>
    <row r="5180" spans="1:5">
      <c r="A5180" s="122"/>
      <c r="B5180" s="123"/>
      <c r="C5180" s="121"/>
      <c r="D5180" s="121"/>
      <c r="E5180" s="123"/>
    </row>
    <row r="5181" spans="1:5">
      <c r="A5181" s="122"/>
      <c r="B5181" s="123"/>
      <c r="C5181" s="121"/>
      <c r="D5181" s="121"/>
      <c r="E5181" s="123"/>
    </row>
    <row r="5182" spans="1:5">
      <c r="A5182" s="122"/>
      <c r="B5182" s="123"/>
      <c r="C5182" s="121"/>
      <c r="D5182" s="121"/>
      <c r="E5182" s="123"/>
    </row>
    <row r="5183" spans="1:5">
      <c r="A5183" s="122"/>
      <c r="B5183" s="123"/>
      <c r="C5183" s="121"/>
      <c r="D5183" s="121"/>
      <c r="E5183" s="123"/>
    </row>
    <row r="5184" spans="1:5">
      <c r="A5184" s="122"/>
      <c r="B5184" s="123"/>
      <c r="C5184" s="121"/>
      <c r="D5184" s="121"/>
      <c r="E5184" s="123"/>
    </row>
    <row r="5185" spans="1:5">
      <c r="A5185" s="122"/>
      <c r="B5185" s="123"/>
      <c r="C5185" s="121"/>
      <c r="D5185" s="121"/>
      <c r="E5185" s="123"/>
    </row>
    <row r="5186" spans="1:5">
      <c r="A5186" s="122"/>
      <c r="B5186" s="123"/>
      <c r="C5186" s="121"/>
      <c r="D5186" s="121"/>
      <c r="E5186" s="123"/>
    </row>
    <row r="5187" spans="1:5">
      <c r="A5187" s="122"/>
      <c r="B5187" s="123"/>
      <c r="C5187" s="121"/>
      <c r="D5187" s="121"/>
      <c r="E5187" s="123"/>
    </row>
    <row r="5188" spans="1:5">
      <c r="A5188" s="122"/>
      <c r="B5188" s="123"/>
      <c r="C5188" s="121"/>
      <c r="D5188" s="121"/>
      <c r="E5188" s="123"/>
    </row>
    <row r="5189" spans="1:5">
      <c r="A5189" s="122"/>
      <c r="B5189" s="123"/>
      <c r="C5189" s="121"/>
      <c r="D5189" s="121"/>
      <c r="E5189" s="123"/>
    </row>
    <row r="5190" spans="1:5">
      <c r="A5190" s="122"/>
      <c r="B5190" s="123"/>
      <c r="C5190" s="121"/>
      <c r="D5190" s="121"/>
      <c r="E5190" s="123"/>
    </row>
    <row r="5191" spans="1:5">
      <c r="A5191" s="122"/>
      <c r="B5191" s="123"/>
      <c r="C5191" s="121"/>
      <c r="D5191" s="121"/>
      <c r="E5191" s="123"/>
    </row>
    <row r="5192" spans="1:5">
      <c r="A5192" s="122"/>
      <c r="B5192" s="123"/>
      <c r="C5192" s="121"/>
      <c r="D5192" s="121"/>
      <c r="E5192" s="123"/>
    </row>
    <row r="5193" spans="1:5">
      <c r="A5193" s="122"/>
      <c r="B5193" s="123"/>
      <c r="C5193" s="121"/>
      <c r="D5193" s="121"/>
      <c r="E5193" s="123"/>
    </row>
    <row r="5194" spans="1:5">
      <c r="A5194" s="122"/>
      <c r="B5194" s="123"/>
      <c r="C5194" s="121"/>
      <c r="D5194" s="121"/>
      <c r="E5194" s="123"/>
    </row>
    <row r="5195" spans="1:5">
      <c r="A5195" s="122"/>
      <c r="B5195" s="123"/>
      <c r="C5195" s="121"/>
      <c r="D5195" s="121"/>
      <c r="E5195" s="123"/>
    </row>
    <row r="5196" spans="1:5">
      <c r="A5196" s="122"/>
      <c r="B5196" s="123"/>
      <c r="C5196" s="121"/>
      <c r="D5196" s="121"/>
      <c r="E5196" s="123"/>
    </row>
    <row r="5197" spans="1:5">
      <c r="A5197" s="122"/>
      <c r="B5197" s="123"/>
      <c r="C5197" s="121"/>
      <c r="D5197" s="121"/>
      <c r="E5197" s="123"/>
    </row>
    <row r="5198" spans="1:5">
      <c r="A5198" s="122"/>
      <c r="B5198" s="123"/>
      <c r="C5198" s="121"/>
      <c r="D5198" s="121"/>
      <c r="E5198" s="123"/>
    </row>
    <row r="5199" spans="1:5">
      <c r="A5199" s="122"/>
      <c r="B5199" s="123"/>
      <c r="C5199" s="121"/>
      <c r="D5199" s="121"/>
      <c r="E5199" s="123"/>
    </row>
    <row r="5200" spans="1:5">
      <c r="A5200" s="122"/>
      <c r="B5200" s="123"/>
      <c r="C5200" s="121"/>
      <c r="D5200" s="121"/>
      <c r="E5200" s="123"/>
    </row>
    <row r="5201" spans="1:5">
      <c r="A5201" s="122"/>
      <c r="B5201" s="123"/>
      <c r="C5201" s="121"/>
      <c r="D5201" s="121"/>
      <c r="E5201" s="123"/>
    </row>
    <row r="5202" spans="1:5">
      <c r="A5202" s="122"/>
      <c r="B5202" s="123"/>
      <c r="C5202" s="121"/>
      <c r="D5202" s="121"/>
      <c r="E5202" s="123"/>
    </row>
    <row r="5203" spans="1:5">
      <c r="A5203" s="122"/>
      <c r="B5203" s="123"/>
      <c r="C5203" s="121"/>
      <c r="D5203" s="121"/>
      <c r="E5203" s="123"/>
    </row>
    <row r="5204" spans="1:5">
      <c r="A5204" s="122"/>
      <c r="B5204" s="123"/>
      <c r="C5204" s="121"/>
      <c r="D5204" s="121"/>
      <c r="E5204" s="123"/>
    </row>
    <row r="5205" spans="1:5">
      <c r="A5205" s="122"/>
      <c r="B5205" s="123"/>
      <c r="C5205" s="121"/>
      <c r="D5205" s="121"/>
      <c r="E5205" s="123"/>
    </row>
    <row r="5206" spans="1:5">
      <c r="A5206" s="122"/>
      <c r="B5206" s="123"/>
      <c r="C5206" s="121"/>
      <c r="D5206" s="121"/>
      <c r="E5206" s="123"/>
    </row>
    <row r="5207" spans="1:5">
      <c r="A5207" s="122"/>
      <c r="B5207" s="123"/>
      <c r="C5207" s="121"/>
      <c r="D5207" s="121"/>
      <c r="E5207" s="123"/>
    </row>
    <row r="5208" spans="1:5">
      <c r="A5208" s="122"/>
      <c r="B5208" s="123"/>
      <c r="C5208" s="121"/>
      <c r="D5208" s="121"/>
      <c r="E5208" s="123"/>
    </row>
    <row r="5209" spans="1:5">
      <c r="A5209" s="122"/>
      <c r="B5209" s="123"/>
      <c r="C5209" s="121"/>
      <c r="D5209" s="121"/>
      <c r="E5209" s="123"/>
    </row>
    <row r="5210" spans="1:5">
      <c r="A5210" s="122"/>
      <c r="B5210" s="123"/>
      <c r="C5210" s="121"/>
      <c r="D5210" s="121"/>
      <c r="E5210" s="123"/>
    </row>
    <row r="5211" spans="1:5">
      <c r="A5211" s="122"/>
      <c r="B5211" s="123"/>
      <c r="C5211" s="121"/>
      <c r="D5211" s="121"/>
      <c r="E5211" s="123"/>
    </row>
    <row r="5212" spans="1:5">
      <c r="A5212" s="122"/>
      <c r="B5212" s="123"/>
      <c r="C5212" s="121"/>
      <c r="D5212" s="121"/>
      <c r="E5212" s="123"/>
    </row>
    <row r="5213" spans="1:5">
      <c r="A5213" s="122"/>
      <c r="B5213" s="123"/>
      <c r="C5213" s="121"/>
      <c r="D5213" s="121"/>
      <c r="E5213" s="123"/>
    </row>
    <row r="5214" spans="1:5">
      <c r="A5214" s="122"/>
      <c r="B5214" s="123"/>
      <c r="C5214" s="121"/>
      <c r="D5214" s="121"/>
      <c r="E5214" s="123"/>
    </row>
    <row r="5215" spans="1:5">
      <c r="A5215" s="122"/>
      <c r="B5215" s="123"/>
      <c r="C5215" s="121"/>
      <c r="D5215" s="121"/>
      <c r="E5215" s="123"/>
    </row>
    <row r="5216" spans="1:5">
      <c r="A5216" s="122"/>
      <c r="B5216" s="123"/>
      <c r="C5216" s="121"/>
      <c r="D5216" s="121"/>
      <c r="E5216" s="123"/>
    </row>
    <row r="5217" spans="1:5">
      <c r="A5217" s="122"/>
      <c r="B5217" s="123"/>
      <c r="C5217" s="121"/>
      <c r="D5217" s="121"/>
      <c r="E5217" s="123"/>
    </row>
    <row r="5218" spans="1:5">
      <c r="A5218" s="122"/>
      <c r="B5218" s="123"/>
      <c r="C5218" s="121"/>
      <c r="D5218" s="121"/>
      <c r="E5218" s="123"/>
    </row>
    <row r="5219" spans="1:5">
      <c r="A5219" s="122"/>
      <c r="B5219" s="123"/>
      <c r="C5219" s="121"/>
      <c r="D5219" s="121"/>
      <c r="E5219" s="123"/>
    </row>
    <row r="5220" spans="1:5">
      <c r="A5220" s="122"/>
      <c r="B5220" s="123"/>
      <c r="C5220" s="121"/>
      <c r="D5220" s="121"/>
      <c r="E5220" s="123"/>
    </row>
    <row r="5221" spans="1:5">
      <c r="A5221" s="122"/>
      <c r="B5221" s="123"/>
      <c r="C5221" s="121"/>
      <c r="D5221" s="121"/>
      <c r="E5221" s="123"/>
    </row>
    <row r="5222" spans="1:5">
      <c r="A5222" s="122"/>
      <c r="B5222" s="123"/>
      <c r="C5222" s="121"/>
      <c r="D5222" s="121"/>
      <c r="E5222" s="123"/>
    </row>
    <row r="5223" spans="1:5">
      <c r="A5223" s="122"/>
      <c r="B5223" s="123"/>
      <c r="C5223" s="121"/>
      <c r="D5223" s="121"/>
      <c r="E5223" s="123"/>
    </row>
    <row r="5224" spans="1:5">
      <c r="A5224" s="122"/>
      <c r="B5224" s="123"/>
      <c r="C5224" s="121"/>
      <c r="D5224" s="121"/>
      <c r="E5224" s="123"/>
    </row>
    <row r="5225" spans="1:5">
      <c r="A5225" s="122"/>
      <c r="B5225" s="123"/>
      <c r="C5225" s="121"/>
      <c r="D5225" s="121"/>
      <c r="E5225" s="123"/>
    </row>
    <row r="5226" spans="1:5">
      <c r="A5226" s="122"/>
      <c r="B5226" s="123"/>
      <c r="C5226" s="121"/>
      <c r="D5226" s="121"/>
      <c r="E5226" s="123"/>
    </row>
    <row r="5227" spans="1:5">
      <c r="A5227" s="122"/>
      <c r="B5227" s="123"/>
      <c r="C5227" s="121"/>
      <c r="D5227" s="121"/>
      <c r="E5227" s="123"/>
    </row>
    <row r="5228" spans="1:5">
      <c r="A5228" s="122"/>
      <c r="B5228" s="123"/>
      <c r="C5228" s="121"/>
      <c r="D5228" s="121"/>
      <c r="E5228" s="123"/>
    </row>
    <row r="5229" spans="1:5">
      <c r="A5229" s="122"/>
      <c r="B5229" s="123"/>
      <c r="C5229" s="121"/>
      <c r="D5229" s="121"/>
      <c r="E5229" s="123"/>
    </row>
    <row r="5230" spans="1:5">
      <c r="A5230" s="122"/>
      <c r="B5230" s="123"/>
      <c r="C5230" s="121"/>
      <c r="D5230" s="121"/>
      <c r="E5230" s="123"/>
    </row>
    <row r="5231" spans="1:5">
      <c r="A5231" s="122"/>
      <c r="B5231" s="123"/>
      <c r="C5231" s="121"/>
      <c r="D5231" s="121"/>
      <c r="E5231" s="123"/>
    </row>
    <row r="5232" spans="1:5">
      <c r="A5232" s="122"/>
      <c r="B5232" s="123"/>
      <c r="C5232" s="121"/>
      <c r="D5232" s="121"/>
      <c r="E5232" s="123"/>
    </row>
    <row r="5233" spans="1:5">
      <c r="A5233" s="122"/>
      <c r="B5233" s="123"/>
      <c r="C5233" s="121"/>
      <c r="D5233" s="121"/>
      <c r="E5233" s="123"/>
    </row>
    <row r="5234" spans="1:5">
      <c r="A5234" s="122"/>
      <c r="B5234" s="123"/>
      <c r="C5234" s="121"/>
      <c r="D5234" s="121"/>
      <c r="E5234" s="123"/>
    </row>
    <row r="5235" spans="1:5">
      <c r="A5235" s="122"/>
      <c r="B5235" s="123"/>
      <c r="C5235" s="121"/>
      <c r="D5235" s="121"/>
      <c r="E5235" s="123"/>
    </row>
    <row r="5236" spans="1:5">
      <c r="A5236" s="122"/>
      <c r="B5236" s="123"/>
      <c r="C5236" s="121"/>
      <c r="D5236" s="121"/>
      <c r="E5236" s="123"/>
    </row>
    <row r="5237" spans="1:5">
      <c r="A5237" s="122"/>
      <c r="B5237" s="123"/>
      <c r="C5237" s="121"/>
      <c r="D5237" s="121"/>
      <c r="E5237" s="123"/>
    </row>
    <row r="5238" spans="1:5">
      <c r="A5238" s="122"/>
      <c r="B5238" s="123"/>
      <c r="C5238" s="121"/>
      <c r="D5238" s="121"/>
      <c r="E5238" s="123"/>
    </row>
    <row r="5239" spans="1:5">
      <c r="A5239" s="122"/>
      <c r="B5239" s="123"/>
      <c r="C5239" s="121"/>
      <c r="D5239" s="121"/>
      <c r="E5239" s="123"/>
    </row>
    <row r="5240" spans="1:5">
      <c r="A5240" s="122"/>
      <c r="B5240" s="123"/>
      <c r="C5240" s="121"/>
      <c r="D5240" s="121"/>
      <c r="E5240" s="123"/>
    </row>
    <row r="5241" spans="1:5">
      <c r="A5241" s="122"/>
      <c r="B5241" s="123"/>
      <c r="C5241" s="121"/>
      <c r="D5241" s="121"/>
      <c r="E5241" s="123"/>
    </row>
    <row r="5242" spans="1:5">
      <c r="A5242" s="122"/>
      <c r="B5242" s="123"/>
      <c r="C5242" s="121"/>
      <c r="D5242" s="121"/>
      <c r="E5242" s="123"/>
    </row>
    <row r="5243" spans="1:5">
      <c r="A5243" s="122"/>
      <c r="B5243" s="123"/>
      <c r="C5243" s="121"/>
      <c r="D5243" s="121"/>
      <c r="E5243" s="123"/>
    </row>
    <row r="5244" spans="1:5">
      <c r="A5244" s="122"/>
      <c r="B5244" s="123"/>
      <c r="C5244" s="121"/>
      <c r="D5244" s="121"/>
      <c r="E5244" s="123"/>
    </row>
    <row r="5245" spans="1:5">
      <c r="A5245" s="122"/>
      <c r="B5245" s="123"/>
      <c r="C5245" s="121"/>
      <c r="D5245" s="121"/>
      <c r="E5245" s="123"/>
    </row>
    <row r="5246" spans="1:5">
      <c r="A5246" s="122"/>
      <c r="B5246" s="123"/>
      <c r="C5246" s="121"/>
      <c r="D5246" s="121"/>
      <c r="E5246" s="123"/>
    </row>
    <row r="5247" spans="1:5">
      <c r="A5247" s="122"/>
      <c r="B5247" s="123"/>
      <c r="C5247" s="121"/>
      <c r="D5247" s="121"/>
      <c r="E5247" s="123"/>
    </row>
    <row r="5248" spans="1:5">
      <c r="A5248" s="122"/>
      <c r="B5248" s="123"/>
      <c r="C5248" s="121"/>
      <c r="D5248" s="121"/>
      <c r="E5248" s="123"/>
    </row>
    <row r="5249" spans="1:5">
      <c r="A5249" s="122"/>
      <c r="B5249" s="123"/>
      <c r="C5249" s="121"/>
      <c r="D5249" s="121"/>
      <c r="E5249" s="123"/>
    </row>
    <row r="5250" spans="1:5">
      <c r="A5250" s="122"/>
      <c r="B5250" s="123"/>
      <c r="C5250" s="121"/>
      <c r="D5250" s="121"/>
      <c r="E5250" s="123"/>
    </row>
    <row r="5251" spans="1:5">
      <c r="A5251" s="122"/>
      <c r="B5251" s="123"/>
      <c r="C5251" s="121"/>
      <c r="D5251" s="121"/>
      <c r="E5251" s="123"/>
    </row>
    <row r="5252" spans="1:5">
      <c r="A5252" s="122"/>
      <c r="B5252" s="123"/>
      <c r="C5252" s="121"/>
      <c r="D5252" s="121"/>
      <c r="E5252" s="123"/>
    </row>
    <row r="5253" spans="1:5">
      <c r="A5253" s="122"/>
      <c r="B5253" s="123"/>
      <c r="C5253" s="121"/>
      <c r="D5253" s="121"/>
      <c r="E5253" s="123"/>
    </row>
    <row r="5254" spans="1:5">
      <c r="A5254" s="122"/>
      <c r="B5254" s="123"/>
      <c r="C5254" s="121"/>
      <c r="D5254" s="121"/>
      <c r="E5254" s="123"/>
    </row>
    <row r="5255" spans="1:5">
      <c r="A5255" s="122"/>
      <c r="B5255" s="123"/>
      <c r="C5255" s="121"/>
      <c r="D5255" s="121"/>
      <c r="E5255" s="123"/>
    </row>
    <row r="5256" spans="1:5">
      <c r="A5256" s="122"/>
      <c r="B5256" s="123"/>
      <c r="C5256" s="121"/>
      <c r="D5256" s="121"/>
      <c r="E5256" s="123"/>
    </row>
    <row r="5257" spans="1:5">
      <c r="A5257" s="122"/>
      <c r="B5257" s="123"/>
      <c r="C5257" s="121"/>
      <c r="D5257" s="121"/>
      <c r="E5257" s="123"/>
    </row>
    <row r="5258" spans="1:5">
      <c r="A5258" s="122"/>
      <c r="B5258" s="123"/>
      <c r="C5258" s="121"/>
      <c r="D5258" s="121"/>
      <c r="E5258" s="123"/>
    </row>
    <row r="5259" spans="1:5">
      <c r="A5259" s="122"/>
      <c r="B5259" s="123"/>
      <c r="C5259" s="121"/>
      <c r="D5259" s="121"/>
      <c r="E5259" s="123"/>
    </row>
    <row r="5260" spans="1:5">
      <c r="A5260" s="122"/>
      <c r="B5260" s="123"/>
      <c r="C5260" s="121"/>
      <c r="D5260" s="121"/>
      <c r="E5260" s="123"/>
    </row>
    <row r="5261" spans="1:5">
      <c r="A5261" s="122"/>
      <c r="B5261" s="123"/>
      <c r="C5261" s="121"/>
      <c r="D5261" s="121"/>
      <c r="E5261" s="123"/>
    </row>
    <row r="5262" spans="1:5">
      <c r="A5262" s="122"/>
      <c r="B5262" s="123"/>
      <c r="C5262" s="121"/>
      <c r="D5262" s="121"/>
      <c r="E5262" s="123"/>
    </row>
    <row r="5263" spans="1:5">
      <c r="A5263" s="122"/>
      <c r="B5263" s="123"/>
      <c r="C5263" s="121"/>
      <c r="D5263" s="121"/>
      <c r="E5263" s="123"/>
    </row>
    <row r="5264" spans="1:5">
      <c r="A5264" s="122"/>
      <c r="B5264" s="123"/>
      <c r="C5264" s="121"/>
      <c r="D5264" s="121"/>
      <c r="E5264" s="123"/>
    </row>
    <row r="5265" spans="1:5">
      <c r="A5265" s="122"/>
      <c r="B5265" s="123"/>
      <c r="C5265" s="121"/>
      <c r="D5265" s="121"/>
      <c r="E5265" s="123"/>
    </row>
    <row r="5266" spans="1:5">
      <c r="A5266" s="122"/>
      <c r="B5266" s="123"/>
      <c r="C5266" s="121"/>
      <c r="D5266" s="121"/>
      <c r="E5266" s="123"/>
    </row>
    <row r="5267" spans="1:5">
      <c r="A5267" s="122"/>
      <c r="B5267" s="123"/>
      <c r="C5267" s="121"/>
      <c r="D5267" s="121"/>
      <c r="E5267" s="123"/>
    </row>
    <row r="5268" spans="1:5">
      <c r="A5268" s="122"/>
      <c r="B5268" s="123"/>
      <c r="C5268" s="121"/>
      <c r="D5268" s="121"/>
      <c r="E5268" s="123"/>
    </row>
    <row r="5269" spans="1:5">
      <c r="A5269" s="122"/>
      <c r="B5269" s="123"/>
      <c r="C5269" s="121"/>
      <c r="D5269" s="121"/>
      <c r="E5269" s="123"/>
    </row>
    <row r="5270" spans="1:5">
      <c r="A5270" s="122"/>
      <c r="B5270" s="123"/>
      <c r="C5270" s="121"/>
      <c r="D5270" s="121"/>
      <c r="E5270" s="123"/>
    </row>
    <row r="5271" spans="1:5">
      <c r="A5271" s="122"/>
      <c r="B5271" s="123"/>
      <c r="C5271" s="121"/>
      <c r="D5271" s="121"/>
      <c r="E5271" s="123"/>
    </row>
    <row r="5272" spans="1:5">
      <c r="A5272" s="122"/>
      <c r="B5272" s="123"/>
      <c r="C5272" s="121"/>
      <c r="D5272" s="121"/>
      <c r="E5272" s="123"/>
    </row>
    <row r="5273" spans="1:5">
      <c r="A5273" s="122"/>
      <c r="B5273" s="123"/>
      <c r="C5273" s="121"/>
      <c r="D5273" s="121"/>
      <c r="E5273" s="123"/>
    </row>
    <row r="5274" spans="1:5">
      <c r="A5274" s="122"/>
      <c r="B5274" s="123"/>
      <c r="C5274" s="121"/>
      <c r="D5274" s="121"/>
      <c r="E5274" s="123"/>
    </row>
    <row r="5275" spans="1:5">
      <c r="A5275" s="122"/>
      <c r="B5275" s="123"/>
      <c r="C5275" s="121"/>
      <c r="D5275" s="121"/>
      <c r="E5275" s="123"/>
    </row>
    <row r="5276" spans="1:5">
      <c r="A5276" s="122"/>
      <c r="B5276" s="123"/>
      <c r="C5276" s="121"/>
      <c r="D5276" s="121"/>
      <c r="E5276" s="123"/>
    </row>
    <row r="5277" spans="1:5">
      <c r="A5277" s="122"/>
      <c r="B5277" s="123"/>
      <c r="C5277" s="121"/>
      <c r="D5277" s="121"/>
      <c r="E5277" s="123"/>
    </row>
    <row r="5278" spans="1:5">
      <c r="A5278" s="122"/>
      <c r="B5278" s="123"/>
      <c r="C5278" s="121"/>
      <c r="D5278" s="121"/>
      <c r="E5278" s="123"/>
    </row>
    <row r="5279" spans="1:5">
      <c r="A5279" s="122"/>
      <c r="B5279" s="123"/>
      <c r="C5279" s="121"/>
      <c r="D5279" s="121"/>
      <c r="E5279" s="123"/>
    </row>
    <row r="5280" spans="1:5">
      <c r="A5280" s="122"/>
      <c r="B5280" s="123"/>
      <c r="C5280" s="121"/>
      <c r="D5280" s="121"/>
      <c r="E5280" s="123"/>
    </row>
    <row r="5281" spans="1:5">
      <c r="A5281" s="122"/>
      <c r="B5281" s="123"/>
      <c r="C5281" s="121"/>
      <c r="D5281" s="121"/>
      <c r="E5281" s="123"/>
    </row>
    <row r="5282" spans="1:5">
      <c r="A5282" s="122"/>
      <c r="B5282" s="123"/>
      <c r="C5282" s="121"/>
      <c r="D5282" s="121"/>
      <c r="E5282" s="123"/>
    </row>
    <row r="5283" spans="1:5">
      <c r="A5283" s="122"/>
      <c r="B5283" s="123"/>
      <c r="C5283" s="121"/>
      <c r="D5283" s="121"/>
      <c r="E5283" s="123"/>
    </row>
    <row r="5284" spans="1:5">
      <c r="A5284" s="122"/>
      <c r="B5284" s="123"/>
      <c r="C5284" s="121"/>
      <c r="D5284" s="121"/>
      <c r="E5284" s="123"/>
    </row>
    <row r="5285" spans="1:5">
      <c r="A5285" s="122"/>
      <c r="B5285" s="123"/>
      <c r="C5285" s="121"/>
      <c r="D5285" s="121"/>
      <c r="E5285" s="123"/>
    </row>
    <row r="5286" spans="1:5">
      <c r="A5286" s="122"/>
      <c r="B5286" s="123"/>
      <c r="C5286" s="121"/>
      <c r="D5286" s="121"/>
      <c r="E5286" s="123"/>
    </row>
    <row r="5287" spans="1:5">
      <c r="A5287" s="122"/>
      <c r="B5287" s="123"/>
      <c r="C5287" s="121"/>
      <c r="D5287" s="121"/>
      <c r="E5287" s="123"/>
    </row>
    <row r="5288" spans="1:5">
      <c r="A5288" s="122"/>
      <c r="B5288" s="123"/>
      <c r="C5288" s="121"/>
      <c r="D5288" s="121"/>
      <c r="E5288" s="123"/>
    </row>
    <row r="5289" spans="1:5">
      <c r="A5289" s="122"/>
      <c r="B5289" s="123"/>
      <c r="C5289" s="121"/>
      <c r="D5289" s="121"/>
      <c r="E5289" s="123"/>
    </row>
    <row r="5290" spans="1:5">
      <c r="A5290" s="122"/>
      <c r="B5290" s="123"/>
      <c r="C5290" s="121"/>
      <c r="D5290" s="121"/>
      <c r="E5290" s="123"/>
    </row>
    <row r="5291" spans="1:5">
      <c r="A5291" s="122"/>
      <c r="B5291" s="123"/>
      <c r="C5291" s="121"/>
      <c r="D5291" s="121"/>
      <c r="E5291" s="123"/>
    </row>
    <row r="5292" spans="1:5">
      <c r="A5292" s="122"/>
      <c r="B5292" s="123"/>
      <c r="C5292" s="121"/>
      <c r="D5292" s="121"/>
      <c r="E5292" s="123"/>
    </row>
    <row r="5293" spans="1:5">
      <c r="A5293" s="122"/>
      <c r="B5293" s="123"/>
      <c r="C5293" s="121"/>
      <c r="D5293" s="121"/>
      <c r="E5293" s="123"/>
    </row>
    <row r="5294" spans="1:5">
      <c r="A5294" s="122"/>
      <c r="B5294" s="123"/>
      <c r="C5294" s="121"/>
      <c r="D5294" s="121"/>
      <c r="E5294" s="123"/>
    </row>
    <row r="5295" spans="1:5">
      <c r="A5295" s="122"/>
      <c r="B5295" s="123"/>
      <c r="C5295" s="121"/>
      <c r="D5295" s="121"/>
      <c r="E5295" s="123"/>
    </row>
    <row r="5296" spans="1:5">
      <c r="A5296" s="122"/>
      <c r="B5296" s="123"/>
      <c r="C5296" s="121"/>
      <c r="D5296" s="121"/>
      <c r="E5296" s="123"/>
    </row>
    <row r="5297" spans="1:5">
      <c r="A5297" s="122"/>
      <c r="B5297" s="123"/>
      <c r="C5297" s="121"/>
      <c r="D5297" s="121"/>
      <c r="E5297" s="123"/>
    </row>
    <row r="5298" spans="1:5">
      <c r="A5298" s="122"/>
      <c r="B5298" s="123"/>
      <c r="C5298" s="121"/>
      <c r="D5298" s="121"/>
      <c r="E5298" s="123"/>
    </row>
    <row r="5299" spans="1:5">
      <c r="A5299" s="122"/>
      <c r="B5299" s="123"/>
      <c r="C5299" s="121"/>
      <c r="D5299" s="121"/>
      <c r="E5299" s="123"/>
    </row>
    <row r="5300" spans="1:5">
      <c r="A5300" s="122"/>
      <c r="B5300" s="123"/>
      <c r="C5300" s="121"/>
      <c r="D5300" s="121"/>
      <c r="E5300" s="123"/>
    </row>
    <row r="5301" spans="1:5">
      <c r="A5301" s="122"/>
      <c r="B5301" s="123"/>
      <c r="C5301" s="121"/>
      <c r="D5301" s="121"/>
      <c r="E5301" s="123"/>
    </row>
    <row r="5302" spans="1:5">
      <c r="A5302" s="122"/>
      <c r="B5302" s="123"/>
      <c r="C5302" s="121"/>
      <c r="D5302" s="121"/>
      <c r="E5302" s="123"/>
    </row>
    <row r="5303" spans="1:5">
      <c r="A5303" s="122"/>
      <c r="B5303" s="123"/>
      <c r="C5303" s="121"/>
      <c r="D5303" s="121"/>
      <c r="E5303" s="123"/>
    </row>
    <row r="5304" spans="1:5">
      <c r="A5304" s="122"/>
      <c r="B5304" s="123"/>
      <c r="C5304" s="121"/>
      <c r="D5304" s="121"/>
      <c r="E5304" s="123"/>
    </row>
    <row r="5305" spans="1:5">
      <c r="A5305" s="122"/>
      <c r="B5305" s="123"/>
      <c r="C5305" s="121"/>
      <c r="D5305" s="121"/>
      <c r="E5305" s="123"/>
    </row>
    <row r="5306" spans="1:5">
      <c r="A5306" s="122"/>
      <c r="B5306" s="123"/>
      <c r="C5306" s="121"/>
      <c r="D5306" s="121"/>
      <c r="E5306" s="123"/>
    </row>
    <row r="5307" spans="1:5">
      <c r="A5307" s="122"/>
      <c r="B5307" s="123"/>
      <c r="C5307" s="121"/>
      <c r="D5307" s="121"/>
      <c r="E5307" s="123"/>
    </row>
    <row r="5308" spans="1:5">
      <c r="A5308" s="122"/>
      <c r="B5308" s="123"/>
      <c r="C5308" s="121"/>
      <c r="D5308" s="121"/>
      <c r="E5308" s="123"/>
    </row>
    <row r="5309" spans="1:5">
      <c r="A5309" s="122"/>
      <c r="B5309" s="123"/>
      <c r="C5309" s="121"/>
      <c r="D5309" s="121"/>
      <c r="E5309" s="123"/>
    </row>
    <row r="5310" spans="1:5">
      <c r="A5310" s="122"/>
      <c r="B5310" s="123"/>
      <c r="C5310" s="121"/>
      <c r="D5310" s="121"/>
      <c r="E5310" s="123"/>
    </row>
    <row r="5311" spans="1:5">
      <c r="A5311" s="122"/>
      <c r="B5311" s="123"/>
      <c r="C5311" s="121"/>
      <c r="D5311" s="121"/>
      <c r="E5311" s="123"/>
    </row>
    <row r="5312" spans="1:5">
      <c r="A5312" s="122"/>
      <c r="B5312" s="123"/>
      <c r="C5312" s="121"/>
      <c r="D5312" s="121"/>
      <c r="E5312" s="123"/>
    </row>
    <row r="5313" spans="1:5">
      <c r="A5313" s="122"/>
      <c r="B5313" s="123"/>
      <c r="C5313" s="121"/>
      <c r="D5313" s="121"/>
      <c r="E5313" s="123"/>
    </row>
    <row r="5314" spans="1:5">
      <c r="A5314" s="122"/>
      <c r="B5314" s="123"/>
      <c r="C5314" s="121"/>
      <c r="D5314" s="121"/>
      <c r="E5314" s="123"/>
    </row>
    <row r="5315" spans="1:5">
      <c r="A5315" s="122"/>
      <c r="B5315" s="123"/>
      <c r="C5315" s="121"/>
      <c r="D5315" s="121"/>
      <c r="E5315" s="123"/>
    </row>
    <row r="5316" spans="1:5">
      <c r="A5316" s="122"/>
      <c r="B5316" s="123"/>
      <c r="C5316" s="121"/>
      <c r="D5316" s="121"/>
      <c r="E5316" s="123"/>
    </row>
    <row r="5317" spans="1:5">
      <c r="A5317" s="122"/>
      <c r="B5317" s="123"/>
      <c r="C5317" s="121"/>
      <c r="D5317" s="121"/>
      <c r="E5317" s="123"/>
    </row>
    <row r="5318" spans="1:5">
      <c r="A5318" s="122"/>
      <c r="B5318" s="123"/>
      <c r="C5318" s="121"/>
      <c r="D5318" s="121"/>
      <c r="E5318" s="123"/>
    </row>
    <row r="5319" spans="1:5">
      <c r="A5319" s="122"/>
      <c r="B5319" s="123"/>
      <c r="C5319" s="121"/>
      <c r="D5319" s="121"/>
      <c r="E5319" s="123"/>
    </row>
    <row r="5320" spans="1:5">
      <c r="A5320" s="122"/>
      <c r="B5320" s="123"/>
      <c r="C5320" s="121"/>
      <c r="D5320" s="121"/>
      <c r="E5320" s="123"/>
    </row>
    <row r="5321" spans="1:5">
      <c r="A5321" s="122"/>
      <c r="B5321" s="123"/>
      <c r="C5321" s="121"/>
      <c r="D5321" s="121"/>
      <c r="E5321" s="123"/>
    </row>
    <row r="5322" spans="1:5">
      <c r="A5322" s="122"/>
      <c r="B5322" s="123"/>
      <c r="C5322" s="121"/>
      <c r="D5322" s="121"/>
      <c r="E5322" s="123"/>
    </row>
    <row r="5323" spans="1:5">
      <c r="A5323" s="122"/>
      <c r="B5323" s="123"/>
      <c r="C5323" s="121"/>
      <c r="D5323" s="121"/>
      <c r="E5323" s="123"/>
    </row>
    <row r="5324" spans="1:5">
      <c r="A5324" s="122"/>
      <c r="B5324" s="123"/>
      <c r="C5324" s="121"/>
      <c r="D5324" s="121"/>
      <c r="E5324" s="123"/>
    </row>
    <row r="5325" spans="1:5">
      <c r="A5325" s="122"/>
      <c r="B5325" s="123"/>
      <c r="C5325" s="121"/>
      <c r="D5325" s="121"/>
      <c r="E5325" s="123"/>
    </row>
    <row r="5326" spans="1:5">
      <c r="A5326" s="122"/>
      <c r="B5326" s="123"/>
      <c r="C5326" s="121"/>
      <c r="D5326" s="121"/>
      <c r="E5326" s="123"/>
    </row>
    <row r="5327" spans="1:5">
      <c r="A5327" s="122"/>
      <c r="B5327" s="123"/>
      <c r="C5327" s="121"/>
      <c r="D5327" s="121"/>
      <c r="E5327" s="123"/>
    </row>
    <row r="5328" spans="1:5">
      <c r="A5328" s="122"/>
      <c r="B5328" s="123"/>
      <c r="C5328" s="121"/>
      <c r="D5328" s="121"/>
      <c r="E5328" s="123"/>
    </row>
    <row r="5329" spans="1:5">
      <c r="A5329" s="122"/>
      <c r="B5329" s="123"/>
      <c r="C5329" s="121"/>
      <c r="D5329" s="121"/>
      <c r="E5329" s="123"/>
    </row>
    <row r="5330" spans="1:5">
      <c r="A5330" s="122"/>
      <c r="B5330" s="123"/>
      <c r="C5330" s="121"/>
      <c r="D5330" s="121"/>
      <c r="E5330" s="123"/>
    </row>
    <row r="5331" spans="1:5">
      <c r="A5331" s="122"/>
      <c r="B5331" s="123"/>
      <c r="C5331" s="121"/>
      <c r="D5331" s="121"/>
      <c r="E5331" s="123"/>
    </row>
    <row r="5332" spans="1:5">
      <c r="A5332" s="122"/>
      <c r="B5332" s="123"/>
      <c r="C5332" s="121"/>
      <c r="D5332" s="121"/>
      <c r="E5332" s="123"/>
    </row>
    <row r="5333" spans="1:5">
      <c r="A5333" s="122"/>
      <c r="B5333" s="123"/>
      <c r="C5333" s="121"/>
      <c r="D5333" s="121"/>
      <c r="E5333" s="123"/>
    </row>
    <row r="5334" spans="1:5">
      <c r="A5334" s="122"/>
      <c r="B5334" s="123"/>
      <c r="C5334" s="121"/>
      <c r="D5334" s="121"/>
      <c r="E5334" s="123"/>
    </row>
    <row r="5335" spans="1:5">
      <c r="A5335" s="122"/>
      <c r="B5335" s="123"/>
      <c r="C5335" s="121"/>
      <c r="D5335" s="121"/>
      <c r="E5335" s="123"/>
    </row>
    <row r="5336" spans="1:5">
      <c r="A5336" s="122"/>
      <c r="B5336" s="123"/>
      <c r="C5336" s="121"/>
      <c r="D5336" s="121"/>
      <c r="E5336" s="123"/>
    </row>
    <row r="5337" spans="1:5">
      <c r="A5337" s="122"/>
      <c r="B5337" s="123"/>
      <c r="C5337" s="121"/>
      <c r="D5337" s="121"/>
      <c r="E5337" s="123"/>
    </row>
    <row r="5338" spans="1:5">
      <c r="A5338" s="122"/>
      <c r="B5338" s="123"/>
      <c r="C5338" s="121"/>
      <c r="D5338" s="121"/>
      <c r="E5338" s="123"/>
    </row>
    <row r="5339" spans="1:5">
      <c r="A5339" s="122"/>
      <c r="B5339" s="123"/>
      <c r="C5339" s="121"/>
      <c r="D5339" s="121"/>
      <c r="E5339" s="123"/>
    </row>
    <row r="5340" spans="1:5">
      <c r="A5340" s="122"/>
      <c r="B5340" s="123"/>
      <c r="C5340" s="121"/>
      <c r="D5340" s="121"/>
      <c r="E5340" s="123"/>
    </row>
    <row r="5341" spans="1:5">
      <c r="A5341" s="122"/>
      <c r="B5341" s="123"/>
      <c r="C5341" s="121"/>
      <c r="D5341" s="121"/>
      <c r="E5341" s="123"/>
    </row>
    <row r="5342" spans="1:5">
      <c r="A5342" s="122"/>
      <c r="B5342" s="123"/>
      <c r="C5342" s="121"/>
      <c r="D5342" s="121"/>
      <c r="E5342" s="123"/>
    </row>
    <row r="5343" spans="1:5">
      <c r="A5343" s="122"/>
      <c r="B5343" s="123"/>
      <c r="C5343" s="121"/>
      <c r="D5343" s="121"/>
      <c r="E5343" s="123"/>
    </row>
    <row r="5344" spans="1:5">
      <c r="A5344" s="122"/>
      <c r="B5344" s="123"/>
      <c r="C5344" s="121"/>
      <c r="D5344" s="121"/>
      <c r="E5344" s="123"/>
    </row>
    <row r="5345" spans="1:5">
      <c r="A5345" s="122"/>
      <c r="B5345" s="123"/>
      <c r="C5345" s="121"/>
      <c r="D5345" s="121"/>
      <c r="E5345" s="123"/>
    </row>
    <row r="5346" spans="1:5">
      <c r="A5346" s="122"/>
      <c r="B5346" s="123"/>
      <c r="C5346" s="121"/>
      <c r="D5346" s="121"/>
      <c r="E5346" s="123"/>
    </row>
    <row r="5347" spans="1:5">
      <c r="A5347" s="122"/>
      <c r="B5347" s="123"/>
      <c r="C5347" s="121"/>
      <c r="D5347" s="121"/>
      <c r="E5347" s="123"/>
    </row>
    <row r="5348" spans="1:5">
      <c r="A5348" s="122"/>
      <c r="B5348" s="123"/>
      <c r="C5348" s="121"/>
      <c r="D5348" s="121"/>
      <c r="E5348" s="123"/>
    </row>
    <row r="5349" spans="1:5">
      <c r="A5349" s="122"/>
      <c r="B5349" s="123"/>
      <c r="C5349" s="121"/>
      <c r="D5349" s="121"/>
      <c r="E5349" s="123"/>
    </row>
    <row r="5350" spans="1:5">
      <c r="A5350" s="122"/>
      <c r="B5350" s="123"/>
      <c r="C5350" s="121"/>
      <c r="D5350" s="121"/>
      <c r="E5350" s="123"/>
    </row>
    <row r="5351" spans="1:5">
      <c r="A5351" s="122"/>
      <c r="B5351" s="123"/>
      <c r="C5351" s="121"/>
      <c r="D5351" s="121"/>
      <c r="E5351" s="123"/>
    </row>
    <row r="5352" spans="1:5">
      <c r="A5352" s="122"/>
      <c r="B5352" s="123"/>
      <c r="C5352" s="121"/>
      <c r="D5352" s="121"/>
      <c r="E5352" s="123"/>
    </row>
    <row r="5353" spans="1:5">
      <c r="A5353" s="122"/>
      <c r="B5353" s="123"/>
      <c r="C5353" s="121"/>
      <c r="D5353" s="121"/>
      <c r="E5353" s="123"/>
    </row>
    <row r="5354" spans="1:5">
      <c r="A5354" s="122"/>
      <c r="B5354" s="123"/>
      <c r="C5354" s="121"/>
      <c r="D5354" s="121"/>
      <c r="E5354" s="123"/>
    </row>
    <row r="5355" spans="1:5">
      <c r="A5355" s="122"/>
      <c r="B5355" s="123"/>
      <c r="C5355" s="121"/>
      <c r="D5355" s="121"/>
      <c r="E5355" s="123"/>
    </row>
    <row r="5356" spans="1:5">
      <c r="A5356" s="122"/>
      <c r="B5356" s="123"/>
      <c r="C5356" s="121"/>
      <c r="D5356" s="121"/>
      <c r="E5356" s="123"/>
    </row>
    <row r="5357" spans="1:5">
      <c r="A5357" s="122"/>
      <c r="B5357" s="123"/>
      <c r="C5357" s="121"/>
      <c r="D5357" s="121"/>
      <c r="E5357" s="123"/>
    </row>
    <row r="5358" spans="1:5">
      <c r="A5358" s="122"/>
      <c r="B5358" s="123"/>
      <c r="C5358" s="121"/>
      <c r="D5358" s="121"/>
      <c r="E5358" s="123"/>
    </row>
    <row r="5359" spans="1:5">
      <c r="A5359" s="122"/>
      <c r="B5359" s="123"/>
      <c r="C5359" s="121"/>
      <c r="D5359" s="121"/>
      <c r="E5359" s="123"/>
    </row>
    <row r="5360" spans="1:5">
      <c r="A5360" s="122"/>
      <c r="B5360" s="123"/>
      <c r="C5360" s="121"/>
      <c r="D5360" s="121"/>
      <c r="E5360" s="123"/>
    </row>
    <row r="5361" spans="1:5">
      <c r="A5361" s="122"/>
      <c r="B5361" s="123"/>
      <c r="C5361" s="121"/>
      <c r="D5361" s="121"/>
      <c r="E5361" s="123"/>
    </row>
    <row r="5362" spans="1:5">
      <c r="A5362" s="122"/>
      <c r="B5362" s="123"/>
      <c r="C5362" s="121"/>
      <c r="D5362" s="121"/>
      <c r="E5362" s="123"/>
    </row>
    <row r="5363" spans="1:5">
      <c r="A5363" s="122"/>
      <c r="B5363" s="123"/>
      <c r="C5363" s="121"/>
      <c r="D5363" s="121"/>
      <c r="E5363" s="123"/>
    </row>
    <row r="5364" spans="1:5">
      <c r="A5364" s="122"/>
      <c r="B5364" s="123"/>
      <c r="C5364" s="121"/>
      <c r="D5364" s="121"/>
      <c r="E5364" s="123"/>
    </row>
    <row r="5365" spans="1:5">
      <c r="A5365" s="122"/>
      <c r="B5365" s="123"/>
      <c r="C5365" s="121"/>
      <c r="D5365" s="121"/>
      <c r="E5365" s="123"/>
    </row>
    <row r="5366" spans="1:5">
      <c r="A5366" s="122"/>
      <c r="B5366" s="123"/>
      <c r="C5366" s="121"/>
      <c r="D5366" s="121"/>
      <c r="E5366" s="123"/>
    </row>
    <row r="5367" spans="1:5">
      <c r="A5367" s="122"/>
      <c r="B5367" s="123"/>
      <c r="C5367" s="121"/>
      <c r="D5367" s="121"/>
      <c r="E5367" s="123"/>
    </row>
    <row r="5368" spans="1:5">
      <c r="A5368" s="122"/>
      <c r="B5368" s="123"/>
      <c r="C5368" s="121"/>
      <c r="D5368" s="121"/>
      <c r="E5368" s="123"/>
    </row>
    <row r="5369" spans="1:5">
      <c r="A5369" s="122"/>
      <c r="B5369" s="123"/>
      <c r="C5369" s="121"/>
      <c r="D5369" s="121"/>
      <c r="E5369" s="123"/>
    </row>
    <row r="5370" spans="1:5">
      <c r="A5370" s="122"/>
      <c r="B5370" s="123"/>
      <c r="C5370" s="121"/>
      <c r="D5370" s="121"/>
      <c r="E5370" s="123"/>
    </row>
    <row r="5371" spans="1:5">
      <c r="A5371" s="122"/>
      <c r="B5371" s="123"/>
      <c r="C5371" s="121"/>
      <c r="D5371" s="121"/>
      <c r="E5371" s="123"/>
    </row>
    <row r="5372" spans="1:5">
      <c r="A5372" s="122"/>
      <c r="B5372" s="123"/>
      <c r="C5372" s="121"/>
      <c r="D5372" s="121"/>
      <c r="E5372" s="123"/>
    </row>
    <row r="5373" spans="1:5">
      <c r="A5373" s="122"/>
      <c r="B5373" s="123"/>
      <c r="C5373" s="121"/>
      <c r="D5373" s="121"/>
      <c r="E5373" s="123"/>
    </row>
    <row r="5374" spans="1:5">
      <c r="A5374" s="122"/>
      <c r="B5374" s="123"/>
      <c r="C5374" s="121"/>
      <c r="D5374" s="121"/>
      <c r="E5374" s="123"/>
    </row>
    <row r="5375" spans="1:5">
      <c r="A5375" s="122"/>
      <c r="B5375" s="123"/>
      <c r="C5375" s="121"/>
      <c r="D5375" s="121"/>
      <c r="E5375" s="123"/>
    </row>
    <row r="5376" spans="1:5">
      <c r="A5376" s="122"/>
      <c r="B5376" s="123"/>
      <c r="C5376" s="121"/>
      <c r="D5376" s="121"/>
      <c r="E5376" s="123"/>
    </row>
    <row r="5377" spans="1:5">
      <c r="A5377" s="122"/>
      <c r="B5377" s="123"/>
      <c r="C5377" s="121"/>
      <c r="D5377" s="121"/>
      <c r="E5377" s="123"/>
    </row>
    <row r="5378" spans="1:5">
      <c r="A5378" s="122"/>
      <c r="B5378" s="123"/>
      <c r="C5378" s="121"/>
      <c r="D5378" s="121"/>
      <c r="E5378" s="123"/>
    </row>
    <row r="5379" spans="1:5">
      <c r="A5379" s="122"/>
      <c r="B5379" s="123"/>
      <c r="C5379" s="121"/>
      <c r="D5379" s="121"/>
      <c r="E5379" s="123"/>
    </row>
    <row r="5380" spans="1:5">
      <c r="A5380" s="122"/>
      <c r="B5380" s="123"/>
      <c r="C5380" s="121"/>
      <c r="D5380" s="121"/>
      <c r="E5380" s="123"/>
    </row>
    <row r="5381" spans="1:5">
      <c r="A5381" s="122"/>
      <c r="B5381" s="123"/>
      <c r="C5381" s="121"/>
      <c r="D5381" s="121"/>
      <c r="E5381" s="123"/>
    </row>
    <row r="5382" spans="1:5">
      <c r="A5382" s="122"/>
      <c r="B5382" s="123"/>
      <c r="C5382" s="121"/>
      <c r="D5382" s="121"/>
      <c r="E5382" s="123"/>
    </row>
    <row r="5383" spans="1:5">
      <c r="A5383" s="122"/>
      <c r="B5383" s="123"/>
      <c r="C5383" s="121"/>
      <c r="D5383" s="121"/>
      <c r="E5383" s="123"/>
    </row>
    <row r="5384" spans="1:5">
      <c r="A5384" s="122"/>
      <c r="B5384" s="123"/>
      <c r="C5384" s="121"/>
      <c r="D5384" s="121"/>
      <c r="E5384" s="123"/>
    </row>
    <row r="5385" spans="1:5">
      <c r="A5385" s="122"/>
      <c r="B5385" s="123"/>
      <c r="C5385" s="121"/>
      <c r="D5385" s="121"/>
      <c r="E5385" s="123"/>
    </row>
    <row r="5386" spans="1:5">
      <c r="A5386" s="122"/>
      <c r="B5386" s="123"/>
      <c r="C5386" s="121"/>
      <c r="D5386" s="121"/>
      <c r="E5386" s="123"/>
    </row>
    <row r="5387" spans="1:5">
      <c r="A5387" s="122"/>
      <c r="B5387" s="123"/>
      <c r="C5387" s="121"/>
      <c r="D5387" s="121"/>
      <c r="E5387" s="123"/>
    </row>
    <row r="5388" spans="1:5">
      <c r="A5388" s="122"/>
      <c r="B5388" s="123"/>
      <c r="C5388" s="121"/>
      <c r="D5388" s="121"/>
      <c r="E5388" s="123"/>
    </row>
    <row r="5389" spans="1:5">
      <c r="A5389" s="122"/>
      <c r="B5389" s="123"/>
      <c r="C5389" s="121"/>
      <c r="D5389" s="121"/>
      <c r="E5389" s="123"/>
    </row>
    <row r="5390" spans="1:5">
      <c r="A5390" s="122"/>
      <c r="B5390" s="123"/>
      <c r="C5390" s="121"/>
      <c r="D5390" s="121"/>
      <c r="E5390" s="123"/>
    </row>
    <row r="5391" spans="1:5">
      <c r="A5391" s="122"/>
      <c r="B5391" s="123"/>
      <c r="C5391" s="121"/>
      <c r="D5391" s="121"/>
      <c r="E5391" s="123"/>
    </row>
    <row r="5392" spans="1:5">
      <c r="A5392" s="122"/>
      <c r="B5392" s="123"/>
      <c r="C5392" s="121"/>
      <c r="D5392" s="121"/>
      <c r="E5392" s="123"/>
    </row>
    <row r="5393" spans="1:5">
      <c r="A5393" s="122"/>
      <c r="B5393" s="123"/>
      <c r="C5393" s="121"/>
      <c r="D5393" s="121"/>
      <c r="E5393" s="123"/>
    </row>
    <row r="5394" spans="1:5">
      <c r="A5394" s="122"/>
      <c r="B5394" s="123"/>
      <c r="C5394" s="121"/>
      <c r="D5394" s="121"/>
      <c r="E5394" s="123"/>
    </row>
    <row r="5395" spans="1:5">
      <c r="A5395" s="122"/>
      <c r="B5395" s="123"/>
      <c r="C5395" s="121"/>
      <c r="D5395" s="121"/>
      <c r="E5395" s="123"/>
    </row>
    <row r="5396" spans="1:5">
      <c r="A5396" s="122"/>
      <c r="B5396" s="123"/>
      <c r="C5396" s="121"/>
      <c r="D5396" s="121"/>
      <c r="E5396" s="123"/>
    </row>
    <row r="5397" spans="1:5">
      <c r="A5397" s="122"/>
      <c r="B5397" s="123"/>
      <c r="C5397" s="121"/>
      <c r="D5397" s="121"/>
      <c r="E5397" s="123"/>
    </row>
    <row r="5398" spans="1:5">
      <c r="A5398" s="122"/>
      <c r="B5398" s="123"/>
      <c r="C5398" s="121"/>
      <c r="D5398" s="121"/>
      <c r="E5398" s="123"/>
    </row>
    <row r="5399" spans="1:5">
      <c r="A5399" s="122"/>
      <c r="B5399" s="123"/>
      <c r="C5399" s="121"/>
      <c r="D5399" s="121"/>
      <c r="E5399" s="123"/>
    </row>
    <row r="5400" spans="1:5">
      <c r="A5400" s="122"/>
      <c r="B5400" s="123"/>
      <c r="C5400" s="121"/>
      <c r="D5400" s="121"/>
      <c r="E5400" s="123"/>
    </row>
    <row r="5401" spans="1:5">
      <c r="A5401" s="122"/>
      <c r="B5401" s="123"/>
      <c r="C5401" s="121"/>
      <c r="D5401" s="121"/>
      <c r="E5401" s="123"/>
    </row>
    <row r="5402" spans="1:5">
      <c r="A5402" s="122"/>
      <c r="B5402" s="123"/>
      <c r="C5402" s="121"/>
      <c r="D5402" s="121"/>
      <c r="E5402" s="123"/>
    </row>
    <row r="5403" spans="1:5">
      <c r="A5403" s="122"/>
      <c r="B5403" s="123"/>
      <c r="C5403" s="121"/>
      <c r="D5403" s="121"/>
      <c r="E5403" s="123"/>
    </row>
    <row r="5404" spans="1:5">
      <c r="A5404" s="122"/>
      <c r="B5404" s="123"/>
      <c r="C5404" s="121"/>
      <c r="D5404" s="121"/>
      <c r="E5404" s="123"/>
    </row>
    <row r="5405" spans="1:5">
      <c r="A5405" s="122"/>
      <c r="B5405" s="123"/>
      <c r="C5405" s="121"/>
      <c r="D5405" s="121"/>
      <c r="E5405" s="123"/>
    </row>
    <row r="5406" spans="1:5">
      <c r="A5406" s="122"/>
      <c r="B5406" s="123"/>
      <c r="C5406" s="121"/>
      <c r="D5406" s="121"/>
      <c r="E5406" s="123"/>
    </row>
    <row r="5407" spans="1:5">
      <c r="A5407" s="122"/>
      <c r="B5407" s="123"/>
      <c r="C5407" s="121"/>
      <c r="D5407" s="121"/>
      <c r="E5407" s="123"/>
    </row>
    <row r="5408" spans="1:5">
      <c r="A5408" s="122"/>
      <c r="B5408" s="123"/>
      <c r="C5408" s="121"/>
      <c r="D5408" s="121"/>
      <c r="E5408" s="123"/>
    </row>
    <row r="5409" spans="1:5">
      <c r="A5409" s="122"/>
      <c r="B5409" s="123"/>
      <c r="C5409" s="121"/>
      <c r="D5409" s="121"/>
      <c r="E5409" s="123"/>
    </row>
    <row r="5410" spans="1:5">
      <c r="A5410" s="122"/>
      <c r="B5410" s="123"/>
      <c r="C5410" s="121"/>
      <c r="D5410" s="121"/>
      <c r="E5410" s="123"/>
    </row>
    <row r="5411" spans="1:5">
      <c r="A5411" s="122"/>
      <c r="B5411" s="123"/>
      <c r="C5411" s="121"/>
      <c r="D5411" s="121"/>
      <c r="E5411" s="123"/>
    </row>
    <row r="5412" spans="1:5">
      <c r="A5412" s="122"/>
      <c r="B5412" s="123"/>
      <c r="C5412" s="121"/>
      <c r="D5412" s="121"/>
      <c r="E5412" s="123"/>
    </row>
    <row r="5413" spans="1:5">
      <c r="A5413" s="122"/>
      <c r="B5413" s="123"/>
      <c r="C5413" s="121"/>
      <c r="D5413" s="121"/>
      <c r="E5413" s="123"/>
    </row>
    <row r="5414" spans="1:5">
      <c r="A5414" s="122"/>
      <c r="B5414" s="123"/>
      <c r="C5414" s="121"/>
      <c r="D5414" s="121"/>
      <c r="E5414" s="123"/>
    </row>
    <row r="5415" spans="1:5">
      <c r="A5415" s="122"/>
      <c r="B5415" s="123"/>
      <c r="C5415" s="121"/>
      <c r="D5415" s="121"/>
      <c r="E5415" s="123"/>
    </row>
    <row r="5416" spans="1:5">
      <c r="A5416" s="122"/>
      <c r="B5416" s="123"/>
      <c r="C5416" s="121"/>
      <c r="D5416" s="121"/>
      <c r="E5416" s="123"/>
    </row>
    <row r="5417" spans="1:5">
      <c r="A5417" s="122"/>
      <c r="B5417" s="123"/>
      <c r="C5417" s="121"/>
      <c r="D5417" s="121"/>
      <c r="E5417" s="123"/>
    </row>
    <row r="5418" spans="1:5">
      <c r="A5418" s="122"/>
      <c r="B5418" s="123"/>
      <c r="C5418" s="121"/>
      <c r="D5418" s="121"/>
      <c r="E5418" s="123"/>
    </row>
    <row r="5419" spans="1:5">
      <c r="A5419" s="122"/>
      <c r="B5419" s="123"/>
      <c r="C5419" s="121"/>
      <c r="D5419" s="121"/>
      <c r="E5419" s="123"/>
    </row>
    <row r="5420" spans="1:5">
      <c r="A5420" s="122"/>
      <c r="B5420" s="123"/>
      <c r="C5420" s="121"/>
      <c r="D5420" s="121"/>
      <c r="E5420" s="123"/>
    </row>
    <row r="5421" spans="1:5">
      <c r="A5421" s="122"/>
      <c r="B5421" s="123"/>
      <c r="C5421" s="121"/>
      <c r="D5421" s="121"/>
      <c r="E5421" s="123"/>
    </row>
    <row r="5422" spans="1:5">
      <c r="A5422" s="122"/>
      <c r="B5422" s="123"/>
      <c r="C5422" s="121"/>
      <c r="D5422" s="121"/>
      <c r="E5422" s="123"/>
    </row>
    <row r="5423" spans="1:5">
      <c r="A5423" s="122"/>
      <c r="B5423" s="123"/>
      <c r="C5423" s="121"/>
      <c r="D5423" s="121"/>
      <c r="E5423" s="123"/>
    </row>
    <row r="5424" spans="1:5">
      <c r="A5424" s="122"/>
      <c r="B5424" s="123"/>
      <c r="C5424" s="121"/>
      <c r="D5424" s="121"/>
      <c r="E5424" s="123"/>
    </row>
    <row r="5425" spans="1:5">
      <c r="A5425" s="122"/>
      <c r="B5425" s="123"/>
      <c r="C5425" s="121"/>
      <c r="D5425" s="121"/>
      <c r="E5425" s="123"/>
    </row>
    <row r="5426" spans="1:5">
      <c r="A5426" s="122"/>
      <c r="B5426" s="123"/>
      <c r="C5426" s="121"/>
      <c r="D5426" s="121"/>
      <c r="E5426" s="123"/>
    </row>
    <row r="5427" spans="1:5">
      <c r="A5427" s="122"/>
      <c r="B5427" s="123"/>
      <c r="C5427" s="121"/>
      <c r="D5427" s="121"/>
      <c r="E5427" s="123"/>
    </row>
    <row r="5428" spans="1:5">
      <c r="A5428" s="122"/>
      <c r="B5428" s="123"/>
      <c r="C5428" s="121"/>
      <c r="D5428" s="121"/>
      <c r="E5428" s="123"/>
    </row>
    <row r="5429" spans="1:5">
      <c r="A5429" s="122"/>
      <c r="B5429" s="123"/>
      <c r="C5429" s="121"/>
      <c r="D5429" s="121"/>
      <c r="E5429" s="123"/>
    </row>
    <row r="5430" spans="1:5">
      <c r="A5430" s="122"/>
      <c r="B5430" s="123"/>
      <c r="C5430" s="121"/>
      <c r="D5430" s="121"/>
      <c r="E5430" s="123"/>
    </row>
    <row r="5431" spans="1:5">
      <c r="A5431" s="122"/>
      <c r="B5431" s="123"/>
      <c r="C5431" s="121"/>
      <c r="D5431" s="121"/>
      <c r="E5431" s="123"/>
    </row>
    <row r="5432" spans="1:5">
      <c r="A5432" s="122"/>
      <c r="B5432" s="123"/>
      <c r="C5432" s="121"/>
      <c r="D5432" s="121"/>
      <c r="E5432" s="123"/>
    </row>
    <row r="5433" spans="1:5">
      <c r="A5433" s="122"/>
      <c r="B5433" s="123"/>
      <c r="C5433" s="121"/>
      <c r="D5433" s="121"/>
      <c r="E5433" s="123"/>
    </row>
    <row r="5434" spans="1:5">
      <c r="A5434" s="122"/>
      <c r="B5434" s="123"/>
      <c r="C5434" s="121"/>
      <c r="D5434" s="121"/>
      <c r="E5434" s="123"/>
    </row>
    <row r="5435" spans="1:5">
      <c r="A5435" s="122"/>
      <c r="B5435" s="123"/>
      <c r="C5435" s="121"/>
      <c r="D5435" s="121"/>
      <c r="E5435" s="123"/>
    </row>
    <row r="5436" spans="1:5">
      <c r="A5436" s="122"/>
      <c r="B5436" s="123"/>
      <c r="C5436" s="121"/>
      <c r="D5436" s="121"/>
      <c r="E5436" s="123"/>
    </row>
    <row r="5437" spans="1:5">
      <c r="A5437" s="122"/>
      <c r="B5437" s="123"/>
      <c r="C5437" s="121"/>
      <c r="D5437" s="121"/>
      <c r="E5437" s="123"/>
    </row>
    <row r="5438" spans="1:5">
      <c r="A5438" s="122"/>
      <c r="B5438" s="123"/>
      <c r="C5438" s="121"/>
      <c r="D5438" s="121"/>
      <c r="E5438" s="123"/>
    </row>
    <row r="5439" spans="1:5">
      <c r="A5439" s="122"/>
      <c r="B5439" s="123"/>
      <c r="C5439" s="121"/>
      <c r="D5439" s="121"/>
      <c r="E5439" s="123"/>
    </row>
    <row r="5440" spans="1:5">
      <c r="A5440" s="122"/>
      <c r="B5440" s="123"/>
      <c r="C5440" s="121"/>
      <c r="D5440" s="121"/>
      <c r="E5440" s="123"/>
    </row>
    <row r="5441" spans="1:5">
      <c r="A5441" s="122"/>
      <c r="B5441" s="123"/>
      <c r="C5441" s="121"/>
      <c r="D5441" s="121"/>
      <c r="E5441" s="123"/>
    </row>
    <row r="5442" spans="1:5">
      <c r="A5442" s="122"/>
      <c r="B5442" s="123"/>
      <c r="C5442" s="121"/>
      <c r="D5442" s="121"/>
      <c r="E5442" s="123"/>
    </row>
    <row r="5443" spans="1:5">
      <c r="A5443" s="122"/>
      <c r="B5443" s="123"/>
      <c r="C5443" s="121"/>
      <c r="D5443" s="121"/>
      <c r="E5443" s="123"/>
    </row>
    <row r="5444" spans="1:5">
      <c r="A5444" s="122"/>
      <c r="B5444" s="123"/>
      <c r="C5444" s="121"/>
      <c r="D5444" s="121"/>
      <c r="E5444" s="123"/>
    </row>
    <row r="5445" spans="1:5">
      <c r="A5445" s="122"/>
      <c r="B5445" s="123"/>
      <c r="C5445" s="121"/>
      <c r="D5445" s="121"/>
      <c r="E5445" s="123"/>
    </row>
    <row r="5446" spans="1:5">
      <c r="A5446" s="122"/>
      <c r="B5446" s="123"/>
      <c r="C5446" s="121"/>
      <c r="D5446" s="121"/>
      <c r="E5446" s="123"/>
    </row>
    <row r="5447" spans="1:5">
      <c r="A5447" s="122"/>
      <c r="B5447" s="123"/>
      <c r="C5447" s="121"/>
      <c r="D5447" s="121"/>
      <c r="E5447" s="123"/>
    </row>
    <row r="5448" spans="1:5">
      <c r="A5448" s="122"/>
      <c r="B5448" s="123"/>
      <c r="C5448" s="121"/>
      <c r="D5448" s="121"/>
      <c r="E5448" s="123"/>
    </row>
    <row r="5449" spans="1:5">
      <c r="A5449" s="122"/>
      <c r="B5449" s="123"/>
      <c r="C5449" s="121"/>
      <c r="D5449" s="121"/>
      <c r="E5449" s="123"/>
    </row>
    <row r="5450" spans="1:5">
      <c r="A5450" s="122"/>
      <c r="B5450" s="123"/>
      <c r="C5450" s="121"/>
      <c r="D5450" s="121"/>
      <c r="E5450" s="123"/>
    </row>
    <row r="5451" spans="1:5">
      <c r="A5451" s="122"/>
      <c r="B5451" s="123"/>
      <c r="C5451" s="121"/>
      <c r="D5451" s="121"/>
      <c r="E5451" s="123"/>
    </row>
    <row r="5452" spans="1:5">
      <c r="A5452" s="122"/>
      <c r="B5452" s="123"/>
      <c r="C5452" s="121"/>
      <c r="D5452" s="121"/>
      <c r="E5452" s="123"/>
    </row>
    <row r="5453" spans="1:5">
      <c r="A5453" s="122"/>
      <c r="B5453" s="123"/>
      <c r="C5453" s="121"/>
      <c r="D5453" s="121"/>
      <c r="E5453" s="123"/>
    </row>
    <row r="5454" spans="1:5">
      <c r="A5454" s="122"/>
      <c r="B5454" s="123"/>
      <c r="C5454" s="121"/>
      <c r="D5454" s="121"/>
      <c r="E5454" s="123"/>
    </row>
    <row r="5455" spans="1:5">
      <c r="A5455" s="122"/>
      <c r="B5455" s="123"/>
      <c r="C5455" s="121"/>
      <c r="D5455" s="121"/>
      <c r="E5455" s="123"/>
    </row>
    <row r="5456" spans="1:5">
      <c r="A5456" s="122"/>
      <c r="B5456" s="123"/>
      <c r="C5456" s="121"/>
      <c r="D5456" s="121"/>
      <c r="E5456" s="123"/>
    </row>
    <row r="5457" spans="1:5">
      <c r="A5457" s="122"/>
      <c r="B5457" s="123"/>
      <c r="C5457" s="121"/>
      <c r="D5457" s="121"/>
      <c r="E5457" s="123"/>
    </row>
    <row r="5458" spans="1:5">
      <c r="A5458" s="122"/>
      <c r="B5458" s="123"/>
      <c r="C5458" s="121"/>
      <c r="D5458" s="121"/>
      <c r="E5458" s="123"/>
    </row>
    <row r="5459" spans="1:5">
      <c r="A5459" s="122"/>
      <c r="B5459" s="123"/>
      <c r="C5459" s="121"/>
      <c r="D5459" s="121"/>
      <c r="E5459" s="123"/>
    </row>
    <row r="5460" spans="1:5">
      <c r="A5460" s="122"/>
      <c r="B5460" s="123"/>
      <c r="C5460" s="121"/>
      <c r="D5460" s="121"/>
      <c r="E5460" s="123"/>
    </row>
    <row r="5461" spans="1:5">
      <c r="A5461" s="122"/>
      <c r="B5461" s="123"/>
      <c r="C5461" s="121"/>
      <c r="D5461" s="121"/>
      <c r="E5461" s="123"/>
    </row>
    <row r="5462" spans="1:5">
      <c r="A5462" s="122"/>
      <c r="B5462" s="123"/>
      <c r="C5462" s="121"/>
      <c r="D5462" s="121"/>
      <c r="E5462" s="123"/>
    </row>
    <row r="5463" spans="1:5">
      <c r="A5463" s="122"/>
      <c r="B5463" s="123"/>
      <c r="C5463" s="121"/>
      <c r="D5463" s="121"/>
      <c r="E5463" s="123"/>
    </row>
    <row r="5464" spans="1:5">
      <c r="A5464" s="122"/>
      <c r="B5464" s="123"/>
      <c r="C5464" s="121"/>
      <c r="D5464" s="121"/>
      <c r="E5464" s="123"/>
    </row>
    <row r="5465" spans="1:5">
      <c r="A5465" s="122"/>
      <c r="B5465" s="123"/>
      <c r="C5465" s="121"/>
      <c r="D5465" s="121"/>
      <c r="E5465" s="123"/>
    </row>
    <row r="5466" spans="1:5">
      <c r="A5466" s="122"/>
      <c r="B5466" s="123"/>
      <c r="C5466" s="121"/>
      <c r="D5466" s="121"/>
      <c r="E5466" s="123"/>
    </row>
    <row r="5467" spans="1:5">
      <c r="A5467" s="122"/>
      <c r="B5467" s="123"/>
      <c r="C5467" s="121"/>
      <c r="D5467" s="121"/>
      <c r="E5467" s="123"/>
    </row>
    <row r="5468" spans="1:5">
      <c r="A5468" s="122"/>
      <c r="B5468" s="123"/>
      <c r="C5468" s="121"/>
      <c r="D5468" s="121"/>
      <c r="E5468" s="123"/>
    </row>
    <row r="5469" spans="1:5">
      <c r="A5469" s="122"/>
      <c r="B5469" s="123"/>
      <c r="C5469" s="121"/>
      <c r="D5469" s="121"/>
      <c r="E5469" s="123"/>
    </row>
    <row r="5470" spans="1:5">
      <c r="A5470" s="122"/>
      <c r="B5470" s="123"/>
      <c r="C5470" s="121"/>
      <c r="D5470" s="121"/>
      <c r="E5470" s="123"/>
    </row>
    <row r="5471" spans="1:5">
      <c r="A5471" s="122"/>
      <c r="B5471" s="123"/>
      <c r="C5471" s="121"/>
      <c r="D5471" s="121"/>
      <c r="E5471" s="123"/>
    </row>
    <row r="5472" spans="1:5">
      <c r="A5472" s="122"/>
      <c r="B5472" s="123"/>
      <c r="C5472" s="121"/>
      <c r="D5472" s="121"/>
      <c r="E5472" s="123"/>
    </row>
    <row r="5473" spans="1:5">
      <c r="A5473" s="122"/>
      <c r="B5473" s="123"/>
      <c r="C5473" s="121"/>
      <c r="D5473" s="121"/>
      <c r="E5473" s="123"/>
    </row>
    <row r="5474" spans="1:5">
      <c r="A5474" s="122"/>
      <c r="B5474" s="123"/>
      <c r="C5474" s="121"/>
      <c r="D5474" s="121"/>
      <c r="E5474" s="123"/>
    </row>
    <row r="5475" spans="1:5">
      <c r="A5475" s="122"/>
      <c r="B5475" s="123"/>
      <c r="C5475" s="121"/>
      <c r="D5475" s="121"/>
      <c r="E5475" s="123"/>
    </row>
    <row r="5476" spans="1:5">
      <c r="A5476" s="122"/>
      <c r="B5476" s="123"/>
      <c r="C5476" s="121"/>
      <c r="D5476" s="121"/>
      <c r="E5476" s="123"/>
    </row>
    <row r="5477" spans="1:5">
      <c r="A5477" s="122"/>
      <c r="B5477" s="123"/>
      <c r="C5477" s="121"/>
      <c r="D5477" s="121"/>
      <c r="E5477" s="123"/>
    </row>
    <row r="5478" spans="1:5">
      <c r="A5478" s="122"/>
      <c r="B5478" s="123"/>
      <c r="C5478" s="121"/>
      <c r="D5478" s="121"/>
      <c r="E5478" s="123"/>
    </row>
    <row r="5479" spans="1:5">
      <c r="A5479" s="122"/>
      <c r="B5479" s="123"/>
      <c r="C5479" s="121"/>
      <c r="D5479" s="121"/>
      <c r="E5479" s="123"/>
    </row>
    <row r="5480" spans="1:5">
      <c r="A5480" s="122"/>
      <c r="B5480" s="123"/>
      <c r="C5480" s="121"/>
      <c r="D5480" s="121"/>
      <c r="E5480" s="123"/>
    </row>
    <row r="5481" spans="1:5">
      <c r="A5481" s="122"/>
      <c r="B5481" s="123"/>
      <c r="C5481" s="121"/>
      <c r="D5481" s="121"/>
      <c r="E5481" s="123"/>
    </row>
    <row r="5482" spans="1:5">
      <c r="A5482" s="122"/>
      <c r="B5482" s="123"/>
      <c r="C5482" s="121"/>
      <c r="D5482" s="121"/>
      <c r="E5482" s="123"/>
    </row>
    <row r="5483" spans="1:5">
      <c r="A5483" s="122"/>
      <c r="B5483" s="123"/>
      <c r="C5483" s="121"/>
      <c r="D5483" s="121"/>
      <c r="E5483" s="123"/>
    </row>
    <row r="5484" spans="1:5">
      <c r="A5484" s="122"/>
      <c r="B5484" s="123"/>
      <c r="C5484" s="121"/>
      <c r="D5484" s="121"/>
      <c r="E5484" s="123"/>
    </row>
    <row r="5485" spans="1:5">
      <c r="A5485" s="122"/>
      <c r="B5485" s="123"/>
      <c r="C5485" s="121"/>
      <c r="D5485" s="121"/>
      <c r="E5485" s="123"/>
    </row>
    <row r="5486" spans="1:5">
      <c r="A5486" s="122"/>
      <c r="B5486" s="123"/>
      <c r="C5486" s="121"/>
      <c r="D5486" s="121"/>
      <c r="E5486" s="123"/>
    </row>
    <row r="5487" spans="1:5">
      <c r="A5487" s="122"/>
      <c r="B5487" s="123"/>
      <c r="C5487" s="121"/>
      <c r="D5487" s="121"/>
      <c r="E5487" s="123"/>
    </row>
    <row r="5488" spans="1:5">
      <c r="A5488" s="122"/>
      <c r="B5488" s="123"/>
      <c r="C5488" s="121"/>
      <c r="D5488" s="121"/>
      <c r="E5488" s="123"/>
    </row>
    <row r="5489" spans="1:5">
      <c r="A5489" s="122"/>
      <c r="B5489" s="123"/>
      <c r="C5489" s="121"/>
      <c r="D5489" s="121"/>
      <c r="E5489" s="123"/>
    </row>
    <row r="5490" spans="1:5">
      <c r="A5490" s="122"/>
      <c r="B5490" s="123"/>
      <c r="C5490" s="121"/>
      <c r="D5490" s="121"/>
      <c r="E5490" s="123"/>
    </row>
    <row r="5491" spans="1:5">
      <c r="A5491" s="122"/>
      <c r="B5491" s="123"/>
      <c r="C5491" s="121"/>
      <c r="D5491" s="121"/>
      <c r="E5491" s="123"/>
    </row>
    <row r="5492" spans="1:5">
      <c r="A5492" s="122"/>
      <c r="B5492" s="123"/>
      <c r="C5492" s="121"/>
      <c r="D5492" s="121"/>
      <c r="E5492" s="123"/>
    </row>
    <row r="5493" spans="1:5">
      <c r="A5493" s="122"/>
      <c r="B5493" s="123"/>
      <c r="C5493" s="121"/>
      <c r="D5493" s="121"/>
      <c r="E5493" s="123"/>
    </row>
    <row r="5494" spans="1:5">
      <c r="A5494" s="122"/>
      <c r="B5494" s="123"/>
      <c r="C5494" s="121"/>
      <c r="D5494" s="121"/>
      <c r="E5494" s="123"/>
    </row>
    <row r="5495" spans="1:5">
      <c r="A5495" s="122"/>
      <c r="B5495" s="123"/>
      <c r="C5495" s="121"/>
      <c r="D5495" s="121"/>
      <c r="E5495" s="123"/>
    </row>
    <row r="5496" spans="1:5">
      <c r="A5496" s="122"/>
      <c r="B5496" s="123"/>
      <c r="C5496" s="121"/>
      <c r="D5496" s="121"/>
      <c r="E5496" s="123"/>
    </row>
    <row r="5497" spans="1:5">
      <c r="A5497" s="122"/>
      <c r="B5497" s="123"/>
      <c r="C5497" s="121"/>
      <c r="D5497" s="121"/>
      <c r="E5497" s="123"/>
    </row>
    <row r="5498" spans="1:5">
      <c r="A5498" s="122"/>
      <c r="B5498" s="123"/>
      <c r="C5498" s="121"/>
      <c r="D5498" s="121"/>
      <c r="E5498" s="123"/>
    </row>
    <row r="5499" spans="1:5">
      <c r="A5499" s="122"/>
      <c r="B5499" s="123"/>
      <c r="C5499" s="121"/>
      <c r="D5499" s="121"/>
      <c r="E5499" s="123"/>
    </row>
    <row r="5500" spans="1:5">
      <c r="A5500" s="122"/>
      <c r="B5500" s="123"/>
      <c r="C5500" s="121"/>
      <c r="D5500" s="121"/>
      <c r="E5500" s="123"/>
    </row>
    <row r="5501" spans="1:5">
      <c r="A5501" s="122"/>
      <c r="B5501" s="123"/>
      <c r="C5501" s="121"/>
      <c r="D5501" s="121"/>
      <c r="E5501" s="123"/>
    </row>
    <row r="5502" spans="1:5">
      <c r="A5502" s="122"/>
      <c r="B5502" s="123"/>
      <c r="C5502" s="121"/>
      <c r="D5502" s="121"/>
      <c r="E5502" s="123"/>
    </row>
    <row r="5503" spans="1:5">
      <c r="A5503" s="122"/>
      <c r="B5503" s="123"/>
      <c r="C5503" s="121"/>
      <c r="D5503" s="121"/>
      <c r="E5503" s="123"/>
    </row>
    <row r="5504" spans="1:5">
      <c r="A5504" s="122"/>
      <c r="B5504" s="123"/>
      <c r="C5504" s="121"/>
      <c r="D5504" s="121"/>
      <c r="E5504" s="123"/>
    </row>
    <row r="5505" spans="1:5">
      <c r="A5505" s="122"/>
      <c r="B5505" s="123"/>
      <c r="C5505" s="121"/>
      <c r="D5505" s="121"/>
      <c r="E5505" s="123"/>
    </row>
    <row r="5506" spans="1:5">
      <c r="A5506" s="122"/>
      <c r="B5506" s="123"/>
      <c r="C5506" s="121"/>
      <c r="D5506" s="121"/>
      <c r="E5506" s="123"/>
    </row>
    <row r="5507" spans="1:5">
      <c r="A5507" s="122"/>
      <c r="B5507" s="123"/>
      <c r="C5507" s="121"/>
      <c r="D5507" s="121"/>
      <c r="E5507" s="123"/>
    </row>
    <row r="5508" spans="1:5">
      <c r="A5508" s="122"/>
      <c r="B5508" s="123"/>
      <c r="C5508" s="121"/>
      <c r="D5508" s="121"/>
      <c r="E5508" s="123"/>
    </row>
    <row r="5509" spans="1:5">
      <c r="A5509" s="122"/>
      <c r="B5509" s="123"/>
      <c r="C5509" s="121"/>
      <c r="D5509" s="121"/>
      <c r="E5509" s="123"/>
    </row>
    <row r="5510" spans="1:5">
      <c r="A5510" s="122"/>
      <c r="B5510" s="123"/>
      <c r="C5510" s="121"/>
      <c r="D5510" s="121"/>
      <c r="E5510" s="123"/>
    </row>
    <row r="5511" spans="1:5">
      <c r="A5511" s="122"/>
      <c r="B5511" s="123"/>
      <c r="C5511" s="121"/>
      <c r="D5511" s="121"/>
      <c r="E5511" s="123"/>
    </row>
    <row r="5512" spans="1:5">
      <c r="A5512" s="122"/>
      <c r="B5512" s="123"/>
      <c r="C5512" s="121"/>
      <c r="D5512" s="121"/>
      <c r="E5512" s="123"/>
    </row>
    <row r="5513" spans="1:5">
      <c r="A5513" s="122"/>
      <c r="B5513" s="123"/>
      <c r="C5513" s="121"/>
      <c r="D5513" s="121"/>
      <c r="E5513" s="123"/>
    </row>
    <row r="5514" spans="1:5">
      <c r="A5514" s="122"/>
      <c r="B5514" s="123"/>
      <c r="C5514" s="121"/>
      <c r="D5514" s="121"/>
      <c r="E5514" s="123"/>
    </row>
    <row r="5515" spans="1:5">
      <c r="A5515" s="122"/>
      <c r="B5515" s="123"/>
      <c r="C5515" s="121"/>
      <c r="D5515" s="121"/>
      <c r="E5515" s="123"/>
    </row>
    <row r="5516" spans="1:5">
      <c r="A5516" s="122"/>
      <c r="B5516" s="123"/>
      <c r="C5516" s="121"/>
      <c r="D5516" s="121"/>
      <c r="E5516" s="123"/>
    </row>
    <row r="5517" spans="1:5">
      <c r="A5517" s="122"/>
      <c r="B5517" s="123"/>
      <c r="C5517" s="121"/>
      <c r="D5517" s="121"/>
      <c r="E5517" s="123"/>
    </row>
    <row r="5518" spans="1:5">
      <c r="A5518" s="122"/>
      <c r="B5518" s="123"/>
      <c r="C5518" s="121"/>
      <c r="D5518" s="121"/>
      <c r="E5518" s="123"/>
    </row>
    <row r="5519" spans="1:5">
      <c r="A5519" s="122"/>
      <c r="B5519" s="123"/>
      <c r="C5519" s="121"/>
      <c r="D5519" s="121"/>
      <c r="E5519" s="123"/>
    </row>
    <row r="5520" spans="1:5">
      <c r="A5520" s="122"/>
      <c r="B5520" s="123"/>
      <c r="C5520" s="121"/>
      <c r="D5520" s="121"/>
      <c r="E5520" s="123"/>
    </row>
    <row r="5521" spans="1:5">
      <c r="A5521" s="122"/>
      <c r="B5521" s="123"/>
      <c r="C5521" s="121"/>
      <c r="D5521" s="121"/>
      <c r="E5521" s="123"/>
    </row>
    <row r="5522" spans="1:5">
      <c r="A5522" s="122"/>
      <c r="B5522" s="123"/>
      <c r="C5522" s="121"/>
      <c r="D5522" s="121"/>
      <c r="E5522" s="123"/>
    </row>
    <row r="5523" spans="1:5">
      <c r="A5523" s="122"/>
      <c r="B5523" s="123"/>
      <c r="C5523" s="121"/>
      <c r="D5523" s="121"/>
      <c r="E5523" s="123"/>
    </row>
    <row r="5524" spans="1:5">
      <c r="A5524" s="122"/>
      <c r="B5524" s="123"/>
      <c r="C5524" s="121"/>
      <c r="D5524" s="121"/>
      <c r="E5524" s="123"/>
    </row>
    <row r="5525" spans="1:5">
      <c r="A5525" s="122"/>
      <c r="B5525" s="123"/>
      <c r="C5525" s="121"/>
      <c r="D5525" s="121"/>
      <c r="E5525" s="123"/>
    </row>
    <row r="5526" spans="1:5">
      <c r="A5526" s="122"/>
      <c r="B5526" s="123"/>
      <c r="C5526" s="121"/>
      <c r="D5526" s="121"/>
      <c r="E5526" s="123"/>
    </row>
    <row r="5527" spans="1:5">
      <c r="A5527" s="122"/>
      <c r="B5527" s="123"/>
      <c r="C5527" s="121"/>
      <c r="D5527" s="121"/>
      <c r="E5527" s="123"/>
    </row>
    <row r="5528" spans="1:5">
      <c r="A5528" s="122"/>
      <c r="B5528" s="123"/>
      <c r="C5528" s="121"/>
      <c r="D5528" s="121"/>
      <c r="E5528" s="123"/>
    </row>
    <row r="5529" spans="1:5">
      <c r="A5529" s="122"/>
      <c r="B5529" s="123"/>
      <c r="C5529" s="121"/>
      <c r="D5529" s="121"/>
      <c r="E5529" s="123"/>
    </row>
    <row r="5530" spans="1:5">
      <c r="A5530" s="122"/>
      <c r="B5530" s="123"/>
      <c r="C5530" s="121"/>
      <c r="D5530" s="121"/>
      <c r="E5530" s="123"/>
    </row>
    <row r="5531" spans="1:5">
      <c r="A5531" s="122"/>
      <c r="B5531" s="123"/>
      <c r="C5531" s="121"/>
      <c r="D5531" s="121"/>
      <c r="E5531" s="123"/>
    </row>
    <row r="5532" spans="1:5">
      <c r="A5532" s="122"/>
      <c r="B5532" s="123"/>
      <c r="C5532" s="121"/>
      <c r="D5532" s="121"/>
      <c r="E5532" s="123"/>
    </row>
    <row r="5533" spans="1:5">
      <c r="A5533" s="122"/>
      <c r="B5533" s="123"/>
      <c r="C5533" s="121"/>
      <c r="D5533" s="121"/>
      <c r="E5533" s="123"/>
    </row>
    <row r="5534" spans="1:5">
      <c r="A5534" s="122"/>
      <c r="B5534" s="123"/>
      <c r="C5534" s="121"/>
      <c r="D5534" s="121"/>
      <c r="E5534" s="123"/>
    </row>
    <row r="5535" spans="1:5">
      <c r="A5535" s="122"/>
      <c r="B5535" s="123"/>
      <c r="C5535" s="121"/>
      <c r="D5535" s="121"/>
      <c r="E5535" s="123"/>
    </row>
    <row r="5536" spans="1:5">
      <c r="A5536" s="122"/>
      <c r="B5536" s="123"/>
      <c r="C5536" s="121"/>
      <c r="D5536" s="121"/>
      <c r="E5536" s="123"/>
    </row>
    <row r="5537" spans="1:5">
      <c r="A5537" s="122"/>
      <c r="B5537" s="123"/>
      <c r="C5537" s="121"/>
      <c r="D5537" s="121"/>
      <c r="E5537" s="123"/>
    </row>
    <row r="5538" spans="1:5">
      <c r="A5538" s="122"/>
      <c r="B5538" s="123"/>
      <c r="C5538" s="121"/>
      <c r="D5538" s="121"/>
      <c r="E5538" s="123"/>
    </row>
    <row r="5539" spans="1:5">
      <c r="A5539" s="122"/>
      <c r="B5539" s="123"/>
      <c r="C5539" s="121"/>
      <c r="D5539" s="121"/>
      <c r="E5539" s="123"/>
    </row>
    <row r="5540" spans="1:5">
      <c r="A5540" s="122"/>
      <c r="B5540" s="123"/>
      <c r="C5540" s="121"/>
      <c r="D5540" s="121"/>
      <c r="E5540" s="123"/>
    </row>
    <row r="5541" spans="1:5">
      <c r="A5541" s="122"/>
      <c r="B5541" s="123"/>
      <c r="C5541" s="121"/>
      <c r="D5541" s="121"/>
      <c r="E5541" s="123"/>
    </row>
    <row r="5542" spans="1:5">
      <c r="A5542" s="122"/>
      <c r="B5542" s="123"/>
      <c r="C5542" s="121"/>
      <c r="D5542" s="121"/>
      <c r="E5542" s="123"/>
    </row>
    <row r="5543" spans="1:5">
      <c r="A5543" s="122"/>
      <c r="B5543" s="123"/>
      <c r="C5543" s="121"/>
      <c r="D5543" s="121"/>
      <c r="E5543" s="123"/>
    </row>
    <row r="5544" spans="1:5">
      <c r="A5544" s="122"/>
      <c r="B5544" s="123"/>
      <c r="C5544" s="121"/>
      <c r="D5544" s="121"/>
      <c r="E5544" s="123"/>
    </row>
    <row r="5545" spans="1:5">
      <c r="A5545" s="122"/>
      <c r="B5545" s="123"/>
      <c r="C5545" s="121"/>
      <c r="D5545" s="121"/>
      <c r="E5545" s="123"/>
    </row>
    <row r="5546" spans="1:5">
      <c r="A5546" s="122"/>
      <c r="B5546" s="123"/>
      <c r="C5546" s="121"/>
      <c r="D5546" s="121"/>
      <c r="E5546" s="123"/>
    </row>
    <row r="5547" spans="1:5">
      <c r="A5547" s="122"/>
      <c r="B5547" s="123"/>
      <c r="C5547" s="121"/>
      <c r="D5547" s="121"/>
      <c r="E5547" s="123"/>
    </row>
    <row r="5548" spans="1:5">
      <c r="A5548" s="122"/>
      <c r="B5548" s="123"/>
      <c r="C5548" s="121"/>
      <c r="D5548" s="121"/>
      <c r="E5548" s="123"/>
    </row>
    <row r="5549" spans="1:5">
      <c r="A5549" s="122"/>
      <c r="B5549" s="123"/>
      <c r="C5549" s="121"/>
      <c r="D5549" s="121"/>
      <c r="E5549" s="123"/>
    </row>
    <row r="5550" spans="1:5">
      <c r="A5550" s="122"/>
      <c r="B5550" s="123"/>
      <c r="C5550" s="121"/>
      <c r="D5550" s="121"/>
      <c r="E5550" s="123"/>
    </row>
    <row r="5551" spans="1:5">
      <c r="A5551" s="122"/>
      <c r="B5551" s="123"/>
      <c r="C5551" s="121"/>
      <c r="D5551" s="121"/>
      <c r="E5551" s="123"/>
    </row>
    <row r="5552" spans="1:5">
      <c r="A5552" s="122"/>
      <c r="B5552" s="123"/>
      <c r="C5552" s="121"/>
      <c r="D5552" s="121"/>
      <c r="E5552" s="123"/>
    </row>
    <row r="5553" spans="1:5">
      <c r="A5553" s="122"/>
      <c r="B5553" s="123"/>
      <c r="C5553" s="121"/>
      <c r="D5553" s="121"/>
      <c r="E5553" s="123"/>
    </row>
    <row r="5554" spans="1:5">
      <c r="A5554" s="122"/>
      <c r="B5554" s="123"/>
      <c r="C5554" s="121"/>
      <c r="D5554" s="121"/>
      <c r="E5554" s="123"/>
    </row>
    <row r="5555" spans="1:5">
      <c r="A5555" s="122"/>
      <c r="B5555" s="123"/>
      <c r="C5555" s="121"/>
      <c r="D5555" s="121"/>
      <c r="E5555" s="123"/>
    </row>
    <row r="5556" spans="1:5">
      <c r="A5556" s="122"/>
      <c r="B5556" s="123"/>
      <c r="C5556" s="121"/>
      <c r="D5556" s="121"/>
      <c r="E5556" s="123"/>
    </row>
    <row r="5557" spans="1:5">
      <c r="A5557" s="122"/>
      <c r="B5557" s="123"/>
      <c r="C5557" s="121"/>
      <c r="D5557" s="121"/>
      <c r="E5557" s="123"/>
    </row>
    <row r="5558" spans="1:5">
      <c r="A5558" s="122"/>
      <c r="B5558" s="123"/>
      <c r="C5558" s="121"/>
      <c r="D5558" s="121"/>
      <c r="E5558" s="123"/>
    </row>
    <row r="5559" spans="1:5">
      <c r="A5559" s="122"/>
      <c r="B5559" s="123"/>
      <c r="C5559" s="121"/>
      <c r="D5559" s="121"/>
      <c r="E5559" s="123"/>
    </row>
    <row r="5560" spans="1:5">
      <c r="A5560" s="122"/>
      <c r="B5560" s="123"/>
      <c r="C5560" s="121"/>
      <c r="D5560" s="121"/>
      <c r="E5560" s="123"/>
    </row>
    <row r="5561" spans="1:5">
      <c r="A5561" s="122"/>
      <c r="B5561" s="123"/>
      <c r="C5561" s="121"/>
      <c r="D5561" s="121"/>
      <c r="E5561" s="123"/>
    </row>
    <row r="5562" spans="1:5">
      <c r="A5562" s="122"/>
      <c r="B5562" s="123"/>
      <c r="C5562" s="121"/>
      <c r="D5562" s="121"/>
      <c r="E5562" s="123"/>
    </row>
    <row r="5563" spans="1:5">
      <c r="A5563" s="122"/>
      <c r="B5563" s="123"/>
      <c r="C5563" s="121"/>
      <c r="D5563" s="121"/>
      <c r="E5563" s="123"/>
    </row>
    <row r="5564" spans="1:5">
      <c r="A5564" s="122"/>
      <c r="B5564" s="123"/>
      <c r="C5564" s="121"/>
      <c r="D5564" s="121"/>
      <c r="E5564" s="123"/>
    </row>
    <row r="5565" spans="1:5">
      <c r="A5565" s="122"/>
      <c r="B5565" s="123"/>
      <c r="C5565" s="121"/>
      <c r="D5565" s="121"/>
      <c r="E5565" s="123"/>
    </row>
    <row r="5566" spans="1:5">
      <c r="A5566" s="122"/>
      <c r="B5566" s="123"/>
      <c r="C5566" s="121"/>
      <c r="D5566" s="121"/>
      <c r="E5566" s="123"/>
    </row>
    <row r="5567" spans="1:5">
      <c r="A5567" s="122"/>
      <c r="B5567" s="123"/>
      <c r="C5567" s="121"/>
      <c r="D5567" s="121"/>
      <c r="E5567" s="123"/>
    </row>
    <row r="5568" spans="1:5">
      <c r="A5568" s="122"/>
      <c r="B5568" s="123"/>
      <c r="C5568" s="121"/>
      <c r="D5568" s="121"/>
      <c r="E5568" s="123"/>
    </row>
    <row r="5569" spans="1:5">
      <c r="A5569" s="122"/>
      <c r="B5569" s="123"/>
      <c r="C5569" s="121"/>
      <c r="D5569" s="121"/>
      <c r="E5569" s="123"/>
    </row>
    <row r="5570" spans="1:5">
      <c r="A5570" s="122"/>
      <c r="B5570" s="123"/>
      <c r="C5570" s="121"/>
      <c r="D5570" s="121"/>
      <c r="E5570" s="123"/>
    </row>
    <row r="5571" spans="1:5">
      <c r="A5571" s="122"/>
      <c r="B5571" s="123"/>
      <c r="C5571" s="121"/>
      <c r="D5571" s="121"/>
      <c r="E5571" s="123"/>
    </row>
    <row r="5572" spans="1:5">
      <c r="A5572" s="122"/>
      <c r="B5572" s="123"/>
      <c r="C5572" s="121"/>
      <c r="D5572" s="121"/>
      <c r="E5572" s="123"/>
    </row>
    <row r="5573" spans="1:5">
      <c r="A5573" s="122"/>
      <c r="B5573" s="123"/>
      <c r="C5573" s="121"/>
      <c r="D5573" s="121"/>
      <c r="E5573" s="123"/>
    </row>
    <row r="5574" spans="1:5">
      <c r="A5574" s="122"/>
      <c r="B5574" s="123"/>
      <c r="C5574" s="121"/>
      <c r="D5574" s="121"/>
      <c r="E5574" s="123"/>
    </row>
    <row r="5575" spans="1:5">
      <c r="A5575" s="122"/>
      <c r="B5575" s="123"/>
      <c r="C5575" s="121"/>
      <c r="D5575" s="121"/>
      <c r="E5575" s="123"/>
    </row>
    <row r="5576" spans="1:5">
      <c r="A5576" s="122"/>
      <c r="B5576" s="123"/>
      <c r="C5576" s="121"/>
      <c r="D5576" s="121"/>
      <c r="E5576" s="123"/>
    </row>
    <row r="5577" spans="1:5">
      <c r="A5577" s="122"/>
      <c r="B5577" s="123"/>
      <c r="C5577" s="121"/>
      <c r="D5577" s="121"/>
      <c r="E5577" s="123"/>
    </row>
    <row r="5578" spans="1:5">
      <c r="A5578" s="122"/>
      <c r="B5578" s="123"/>
      <c r="C5578" s="121"/>
      <c r="D5578" s="121"/>
      <c r="E5578" s="123"/>
    </row>
    <row r="5579" spans="1:5">
      <c r="A5579" s="122"/>
      <c r="B5579" s="123"/>
      <c r="C5579" s="121"/>
      <c r="D5579" s="121"/>
      <c r="E5579" s="123"/>
    </row>
    <row r="5580" spans="1:5">
      <c r="A5580" s="122"/>
      <c r="B5580" s="123"/>
      <c r="C5580" s="121"/>
      <c r="D5580" s="121"/>
      <c r="E5580" s="123"/>
    </row>
    <row r="5581" spans="1:5">
      <c r="A5581" s="122"/>
      <c r="B5581" s="123"/>
      <c r="C5581" s="121"/>
      <c r="D5581" s="121"/>
      <c r="E5581" s="123"/>
    </row>
    <row r="5582" spans="1:5">
      <c r="A5582" s="122"/>
      <c r="B5582" s="123"/>
      <c r="C5582" s="121"/>
      <c r="D5582" s="121"/>
      <c r="E5582" s="123"/>
    </row>
    <row r="5583" spans="1:5">
      <c r="A5583" s="122"/>
      <c r="B5583" s="123"/>
      <c r="C5583" s="121"/>
      <c r="D5583" s="121"/>
      <c r="E5583" s="123"/>
    </row>
    <row r="5584" spans="1:5">
      <c r="A5584" s="122"/>
      <c r="B5584" s="123"/>
      <c r="C5584" s="121"/>
      <c r="D5584" s="121"/>
      <c r="E5584" s="123"/>
    </row>
    <row r="5585" spans="1:5">
      <c r="A5585" s="122"/>
      <c r="B5585" s="123"/>
      <c r="C5585" s="121"/>
      <c r="D5585" s="121"/>
      <c r="E5585" s="123"/>
    </row>
    <row r="5586" spans="1:5">
      <c r="A5586" s="122"/>
      <c r="B5586" s="123"/>
      <c r="C5586" s="121"/>
      <c r="D5586" s="121"/>
      <c r="E5586" s="123"/>
    </row>
    <row r="5587" spans="1:5">
      <c r="A5587" s="122"/>
      <c r="B5587" s="123"/>
      <c r="C5587" s="121"/>
      <c r="D5587" s="121"/>
      <c r="E5587" s="123"/>
    </row>
    <row r="5588" spans="1:5">
      <c r="A5588" s="122"/>
      <c r="B5588" s="123"/>
      <c r="C5588" s="121"/>
      <c r="D5588" s="121"/>
      <c r="E5588" s="123"/>
    </row>
    <row r="5589" spans="1:5">
      <c r="A5589" s="122"/>
      <c r="B5589" s="123"/>
      <c r="C5589" s="121"/>
      <c r="D5589" s="121"/>
      <c r="E5589" s="123"/>
    </row>
    <row r="5590" spans="1:5">
      <c r="A5590" s="122"/>
      <c r="B5590" s="123"/>
      <c r="C5590" s="121"/>
      <c r="D5590" s="121"/>
      <c r="E5590" s="123"/>
    </row>
    <row r="5591" spans="1:5">
      <c r="A5591" s="122"/>
      <c r="B5591" s="123"/>
      <c r="C5591" s="121"/>
      <c r="D5591" s="121"/>
      <c r="E5591" s="123"/>
    </row>
    <row r="5592" spans="1:5">
      <c r="A5592" s="122"/>
      <c r="B5592" s="123"/>
      <c r="C5592" s="121"/>
      <c r="D5592" s="121"/>
      <c r="E5592" s="123"/>
    </row>
    <row r="5593" spans="1:5">
      <c r="A5593" s="122"/>
      <c r="B5593" s="123"/>
      <c r="C5593" s="121"/>
      <c r="D5593" s="121"/>
      <c r="E5593" s="123"/>
    </row>
    <row r="5594" spans="1:5">
      <c r="A5594" s="122"/>
      <c r="B5594" s="123"/>
      <c r="C5594" s="121"/>
      <c r="D5594" s="121"/>
      <c r="E5594" s="123"/>
    </row>
    <row r="5595" spans="1:5">
      <c r="A5595" s="122"/>
      <c r="B5595" s="123"/>
      <c r="C5595" s="121"/>
      <c r="D5595" s="121"/>
      <c r="E5595" s="123"/>
    </row>
    <row r="5596" spans="1:5">
      <c r="A5596" s="122"/>
      <c r="B5596" s="123"/>
      <c r="C5596" s="121"/>
      <c r="D5596" s="121"/>
      <c r="E5596" s="123"/>
    </row>
    <row r="5597" spans="1:5">
      <c r="A5597" s="122"/>
      <c r="B5597" s="123"/>
      <c r="C5597" s="121"/>
      <c r="D5597" s="121"/>
      <c r="E5597" s="123"/>
    </row>
    <row r="5598" spans="1:5">
      <c r="A5598" s="122"/>
      <c r="B5598" s="123"/>
      <c r="C5598" s="121"/>
      <c r="D5598" s="121"/>
      <c r="E5598" s="123"/>
    </row>
    <row r="5599" spans="1:5">
      <c r="A5599" s="122"/>
      <c r="B5599" s="123"/>
      <c r="C5599" s="121"/>
      <c r="D5599" s="121"/>
      <c r="E5599" s="123"/>
    </row>
    <row r="5600" spans="1:5">
      <c r="A5600" s="122"/>
      <c r="B5600" s="123"/>
      <c r="C5600" s="121"/>
      <c r="D5600" s="121"/>
      <c r="E5600" s="123"/>
    </row>
    <row r="5601" spans="1:5">
      <c r="A5601" s="122"/>
      <c r="B5601" s="123"/>
      <c r="C5601" s="121"/>
      <c r="D5601" s="121"/>
      <c r="E5601" s="123"/>
    </row>
    <row r="5602" spans="1:5">
      <c r="A5602" s="122"/>
      <c r="B5602" s="123"/>
      <c r="C5602" s="121"/>
      <c r="D5602" s="121"/>
      <c r="E5602" s="123"/>
    </row>
    <row r="5603" spans="1:5">
      <c r="A5603" s="122"/>
      <c r="B5603" s="123"/>
      <c r="C5603" s="121"/>
      <c r="D5603" s="121"/>
      <c r="E5603" s="123"/>
    </row>
    <row r="5604" spans="1:5">
      <c r="A5604" s="122"/>
      <c r="B5604" s="123"/>
      <c r="C5604" s="121"/>
      <c r="D5604" s="121"/>
      <c r="E5604" s="123"/>
    </row>
    <row r="5605" spans="1:5">
      <c r="A5605" s="122"/>
      <c r="B5605" s="123"/>
      <c r="C5605" s="121"/>
      <c r="D5605" s="121"/>
      <c r="E5605" s="123"/>
    </row>
    <row r="5606" spans="1:5">
      <c r="A5606" s="122"/>
      <c r="B5606" s="123"/>
      <c r="C5606" s="121"/>
      <c r="D5606" s="121"/>
      <c r="E5606" s="123"/>
    </row>
    <row r="5607" spans="1:5">
      <c r="A5607" s="122"/>
      <c r="B5607" s="123"/>
      <c r="C5607" s="121"/>
      <c r="D5607" s="121"/>
      <c r="E5607" s="123"/>
    </row>
    <row r="5608" spans="1:5">
      <c r="A5608" s="122"/>
      <c r="B5608" s="123"/>
      <c r="C5608" s="121"/>
      <c r="D5608" s="121"/>
      <c r="E5608" s="123"/>
    </row>
    <row r="5609" spans="1:5">
      <c r="A5609" s="122"/>
      <c r="B5609" s="123"/>
      <c r="C5609" s="121"/>
      <c r="D5609" s="121"/>
      <c r="E5609" s="123"/>
    </row>
    <row r="5610" spans="1:5">
      <c r="A5610" s="122"/>
      <c r="B5610" s="123"/>
      <c r="C5610" s="121"/>
      <c r="D5610" s="121"/>
      <c r="E5610" s="123"/>
    </row>
    <row r="5611" spans="1:5">
      <c r="A5611" s="122"/>
      <c r="B5611" s="123"/>
      <c r="C5611" s="121"/>
      <c r="D5611" s="121"/>
      <c r="E5611" s="123"/>
    </row>
    <row r="5612" spans="1:5">
      <c r="A5612" s="122"/>
      <c r="B5612" s="123"/>
      <c r="C5612" s="121"/>
      <c r="D5612" s="121"/>
      <c r="E5612" s="123"/>
    </row>
    <row r="5613" spans="1:5">
      <c r="A5613" s="122"/>
      <c r="B5613" s="123"/>
      <c r="C5613" s="121"/>
      <c r="D5613" s="121"/>
      <c r="E5613" s="123"/>
    </row>
    <row r="5614" spans="1:5">
      <c r="A5614" s="122"/>
      <c r="B5614" s="123"/>
      <c r="C5614" s="121"/>
      <c r="D5614" s="121"/>
      <c r="E5614" s="123"/>
    </row>
    <row r="5615" spans="1:5">
      <c r="A5615" s="122"/>
      <c r="B5615" s="123"/>
      <c r="C5615" s="121"/>
      <c r="D5615" s="121"/>
      <c r="E5615" s="123"/>
    </row>
    <row r="5616" spans="1:5">
      <c r="A5616" s="122"/>
      <c r="B5616" s="123"/>
      <c r="C5616" s="121"/>
      <c r="D5616" s="121"/>
      <c r="E5616" s="123"/>
    </row>
    <row r="5617" spans="1:5">
      <c r="A5617" s="122"/>
      <c r="B5617" s="123"/>
      <c r="C5617" s="121"/>
      <c r="D5617" s="121"/>
      <c r="E5617" s="123"/>
    </row>
    <row r="5618" spans="1:5">
      <c r="A5618" s="122"/>
      <c r="B5618" s="123"/>
      <c r="C5618" s="121"/>
      <c r="D5618" s="121"/>
      <c r="E5618" s="123"/>
    </row>
    <row r="5619" spans="1:5">
      <c r="A5619" s="122"/>
      <c r="B5619" s="123"/>
      <c r="C5619" s="121"/>
      <c r="D5619" s="121"/>
      <c r="E5619" s="123"/>
    </row>
    <row r="5620" spans="1:5">
      <c r="A5620" s="122"/>
      <c r="B5620" s="123"/>
      <c r="C5620" s="121"/>
      <c r="D5620" s="121"/>
      <c r="E5620" s="123"/>
    </row>
    <row r="5621" spans="1:5">
      <c r="A5621" s="122"/>
      <c r="B5621" s="123"/>
      <c r="C5621" s="121"/>
      <c r="D5621" s="121"/>
      <c r="E5621" s="123"/>
    </row>
    <row r="5622" spans="1:5">
      <c r="A5622" s="122"/>
      <c r="B5622" s="123"/>
      <c r="C5622" s="121"/>
      <c r="D5622" s="121"/>
      <c r="E5622" s="123"/>
    </row>
    <row r="5623" spans="1:5">
      <c r="A5623" s="122"/>
      <c r="B5623" s="123"/>
      <c r="C5623" s="121"/>
      <c r="D5623" s="121"/>
      <c r="E5623" s="123"/>
    </row>
    <row r="5624" spans="1:5">
      <c r="A5624" s="122"/>
      <c r="B5624" s="123"/>
      <c r="C5624" s="121"/>
      <c r="D5624" s="121"/>
      <c r="E5624" s="123"/>
    </row>
    <row r="5625" spans="1:5">
      <c r="A5625" s="122"/>
      <c r="B5625" s="123"/>
      <c r="C5625" s="121"/>
      <c r="D5625" s="121"/>
      <c r="E5625" s="123"/>
    </row>
    <row r="5626" spans="1:5">
      <c r="A5626" s="122"/>
      <c r="B5626" s="123"/>
      <c r="C5626" s="121"/>
      <c r="D5626" s="121"/>
      <c r="E5626" s="123"/>
    </row>
    <row r="5627" spans="1:5">
      <c r="A5627" s="122"/>
      <c r="B5627" s="123"/>
      <c r="C5627" s="121"/>
      <c r="D5627" s="121"/>
      <c r="E5627" s="123"/>
    </row>
    <row r="5628" spans="1:5">
      <c r="A5628" s="122"/>
      <c r="B5628" s="123"/>
      <c r="C5628" s="121"/>
      <c r="D5628" s="121"/>
      <c r="E5628" s="123"/>
    </row>
    <row r="5629" spans="1:5">
      <c r="A5629" s="122"/>
      <c r="B5629" s="123"/>
      <c r="C5629" s="121"/>
      <c r="D5629" s="121"/>
      <c r="E5629" s="123"/>
    </row>
    <row r="5630" spans="1:5">
      <c r="A5630" s="122"/>
      <c r="B5630" s="123"/>
      <c r="C5630" s="121"/>
      <c r="D5630" s="121"/>
      <c r="E5630" s="123"/>
    </row>
    <row r="5631" spans="1:5">
      <c r="A5631" s="122"/>
      <c r="B5631" s="123"/>
      <c r="C5631" s="121"/>
      <c r="D5631" s="121"/>
      <c r="E5631" s="123"/>
    </row>
    <row r="5632" spans="1:5">
      <c r="A5632" s="122"/>
      <c r="B5632" s="123"/>
      <c r="C5632" s="121"/>
      <c r="D5632" s="121"/>
      <c r="E5632" s="123"/>
    </row>
    <row r="5633" spans="1:5">
      <c r="A5633" s="122"/>
      <c r="B5633" s="123"/>
      <c r="C5633" s="121"/>
      <c r="D5633" s="121"/>
      <c r="E5633" s="123"/>
    </row>
    <row r="5634" spans="1:5">
      <c r="A5634" s="122"/>
      <c r="B5634" s="123"/>
      <c r="C5634" s="121"/>
      <c r="D5634" s="121"/>
      <c r="E5634" s="123"/>
    </row>
    <row r="5635" spans="1:5">
      <c r="A5635" s="122"/>
      <c r="B5635" s="123"/>
      <c r="C5635" s="121"/>
      <c r="D5635" s="121"/>
      <c r="E5635" s="123"/>
    </row>
    <row r="5636" spans="1:5">
      <c r="A5636" s="122"/>
      <c r="B5636" s="123"/>
      <c r="C5636" s="121"/>
      <c r="D5636" s="121"/>
      <c r="E5636" s="123"/>
    </row>
    <row r="5637" spans="1:5">
      <c r="A5637" s="122"/>
      <c r="B5637" s="123"/>
      <c r="C5637" s="121"/>
      <c r="D5637" s="121"/>
      <c r="E5637" s="123"/>
    </row>
    <row r="5638" spans="1:5">
      <c r="A5638" s="122"/>
      <c r="B5638" s="123"/>
      <c r="C5638" s="121"/>
      <c r="D5638" s="121"/>
      <c r="E5638" s="123"/>
    </row>
    <row r="5639" spans="1:5">
      <c r="A5639" s="122"/>
      <c r="B5639" s="123"/>
      <c r="C5639" s="121"/>
      <c r="D5639" s="121"/>
      <c r="E5639" s="123"/>
    </row>
    <row r="5640" spans="1:5">
      <c r="A5640" s="122"/>
      <c r="B5640" s="123"/>
      <c r="C5640" s="121"/>
      <c r="D5640" s="121"/>
      <c r="E5640" s="123"/>
    </row>
    <row r="5641" spans="1:5">
      <c r="A5641" s="122"/>
      <c r="B5641" s="123"/>
      <c r="C5641" s="121"/>
      <c r="D5641" s="121"/>
      <c r="E5641" s="123"/>
    </row>
    <row r="5642" spans="1:5">
      <c r="A5642" s="122"/>
      <c r="B5642" s="123"/>
      <c r="C5642" s="121"/>
      <c r="D5642" s="121"/>
      <c r="E5642" s="123"/>
    </row>
    <row r="5643" spans="1:5">
      <c r="A5643" s="122"/>
      <c r="B5643" s="123"/>
      <c r="C5643" s="121"/>
      <c r="D5643" s="121"/>
      <c r="E5643" s="123"/>
    </row>
    <row r="5644" spans="1:5">
      <c r="A5644" s="122"/>
      <c r="B5644" s="123"/>
      <c r="C5644" s="121"/>
      <c r="D5644" s="121"/>
      <c r="E5644" s="123"/>
    </row>
    <row r="5645" spans="1:5">
      <c r="A5645" s="122"/>
      <c r="B5645" s="123"/>
      <c r="C5645" s="121"/>
      <c r="D5645" s="121"/>
      <c r="E5645" s="123"/>
    </row>
    <row r="5646" spans="1:5">
      <c r="A5646" s="122"/>
      <c r="B5646" s="123"/>
      <c r="C5646" s="121"/>
      <c r="D5646" s="121"/>
      <c r="E5646" s="123"/>
    </row>
    <row r="5647" spans="1:5">
      <c r="A5647" s="122"/>
      <c r="B5647" s="123"/>
      <c r="C5647" s="121"/>
      <c r="D5647" s="121"/>
      <c r="E5647" s="123"/>
    </row>
    <row r="5648" spans="1:5">
      <c r="A5648" s="122"/>
      <c r="B5648" s="123"/>
      <c r="C5648" s="121"/>
      <c r="D5648" s="121"/>
      <c r="E5648" s="123"/>
    </row>
    <row r="5649" spans="1:5">
      <c r="A5649" s="122"/>
      <c r="B5649" s="123"/>
      <c r="C5649" s="121"/>
      <c r="D5649" s="121"/>
      <c r="E5649" s="123"/>
    </row>
    <row r="5650" spans="1:5">
      <c r="A5650" s="122"/>
      <c r="B5650" s="123"/>
      <c r="C5650" s="121"/>
      <c r="D5650" s="121"/>
      <c r="E5650" s="123"/>
    </row>
    <row r="5651" spans="1:5">
      <c r="A5651" s="122"/>
      <c r="B5651" s="123"/>
      <c r="C5651" s="121"/>
      <c r="D5651" s="121"/>
      <c r="E5651" s="123"/>
    </row>
    <row r="5652" spans="1:5">
      <c r="A5652" s="122"/>
      <c r="B5652" s="123"/>
      <c r="C5652" s="121"/>
      <c r="D5652" s="121"/>
      <c r="E5652" s="123"/>
    </row>
    <row r="5653" spans="1:5">
      <c r="A5653" s="122"/>
      <c r="B5653" s="123"/>
      <c r="C5653" s="121"/>
      <c r="D5653" s="121"/>
      <c r="E5653" s="123"/>
    </row>
    <row r="5654" spans="1:5">
      <c r="A5654" s="122"/>
      <c r="B5654" s="123"/>
      <c r="C5654" s="121"/>
      <c r="D5654" s="121"/>
      <c r="E5654" s="123"/>
    </row>
    <row r="5655" spans="1:5">
      <c r="A5655" s="122"/>
      <c r="B5655" s="123"/>
      <c r="C5655" s="121"/>
      <c r="D5655" s="121"/>
      <c r="E5655" s="123"/>
    </row>
    <row r="5656" spans="1:5">
      <c r="A5656" s="122"/>
      <c r="B5656" s="123"/>
      <c r="C5656" s="121"/>
      <c r="D5656" s="121"/>
      <c r="E5656" s="123"/>
    </row>
    <row r="5657" spans="1:5">
      <c r="A5657" s="122"/>
      <c r="B5657" s="123"/>
      <c r="C5657" s="121"/>
      <c r="D5657" s="121"/>
      <c r="E5657" s="123"/>
    </row>
    <row r="5658" spans="1:5">
      <c r="A5658" s="122"/>
      <c r="B5658" s="123"/>
      <c r="C5658" s="121"/>
      <c r="D5658" s="121"/>
      <c r="E5658" s="123"/>
    </row>
    <row r="5659" spans="1:5">
      <c r="A5659" s="122"/>
      <c r="B5659" s="123"/>
      <c r="C5659" s="121"/>
      <c r="D5659" s="121"/>
      <c r="E5659" s="123"/>
    </row>
    <row r="5660" spans="1:5">
      <c r="A5660" s="122"/>
      <c r="B5660" s="123"/>
      <c r="C5660" s="121"/>
      <c r="D5660" s="121"/>
      <c r="E5660" s="123"/>
    </row>
    <row r="5661" spans="1:5">
      <c r="A5661" s="122"/>
      <c r="B5661" s="123"/>
      <c r="C5661" s="121"/>
      <c r="D5661" s="121"/>
      <c r="E5661" s="123"/>
    </row>
    <row r="5662" spans="1:5">
      <c r="A5662" s="122"/>
      <c r="B5662" s="123"/>
      <c r="C5662" s="121"/>
      <c r="D5662" s="121"/>
      <c r="E5662" s="123"/>
    </row>
    <row r="5663" spans="1:5">
      <c r="A5663" s="122"/>
      <c r="B5663" s="123"/>
      <c r="C5663" s="121"/>
      <c r="D5663" s="121"/>
      <c r="E5663" s="123"/>
    </row>
    <row r="5664" spans="1:5">
      <c r="A5664" s="122"/>
      <c r="B5664" s="123"/>
      <c r="C5664" s="121"/>
      <c r="D5664" s="121"/>
      <c r="E5664" s="123"/>
    </row>
    <row r="5665" spans="1:5">
      <c r="A5665" s="122"/>
      <c r="B5665" s="123"/>
      <c r="C5665" s="121"/>
      <c r="D5665" s="121"/>
      <c r="E5665" s="123"/>
    </row>
    <row r="5666" spans="1:5">
      <c r="A5666" s="122"/>
      <c r="B5666" s="123"/>
      <c r="C5666" s="121"/>
      <c r="D5666" s="121"/>
      <c r="E5666" s="123"/>
    </row>
    <row r="5667" spans="1:5">
      <c r="A5667" s="122"/>
      <c r="B5667" s="123"/>
      <c r="C5667" s="121"/>
      <c r="D5667" s="121"/>
      <c r="E5667" s="123"/>
    </row>
    <row r="5668" spans="1:5">
      <c r="A5668" s="122"/>
      <c r="B5668" s="123"/>
      <c r="C5668" s="121"/>
      <c r="D5668" s="121"/>
      <c r="E5668" s="123"/>
    </row>
    <row r="5669" spans="1:5">
      <c r="A5669" s="122"/>
      <c r="B5669" s="123"/>
      <c r="C5669" s="121"/>
      <c r="D5669" s="121"/>
      <c r="E5669" s="123"/>
    </row>
    <row r="5670" spans="1:5">
      <c r="A5670" s="122"/>
      <c r="B5670" s="123"/>
      <c r="C5670" s="121"/>
      <c r="D5670" s="121"/>
      <c r="E5670" s="123"/>
    </row>
    <row r="5671" spans="1:5">
      <c r="A5671" s="122"/>
      <c r="B5671" s="123"/>
      <c r="C5671" s="121"/>
      <c r="D5671" s="121"/>
      <c r="E5671" s="123"/>
    </row>
    <row r="5672" spans="1:5">
      <c r="A5672" s="122"/>
      <c r="B5672" s="123"/>
      <c r="C5672" s="121"/>
      <c r="D5672" s="121"/>
      <c r="E5672" s="123"/>
    </row>
    <row r="5673" spans="1:5">
      <c r="A5673" s="122"/>
      <c r="B5673" s="123"/>
      <c r="C5673" s="121"/>
      <c r="D5673" s="121"/>
      <c r="E5673" s="123"/>
    </row>
    <row r="5674" spans="1:5">
      <c r="A5674" s="122"/>
      <c r="B5674" s="123"/>
      <c r="C5674" s="121"/>
      <c r="D5674" s="121"/>
      <c r="E5674" s="123"/>
    </row>
    <row r="5675" spans="1:5">
      <c r="A5675" s="122"/>
      <c r="B5675" s="123"/>
      <c r="C5675" s="121"/>
      <c r="D5675" s="121"/>
      <c r="E5675" s="123"/>
    </row>
    <row r="5676" spans="1:5">
      <c r="A5676" s="122"/>
      <c r="B5676" s="123"/>
      <c r="C5676" s="121"/>
      <c r="D5676" s="121"/>
      <c r="E5676" s="123"/>
    </row>
    <row r="5677" spans="1:5">
      <c r="A5677" s="122"/>
      <c r="B5677" s="123"/>
      <c r="C5677" s="121"/>
      <c r="D5677" s="121"/>
      <c r="E5677" s="123"/>
    </row>
    <row r="5678" spans="1:5">
      <c r="A5678" s="122"/>
      <c r="B5678" s="123"/>
      <c r="C5678" s="121"/>
      <c r="D5678" s="121"/>
      <c r="E5678" s="123"/>
    </row>
    <row r="5679" spans="1:5">
      <c r="A5679" s="122"/>
      <c r="B5679" s="123"/>
      <c r="C5679" s="121"/>
      <c r="D5679" s="121"/>
      <c r="E5679" s="123"/>
    </row>
    <row r="5680" spans="1:5">
      <c r="A5680" s="122"/>
      <c r="B5680" s="123"/>
      <c r="C5680" s="121"/>
      <c r="D5680" s="121"/>
      <c r="E5680" s="123"/>
    </row>
    <row r="5681" spans="1:5">
      <c r="A5681" s="122"/>
      <c r="B5681" s="123"/>
      <c r="C5681" s="121"/>
      <c r="D5681" s="121"/>
      <c r="E5681" s="123"/>
    </row>
    <row r="5682" spans="1:5">
      <c r="A5682" s="122"/>
      <c r="B5682" s="123"/>
      <c r="C5682" s="121"/>
      <c r="D5682" s="121"/>
      <c r="E5682" s="123"/>
    </row>
    <row r="5683" spans="1:5">
      <c r="A5683" s="122"/>
      <c r="B5683" s="123"/>
      <c r="C5683" s="121"/>
      <c r="D5683" s="121"/>
      <c r="E5683" s="123"/>
    </row>
    <row r="5684" spans="1:5">
      <c r="A5684" s="122"/>
      <c r="B5684" s="123"/>
      <c r="C5684" s="121"/>
      <c r="D5684" s="121"/>
      <c r="E5684" s="123"/>
    </row>
    <row r="5685" spans="1:5">
      <c r="A5685" s="122"/>
      <c r="B5685" s="123"/>
      <c r="C5685" s="121"/>
      <c r="D5685" s="121"/>
      <c r="E5685" s="123"/>
    </row>
    <row r="5686" spans="1:5">
      <c r="A5686" s="122"/>
      <c r="B5686" s="123"/>
      <c r="C5686" s="121"/>
      <c r="D5686" s="121"/>
      <c r="E5686" s="123"/>
    </row>
    <row r="5687" spans="1:5">
      <c r="A5687" s="122"/>
      <c r="B5687" s="123"/>
      <c r="C5687" s="121"/>
      <c r="D5687" s="121"/>
      <c r="E5687" s="123"/>
    </row>
    <row r="5688" spans="1:5">
      <c r="A5688" s="122"/>
      <c r="B5688" s="123"/>
      <c r="C5688" s="121"/>
      <c r="D5688" s="121"/>
      <c r="E5688" s="123"/>
    </row>
    <row r="5689" spans="1:5">
      <c r="A5689" s="122"/>
      <c r="B5689" s="123"/>
      <c r="C5689" s="121"/>
      <c r="D5689" s="121"/>
      <c r="E5689" s="123"/>
    </row>
    <row r="5690" spans="1:5">
      <c r="A5690" s="122"/>
      <c r="B5690" s="123"/>
      <c r="C5690" s="121"/>
      <c r="D5690" s="121"/>
      <c r="E5690" s="123"/>
    </row>
    <row r="5691" spans="1:5">
      <c r="A5691" s="122"/>
      <c r="B5691" s="123"/>
      <c r="C5691" s="121"/>
      <c r="D5691" s="121"/>
      <c r="E5691" s="123"/>
    </row>
    <row r="5692" spans="1:5">
      <c r="A5692" s="122"/>
      <c r="B5692" s="123"/>
      <c r="C5692" s="121"/>
      <c r="D5692" s="121"/>
      <c r="E5692" s="123"/>
    </row>
    <row r="5693" spans="1:5">
      <c r="A5693" s="122"/>
      <c r="B5693" s="123"/>
      <c r="C5693" s="121"/>
      <c r="D5693" s="121"/>
      <c r="E5693" s="123"/>
    </row>
    <row r="5694" spans="1:5">
      <c r="A5694" s="122"/>
      <c r="B5694" s="123"/>
      <c r="C5694" s="121"/>
      <c r="D5694" s="121"/>
      <c r="E5694" s="123"/>
    </row>
    <row r="5695" spans="1:5">
      <c r="A5695" s="122"/>
      <c r="B5695" s="123"/>
      <c r="C5695" s="121"/>
      <c r="D5695" s="121"/>
      <c r="E5695" s="123"/>
    </row>
    <row r="5696" spans="1:5">
      <c r="A5696" s="122"/>
      <c r="B5696" s="123"/>
      <c r="C5696" s="121"/>
      <c r="D5696" s="121"/>
      <c r="E5696" s="123"/>
    </row>
    <row r="5697" spans="1:5">
      <c r="A5697" s="122"/>
      <c r="B5697" s="123"/>
      <c r="C5697" s="121"/>
      <c r="D5697" s="121"/>
      <c r="E5697" s="123"/>
    </row>
    <row r="5698" spans="1:5">
      <c r="A5698" s="122"/>
      <c r="B5698" s="123"/>
      <c r="C5698" s="121"/>
      <c r="D5698" s="121"/>
      <c r="E5698" s="123"/>
    </row>
    <row r="5699" spans="1:5">
      <c r="A5699" s="122"/>
      <c r="B5699" s="123"/>
      <c r="C5699" s="121"/>
      <c r="D5699" s="121"/>
      <c r="E5699" s="123"/>
    </row>
    <row r="5700" spans="1:5">
      <c r="A5700" s="122"/>
      <c r="B5700" s="123"/>
      <c r="C5700" s="121"/>
      <c r="D5700" s="121"/>
      <c r="E5700" s="123"/>
    </row>
    <row r="5701" spans="1:5">
      <c r="A5701" s="122"/>
      <c r="B5701" s="123"/>
      <c r="C5701" s="121"/>
      <c r="D5701" s="121"/>
      <c r="E5701" s="123"/>
    </row>
    <row r="5702" spans="1:5">
      <c r="A5702" s="122"/>
      <c r="B5702" s="123"/>
      <c r="C5702" s="121"/>
      <c r="D5702" s="121"/>
      <c r="E5702" s="123"/>
    </row>
    <row r="5703" spans="1:5">
      <c r="A5703" s="122"/>
      <c r="B5703" s="123"/>
      <c r="C5703" s="121"/>
      <c r="D5703" s="121"/>
      <c r="E5703" s="123"/>
    </row>
    <row r="5704" spans="1:5">
      <c r="A5704" s="122"/>
      <c r="B5704" s="123"/>
      <c r="C5704" s="121"/>
      <c r="D5704" s="121"/>
      <c r="E5704" s="123"/>
    </row>
    <row r="5705" spans="1:5">
      <c r="A5705" s="122"/>
      <c r="B5705" s="123"/>
      <c r="C5705" s="121"/>
      <c r="D5705" s="121"/>
      <c r="E5705" s="123"/>
    </row>
    <row r="5706" spans="1:5">
      <c r="A5706" s="122"/>
      <c r="B5706" s="123"/>
      <c r="C5706" s="121"/>
      <c r="D5706" s="121"/>
      <c r="E5706" s="123"/>
    </row>
    <row r="5707" spans="1:5">
      <c r="A5707" s="122"/>
      <c r="B5707" s="123"/>
      <c r="C5707" s="121"/>
      <c r="D5707" s="121"/>
      <c r="E5707" s="123"/>
    </row>
    <row r="5708" spans="1:5">
      <c r="A5708" s="122"/>
      <c r="B5708" s="123"/>
      <c r="C5708" s="121"/>
      <c r="D5708" s="121"/>
      <c r="E5708" s="123"/>
    </row>
    <row r="5709" spans="1:5">
      <c r="A5709" s="122"/>
      <c r="B5709" s="123"/>
      <c r="C5709" s="121"/>
      <c r="D5709" s="121"/>
      <c r="E5709" s="123"/>
    </row>
    <row r="5710" spans="1:5">
      <c r="A5710" s="122"/>
      <c r="B5710" s="123"/>
      <c r="C5710" s="121"/>
      <c r="D5710" s="121"/>
      <c r="E5710" s="123"/>
    </row>
    <row r="5711" spans="1:5">
      <c r="A5711" s="122"/>
      <c r="B5711" s="123"/>
      <c r="C5711" s="121"/>
      <c r="D5711" s="121"/>
      <c r="E5711" s="123"/>
    </row>
    <row r="5712" spans="1:5">
      <c r="A5712" s="122"/>
      <c r="B5712" s="123"/>
      <c r="C5712" s="121"/>
      <c r="D5712" s="121"/>
      <c r="E5712" s="123"/>
    </row>
    <row r="5713" spans="1:5">
      <c r="A5713" s="122"/>
      <c r="B5713" s="123"/>
      <c r="C5713" s="121"/>
      <c r="D5713" s="121"/>
      <c r="E5713" s="123"/>
    </row>
    <row r="5714" spans="1:5">
      <c r="A5714" s="122"/>
      <c r="B5714" s="123"/>
      <c r="C5714" s="121"/>
      <c r="D5714" s="121"/>
      <c r="E5714" s="123"/>
    </row>
    <row r="5715" spans="1:5">
      <c r="A5715" s="122"/>
      <c r="B5715" s="123"/>
      <c r="C5715" s="121"/>
      <c r="D5715" s="121"/>
      <c r="E5715" s="123"/>
    </row>
    <row r="5716" spans="1:5">
      <c r="A5716" s="122"/>
      <c r="B5716" s="123"/>
      <c r="C5716" s="121"/>
      <c r="D5716" s="121"/>
      <c r="E5716" s="123"/>
    </row>
    <row r="5717" spans="1:5">
      <c r="A5717" s="122"/>
      <c r="B5717" s="123"/>
      <c r="C5717" s="121"/>
      <c r="D5717" s="121"/>
      <c r="E5717" s="123"/>
    </row>
    <row r="5718" spans="1:5">
      <c r="A5718" s="122"/>
      <c r="B5718" s="123"/>
      <c r="C5718" s="121"/>
      <c r="D5718" s="121"/>
      <c r="E5718" s="123"/>
    </row>
    <row r="5719" spans="1:5">
      <c r="A5719" s="122"/>
      <c r="B5719" s="123"/>
      <c r="C5719" s="121"/>
      <c r="D5719" s="121"/>
      <c r="E5719" s="123"/>
    </row>
    <row r="5720" spans="1:5">
      <c r="A5720" s="122"/>
      <c r="B5720" s="123"/>
      <c r="C5720" s="121"/>
      <c r="D5720" s="121"/>
      <c r="E5720" s="123"/>
    </row>
    <row r="5721" spans="1:5">
      <c r="A5721" s="122"/>
      <c r="B5721" s="123"/>
      <c r="C5721" s="121"/>
      <c r="D5721" s="121"/>
      <c r="E5721" s="123"/>
    </row>
    <row r="5722" spans="1:5">
      <c r="A5722" s="122"/>
      <c r="B5722" s="123"/>
      <c r="C5722" s="121"/>
      <c r="D5722" s="121"/>
      <c r="E5722" s="123"/>
    </row>
    <row r="5723" spans="1:5">
      <c r="A5723" s="122"/>
      <c r="B5723" s="123"/>
      <c r="C5723" s="121"/>
      <c r="D5723" s="121"/>
      <c r="E5723" s="123"/>
    </row>
    <row r="5724" spans="1:5">
      <c r="A5724" s="122"/>
      <c r="B5724" s="123"/>
      <c r="C5724" s="121"/>
      <c r="D5724" s="121"/>
      <c r="E5724" s="123"/>
    </row>
    <row r="5725" spans="1:5">
      <c r="A5725" s="122"/>
      <c r="B5725" s="123"/>
      <c r="C5725" s="121"/>
      <c r="D5725" s="121"/>
      <c r="E5725" s="123"/>
    </row>
    <row r="5726" spans="1:5">
      <c r="A5726" s="122"/>
      <c r="B5726" s="123"/>
      <c r="C5726" s="121"/>
      <c r="D5726" s="121"/>
      <c r="E5726" s="123"/>
    </row>
    <row r="5727" spans="1:5">
      <c r="A5727" s="122"/>
      <c r="B5727" s="123"/>
      <c r="C5727" s="121"/>
      <c r="D5727" s="121"/>
      <c r="E5727" s="123"/>
    </row>
    <row r="5728" spans="1:5">
      <c r="A5728" s="122"/>
      <c r="B5728" s="123"/>
      <c r="C5728" s="121"/>
      <c r="D5728" s="121"/>
      <c r="E5728" s="123"/>
    </row>
    <row r="5729" spans="1:5">
      <c r="A5729" s="122"/>
      <c r="B5729" s="123"/>
      <c r="C5729" s="121"/>
      <c r="D5729" s="121"/>
      <c r="E5729" s="123"/>
    </row>
    <row r="5730" spans="1:5">
      <c r="A5730" s="122"/>
      <c r="B5730" s="123"/>
      <c r="C5730" s="121"/>
      <c r="D5730" s="121"/>
      <c r="E5730" s="123"/>
    </row>
    <row r="5731" spans="1:5">
      <c r="A5731" s="122"/>
      <c r="B5731" s="123"/>
      <c r="C5731" s="121"/>
      <c r="D5731" s="121"/>
      <c r="E5731" s="123"/>
    </row>
    <row r="5732" spans="1:5">
      <c r="A5732" s="122"/>
      <c r="B5732" s="123"/>
      <c r="C5732" s="121"/>
      <c r="D5732" s="121"/>
      <c r="E5732" s="123"/>
    </row>
    <row r="5733" spans="1:5">
      <c r="A5733" s="122"/>
      <c r="B5733" s="123"/>
      <c r="C5733" s="121"/>
      <c r="D5733" s="121"/>
      <c r="E5733" s="123"/>
    </row>
    <row r="5734" spans="1:5">
      <c r="A5734" s="122"/>
      <c r="B5734" s="123"/>
      <c r="C5734" s="121"/>
      <c r="D5734" s="121"/>
      <c r="E5734" s="123"/>
    </row>
    <row r="5735" spans="1:5">
      <c r="A5735" s="122"/>
      <c r="B5735" s="123"/>
      <c r="C5735" s="121"/>
      <c r="D5735" s="121"/>
      <c r="E5735" s="123"/>
    </row>
    <row r="5736" spans="1:5">
      <c r="A5736" s="122"/>
      <c r="B5736" s="123"/>
      <c r="C5736" s="121"/>
      <c r="D5736" s="121"/>
      <c r="E5736" s="123"/>
    </row>
    <row r="5737" spans="1:5">
      <c r="A5737" s="122"/>
      <c r="B5737" s="123"/>
      <c r="C5737" s="121"/>
      <c r="D5737" s="121"/>
      <c r="E5737" s="123"/>
    </row>
    <row r="5738" spans="1:5">
      <c r="A5738" s="122"/>
      <c r="B5738" s="123"/>
      <c r="C5738" s="121"/>
      <c r="D5738" s="121"/>
      <c r="E5738" s="123"/>
    </row>
    <row r="5739" spans="1:5">
      <c r="A5739" s="122"/>
      <c r="B5739" s="123"/>
      <c r="C5739" s="121"/>
      <c r="D5739" s="121"/>
      <c r="E5739" s="123"/>
    </row>
    <row r="5740" spans="1:5">
      <c r="A5740" s="122"/>
      <c r="B5740" s="123"/>
      <c r="C5740" s="121"/>
      <c r="D5740" s="121"/>
      <c r="E5740" s="123"/>
    </row>
    <row r="5741" spans="1:5">
      <c r="A5741" s="122"/>
      <c r="B5741" s="123"/>
      <c r="C5741" s="121"/>
      <c r="D5741" s="121"/>
      <c r="E5741" s="123"/>
    </row>
    <row r="5742" spans="1:5">
      <c r="A5742" s="122"/>
      <c r="B5742" s="123"/>
      <c r="C5742" s="121"/>
      <c r="D5742" s="121"/>
      <c r="E5742" s="123"/>
    </row>
    <row r="5743" spans="1:5">
      <c r="A5743" s="122"/>
      <c r="B5743" s="123"/>
      <c r="C5743" s="121"/>
      <c r="D5743" s="121"/>
      <c r="E5743" s="123"/>
    </row>
    <row r="5744" spans="1:5">
      <c r="A5744" s="122"/>
      <c r="B5744" s="123"/>
      <c r="C5744" s="121"/>
      <c r="D5744" s="121"/>
      <c r="E5744" s="123"/>
    </row>
    <row r="5745" spans="1:5">
      <c r="A5745" s="122"/>
      <c r="B5745" s="123"/>
      <c r="C5745" s="121"/>
      <c r="D5745" s="121"/>
      <c r="E5745" s="123"/>
    </row>
    <row r="5746" spans="1:5">
      <c r="A5746" s="122"/>
      <c r="B5746" s="123"/>
      <c r="C5746" s="121"/>
      <c r="D5746" s="121"/>
      <c r="E5746" s="123"/>
    </row>
    <row r="5747" spans="1:5">
      <c r="A5747" s="122"/>
      <c r="B5747" s="123"/>
      <c r="C5747" s="121"/>
      <c r="D5747" s="121"/>
      <c r="E5747" s="123"/>
    </row>
    <row r="5748" spans="1:5">
      <c r="A5748" s="122"/>
      <c r="B5748" s="123"/>
      <c r="C5748" s="121"/>
      <c r="D5748" s="121"/>
      <c r="E5748" s="123"/>
    </row>
    <row r="5749" spans="1:5">
      <c r="A5749" s="122"/>
      <c r="B5749" s="123"/>
      <c r="C5749" s="121"/>
      <c r="D5749" s="121"/>
      <c r="E5749" s="123"/>
    </row>
    <row r="5750" spans="1:5">
      <c r="A5750" s="122"/>
      <c r="B5750" s="123"/>
      <c r="C5750" s="121"/>
      <c r="D5750" s="121"/>
      <c r="E5750" s="123"/>
    </row>
    <row r="5751" spans="1:5">
      <c r="A5751" s="122"/>
      <c r="B5751" s="123"/>
      <c r="C5751" s="121"/>
      <c r="D5751" s="121"/>
      <c r="E5751" s="123"/>
    </row>
    <row r="5752" spans="1:5">
      <c r="A5752" s="122"/>
      <c r="B5752" s="123"/>
      <c r="C5752" s="121"/>
      <c r="D5752" s="121"/>
      <c r="E5752" s="123"/>
    </row>
    <row r="5753" spans="1:5">
      <c r="A5753" s="122"/>
      <c r="B5753" s="123"/>
      <c r="C5753" s="121"/>
      <c r="D5753" s="121"/>
      <c r="E5753" s="123"/>
    </row>
    <row r="5754" spans="1:5">
      <c r="A5754" s="122"/>
      <c r="B5754" s="123"/>
      <c r="C5754" s="121"/>
      <c r="D5754" s="121"/>
      <c r="E5754" s="123"/>
    </row>
    <row r="5755" spans="1:5">
      <c r="A5755" s="122"/>
      <c r="B5755" s="123"/>
      <c r="C5755" s="121"/>
      <c r="D5755" s="121"/>
      <c r="E5755" s="123"/>
    </row>
    <row r="5756" spans="1:5">
      <c r="A5756" s="122"/>
      <c r="B5756" s="123"/>
      <c r="C5756" s="121"/>
      <c r="D5756" s="121"/>
      <c r="E5756" s="123"/>
    </row>
    <row r="5757" spans="1:5">
      <c r="A5757" s="122"/>
      <c r="B5757" s="123"/>
      <c r="C5757" s="121"/>
      <c r="D5757" s="121"/>
      <c r="E5757" s="123"/>
    </row>
    <row r="5758" spans="1:5">
      <c r="A5758" s="122"/>
      <c r="B5758" s="123"/>
      <c r="C5758" s="121"/>
      <c r="D5758" s="121"/>
      <c r="E5758" s="123"/>
    </row>
    <row r="5759" spans="1:5">
      <c r="A5759" s="122"/>
      <c r="B5759" s="123"/>
      <c r="C5759" s="121"/>
      <c r="D5759" s="121"/>
      <c r="E5759" s="123"/>
    </row>
    <row r="5760" spans="1:5">
      <c r="A5760" s="122"/>
      <c r="B5760" s="123"/>
      <c r="C5760" s="121"/>
      <c r="D5760" s="121"/>
      <c r="E5760" s="123"/>
    </row>
    <row r="5761" spans="1:5">
      <c r="A5761" s="122"/>
      <c r="B5761" s="123"/>
      <c r="C5761" s="121"/>
      <c r="D5761" s="121"/>
      <c r="E5761" s="123"/>
    </row>
    <row r="5762" spans="1:5">
      <c r="A5762" s="122"/>
      <c r="B5762" s="123"/>
      <c r="C5762" s="121"/>
      <c r="D5762" s="121"/>
      <c r="E5762" s="123"/>
    </row>
    <row r="5763" spans="1:5">
      <c r="A5763" s="122"/>
      <c r="B5763" s="123"/>
      <c r="C5763" s="121"/>
      <c r="D5763" s="121"/>
      <c r="E5763" s="123"/>
    </row>
    <row r="5764" spans="1:5">
      <c r="A5764" s="122"/>
      <c r="B5764" s="123"/>
      <c r="C5764" s="121"/>
      <c r="D5764" s="121"/>
      <c r="E5764" s="123"/>
    </row>
    <row r="5765" spans="1:5">
      <c r="A5765" s="122"/>
      <c r="B5765" s="123"/>
      <c r="C5765" s="121"/>
      <c r="D5765" s="121"/>
      <c r="E5765" s="123"/>
    </row>
    <row r="5766" spans="1:5">
      <c r="A5766" s="122"/>
      <c r="B5766" s="123"/>
      <c r="C5766" s="121"/>
      <c r="D5766" s="121"/>
      <c r="E5766" s="123"/>
    </row>
    <row r="5767" spans="1:5">
      <c r="A5767" s="122"/>
      <c r="B5767" s="123"/>
      <c r="C5767" s="121"/>
      <c r="D5767" s="121"/>
      <c r="E5767" s="123"/>
    </row>
    <row r="5768" spans="1:5">
      <c r="A5768" s="122"/>
      <c r="B5768" s="123"/>
      <c r="C5768" s="121"/>
      <c r="D5768" s="121"/>
      <c r="E5768" s="123"/>
    </row>
    <row r="5769" spans="1:5">
      <c r="A5769" s="122"/>
      <c r="B5769" s="123"/>
      <c r="C5769" s="121"/>
      <c r="D5769" s="121"/>
      <c r="E5769" s="123"/>
    </row>
    <row r="5770" spans="1:5">
      <c r="A5770" s="122"/>
      <c r="B5770" s="123"/>
      <c r="C5770" s="121"/>
      <c r="D5770" s="121"/>
      <c r="E5770" s="123"/>
    </row>
    <row r="5771" spans="1:5">
      <c r="A5771" s="122"/>
      <c r="B5771" s="123"/>
      <c r="C5771" s="121"/>
      <c r="D5771" s="121"/>
      <c r="E5771" s="123"/>
    </row>
    <row r="5772" spans="1:5">
      <c r="A5772" s="122"/>
      <c r="B5772" s="123"/>
      <c r="C5772" s="121"/>
      <c r="D5772" s="121"/>
      <c r="E5772" s="123"/>
    </row>
    <row r="5773" spans="1:5">
      <c r="A5773" s="122"/>
      <c r="B5773" s="123"/>
      <c r="C5773" s="121"/>
      <c r="D5773" s="121"/>
      <c r="E5773" s="123"/>
    </row>
    <row r="5774" spans="1:5">
      <c r="A5774" s="122"/>
      <c r="B5774" s="123"/>
      <c r="C5774" s="121"/>
      <c r="D5774" s="121"/>
      <c r="E5774" s="123"/>
    </row>
    <row r="5775" spans="1:5">
      <c r="A5775" s="122"/>
      <c r="B5775" s="123"/>
      <c r="C5775" s="121"/>
      <c r="D5775" s="121"/>
      <c r="E5775" s="123"/>
    </row>
    <row r="5776" spans="1:5">
      <c r="A5776" s="122"/>
      <c r="B5776" s="123"/>
      <c r="C5776" s="121"/>
      <c r="D5776" s="121"/>
      <c r="E5776" s="123"/>
    </row>
    <row r="5777" spans="1:5">
      <c r="A5777" s="122"/>
      <c r="B5777" s="123"/>
      <c r="C5777" s="121"/>
      <c r="D5777" s="121"/>
      <c r="E5777" s="123"/>
    </row>
    <row r="5778" spans="1:5">
      <c r="A5778" s="122"/>
      <c r="B5778" s="123"/>
      <c r="C5778" s="121"/>
      <c r="D5778" s="121"/>
      <c r="E5778" s="123"/>
    </row>
    <row r="5779" spans="1:5">
      <c r="A5779" s="122"/>
      <c r="B5779" s="123"/>
      <c r="C5779" s="121"/>
      <c r="D5779" s="121"/>
      <c r="E5779" s="123"/>
    </row>
    <row r="5780" spans="1:5">
      <c r="A5780" s="122"/>
      <c r="B5780" s="123"/>
      <c r="C5780" s="121"/>
      <c r="D5780" s="121"/>
      <c r="E5780" s="123"/>
    </row>
    <row r="5781" spans="1:5">
      <c r="A5781" s="122"/>
      <c r="B5781" s="123"/>
      <c r="C5781" s="121"/>
      <c r="D5781" s="121"/>
      <c r="E5781" s="123"/>
    </row>
    <row r="5782" spans="1:5">
      <c r="A5782" s="122"/>
      <c r="B5782" s="123"/>
      <c r="C5782" s="121"/>
      <c r="D5782" s="121"/>
      <c r="E5782" s="123"/>
    </row>
    <row r="5783" spans="1:5">
      <c r="A5783" s="122"/>
      <c r="B5783" s="123"/>
      <c r="C5783" s="121"/>
      <c r="D5783" s="121"/>
      <c r="E5783" s="123"/>
    </row>
    <row r="5784" spans="1:5">
      <c r="A5784" s="122"/>
      <c r="B5784" s="123"/>
      <c r="C5784" s="121"/>
      <c r="D5784" s="121"/>
      <c r="E5784" s="123"/>
    </row>
    <row r="5785" spans="1:5">
      <c r="A5785" s="122"/>
      <c r="B5785" s="123"/>
      <c r="C5785" s="121"/>
      <c r="D5785" s="121"/>
      <c r="E5785" s="123"/>
    </row>
    <row r="5786" spans="1:5">
      <c r="A5786" s="122"/>
      <c r="B5786" s="123"/>
      <c r="C5786" s="121"/>
      <c r="D5786" s="121"/>
      <c r="E5786" s="123"/>
    </row>
    <row r="5787" spans="1:5">
      <c r="A5787" s="122"/>
      <c r="B5787" s="123"/>
      <c r="C5787" s="121"/>
      <c r="D5787" s="121"/>
      <c r="E5787" s="123"/>
    </row>
    <row r="5788" spans="1:5">
      <c r="A5788" s="122"/>
      <c r="B5788" s="123"/>
      <c r="C5788" s="121"/>
      <c r="D5788" s="121"/>
      <c r="E5788" s="123"/>
    </row>
    <row r="5789" spans="1:5">
      <c r="A5789" s="122"/>
      <c r="B5789" s="123"/>
      <c r="C5789" s="121"/>
      <c r="D5789" s="121"/>
      <c r="E5789" s="123"/>
    </row>
    <row r="5790" spans="1:5">
      <c r="A5790" s="122"/>
      <c r="B5790" s="123"/>
      <c r="C5790" s="121"/>
      <c r="D5790" s="121"/>
      <c r="E5790" s="123"/>
    </row>
    <row r="5791" spans="1:5">
      <c r="A5791" s="122"/>
      <c r="B5791" s="123"/>
      <c r="C5791" s="121"/>
      <c r="D5791" s="121"/>
      <c r="E5791" s="123"/>
    </row>
    <row r="5792" spans="1:5">
      <c r="A5792" s="122"/>
      <c r="B5792" s="123"/>
      <c r="C5792" s="121"/>
      <c r="D5792" s="121"/>
      <c r="E5792" s="123"/>
    </row>
    <row r="5793" spans="1:5">
      <c r="A5793" s="122"/>
      <c r="B5793" s="123"/>
      <c r="C5793" s="121"/>
      <c r="D5793" s="121"/>
      <c r="E5793" s="123"/>
    </row>
    <row r="5794" spans="1:5">
      <c r="A5794" s="122"/>
      <c r="B5794" s="123"/>
      <c r="C5794" s="121"/>
      <c r="D5794" s="121"/>
      <c r="E5794" s="123"/>
    </row>
    <row r="5795" spans="1:5">
      <c r="A5795" s="122"/>
      <c r="B5795" s="123"/>
      <c r="C5795" s="121"/>
      <c r="D5795" s="121"/>
      <c r="E5795" s="123"/>
    </row>
    <row r="5796" spans="1:5">
      <c r="A5796" s="122"/>
      <c r="B5796" s="123"/>
      <c r="C5796" s="121"/>
      <c r="D5796" s="121"/>
      <c r="E5796" s="123"/>
    </row>
    <row r="5797" spans="1:5">
      <c r="A5797" s="122"/>
      <c r="B5797" s="123"/>
      <c r="C5797" s="121"/>
      <c r="D5797" s="121"/>
      <c r="E5797" s="123"/>
    </row>
    <row r="5798" spans="1:5">
      <c r="A5798" s="122"/>
      <c r="B5798" s="123"/>
      <c r="C5798" s="121"/>
      <c r="D5798" s="121"/>
      <c r="E5798" s="123"/>
    </row>
    <row r="5799" spans="1:5">
      <c r="A5799" s="122"/>
      <c r="B5799" s="123"/>
      <c r="C5799" s="121"/>
      <c r="D5799" s="121"/>
      <c r="E5799" s="123"/>
    </row>
    <row r="5800" spans="1:5">
      <c r="A5800" s="122"/>
      <c r="B5800" s="123"/>
      <c r="C5800" s="121"/>
      <c r="D5800" s="121"/>
      <c r="E5800" s="123"/>
    </row>
    <row r="5801" spans="1:5">
      <c r="A5801" s="122"/>
      <c r="B5801" s="123"/>
      <c r="C5801" s="121"/>
      <c r="D5801" s="121"/>
      <c r="E5801" s="123"/>
    </row>
    <row r="5802" spans="1:5">
      <c r="A5802" s="122"/>
      <c r="B5802" s="123"/>
      <c r="C5802" s="121"/>
      <c r="D5802" s="121"/>
      <c r="E5802" s="123"/>
    </row>
    <row r="5803" spans="1:5">
      <c r="A5803" s="122"/>
      <c r="B5803" s="123"/>
      <c r="C5803" s="121"/>
      <c r="D5803" s="121"/>
      <c r="E5803" s="123"/>
    </row>
    <row r="5804" spans="1:5">
      <c r="A5804" s="122"/>
      <c r="B5804" s="123"/>
      <c r="C5804" s="121"/>
      <c r="D5804" s="121"/>
      <c r="E5804" s="123"/>
    </row>
    <row r="5805" spans="1:5">
      <c r="A5805" s="122"/>
      <c r="B5805" s="123"/>
      <c r="C5805" s="121"/>
      <c r="D5805" s="121"/>
      <c r="E5805" s="123"/>
    </row>
    <row r="5806" spans="1:5">
      <c r="A5806" s="122"/>
      <c r="B5806" s="123"/>
      <c r="C5806" s="121"/>
      <c r="D5806" s="121"/>
      <c r="E5806" s="123"/>
    </row>
    <row r="5807" spans="1:5">
      <c r="A5807" s="122"/>
      <c r="B5807" s="123"/>
      <c r="C5807" s="121"/>
      <c r="D5807" s="121"/>
      <c r="E5807" s="123"/>
    </row>
    <row r="5808" spans="1:5">
      <c r="A5808" s="122"/>
      <c r="B5808" s="123"/>
      <c r="C5808" s="121"/>
      <c r="D5808" s="121"/>
      <c r="E5808" s="123"/>
    </row>
    <row r="5809" spans="1:5">
      <c r="A5809" s="122"/>
      <c r="B5809" s="123"/>
      <c r="C5809" s="121"/>
      <c r="D5809" s="121"/>
      <c r="E5809" s="123"/>
    </row>
    <row r="5810" spans="1:5">
      <c r="A5810" s="122"/>
      <c r="B5810" s="123"/>
      <c r="C5810" s="121"/>
      <c r="D5810" s="121"/>
      <c r="E5810" s="123"/>
    </row>
    <row r="5811" spans="1:5">
      <c r="A5811" s="122"/>
      <c r="B5811" s="123"/>
      <c r="C5811" s="121"/>
      <c r="D5811" s="121"/>
      <c r="E5811" s="123"/>
    </row>
    <row r="5812" spans="1:5">
      <c r="A5812" s="122"/>
      <c r="B5812" s="123"/>
      <c r="C5812" s="121"/>
      <c r="D5812" s="121"/>
      <c r="E5812" s="123"/>
    </row>
    <row r="5813" spans="1:5">
      <c r="A5813" s="122"/>
      <c r="B5813" s="123"/>
      <c r="C5813" s="121"/>
      <c r="D5813" s="121"/>
      <c r="E5813" s="123"/>
    </row>
    <row r="5814" spans="1:5">
      <c r="A5814" s="122"/>
      <c r="B5814" s="123"/>
      <c r="C5814" s="121"/>
      <c r="D5814" s="121"/>
      <c r="E5814" s="123"/>
    </row>
    <row r="5815" spans="1:5">
      <c r="A5815" s="122"/>
      <c r="B5815" s="123"/>
      <c r="C5815" s="121"/>
      <c r="D5815" s="121"/>
      <c r="E5815" s="123"/>
    </row>
    <row r="5816" spans="1:5">
      <c r="A5816" s="122"/>
      <c r="B5816" s="123"/>
      <c r="C5816" s="121"/>
      <c r="D5816" s="121"/>
      <c r="E5816" s="123"/>
    </row>
    <row r="5817" spans="1:5">
      <c r="A5817" s="122"/>
      <c r="B5817" s="123"/>
      <c r="C5817" s="121"/>
      <c r="D5817" s="121"/>
      <c r="E5817" s="123"/>
    </row>
    <row r="5818" spans="1:5">
      <c r="A5818" s="122"/>
      <c r="B5818" s="123"/>
      <c r="C5818" s="121"/>
      <c r="D5818" s="121"/>
      <c r="E5818" s="123"/>
    </row>
    <row r="5819" spans="1:5">
      <c r="A5819" s="122"/>
      <c r="B5819" s="123"/>
      <c r="C5819" s="121"/>
      <c r="D5819" s="121"/>
      <c r="E5819" s="123"/>
    </row>
    <row r="5820" spans="1:5">
      <c r="A5820" s="122"/>
      <c r="B5820" s="123"/>
      <c r="C5820" s="121"/>
      <c r="D5820" s="121"/>
      <c r="E5820" s="123"/>
    </row>
    <row r="5821" spans="1:5">
      <c r="A5821" s="122"/>
      <c r="B5821" s="123"/>
      <c r="C5821" s="121"/>
      <c r="D5821" s="121"/>
      <c r="E5821" s="123"/>
    </row>
    <row r="5822" spans="1:5">
      <c r="A5822" s="122"/>
      <c r="B5822" s="123"/>
      <c r="C5822" s="121"/>
      <c r="D5822" s="121"/>
      <c r="E5822" s="123"/>
    </row>
    <row r="5823" spans="1:5">
      <c r="A5823" s="122"/>
      <c r="B5823" s="123"/>
      <c r="C5823" s="121"/>
      <c r="D5823" s="121"/>
      <c r="E5823" s="123"/>
    </row>
    <row r="5824" spans="1:5">
      <c r="A5824" s="122"/>
      <c r="B5824" s="123"/>
      <c r="C5824" s="121"/>
      <c r="D5824" s="121"/>
      <c r="E5824" s="123"/>
    </row>
    <row r="5825" spans="1:5">
      <c r="A5825" s="122"/>
      <c r="B5825" s="123"/>
      <c r="C5825" s="121"/>
      <c r="D5825" s="121"/>
      <c r="E5825" s="123"/>
    </row>
    <row r="5826" spans="1:5">
      <c r="A5826" s="122"/>
      <c r="B5826" s="123"/>
      <c r="C5826" s="121"/>
      <c r="D5826" s="121"/>
      <c r="E5826" s="123"/>
    </row>
    <row r="5827" spans="1:5">
      <c r="A5827" s="122"/>
      <c r="B5827" s="123"/>
      <c r="C5827" s="121"/>
      <c r="D5827" s="121"/>
      <c r="E5827" s="123"/>
    </row>
    <row r="5828" spans="1:5">
      <c r="A5828" s="122"/>
      <c r="B5828" s="123"/>
      <c r="C5828" s="121"/>
      <c r="D5828" s="121"/>
      <c r="E5828" s="123"/>
    </row>
    <row r="5829" spans="1:5">
      <c r="A5829" s="122"/>
      <c r="B5829" s="123"/>
      <c r="C5829" s="121"/>
      <c r="D5829" s="121"/>
      <c r="E5829" s="123"/>
    </row>
    <row r="5830" spans="1:5">
      <c r="A5830" s="122"/>
      <c r="B5830" s="123"/>
      <c r="C5830" s="121"/>
      <c r="D5830" s="121"/>
      <c r="E5830" s="123"/>
    </row>
    <row r="5831" spans="1:5">
      <c r="A5831" s="122"/>
      <c r="B5831" s="123"/>
      <c r="C5831" s="121"/>
      <c r="D5831" s="121"/>
      <c r="E5831" s="123"/>
    </row>
    <row r="5832" spans="1:5">
      <c r="A5832" s="122"/>
      <c r="B5832" s="123"/>
      <c r="C5832" s="121"/>
      <c r="D5832" s="121"/>
      <c r="E5832" s="123"/>
    </row>
    <row r="5833" spans="1:5">
      <c r="A5833" s="122"/>
      <c r="B5833" s="123"/>
      <c r="C5833" s="121"/>
      <c r="D5833" s="121"/>
      <c r="E5833" s="123"/>
    </row>
    <row r="5834" spans="1:5">
      <c r="A5834" s="122"/>
      <c r="B5834" s="123"/>
      <c r="C5834" s="121"/>
      <c r="D5834" s="121"/>
      <c r="E5834" s="123"/>
    </row>
    <row r="5835" spans="1:5">
      <c r="A5835" s="122"/>
      <c r="B5835" s="123"/>
      <c r="C5835" s="121"/>
      <c r="D5835" s="121"/>
      <c r="E5835" s="123"/>
    </row>
    <row r="5836" spans="1:5">
      <c r="A5836" s="122"/>
      <c r="B5836" s="123"/>
      <c r="C5836" s="121"/>
      <c r="D5836" s="121"/>
      <c r="E5836" s="123"/>
    </row>
    <row r="5837" spans="1:5">
      <c r="A5837" s="122"/>
      <c r="B5837" s="123"/>
      <c r="C5837" s="121"/>
      <c r="D5837" s="121"/>
      <c r="E5837" s="123"/>
    </row>
    <row r="5838" spans="1:5">
      <c r="A5838" s="122"/>
      <c r="B5838" s="123"/>
      <c r="C5838" s="121"/>
      <c r="D5838" s="121"/>
      <c r="E5838" s="123"/>
    </row>
    <row r="5839" spans="1:5">
      <c r="A5839" s="122"/>
      <c r="B5839" s="123"/>
      <c r="C5839" s="121"/>
      <c r="D5839" s="121"/>
      <c r="E5839" s="123"/>
    </row>
    <row r="5840" spans="1:5">
      <c r="A5840" s="122"/>
      <c r="B5840" s="123"/>
      <c r="C5840" s="121"/>
      <c r="D5840" s="121"/>
      <c r="E5840" s="123"/>
    </row>
    <row r="5841" spans="1:5">
      <c r="A5841" s="122"/>
      <c r="B5841" s="123"/>
      <c r="C5841" s="121"/>
      <c r="D5841" s="121"/>
      <c r="E5841" s="123"/>
    </row>
    <row r="5842" spans="1:5">
      <c r="A5842" s="122"/>
      <c r="B5842" s="123"/>
      <c r="C5842" s="121"/>
      <c r="D5842" s="121"/>
      <c r="E5842" s="123"/>
    </row>
    <row r="5843" spans="1:5">
      <c r="A5843" s="122"/>
      <c r="B5843" s="123"/>
      <c r="C5843" s="121"/>
      <c r="D5843" s="121"/>
      <c r="E5843" s="123"/>
    </row>
    <row r="5844" spans="1:5">
      <c r="A5844" s="122"/>
      <c r="B5844" s="123"/>
      <c r="C5844" s="121"/>
      <c r="D5844" s="121"/>
      <c r="E5844" s="123"/>
    </row>
    <row r="5845" spans="1:5">
      <c r="A5845" s="122"/>
      <c r="B5845" s="123"/>
      <c r="C5845" s="121"/>
      <c r="D5845" s="121"/>
      <c r="E5845" s="123"/>
    </row>
    <row r="5846" spans="1:5">
      <c r="A5846" s="122"/>
      <c r="B5846" s="123"/>
      <c r="C5846" s="121"/>
      <c r="D5846" s="121"/>
      <c r="E5846" s="123"/>
    </row>
    <row r="5847" spans="1:5">
      <c r="A5847" s="122"/>
      <c r="B5847" s="123"/>
      <c r="C5847" s="121"/>
      <c r="D5847" s="121"/>
      <c r="E5847" s="123"/>
    </row>
    <row r="5848" spans="1:5">
      <c r="A5848" s="122"/>
      <c r="B5848" s="123"/>
      <c r="C5848" s="121"/>
      <c r="D5848" s="121"/>
      <c r="E5848" s="123"/>
    </row>
    <row r="5849" spans="1:5">
      <c r="A5849" s="122"/>
      <c r="B5849" s="123"/>
      <c r="C5849" s="121"/>
      <c r="D5849" s="121"/>
      <c r="E5849" s="123"/>
    </row>
    <row r="5850" spans="1:5">
      <c r="A5850" s="122"/>
      <c r="B5850" s="123"/>
      <c r="C5850" s="121"/>
      <c r="D5850" s="121"/>
      <c r="E5850" s="123"/>
    </row>
    <row r="5851" spans="1:5">
      <c r="A5851" s="122"/>
      <c r="B5851" s="123"/>
      <c r="C5851" s="121"/>
      <c r="D5851" s="121"/>
      <c r="E5851" s="123"/>
    </row>
    <row r="5852" spans="1:5">
      <c r="A5852" s="122"/>
      <c r="B5852" s="123"/>
      <c r="C5852" s="121"/>
      <c r="D5852" s="121"/>
      <c r="E5852" s="123"/>
    </row>
    <row r="5853" spans="1:5">
      <c r="A5853" s="122"/>
      <c r="B5853" s="123"/>
      <c r="C5853" s="121"/>
      <c r="D5853" s="121"/>
      <c r="E5853" s="123"/>
    </row>
    <row r="5854" spans="1:5">
      <c r="A5854" s="122"/>
      <c r="B5854" s="123"/>
      <c r="C5854" s="121"/>
      <c r="D5854" s="121"/>
      <c r="E5854" s="123"/>
    </row>
    <row r="5855" spans="1:5">
      <c r="A5855" s="122"/>
      <c r="B5855" s="123"/>
      <c r="C5855" s="121"/>
      <c r="D5855" s="121"/>
      <c r="E5855" s="123"/>
    </row>
    <row r="5856" spans="1:5">
      <c r="A5856" s="122"/>
      <c r="B5856" s="123"/>
      <c r="C5856" s="121"/>
      <c r="D5856" s="121"/>
      <c r="E5856" s="123"/>
    </row>
    <row r="5857" spans="1:5">
      <c r="A5857" s="122"/>
      <c r="B5857" s="123"/>
      <c r="C5857" s="121"/>
      <c r="D5857" s="121"/>
      <c r="E5857" s="123"/>
    </row>
    <row r="5858" spans="1:5">
      <c r="A5858" s="122"/>
      <c r="B5858" s="123"/>
      <c r="C5858" s="121"/>
      <c r="D5858" s="121"/>
      <c r="E5858" s="123"/>
    </row>
    <row r="5859" spans="1:5">
      <c r="A5859" s="122"/>
      <c r="B5859" s="123"/>
      <c r="C5859" s="121"/>
      <c r="D5859" s="121"/>
      <c r="E5859" s="123"/>
    </row>
    <row r="5860" spans="1:5">
      <c r="A5860" s="122"/>
      <c r="B5860" s="123"/>
      <c r="C5860" s="121"/>
      <c r="D5860" s="121"/>
      <c r="E5860" s="123"/>
    </row>
    <row r="5861" spans="1:5">
      <c r="A5861" s="122"/>
      <c r="B5861" s="123"/>
      <c r="C5861" s="121"/>
      <c r="D5861" s="121"/>
      <c r="E5861" s="123"/>
    </row>
    <row r="5862" spans="1:5">
      <c r="A5862" s="122"/>
      <c r="B5862" s="123"/>
      <c r="C5862" s="121"/>
      <c r="D5862" s="121"/>
      <c r="E5862" s="123"/>
    </row>
    <row r="5863" spans="1:5">
      <c r="A5863" s="122"/>
      <c r="B5863" s="123"/>
      <c r="C5863" s="121"/>
      <c r="D5863" s="121"/>
      <c r="E5863" s="123"/>
    </row>
    <row r="5864" spans="1:5">
      <c r="A5864" s="122"/>
      <c r="B5864" s="123"/>
      <c r="C5864" s="121"/>
      <c r="D5864" s="121"/>
      <c r="E5864" s="123"/>
    </row>
    <row r="5865" spans="1:5">
      <c r="A5865" s="122"/>
      <c r="B5865" s="123"/>
      <c r="C5865" s="121"/>
      <c r="D5865" s="121"/>
      <c r="E5865" s="123"/>
    </row>
    <row r="5866" spans="1:5">
      <c r="A5866" s="122"/>
      <c r="B5866" s="123"/>
      <c r="C5866" s="121"/>
      <c r="D5866" s="121"/>
      <c r="E5866" s="123"/>
    </row>
    <row r="5867" spans="1:5">
      <c r="A5867" s="122"/>
      <c r="B5867" s="123"/>
      <c r="C5867" s="121"/>
      <c r="D5867" s="121"/>
      <c r="E5867" s="123"/>
    </row>
    <row r="5868" spans="1:5">
      <c r="A5868" s="122"/>
      <c r="B5868" s="123"/>
      <c r="C5868" s="121"/>
      <c r="D5868" s="121"/>
      <c r="E5868" s="123"/>
    </row>
    <row r="5869" spans="1:5">
      <c r="A5869" s="122"/>
      <c r="B5869" s="123"/>
      <c r="C5869" s="121"/>
      <c r="D5869" s="121"/>
      <c r="E5869" s="123"/>
    </row>
    <row r="5870" spans="1:5">
      <c r="A5870" s="122"/>
      <c r="B5870" s="123"/>
      <c r="C5870" s="121"/>
      <c r="D5870" s="121"/>
      <c r="E5870" s="123"/>
    </row>
    <row r="5871" spans="1:5">
      <c r="A5871" s="122"/>
      <c r="B5871" s="123"/>
      <c r="C5871" s="121"/>
      <c r="D5871" s="121"/>
      <c r="E5871" s="123"/>
    </row>
    <row r="5872" spans="1:5">
      <c r="A5872" s="122"/>
      <c r="B5872" s="123"/>
      <c r="C5872" s="121"/>
      <c r="D5872" s="121"/>
      <c r="E5872" s="123"/>
    </row>
    <row r="5873" spans="1:5">
      <c r="A5873" s="122"/>
      <c r="B5873" s="123"/>
      <c r="C5873" s="121"/>
      <c r="D5873" s="121"/>
      <c r="E5873" s="123"/>
    </row>
    <row r="5874" spans="1:5">
      <c r="A5874" s="122"/>
      <c r="B5874" s="123"/>
      <c r="C5874" s="121"/>
      <c r="D5874" s="121"/>
      <c r="E5874" s="123"/>
    </row>
    <row r="5875" spans="1:5">
      <c r="A5875" s="122"/>
      <c r="B5875" s="123"/>
      <c r="C5875" s="121"/>
      <c r="D5875" s="121"/>
      <c r="E5875" s="123"/>
    </row>
    <row r="5876" spans="1:5">
      <c r="A5876" s="122"/>
      <c r="B5876" s="123"/>
      <c r="C5876" s="121"/>
      <c r="D5876" s="121"/>
      <c r="E5876" s="123"/>
    </row>
    <row r="5877" spans="1:5">
      <c r="A5877" s="122"/>
      <c r="B5877" s="123"/>
      <c r="C5877" s="121"/>
      <c r="D5877" s="121"/>
      <c r="E5877" s="123"/>
    </row>
    <row r="5878" spans="1:5">
      <c r="A5878" s="122"/>
      <c r="B5878" s="123"/>
      <c r="C5878" s="121"/>
      <c r="D5878" s="121"/>
      <c r="E5878" s="123"/>
    </row>
    <row r="5879" spans="1:5">
      <c r="A5879" s="122"/>
      <c r="B5879" s="123"/>
      <c r="C5879" s="121"/>
      <c r="D5879" s="121"/>
      <c r="E5879" s="123"/>
    </row>
    <row r="5880" spans="1:5">
      <c r="A5880" s="122"/>
      <c r="B5880" s="123"/>
      <c r="C5880" s="121"/>
      <c r="D5880" s="121"/>
      <c r="E5880" s="123"/>
    </row>
    <row r="5881" spans="1:5">
      <c r="A5881" s="122"/>
      <c r="B5881" s="123"/>
      <c r="C5881" s="121"/>
      <c r="D5881" s="121"/>
      <c r="E5881" s="123"/>
    </row>
    <row r="5882" spans="1:5">
      <c r="A5882" s="122"/>
      <c r="B5882" s="123"/>
      <c r="C5882" s="121"/>
      <c r="D5882" s="121"/>
      <c r="E5882" s="123"/>
    </row>
    <row r="5883" spans="1:5">
      <c r="A5883" s="122"/>
      <c r="B5883" s="123"/>
      <c r="C5883" s="121"/>
      <c r="D5883" s="121"/>
      <c r="E5883" s="123"/>
    </row>
    <row r="5884" spans="1:5">
      <c r="A5884" s="122"/>
      <c r="B5884" s="123"/>
      <c r="C5884" s="121"/>
      <c r="D5884" s="121"/>
      <c r="E5884" s="123"/>
    </row>
    <row r="5885" spans="1:5">
      <c r="A5885" s="122"/>
      <c r="B5885" s="123"/>
      <c r="C5885" s="121"/>
      <c r="D5885" s="121"/>
      <c r="E5885" s="123"/>
    </row>
    <row r="5886" spans="1:5">
      <c r="A5886" s="122"/>
      <c r="B5886" s="123"/>
      <c r="C5886" s="121"/>
      <c r="D5886" s="121"/>
      <c r="E5886" s="123"/>
    </row>
    <row r="5887" spans="1:5">
      <c r="A5887" s="122"/>
      <c r="B5887" s="123"/>
      <c r="C5887" s="121"/>
      <c r="D5887" s="121"/>
      <c r="E5887" s="123"/>
    </row>
    <row r="5888" spans="1:5">
      <c r="A5888" s="122"/>
      <c r="B5888" s="123"/>
      <c r="C5888" s="121"/>
      <c r="D5888" s="121"/>
      <c r="E5888" s="123"/>
    </row>
    <row r="5889" spans="1:5">
      <c r="A5889" s="122"/>
      <c r="B5889" s="123"/>
      <c r="C5889" s="121"/>
      <c r="D5889" s="121"/>
      <c r="E5889" s="123"/>
    </row>
    <row r="5890" spans="1:5">
      <c r="A5890" s="122"/>
      <c r="B5890" s="123"/>
      <c r="C5890" s="121"/>
      <c r="D5890" s="121"/>
      <c r="E5890" s="123"/>
    </row>
    <row r="5891" spans="1:5">
      <c r="A5891" s="122"/>
      <c r="B5891" s="123"/>
      <c r="C5891" s="121"/>
      <c r="D5891" s="121"/>
      <c r="E5891" s="123"/>
    </row>
    <row r="5892" spans="1:5">
      <c r="A5892" s="122"/>
      <c r="B5892" s="123"/>
      <c r="C5892" s="121"/>
      <c r="D5892" s="121"/>
      <c r="E5892" s="123"/>
    </row>
    <row r="5893" spans="1:5">
      <c r="A5893" s="122"/>
      <c r="B5893" s="123"/>
      <c r="C5893" s="121"/>
      <c r="D5893" s="121"/>
      <c r="E5893" s="123"/>
    </row>
    <row r="5894" spans="1:5">
      <c r="A5894" s="122"/>
      <c r="B5894" s="123"/>
      <c r="C5894" s="121"/>
      <c r="D5894" s="121"/>
      <c r="E5894" s="123"/>
    </row>
    <row r="5895" spans="1:5">
      <c r="A5895" s="122"/>
      <c r="B5895" s="123"/>
      <c r="C5895" s="121"/>
      <c r="D5895" s="121"/>
      <c r="E5895" s="123"/>
    </row>
    <row r="5896" spans="1:5">
      <c r="A5896" s="122"/>
      <c r="B5896" s="123"/>
      <c r="C5896" s="121"/>
      <c r="D5896" s="121"/>
      <c r="E5896" s="123"/>
    </row>
    <row r="5897" spans="1:5">
      <c r="A5897" s="122"/>
      <c r="B5897" s="123"/>
      <c r="C5897" s="121"/>
      <c r="D5897" s="121"/>
      <c r="E5897" s="123"/>
    </row>
    <row r="5898" spans="1:5">
      <c r="A5898" s="122"/>
      <c r="B5898" s="123"/>
      <c r="C5898" s="121"/>
      <c r="D5898" s="121"/>
      <c r="E5898" s="123"/>
    </row>
    <row r="5899" spans="1:5">
      <c r="A5899" s="122"/>
      <c r="B5899" s="123"/>
      <c r="C5899" s="121"/>
      <c r="D5899" s="121"/>
      <c r="E5899" s="123"/>
    </row>
    <row r="5900" spans="1:5">
      <c r="A5900" s="122"/>
      <c r="B5900" s="123"/>
      <c r="C5900" s="121"/>
      <c r="D5900" s="121"/>
      <c r="E5900" s="123"/>
    </row>
    <row r="5901" spans="1:5">
      <c r="A5901" s="122"/>
      <c r="B5901" s="123"/>
      <c r="C5901" s="121"/>
      <c r="D5901" s="121"/>
      <c r="E5901" s="123"/>
    </row>
    <row r="5902" spans="1:5">
      <c r="A5902" s="122"/>
      <c r="B5902" s="123"/>
      <c r="C5902" s="121"/>
      <c r="D5902" s="121"/>
      <c r="E5902" s="123"/>
    </row>
    <row r="5903" spans="1:5">
      <c r="A5903" s="122"/>
      <c r="B5903" s="123"/>
      <c r="C5903" s="121"/>
      <c r="D5903" s="121"/>
      <c r="E5903" s="123"/>
    </row>
    <row r="5904" spans="1:5">
      <c r="A5904" s="122"/>
      <c r="B5904" s="123"/>
      <c r="C5904" s="121"/>
      <c r="D5904" s="121"/>
      <c r="E5904" s="123"/>
    </row>
    <row r="5905" spans="1:5">
      <c r="A5905" s="122"/>
      <c r="B5905" s="123"/>
      <c r="C5905" s="121"/>
      <c r="D5905" s="121"/>
      <c r="E5905" s="123"/>
    </row>
    <row r="5906" spans="1:5">
      <c r="A5906" s="122"/>
      <c r="B5906" s="123"/>
      <c r="C5906" s="121"/>
      <c r="D5906" s="121"/>
      <c r="E5906" s="123"/>
    </row>
    <row r="5907" spans="1:5">
      <c r="A5907" s="122"/>
      <c r="B5907" s="123"/>
      <c r="C5907" s="121"/>
      <c r="D5907" s="121"/>
      <c r="E5907" s="123"/>
    </row>
    <row r="5908" spans="1:5">
      <c r="A5908" s="122"/>
      <c r="B5908" s="123"/>
      <c r="C5908" s="121"/>
      <c r="D5908" s="121"/>
      <c r="E5908" s="123"/>
    </row>
    <row r="5909" spans="1:5">
      <c r="A5909" s="122"/>
      <c r="B5909" s="123"/>
      <c r="C5909" s="121"/>
      <c r="D5909" s="121"/>
      <c r="E5909" s="123"/>
    </row>
    <row r="5910" spans="1:5">
      <c r="A5910" s="122"/>
      <c r="B5910" s="123"/>
      <c r="C5910" s="121"/>
      <c r="D5910" s="121"/>
      <c r="E5910" s="123"/>
    </row>
    <row r="5911" spans="1:5">
      <c r="A5911" s="122"/>
      <c r="B5911" s="123"/>
      <c r="C5911" s="121"/>
      <c r="D5911" s="121"/>
      <c r="E5911" s="123"/>
    </row>
    <row r="5912" spans="1:5">
      <c r="A5912" s="122"/>
      <c r="B5912" s="123"/>
      <c r="C5912" s="121"/>
      <c r="D5912" s="121"/>
      <c r="E5912" s="123"/>
    </row>
    <row r="5913" spans="1:5">
      <c r="A5913" s="122"/>
      <c r="B5913" s="123"/>
      <c r="C5913" s="121"/>
      <c r="D5913" s="121"/>
      <c r="E5913" s="123"/>
    </row>
    <row r="5914" spans="1:5">
      <c r="A5914" s="122"/>
      <c r="B5914" s="123"/>
      <c r="C5914" s="121"/>
      <c r="D5914" s="121"/>
      <c r="E5914" s="123"/>
    </row>
    <row r="5915" spans="1:5">
      <c r="A5915" s="122"/>
      <c r="B5915" s="123"/>
      <c r="C5915" s="121"/>
      <c r="D5915" s="121"/>
      <c r="E5915" s="123"/>
    </row>
    <row r="5916" spans="1:5">
      <c r="A5916" s="122"/>
      <c r="B5916" s="123"/>
      <c r="C5916" s="121"/>
      <c r="D5916" s="121"/>
      <c r="E5916" s="123"/>
    </row>
    <row r="5917" spans="1:5">
      <c r="A5917" s="122"/>
      <c r="B5917" s="123"/>
      <c r="C5917" s="121"/>
      <c r="D5917" s="121"/>
      <c r="E5917" s="123"/>
    </row>
    <row r="5918" spans="1:5">
      <c r="A5918" s="122"/>
      <c r="B5918" s="123"/>
      <c r="C5918" s="121"/>
      <c r="D5918" s="121"/>
      <c r="E5918" s="123"/>
    </row>
    <row r="5919" spans="1:5">
      <c r="A5919" s="122"/>
      <c r="B5919" s="123"/>
      <c r="C5919" s="121"/>
      <c r="D5919" s="121"/>
      <c r="E5919" s="123"/>
    </row>
    <row r="5920" spans="1:5">
      <c r="A5920" s="122"/>
      <c r="B5920" s="123"/>
      <c r="C5920" s="121"/>
      <c r="D5920" s="121"/>
      <c r="E5920" s="123"/>
    </row>
    <row r="5921" spans="1:5">
      <c r="A5921" s="122"/>
      <c r="B5921" s="123"/>
      <c r="C5921" s="121"/>
      <c r="D5921" s="121"/>
      <c r="E5921" s="123"/>
    </row>
    <row r="5922" spans="1:5">
      <c r="A5922" s="122"/>
      <c r="B5922" s="123"/>
      <c r="C5922" s="121"/>
      <c r="D5922" s="121"/>
      <c r="E5922" s="123"/>
    </row>
    <row r="5923" spans="1:5">
      <c r="A5923" s="122"/>
      <c r="B5923" s="123"/>
      <c r="C5923" s="121"/>
      <c r="D5923" s="121"/>
      <c r="E5923" s="123"/>
    </row>
    <row r="5924" spans="1:5">
      <c r="A5924" s="122"/>
      <c r="B5924" s="123"/>
      <c r="C5924" s="121"/>
      <c r="D5924" s="121"/>
      <c r="E5924" s="123"/>
    </row>
    <row r="5925" spans="1:5">
      <c r="A5925" s="122"/>
      <c r="B5925" s="123"/>
      <c r="C5925" s="121"/>
      <c r="D5925" s="121"/>
      <c r="E5925" s="123"/>
    </row>
    <row r="5926" spans="1:5">
      <c r="A5926" s="122"/>
      <c r="B5926" s="123"/>
      <c r="C5926" s="121"/>
      <c r="D5926" s="121"/>
      <c r="E5926" s="123"/>
    </row>
    <row r="5927" spans="1:5">
      <c r="A5927" s="122"/>
      <c r="B5927" s="123"/>
      <c r="C5927" s="121"/>
      <c r="D5927" s="121"/>
      <c r="E5927" s="123"/>
    </row>
    <row r="5928" spans="1:5">
      <c r="A5928" s="122"/>
      <c r="B5928" s="123"/>
      <c r="C5928" s="121"/>
      <c r="D5928" s="121"/>
      <c r="E5928" s="123"/>
    </row>
    <row r="5929" spans="1:5">
      <c r="A5929" s="122"/>
      <c r="B5929" s="123"/>
      <c r="C5929" s="121"/>
      <c r="D5929" s="121"/>
      <c r="E5929" s="123"/>
    </row>
    <row r="5930" spans="1:5">
      <c r="A5930" s="122"/>
      <c r="B5930" s="123"/>
      <c r="C5930" s="121"/>
      <c r="D5930" s="121"/>
      <c r="E5930" s="123"/>
    </row>
    <row r="5931" spans="1:5">
      <c r="A5931" s="122"/>
      <c r="B5931" s="123"/>
      <c r="C5931" s="121"/>
      <c r="D5931" s="121"/>
      <c r="E5931" s="123"/>
    </row>
    <row r="5932" spans="1:5">
      <c r="A5932" s="122"/>
      <c r="B5932" s="123"/>
      <c r="C5932" s="121"/>
      <c r="D5932" s="121"/>
      <c r="E5932" s="123"/>
    </row>
    <row r="5933" spans="1:5">
      <c r="A5933" s="122"/>
      <c r="B5933" s="123"/>
      <c r="C5933" s="121"/>
      <c r="D5933" s="121"/>
      <c r="E5933" s="123"/>
    </row>
    <row r="5934" spans="1:5">
      <c r="A5934" s="122"/>
      <c r="B5934" s="123"/>
      <c r="C5934" s="121"/>
      <c r="D5934" s="121"/>
      <c r="E5934" s="123"/>
    </row>
    <row r="5935" spans="1:5">
      <c r="A5935" s="122"/>
      <c r="B5935" s="123"/>
      <c r="C5935" s="121"/>
      <c r="D5935" s="121"/>
      <c r="E5935" s="123"/>
    </row>
    <row r="5936" spans="1:5">
      <c r="A5936" s="122"/>
      <c r="B5936" s="123"/>
      <c r="C5936" s="121"/>
      <c r="D5936" s="121"/>
      <c r="E5936" s="123"/>
    </row>
    <row r="5937" spans="1:5">
      <c r="A5937" s="122"/>
      <c r="B5937" s="123"/>
      <c r="C5937" s="121"/>
      <c r="D5937" s="121"/>
      <c r="E5937" s="123"/>
    </row>
    <row r="5938" spans="1:5">
      <c r="A5938" s="122"/>
      <c r="B5938" s="123"/>
      <c r="C5938" s="121"/>
      <c r="D5938" s="121"/>
      <c r="E5938" s="123"/>
    </row>
    <row r="5939" spans="1:5">
      <c r="A5939" s="122"/>
      <c r="B5939" s="123"/>
      <c r="C5939" s="121"/>
      <c r="D5939" s="121"/>
      <c r="E5939" s="123"/>
    </row>
    <row r="5940" spans="1:5">
      <c r="A5940" s="122"/>
      <c r="B5940" s="123"/>
      <c r="C5940" s="121"/>
      <c r="D5940" s="121"/>
      <c r="E5940" s="123"/>
    </row>
    <row r="5941" spans="1:5">
      <c r="A5941" s="122"/>
      <c r="B5941" s="123"/>
      <c r="C5941" s="121"/>
      <c r="D5941" s="121"/>
      <c r="E5941" s="123"/>
    </row>
    <row r="5942" spans="1:5">
      <c r="A5942" s="122"/>
      <c r="B5942" s="123"/>
      <c r="C5942" s="121"/>
      <c r="D5942" s="121"/>
      <c r="E5942" s="123"/>
    </row>
    <row r="5943" spans="1:5">
      <c r="A5943" s="122"/>
      <c r="B5943" s="123"/>
      <c r="C5943" s="121"/>
      <c r="D5943" s="121"/>
      <c r="E5943" s="123"/>
    </row>
    <row r="5944" spans="1:5">
      <c r="A5944" s="122"/>
      <c r="B5944" s="123"/>
      <c r="C5944" s="121"/>
      <c r="D5944" s="121"/>
      <c r="E5944" s="123"/>
    </row>
    <row r="5945" spans="1:5">
      <c r="A5945" s="122"/>
      <c r="B5945" s="123"/>
      <c r="C5945" s="121"/>
      <c r="D5945" s="121"/>
      <c r="E5945" s="123"/>
    </row>
    <row r="5946" spans="1:5">
      <c r="A5946" s="122"/>
      <c r="B5946" s="123"/>
      <c r="C5946" s="121"/>
      <c r="D5946" s="121"/>
      <c r="E5946" s="123"/>
    </row>
    <row r="5947" spans="1:5">
      <c r="A5947" s="122"/>
      <c r="B5947" s="123"/>
      <c r="C5947" s="121"/>
      <c r="D5947" s="121"/>
      <c r="E5947" s="123"/>
    </row>
    <row r="5948" spans="1:5">
      <c r="A5948" s="122"/>
      <c r="B5948" s="123"/>
      <c r="C5948" s="121"/>
      <c r="D5948" s="121"/>
      <c r="E5948" s="123"/>
    </row>
    <row r="5949" spans="1:5">
      <c r="A5949" s="122"/>
      <c r="B5949" s="123"/>
      <c r="C5949" s="121"/>
      <c r="D5949" s="121"/>
      <c r="E5949" s="123"/>
    </row>
    <row r="5950" spans="1:5">
      <c r="A5950" s="122"/>
      <c r="B5950" s="123"/>
      <c r="C5950" s="121"/>
      <c r="D5950" s="121"/>
      <c r="E5950" s="123"/>
    </row>
    <row r="5951" spans="1:5">
      <c r="A5951" s="122"/>
      <c r="B5951" s="123"/>
      <c r="C5951" s="121"/>
      <c r="D5951" s="121"/>
      <c r="E5951" s="123"/>
    </row>
    <row r="5952" spans="1:5">
      <c r="A5952" s="122"/>
      <c r="B5952" s="123"/>
      <c r="C5952" s="121"/>
      <c r="D5952" s="121"/>
      <c r="E5952" s="123"/>
    </row>
    <row r="5953" spans="1:5">
      <c r="A5953" s="122"/>
      <c r="B5953" s="123"/>
      <c r="C5953" s="121"/>
      <c r="D5953" s="121"/>
      <c r="E5953" s="123"/>
    </row>
    <row r="5954" spans="1:5">
      <c r="A5954" s="122"/>
      <c r="B5954" s="123"/>
      <c r="C5954" s="121"/>
      <c r="D5954" s="121"/>
      <c r="E5954" s="123"/>
    </row>
    <row r="5955" spans="1:5">
      <c r="A5955" s="122"/>
      <c r="B5955" s="123"/>
      <c r="C5955" s="121"/>
      <c r="D5955" s="121"/>
      <c r="E5955" s="123"/>
    </row>
    <row r="5956" spans="1:5">
      <c r="A5956" s="122"/>
      <c r="B5956" s="123"/>
      <c r="C5956" s="121"/>
      <c r="D5956" s="121"/>
      <c r="E5956" s="123"/>
    </row>
    <row r="5957" spans="1:5">
      <c r="A5957" s="122"/>
      <c r="B5957" s="123"/>
      <c r="C5957" s="121"/>
      <c r="D5957" s="121"/>
      <c r="E5957" s="123"/>
    </row>
    <row r="5958" spans="1:5">
      <c r="A5958" s="122"/>
      <c r="B5958" s="123"/>
      <c r="C5958" s="121"/>
      <c r="D5958" s="121"/>
      <c r="E5958" s="123"/>
    </row>
    <row r="5959" spans="1:5">
      <c r="A5959" s="122"/>
      <c r="B5959" s="123"/>
      <c r="C5959" s="121"/>
      <c r="D5959" s="121"/>
      <c r="E5959" s="123"/>
    </row>
    <row r="5960" spans="1:5">
      <c r="A5960" s="122"/>
      <c r="B5960" s="123"/>
      <c r="C5960" s="121"/>
      <c r="D5960" s="121"/>
      <c r="E5960" s="123"/>
    </row>
    <row r="5961" spans="1:5">
      <c r="A5961" s="122"/>
      <c r="B5961" s="123"/>
      <c r="C5961" s="121"/>
      <c r="D5961" s="121"/>
      <c r="E5961" s="123"/>
    </row>
    <row r="5962" spans="1:5">
      <c r="A5962" s="122"/>
      <c r="B5962" s="123"/>
      <c r="C5962" s="121"/>
      <c r="D5962" s="121"/>
      <c r="E5962" s="123"/>
    </row>
    <row r="5963" spans="1:5">
      <c r="A5963" s="122"/>
      <c r="B5963" s="123"/>
      <c r="C5963" s="121"/>
      <c r="D5963" s="121"/>
      <c r="E5963" s="123"/>
    </row>
    <row r="5964" spans="1:5">
      <c r="A5964" s="122"/>
      <c r="B5964" s="123"/>
      <c r="C5964" s="121"/>
      <c r="D5964" s="121"/>
      <c r="E5964" s="123"/>
    </row>
    <row r="5965" spans="1:5">
      <c r="A5965" s="122"/>
      <c r="B5965" s="123"/>
      <c r="C5965" s="121"/>
      <c r="D5965" s="121"/>
      <c r="E5965" s="123"/>
    </row>
    <row r="5966" spans="1:5">
      <c r="A5966" s="122"/>
      <c r="B5966" s="123"/>
      <c r="C5966" s="121"/>
      <c r="D5966" s="121"/>
      <c r="E5966" s="123"/>
    </row>
    <row r="5967" spans="1:5">
      <c r="A5967" s="122"/>
      <c r="B5967" s="123"/>
      <c r="C5967" s="121"/>
      <c r="D5967" s="121"/>
      <c r="E5967" s="123"/>
    </row>
    <row r="5968" spans="1:5">
      <c r="A5968" s="122"/>
      <c r="B5968" s="123"/>
      <c r="C5968" s="121"/>
      <c r="D5968" s="121"/>
      <c r="E5968" s="123"/>
    </row>
    <row r="5969" spans="1:5">
      <c r="A5969" s="122"/>
      <c r="B5969" s="123"/>
      <c r="C5969" s="121"/>
      <c r="D5969" s="121"/>
      <c r="E5969" s="123"/>
    </row>
    <row r="5970" spans="1:5">
      <c r="A5970" s="122"/>
      <c r="B5970" s="123"/>
      <c r="C5970" s="121"/>
      <c r="D5970" s="121"/>
      <c r="E5970" s="123"/>
    </row>
    <row r="5971" spans="1:5">
      <c r="A5971" s="122"/>
      <c r="B5971" s="123"/>
      <c r="C5971" s="121"/>
      <c r="D5971" s="121"/>
      <c r="E5971" s="123"/>
    </row>
    <row r="5972" spans="1:5">
      <c r="A5972" s="122"/>
      <c r="B5972" s="123"/>
      <c r="C5972" s="121"/>
      <c r="D5972" s="121"/>
      <c r="E5972" s="123"/>
    </row>
    <row r="5973" spans="1:5">
      <c r="A5973" s="122"/>
      <c r="B5973" s="123"/>
      <c r="C5973" s="121"/>
      <c r="D5973" s="121"/>
      <c r="E5973" s="123"/>
    </row>
    <row r="5974" spans="1:5">
      <c r="A5974" s="122"/>
      <c r="B5974" s="123"/>
      <c r="C5974" s="121"/>
      <c r="D5974" s="121"/>
      <c r="E5974" s="123"/>
    </row>
    <row r="5975" spans="1:5">
      <c r="A5975" s="122"/>
      <c r="B5975" s="123"/>
      <c r="C5975" s="121"/>
      <c r="D5975" s="121"/>
      <c r="E5975" s="123"/>
    </row>
    <row r="5976" spans="1:5">
      <c r="A5976" s="122"/>
      <c r="B5976" s="123"/>
      <c r="C5976" s="121"/>
      <c r="D5976" s="121"/>
      <c r="E5976" s="123"/>
    </row>
    <row r="5977" spans="1:5">
      <c r="A5977" s="122"/>
      <c r="B5977" s="123"/>
      <c r="C5977" s="121"/>
      <c r="D5977" s="121"/>
      <c r="E5977" s="123"/>
    </row>
    <row r="5978" spans="1:5">
      <c r="A5978" s="122"/>
      <c r="B5978" s="123"/>
      <c r="C5978" s="121"/>
      <c r="D5978" s="121"/>
      <c r="E5978" s="123"/>
    </row>
    <row r="5979" spans="1:5">
      <c r="A5979" s="122"/>
      <c r="B5979" s="123"/>
      <c r="C5979" s="121"/>
      <c r="D5979" s="121"/>
      <c r="E5979" s="123"/>
    </row>
    <row r="5980" spans="1:5">
      <c r="A5980" s="122"/>
      <c r="B5980" s="123"/>
      <c r="C5980" s="121"/>
      <c r="D5980" s="121"/>
      <c r="E5980" s="123"/>
    </row>
    <row r="5981" spans="1:5">
      <c r="A5981" s="122"/>
      <c r="B5981" s="123"/>
      <c r="C5981" s="121"/>
      <c r="D5981" s="121"/>
      <c r="E5981" s="123"/>
    </row>
    <row r="5982" spans="1:5">
      <c r="A5982" s="122"/>
      <c r="B5982" s="123"/>
      <c r="C5982" s="121"/>
      <c r="D5982" s="121"/>
      <c r="E5982" s="123"/>
    </row>
    <row r="5983" spans="1:5">
      <c r="A5983" s="122"/>
      <c r="B5983" s="123"/>
      <c r="C5983" s="121"/>
      <c r="D5983" s="121"/>
      <c r="E5983" s="123"/>
    </row>
    <row r="5984" spans="1:5">
      <c r="A5984" s="122"/>
      <c r="B5984" s="123"/>
      <c r="C5984" s="121"/>
      <c r="D5984" s="121"/>
      <c r="E5984" s="123"/>
    </row>
    <row r="5985" spans="1:5">
      <c r="A5985" s="122"/>
      <c r="B5985" s="123"/>
      <c r="C5985" s="121"/>
      <c r="D5985" s="121"/>
      <c r="E5985" s="123"/>
    </row>
    <row r="5986" spans="1:5">
      <c r="A5986" s="122"/>
      <c r="B5986" s="123"/>
      <c r="C5986" s="121"/>
      <c r="D5986" s="121"/>
      <c r="E5986" s="123"/>
    </row>
    <row r="5987" spans="1:5">
      <c r="A5987" s="122"/>
      <c r="B5987" s="123"/>
      <c r="C5987" s="121"/>
      <c r="D5987" s="121"/>
      <c r="E5987" s="123"/>
    </row>
    <row r="5988" spans="1:5">
      <c r="A5988" s="122"/>
      <c r="B5988" s="123"/>
      <c r="C5988" s="121"/>
      <c r="D5988" s="121"/>
      <c r="E5988" s="123"/>
    </row>
    <row r="5989" spans="1:5">
      <c r="A5989" s="122"/>
      <c r="B5989" s="123"/>
      <c r="C5989" s="121"/>
      <c r="D5989" s="121"/>
      <c r="E5989" s="123"/>
    </row>
    <row r="5990" spans="1:5">
      <c r="A5990" s="122"/>
      <c r="B5990" s="123"/>
      <c r="C5990" s="121"/>
      <c r="D5990" s="121"/>
      <c r="E5990" s="123"/>
    </row>
    <row r="5991" spans="1:5">
      <c r="A5991" s="122"/>
      <c r="B5991" s="123"/>
      <c r="C5991" s="121"/>
      <c r="D5991" s="121"/>
      <c r="E5991" s="123"/>
    </row>
    <row r="5992" spans="1:5">
      <c r="A5992" s="122"/>
      <c r="B5992" s="123"/>
      <c r="C5992" s="121"/>
      <c r="D5992" s="121"/>
      <c r="E5992" s="123"/>
    </row>
    <row r="5993" spans="1:5">
      <c r="A5993" s="122"/>
      <c r="B5993" s="123"/>
      <c r="C5993" s="121"/>
      <c r="D5993" s="121"/>
      <c r="E5993" s="123"/>
    </row>
    <row r="5994" spans="1:5">
      <c r="A5994" s="122"/>
      <c r="B5994" s="123"/>
      <c r="C5994" s="121"/>
      <c r="D5994" s="121"/>
      <c r="E5994" s="123"/>
    </row>
    <row r="5995" spans="1:5">
      <c r="A5995" s="122"/>
      <c r="B5995" s="123"/>
      <c r="C5995" s="121"/>
      <c r="D5995" s="121"/>
      <c r="E5995" s="123"/>
    </row>
    <row r="5996" spans="1:5">
      <c r="A5996" s="122"/>
      <c r="B5996" s="123"/>
      <c r="C5996" s="121"/>
      <c r="D5996" s="121"/>
      <c r="E5996" s="123"/>
    </row>
    <row r="5997" spans="1:5">
      <c r="A5997" s="122"/>
      <c r="B5997" s="123"/>
      <c r="C5997" s="121"/>
      <c r="D5997" s="121"/>
      <c r="E5997" s="123"/>
    </row>
    <row r="5998" spans="1:5">
      <c r="A5998" s="122"/>
      <c r="B5998" s="123"/>
      <c r="C5998" s="121"/>
      <c r="D5998" s="121"/>
      <c r="E5998" s="123"/>
    </row>
    <row r="5999" spans="1:5">
      <c r="A5999" s="122"/>
      <c r="B5999" s="123"/>
      <c r="C5999" s="121"/>
      <c r="D5999" s="121"/>
      <c r="E5999" s="123"/>
    </row>
    <row r="6000" spans="1:5">
      <c r="A6000" s="122"/>
      <c r="B6000" s="123"/>
      <c r="C6000" s="121"/>
      <c r="D6000" s="121"/>
      <c r="E6000" s="123"/>
    </row>
    <row r="6001" spans="1:5">
      <c r="A6001" s="122"/>
      <c r="B6001" s="123"/>
      <c r="C6001" s="121"/>
      <c r="D6001" s="121"/>
      <c r="E6001" s="123"/>
    </row>
    <row r="6002" spans="1:5">
      <c r="A6002" s="122"/>
      <c r="B6002" s="123"/>
      <c r="C6002" s="121"/>
      <c r="D6002" s="121"/>
      <c r="E6002" s="123"/>
    </row>
    <row r="6003" spans="1:5">
      <c r="A6003" s="122"/>
      <c r="B6003" s="123"/>
      <c r="C6003" s="121"/>
      <c r="D6003" s="121"/>
      <c r="E6003" s="123"/>
    </row>
    <row r="6004" spans="1:5">
      <c r="A6004" s="122"/>
      <c r="B6004" s="123"/>
      <c r="C6004" s="121"/>
      <c r="D6004" s="121"/>
      <c r="E6004" s="123"/>
    </row>
    <row r="6005" spans="1:5">
      <c r="A6005" s="122"/>
      <c r="B6005" s="123"/>
      <c r="C6005" s="121"/>
      <c r="D6005" s="121"/>
      <c r="E6005" s="123"/>
    </row>
    <row r="6006" spans="1:5">
      <c r="A6006" s="122"/>
      <c r="B6006" s="123"/>
      <c r="C6006" s="121"/>
      <c r="D6006" s="121"/>
      <c r="E6006" s="123"/>
    </row>
    <row r="6007" spans="1:5">
      <c r="A6007" s="122"/>
      <c r="B6007" s="123"/>
      <c r="C6007" s="121"/>
      <c r="D6007" s="121"/>
      <c r="E6007" s="123"/>
    </row>
    <row r="6008" spans="1:5">
      <c r="A6008" s="122"/>
      <c r="B6008" s="123"/>
      <c r="C6008" s="121"/>
      <c r="D6008" s="121"/>
      <c r="E6008" s="123"/>
    </row>
    <row r="6009" spans="1:5">
      <c r="A6009" s="122"/>
      <c r="B6009" s="123"/>
      <c r="C6009" s="121"/>
      <c r="D6009" s="121"/>
      <c r="E6009" s="123"/>
    </row>
    <row r="6010" spans="1:5">
      <c r="A6010" s="122"/>
      <c r="B6010" s="123"/>
      <c r="C6010" s="121"/>
      <c r="D6010" s="121"/>
      <c r="E6010" s="123"/>
    </row>
    <row r="6011" spans="1:5">
      <c r="A6011" s="122"/>
      <c r="B6011" s="123"/>
      <c r="C6011" s="121"/>
      <c r="D6011" s="121"/>
      <c r="E6011" s="123"/>
    </row>
    <row r="6012" spans="1:5">
      <c r="A6012" s="122"/>
      <c r="B6012" s="123"/>
      <c r="C6012" s="121"/>
      <c r="D6012" s="121"/>
      <c r="E6012" s="123"/>
    </row>
    <row r="6013" spans="1:5">
      <c r="A6013" s="122"/>
      <c r="B6013" s="123"/>
      <c r="C6013" s="121"/>
      <c r="D6013" s="121"/>
      <c r="E6013" s="123"/>
    </row>
    <row r="6014" spans="1:5">
      <c r="A6014" s="122"/>
      <c r="B6014" s="123"/>
      <c r="C6014" s="121"/>
      <c r="D6014" s="121"/>
      <c r="E6014" s="123"/>
    </row>
    <row r="6015" spans="1:5">
      <c r="A6015" s="122"/>
      <c r="B6015" s="123"/>
      <c r="C6015" s="121"/>
      <c r="D6015" s="121"/>
      <c r="E6015" s="123"/>
    </row>
    <row r="6016" spans="1:5">
      <c r="A6016" s="122"/>
      <c r="B6016" s="123"/>
      <c r="C6016" s="121"/>
      <c r="D6016" s="121"/>
      <c r="E6016" s="123"/>
    </row>
    <row r="6017" spans="1:5">
      <c r="A6017" s="122"/>
      <c r="B6017" s="123"/>
      <c r="C6017" s="121"/>
      <c r="D6017" s="121"/>
      <c r="E6017" s="123"/>
    </row>
    <row r="6018" spans="1:5">
      <c r="A6018" s="122"/>
      <c r="B6018" s="123"/>
      <c r="C6018" s="121"/>
      <c r="D6018" s="121"/>
      <c r="E6018" s="123"/>
    </row>
    <row r="6019" spans="1:5">
      <c r="A6019" s="122"/>
      <c r="B6019" s="123"/>
      <c r="C6019" s="121"/>
      <c r="D6019" s="121"/>
      <c r="E6019" s="123"/>
    </row>
    <row r="6020" spans="1:5">
      <c r="A6020" s="122"/>
      <c r="B6020" s="123"/>
      <c r="C6020" s="121"/>
      <c r="D6020" s="121"/>
      <c r="E6020" s="123"/>
    </row>
    <row r="6021" spans="1:5">
      <c r="A6021" s="122"/>
      <c r="B6021" s="123"/>
      <c r="C6021" s="121"/>
      <c r="D6021" s="121"/>
      <c r="E6021" s="123"/>
    </row>
    <row r="6022" spans="1:5">
      <c r="A6022" s="122"/>
      <c r="B6022" s="123"/>
      <c r="C6022" s="121"/>
      <c r="D6022" s="121"/>
      <c r="E6022" s="123"/>
    </row>
    <row r="6023" spans="1:5">
      <c r="A6023" s="122"/>
      <c r="B6023" s="123"/>
      <c r="C6023" s="121"/>
      <c r="D6023" s="121"/>
      <c r="E6023" s="123"/>
    </row>
    <row r="6024" spans="1:5">
      <c r="A6024" s="122"/>
      <c r="B6024" s="123"/>
      <c r="C6024" s="121"/>
      <c r="D6024" s="121"/>
      <c r="E6024" s="123"/>
    </row>
    <row r="6025" spans="1:5">
      <c r="A6025" s="122"/>
      <c r="B6025" s="123"/>
      <c r="C6025" s="121"/>
      <c r="D6025" s="121"/>
      <c r="E6025" s="123"/>
    </row>
    <row r="6026" spans="1:5">
      <c r="A6026" s="122"/>
      <c r="B6026" s="123"/>
      <c r="C6026" s="121"/>
      <c r="D6026" s="121"/>
      <c r="E6026" s="123"/>
    </row>
    <row r="6027" spans="1:5">
      <c r="A6027" s="122"/>
      <c r="B6027" s="123"/>
      <c r="C6027" s="121"/>
      <c r="D6027" s="121"/>
      <c r="E6027" s="123"/>
    </row>
    <row r="6028" spans="1:5">
      <c r="A6028" s="122"/>
      <c r="B6028" s="123"/>
      <c r="C6028" s="121"/>
      <c r="D6028" s="121"/>
      <c r="E6028" s="123"/>
    </row>
    <row r="6029" spans="1:5">
      <c r="A6029" s="122"/>
      <c r="B6029" s="123"/>
      <c r="C6029" s="121"/>
      <c r="D6029" s="121"/>
      <c r="E6029" s="123"/>
    </row>
    <row r="6030" spans="1:5">
      <c r="A6030" s="122"/>
      <c r="B6030" s="123"/>
      <c r="C6030" s="121"/>
      <c r="D6030" s="121"/>
      <c r="E6030" s="123"/>
    </row>
    <row r="6031" spans="1:5">
      <c r="A6031" s="122"/>
      <c r="B6031" s="123"/>
      <c r="C6031" s="121"/>
      <c r="D6031" s="121"/>
      <c r="E6031" s="123"/>
    </row>
    <row r="6032" spans="1:5">
      <c r="A6032" s="122"/>
      <c r="B6032" s="123"/>
      <c r="C6032" s="121"/>
      <c r="D6032" s="121"/>
      <c r="E6032" s="123"/>
    </row>
    <row r="6033" spans="1:5">
      <c r="A6033" s="122"/>
      <c r="B6033" s="123"/>
      <c r="C6033" s="121"/>
      <c r="D6033" s="121"/>
      <c r="E6033" s="123"/>
    </row>
    <row r="6034" spans="1:5">
      <c r="A6034" s="122"/>
      <c r="B6034" s="123"/>
      <c r="C6034" s="121"/>
      <c r="D6034" s="121"/>
      <c r="E6034" s="123"/>
    </row>
    <row r="6035" spans="1:5">
      <c r="A6035" s="122"/>
      <c r="B6035" s="123"/>
      <c r="C6035" s="121"/>
      <c r="D6035" s="121"/>
      <c r="E6035" s="123"/>
    </row>
    <row r="6036" spans="1:5">
      <c r="A6036" s="122"/>
      <c r="B6036" s="123"/>
      <c r="C6036" s="121"/>
      <c r="D6036" s="121"/>
      <c r="E6036" s="123"/>
    </row>
    <row r="6037" spans="1:5">
      <c r="A6037" s="122"/>
      <c r="B6037" s="123"/>
      <c r="C6037" s="121"/>
      <c r="D6037" s="121"/>
      <c r="E6037" s="123"/>
    </row>
    <row r="6038" spans="1:5">
      <c r="A6038" s="122"/>
      <c r="B6038" s="123"/>
      <c r="C6038" s="121"/>
      <c r="D6038" s="121"/>
      <c r="E6038" s="123"/>
    </row>
    <row r="6039" spans="1:5">
      <c r="A6039" s="122"/>
      <c r="B6039" s="123"/>
      <c r="C6039" s="121"/>
      <c r="D6039" s="121"/>
      <c r="E6039" s="123"/>
    </row>
    <row r="6040" spans="1:5">
      <c r="A6040" s="122"/>
      <c r="B6040" s="123"/>
      <c r="C6040" s="121"/>
      <c r="D6040" s="121"/>
      <c r="E6040" s="123"/>
    </row>
    <row r="6041" spans="1:5">
      <c r="A6041" s="122"/>
      <c r="B6041" s="123"/>
      <c r="C6041" s="121"/>
      <c r="D6041" s="121"/>
      <c r="E6041" s="123"/>
    </row>
    <row r="6042" spans="1:5">
      <c r="A6042" s="122"/>
      <c r="B6042" s="123"/>
      <c r="C6042" s="121"/>
      <c r="D6042" s="121"/>
      <c r="E6042" s="123"/>
    </row>
    <row r="6043" spans="1:5">
      <c r="A6043" s="122"/>
      <c r="B6043" s="123"/>
      <c r="C6043" s="121"/>
      <c r="D6043" s="121"/>
      <c r="E6043" s="123"/>
    </row>
    <row r="6044" spans="1:5">
      <c r="A6044" s="122"/>
      <c r="B6044" s="123"/>
      <c r="C6044" s="121"/>
      <c r="D6044" s="121"/>
      <c r="E6044" s="123"/>
    </row>
    <row r="6045" spans="1:5">
      <c r="A6045" s="122"/>
      <c r="B6045" s="123"/>
      <c r="C6045" s="121"/>
      <c r="D6045" s="121"/>
      <c r="E6045" s="123"/>
    </row>
    <row r="6046" spans="1:5">
      <c r="A6046" s="122"/>
      <c r="B6046" s="123"/>
      <c r="C6046" s="121"/>
      <c r="D6046" s="121"/>
      <c r="E6046" s="123"/>
    </row>
    <row r="6047" spans="1:5">
      <c r="A6047" s="122"/>
      <c r="B6047" s="123"/>
      <c r="C6047" s="121"/>
      <c r="D6047" s="121"/>
      <c r="E6047" s="123"/>
    </row>
    <row r="6048" spans="1:5">
      <c r="A6048" s="122"/>
      <c r="B6048" s="123"/>
      <c r="C6048" s="121"/>
      <c r="D6048" s="121"/>
      <c r="E6048" s="123"/>
    </row>
    <row r="6049" spans="1:5">
      <c r="A6049" s="122"/>
      <c r="B6049" s="123"/>
      <c r="C6049" s="121"/>
      <c r="D6049" s="121"/>
      <c r="E6049" s="123"/>
    </row>
    <row r="6050" spans="1:5">
      <c r="A6050" s="122"/>
      <c r="B6050" s="123"/>
      <c r="C6050" s="121"/>
      <c r="D6050" s="121"/>
      <c r="E6050" s="123"/>
    </row>
    <row r="6051" spans="1:5">
      <c r="A6051" s="122"/>
      <c r="B6051" s="123"/>
      <c r="C6051" s="121"/>
      <c r="D6051" s="121"/>
      <c r="E6051" s="123"/>
    </row>
    <row r="6052" spans="1:5">
      <c r="A6052" s="122"/>
      <c r="B6052" s="123"/>
      <c r="C6052" s="121"/>
      <c r="D6052" s="121"/>
      <c r="E6052" s="123"/>
    </row>
    <row r="6053" spans="1:5">
      <c r="A6053" s="122"/>
      <c r="B6053" s="123"/>
      <c r="C6053" s="121"/>
      <c r="D6053" s="121"/>
      <c r="E6053" s="123"/>
    </row>
    <row r="6054" spans="1:5">
      <c r="A6054" s="122"/>
      <c r="B6054" s="123"/>
      <c r="C6054" s="121"/>
      <c r="D6054" s="121"/>
      <c r="E6054" s="123"/>
    </row>
    <row r="6055" spans="1:5">
      <c r="A6055" s="122"/>
      <c r="B6055" s="123"/>
      <c r="C6055" s="121"/>
      <c r="D6055" s="121"/>
      <c r="E6055" s="123"/>
    </row>
    <row r="6056" spans="1:5">
      <c r="A6056" s="122"/>
      <c r="B6056" s="123"/>
      <c r="C6056" s="121"/>
      <c r="D6056" s="121"/>
      <c r="E6056" s="123"/>
    </row>
    <row r="6057" spans="1:5">
      <c r="A6057" s="122"/>
      <c r="B6057" s="123"/>
      <c r="C6057" s="121"/>
      <c r="D6057" s="121"/>
      <c r="E6057" s="123"/>
    </row>
    <row r="6058" spans="1:5">
      <c r="A6058" s="122"/>
      <c r="B6058" s="123"/>
      <c r="C6058" s="121"/>
      <c r="D6058" s="121"/>
      <c r="E6058" s="123"/>
    </row>
    <row r="6059" spans="1:5">
      <c r="A6059" s="122"/>
      <c r="B6059" s="123"/>
      <c r="C6059" s="121"/>
      <c r="D6059" s="121"/>
      <c r="E6059" s="123"/>
    </row>
    <row r="6060" spans="1:5">
      <c r="A6060" s="122"/>
      <c r="B6060" s="123"/>
      <c r="C6060" s="121"/>
      <c r="D6060" s="121"/>
      <c r="E6060" s="123"/>
    </row>
    <row r="6061" spans="1:5">
      <c r="A6061" s="122"/>
      <c r="B6061" s="123"/>
      <c r="C6061" s="121"/>
      <c r="D6061" s="121"/>
      <c r="E6061" s="123"/>
    </row>
    <row r="6062" spans="1:5">
      <c r="A6062" s="122"/>
      <c r="B6062" s="123"/>
      <c r="C6062" s="121"/>
      <c r="D6062" s="121"/>
      <c r="E6062" s="123"/>
    </row>
    <row r="6063" spans="1:5">
      <c r="A6063" s="122"/>
      <c r="B6063" s="123"/>
      <c r="C6063" s="121"/>
      <c r="D6063" s="121"/>
      <c r="E6063" s="123"/>
    </row>
    <row r="6064" spans="1:5">
      <c r="A6064" s="122"/>
      <c r="B6064" s="123"/>
      <c r="C6064" s="121"/>
      <c r="D6064" s="121"/>
      <c r="E6064" s="123"/>
    </row>
    <row r="6065" spans="1:5">
      <c r="A6065" s="122"/>
      <c r="B6065" s="123"/>
      <c r="C6065" s="121"/>
      <c r="D6065" s="121"/>
      <c r="E6065" s="123"/>
    </row>
    <row r="6066" spans="1:5">
      <c r="A6066" s="122"/>
      <c r="B6066" s="123"/>
      <c r="C6066" s="121"/>
      <c r="D6066" s="121"/>
      <c r="E6066" s="123"/>
    </row>
    <row r="6067" spans="1:5">
      <c r="A6067" s="122"/>
      <c r="B6067" s="123"/>
      <c r="C6067" s="121"/>
      <c r="D6067" s="121"/>
      <c r="E6067" s="123"/>
    </row>
    <row r="6068" spans="1:5">
      <c r="A6068" s="122"/>
      <c r="B6068" s="123"/>
      <c r="C6068" s="121"/>
      <c r="D6068" s="121"/>
      <c r="E6068" s="123"/>
    </row>
    <row r="6069" spans="1:5">
      <c r="A6069" s="122"/>
      <c r="B6069" s="123"/>
      <c r="C6069" s="121"/>
      <c r="D6069" s="121"/>
      <c r="E6069" s="123"/>
    </row>
    <row r="6070" spans="1:5">
      <c r="A6070" s="122"/>
      <c r="B6070" s="123"/>
      <c r="C6070" s="121"/>
      <c r="D6070" s="121"/>
      <c r="E6070" s="123"/>
    </row>
    <row r="6071" spans="1:5">
      <c r="A6071" s="122"/>
      <c r="B6071" s="123"/>
      <c r="C6071" s="121"/>
      <c r="D6071" s="121"/>
      <c r="E6071" s="123"/>
    </row>
    <row r="6072" spans="1:5">
      <c r="A6072" s="122"/>
      <c r="B6072" s="123"/>
      <c r="C6072" s="121"/>
      <c r="D6072" s="121"/>
      <c r="E6072" s="123"/>
    </row>
    <row r="6073" spans="1:5">
      <c r="A6073" s="122"/>
      <c r="B6073" s="123"/>
      <c r="C6073" s="121"/>
      <c r="D6073" s="121"/>
      <c r="E6073" s="123"/>
    </row>
    <row r="6074" spans="1:5">
      <c r="A6074" s="122"/>
      <c r="B6074" s="123"/>
      <c r="C6074" s="121"/>
      <c r="D6074" s="121"/>
      <c r="E6074" s="123"/>
    </row>
    <row r="6075" spans="1:5">
      <c r="A6075" s="122"/>
      <c r="B6075" s="123"/>
      <c r="C6075" s="121"/>
      <c r="D6075" s="121"/>
      <c r="E6075" s="123"/>
    </row>
    <row r="6076" spans="1:5">
      <c r="A6076" s="122"/>
      <c r="B6076" s="123"/>
      <c r="C6076" s="121"/>
      <c r="D6076" s="121"/>
      <c r="E6076" s="123"/>
    </row>
    <row r="6077" spans="1:5">
      <c r="A6077" s="122"/>
      <c r="B6077" s="123"/>
      <c r="C6077" s="121"/>
      <c r="D6077" s="121"/>
      <c r="E6077" s="123"/>
    </row>
    <row r="6078" spans="1:5">
      <c r="A6078" s="122"/>
      <c r="B6078" s="123"/>
      <c r="C6078" s="121"/>
      <c r="D6078" s="121"/>
      <c r="E6078" s="123"/>
    </row>
    <row r="6079" spans="1:5">
      <c r="A6079" s="122"/>
      <c r="B6079" s="123"/>
      <c r="C6079" s="121"/>
      <c r="D6079" s="121"/>
      <c r="E6079" s="123"/>
    </row>
    <row r="6080" spans="1:5">
      <c r="A6080" s="122"/>
      <c r="B6080" s="123"/>
      <c r="C6080" s="121"/>
      <c r="D6080" s="121"/>
      <c r="E6080" s="123"/>
    </row>
    <row r="6081" spans="1:5">
      <c r="A6081" s="122"/>
      <c r="B6081" s="123"/>
      <c r="C6081" s="121"/>
      <c r="D6081" s="121"/>
      <c r="E6081" s="123"/>
    </row>
    <row r="6082" spans="1:5">
      <c r="A6082" s="122"/>
      <c r="B6082" s="123"/>
      <c r="C6082" s="121"/>
      <c r="D6082" s="121"/>
      <c r="E6082" s="123"/>
    </row>
    <row r="6083" spans="1:5">
      <c r="A6083" s="122"/>
      <c r="B6083" s="123"/>
      <c r="C6083" s="121"/>
      <c r="D6083" s="121"/>
      <c r="E6083" s="123"/>
    </row>
    <row r="6084" spans="1:5">
      <c r="A6084" s="122"/>
      <c r="B6084" s="123"/>
      <c r="C6084" s="121"/>
      <c r="D6084" s="121"/>
      <c r="E6084" s="123"/>
    </row>
    <row r="6085" spans="1:5">
      <c r="A6085" s="122"/>
      <c r="B6085" s="123"/>
      <c r="C6085" s="121"/>
      <c r="D6085" s="121"/>
      <c r="E6085" s="123"/>
    </row>
    <row r="6086" spans="1:5">
      <c r="A6086" s="122"/>
      <c r="B6086" s="123"/>
      <c r="C6086" s="121"/>
      <c r="D6086" s="121"/>
      <c r="E6086" s="123"/>
    </row>
    <row r="6087" spans="1:5">
      <c r="A6087" s="122"/>
      <c r="B6087" s="123"/>
      <c r="C6087" s="121"/>
      <c r="D6087" s="121"/>
      <c r="E6087" s="123"/>
    </row>
    <row r="6088" spans="1:5">
      <c r="A6088" s="122"/>
      <c r="B6088" s="123"/>
      <c r="C6088" s="121"/>
      <c r="D6088" s="121"/>
      <c r="E6088" s="123"/>
    </row>
    <row r="6089" spans="1:5">
      <c r="A6089" s="122"/>
      <c r="B6089" s="123"/>
      <c r="C6089" s="121"/>
      <c r="D6089" s="121"/>
      <c r="E6089" s="123"/>
    </row>
    <row r="6090" spans="1:5">
      <c r="A6090" s="122"/>
      <c r="B6090" s="123"/>
      <c r="C6090" s="121"/>
      <c r="D6090" s="121"/>
      <c r="E6090" s="123"/>
    </row>
    <row r="6091" spans="1:5">
      <c r="A6091" s="122"/>
      <c r="B6091" s="123"/>
      <c r="C6091" s="121"/>
      <c r="D6091" s="121"/>
      <c r="E6091" s="123"/>
    </row>
    <row r="6092" spans="1:5">
      <c r="A6092" s="122"/>
      <c r="B6092" s="123"/>
      <c r="C6092" s="121"/>
      <c r="D6092" s="121"/>
      <c r="E6092" s="123"/>
    </row>
    <row r="6093" spans="1:5">
      <c r="A6093" s="122"/>
      <c r="B6093" s="123"/>
      <c r="C6093" s="121"/>
      <c r="D6093" s="121"/>
      <c r="E6093" s="123"/>
    </row>
    <row r="6094" spans="1:5">
      <c r="A6094" s="122"/>
      <c r="B6094" s="123"/>
      <c r="C6094" s="121"/>
      <c r="D6094" s="121"/>
      <c r="E6094" s="123"/>
    </row>
    <row r="6095" spans="1:5">
      <c r="A6095" s="122"/>
      <c r="B6095" s="123"/>
      <c r="C6095" s="121"/>
      <c r="D6095" s="121"/>
      <c r="E6095" s="123"/>
    </row>
    <row r="6096" spans="1:5">
      <c r="A6096" s="122"/>
      <c r="B6096" s="123"/>
      <c r="C6096" s="121"/>
      <c r="D6096" s="121"/>
      <c r="E6096" s="123"/>
    </row>
    <row r="6097" spans="1:5">
      <c r="A6097" s="122"/>
      <c r="B6097" s="123"/>
      <c r="C6097" s="121"/>
      <c r="D6097" s="121"/>
      <c r="E6097" s="123"/>
    </row>
    <row r="6098" spans="1:5">
      <c r="A6098" s="122"/>
      <c r="B6098" s="123"/>
      <c r="C6098" s="121"/>
      <c r="D6098" s="121"/>
      <c r="E6098" s="123"/>
    </row>
    <row r="6099" spans="1:5">
      <c r="A6099" s="122"/>
      <c r="B6099" s="123"/>
      <c r="C6099" s="121"/>
      <c r="D6099" s="121"/>
      <c r="E6099" s="123"/>
    </row>
    <row r="6100" spans="1:5">
      <c r="A6100" s="122"/>
      <c r="B6100" s="123"/>
      <c r="C6100" s="121"/>
      <c r="D6100" s="121"/>
      <c r="E6100" s="123"/>
    </row>
    <row r="6101" spans="1:5">
      <c r="A6101" s="122"/>
      <c r="B6101" s="123"/>
      <c r="C6101" s="121"/>
      <c r="D6101" s="121"/>
      <c r="E6101" s="123"/>
    </row>
    <row r="6102" spans="1:5">
      <c r="A6102" s="122"/>
      <c r="B6102" s="123"/>
      <c r="C6102" s="121"/>
      <c r="D6102" s="121"/>
      <c r="E6102" s="123"/>
    </row>
    <row r="6103" spans="1:5">
      <c r="A6103" s="122"/>
      <c r="B6103" s="123"/>
      <c r="C6103" s="121"/>
      <c r="D6103" s="121"/>
      <c r="E6103" s="123"/>
    </row>
    <row r="6104" spans="1:5">
      <c r="A6104" s="122"/>
      <c r="B6104" s="123"/>
      <c r="C6104" s="121"/>
      <c r="D6104" s="121"/>
      <c r="E6104" s="123"/>
    </row>
    <row r="6105" spans="1:5">
      <c r="A6105" s="122"/>
      <c r="B6105" s="123"/>
      <c r="C6105" s="121"/>
      <c r="D6105" s="121"/>
      <c r="E6105" s="123"/>
    </row>
    <row r="6106" spans="1:5">
      <c r="A6106" s="122"/>
      <c r="B6106" s="123"/>
      <c r="C6106" s="121"/>
      <c r="D6106" s="121"/>
      <c r="E6106" s="123"/>
    </row>
    <row r="6107" spans="1:5">
      <c r="A6107" s="122"/>
      <c r="B6107" s="123"/>
      <c r="C6107" s="121"/>
      <c r="D6107" s="121"/>
      <c r="E6107" s="123"/>
    </row>
    <row r="6108" spans="1:5">
      <c r="A6108" s="122"/>
      <c r="B6108" s="123"/>
      <c r="C6108" s="121"/>
      <c r="D6108" s="121"/>
      <c r="E6108" s="123"/>
    </row>
    <row r="6109" spans="1:5">
      <c r="A6109" s="122"/>
      <c r="B6109" s="123"/>
      <c r="C6109" s="121"/>
      <c r="D6109" s="121"/>
      <c r="E6109" s="123"/>
    </row>
    <row r="6110" spans="1:5">
      <c r="A6110" s="122"/>
      <c r="B6110" s="123"/>
      <c r="C6110" s="121"/>
      <c r="D6110" s="121"/>
      <c r="E6110" s="123"/>
    </row>
    <row r="6111" spans="1:5">
      <c r="A6111" s="122"/>
      <c r="B6111" s="123"/>
      <c r="C6111" s="121"/>
      <c r="D6111" s="121"/>
      <c r="E6111" s="123"/>
    </row>
    <row r="6112" spans="1:5">
      <c r="A6112" s="122"/>
      <c r="B6112" s="123"/>
      <c r="C6112" s="121"/>
      <c r="D6112" s="121"/>
      <c r="E6112" s="123"/>
    </row>
    <row r="6113" spans="1:5">
      <c r="A6113" s="122"/>
      <c r="B6113" s="123"/>
      <c r="C6113" s="121"/>
      <c r="D6113" s="121"/>
      <c r="E6113" s="123"/>
    </row>
    <row r="6114" spans="1:5">
      <c r="A6114" s="122"/>
      <c r="B6114" s="123"/>
      <c r="C6114" s="121"/>
      <c r="D6114" s="121"/>
      <c r="E6114" s="123"/>
    </row>
    <row r="6115" spans="1:5">
      <c r="A6115" s="122"/>
      <c r="B6115" s="123"/>
      <c r="C6115" s="121"/>
      <c r="D6115" s="121"/>
      <c r="E6115" s="123"/>
    </row>
    <row r="6116" spans="1:5">
      <c r="A6116" s="122"/>
      <c r="B6116" s="123"/>
      <c r="C6116" s="121"/>
      <c r="D6116" s="121"/>
      <c r="E6116" s="123"/>
    </row>
    <row r="6117" spans="1:5">
      <c r="A6117" s="122"/>
      <c r="B6117" s="123"/>
      <c r="C6117" s="121"/>
      <c r="D6117" s="121"/>
      <c r="E6117" s="123"/>
    </row>
    <row r="6118" spans="1:5">
      <c r="A6118" s="122"/>
      <c r="B6118" s="123"/>
      <c r="C6118" s="121"/>
      <c r="D6118" s="121"/>
      <c r="E6118" s="123"/>
    </row>
    <row r="6119" spans="1:5">
      <c r="A6119" s="122"/>
      <c r="B6119" s="123"/>
      <c r="C6119" s="121"/>
      <c r="D6119" s="121"/>
      <c r="E6119" s="123"/>
    </row>
    <row r="6120" spans="1:5">
      <c r="A6120" s="122"/>
      <c r="B6120" s="123"/>
      <c r="C6120" s="121"/>
      <c r="D6120" s="121"/>
      <c r="E6120" s="123"/>
    </row>
    <row r="6121" spans="1:5">
      <c r="A6121" s="122"/>
      <c r="B6121" s="123"/>
      <c r="C6121" s="121"/>
      <c r="D6121" s="121"/>
      <c r="E6121" s="123"/>
    </row>
    <row r="6122" spans="1:5">
      <c r="A6122" s="122"/>
      <c r="B6122" s="123"/>
      <c r="C6122" s="121"/>
      <c r="D6122" s="121"/>
      <c r="E6122" s="123"/>
    </row>
    <row r="6123" spans="1:5">
      <c r="A6123" s="122"/>
      <c r="B6123" s="123"/>
      <c r="C6123" s="121"/>
      <c r="D6123" s="121"/>
      <c r="E6123" s="123"/>
    </row>
    <row r="6124" spans="1:5">
      <c r="A6124" s="122"/>
      <c r="B6124" s="123"/>
      <c r="C6124" s="121"/>
      <c r="D6124" s="121"/>
      <c r="E6124" s="123"/>
    </row>
    <row r="6125" spans="1:5">
      <c r="A6125" s="122"/>
      <c r="B6125" s="123"/>
      <c r="C6125" s="121"/>
      <c r="D6125" s="121"/>
      <c r="E6125" s="123"/>
    </row>
    <row r="6126" spans="1:5">
      <c r="A6126" s="122"/>
      <c r="B6126" s="123"/>
      <c r="C6126" s="121"/>
      <c r="D6126" s="121"/>
      <c r="E6126" s="123"/>
    </row>
    <row r="6127" spans="1:5">
      <c r="A6127" s="122"/>
      <c r="B6127" s="123"/>
      <c r="C6127" s="121"/>
      <c r="D6127" s="121"/>
      <c r="E6127" s="123"/>
    </row>
    <row r="6128" spans="1:5">
      <c r="A6128" s="122"/>
      <c r="B6128" s="123"/>
      <c r="C6128" s="121"/>
      <c r="D6128" s="121"/>
      <c r="E6128" s="123"/>
    </row>
    <row r="6129" spans="1:5">
      <c r="A6129" s="122"/>
      <c r="B6129" s="123"/>
      <c r="C6129" s="121"/>
      <c r="D6129" s="121"/>
      <c r="E6129" s="123"/>
    </row>
    <row r="6130" spans="1:5">
      <c r="A6130" s="122"/>
      <c r="B6130" s="123"/>
      <c r="C6130" s="121"/>
      <c r="D6130" s="121"/>
      <c r="E6130" s="123"/>
    </row>
    <row r="6131" spans="1:5">
      <c r="A6131" s="122"/>
      <c r="B6131" s="123"/>
      <c r="C6131" s="121"/>
      <c r="D6131" s="121"/>
      <c r="E6131" s="123"/>
    </row>
    <row r="6132" spans="1:5">
      <c r="A6132" s="122"/>
      <c r="B6132" s="123"/>
      <c r="C6132" s="121"/>
      <c r="D6132" s="121"/>
      <c r="E6132" s="123"/>
    </row>
    <row r="6133" spans="1:5">
      <c r="A6133" s="122"/>
      <c r="B6133" s="123"/>
      <c r="C6133" s="121"/>
      <c r="D6133" s="121"/>
      <c r="E6133" s="123"/>
    </row>
    <row r="6134" spans="1:5">
      <c r="A6134" s="122"/>
      <c r="B6134" s="123"/>
      <c r="C6134" s="121"/>
      <c r="D6134" s="121"/>
      <c r="E6134" s="123"/>
    </row>
    <row r="6135" spans="1:5">
      <c r="A6135" s="122"/>
      <c r="B6135" s="123"/>
      <c r="C6135" s="121"/>
      <c r="D6135" s="121"/>
      <c r="E6135" s="123"/>
    </row>
    <row r="6136" spans="1:5">
      <c r="A6136" s="122"/>
      <c r="B6136" s="123"/>
      <c r="C6136" s="121"/>
      <c r="D6136" s="121"/>
      <c r="E6136" s="123"/>
    </row>
    <row r="6137" spans="1:5">
      <c r="A6137" s="122"/>
      <c r="B6137" s="123"/>
      <c r="C6137" s="121"/>
      <c r="D6137" s="121"/>
      <c r="E6137" s="123"/>
    </row>
    <row r="6138" spans="1:5">
      <c r="A6138" s="122"/>
      <c r="B6138" s="123"/>
      <c r="C6138" s="121"/>
      <c r="D6138" s="121"/>
      <c r="E6138" s="123"/>
    </row>
    <row r="6139" spans="1:5">
      <c r="A6139" s="122"/>
      <c r="B6139" s="123"/>
      <c r="C6139" s="121"/>
      <c r="D6139" s="121"/>
      <c r="E6139" s="123"/>
    </row>
    <row r="6140" spans="1:5">
      <c r="A6140" s="122"/>
      <c r="B6140" s="123"/>
      <c r="C6140" s="121"/>
      <c r="D6140" s="121"/>
      <c r="E6140" s="123"/>
    </row>
    <row r="6141" spans="1:5">
      <c r="A6141" s="122"/>
      <c r="B6141" s="123"/>
      <c r="C6141" s="121"/>
      <c r="D6141" s="121"/>
      <c r="E6141" s="123"/>
    </row>
    <row r="6142" spans="1:5">
      <c r="A6142" s="122"/>
      <c r="B6142" s="123"/>
      <c r="C6142" s="121"/>
      <c r="D6142" s="121"/>
      <c r="E6142" s="123"/>
    </row>
    <row r="6143" spans="1:5">
      <c r="A6143" s="122"/>
      <c r="B6143" s="123"/>
      <c r="C6143" s="121"/>
      <c r="D6143" s="121"/>
      <c r="E6143" s="123"/>
    </row>
    <row r="6144" spans="1:5">
      <c r="A6144" s="122"/>
      <c r="B6144" s="123"/>
      <c r="C6144" s="121"/>
      <c r="D6144" s="121"/>
      <c r="E6144" s="123"/>
    </row>
    <row r="6145" spans="1:5">
      <c r="A6145" s="122"/>
      <c r="B6145" s="123"/>
      <c r="C6145" s="121"/>
      <c r="D6145" s="121"/>
      <c r="E6145" s="123"/>
    </row>
    <row r="6146" spans="1:5">
      <c r="A6146" s="122"/>
      <c r="B6146" s="123"/>
      <c r="C6146" s="121"/>
      <c r="D6146" s="121"/>
      <c r="E6146" s="123"/>
    </row>
    <row r="6147" spans="1:5">
      <c r="A6147" s="122"/>
      <c r="B6147" s="123"/>
      <c r="C6147" s="121"/>
      <c r="D6147" s="121"/>
      <c r="E6147" s="123"/>
    </row>
    <row r="6148" spans="1:5">
      <c r="A6148" s="122"/>
      <c r="B6148" s="123"/>
      <c r="C6148" s="121"/>
      <c r="D6148" s="121"/>
      <c r="E6148" s="123"/>
    </row>
    <row r="6149" spans="1:5">
      <c r="A6149" s="122"/>
      <c r="B6149" s="123"/>
      <c r="C6149" s="121"/>
      <c r="D6149" s="121"/>
      <c r="E6149" s="123"/>
    </row>
    <row r="6150" spans="1:5">
      <c r="A6150" s="122"/>
      <c r="B6150" s="123"/>
      <c r="C6150" s="121"/>
      <c r="D6150" s="121"/>
      <c r="E6150" s="123"/>
    </row>
    <row r="6151" spans="1:5">
      <c r="A6151" s="122"/>
      <c r="B6151" s="123"/>
      <c r="C6151" s="121"/>
      <c r="D6151" s="121"/>
      <c r="E6151" s="123"/>
    </row>
    <row r="6152" spans="1:5">
      <c r="A6152" s="122"/>
      <c r="B6152" s="123"/>
      <c r="C6152" s="121"/>
      <c r="D6152" s="121"/>
      <c r="E6152" s="123"/>
    </row>
    <row r="6153" spans="1:5">
      <c r="A6153" s="122"/>
      <c r="B6153" s="123"/>
      <c r="C6153" s="121"/>
      <c r="D6153" s="121"/>
      <c r="E6153" s="123"/>
    </row>
    <row r="6154" spans="1:5">
      <c r="A6154" s="122"/>
      <c r="B6154" s="123"/>
      <c r="C6154" s="121"/>
      <c r="D6154" s="121"/>
      <c r="E6154" s="123"/>
    </row>
    <row r="6155" spans="1:5">
      <c r="A6155" s="122"/>
      <c r="B6155" s="123"/>
      <c r="C6155" s="121"/>
      <c r="D6155" s="121"/>
      <c r="E6155" s="123"/>
    </row>
    <row r="6156" spans="1:5">
      <c r="A6156" s="122"/>
      <c r="B6156" s="123"/>
      <c r="C6156" s="121"/>
      <c r="D6156" s="121"/>
      <c r="E6156" s="123"/>
    </row>
    <row r="6157" spans="1:5">
      <c r="A6157" s="122"/>
      <c r="B6157" s="123"/>
      <c r="C6157" s="121"/>
      <c r="D6157" s="121"/>
      <c r="E6157" s="123"/>
    </row>
    <row r="6158" spans="1:5">
      <c r="A6158" s="122"/>
      <c r="B6158" s="123"/>
      <c r="C6158" s="121"/>
      <c r="D6158" s="121"/>
      <c r="E6158" s="123"/>
    </row>
    <row r="6159" spans="1:5">
      <c r="A6159" s="122"/>
      <c r="B6159" s="123"/>
      <c r="C6159" s="121"/>
      <c r="D6159" s="121"/>
      <c r="E6159" s="123"/>
    </row>
    <row r="6160" spans="1:5">
      <c r="A6160" s="122"/>
      <c r="B6160" s="123"/>
      <c r="C6160" s="121"/>
      <c r="D6160" s="121"/>
      <c r="E6160" s="123"/>
    </row>
    <row r="6161" spans="1:5">
      <c r="A6161" s="122"/>
      <c r="B6161" s="123"/>
      <c r="C6161" s="121"/>
      <c r="D6161" s="121"/>
      <c r="E6161" s="123"/>
    </row>
    <row r="6162" spans="1:5">
      <c r="A6162" s="122"/>
      <c r="B6162" s="123"/>
      <c r="C6162" s="121"/>
      <c r="D6162" s="121"/>
      <c r="E6162" s="123"/>
    </row>
    <row r="6163" spans="1:5">
      <c r="A6163" s="122"/>
      <c r="B6163" s="123"/>
      <c r="C6163" s="121"/>
      <c r="D6163" s="121"/>
      <c r="E6163" s="123"/>
    </row>
    <row r="6164" spans="1:5">
      <c r="A6164" s="122"/>
      <c r="B6164" s="123"/>
      <c r="C6164" s="121"/>
      <c r="D6164" s="121"/>
      <c r="E6164" s="123"/>
    </row>
    <row r="6165" spans="1:5">
      <c r="A6165" s="122"/>
      <c r="B6165" s="123"/>
      <c r="C6165" s="121"/>
      <c r="D6165" s="121"/>
      <c r="E6165" s="123"/>
    </row>
    <row r="6166" spans="1:5">
      <c r="A6166" s="122"/>
      <c r="B6166" s="123"/>
      <c r="C6166" s="121"/>
      <c r="D6166" s="121"/>
      <c r="E6166" s="123"/>
    </row>
    <row r="6167" spans="1:5">
      <c r="A6167" s="122"/>
      <c r="B6167" s="123"/>
      <c r="C6167" s="121"/>
      <c r="D6167" s="121"/>
      <c r="E6167" s="123"/>
    </row>
    <row r="6168" spans="1:5">
      <c r="A6168" s="122"/>
      <c r="B6168" s="123"/>
      <c r="C6168" s="121"/>
      <c r="D6168" s="121"/>
      <c r="E6168" s="123"/>
    </row>
    <row r="6169" spans="1:5">
      <c r="A6169" s="122"/>
      <c r="B6169" s="123"/>
      <c r="C6169" s="121"/>
      <c r="D6169" s="121"/>
      <c r="E6169" s="123"/>
    </row>
    <row r="6170" spans="1:5">
      <c r="A6170" s="122"/>
      <c r="B6170" s="123"/>
      <c r="C6170" s="121"/>
      <c r="D6170" s="121"/>
      <c r="E6170" s="123"/>
    </row>
    <row r="6171" spans="1:5">
      <c r="A6171" s="122"/>
      <c r="B6171" s="123"/>
      <c r="C6171" s="121"/>
      <c r="D6171" s="121"/>
      <c r="E6171" s="123"/>
    </row>
    <row r="6172" spans="1:5">
      <c r="A6172" s="122"/>
      <c r="B6172" s="123"/>
      <c r="C6172" s="121"/>
      <c r="D6172" s="121"/>
      <c r="E6172" s="123"/>
    </row>
    <row r="6173" spans="1:5">
      <c r="A6173" s="122"/>
      <c r="B6173" s="123"/>
      <c r="C6173" s="121"/>
      <c r="D6173" s="121"/>
      <c r="E6173" s="123"/>
    </row>
    <row r="6174" spans="1:5">
      <c r="A6174" s="122"/>
      <c r="B6174" s="123"/>
      <c r="C6174" s="121"/>
      <c r="D6174" s="121"/>
      <c r="E6174" s="123"/>
    </row>
    <row r="6175" spans="1:5">
      <c r="A6175" s="122"/>
      <c r="B6175" s="123"/>
      <c r="C6175" s="121"/>
      <c r="D6175" s="121"/>
      <c r="E6175" s="123"/>
    </row>
    <row r="6176" spans="1:5">
      <c r="A6176" s="122"/>
      <c r="B6176" s="123"/>
      <c r="C6176" s="121"/>
      <c r="D6176" s="121"/>
      <c r="E6176" s="123"/>
    </row>
    <row r="6177" spans="1:5">
      <c r="A6177" s="122"/>
      <c r="B6177" s="123"/>
      <c r="C6177" s="121"/>
      <c r="D6177" s="121"/>
      <c r="E6177" s="123"/>
    </row>
    <row r="6178" spans="1:5">
      <c r="A6178" s="122"/>
      <c r="B6178" s="123"/>
      <c r="C6178" s="121"/>
      <c r="D6178" s="121"/>
      <c r="E6178" s="123"/>
    </row>
    <row r="6179" spans="1:5">
      <c r="A6179" s="122"/>
      <c r="B6179" s="123"/>
      <c r="C6179" s="121"/>
      <c r="D6179" s="121"/>
      <c r="E6179" s="123"/>
    </row>
    <row r="6180" spans="1:5">
      <c r="A6180" s="122"/>
      <c r="B6180" s="123"/>
      <c r="C6180" s="121"/>
      <c r="D6180" s="121"/>
      <c r="E6180" s="123"/>
    </row>
    <row r="6181" spans="1:5">
      <c r="A6181" s="122"/>
      <c r="B6181" s="123"/>
      <c r="C6181" s="121"/>
      <c r="D6181" s="121"/>
      <c r="E6181" s="123"/>
    </row>
    <row r="6182" spans="1:5">
      <c r="A6182" s="122"/>
      <c r="B6182" s="123"/>
      <c r="C6182" s="121"/>
      <c r="D6182" s="121"/>
      <c r="E6182" s="123"/>
    </row>
    <row r="6183" spans="1:5">
      <c r="A6183" s="122"/>
      <c r="B6183" s="123"/>
      <c r="C6183" s="121"/>
      <c r="D6183" s="121"/>
      <c r="E6183" s="123"/>
    </row>
    <row r="6184" spans="1:5">
      <c r="A6184" s="122"/>
      <c r="B6184" s="123"/>
      <c r="C6184" s="121"/>
      <c r="D6184" s="121"/>
      <c r="E6184" s="123"/>
    </row>
    <row r="6185" spans="1:5">
      <c r="A6185" s="122"/>
      <c r="B6185" s="123"/>
      <c r="C6185" s="121"/>
      <c r="D6185" s="121"/>
      <c r="E6185" s="123"/>
    </row>
    <row r="6186" spans="1:5">
      <c r="A6186" s="122"/>
      <c r="B6186" s="123"/>
      <c r="C6186" s="121"/>
      <c r="D6186" s="121"/>
      <c r="E6186" s="123"/>
    </row>
    <row r="6187" spans="1:5">
      <c r="A6187" s="122"/>
      <c r="B6187" s="123"/>
      <c r="C6187" s="121"/>
      <c r="D6187" s="121"/>
      <c r="E6187" s="123"/>
    </row>
    <row r="6188" spans="1:5">
      <c r="A6188" s="122"/>
      <c r="B6188" s="123"/>
      <c r="C6188" s="121"/>
      <c r="D6188" s="121"/>
      <c r="E6188" s="123"/>
    </row>
    <row r="6189" spans="1:5">
      <c r="A6189" s="122"/>
      <c r="B6189" s="123"/>
      <c r="C6189" s="121"/>
      <c r="D6189" s="121"/>
      <c r="E6189" s="123"/>
    </row>
    <row r="6190" spans="1:5">
      <c r="A6190" s="122"/>
      <c r="B6190" s="123"/>
      <c r="C6190" s="121"/>
      <c r="D6190" s="121"/>
      <c r="E6190" s="123"/>
    </row>
    <row r="6191" spans="1:5">
      <c r="A6191" s="122"/>
      <c r="B6191" s="123"/>
      <c r="C6191" s="121"/>
      <c r="D6191" s="121"/>
      <c r="E6191" s="123"/>
    </row>
    <row r="6192" spans="1:5">
      <c r="A6192" s="122"/>
      <c r="B6192" s="123"/>
      <c r="C6192" s="121"/>
      <c r="D6192" s="121"/>
      <c r="E6192" s="123"/>
    </row>
    <row r="6193" spans="1:5">
      <c r="A6193" s="122"/>
      <c r="B6193" s="123"/>
      <c r="C6193" s="121"/>
      <c r="D6193" s="121"/>
      <c r="E6193" s="123"/>
    </row>
    <row r="6194" spans="1:5">
      <c r="A6194" s="122"/>
      <c r="B6194" s="123"/>
      <c r="C6194" s="121"/>
      <c r="D6194" s="121"/>
      <c r="E6194" s="123"/>
    </row>
    <row r="6195" spans="1:5">
      <c r="A6195" s="122"/>
      <c r="B6195" s="123"/>
      <c r="C6195" s="121"/>
      <c r="D6195" s="121"/>
      <c r="E6195" s="123"/>
    </row>
    <row r="6196" spans="1:5">
      <c r="A6196" s="122"/>
      <c r="B6196" s="123"/>
      <c r="C6196" s="121"/>
      <c r="D6196" s="121"/>
      <c r="E6196" s="123"/>
    </row>
    <row r="6197" spans="1:5">
      <c r="A6197" s="122"/>
      <c r="B6197" s="123"/>
      <c r="C6197" s="121"/>
      <c r="D6197" s="121"/>
      <c r="E6197" s="123"/>
    </row>
    <row r="6198" spans="1:5">
      <c r="A6198" s="122"/>
      <c r="B6198" s="123"/>
      <c r="C6198" s="121"/>
      <c r="D6198" s="121"/>
      <c r="E6198" s="123"/>
    </row>
    <row r="6199" spans="1:5">
      <c r="A6199" s="122"/>
      <c r="B6199" s="123"/>
      <c r="C6199" s="121"/>
      <c r="D6199" s="121"/>
      <c r="E6199" s="123"/>
    </row>
    <row r="6200" spans="1:5">
      <c r="A6200" s="122"/>
      <c r="B6200" s="123"/>
      <c r="C6200" s="121"/>
      <c r="D6200" s="121"/>
      <c r="E6200" s="123"/>
    </row>
    <row r="6201" spans="1:5">
      <c r="A6201" s="122"/>
      <c r="B6201" s="123"/>
      <c r="C6201" s="121"/>
      <c r="D6201" s="121"/>
      <c r="E6201" s="123"/>
    </row>
    <row r="6202" spans="1:5">
      <c r="A6202" s="122"/>
      <c r="B6202" s="123"/>
      <c r="C6202" s="121"/>
      <c r="D6202" s="121"/>
      <c r="E6202" s="123"/>
    </row>
    <row r="6203" spans="1:5">
      <c r="A6203" s="122"/>
      <c r="B6203" s="123"/>
      <c r="C6203" s="121"/>
      <c r="D6203" s="121"/>
      <c r="E6203" s="123"/>
    </row>
    <row r="6204" spans="1:5">
      <c r="A6204" s="122"/>
      <c r="B6204" s="123"/>
      <c r="C6204" s="121"/>
      <c r="D6204" s="121"/>
      <c r="E6204" s="123"/>
    </row>
    <row r="6205" spans="1:5">
      <c r="A6205" s="122"/>
      <c r="B6205" s="123"/>
      <c r="C6205" s="121"/>
      <c r="D6205" s="121"/>
      <c r="E6205" s="123"/>
    </row>
    <row r="6206" spans="1:5">
      <c r="A6206" s="122"/>
      <c r="B6206" s="123"/>
      <c r="C6206" s="121"/>
      <c r="D6206" s="121"/>
      <c r="E6206" s="123"/>
    </row>
    <row r="6207" spans="1:5">
      <c r="A6207" s="122"/>
      <c r="B6207" s="123"/>
      <c r="C6207" s="121"/>
      <c r="D6207" s="121"/>
      <c r="E6207" s="123"/>
    </row>
    <row r="6208" spans="1:5">
      <c r="A6208" s="122"/>
      <c r="B6208" s="123"/>
      <c r="C6208" s="121"/>
      <c r="D6208" s="121"/>
      <c r="E6208" s="123"/>
    </row>
    <row r="6209" spans="1:5">
      <c r="A6209" s="122"/>
      <c r="B6209" s="123"/>
      <c r="C6209" s="121"/>
      <c r="D6209" s="121"/>
      <c r="E6209" s="123"/>
    </row>
    <row r="6210" spans="1:5">
      <c r="A6210" s="122"/>
      <c r="B6210" s="123"/>
      <c r="C6210" s="121"/>
      <c r="D6210" s="121"/>
      <c r="E6210" s="123"/>
    </row>
    <row r="6211" spans="1:5">
      <c r="A6211" s="122"/>
      <c r="B6211" s="123"/>
      <c r="C6211" s="121"/>
      <c r="D6211" s="121"/>
      <c r="E6211" s="123"/>
    </row>
    <row r="6212" spans="1:5">
      <c r="A6212" s="122"/>
      <c r="B6212" s="123"/>
      <c r="C6212" s="121"/>
      <c r="D6212" s="121"/>
      <c r="E6212" s="123"/>
    </row>
    <row r="6213" spans="1:5">
      <c r="A6213" s="122"/>
      <c r="B6213" s="123"/>
      <c r="C6213" s="121"/>
      <c r="D6213" s="121"/>
      <c r="E6213" s="123"/>
    </row>
    <row r="6214" spans="1:5">
      <c r="A6214" s="122"/>
      <c r="B6214" s="123"/>
      <c r="C6214" s="121"/>
      <c r="D6214" s="121"/>
      <c r="E6214" s="123"/>
    </row>
    <row r="6215" spans="1:5">
      <c r="A6215" s="122"/>
      <c r="B6215" s="123"/>
      <c r="C6215" s="121"/>
      <c r="D6215" s="121"/>
      <c r="E6215" s="123"/>
    </row>
    <row r="6216" spans="1:5">
      <c r="A6216" s="122"/>
      <c r="B6216" s="123"/>
      <c r="C6216" s="121"/>
      <c r="D6216" s="121"/>
      <c r="E6216" s="123"/>
    </row>
    <row r="6217" spans="1:5">
      <c r="A6217" s="122"/>
      <c r="B6217" s="123"/>
      <c r="C6217" s="121"/>
      <c r="D6217" s="121"/>
      <c r="E6217" s="123"/>
    </row>
    <row r="6218" spans="1:5">
      <c r="A6218" s="122"/>
      <c r="B6218" s="123"/>
      <c r="C6218" s="121"/>
      <c r="D6218" s="121"/>
      <c r="E6218" s="123"/>
    </row>
    <row r="6219" spans="1:5">
      <c r="A6219" s="122"/>
      <c r="B6219" s="123"/>
      <c r="C6219" s="121"/>
      <c r="D6219" s="121"/>
      <c r="E6219" s="123"/>
    </row>
    <row r="6220" spans="1:5">
      <c r="A6220" s="122"/>
      <c r="B6220" s="123"/>
      <c r="C6220" s="121"/>
      <c r="D6220" s="121"/>
      <c r="E6220" s="123"/>
    </row>
    <row r="6221" spans="1:5">
      <c r="A6221" s="122"/>
      <c r="B6221" s="123"/>
      <c r="C6221" s="121"/>
      <c r="D6221" s="121"/>
      <c r="E6221" s="123"/>
    </row>
    <row r="6222" spans="1:5">
      <c r="A6222" s="122"/>
      <c r="B6222" s="123"/>
      <c r="C6222" s="121"/>
      <c r="D6222" s="121"/>
      <c r="E6222" s="123"/>
    </row>
    <row r="6223" spans="1:5">
      <c r="A6223" s="122"/>
      <c r="B6223" s="123"/>
      <c r="C6223" s="121"/>
      <c r="D6223" s="121"/>
      <c r="E6223" s="123"/>
    </row>
    <row r="6224" spans="1:5">
      <c r="A6224" s="122"/>
      <c r="B6224" s="123"/>
      <c r="C6224" s="121"/>
      <c r="D6224" s="121"/>
      <c r="E6224" s="123"/>
    </row>
    <row r="6225" spans="1:5">
      <c r="A6225" s="122"/>
      <c r="B6225" s="123"/>
      <c r="C6225" s="121"/>
      <c r="D6225" s="121"/>
      <c r="E6225" s="123"/>
    </row>
    <row r="6226" spans="1:5">
      <c r="A6226" s="122"/>
      <c r="B6226" s="123"/>
      <c r="C6226" s="121"/>
      <c r="D6226" s="121"/>
      <c r="E6226" s="123"/>
    </row>
    <row r="6227" spans="1:5">
      <c r="A6227" s="122"/>
      <c r="B6227" s="123"/>
      <c r="C6227" s="121"/>
      <c r="D6227" s="121"/>
      <c r="E6227" s="123"/>
    </row>
    <row r="6228" spans="1:5">
      <c r="A6228" s="122"/>
      <c r="B6228" s="123"/>
      <c r="C6228" s="121"/>
      <c r="D6228" s="121"/>
      <c r="E6228" s="123"/>
    </row>
    <row r="6229" spans="1:5">
      <c r="A6229" s="122"/>
      <c r="B6229" s="123"/>
      <c r="C6229" s="121"/>
      <c r="D6229" s="121"/>
      <c r="E6229" s="123"/>
    </row>
    <row r="6230" spans="1:5">
      <c r="A6230" s="122"/>
      <c r="B6230" s="123"/>
      <c r="C6230" s="121"/>
      <c r="D6230" s="121"/>
      <c r="E6230" s="123"/>
    </row>
    <row r="6231" spans="1:5">
      <c r="A6231" s="122"/>
      <c r="B6231" s="123"/>
      <c r="C6231" s="121"/>
      <c r="D6231" s="121"/>
      <c r="E6231" s="123"/>
    </row>
    <row r="6232" spans="1:5">
      <c r="A6232" s="122"/>
      <c r="B6232" s="123"/>
      <c r="C6232" s="121"/>
      <c r="D6232" s="121"/>
      <c r="E6232" s="123"/>
    </row>
    <row r="6233" spans="1:5">
      <c r="A6233" s="122"/>
      <c r="B6233" s="123"/>
      <c r="C6233" s="121"/>
      <c r="D6233" s="121"/>
      <c r="E6233" s="123"/>
    </row>
    <row r="6234" spans="1:5">
      <c r="A6234" s="122"/>
      <c r="B6234" s="123"/>
      <c r="C6234" s="121"/>
      <c r="D6234" s="121"/>
      <c r="E6234" s="123"/>
    </row>
    <row r="6235" spans="1:5">
      <c r="A6235" s="122"/>
      <c r="B6235" s="123"/>
      <c r="C6235" s="121"/>
      <c r="D6235" s="121"/>
      <c r="E6235" s="123"/>
    </row>
    <row r="6236" spans="1:5">
      <c r="A6236" s="122"/>
      <c r="B6236" s="123"/>
      <c r="C6236" s="121"/>
      <c r="D6236" s="121"/>
      <c r="E6236" s="123"/>
    </row>
    <row r="6237" spans="1:5">
      <c r="A6237" s="122"/>
      <c r="B6237" s="123"/>
      <c r="C6237" s="121"/>
      <c r="D6237" s="121"/>
      <c r="E6237" s="123"/>
    </row>
    <row r="6238" spans="1:5">
      <c r="A6238" s="122"/>
      <c r="B6238" s="123"/>
      <c r="C6238" s="121"/>
      <c r="D6238" s="121"/>
      <c r="E6238" s="123"/>
    </row>
    <row r="6239" spans="1:5">
      <c r="A6239" s="122"/>
      <c r="B6239" s="123"/>
      <c r="C6239" s="121"/>
      <c r="D6239" s="121"/>
      <c r="E6239" s="123"/>
    </row>
    <row r="6240" spans="1:5">
      <c r="A6240" s="122"/>
      <c r="B6240" s="123"/>
      <c r="C6240" s="121"/>
      <c r="D6240" s="121"/>
      <c r="E6240" s="123"/>
    </row>
    <row r="6241" spans="1:5">
      <c r="A6241" s="122"/>
      <c r="B6241" s="123"/>
      <c r="C6241" s="121"/>
      <c r="D6241" s="121"/>
      <c r="E6241" s="123"/>
    </row>
    <row r="6242" spans="1:5">
      <c r="A6242" s="122"/>
      <c r="B6242" s="123"/>
      <c r="C6242" s="121"/>
      <c r="D6242" s="121"/>
      <c r="E6242" s="123"/>
    </row>
    <row r="6243" spans="1:5">
      <c r="A6243" s="122"/>
      <c r="B6243" s="123"/>
      <c r="C6243" s="121"/>
      <c r="D6243" s="121"/>
      <c r="E6243" s="123"/>
    </row>
    <row r="6244" spans="1:5">
      <c r="A6244" s="122"/>
      <c r="B6244" s="123"/>
      <c r="C6244" s="121"/>
      <c r="D6244" s="121"/>
      <c r="E6244" s="123"/>
    </row>
    <row r="6245" spans="1:5">
      <c r="A6245" s="122"/>
      <c r="B6245" s="123"/>
      <c r="C6245" s="121"/>
      <c r="D6245" s="121"/>
      <c r="E6245" s="123"/>
    </row>
    <row r="6246" spans="1:5">
      <c r="A6246" s="122"/>
      <c r="B6246" s="123"/>
      <c r="C6246" s="121"/>
      <c r="D6246" s="121"/>
      <c r="E6246" s="123"/>
    </row>
    <row r="6247" spans="1:5">
      <c r="A6247" s="122"/>
      <c r="B6247" s="123"/>
      <c r="C6247" s="121"/>
      <c r="D6247" s="121"/>
      <c r="E6247" s="123"/>
    </row>
    <row r="6248" spans="1:5">
      <c r="A6248" s="122"/>
      <c r="B6248" s="123"/>
      <c r="C6248" s="121"/>
      <c r="D6248" s="121"/>
      <c r="E6248" s="123"/>
    </row>
    <row r="6249" spans="1:5">
      <c r="A6249" s="122"/>
      <c r="B6249" s="123"/>
      <c r="C6249" s="121"/>
      <c r="D6249" s="121"/>
      <c r="E6249" s="123"/>
    </row>
    <row r="6250" spans="1:5">
      <c r="A6250" s="122"/>
      <c r="B6250" s="123"/>
      <c r="C6250" s="121"/>
      <c r="D6250" s="121"/>
      <c r="E6250" s="123"/>
    </row>
    <row r="6251" spans="1:5">
      <c r="A6251" s="122"/>
      <c r="B6251" s="123"/>
      <c r="C6251" s="121"/>
      <c r="D6251" s="121"/>
      <c r="E6251" s="123"/>
    </row>
    <row r="6252" spans="1:5">
      <c r="A6252" s="122"/>
      <c r="B6252" s="123"/>
      <c r="C6252" s="121"/>
      <c r="D6252" s="121"/>
      <c r="E6252" s="123"/>
    </row>
    <row r="6253" spans="1:5">
      <c r="A6253" s="122"/>
      <c r="B6253" s="123"/>
      <c r="C6253" s="121"/>
      <c r="D6253" s="121"/>
      <c r="E6253" s="123"/>
    </row>
    <row r="6254" spans="1:5">
      <c r="A6254" s="122"/>
      <c r="B6254" s="123"/>
      <c r="C6254" s="121"/>
      <c r="D6254" s="121"/>
      <c r="E6254" s="123"/>
    </row>
    <row r="6255" spans="1:5">
      <c r="A6255" s="122"/>
      <c r="B6255" s="123"/>
      <c r="C6255" s="121"/>
      <c r="D6255" s="121"/>
      <c r="E6255" s="123"/>
    </row>
    <row r="6256" spans="1:5">
      <c r="A6256" s="122"/>
      <c r="B6256" s="123"/>
      <c r="C6256" s="121"/>
      <c r="D6256" s="121"/>
      <c r="E6256" s="123"/>
    </row>
    <row r="6257" spans="1:5">
      <c r="A6257" s="122"/>
      <c r="B6257" s="123"/>
      <c r="C6257" s="121"/>
      <c r="D6257" s="121"/>
      <c r="E6257" s="123"/>
    </row>
    <row r="6258" spans="1:5">
      <c r="A6258" s="122"/>
      <c r="B6258" s="123"/>
      <c r="C6258" s="121"/>
      <c r="D6258" s="121"/>
      <c r="E6258" s="123"/>
    </row>
    <row r="6259" spans="1:5">
      <c r="A6259" s="122"/>
      <c r="B6259" s="123"/>
      <c r="C6259" s="121"/>
      <c r="D6259" s="121"/>
      <c r="E6259" s="123"/>
    </row>
    <row r="6260" spans="1:5">
      <c r="A6260" s="122"/>
      <c r="B6260" s="123"/>
      <c r="C6260" s="121"/>
      <c r="D6260" s="121"/>
      <c r="E6260" s="123"/>
    </row>
    <row r="6261" spans="1:5">
      <c r="A6261" s="122"/>
      <c r="B6261" s="123"/>
      <c r="C6261" s="121"/>
      <c r="D6261" s="121"/>
      <c r="E6261" s="123"/>
    </row>
    <row r="6262" spans="1:5">
      <c r="A6262" s="122"/>
      <c r="B6262" s="123"/>
      <c r="C6262" s="121"/>
      <c r="D6262" s="121"/>
      <c r="E6262" s="123"/>
    </row>
    <row r="6263" spans="1:5">
      <c r="A6263" s="122"/>
      <c r="B6263" s="123"/>
      <c r="C6263" s="121"/>
      <c r="D6263" s="121"/>
      <c r="E6263" s="123"/>
    </row>
    <row r="6264" spans="1:5">
      <c r="A6264" s="122"/>
      <c r="B6264" s="123"/>
      <c r="C6264" s="121"/>
      <c r="D6264" s="121"/>
      <c r="E6264" s="123"/>
    </row>
    <row r="6265" spans="1:5">
      <c r="A6265" s="122"/>
      <c r="B6265" s="123"/>
      <c r="C6265" s="121"/>
      <c r="D6265" s="121"/>
      <c r="E6265" s="123"/>
    </row>
    <row r="6266" spans="1:5">
      <c r="A6266" s="122"/>
      <c r="B6266" s="123"/>
      <c r="C6266" s="121"/>
      <c r="D6266" s="121"/>
      <c r="E6266" s="123"/>
    </row>
    <row r="6267" spans="1:5">
      <c r="A6267" s="122"/>
      <c r="B6267" s="123"/>
      <c r="C6267" s="121"/>
      <c r="D6267" s="121"/>
      <c r="E6267" s="123"/>
    </row>
    <row r="6268" spans="1:5">
      <c r="A6268" s="122"/>
      <c r="B6268" s="123"/>
      <c r="C6268" s="121"/>
      <c r="D6268" s="121"/>
      <c r="E6268" s="123"/>
    </row>
    <row r="6269" spans="1:5">
      <c r="A6269" s="122"/>
      <c r="B6269" s="123"/>
      <c r="C6269" s="121"/>
      <c r="D6269" s="121"/>
      <c r="E6269" s="123"/>
    </row>
    <row r="6270" spans="1:5">
      <c r="A6270" s="122"/>
      <c r="B6270" s="123"/>
      <c r="C6270" s="121"/>
      <c r="D6270" s="121"/>
      <c r="E6270" s="123"/>
    </row>
    <row r="6271" spans="1:5">
      <c r="A6271" s="122"/>
      <c r="B6271" s="123"/>
      <c r="C6271" s="121"/>
      <c r="D6271" s="121"/>
      <c r="E6271" s="123"/>
    </row>
    <row r="6272" spans="1:5">
      <c r="A6272" s="122"/>
      <c r="B6272" s="123"/>
      <c r="C6272" s="121"/>
      <c r="D6272" s="121"/>
      <c r="E6272" s="123"/>
    </row>
    <row r="6273" spans="1:5">
      <c r="A6273" s="122"/>
      <c r="B6273" s="123"/>
      <c r="C6273" s="121"/>
      <c r="D6273" s="121"/>
      <c r="E6273" s="123"/>
    </row>
    <row r="6274" spans="1:5">
      <c r="A6274" s="122"/>
      <c r="B6274" s="123"/>
      <c r="C6274" s="121"/>
      <c r="D6274" s="121"/>
      <c r="E6274" s="123"/>
    </row>
    <row r="6275" spans="1:5">
      <c r="A6275" s="122"/>
      <c r="B6275" s="123"/>
      <c r="C6275" s="121"/>
      <c r="D6275" s="121"/>
      <c r="E6275" s="123"/>
    </row>
    <row r="6276" spans="1:5">
      <c r="A6276" s="122"/>
      <c r="B6276" s="123"/>
      <c r="C6276" s="121"/>
      <c r="D6276" s="121"/>
      <c r="E6276" s="123"/>
    </row>
    <row r="6277" spans="1:5">
      <c r="A6277" s="122"/>
      <c r="B6277" s="123"/>
      <c r="C6277" s="121"/>
      <c r="D6277" s="121"/>
      <c r="E6277" s="123"/>
    </row>
    <row r="6278" spans="1:5">
      <c r="A6278" s="122"/>
      <c r="B6278" s="123"/>
      <c r="C6278" s="121"/>
      <c r="D6278" s="121"/>
      <c r="E6278" s="123"/>
    </row>
    <row r="6279" spans="1:5">
      <c r="A6279" s="122"/>
      <c r="B6279" s="123"/>
      <c r="C6279" s="121"/>
      <c r="D6279" s="121"/>
      <c r="E6279" s="123"/>
    </row>
    <row r="6280" spans="1:5">
      <c r="A6280" s="122"/>
      <c r="B6280" s="123"/>
      <c r="C6280" s="121"/>
      <c r="D6280" s="121"/>
      <c r="E6280" s="123"/>
    </row>
    <row r="6281" spans="1:5">
      <c r="A6281" s="122"/>
      <c r="B6281" s="123"/>
      <c r="C6281" s="121"/>
      <c r="D6281" s="121"/>
      <c r="E6281" s="123"/>
    </row>
    <row r="6282" spans="1:5">
      <c r="A6282" s="122"/>
      <c r="B6282" s="123"/>
      <c r="C6282" s="121"/>
      <c r="D6282" s="121"/>
      <c r="E6282" s="123"/>
    </row>
    <row r="6283" spans="1:5">
      <c r="A6283" s="122"/>
      <c r="B6283" s="123"/>
      <c r="C6283" s="121"/>
      <c r="D6283" s="121"/>
      <c r="E6283" s="123"/>
    </row>
    <row r="6284" spans="1:5">
      <c r="A6284" s="122"/>
      <c r="B6284" s="123"/>
      <c r="C6284" s="121"/>
      <c r="D6284" s="121"/>
      <c r="E6284" s="123"/>
    </row>
    <row r="6285" spans="1:5">
      <c r="A6285" s="122"/>
      <c r="B6285" s="123"/>
      <c r="C6285" s="121"/>
      <c r="D6285" s="121"/>
      <c r="E6285" s="123"/>
    </row>
    <row r="6286" spans="1:5">
      <c r="A6286" s="122"/>
      <c r="B6286" s="123"/>
      <c r="C6286" s="121"/>
      <c r="D6286" s="121"/>
      <c r="E6286" s="123"/>
    </row>
    <row r="6287" spans="1:5">
      <c r="A6287" s="122"/>
      <c r="B6287" s="123"/>
      <c r="C6287" s="121"/>
      <c r="D6287" s="121"/>
      <c r="E6287" s="123"/>
    </row>
    <row r="6288" spans="1:5">
      <c r="A6288" s="122"/>
      <c r="B6288" s="123"/>
      <c r="C6288" s="121"/>
      <c r="D6288" s="121"/>
      <c r="E6288" s="123"/>
    </row>
    <row r="6289" spans="1:5">
      <c r="A6289" s="122"/>
      <c r="B6289" s="123"/>
      <c r="C6289" s="121"/>
      <c r="D6289" s="121"/>
      <c r="E6289" s="123"/>
    </row>
    <row r="6290" spans="1:5">
      <c r="A6290" s="122"/>
      <c r="B6290" s="123"/>
      <c r="C6290" s="121"/>
      <c r="D6290" s="121"/>
      <c r="E6290" s="123"/>
    </row>
    <row r="6291" spans="1:5">
      <c r="A6291" s="122"/>
      <c r="B6291" s="123"/>
      <c r="C6291" s="121"/>
      <c r="D6291" s="121"/>
      <c r="E6291" s="123"/>
    </row>
    <row r="6292" spans="1:5">
      <c r="A6292" s="122"/>
      <c r="B6292" s="123"/>
      <c r="C6292" s="121"/>
      <c r="D6292" s="121"/>
      <c r="E6292" s="123"/>
    </row>
    <row r="6293" spans="1:5">
      <c r="A6293" s="122"/>
      <c r="B6293" s="123"/>
      <c r="C6293" s="121"/>
      <c r="D6293" s="121"/>
      <c r="E6293" s="123"/>
    </row>
    <row r="6294" spans="1:5">
      <c r="A6294" s="122"/>
      <c r="B6294" s="123"/>
      <c r="C6294" s="121"/>
      <c r="D6294" s="121"/>
      <c r="E6294" s="123"/>
    </row>
    <row r="6295" spans="1:5">
      <c r="A6295" s="122"/>
      <c r="B6295" s="123"/>
      <c r="C6295" s="121"/>
      <c r="D6295" s="121"/>
      <c r="E6295" s="123"/>
    </row>
    <row r="6296" spans="1:5">
      <c r="A6296" s="122"/>
      <c r="B6296" s="123"/>
      <c r="C6296" s="121"/>
      <c r="D6296" s="121"/>
      <c r="E6296" s="123"/>
    </row>
    <row r="6297" spans="1:5">
      <c r="A6297" s="122"/>
      <c r="B6297" s="123"/>
      <c r="C6297" s="121"/>
      <c r="D6297" s="121"/>
      <c r="E6297" s="123"/>
    </row>
    <row r="6298" spans="1:5">
      <c r="A6298" s="122"/>
      <c r="B6298" s="123"/>
      <c r="C6298" s="121"/>
      <c r="D6298" s="121"/>
      <c r="E6298" s="123"/>
    </row>
    <row r="6299" spans="1:5">
      <c r="A6299" s="122"/>
      <c r="B6299" s="123"/>
      <c r="C6299" s="121"/>
      <c r="D6299" s="121"/>
      <c r="E6299" s="123"/>
    </row>
    <row r="6300" spans="1:5">
      <c r="A6300" s="122"/>
      <c r="B6300" s="123"/>
      <c r="C6300" s="121"/>
      <c r="D6300" s="121"/>
      <c r="E6300" s="123"/>
    </row>
    <row r="6301" spans="1:5">
      <c r="A6301" s="122"/>
      <c r="B6301" s="123"/>
      <c r="C6301" s="121"/>
      <c r="D6301" s="121"/>
      <c r="E6301" s="123"/>
    </row>
    <row r="6302" spans="1:5">
      <c r="A6302" s="122"/>
      <c r="B6302" s="123"/>
      <c r="C6302" s="121"/>
      <c r="D6302" s="121"/>
      <c r="E6302" s="123"/>
    </row>
    <row r="6303" spans="1:5">
      <c r="A6303" s="122"/>
      <c r="B6303" s="123"/>
      <c r="C6303" s="121"/>
      <c r="D6303" s="121"/>
      <c r="E6303" s="123"/>
    </row>
    <row r="6304" spans="1:5">
      <c r="A6304" s="122"/>
      <c r="B6304" s="123"/>
      <c r="C6304" s="121"/>
      <c r="D6304" s="121"/>
      <c r="E6304" s="123"/>
    </row>
    <row r="6305" spans="1:5">
      <c r="A6305" s="122"/>
      <c r="B6305" s="123"/>
      <c r="C6305" s="121"/>
      <c r="D6305" s="121"/>
      <c r="E6305" s="123"/>
    </row>
    <row r="6306" spans="1:5">
      <c r="A6306" s="122"/>
      <c r="B6306" s="123"/>
      <c r="C6306" s="121"/>
      <c r="D6306" s="121"/>
      <c r="E6306" s="123"/>
    </row>
    <row r="6307" spans="1:5">
      <c r="A6307" s="122"/>
      <c r="B6307" s="123"/>
      <c r="C6307" s="121"/>
      <c r="D6307" s="121"/>
      <c r="E6307" s="123"/>
    </row>
    <row r="6308" spans="1:5">
      <c r="A6308" s="122"/>
      <c r="B6308" s="123"/>
      <c r="C6308" s="121"/>
      <c r="D6308" s="121"/>
      <c r="E6308" s="123"/>
    </row>
    <row r="6309" spans="1:5">
      <c r="A6309" s="122"/>
      <c r="B6309" s="123"/>
      <c r="C6309" s="121"/>
      <c r="D6309" s="121"/>
      <c r="E6309" s="123"/>
    </row>
    <row r="6310" spans="1:5">
      <c r="A6310" s="122"/>
      <c r="B6310" s="123"/>
      <c r="C6310" s="121"/>
      <c r="D6310" s="121"/>
      <c r="E6310" s="123"/>
    </row>
    <row r="6311" spans="1:5">
      <c r="A6311" s="122"/>
      <c r="B6311" s="123"/>
      <c r="C6311" s="121"/>
      <c r="D6311" s="121"/>
      <c r="E6311" s="123"/>
    </row>
    <row r="6312" spans="1:5">
      <c r="A6312" s="122"/>
      <c r="B6312" s="123"/>
      <c r="C6312" s="121"/>
      <c r="D6312" s="121"/>
      <c r="E6312" s="123"/>
    </row>
    <row r="6313" spans="1:5">
      <c r="A6313" s="122"/>
      <c r="B6313" s="123"/>
      <c r="C6313" s="121"/>
      <c r="D6313" s="121"/>
      <c r="E6313" s="123"/>
    </row>
    <row r="6314" spans="1:5">
      <c r="A6314" s="122"/>
      <c r="B6314" s="123"/>
      <c r="C6314" s="121"/>
      <c r="D6314" s="121"/>
      <c r="E6314" s="123"/>
    </row>
    <row r="6315" spans="1:5">
      <c r="A6315" s="122"/>
      <c r="B6315" s="123"/>
      <c r="C6315" s="121"/>
      <c r="D6315" s="121"/>
      <c r="E6315" s="123"/>
    </row>
    <row r="6316" spans="1:5">
      <c r="A6316" s="122"/>
      <c r="B6316" s="123"/>
      <c r="C6316" s="121"/>
      <c r="D6316" s="121"/>
      <c r="E6316" s="123"/>
    </row>
    <row r="6317" spans="1:5">
      <c r="A6317" s="122"/>
      <c r="B6317" s="123"/>
      <c r="C6317" s="121"/>
      <c r="D6317" s="121"/>
      <c r="E6317" s="123"/>
    </row>
    <row r="6318" spans="1:5">
      <c r="A6318" s="122"/>
      <c r="B6318" s="123"/>
      <c r="C6318" s="121"/>
      <c r="D6318" s="121"/>
      <c r="E6318" s="123"/>
    </row>
    <row r="6319" spans="1:5">
      <c r="A6319" s="122"/>
      <c r="B6319" s="123"/>
      <c r="C6319" s="121"/>
      <c r="D6319" s="121"/>
      <c r="E6319" s="123"/>
    </row>
    <row r="6320" spans="1:5">
      <c r="A6320" s="122"/>
      <c r="B6320" s="123"/>
      <c r="C6320" s="121"/>
      <c r="D6320" s="121"/>
      <c r="E6320" s="123"/>
    </row>
    <row r="6321" spans="1:5">
      <c r="A6321" s="122"/>
      <c r="B6321" s="123"/>
      <c r="C6321" s="121"/>
      <c r="D6321" s="121"/>
      <c r="E6321" s="123"/>
    </row>
    <row r="6322" spans="1:5">
      <c r="A6322" s="122"/>
      <c r="B6322" s="123"/>
      <c r="C6322" s="121"/>
      <c r="D6322" s="121"/>
      <c r="E6322" s="123"/>
    </row>
    <row r="6323" spans="1:5">
      <c r="A6323" s="122"/>
      <c r="B6323" s="123"/>
      <c r="C6323" s="121"/>
      <c r="D6323" s="121"/>
      <c r="E6323" s="123"/>
    </row>
    <row r="6324" spans="1:5">
      <c r="A6324" s="122"/>
      <c r="B6324" s="123"/>
      <c r="C6324" s="121"/>
      <c r="D6324" s="121"/>
      <c r="E6324" s="123"/>
    </row>
    <row r="6325" spans="1:5">
      <c r="A6325" s="122"/>
      <c r="B6325" s="123"/>
      <c r="C6325" s="121"/>
      <c r="D6325" s="121"/>
      <c r="E6325" s="123"/>
    </row>
    <row r="6326" spans="1:5">
      <c r="A6326" s="122"/>
      <c r="B6326" s="123"/>
      <c r="C6326" s="121"/>
      <c r="D6326" s="121"/>
      <c r="E6326" s="123"/>
    </row>
    <row r="6327" spans="1:5">
      <c r="A6327" s="122"/>
      <c r="B6327" s="123"/>
      <c r="C6327" s="121"/>
      <c r="D6327" s="121"/>
      <c r="E6327" s="123"/>
    </row>
    <row r="6328" spans="1:5">
      <c r="A6328" s="122"/>
      <c r="B6328" s="123"/>
      <c r="C6328" s="121"/>
      <c r="D6328" s="121"/>
      <c r="E6328" s="123"/>
    </row>
    <row r="6329" spans="1:5">
      <c r="A6329" s="122"/>
      <c r="B6329" s="123"/>
      <c r="C6329" s="121"/>
      <c r="D6329" s="121"/>
      <c r="E6329" s="123"/>
    </row>
    <row r="6330" spans="1:5">
      <c r="A6330" s="122"/>
      <c r="B6330" s="123"/>
      <c r="C6330" s="121"/>
      <c r="D6330" s="121"/>
      <c r="E6330" s="123"/>
    </row>
    <row r="6331" spans="1:5">
      <c r="A6331" s="122"/>
      <c r="B6331" s="123"/>
      <c r="C6331" s="121"/>
      <c r="D6331" s="121"/>
      <c r="E6331" s="123"/>
    </row>
    <row r="6332" spans="1:5">
      <c r="A6332" s="122"/>
      <c r="B6332" s="123"/>
      <c r="C6332" s="121"/>
      <c r="D6332" s="121"/>
      <c r="E6332" s="123"/>
    </row>
    <row r="6333" spans="1:5">
      <c r="A6333" s="122"/>
      <c r="B6333" s="123"/>
      <c r="C6333" s="121"/>
      <c r="D6333" s="121"/>
      <c r="E6333" s="123"/>
    </row>
    <row r="6334" spans="1:5">
      <c r="A6334" s="122"/>
      <c r="B6334" s="123"/>
      <c r="C6334" s="121"/>
      <c r="D6334" s="121"/>
      <c r="E6334" s="123"/>
    </row>
    <row r="6335" spans="1:5">
      <c r="A6335" s="122"/>
      <c r="B6335" s="123"/>
      <c r="C6335" s="121"/>
      <c r="D6335" s="121"/>
      <c r="E6335" s="123"/>
    </row>
    <row r="6336" spans="1:5">
      <c r="A6336" s="122"/>
      <c r="B6336" s="123"/>
      <c r="C6336" s="121"/>
      <c r="D6336" s="121"/>
      <c r="E6336" s="123"/>
    </row>
    <row r="6337" spans="1:5">
      <c r="A6337" s="122"/>
      <c r="B6337" s="123"/>
      <c r="C6337" s="121"/>
      <c r="D6337" s="121"/>
      <c r="E6337" s="123"/>
    </row>
    <row r="6338" spans="1:5">
      <c r="A6338" s="122"/>
      <c r="B6338" s="123"/>
      <c r="C6338" s="121"/>
      <c r="D6338" s="121"/>
      <c r="E6338" s="123"/>
    </row>
    <row r="6339" spans="1:5">
      <c r="A6339" s="122"/>
      <c r="B6339" s="123"/>
      <c r="C6339" s="121"/>
      <c r="D6339" s="121"/>
      <c r="E6339" s="123"/>
    </row>
    <row r="6340" spans="1:5">
      <c r="A6340" s="122"/>
      <c r="B6340" s="123"/>
      <c r="C6340" s="121"/>
      <c r="D6340" s="121"/>
      <c r="E6340" s="123"/>
    </row>
    <row r="6341" spans="1:5">
      <c r="A6341" s="122"/>
      <c r="B6341" s="123"/>
      <c r="C6341" s="121"/>
      <c r="D6341" s="121"/>
      <c r="E6341" s="123"/>
    </row>
    <row r="6342" spans="1:5">
      <c r="A6342" s="122"/>
      <c r="B6342" s="123"/>
      <c r="C6342" s="121"/>
      <c r="D6342" s="121"/>
      <c r="E6342" s="123"/>
    </row>
    <row r="6343" spans="1:5">
      <c r="A6343" s="122"/>
      <c r="B6343" s="123"/>
      <c r="C6343" s="121"/>
      <c r="D6343" s="121"/>
      <c r="E6343" s="123"/>
    </row>
    <row r="6344" spans="1:5">
      <c r="A6344" s="122"/>
      <c r="B6344" s="123"/>
      <c r="C6344" s="121"/>
      <c r="D6344" s="121"/>
      <c r="E6344" s="123"/>
    </row>
    <row r="6345" spans="1:5">
      <c r="A6345" s="122"/>
      <c r="B6345" s="123"/>
      <c r="C6345" s="121"/>
      <c r="D6345" s="121"/>
      <c r="E6345" s="123"/>
    </row>
    <row r="6346" spans="1:5">
      <c r="A6346" s="122"/>
      <c r="B6346" s="123"/>
      <c r="C6346" s="121"/>
      <c r="D6346" s="121"/>
      <c r="E6346" s="123"/>
    </row>
    <row r="6347" spans="1:5">
      <c r="A6347" s="122"/>
      <c r="B6347" s="123"/>
      <c r="C6347" s="121"/>
      <c r="D6347" s="121"/>
      <c r="E6347" s="123"/>
    </row>
    <row r="6348" spans="1:5">
      <c r="A6348" s="122"/>
      <c r="B6348" s="123"/>
      <c r="C6348" s="121"/>
      <c r="D6348" s="121"/>
      <c r="E6348" s="123"/>
    </row>
    <row r="6349" spans="1:5">
      <c r="A6349" s="122"/>
      <c r="B6349" s="123"/>
      <c r="C6349" s="121"/>
      <c r="D6349" s="121"/>
      <c r="E6349" s="123"/>
    </row>
    <row r="6350" spans="1:5">
      <c r="A6350" s="122"/>
      <c r="B6350" s="123"/>
      <c r="C6350" s="121"/>
      <c r="D6350" s="121"/>
      <c r="E6350" s="123"/>
    </row>
    <row r="6351" spans="1:5">
      <c r="A6351" s="122"/>
      <c r="B6351" s="123"/>
      <c r="C6351" s="121"/>
      <c r="D6351" s="121"/>
      <c r="E6351" s="123"/>
    </row>
    <row r="6352" spans="1:5">
      <c r="A6352" s="122"/>
      <c r="B6352" s="123"/>
      <c r="C6352" s="121"/>
      <c r="D6352" s="121"/>
      <c r="E6352" s="123"/>
    </row>
    <row r="6353" spans="1:5">
      <c r="A6353" s="122"/>
      <c r="B6353" s="123"/>
      <c r="C6353" s="121"/>
      <c r="D6353" s="121"/>
      <c r="E6353" s="123"/>
    </row>
    <row r="6354" spans="1:5">
      <c r="A6354" s="122"/>
      <c r="B6354" s="123"/>
      <c r="C6354" s="121"/>
      <c r="D6354" s="121"/>
      <c r="E6354" s="123"/>
    </row>
    <row r="6355" spans="1:5">
      <c r="A6355" s="122"/>
      <c r="B6355" s="123"/>
      <c r="C6355" s="121"/>
      <c r="D6355" s="121"/>
      <c r="E6355" s="123"/>
    </row>
    <row r="6356" spans="1:5">
      <c r="A6356" s="122"/>
      <c r="B6356" s="123"/>
      <c r="C6356" s="121"/>
      <c r="D6356" s="121"/>
      <c r="E6356" s="123"/>
    </row>
    <row r="6357" spans="1:5">
      <c r="A6357" s="122"/>
      <c r="B6357" s="123"/>
      <c r="C6357" s="121"/>
      <c r="D6357" s="121"/>
      <c r="E6357" s="123"/>
    </row>
    <row r="6358" spans="1:5">
      <c r="A6358" s="122"/>
      <c r="B6358" s="123"/>
      <c r="C6358" s="121"/>
      <c r="D6358" s="121"/>
      <c r="E6358" s="123"/>
    </row>
    <row r="6359" spans="1:5">
      <c r="A6359" s="122"/>
      <c r="B6359" s="123"/>
      <c r="C6359" s="121"/>
      <c r="D6359" s="121"/>
      <c r="E6359" s="123"/>
    </row>
    <row r="6360" spans="1:5">
      <c r="A6360" s="122"/>
      <c r="B6360" s="123"/>
      <c r="C6360" s="121"/>
      <c r="D6360" s="121"/>
      <c r="E6360" s="123"/>
    </row>
    <row r="6361" spans="1:5">
      <c r="A6361" s="122"/>
      <c r="B6361" s="123"/>
      <c r="C6361" s="121"/>
      <c r="D6361" s="121"/>
      <c r="E6361" s="123"/>
    </row>
    <row r="6362" spans="1:5">
      <c r="A6362" s="122"/>
      <c r="B6362" s="123"/>
      <c r="C6362" s="121"/>
      <c r="D6362" s="121"/>
      <c r="E6362" s="123"/>
    </row>
    <row r="6363" spans="1:5">
      <c r="A6363" s="122"/>
      <c r="B6363" s="123"/>
      <c r="C6363" s="121"/>
      <c r="D6363" s="121"/>
      <c r="E6363" s="123"/>
    </row>
    <row r="6364" spans="1:5">
      <c r="A6364" s="122"/>
      <c r="B6364" s="123"/>
      <c r="C6364" s="121"/>
      <c r="D6364" s="121"/>
      <c r="E6364" s="123"/>
    </row>
    <row r="6365" spans="1:5">
      <c r="A6365" s="122"/>
      <c r="B6365" s="123"/>
      <c r="C6365" s="121"/>
      <c r="D6365" s="121"/>
      <c r="E6365" s="123"/>
    </row>
    <row r="6366" spans="1:5">
      <c r="A6366" s="122"/>
      <c r="B6366" s="123"/>
      <c r="C6366" s="121"/>
      <c r="D6366" s="121"/>
      <c r="E6366" s="123"/>
    </row>
    <row r="6367" spans="1:5">
      <c r="A6367" s="122"/>
      <c r="B6367" s="123"/>
      <c r="C6367" s="121"/>
      <c r="D6367" s="121"/>
      <c r="E6367" s="123"/>
    </row>
    <row r="6368" spans="1:5">
      <c r="A6368" s="122"/>
      <c r="B6368" s="123"/>
      <c r="C6368" s="121"/>
      <c r="D6368" s="121"/>
      <c r="E6368" s="123"/>
    </row>
    <row r="6369" spans="1:5">
      <c r="A6369" s="122"/>
      <c r="B6369" s="123"/>
      <c r="C6369" s="121"/>
      <c r="D6369" s="121"/>
      <c r="E6369" s="123"/>
    </row>
    <row r="6370" spans="1:5">
      <c r="A6370" s="122"/>
      <c r="B6370" s="123"/>
      <c r="C6370" s="121"/>
      <c r="D6370" s="121"/>
      <c r="E6370" s="123"/>
    </row>
    <row r="6371" spans="1:5">
      <c r="A6371" s="122"/>
      <c r="B6371" s="123"/>
      <c r="C6371" s="121"/>
      <c r="D6371" s="121"/>
      <c r="E6371" s="123"/>
    </row>
    <row r="6372" spans="1:5">
      <c r="A6372" s="122"/>
      <c r="B6372" s="123"/>
      <c r="C6372" s="121"/>
      <c r="D6372" s="121"/>
      <c r="E6372" s="123"/>
    </row>
    <row r="6373" spans="1:5">
      <c r="A6373" s="122"/>
      <c r="B6373" s="123"/>
      <c r="C6373" s="121"/>
      <c r="D6373" s="121"/>
      <c r="E6373" s="123"/>
    </row>
    <row r="6374" spans="1:5">
      <c r="A6374" s="122"/>
      <c r="B6374" s="123"/>
      <c r="C6374" s="121"/>
      <c r="D6374" s="121"/>
      <c r="E6374" s="123"/>
    </row>
    <row r="6375" spans="1:5">
      <c r="A6375" s="122"/>
      <c r="B6375" s="123"/>
      <c r="C6375" s="121"/>
      <c r="D6375" s="121"/>
      <c r="E6375" s="123"/>
    </row>
    <row r="6376" spans="1:5">
      <c r="A6376" s="122"/>
      <c r="B6376" s="123"/>
      <c r="C6376" s="121"/>
      <c r="D6376" s="121"/>
      <c r="E6376" s="123"/>
    </row>
    <row r="6377" spans="1:5">
      <c r="A6377" s="122"/>
      <c r="B6377" s="123"/>
      <c r="C6377" s="121"/>
      <c r="D6377" s="121"/>
      <c r="E6377" s="123"/>
    </row>
    <row r="6378" spans="1:5">
      <c r="A6378" s="122"/>
      <c r="B6378" s="123"/>
      <c r="C6378" s="121"/>
      <c r="D6378" s="121"/>
      <c r="E6378" s="123"/>
    </row>
    <row r="6379" spans="1:5">
      <c r="A6379" s="122"/>
      <c r="B6379" s="123"/>
      <c r="C6379" s="121"/>
      <c r="D6379" s="121"/>
      <c r="E6379" s="123"/>
    </row>
    <row r="6380" spans="1:5">
      <c r="A6380" s="122"/>
      <c r="B6380" s="123"/>
      <c r="C6380" s="121"/>
      <c r="D6380" s="121"/>
      <c r="E6380" s="123"/>
    </row>
    <row r="6381" spans="1:5">
      <c r="A6381" s="122"/>
      <c r="B6381" s="123"/>
      <c r="C6381" s="121"/>
      <c r="D6381" s="121"/>
      <c r="E6381" s="123"/>
    </row>
    <row r="6382" spans="1:5">
      <c r="A6382" s="122"/>
      <c r="B6382" s="123"/>
      <c r="C6382" s="121"/>
      <c r="D6382" s="121"/>
      <c r="E6382" s="123"/>
    </row>
    <row r="6383" spans="1:5">
      <c r="A6383" s="122"/>
      <c r="B6383" s="123"/>
      <c r="C6383" s="121"/>
      <c r="D6383" s="121"/>
      <c r="E6383" s="123"/>
    </row>
    <row r="6384" spans="1:5">
      <c r="A6384" s="122"/>
      <c r="B6384" s="123"/>
      <c r="C6384" s="121"/>
      <c r="D6384" s="121"/>
      <c r="E6384" s="123"/>
    </row>
    <row r="6385" spans="1:5">
      <c r="A6385" s="122"/>
      <c r="B6385" s="123"/>
      <c r="C6385" s="121"/>
      <c r="D6385" s="121"/>
      <c r="E6385" s="123"/>
    </row>
    <row r="6386" spans="1:5">
      <c r="A6386" s="122"/>
      <c r="B6386" s="123"/>
      <c r="C6386" s="121"/>
      <c r="D6386" s="121"/>
      <c r="E6386" s="123"/>
    </row>
    <row r="6387" spans="1:5">
      <c r="A6387" s="122"/>
      <c r="B6387" s="123"/>
      <c r="C6387" s="121"/>
      <c r="D6387" s="121"/>
      <c r="E6387" s="123"/>
    </row>
    <row r="6388" spans="1:5">
      <c r="A6388" s="122"/>
      <c r="B6388" s="123"/>
      <c r="C6388" s="121"/>
      <c r="D6388" s="121"/>
      <c r="E6388" s="123"/>
    </row>
    <row r="6389" spans="1:5">
      <c r="A6389" s="122"/>
      <c r="B6389" s="123"/>
      <c r="C6389" s="121"/>
      <c r="D6389" s="121"/>
      <c r="E6389" s="123"/>
    </row>
    <row r="6390" spans="1:5">
      <c r="A6390" s="122"/>
      <c r="B6390" s="123"/>
      <c r="C6390" s="121"/>
      <c r="D6390" s="121"/>
      <c r="E6390" s="123"/>
    </row>
    <row r="6391" spans="1:5">
      <c r="A6391" s="122"/>
      <c r="B6391" s="123"/>
      <c r="C6391" s="121"/>
      <c r="D6391" s="121"/>
      <c r="E6391" s="123"/>
    </row>
    <row r="6392" spans="1:5">
      <c r="A6392" s="122"/>
      <c r="B6392" s="123"/>
      <c r="C6392" s="121"/>
      <c r="D6392" s="121"/>
      <c r="E6392" s="123"/>
    </row>
    <row r="6393" spans="1:5">
      <c r="A6393" s="122"/>
      <c r="B6393" s="123"/>
      <c r="C6393" s="121"/>
      <c r="D6393" s="121"/>
      <c r="E6393" s="123"/>
    </row>
    <row r="6394" spans="1:5">
      <c r="A6394" s="122"/>
      <c r="B6394" s="123"/>
      <c r="C6394" s="121"/>
      <c r="D6394" s="121"/>
      <c r="E6394" s="123"/>
    </row>
    <row r="6395" spans="1:5">
      <c r="A6395" s="122"/>
      <c r="B6395" s="123"/>
      <c r="C6395" s="121"/>
      <c r="D6395" s="121"/>
      <c r="E6395" s="123"/>
    </row>
    <row r="6396" spans="1:5">
      <c r="A6396" s="122"/>
      <c r="B6396" s="123"/>
      <c r="C6396" s="121"/>
      <c r="D6396" s="121"/>
      <c r="E6396" s="123"/>
    </row>
    <row r="6397" spans="1:5">
      <c r="A6397" s="122"/>
      <c r="B6397" s="123"/>
      <c r="C6397" s="121"/>
      <c r="D6397" s="121"/>
      <c r="E6397" s="123"/>
    </row>
    <row r="6398" spans="1:5">
      <c r="A6398" s="122"/>
      <c r="B6398" s="123"/>
      <c r="C6398" s="121"/>
      <c r="D6398" s="121"/>
      <c r="E6398" s="123"/>
    </row>
    <row r="6399" spans="1:5">
      <c r="A6399" s="122"/>
      <c r="B6399" s="123"/>
      <c r="C6399" s="121"/>
      <c r="D6399" s="121"/>
      <c r="E6399" s="123"/>
    </row>
    <row r="6400" spans="1:5">
      <c r="A6400" s="122"/>
      <c r="B6400" s="123"/>
      <c r="C6400" s="121"/>
      <c r="D6400" s="121"/>
      <c r="E6400" s="123"/>
    </row>
    <row r="6401" spans="1:5">
      <c r="A6401" s="122"/>
      <c r="B6401" s="123"/>
      <c r="C6401" s="121"/>
      <c r="D6401" s="121"/>
      <c r="E6401" s="123"/>
    </row>
    <row r="6402" spans="1:5">
      <c r="A6402" s="122"/>
      <c r="B6402" s="123"/>
      <c r="C6402" s="121"/>
      <c r="D6402" s="121"/>
      <c r="E6402" s="123"/>
    </row>
    <row r="6403" spans="1:5">
      <c r="A6403" s="122"/>
      <c r="B6403" s="123"/>
      <c r="C6403" s="121"/>
      <c r="D6403" s="121"/>
      <c r="E6403" s="123"/>
    </row>
    <row r="6404" spans="1:5">
      <c r="A6404" s="122"/>
      <c r="B6404" s="123"/>
      <c r="C6404" s="121"/>
      <c r="D6404" s="121"/>
      <c r="E6404" s="123"/>
    </row>
    <row r="6405" spans="1:5">
      <c r="A6405" s="122"/>
      <c r="B6405" s="123"/>
      <c r="C6405" s="121"/>
      <c r="D6405" s="121"/>
      <c r="E6405" s="123"/>
    </row>
    <row r="6406" spans="1:5">
      <c r="A6406" s="122"/>
      <c r="B6406" s="123"/>
      <c r="C6406" s="121"/>
      <c r="D6406" s="121"/>
      <c r="E6406" s="123"/>
    </row>
    <row r="6407" spans="1:5">
      <c r="A6407" s="122"/>
      <c r="B6407" s="123"/>
      <c r="C6407" s="121"/>
      <c r="D6407" s="121"/>
      <c r="E6407" s="123"/>
    </row>
    <row r="6408" spans="1:5">
      <c r="A6408" s="122"/>
      <c r="B6408" s="123"/>
      <c r="C6408" s="121"/>
      <c r="D6408" s="121"/>
      <c r="E6408" s="123"/>
    </row>
    <row r="6409" spans="1:5">
      <c r="A6409" s="122"/>
      <c r="B6409" s="123"/>
      <c r="C6409" s="121"/>
      <c r="D6409" s="121"/>
      <c r="E6409" s="123"/>
    </row>
    <row r="6410" spans="1:5">
      <c r="A6410" s="122"/>
      <c r="B6410" s="123"/>
      <c r="C6410" s="121"/>
      <c r="D6410" s="121"/>
      <c r="E6410" s="123"/>
    </row>
    <row r="6411" spans="1:5">
      <c r="A6411" s="122"/>
      <c r="B6411" s="123"/>
      <c r="C6411" s="121"/>
      <c r="D6411" s="121"/>
      <c r="E6411" s="123"/>
    </row>
    <row r="6412" spans="1:5">
      <c r="A6412" s="122"/>
      <c r="B6412" s="123"/>
      <c r="C6412" s="121"/>
      <c r="D6412" s="121"/>
      <c r="E6412" s="123"/>
    </row>
    <row r="6413" spans="1:5">
      <c r="A6413" s="122"/>
      <c r="B6413" s="123"/>
      <c r="C6413" s="121"/>
      <c r="D6413" s="121"/>
      <c r="E6413" s="123"/>
    </row>
    <row r="6414" spans="1:5">
      <c r="A6414" s="122"/>
      <c r="B6414" s="123"/>
      <c r="C6414" s="121"/>
      <c r="D6414" s="121"/>
      <c r="E6414" s="123"/>
    </row>
    <row r="6415" spans="1:5">
      <c r="A6415" s="122"/>
      <c r="B6415" s="123"/>
      <c r="C6415" s="121"/>
      <c r="D6415" s="121"/>
      <c r="E6415" s="123"/>
    </row>
    <row r="6416" spans="1:5">
      <c r="A6416" s="122"/>
      <c r="B6416" s="123"/>
      <c r="C6416" s="121"/>
      <c r="D6416" s="121"/>
      <c r="E6416" s="123"/>
    </row>
    <row r="6417" spans="1:5">
      <c r="A6417" s="122"/>
      <c r="B6417" s="123"/>
      <c r="C6417" s="121"/>
      <c r="D6417" s="121"/>
      <c r="E6417" s="123"/>
    </row>
    <row r="6418" spans="1:5">
      <c r="A6418" s="122"/>
      <c r="B6418" s="123"/>
      <c r="C6418" s="121"/>
      <c r="D6418" s="121"/>
      <c r="E6418" s="123"/>
    </row>
    <row r="6419" spans="1:5">
      <c r="A6419" s="122"/>
      <c r="B6419" s="123"/>
      <c r="C6419" s="121"/>
      <c r="D6419" s="121"/>
      <c r="E6419" s="123"/>
    </row>
    <row r="6420" spans="1:5">
      <c r="A6420" s="122"/>
      <c r="B6420" s="123"/>
      <c r="C6420" s="121"/>
      <c r="D6420" s="121"/>
      <c r="E6420" s="123"/>
    </row>
    <row r="6421" spans="1:5">
      <c r="A6421" s="122"/>
      <c r="B6421" s="123"/>
      <c r="C6421" s="121"/>
      <c r="D6421" s="121"/>
      <c r="E6421" s="123"/>
    </row>
    <row r="6422" spans="1:5">
      <c r="A6422" s="122"/>
      <c r="B6422" s="123"/>
      <c r="C6422" s="121"/>
      <c r="D6422" s="121"/>
      <c r="E6422" s="123"/>
    </row>
    <row r="6423" spans="1:5">
      <c r="A6423" s="122"/>
      <c r="B6423" s="123"/>
      <c r="C6423" s="121"/>
      <c r="D6423" s="121"/>
      <c r="E6423" s="123"/>
    </row>
    <row r="6424" spans="1:5">
      <c r="A6424" s="122"/>
      <c r="B6424" s="123"/>
      <c r="C6424" s="121"/>
      <c r="D6424" s="121"/>
      <c r="E6424" s="123"/>
    </row>
    <row r="6425" spans="1:5">
      <c r="A6425" s="122"/>
      <c r="B6425" s="123"/>
      <c r="C6425" s="121"/>
      <c r="D6425" s="121"/>
      <c r="E6425" s="123"/>
    </row>
    <row r="6426" spans="1:5">
      <c r="A6426" s="122"/>
      <c r="B6426" s="123"/>
      <c r="C6426" s="121"/>
      <c r="D6426" s="121"/>
      <c r="E6426" s="123"/>
    </row>
    <row r="6427" spans="1:5">
      <c r="A6427" s="122"/>
      <c r="B6427" s="123"/>
      <c r="C6427" s="121"/>
      <c r="D6427" s="121"/>
      <c r="E6427" s="123"/>
    </row>
    <row r="6428" spans="1:5">
      <c r="A6428" s="122"/>
      <c r="B6428" s="123"/>
      <c r="C6428" s="121"/>
      <c r="D6428" s="121"/>
      <c r="E6428" s="123"/>
    </row>
    <row r="6429" spans="1:5">
      <c r="A6429" s="122"/>
      <c r="B6429" s="123"/>
      <c r="C6429" s="121"/>
      <c r="D6429" s="121"/>
      <c r="E6429" s="123"/>
    </row>
    <row r="6430" spans="1:5">
      <c r="A6430" s="122"/>
      <c r="B6430" s="123"/>
      <c r="C6430" s="121"/>
      <c r="D6430" s="121"/>
      <c r="E6430" s="123"/>
    </row>
    <row r="6431" spans="1:5">
      <c r="A6431" s="122"/>
      <c r="B6431" s="123"/>
      <c r="C6431" s="121"/>
      <c r="D6431" s="121"/>
      <c r="E6431" s="123"/>
    </row>
    <row r="6432" spans="1:5">
      <c r="A6432" s="122"/>
      <c r="B6432" s="123"/>
      <c r="C6432" s="121"/>
      <c r="D6432" s="121"/>
      <c r="E6432" s="123"/>
    </row>
    <row r="6433" spans="1:5">
      <c r="A6433" s="122"/>
      <c r="B6433" s="123"/>
      <c r="C6433" s="121"/>
      <c r="D6433" s="121"/>
      <c r="E6433" s="123"/>
    </row>
    <row r="6434" spans="1:5">
      <c r="A6434" s="122"/>
      <c r="B6434" s="123"/>
      <c r="C6434" s="121"/>
      <c r="D6434" s="121"/>
      <c r="E6434" s="123"/>
    </row>
    <row r="6435" spans="1:5">
      <c r="A6435" s="122"/>
      <c r="B6435" s="123"/>
      <c r="C6435" s="121"/>
      <c r="D6435" s="121"/>
      <c r="E6435" s="123"/>
    </row>
    <row r="6436" spans="1:5">
      <c r="A6436" s="122"/>
      <c r="B6436" s="123"/>
      <c r="C6436" s="121"/>
      <c r="D6436" s="121"/>
      <c r="E6436" s="123"/>
    </row>
    <row r="6437" spans="1:5">
      <c r="A6437" s="122"/>
      <c r="B6437" s="123"/>
      <c r="C6437" s="121"/>
      <c r="D6437" s="121"/>
      <c r="E6437" s="123"/>
    </row>
    <row r="6438" spans="1:5">
      <c r="A6438" s="122"/>
      <c r="B6438" s="123"/>
      <c r="C6438" s="121"/>
      <c r="D6438" s="121"/>
      <c r="E6438" s="123"/>
    </row>
    <row r="6439" spans="1:5">
      <c r="A6439" s="122"/>
      <c r="B6439" s="123"/>
      <c r="C6439" s="121"/>
      <c r="D6439" s="121"/>
      <c r="E6439" s="123"/>
    </row>
    <row r="6440" spans="1:5">
      <c r="A6440" s="122"/>
      <c r="B6440" s="123"/>
      <c r="C6440" s="121"/>
      <c r="D6440" s="121"/>
      <c r="E6440" s="123"/>
    </row>
    <row r="6441" spans="1:5">
      <c r="A6441" s="122"/>
      <c r="B6441" s="123"/>
      <c r="C6441" s="121"/>
      <c r="D6441" s="121"/>
      <c r="E6441" s="123"/>
    </row>
    <row r="6442" spans="1:5">
      <c r="A6442" s="122"/>
      <c r="B6442" s="123"/>
      <c r="C6442" s="121"/>
      <c r="D6442" s="121"/>
      <c r="E6442" s="123"/>
    </row>
    <row r="6443" spans="1:5">
      <c r="A6443" s="122"/>
      <c r="B6443" s="123"/>
      <c r="C6443" s="121"/>
      <c r="D6443" s="121"/>
      <c r="E6443" s="123"/>
    </row>
    <row r="6444" spans="1:5">
      <c r="A6444" s="122"/>
      <c r="B6444" s="123"/>
      <c r="C6444" s="121"/>
      <c r="D6444" s="121"/>
      <c r="E6444" s="123"/>
    </row>
    <row r="6445" spans="1:5">
      <c r="A6445" s="122"/>
      <c r="B6445" s="123"/>
      <c r="C6445" s="121"/>
      <c r="D6445" s="121"/>
      <c r="E6445" s="123"/>
    </row>
    <row r="6446" spans="1:5">
      <c r="A6446" s="122"/>
      <c r="B6446" s="123"/>
      <c r="C6446" s="121"/>
      <c r="D6446" s="121"/>
      <c r="E6446" s="123"/>
    </row>
    <row r="6447" spans="1:5">
      <c r="A6447" s="122"/>
      <c r="B6447" s="123"/>
      <c r="C6447" s="121"/>
      <c r="D6447" s="121"/>
      <c r="E6447" s="123"/>
    </row>
    <row r="6448" spans="1:5">
      <c r="A6448" s="122"/>
      <c r="B6448" s="123"/>
      <c r="C6448" s="121"/>
      <c r="D6448" s="121"/>
      <c r="E6448" s="123"/>
    </row>
    <row r="6449" spans="1:5">
      <c r="A6449" s="122"/>
      <c r="B6449" s="123"/>
      <c r="C6449" s="121"/>
      <c r="D6449" s="121"/>
      <c r="E6449" s="123"/>
    </row>
    <row r="6450" spans="1:5">
      <c r="A6450" s="122"/>
      <c r="B6450" s="123"/>
      <c r="C6450" s="121"/>
      <c r="D6450" s="121"/>
      <c r="E6450" s="123"/>
    </row>
    <row r="6451" spans="1:5">
      <c r="A6451" s="122"/>
      <c r="B6451" s="123"/>
      <c r="C6451" s="121"/>
      <c r="D6451" s="121"/>
      <c r="E6451" s="123"/>
    </row>
    <row r="6452" spans="1:5">
      <c r="A6452" s="122"/>
      <c r="B6452" s="123"/>
      <c r="C6452" s="121"/>
      <c r="D6452" s="121"/>
      <c r="E6452" s="123"/>
    </row>
    <row r="6453" spans="1:5">
      <c r="A6453" s="122"/>
      <c r="B6453" s="123"/>
      <c r="C6453" s="121"/>
      <c r="D6453" s="121"/>
      <c r="E6453" s="123"/>
    </row>
    <row r="6454" spans="1:5">
      <c r="A6454" s="122"/>
      <c r="B6454" s="123"/>
      <c r="C6454" s="121"/>
      <c r="D6454" s="121"/>
      <c r="E6454" s="123"/>
    </row>
    <row r="6455" spans="1:5">
      <c r="A6455" s="122"/>
      <c r="B6455" s="123"/>
      <c r="C6455" s="121"/>
      <c r="D6455" s="121"/>
      <c r="E6455" s="123"/>
    </row>
    <row r="6456" spans="1:5">
      <c r="A6456" s="122"/>
      <c r="B6456" s="123"/>
      <c r="C6456" s="121"/>
      <c r="D6456" s="121"/>
      <c r="E6456" s="123"/>
    </row>
    <row r="6457" spans="1:5">
      <c r="A6457" s="122"/>
      <c r="B6457" s="123"/>
      <c r="C6457" s="121"/>
      <c r="D6457" s="121"/>
      <c r="E6457" s="123"/>
    </row>
    <row r="6458" spans="1:5">
      <c r="A6458" s="122"/>
      <c r="B6458" s="123"/>
      <c r="C6458" s="121"/>
      <c r="D6458" s="121"/>
      <c r="E6458" s="123"/>
    </row>
    <row r="6459" spans="1:5">
      <c r="A6459" s="122"/>
      <c r="B6459" s="123"/>
      <c r="C6459" s="121"/>
      <c r="D6459" s="121"/>
      <c r="E6459" s="123"/>
    </row>
    <row r="6460" spans="1:5">
      <c r="A6460" s="122"/>
      <c r="B6460" s="123"/>
      <c r="C6460" s="121"/>
      <c r="D6460" s="121"/>
      <c r="E6460" s="123"/>
    </row>
    <row r="6461" spans="1:5">
      <c r="A6461" s="122"/>
      <c r="B6461" s="123"/>
      <c r="C6461" s="121"/>
      <c r="D6461" s="121"/>
      <c r="E6461" s="123"/>
    </row>
    <row r="6462" spans="1:5">
      <c r="A6462" s="122"/>
      <c r="B6462" s="123"/>
      <c r="C6462" s="121"/>
      <c r="D6462" s="121"/>
      <c r="E6462" s="123"/>
    </row>
    <row r="6463" spans="1:5">
      <c r="A6463" s="122"/>
      <c r="B6463" s="123"/>
      <c r="C6463" s="121"/>
      <c r="D6463" s="121"/>
      <c r="E6463" s="123"/>
    </row>
    <row r="6464" spans="1:5">
      <c r="A6464" s="122"/>
      <c r="B6464" s="123"/>
      <c r="C6464" s="121"/>
      <c r="D6464" s="121"/>
      <c r="E6464" s="123"/>
    </row>
    <row r="6465" spans="1:5">
      <c r="A6465" s="122"/>
      <c r="B6465" s="123"/>
      <c r="C6465" s="121"/>
      <c r="D6465" s="121"/>
      <c r="E6465" s="123"/>
    </row>
    <row r="6466" spans="1:5">
      <c r="A6466" s="122"/>
      <c r="B6466" s="123"/>
      <c r="C6466" s="121"/>
      <c r="D6466" s="121"/>
      <c r="E6466" s="123"/>
    </row>
    <row r="6467" spans="1:5">
      <c r="A6467" s="122"/>
      <c r="B6467" s="123"/>
      <c r="C6467" s="121"/>
      <c r="D6467" s="121"/>
      <c r="E6467" s="123"/>
    </row>
    <row r="6468" spans="1:5">
      <c r="A6468" s="122"/>
      <c r="B6468" s="123"/>
      <c r="C6468" s="121"/>
      <c r="D6468" s="121"/>
      <c r="E6468" s="123"/>
    </row>
    <row r="6469" spans="1:5">
      <c r="A6469" s="122"/>
      <c r="B6469" s="123"/>
      <c r="C6469" s="121"/>
      <c r="D6469" s="121"/>
      <c r="E6469" s="123"/>
    </row>
    <row r="6470" spans="1:5">
      <c r="A6470" s="122"/>
      <c r="B6470" s="123"/>
      <c r="C6470" s="121"/>
      <c r="D6470" s="121"/>
      <c r="E6470" s="123"/>
    </row>
    <row r="6471" spans="1:5">
      <c r="A6471" s="122"/>
      <c r="B6471" s="123"/>
      <c r="C6471" s="121"/>
      <c r="D6471" s="121"/>
      <c r="E6471" s="123"/>
    </row>
    <row r="6472" spans="1:5">
      <c r="A6472" s="122"/>
      <c r="B6472" s="123"/>
      <c r="C6472" s="121"/>
      <c r="D6472" s="121"/>
      <c r="E6472" s="123"/>
    </row>
    <row r="6473" spans="1:5">
      <c r="A6473" s="122"/>
      <c r="B6473" s="123"/>
      <c r="C6473" s="121"/>
      <c r="D6473" s="121"/>
      <c r="E6473" s="123"/>
    </row>
    <row r="6474" spans="1:5">
      <c r="A6474" s="122"/>
      <c r="B6474" s="123"/>
      <c r="C6474" s="121"/>
      <c r="D6474" s="121"/>
      <c r="E6474" s="123"/>
    </row>
    <row r="6475" spans="1:5">
      <c r="A6475" s="122"/>
      <c r="B6475" s="123"/>
      <c r="C6475" s="121"/>
      <c r="D6475" s="121"/>
      <c r="E6475" s="123"/>
    </row>
    <row r="6476" spans="1:5">
      <c r="A6476" s="122"/>
      <c r="B6476" s="123"/>
      <c r="C6476" s="121"/>
      <c r="D6476" s="121"/>
      <c r="E6476" s="123"/>
    </row>
    <row r="6477" spans="1:5">
      <c r="A6477" s="122"/>
      <c r="B6477" s="123"/>
      <c r="C6477" s="121"/>
      <c r="D6477" s="121"/>
      <c r="E6477" s="123"/>
    </row>
    <row r="6478" spans="1:5">
      <c r="A6478" s="122"/>
      <c r="B6478" s="123"/>
      <c r="C6478" s="121"/>
      <c r="D6478" s="121"/>
      <c r="E6478" s="123"/>
    </row>
    <row r="6479" spans="1:5">
      <c r="A6479" s="122"/>
      <c r="B6479" s="123"/>
      <c r="C6479" s="121"/>
      <c r="D6479" s="121"/>
      <c r="E6479" s="123"/>
    </row>
    <row r="6480" spans="1:5">
      <c r="A6480" s="122"/>
      <c r="B6480" s="123"/>
      <c r="C6480" s="121"/>
      <c r="D6480" s="121"/>
      <c r="E6480" s="123"/>
    </row>
    <row r="6481" spans="1:5">
      <c r="A6481" s="122"/>
      <c r="B6481" s="123"/>
      <c r="C6481" s="121"/>
      <c r="D6481" s="121"/>
      <c r="E6481" s="123"/>
    </row>
    <row r="6482" spans="1:5">
      <c r="A6482" s="122"/>
      <c r="B6482" s="123"/>
      <c r="C6482" s="121"/>
      <c r="D6482" s="121"/>
      <c r="E6482" s="123"/>
    </row>
    <row r="6483" spans="1:5">
      <c r="A6483" s="122"/>
      <c r="B6483" s="123"/>
      <c r="C6483" s="121"/>
      <c r="D6483" s="121"/>
      <c r="E6483" s="123"/>
    </row>
    <row r="6484" spans="1:5">
      <c r="A6484" s="122"/>
      <c r="B6484" s="123"/>
      <c r="C6484" s="121"/>
      <c r="D6484" s="121"/>
      <c r="E6484" s="123"/>
    </row>
    <row r="6485" spans="1:5">
      <c r="A6485" s="122"/>
      <c r="B6485" s="123"/>
      <c r="C6485" s="121"/>
      <c r="D6485" s="121"/>
      <c r="E6485" s="123"/>
    </row>
    <row r="6486" spans="1:5">
      <c r="A6486" s="122"/>
      <c r="B6486" s="123"/>
      <c r="C6486" s="121"/>
      <c r="D6486" s="121"/>
      <c r="E6486" s="123"/>
    </row>
    <row r="6487" spans="1:5">
      <c r="A6487" s="122"/>
      <c r="B6487" s="123"/>
      <c r="C6487" s="121"/>
      <c r="D6487" s="121"/>
      <c r="E6487" s="123"/>
    </row>
    <row r="6488" spans="1:5">
      <c r="A6488" s="122"/>
      <c r="B6488" s="123"/>
      <c r="C6488" s="121"/>
      <c r="D6488" s="121"/>
      <c r="E6488" s="123"/>
    </row>
    <row r="6489" spans="1:5">
      <c r="A6489" s="122"/>
      <c r="B6489" s="123"/>
      <c r="C6489" s="121"/>
      <c r="D6489" s="121"/>
      <c r="E6489" s="123"/>
    </row>
    <row r="6490" spans="1:5">
      <c r="A6490" s="122"/>
      <c r="B6490" s="123"/>
      <c r="C6490" s="121"/>
      <c r="D6490" s="121"/>
      <c r="E6490" s="123"/>
    </row>
    <row r="6491" spans="1:5">
      <c r="A6491" s="122"/>
      <c r="B6491" s="123"/>
      <c r="C6491" s="121"/>
      <c r="D6491" s="121"/>
      <c r="E6491" s="123"/>
    </row>
    <row r="6492" spans="1:5">
      <c r="A6492" s="122"/>
      <c r="B6492" s="123"/>
      <c r="C6492" s="121"/>
      <c r="D6492" s="121"/>
      <c r="E6492" s="123"/>
    </row>
    <row r="6493" spans="1:5">
      <c r="A6493" s="122"/>
      <c r="B6493" s="123"/>
      <c r="C6493" s="121"/>
      <c r="D6493" s="121"/>
      <c r="E6493" s="123"/>
    </row>
    <row r="6494" spans="1:5">
      <c r="A6494" s="122"/>
      <c r="B6494" s="123"/>
      <c r="C6494" s="121"/>
      <c r="D6494" s="121"/>
      <c r="E6494" s="123"/>
    </row>
    <row r="6495" spans="1:5">
      <c r="A6495" s="122"/>
      <c r="B6495" s="123"/>
      <c r="C6495" s="121"/>
      <c r="D6495" s="121"/>
      <c r="E6495" s="123"/>
    </row>
    <row r="6496" spans="1:5">
      <c r="A6496" s="122"/>
      <c r="B6496" s="123"/>
      <c r="C6496" s="121"/>
      <c r="D6496" s="121"/>
      <c r="E6496" s="123"/>
    </row>
    <row r="6497" spans="1:5">
      <c r="A6497" s="122"/>
      <c r="B6497" s="123"/>
      <c r="C6497" s="121"/>
      <c r="D6497" s="121"/>
      <c r="E6497" s="123"/>
    </row>
    <row r="6498" spans="1:5">
      <c r="A6498" s="122"/>
      <c r="B6498" s="123"/>
      <c r="C6498" s="121"/>
      <c r="D6498" s="121"/>
      <c r="E6498" s="123"/>
    </row>
    <row r="6499" spans="1:5">
      <c r="A6499" s="122"/>
      <c r="B6499" s="123"/>
      <c r="C6499" s="121"/>
      <c r="D6499" s="121"/>
      <c r="E6499" s="123"/>
    </row>
    <row r="6500" spans="1:5">
      <c r="A6500" s="122"/>
      <c r="B6500" s="123"/>
      <c r="C6500" s="121"/>
      <c r="D6500" s="121"/>
      <c r="E6500" s="123"/>
    </row>
    <row r="6501" spans="1:5">
      <c r="A6501" s="122"/>
      <c r="B6501" s="123"/>
      <c r="C6501" s="121"/>
      <c r="D6501" s="121"/>
      <c r="E6501" s="123"/>
    </row>
    <row r="6502" spans="1:5">
      <c r="A6502" s="122"/>
      <c r="B6502" s="123"/>
      <c r="C6502" s="121"/>
      <c r="D6502" s="121"/>
      <c r="E6502" s="123"/>
    </row>
    <row r="6503" spans="1:5">
      <c r="A6503" s="122"/>
      <c r="B6503" s="123"/>
      <c r="C6503" s="121"/>
      <c r="D6503" s="121"/>
      <c r="E6503" s="123"/>
    </row>
    <row r="6504" spans="1:5">
      <c r="A6504" s="122"/>
      <c r="B6504" s="123"/>
      <c r="C6504" s="121"/>
      <c r="D6504" s="121"/>
      <c r="E6504" s="123"/>
    </row>
    <row r="6505" spans="1:5">
      <c r="A6505" s="122"/>
      <c r="B6505" s="123"/>
      <c r="C6505" s="121"/>
      <c r="D6505" s="121"/>
      <c r="E6505" s="123"/>
    </row>
    <row r="6506" spans="1:5">
      <c r="A6506" s="122"/>
      <c r="B6506" s="123"/>
      <c r="C6506" s="121"/>
      <c r="D6506" s="121"/>
      <c r="E6506" s="123"/>
    </row>
    <row r="6507" spans="1:5">
      <c r="A6507" s="122"/>
      <c r="B6507" s="123"/>
      <c r="C6507" s="121"/>
      <c r="D6507" s="121"/>
      <c r="E6507" s="123"/>
    </row>
    <row r="6508" spans="1:5">
      <c r="A6508" s="122"/>
      <c r="B6508" s="123"/>
      <c r="C6508" s="121"/>
      <c r="D6508" s="121"/>
      <c r="E6508" s="123"/>
    </row>
    <row r="6509" spans="1:5">
      <c r="A6509" s="122"/>
      <c r="B6509" s="123"/>
      <c r="C6509" s="121"/>
      <c r="D6509" s="121"/>
      <c r="E6509" s="123"/>
    </row>
    <row r="6510" spans="1:5">
      <c r="A6510" s="122"/>
      <c r="B6510" s="123"/>
      <c r="C6510" s="121"/>
      <c r="D6510" s="121"/>
      <c r="E6510" s="123"/>
    </row>
    <row r="6511" spans="1:5">
      <c r="A6511" s="122"/>
      <c r="B6511" s="123"/>
      <c r="C6511" s="121"/>
      <c r="D6511" s="121"/>
      <c r="E6511" s="123"/>
    </row>
    <row r="6512" spans="1:5">
      <c r="A6512" s="122"/>
      <c r="B6512" s="123"/>
      <c r="C6512" s="121"/>
      <c r="D6512" s="121"/>
      <c r="E6512" s="123"/>
    </row>
    <row r="6513" spans="1:5">
      <c r="A6513" s="122"/>
      <c r="B6513" s="123"/>
      <c r="C6513" s="121"/>
      <c r="D6513" s="121"/>
      <c r="E6513" s="123"/>
    </row>
    <row r="6514" spans="1:5">
      <c r="A6514" s="122"/>
      <c r="B6514" s="123"/>
      <c r="C6514" s="121"/>
      <c r="D6514" s="121"/>
      <c r="E6514" s="123"/>
    </row>
    <row r="6515" spans="1:5">
      <c r="A6515" s="122"/>
      <c r="B6515" s="123"/>
      <c r="C6515" s="121"/>
      <c r="D6515" s="121"/>
      <c r="E6515" s="123"/>
    </row>
    <row r="6516" spans="1:5">
      <c r="A6516" s="122"/>
      <c r="B6516" s="123"/>
      <c r="C6516" s="121"/>
      <c r="D6516" s="121"/>
      <c r="E6516" s="123"/>
    </row>
    <row r="6517" spans="1:5">
      <c r="A6517" s="122"/>
      <c r="B6517" s="123"/>
      <c r="C6517" s="121"/>
      <c r="D6517" s="121"/>
      <c r="E6517" s="123"/>
    </row>
    <row r="6518" spans="1:5">
      <c r="A6518" s="122"/>
      <c r="B6518" s="123"/>
      <c r="C6518" s="121"/>
      <c r="D6518" s="121"/>
      <c r="E6518" s="123"/>
    </row>
    <row r="6519" spans="1:5">
      <c r="A6519" s="122"/>
      <c r="B6519" s="123"/>
      <c r="C6519" s="121"/>
      <c r="D6519" s="121"/>
      <c r="E6519" s="123"/>
    </row>
    <row r="6520" spans="1:5">
      <c r="A6520" s="122"/>
      <c r="B6520" s="123"/>
      <c r="C6520" s="121"/>
      <c r="D6520" s="121"/>
      <c r="E6520" s="123"/>
    </row>
    <row r="6521" spans="1:5">
      <c r="A6521" s="122"/>
      <c r="B6521" s="123"/>
      <c r="C6521" s="121"/>
      <c r="D6521" s="121"/>
      <c r="E6521" s="123"/>
    </row>
    <row r="6522" spans="1:5">
      <c r="A6522" s="122"/>
      <c r="B6522" s="123"/>
      <c r="C6522" s="121"/>
      <c r="D6522" s="121"/>
      <c r="E6522" s="123"/>
    </row>
    <row r="6523" spans="1:5">
      <c r="A6523" s="122"/>
      <c r="B6523" s="123"/>
      <c r="C6523" s="121"/>
      <c r="D6523" s="121"/>
      <c r="E6523" s="123"/>
    </row>
    <row r="6524" spans="1:5">
      <c r="A6524" s="122"/>
      <c r="B6524" s="123"/>
      <c r="C6524" s="121"/>
      <c r="D6524" s="121"/>
      <c r="E6524" s="123"/>
    </row>
    <row r="6525" spans="1:5">
      <c r="A6525" s="122"/>
      <c r="B6525" s="123"/>
      <c r="C6525" s="121"/>
      <c r="D6525" s="121"/>
      <c r="E6525" s="123"/>
    </row>
    <row r="6526" spans="1:5">
      <c r="A6526" s="122"/>
      <c r="B6526" s="123"/>
      <c r="C6526" s="121"/>
      <c r="D6526" s="121"/>
      <c r="E6526" s="123"/>
    </row>
    <row r="6527" spans="1:5">
      <c r="A6527" s="122"/>
      <c r="B6527" s="123"/>
      <c r="C6527" s="121"/>
      <c r="D6527" s="121"/>
      <c r="E6527" s="123"/>
    </row>
    <row r="6528" spans="1:5">
      <c r="A6528" s="122"/>
      <c r="B6528" s="123"/>
      <c r="C6528" s="121"/>
      <c r="D6528" s="121"/>
      <c r="E6528" s="123"/>
    </row>
    <row r="6529" spans="1:5">
      <c r="A6529" s="122"/>
      <c r="B6529" s="123"/>
      <c r="C6529" s="121"/>
      <c r="D6529" s="121"/>
      <c r="E6529" s="123"/>
    </row>
    <row r="6530" spans="1:5">
      <c r="A6530" s="122"/>
      <c r="B6530" s="123"/>
      <c r="C6530" s="121"/>
      <c r="D6530" s="121"/>
      <c r="E6530" s="123"/>
    </row>
    <row r="6531" spans="1:5">
      <c r="A6531" s="122"/>
      <c r="B6531" s="123"/>
      <c r="C6531" s="121"/>
      <c r="D6531" s="121"/>
      <c r="E6531" s="123"/>
    </row>
    <row r="6532" spans="1:5">
      <c r="A6532" s="122"/>
      <c r="B6532" s="123"/>
      <c r="C6532" s="121"/>
      <c r="D6532" s="121"/>
      <c r="E6532" s="123"/>
    </row>
    <row r="6533" spans="1:5">
      <c r="A6533" s="122"/>
      <c r="B6533" s="123"/>
      <c r="C6533" s="121"/>
      <c r="D6533" s="121"/>
      <c r="E6533" s="123"/>
    </row>
    <row r="6534" spans="1:5">
      <c r="A6534" s="122"/>
      <c r="B6534" s="123"/>
      <c r="C6534" s="121"/>
      <c r="D6534" s="121"/>
      <c r="E6534" s="123"/>
    </row>
    <row r="6535" spans="1:5">
      <c r="A6535" s="122"/>
      <c r="B6535" s="123"/>
      <c r="C6535" s="121"/>
      <c r="D6535" s="121"/>
      <c r="E6535" s="123"/>
    </row>
    <row r="6536" spans="1:5">
      <c r="A6536" s="122"/>
      <c r="B6536" s="123"/>
      <c r="C6536" s="121"/>
      <c r="D6536" s="121"/>
      <c r="E6536" s="123"/>
    </row>
    <row r="6537" spans="1:5">
      <c r="A6537" s="122"/>
      <c r="B6537" s="123"/>
      <c r="C6537" s="121"/>
      <c r="D6537" s="121"/>
      <c r="E6537" s="123"/>
    </row>
    <row r="6538" spans="1:5">
      <c r="A6538" s="122"/>
      <c r="B6538" s="123"/>
      <c r="C6538" s="121"/>
      <c r="D6538" s="121"/>
      <c r="E6538" s="123"/>
    </row>
    <row r="6539" spans="1:5">
      <c r="A6539" s="122"/>
      <c r="B6539" s="123"/>
      <c r="C6539" s="121"/>
      <c r="D6539" s="121"/>
      <c r="E6539" s="123"/>
    </row>
    <row r="6540" spans="1:5">
      <c r="A6540" s="122"/>
      <c r="B6540" s="123"/>
      <c r="C6540" s="121"/>
      <c r="D6540" s="121"/>
      <c r="E6540" s="123"/>
    </row>
    <row r="6541" spans="1:5">
      <c r="A6541" s="122"/>
      <c r="B6541" s="123"/>
      <c r="C6541" s="121"/>
      <c r="D6541" s="121"/>
      <c r="E6541" s="123"/>
    </row>
    <row r="6542" spans="1:5">
      <c r="A6542" s="122"/>
      <c r="B6542" s="123"/>
      <c r="C6542" s="121"/>
      <c r="D6542" s="121"/>
      <c r="E6542" s="123"/>
    </row>
    <row r="6543" spans="1:5">
      <c r="A6543" s="122"/>
      <c r="B6543" s="123"/>
      <c r="C6543" s="121"/>
      <c r="D6543" s="121"/>
      <c r="E6543" s="123"/>
    </row>
    <row r="6544" spans="1:5">
      <c r="A6544" s="122"/>
      <c r="B6544" s="123"/>
      <c r="C6544" s="121"/>
      <c r="D6544" s="121"/>
      <c r="E6544" s="123"/>
    </row>
    <row r="6545" spans="1:5">
      <c r="A6545" s="122"/>
      <c r="B6545" s="123"/>
      <c r="C6545" s="121"/>
      <c r="D6545" s="121"/>
      <c r="E6545" s="123"/>
    </row>
    <row r="6546" spans="1:5">
      <c r="A6546" s="122"/>
      <c r="B6546" s="123"/>
      <c r="C6546" s="121"/>
      <c r="D6546" s="121"/>
      <c r="E6546" s="123"/>
    </row>
    <row r="6547" spans="1:5">
      <c r="A6547" s="122"/>
      <c r="B6547" s="123"/>
      <c r="C6547" s="121"/>
      <c r="D6547" s="121"/>
      <c r="E6547" s="123"/>
    </row>
    <row r="6548" spans="1:5">
      <c r="A6548" s="122"/>
      <c r="B6548" s="123"/>
      <c r="C6548" s="121"/>
      <c r="D6548" s="121"/>
      <c r="E6548" s="123"/>
    </row>
    <row r="6549" spans="1:5">
      <c r="A6549" s="122"/>
      <c r="B6549" s="123"/>
      <c r="C6549" s="121"/>
      <c r="D6549" s="121"/>
      <c r="E6549" s="123"/>
    </row>
    <row r="6550" spans="1:5">
      <c r="A6550" s="122"/>
      <c r="B6550" s="123"/>
      <c r="C6550" s="121"/>
      <c r="D6550" s="121"/>
      <c r="E6550" s="123"/>
    </row>
    <row r="6551" spans="1:5">
      <c r="A6551" s="122"/>
      <c r="B6551" s="123"/>
      <c r="C6551" s="121"/>
      <c r="D6551" s="121"/>
      <c r="E6551" s="123"/>
    </row>
    <row r="6552" spans="1:5">
      <c r="A6552" s="122"/>
      <c r="B6552" s="123"/>
      <c r="C6552" s="121"/>
      <c r="D6552" s="121"/>
      <c r="E6552" s="123"/>
    </row>
    <row r="6553" spans="1:5">
      <c r="A6553" s="122"/>
      <c r="B6553" s="123"/>
      <c r="C6553" s="121"/>
      <c r="D6553" s="121"/>
      <c r="E6553" s="123"/>
    </row>
    <row r="6554" spans="1:5">
      <c r="A6554" s="122"/>
      <c r="B6554" s="123"/>
      <c r="C6554" s="121"/>
      <c r="D6554" s="121"/>
      <c r="E6554" s="123"/>
    </row>
    <row r="6555" spans="1:5">
      <c r="A6555" s="122"/>
      <c r="B6555" s="123"/>
      <c r="C6555" s="121"/>
      <c r="D6555" s="121"/>
      <c r="E6555" s="123"/>
    </row>
    <row r="6556" spans="1:5">
      <c r="A6556" s="122"/>
      <c r="B6556" s="123"/>
      <c r="C6556" s="121"/>
      <c r="D6556" s="121"/>
      <c r="E6556" s="123"/>
    </row>
    <row r="6557" spans="1:5">
      <c r="A6557" s="122"/>
      <c r="B6557" s="123"/>
      <c r="C6557" s="121"/>
      <c r="D6557" s="121"/>
      <c r="E6557" s="123"/>
    </row>
    <row r="6558" spans="1:5">
      <c r="A6558" s="122"/>
      <c r="B6558" s="123"/>
      <c r="C6558" s="121"/>
      <c r="D6558" s="121"/>
      <c r="E6558" s="123"/>
    </row>
    <row r="6559" spans="1:5">
      <c r="A6559" s="122"/>
      <c r="B6559" s="123"/>
      <c r="C6559" s="121"/>
      <c r="D6559" s="121"/>
      <c r="E6559" s="123"/>
    </row>
    <row r="6560" spans="1:5">
      <c r="A6560" s="122"/>
      <c r="B6560" s="123"/>
      <c r="C6560" s="121"/>
      <c r="D6560" s="121"/>
      <c r="E6560" s="123"/>
    </row>
    <row r="6561" spans="1:5">
      <c r="A6561" s="122"/>
      <c r="B6561" s="123"/>
      <c r="C6561" s="121"/>
      <c r="D6561" s="121"/>
      <c r="E6561" s="123"/>
    </row>
    <row r="6562" spans="1:5">
      <c r="A6562" s="122"/>
      <c r="B6562" s="123"/>
      <c r="C6562" s="121"/>
      <c r="D6562" s="121"/>
      <c r="E6562" s="123"/>
    </row>
    <row r="6563" spans="1:5">
      <c r="A6563" s="122"/>
      <c r="B6563" s="123"/>
      <c r="C6563" s="121"/>
      <c r="D6563" s="121"/>
      <c r="E6563" s="123"/>
    </row>
    <row r="6564" spans="1:5">
      <c r="A6564" s="122"/>
      <c r="B6564" s="123"/>
      <c r="C6564" s="121"/>
      <c r="D6564" s="121"/>
      <c r="E6564" s="123"/>
    </row>
    <row r="6565" spans="1:5">
      <c r="A6565" s="122"/>
      <c r="B6565" s="123"/>
      <c r="C6565" s="121"/>
      <c r="D6565" s="121"/>
      <c r="E6565" s="123"/>
    </row>
    <row r="6566" spans="1:5">
      <c r="A6566" s="122"/>
      <c r="B6566" s="123"/>
      <c r="C6566" s="121"/>
      <c r="D6566" s="121"/>
      <c r="E6566" s="123"/>
    </row>
    <row r="6567" spans="1:5">
      <c r="A6567" s="122"/>
      <c r="B6567" s="123"/>
      <c r="C6567" s="121"/>
      <c r="D6567" s="121"/>
      <c r="E6567" s="123"/>
    </row>
    <row r="6568" spans="1:5">
      <c r="A6568" s="122"/>
      <c r="B6568" s="123"/>
      <c r="C6568" s="121"/>
      <c r="D6568" s="121"/>
      <c r="E6568" s="123"/>
    </row>
    <row r="6569" spans="1:5">
      <c r="A6569" s="122"/>
      <c r="B6569" s="123"/>
      <c r="C6569" s="121"/>
      <c r="D6569" s="121"/>
      <c r="E6569" s="123"/>
    </row>
    <row r="6570" spans="1:5">
      <c r="A6570" s="122"/>
      <c r="B6570" s="123"/>
      <c r="C6570" s="121"/>
      <c r="D6570" s="121"/>
      <c r="E6570" s="123"/>
    </row>
    <row r="6571" spans="1:5">
      <c r="A6571" s="122"/>
      <c r="B6571" s="123"/>
      <c r="C6571" s="121"/>
      <c r="D6571" s="121"/>
      <c r="E6571" s="123"/>
    </row>
    <row r="6572" spans="1:5">
      <c r="A6572" s="122"/>
      <c r="B6572" s="123"/>
      <c r="C6572" s="121"/>
      <c r="D6572" s="121"/>
      <c r="E6572" s="123"/>
    </row>
    <row r="6573" spans="1:5">
      <c r="A6573" s="122"/>
      <c r="B6573" s="123"/>
      <c r="C6573" s="121"/>
      <c r="D6573" s="121"/>
      <c r="E6573" s="123"/>
    </row>
    <row r="6574" spans="1:5">
      <c r="A6574" s="122"/>
      <c r="B6574" s="123"/>
      <c r="C6574" s="121"/>
      <c r="D6574" s="121"/>
      <c r="E6574" s="123"/>
    </row>
    <row r="6575" spans="1:5">
      <c r="A6575" s="122"/>
      <c r="B6575" s="123"/>
      <c r="C6575" s="121"/>
      <c r="D6575" s="121"/>
      <c r="E6575" s="123"/>
    </row>
    <row r="6576" spans="1:5">
      <c r="A6576" s="122"/>
      <c r="B6576" s="123"/>
      <c r="C6576" s="121"/>
      <c r="D6576" s="121"/>
      <c r="E6576" s="123"/>
    </row>
    <row r="6577" spans="1:5">
      <c r="A6577" s="122"/>
      <c r="B6577" s="123"/>
      <c r="C6577" s="121"/>
      <c r="D6577" s="121"/>
      <c r="E6577" s="123"/>
    </row>
    <row r="6578" spans="1:5">
      <c r="A6578" s="122"/>
      <c r="B6578" s="123"/>
      <c r="C6578" s="121"/>
      <c r="D6578" s="121"/>
      <c r="E6578" s="123"/>
    </row>
    <row r="6579" spans="1:5">
      <c r="A6579" s="122"/>
      <c r="B6579" s="123"/>
      <c r="C6579" s="121"/>
      <c r="D6579" s="121"/>
      <c r="E6579" s="123"/>
    </row>
    <row r="6580" spans="1:5">
      <c r="A6580" s="122"/>
      <c r="B6580" s="123"/>
      <c r="C6580" s="121"/>
      <c r="D6580" s="121"/>
      <c r="E6580" s="123"/>
    </row>
    <row r="6581" spans="1:5">
      <c r="A6581" s="122"/>
      <c r="B6581" s="123"/>
      <c r="C6581" s="121"/>
      <c r="D6581" s="121"/>
      <c r="E6581" s="123"/>
    </row>
    <row r="6582" spans="1:5">
      <c r="A6582" s="122"/>
      <c r="B6582" s="123"/>
      <c r="C6582" s="121"/>
      <c r="D6582" s="121"/>
      <c r="E6582" s="123"/>
    </row>
    <row r="6583" spans="1:5">
      <c r="A6583" s="122"/>
      <c r="B6583" s="123"/>
      <c r="C6583" s="121"/>
      <c r="D6583" s="121"/>
      <c r="E6583" s="123"/>
    </row>
    <row r="6584" spans="1:5">
      <c r="A6584" s="122"/>
      <c r="B6584" s="123"/>
      <c r="C6584" s="121"/>
      <c r="D6584" s="121"/>
      <c r="E6584" s="123"/>
    </row>
    <row r="6585" spans="1:5">
      <c r="A6585" s="122"/>
      <c r="B6585" s="123"/>
      <c r="C6585" s="121"/>
      <c r="D6585" s="121"/>
      <c r="E6585" s="123"/>
    </row>
    <row r="6586" spans="1:5">
      <c r="A6586" s="122"/>
      <c r="B6586" s="123"/>
      <c r="C6586" s="121"/>
      <c r="D6586" s="121"/>
      <c r="E6586" s="123"/>
    </row>
    <row r="6587" spans="1:5">
      <c r="A6587" s="122"/>
      <c r="B6587" s="123"/>
      <c r="C6587" s="121"/>
      <c r="D6587" s="121"/>
      <c r="E6587" s="123"/>
    </row>
    <row r="6588" spans="1:5">
      <c r="A6588" s="122"/>
      <c r="B6588" s="123"/>
      <c r="C6588" s="121"/>
      <c r="D6588" s="121"/>
      <c r="E6588" s="123"/>
    </row>
    <row r="6589" spans="1:5">
      <c r="A6589" s="122"/>
      <c r="B6589" s="123"/>
      <c r="C6589" s="121"/>
      <c r="D6589" s="121"/>
      <c r="E6589" s="123"/>
    </row>
    <row r="6590" spans="1:5">
      <c r="A6590" s="122"/>
      <c r="B6590" s="123"/>
      <c r="C6590" s="121"/>
      <c r="D6590" s="121"/>
      <c r="E6590" s="123"/>
    </row>
    <row r="6591" spans="1:5">
      <c r="A6591" s="122"/>
      <c r="B6591" s="123"/>
      <c r="C6591" s="121"/>
      <c r="D6591" s="121"/>
      <c r="E6591" s="123"/>
    </row>
    <row r="6592" spans="1:5">
      <c r="A6592" s="122"/>
      <c r="B6592" s="123"/>
      <c r="C6592" s="121"/>
      <c r="D6592" s="121"/>
      <c r="E6592" s="123"/>
    </row>
    <row r="6593" spans="1:5">
      <c r="A6593" s="122"/>
      <c r="B6593" s="123"/>
      <c r="C6593" s="121"/>
      <c r="D6593" s="121"/>
      <c r="E6593" s="123"/>
    </row>
    <row r="6594" spans="1:5">
      <c r="A6594" s="122"/>
      <c r="B6594" s="123"/>
      <c r="C6594" s="121"/>
      <c r="D6594" s="121"/>
      <c r="E6594" s="123"/>
    </row>
    <row r="6595" spans="1:5">
      <c r="A6595" s="122"/>
      <c r="B6595" s="123"/>
      <c r="C6595" s="121"/>
      <c r="D6595" s="121"/>
      <c r="E6595" s="123"/>
    </row>
    <row r="6596" spans="1:5">
      <c r="A6596" s="122"/>
      <c r="B6596" s="123"/>
      <c r="C6596" s="121"/>
      <c r="D6596" s="121"/>
      <c r="E6596" s="123"/>
    </row>
    <row r="6597" spans="1:5">
      <c r="A6597" s="122"/>
      <c r="B6597" s="123"/>
      <c r="C6597" s="121"/>
      <c r="D6597" s="121"/>
      <c r="E6597" s="123"/>
    </row>
    <row r="6598" spans="1:5">
      <c r="A6598" s="122"/>
      <c r="B6598" s="123"/>
      <c r="C6598" s="121"/>
      <c r="D6598" s="121"/>
      <c r="E6598" s="123"/>
    </row>
    <row r="6599" spans="1:5">
      <c r="A6599" s="122"/>
      <c r="B6599" s="123"/>
      <c r="C6599" s="121"/>
      <c r="D6599" s="121"/>
      <c r="E6599" s="123"/>
    </row>
    <row r="6600" spans="1:5">
      <c r="A6600" s="122"/>
      <c r="B6600" s="123"/>
      <c r="C6600" s="121"/>
      <c r="D6600" s="121"/>
      <c r="E6600" s="123"/>
    </row>
    <row r="6601" spans="1:5">
      <c r="A6601" s="122"/>
      <c r="B6601" s="123"/>
      <c r="C6601" s="121"/>
      <c r="D6601" s="121"/>
      <c r="E6601" s="123"/>
    </row>
    <row r="6602" spans="1:5">
      <c r="A6602" s="122"/>
      <c r="B6602" s="123"/>
      <c r="C6602" s="121"/>
      <c r="D6602" s="121"/>
      <c r="E6602" s="123"/>
    </row>
    <row r="6603" spans="1:5">
      <c r="A6603" s="122"/>
      <c r="B6603" s="123"/>
      <c r="C6603" s="121"/>
      <c r="D6603" s="121"/>
      <c r="E6603" s="123"/>
    </row>
    <row r="6604" spans="1:5">
      <c r="A6604" s="122"/>
      <c r="B6604" s="123"/>
      <c r="C6604" s="121"/>
      <c r="D6604" s="121"/>
      <c r="E6604" s="123"/>
    </row>
    <row r="6605" spans="1:5">
      <c r="A6605" s="122"/>
      <c r="B6605" s="123"/>
      <c r="C6605" s="121"/>
      <c r="D6605" s="121"/>
      <c r="E6605" s="123"/>
    </row>
    <row r="6606" spans="1:5">
      <c r="A6606" s="122"/>
      <c r="B6606" s="123"/>
      <c r="C6606" s="121"/>
      <c r="D6606" s="121"/>
      <c r="E6606" s="123"/>
    </row>
    <row r="6607" spans="1:5">
      <c r="A6607" s="122"/>
      <c r="B6607" s="123"/>
      <c r="C6607" s="121"/>
      <c r="D6607" s="121"/>
      <c r="E6607" s="123"/>
    </row>
    <row r="6608" spans="1:5">
      <c r="A6608" s="122"/>
      <c r="B6608" s="123"/>
      <c r="C6608" s="121"/>
      <c r="D6608" s="121"/>
      <c r="E6608" s="123"/>
    </row>
    <row r="6609" spans="1:5">
      <c r="A6609" s="122"/>
      <c r="B6609" s="123"/>
      <c r="C6609" s="121"/>
      <c r="D6609" s="121"/>
      <c r="E6609" s="123"/>
    </row>
    <row r="6610" spans="1:5">
      <c r="A6610" s="122"/>
      <c r="B6610" s="123"/>
      <c r="C6610" s="121"/>
      <c r="D6610" s="121"/>
      <c r="E6610" s="123"/>
    </row>
    <row r="6611" spans="1:5">
      <c r="A6611" s="122"/>
      <c r="B6611" s="123"/>
      <c r="C6611" s="121"/>
      <c r="D6611" s="121"/>
      <c r="E6611" s="123"/>
    </row>
    <row r="6612" spans="1:5">
      <c r="A6612" s="122"/>
      <c r="B6612" s="123"/>
      <c r="C6612" s="121"/>
      <c r="D6612" s="121"/>
      <c r="E6612" s="123"/>
    </row>
    <row r="6613" spans="1:5">
      <c r="A6613" s="122"/>
      <c r="B6613" s="123"/>
      <c r="C6613" s="121"/>
      <c r="D6613" s="121"/>
      <c r="E6613" s="123"/>
    </row>
    <row r="6614" spans="1:5">
      <c r="A6614" s="122"/>
      <c r="B6614" s="123"/>
      <c r="C6614" s="121"/>
      <c r="D6614" s="121"/>
      <c r="E6614" s="123"/>
    </row>
    <row r="6615" spans="1:5">
      <c r="A6615" s="122"/>
      <c r="B6615" s="123"/>
      <c r="C6615" s="121"/>
      <c r="D6615" s="121"/>
      <c r="E6615" s="123"/>
    </row>
    <row r="6616" spans="1:5">
      <c r="A6616" s="122"/>
      <c r="B6616" s="123"/>
      <c r="C6616" s="121"/>
      <c r="D6616" s="121"/>
      <c r="E6616" s="123"/>
    </row>
    <row r="6617" spans="1:5">
      <c r="A6617" s="122"/>
      <c r="B6617" s="123"/>
      <c r="C6617" s="121"/>
      <c r="D6617" s="121"/>
      <c r="E6617" s="123"/>
    </row>
    <row r="6618" spans="1:5">
      <c r="A6618" s="122"/>
      <c r="B6618" s="123"/>
      <c r="C6618" s="121"/>
      <c r="D6618" s="121"/>
      <c r="E6618" s="123"/>
    </row>
    <row r="6619" spans="1:5">
      <c r="A6619" s="122"/>
      <c r="B6619" s="123"/>
      <c r="C6619" s="121"/>
      <c r="D6619" s="121"/>
      <c r="E6619" s="123"/>
    </row>
    <row r="6620" spans="1:5">
      <c r="A6620" s="122"/>
      <c r="B6620" s="123"/>
      <c r="C6620" s="121"/>
      <c r="D6620" s="121"/>
      <c r="E6620" s="123"/>
    </row>
    <row r="6621" spans="1:5">
      <c r="A6621" s="122"/>
      <c r="B6621" s="123"/>
      <c r="C6621" s="121"/>
      <c r="D6621" s="121"/>
      <c r="E6621" s="123"/>
    </row>
    <row r="6622" spans="1:5">
      <c r="A6622" s="122"/>
      <c r="B6622" s="123"/>
      <c r="C6622" s="121"/>
      <c r="D6622" s="121"/>
      <c r="E6622" s="123"/>
    </row>
    <row r="6623" spans="1:5">
      <c r="A6623" s="122"/>
      <c r="B6623" s="123"/>
      <c r="C6623" s="121"/>
      <c r="D6623" s="121"/>
      <c r="E6623" s="123"/>
    </row>
    <row r="6624" spans="1:5">
      <c r="A6624" s="122"/>
      <c r="B6624" s="123"/>
      <c r="C6624" s="121"/>
      <c r="D6624" s="121"/>
      <c r="E6624" s="123"/>
    </row>
    <row r="6625" spans="1:5">
      <c r="A6625" s="122"/>
      <c r="B6625" s="123"/>
      <c r="C6625" s="121"/>
      <c r="D6625" s="121"/>
      <c r="E6625" s="123"/>
    </row>
    <row r="6626" spans="1:5">
      <c r="A6626" s="122"/>
      <c r="B6626" s="123"/>
      <c r="C6626" s="121"/>
      <c r="D6626" s="121"/>
      <c r="E6626" s="123"/>
    </row>
    <row r="6627" spans="1:5">
      <c r="A6627" s="122"/>
      <c r="B6627" s="123"/>
      <c r="C6627" s="121"/>
      <c r="D6627" s="121"/>
      <c r="E6627" s="123"/>
    </row>
    <row r="6628" spans="1:5">
      <c r="A6628" s="122"/>
      <c r="B6628" s="123"/>
      <c r="C6628" s="121"/>
      <c r="D6628" s="121"/>
      <c r="E6628" s="123"/>
    </row>
    <row r="6629" spans="1:5">
      <c r="A6629" s="122"/>
      <c r="B6629" s="123"/>
      <c r="C6629" s="121"/>
      <c r="D6629" s="121"/>
      <c r="E6629" s="123"/>
    </row>
    <row r="6630" spans="1:5">
      <c r="A6630" s="122"/>
      <c r="B6630" s="123"/>
      <c r="C6630" s="121"/>
      <c r="D6630" s="121"/>
      <c r="E6630" s="123"/>
    </row>
    <row r="6631" spans="1:5">
      <c r="A6631" s="122"/>
      <c r="B6631" s="123"/>
      <c r="C6631" s="121"/>
      <c r="D6631" s="121"/>
      <c r="E6631" s="123"/>
    </row>
    <row r="6632" spans="1:5">
      <c r="A6632" s="122"/>
      <c r="B6632" s="123"/>
      <c r="C6632" s="121"/>
      <c r="D6632" s="121"/>
      <c r="E6632" s="123"/>
    </row>
    <row r="6633" spans="1:5">
      <c r="A6633" s="122"/>
      <c r="B6633" s="123"/>
      <c r="C6633" s="121"/>
      <c r="D6633" s="121"/>
      <c r="E6633" s="123"/>
    </row>
    <row r="6634" spans="1:5">
      <c r="A6634" s="122"/>
      <c r="B6634" s="123"/>
      <c r="C6634" s="121"/>
      <c r="D6634" s="121"/>
      <c r="E6634" s="123"/>
    </row>
    <row r="6635" spans="1:5">
      <c r="A6635" s="122"/>
      <c r="B6635" s="123"/>
      <c r="C6635" s="121"/>
      <c r="D6635" s="121"/>
      <c r="E6635" s="123"/>
    </row>
    <row r="6636" spans="1:5">
      <c r="A6636" s="122"/>
      <c r="B6636" s="123"/>
      <c r="C6636" s="121"/>
      <c r="D6636" s="121"/>
      <c r="E6636" s="123"/>
    </row>
    <row r="6637" spans="1:5">
      <c r="A6637" s="122"/>
      <c r="B6637" s="123"/>
      <c r="C6637" s="121"/>
      <c r="D6637" s="121"/>
      <c r="E6637" s="123"/>
    </row>
    <row r="6638" spans="1:5">
      <c r="A6638" s="122"/>
      <c r="B6638" s="123"/>
      <c r="C6638" s="121"/>
      <c r="D6638" s="121"/>
      <c r="E6638" s="123"/>
    </row>
    <row r="6639" spans="1:5">
      <c r="A6639" s="122"/>
      <c r="B6639" s="123"/>
      <c r="C6639" s="121"/>
      <c r="D6639" s="121"/>
      <c r="E6639" s="123"/>
    </row>
    <row r="6640" spans="1:5">
      <c r="A6640" s="122"/>
      <c r="B6640" s="123"/>
      <c r="C6640" s="121"/>
      <c r="D6640" s="121"/>
      <c r="E6640" s="123"/>
    </row>
    <row r="6641" spans="1:5">
      <c r="A6641" s="122"/>
      <c r="B6641" s="123"/>
      <c r="C6641" s="121"/>
      <c r="D6641" s="121"/>
      <c r="E6641" s="123"/>
    </row>
    <row r="6642" spans="1:5">
      <c r="A6642" s="122"/>
      <c r="B6642" s="123"/>
      <c r="C6642" s="121"/>
      <c r="D6642" s="121"/>
      <c r="E6642" s="123"/>
    </row>
    <row r="6643" spans="1:5">
      <c r="A6643" s="122"/>
      <c r="B6643" s="123"/>
      <c r="C6643" s="121"/>
      <c r="D6643" s="121"/>
      <c r="E6643" s="123"/>
    </row>
    <row r="6644" spans="1:5">
      <c r="A6644" s="122"/>
      <c r="B6644" s="123"/>
      <c r="C6644" s="121"/>
      <c r="D6644" s="121"/>
      <c r="E6644" s="123"/>
    </row>
    <row r="6645" spans="1:5">
      <c r="A6645" s="122"/>
      <c r="B6645" s="123"/>
      <c r="C6645" s="121"/>
      <c r="D6645" s="121"/>
      <c r="E6645" s="123"/>
    </row>
    <row r="6646" spans="1:5">
      <c r="A6646" s="122"/>
      <c r="B6646" s="123"/>
      <c r="C6646" s="121"/>
      <c r="D6646" s="121"/>
      <c r="E6646" s="123"/>
    </row>
    <row r="6647" spans="1:5">
      <c r="A6647" s="122"/>
      <c r="B6647" s="123"/>
      <c r="C6647" s="121"/>
      <c r="D6647" s="121"/>
      <c r="E6647" s="123"/>
    </row>
    <row r="6648" spans="1:5">
      <c r="A6648" s="122"/>
      <c r="B6648" s="123"/>
      <c r="C6648" s="121"/>
      <c r="D6648" s="121"/>
      <c r="E6648" s="123"/>
    </row>
    <row r="6649" spans="1:5">
      <c r="A6649" s="122"/>
      <c r="B6649" s="123"/>
      <c r="C6649" s="121"/>
      <c r="D6649" s="121"/>
      <c r="E6649" s="123"/>
    </row>
    <row r="6650" spans="1:5">
      <c r="A6650" s="122"/>
      <c r="B6650" s="123"/>
      <c r="C6650" s="121"/>
      <c r="D6650" s="121"/>
      <c r="E6650" s="123"/>
    </row>
    <row r="6651" spans="1:5">
      <c r="A6651" s="122"/>
      <c r="B6651" s="123"/>
      <c r="C6651" s="121"/>
      <c r="D6651" s="121"/>
      <c r="E6651" s="123"/>
    </row>
    <row r="6652" spans="1:5">
      <c r="A6652" s="122"/>
      <c r="B6652" s="123"/>
      <c r="C6652" s="121"/>
      <c r="D6652" s="121"/>
      <c r="E6652" s="123"/>
    </row>
    <row r="6653" spans="1:5">
      <c r="A6653" s="122"/>
      <c r="B6653" s="123"/>
      <c r="C6653" s="121"/>
      <c r="D6653" s="121"/>
      <c r="E6653" s="123"/>
    </row>
    <row r="6654" spans="1:5">
      <c r="A6654" s="122"/>
      <c r="B6654" s="123"/>
      <c r="C6654" s="121"/>
      <c r="D6654" s="121"/>
      <c r="E6654" s="123"/>
    </row>
    <row r="6655" spans="1:5">
      <c r="A6655" s="122"/>
      <c r="B6655" s="123"/>
      <c r="C6655" s="121"/>
      <c r="D6655" s="121"/>
      <c r="E6655" s="123"/>
    </row>
    <row r="6656" spans="1:5">
      <c r="A6656" s="122"/>
      <c r="B6656" s="123"/>
      <c r="C6656" s="121"/>
      <c r="D6656" s="121"/>
      <c r="E6656" s="123"/>
    </row>
    <row r="6657" spans="1:5">
      <c r="A6657" s="122"/>
      <c r="B6657" s="123"/>
      <c r="C6657" s="121"/>
      <c r="D6657" s="121"/>
      <c r="E6657" s="123"/>
    </row>
    <row r="6658" spans="1:5">
      <c r="A6658" s="122"/>
      <c r="B6658" s="123"/>
      <c r="C6658" s="121"/>
      <c r="D6658" s="121"/>
      <c r="E6658" s="123"/>
    </row>
    <row r="6659" spans="1:5">
      <c r="A6659" s="122"/>
      <c r="B6659" s="123"/>
      <c r="C6659" s="121"/>
      <c r="D6659" s="121"/>
      <c r="E6659" s="123"/>
    </row>
    <row r="6660" spans="1:5">
      <c r="A6660" s="122"/>
      <c r="B6660" s="123"/>
      <c r="C6660" s="121"/>
      <c r="D6660" s="121"/>
      <c r="E6660" s="123"/>
    </row>
    <row r="6661" spans="1:5">
      <c r="A6661" s="122"/>
      <c r="B6661" s="123"/>
      <c r="C6661" s="121"/>
      <c r="D6661" s="121"/>
      <c r="E6661" s="123"/>
    </row>
    <row r="6662" spans="1:5">
      <c r="A6662" s="122"/>
      <c r="B6662" s="123"/>
      <c r="C6662" s="121"/>
      <c r="D6662" s="121"/>
      <c r="E6662" s="123"/>
    </row>
    <row r="6663" spans="1:5">
      <c r="A6663" s="122"/>
      <c r="B6663" s="123"/>
      <c r="C6663" s="121"/>
      <c r="D6663" s="121"/>
      <c r="E6663" s="123"/>
    </row>
    <row r="6664" spans="1:5">
      <c r="A6664" s="122"/>
      <c r="B6664" s="123"/>
      <c r="C6664" s="121"/>
      <c r="D6664" s="121"/>
      <c r="E6664" s="123"/>
    </row>
    <row r="6665" spans="1:5">
      <c r="A6665" s="122"/>
      <c r="B6665" s="123"/>
      <c r="C6665" s="121"/>
      <c r="D6665" s="121"/>
      <c r="E6665" s="123"/>
    </row>
    <row r="6666" spans="1:5">
      <c r="A6666" s="122"/>
      <c r="B6666" s="123"/>
      <c r="C6666" s="121"/>
      <c r="D6666" s="121"/>
      <c r="E6666" s="123"/>
    </row>
    <row r="6667" spans="1:5">
      <c r="A6667" s="122"/>
      <c r="B6667" s="123"/>
      <c r="C6667" s="121"/>
      <c r="D6667" s="121"/>
      <c r="E6667" s="123"/>
    </row>
    <row r="6668" spans="1:5">
      <c r="A6668" s="122"/>
      <c r="B6668" s="123"/>
      <c r="C6668" s="121"/>
      <c r="D6668" s="121"/>
      <c r="E6668" s="123"/>
    </row>
    <row r="6669" spans="1:5">
      <c r="A6669" s="122"/>
      <c r="B6669" s="123"/>
      <c r="C6669" s="121"/>
      <c r="D6669" s="121"/>
      <c r="E6669" s="123"/>
    </row>
    <row r="6670" spans="1:5">
      <c r="A6670" s="122"/>
      <c r="B6670" s="123"/>
      <c r="C6670" s="121"/>
      <c r="D6670" s="121"/>
      <c r="E6670" s="123"/>
    </row>
    <row r="6671" spans="1:5">
      <c r="A6671" s="122"/>
      <c r="B6671" s="123"/>
      <c r="C6671" s="121"/>
      <c r="D6671" s="121"/>
      <c r="E6671" s="123"/>
    </row>
    <row r="6672" spans="1:5">
      <c r="A6672" s="122"/>
      <c r="B6672" s="123"/>
      <c r="C6672" s="121"/>
      <c r="D6672" s="121"/>
      <c r="E6672" s="123"/>
    </row>
    <row r="6673" spans="1:5">
      <c r="A6673" s="122"/>
      <c r="B6673" s="123"/>
      <c r="C6673" s="121"/>
      <c r="D6673" s="121"/>
      <c r="E6673" s="123"/>
    </row>
    <row r="6674" spans="1:5">
      <c r="A6674" s="122"/>
      <c r="B6674" s="123"/>
      <c r="C6674" s="121"/>
      <c r="D6674" s="121"/>
      <c r="E6674" s="123"/>
    </row>
    <row r="6675" spans="1:5">
      <c r="A6675" s="122"/>
      <c r="B6675" s="123"/>
      <c r="C6675" s="121"/>
      <c r="D6675" s="121"/>
      <c r="E6675" s="123"/>
    </row>
    <row r="6676" spans="1:5">
      <c r="A6676" s="122"/>
      <c r="B6676" s="123"/>
      <c r="C6676" s="121"/>
      <c r="D6676" s="121"/>
      <c r="E6676" s="123"/>
    </row>
    <row r="6677" spans="1:5">
      <c r="A6677" s="122"/>
      <c r="B6677" s="123"/>
      <c r="C6677" s="121"/>
      <c r="D6677" s="121"/>
      <c r="E6677" s="123"/>
    </row>
    <row r="6678" spans="1:5">
      <c r="A6678" s="122"/>
      <c r="B6678" s="123"/>
      <c r="C6678" s="121"/>
      <c r="D6678" s="121"/>
      <c r="E6678" s="123"/>
    </row>
    <row r="6679" spans="1:5">
      <c r="A6679" s="122"/>
      <c r="B6679" s="123"/>
      <c r="C6679" s="121"/>
      <c r="D6679" s="121"/>
      <c r="E6679" s="123"/>
    </row>
    <row r="6680" spans="1:5">
      <c r="A6680" s="122"/>
      <c r="B6680" s="123"/>
      <c r="C6680" s="121"/>
      <c r="D6680" s="121"/>
      <c r="E6680" s="123"/>
    </row>
    <row r="6681" spans="1:5">
      <c r="A6681" s="122"/>
      <c r="B6681" s="123"/>
      <c r="C6681" s="121"/>
      <c r="D6681" s="121"/>
      <c r="E6681" s="123"/>
    </row>
    <row r="6682" spans="1:5">
      <c r="A6682" s="122"/>
      <c r="B6682" s="123"/>
      <c r="C6682" s="121"/>
      <c r="D6682" s="121"/>
      <c r="E6682" s="123"/>
    </row>
    <row r="6683" spans="1:5">
      <c r="A6683" s="122"/>
      <c r="B6683" s="123"/>
      <c r="C6683" s="121"/>
      <c r="D6683" s="121"/>
      <c r="E6683" s="123"/>
    </row>
    <row r="6684" spans="1:5">
      <c r="A6684" s="122"/>
      <c r="B6684" s="123"/>
      <c r="C6684" s="121"/>
      <c r="D6684" s="121"/>
      <c r="E6684" s="123"/>
    </row>
    <row r="6685" spans="1:5">
      <c r="A6685" s="122"/>
      <c r="B6685" s="123"/>
      <c r="C6685" s="121"/>
      <c r="D6685" s="121"/>
      <c r="E6685" s="123"/>
    </row>
    <row r="6686" spans="1:5">
      <c r="A6686" s="122"/>
      <c r="B6686" s="123"/>
      <c r="C6686" s="121"/>
      <c r="D6686" s="121"/>
      <c r="E6686" s="123"/>
    </row>
    <row r="6687" spans="1:5">
      <c r="A6687" s="122"/>
      <c r="B6687" s="123"/>
      <c r="C6687" s="121"/>
      <c r="D6687" s="121"/>
      <c r="E6687" s="123"/>
    </row>
    <row r="6688" spans="1:5">
      <c r="A6688" s="122"/>
      <c r="B6688" s="123"/>
      <c r="C6688" s="121"/>
      <c r="D6688" s="121"/>
      <c r="E6688" s="123"/>
    </row>
    <row r="6689" spans="1:5">
      <c r="A6689" s="122"/>
      <c r="B6689" s="123"/>
      <c r="C6689" s="121"/>
      <c r="D6689" s="121"/>
      <c r="E6689" s="123"/>
    </row>
    <row r="6690" spans="1:5">
      <c r="A6690" s="122"/>
      <c r="B6690" s="123"/>
      <c r="C6690" s="121"/>
      <c r="D6690" s="121"/>
      <c r="E6690" s="123"/>
    </row>
    <row r="6691" spans="1:5">
      <c r="A6691" s="122"/>
      <c r="B6691" s="123"/>
      <c r="C6691" s="121"/>
      <c r="D6691" s="121"/>
      <c r="E6691" s="123"/>
    </row>
    <row r="6692" spans="1:5">
      <c r="A6692" s="122"/>
      <c r="B6692" s="123"/>
      <c r="C6692" s="121"/>
      <c r="D6692" s="121"/>
      <c r="E6692" s="123"/>
    </row>
    <row r="6693" spans="1:5">
      <c r="A6693" s="122"/>
      <c r="B6693" s="123"/>
      <c r="C6693" s="121"/>
      <c r="D6693" s="121"/>
      <c r="E6693" s="123"/>
    </row>
    <row r="6694" spans="1:5">
      <c r="A6694" s="122"/>
      <c r="B6694" s="123"/>
      <c r="C6694" s="121"/>
      <c r="D6694" s="121"/>
      <c r="E6694" s="123"/>
    </row>
    <row r="6695" spans="1:5">
      <c r="A6695" s="122"/>
      <c r="B6695" s="123"/>
      <c r="C6695" s="121"/>
      <c r="D6695" s="121"/>
      <c r="E6695" s="123"/>
    </row>
    <row r="6696" spans="1:5">
      <c r="A6696" s="122"/>
      <c r="B6696" s="123"/>
      <c r="C6696" s="121"/>
      <c r="D6696" s="121"/>
      <c r="E6696" s="123"/>
    </row>
    <row r="6697" spans="1:5">
      <c r="A6697" s="122"/>
      <c r="B6697" s="123"/>
      <c r="C6697" s="121"/>
      <c r="D6697" s="121"/>
      <c r="E6697" s="123"/>
    </row>
    <row r="6698" spans="1:5">
      <c r="A6698" s="122"/>
      <c r="B6698" s="123"/>
      <c r="C6698" s="121"/>
      <c r="D6698" s="121"/>
      <c r="E6698" s="123"/>
    </row>
    <row r="6699" spans="1:5">
      <c r="A6699" s="122"/>
      <c r="B6699" s="123"/>
      <c r="C6699" s="121"/>
      <c r="D6699" s="121"/>
      <c r="E6699" s="123"/>
    </row>
    <row r="6700" spans="1:5">
      <c r="A6700" s="122"/>
      <c r="B6700" s="123"/>
      <c r="C6700" s="121"/>
      <c r="D6700" s="121"/>
      <c r="E6700" s="123"/>
    </row>
    <row r="6701" spans="1:5">
      <c r="A6701" s="122"/>
      <c r="B6701" s="123"/>
      <c r="C6701" s="121"/>
      <c r="D6701" s="121"/>
      <c r="E6701" s="123"/>
    </row>
    <row r="6702" spans="1:5">
      <c r="A6702" s="122"/>
      <c r="B6702" s="123"/>
      <c r="C6702" s="121"/>
      <c r="D6702" s="121"/>
      <c r="E6702" s="123"/>
    </row>
    <row r="6703" spans="1:5">
      <c r="A6703" s="122"/>
      <c r="B6703" s="123"/>
      <c r="C6703" s="121"/>
      <c r="D6703" s="121"/>
      <c r="E6703" s="123"/>
    </row>
    <row r="6704" spans="1:5">
      <c r="A6704" s="122"/>
      <c r="B6704" s="123"/>
      <c r="C6704" s="121"/>
      <c r="D6704" s="121"/>
      <c r="E6704" s="123"/>
    </row>
    <row r="6705" spans="1:5">
      <c r="A6705" s="122"/>
      <c r="B6705" s="123"/>
      <c r="C6705" s="121"/>
      <c r="D6705" s="121"/>
      <c r="E6705" s="123"/>
    </row>
    <row r="6706" spans="1:5">
      <c r="A6706" s="122"/>
      <c r="B6706" s="123"/>
      <c r="C6706" s="121"/>
      <c r="D6706" s="121"/>
      <c r="E6706" s="123"/>
    </row>
    <row r="6707" spans="1:5">
      <c r="A6707" s="122"/>
      <c r="B6707" s="123"/>
      <c r="C6707" s="121"/>
      <c r="D6707" s="121"/>
      <c r="E6707" s="123"/>
    </row>
    <row r="6708" spans="1:5">
      <c r="A6708" s="122"/>
      <c r="B6708" s="123"/>
      <c r="C6708" s="121"/>
      <c r="D6708" s="121"/>
      <c r="E6708" s="123"/>
    </row>
    <row r="6709" spans="1:5">
      <c r="A6709" s="122"/>
      <c r="B6709" s="123"/>
      <c r="C6709" s="121"/>
      <c r="D6709" s="121"/>
      <c r="E6709" s="123"/>
    </row>
    <row r="6710" spans="1:5">
      <c r="A6710" s="122"/>
      <c r="B6710" s="123"/>
      <c r="C6710" s="121"/>
      <c r="D6710" s="121"/>
      <c r="E6710" s="123"/>
    </row>
    <row r="6711" spans="1:5">
      <c r="A6711" s="122"/>
      <c r="B6711" s="123"/>
      <c r="C6711" s="121"/>
      <c r="D6711" s="121"/>
      <c r="E6711" s="123"/>
    </row>
    <row r="6712" spans="1:5">
      <c r="A6712" s="122"/>
      <c r="B6712" s="123"/>
      <c r="C6712" s="121"/>
      <c r="D6712" s="121"/>
      <c r="E6712" s="123"/>
    </row>
    <row r="6713" spans="1:5">
      <c r="A6713" s="122"/>
      <c r="B6713" s="123"/>
      <c r="C6713" s="121"/>
      <c r="D6713" s="121"/>
      <c r="E6713" s="123"/>
    </row>
    <row r="6714" spans="1:5">
      <c r="A6714" s="122"/>
      <c r="B6714" s="123"/>
      <c r="C6714" s="121"/>
      <c r="D6714" s="121"/>
      <c r="E6714" s="123"/>
    </row>
    <row r="6715" spans="1:5">
      <c r="A6715" s="122"/>
      <c r="B6715" s="123"/>
      <c r="C6715" s="121"/>
      <c r="D6715" s="121"/>
      <c r="E6715" s="123"/>
    </row>
    <row r="6716" spans="1:5">
      <c r="A6716" s="122"/>
      <c r="B6716" s="123"/>
      <c r="C6716" s="121"/>
      <c r="D6716" s="121"/>
      <c r="E6716" s="123"/>
    </row>
    <row r="6717" spans="1:5">
      <c r="A6717" s="122"/>
      <c r="B6717" s="123"/>
      <c r="C6717" s="121"/>
      <c r="D6717" s="121"/>
      <c r="E6717" s="123"/>
    </row>
    <row r="6718" spans="1:5">
      <c r="A6718" s="122"/>
      <c r="B6718" s="123"/>
      <c r="C6718" s="121"/>
      <c r="D6718" s="121"/>
      <c r="E6718" s="123"/>
    </row>
    <row r="6719" spans="1:5">
      <c r="A6719" s="122"/>
      <c r="B6719" s="123"/>
      <c r="C6719" s="121"/>
      <c r="D6719" s="121"/>
      <c r="E6719" s="123"/>
    </row>
    <row r="6720" spans="1:5">
      <c r="A6720" s="122"/>
      <c r="B6720" s="123"/>
      <c r="C6720" s="121"/>
      <c r="D6720" s="121"/>
      <c r="E6720" s="123"/>
    </row>
    <row r="6721" spans="1:5">
      <c r="A6721" s="122"/>
      <c r="B6721" s="123"/>
      <c r="C6721" s="121"/>
      <c r="D6721" s="121"/>
      <c r="E6721" s="123"/>
    </row>
    <row r="6722" spans="1:5">
      <c r="A6722" s="122"/>
      <c r="B6722" s="123"/>
      <c r="C6722" s="121"/>
      <c r="D6722" s="121"/>
      <c r="E6722" s="123"/>
    </row>
    <row r="6723" spans="1:5">
      <c r="A6723" s="122"/>
      <c r="B6723" s="123"/>
      <c r="C6723" s="121"/>
      <c r="D6723" s="121"/>
      <c r="E6723" s="123"/>
    </row>
    <row r="6724" spans="1:5">
      <c r="A6724" s="122"/>
      <c r="B6724" s="123"/>
      <c r="C6724" s="121"/>
      <c r="D6724" s="121"/>
      <c r="E6724" s="123"/>
    </row>
    <row r="6725" spans="1:5">
      <c r="A6725" s="122"/>
      <c r="B6725" s="123"/>
      <c r="C6725" s="121"/>
      <c r="D6725" s="121"/>
      <c r="E6725" s="123"/>
    </row>
    <row r="6726" spans="1:5">
      <c r="A6726" s="122"/>
      <c r="B6726" s="123"/>
      <c r="C6726" s="121"/>
      <c r="D6726" s="121"/>
      <c r="E6726" s="123"/>
    </row>
    <row r="6727" spans="1:5">
      <c r="A6727" s="122"/>
      <c r="B6727" s="123"/>
      <c r="C6727" s="121"/>
      <c r="D6727" s="121"/>
      <c r="E6727" s="123"/>
    </row>
    <row r="6728" spans="1:5">
      <c r="A6728" s="122"/>
      <c r="B6728" s="123"/>
      <c r="C6728" s="121"/>
      <c r="D6728" s="121"/>
      <c r="E6728" s="123"/>
    </row>
    <row r="6729" spans="1:5">
      <c r="A6729" s="122"/>
      <c r="B6729" s="123"/>
      <c r="C6729" s="121"/>
      <c r="D6729" s="121"/>
      <c r="E6729" s="123"/>
    </row>
    <row r="6730" spans="1:5">
      <c r="A6730" s="122"/>
      <c r="B6730" s="123"/>
      <c r="C6730" s="121"/>
      <c r="D6730" s="121"/>
      <c r="E6730" s="123"/>
    </row>
    <row r="6731" spans="1:5">
      <c r="A6731" s="122"/>
      <c r="B6731" s="123"/>
      <c r="C6731" s="121"/>
      <c r="D6731" s="121"/>
      <c r="E6731" s="123"/>
    </row>
    <row r="6732" spans="1:5">
      <c r="A6732" s="122"/>
      <c r="B6732" s="123"/>
      <c r="C6732" s="121"/>
      <c r="D6732" s="121"/>
      <c r="E6732" s="123"/>
    </row>
    <row r="6733" spans="1:5">
      <c r="A6733" s="122"/>
      <c r="B6733" s="123"/>
      <c r="C6733" s="121"/>
      <c r="D6733" s="121"/>
      <c r="E6733" s="123"/>
    </row>
    <row r="6734" spans="1:5">
      <c r="A6734" s="122"/>
      <c r="B6734" s="123"/>
      <c r="C6734" s="121"/>
      <c r="D6734" s="121"/>
      <c r="E6734" s="123"/>
    </row>
    <row r="6735" spans="1:5">
      <c r="A6735" s="122"/>
      <c r="B6735" s="123"/>
      <c r="C6735" s="121"/>
      <c r="D6735" s="121"/>
      <c r="E6735" s="123"/>
    </row>
    <row r="6736" spans="1:5">
      <c r="A6736" s="122"/>
      <c r="B6736" s="123"/>
      <c r="C6736" s="121"/>
      <c r="D6736" s="121"/>
      <c r="E6736" s="123"/>
    </row>
    <row r="6737" spans="1:5">
      <c r="A6737" s="122"/>
      <c r="B6737" s="123"/>
      <c r="C6737" s="121"/>
      <c r="D6737" s="121"/>
      <c r="E6737" s="123"/>
    </row>
    <row r="6738" spans="1:5">
      <c r="A6738" s="122"/>
      <c r="B6738" s="123"/>
      <c r="C6738" s="121"/>
      <c r="D6738" s="121"/>
      <c r="E6738" s="123"/>
    </row>
    <row r="6739" spans="1:5">
      <c r="A6739" s="122"/>
      <c r="B6739" s="123"/>
      <c r="C6739" s="121"/>
      <c r="D6739" s="121"/>
      <c r="E6739" s="123"/>
    </row>
    <row r="6740" spans="1:5">
      <c r="A6740" s="122"/>
      <c r="B6740" s="123"/>
      <c r="C6740" s="121"/>
      <c r="D6740" s="121"/>
      <c r="E6740" s="123"/>
    </row>
    <row r="6741" spans="1:5">
      <c r="A6741" s="122"/>
      <c r="B6741" s="123"/>
      <c r="C6741" s="121"/>
      <c r="D6741" s="121"/>
      <c r="E6741" s="123"/>
    </row>
    <row r="6742" spans="1:5">
      <c r="A6742" s="122"/>
      <c r="B6742" s="123"/>
      <c r="C6742" s="121"/>
      <c r="D6742" s="121"/>
      <c r="E6742" s="123"/>
    </row>
    <row r="6743" spans="1:5">
      <c r="A6743" s="122"/>
      <c r="B6743" s="123"/>
      <c r="C6743" s="121"/>
      <c r="D6743" s="121"/>
      <c r="E6743" s="123"/>
    </row>
    <row r="6744" spans="1:5">
      <c r="A6744" s="122"/>
      <c r="B6744" s="123"/>
      <c r="C6744" s="121"/>
      <c r="D6744" s="121"/>
      <c r="E6744" s="123"/>
    </row>
    <row r="6745" spans="1:5">
      <c r="A6745" s="122"/>
      <c r="B6745" s="123"/>
      <c r="C6745" s="121"/>
      <c r="D6745" s="121"/>
      <c r="E6745" s="123"/>
    </row>
    <row r="6746" spans="1:5">
      <c r="A6746" s="122"/>
      <c r="B6746" s="123"/>
      <c r="C6746" s="121"/>
      <c r="D6746" s="121"/>
      <c r="E6746" s="123"/>
    </row>
    <row r="6747" spans="1:5">
      <c r="A6747" s="122"/>
      <c r="B6747" s="123"/>
      <c r="C6747" s="121"/>
      <c r="D6747" s="121"/>
      <c r="E6747" s="123"/>
    </row>
    <row r="6748" spans="1:5">
      <c r="A6748" s="122"/>
      <c r="B6748" s="123"/>
      <c r="C6748" s="121"/>
      <c r="D6748" s="121"/>
      <c r="E6748" s="123"/>
    </row>
    <row r="6749" spans="1:5">
      <c r="A6749" s="122"/>
      <c r="B6749" s="123"/>
      <c r="C6749" s="121"/>
      <c r="D6749" s="121"/>
      <c r="E6749" s="123"/>
    </row>
    <row r="6750" spans="1:5">
      <c r="A6750" s="122"/>
      <c r="B6750" s="123"/>
      <c r="C6750" s="121"/>
      <c r="D6750" s="121"/>
      <c r="E6750" s="123"/>
    </row>
    <row r="6751" spans="1:5">
      <c r="A6751" s="122"/>
      <c r="B6751" s="123"/>
      <c r="C6751" s="121"/>
      <c r="D6751" s="121"/>
      <c r="E6751" s="123"/>
    </row>
    <row r="6752" spans="1:5">
      <c r="A6752" s="122"/>
      <c r="B6752" s="123"/>
      <c r="C6752" s="121"/>
      <c r="D6752" s="121"/>
      <c r="E6752" s="123"/>
    </row>
    <row r="6753" spans="1:5">
      <c r="A6753" s="122"/>
      <c r="B6753" s="123"/>
      <c r="C6753" s="121"/>
      <c r="D6753" s="121"/>
      <c r="E6753" s="123"/>
    </row>
    <row r="6754" spans="1:5">
      <c r="A6754" s="122"/>
      <c r="B6754" s="123"/>
      <c r="C6754" s="121"/>
      <c r="D6754" s="121"/>
      <c r="E6754" s="123"/>
    </row>
    <row r="6755" spans="1:5">
      <c r="A6755" s="122"/>
      <c r="B6755" s="123"/>
      <c r="C6755" s="121"/>
      <c r="D6755" s="121"/>
      <c r="E6755" s="123"/>
    </row>
    <row r="6756" spans="1:5">
      <c r="A6756" s="122"/>
      <c r="B6756" s="123"/>
      <c r="C6756" s="121"/>
      <c r="D6756" s="121"/>
      <c r="E6756" s="123"/>
    </row>
    <row r="6757" spans="1:5">
      <c r="A6757" s="122"/>
      <c r="B6757" s="123"/>
      <c r="C6757" s="121"/>
      <c r="D6757" s="121"/>
      <c r="E6757" s="123"/>
    </row>
    <row r="6758" spans="1:5">
      <c r="A6758" s="122"/>
      <c r="B6758" s="123"/>
      <c r="C6758" s="121"/>
      <c r="D6758" s="121"/>
      <c r="E6758" s="123"/>
    </row>
    <row r="6759" spans="1:5">
      <c r="A6759" s="122"/>
      <c r="B6759" s="123"/>
      <c r="C6759" s="121"/>
      <c r="D6759" s="121"/>
      <c r="E6759" s="123"/>
    </row>
    <row r="6760" spans="1:5">
      <c r="A6760" s="122"/>
      <c r="B6760" s="123"/>
      <c r="C6760" s="121"/>
      <c r="D6760" s="121"/>
      <c r="E6760" s="123"/>
    </row>
    <row r="6761" spans="1:5">
      <c r="A6761" s="122"/>
      <c r="B6761" s="123"/>
      <c r="C6761" s="121"/>
      <c r="D6761" s="121"/>
      <c r="E6761" s="123"/>
    </row>
    <row r="6762" spans="1:5">
      <c r="A6762" s="122"/>
      <c r="B6762" s="123"/>
      <c r="C6762" s="121"/>
      <c r="D6762" s="121"/>
      <c r="E6762" s="123"/>
    </row>
    <row r="6763" spans="1:5">
      <c r="A6763" s="122"/>
      <c r="B6763" s="123"/>
      <c r="C6763" s="121"/>
      <c r="D6763" s="121"/>
      <c r="E6763" s="123"/>
    </row>
    <row r="6764" spans="1:5">
      <c r="A6764" s="122"/>
      <c r="B6764" s="123"/>
      <c r="C6764" s="121"/>
      <c r="D6764" s="121"/>
      <c r="E6764" s="123"/>
    </row>
    <row r="6765" spans="1:5">
      <c r="A6765" s="122"/>
      <c r="B6765" s="123"/>
      <c r="C6765" s="121"/>
      <c r="D6765" s="121"/>
      <c r="E6765" s="123"/>
    </row>
    <row r="6766" spans="1:5">
      <c r="A6766" s="122"/>
      <c r="B6766" s="123"/>
      <c r="C6766" s="121"/>
      <c r="D6766" s="121"/>
      <c r="E6766" s="123"/>
    </row>
    <row r="6767" spans="1:5">
      <c r="A6767" s="122"/>
      <c r="B6767" s="123"/>
      <c r="C6767" s="121"/>
      <c r="D6767" s="121"/>
      <c r="E6767" s="123"/>
    </row>
    <row r="6768" spans="1:5">
      <c r="A6768" s="122"/>
      <c r="B6768" s="123"/>
      <c r="C6768" s="121"/>
      <c r="D6768" s="121"/>
      <c r="E6768" s="123"/>
    </row>
    <row r="6769" spans="1:5">
      <c r="A6769" s="122"/>
      <c r="B6769" s="123"/>
      <c r="C6769" s="121"/>
      <c r="D6769" s="121"/>
      <c r="E6769" s="123"/>
    </row>
    <row r="6770" spans="1:5">
      <c r="A6770" s="122"/>
      <c r="B6770" s="123"/>
      <c r="C6770" s="121"/>
      <c r="D6770" s="121"/>
      <c r="E6770" s="123"/>
    </row>
    <row r="6771" spans="1:5">
      <c r="A6771" s="122"/>
      <c r="B6771" s="123"/>
      <c r="C6771" s="121"/>
      <c r="D6771" s="121"/>
      <c r="E6771" s="123"/>
    </row>
    <row r="6772" spans="1:5">
      <c r="A6772" s="122"/>
      <c r="B6772" s="123"/>
      <c r="C6772" s="121"/>
      <c r="D6772" s="121"/>
      <c r="E6772" s="123"/>
    </row>
    <row r="6773" spans="1:5">
      <c r="A6773" s="122"/>
      <c r="B6773" s="123"/>
      <c r="C6773" s="121"/>
      <c r="D6773" s="121"/>
      <c r="E6773" s="123"/>
    </row>
    <row r="6774" spans="1:5">
      <c r="A6774" s="122"/>
      <c r="B6774" s="123"/>
      <c r="C6774" s="121"/>
      <c r="D6774" s="121"/>
      <c r="E6774" s="123"/>
    </row>
    <row r="6775" spans="1:5">
      <c r="A6775" s="122"/>
      <c r="B6775" s="123"/>
      <c r="C6775" s="121"/>
      <c r="D6775" s="121"/>
      <c r="E6775" s="123"/>
    </row>
    <row r="6776" spans="1:5">
      <c r="A6776" s="122"/>
      <c r="B6776" s="123"/>
      <c r="C6776" s="121"/>
      <c r="D6776" s="121"/>
      <c r="E6776" s="123"/>
    </row>
    <row r="6777" spans="1:5">
      <c r="A6777" s="122"/>
      <c r="B6777" s="123"/>
      <c r="C6777" s="121"/>
      <c r="D6777" s="121"/>
      <c r="E6777" s="123"/>
    </row>
    <row r="6778" spans="1:5">
      <c r="A6778" s="122"/>
      <c r="B6778" s="123"/>
      <c r="C6778" s="121"/>
      <c r="D6778" s="121"/>
      <c r="E6778" s="123"/>
    </row>
    <row r="6779" spans="1:5">
      <c r="A6779" s="122"/>
      <c r="B6779" s="123"/>
      <c r="C6779" s="121"/>
      <c r="D6779" s="121"/>
      <c r="E6779" s="123"/>
    </row>
    <row r="6780" spans="1:5">
      <c r="A6780" s="122"/>
      <c r="B6780" s="123"/>
      <c r="C6780" s="121"/>
      <c r="D6780" s="121"/>
      <c r="E6780" s="123"/>
    </row>
    <row r="6781" spans="1:5">
      <c r="A6781" s="122"/>
      <c r="B6781" s="123"/>
      <c r="C6781" s="121"/>
      <c r="D6781" s="121"/>
      <c r="E6781" s="123"/>
    </row>
    <row r="6782" spans="1:5">
      <c r="A6782" s="122"/>
      <c r="B6782" s="123"/>
      <c r="C6782" s="121"/>
      <c r="D6782" s="121"/>
      <c r="E6782" s="123"/>
    </row>
    <row r="6783" spans="1:5">
      <c r="A6783" s="122"/>
      <c r="B6783" s="123"/>
      <c r="C6783" s="121"/>
      <c r="D6783" s="121"/>
      <c r="E6783" s="123"/>
    </row>
    <row r="6784" spans="1:5">
      <c r="A6784" s="122"/>
      <c r="B6784" s="123"/>
      <c r="C6784" s="121"/>
      <c r="D6784" s="121"/>
      <c r="E6784" s="123"/>
    </row>
    <row r="6785" spans="1:5">
      <c r="A6785" s="122"/>
      <c r="B6785" s="123"/>
      <c r="C6785" s="121"/>
      <c r="D6785" s="121"/>
      <c r="E6785" s="123"/>
    </row>
    <row r="6786" spans="1:5">
      <c r="A6786" s="122"/>
      <c r="B6786" s="123"/>
      <c r="C6786" s="121"/>
      <c r="D6786" s="121"/>
      <c r="E6786" s="123"/>
    </row>
    <row r="6787" spans="1:5">
      <c r="A6787" s="122"/>
      <c r="B6787" s="123"/>
      <c r="C6787" s="121"/>
      <c r="D6787" s="121"/>
      <c r="E6787" s="123"/>
    </row>
    <row r="6788" spans="1:5">
      <c r="A6788" s="122"/>
      <c r="B6788" s="123"/>
      <c r="C6788" s="121"/>
      <c r="D6788" s="121"/>
      <c r="E6788" s="123"/>
    </row>
    <row r="6789" spans="1:5">
      <c r="A6789" s="122"/>
      <c r="B6789" s="123"/>
      <c r="C6789" s="121"/>
      <c r="D6789" s="121"/>
      <c r="E6789" s="123"/>
    </row>
    <row r="6790" spans="1:5">
      <c r="A6790" s="122"/>
      <c r="B6790" s="123"/>
      <c r="C6790" s="121"/>
      <c r="D6790" s="121"/>
      <c r="E6790" s="123"/>
    </row>
    <row r="6791" spans="1:5">
      <c r="A6791" s="122"/>
      <c r="B6791" s="123"/>
      <c r="C6791" s="121"/>
      <c r="D6791" s="121"/>
      <c r="E6791" s="123"/>
    </row>
    <row r="6792" spans="1:5">
      <c r="A6792" s="122"/>
      <c r="B6792" s="123"/>
      <c r="C6792" s="121"/>
      <c r="D6792" s="121"/>
      <c r="E6792" s="123"/>
    </row>
    <row r="6793" spans="1:5">
      <c r="A6793" s="122"/>
      <c r="B6793" s="123"/>
      <c r="C6793" s="121"/>
      <c r="D6793" s="121"/>
      <c r="E6793" s="123"/>
    </row>
    <row r="6794" spans="1:5">
      <c r="A6794" s="122"/>
      <c r="B6794" s="123"/>
      <c r="C6794" s="121"/>
      <c r="D6794" s="121"/>
      <c r="E6794" s="123"/>
    </row>
    <row r="6795" spans="1:5">
      <c r="A6795" s="122"/>
      <c r="B6795" s="123"/>
      <c r="C6795" s="121"/>
      <c r="D6795" s="121"/>
      <c r="E6795" s="123"/>
    </row>
    <row r="6796" spans="1:5">
      <c r="A6796" s="122"/>
      <c r="B6796" s="123"/>
      <c r="C6796" s="121"/>
      <c r="D6796" s="121"/>
      <c r="E6796" s="123"/>
    </row>
    <row r="6797" spans="1:5">
      <c r="A6797" s="122"/>
      <c r="B6797" s="123"/>
      <c r="C6797" s="121"/>
      <c r="D6797" s="121"/>
      <c r="E6797" s="123"/>
    </row>
    <row r="6798" spans="1:5">
      <c r="A6798" s="122"/>
      <c r="B6798" s="123"/>
      <c r="C6798" s="121"/>
      <c r="D6798" s="121"/>
      <c r="E6798" s="123"/>
    </row>
    <row r="6799" spans="1:5">
      <c r="A6799" s="122"/>
      <c r="B6799" s="123"/>
      <c r="C6799" s="121"/>
      <c r="D6799" s="121"/>
      <c r="E6799" s="123"/>
    </row>
    <row r="6800" spans="1:5">
      <c r="A6800" s="122"/>
      <c r="B6800" s="123"/>
      <c r="C6800" s="121"/>
      <c r="D6800" s="121"/>
      <c r="E6800" s="123"/>
    </row>
    <row r="6801" spans="1:5">
      <c r="A6801" s="122"/>
      <c r="B6801" s="123"/>
      <c r="C6801" s="121"/>
      <c r="D6801" s="121"/>
      <c r="E6801" s="123"/>
    </row>
    <row r="6802" spans="1:5">
      <c r="A6802" s="122"/>
      <c r="B6802" s="123"/>
      <c r="C6802" s="121"/>
      <c r="D6802" s="121"/>
      <c r="E6802" s="123"/>
    </row>
    <row r="6803" spans="1:5">
      <c r="A6803" s="122"/>
      <c r="B6803" s="123"/>
      <c r="C6803" s="121"/>
      <c r="D6803" s="121"/>
      <c r="E6803" s="123"/>
    </row>
    <row r="6804" spans="1:5">
      <c r="A6804" s="122"/>
      <c r="B6804" s="123"/>
      <c r="C6804" s="121"/>
      <c r="D6804" s="121"/>
      <c r="E6804" s="123"/>
    </row>
    <row r="6805" spans="1:5">
      <c r="A6805" s="122"/>
      <c r="B6805" s="123"/>
      <c r="C6805" s="121"/>
      <c r="D6805" s="121"/>
      <c r="E6805" s="123"/>
    </row>
    <row r="6806" spans="1:5">
      <c r="A6806" s="122"/>
      <c r="B6806" s="123"/>
      <c r="C6806" s="121"/>
      <c r="D6806" s="121"/>
      <c r="E6806" s="123"/>
    </row>
    <row r="6807" spans="1:5">
      <c r="A6807" s="122"/>
      <c r="B6807" s="123"/>
      <c r="C6807" s="121"/>
      <c r="D6807" s="121"/>
      <c r="E6807" s="123"/>
    </row>
    <row r="6808" spans="1:5">
      <c r="A6808" s="122"/>
      <c r="B6808" s="123"/>
      <c r="C6808" s="121"/>
      <c r="D6808" s="121"/>
      <c r="E6808" s="123"/>
    </row>
    <row r="6809" spans="1:5">
      <c r="A6809" s="122"/>
      <c r="B6809" s="123"/>
      <c r="C6809" s="121"/>
      <c r="D6809" s="121"/>
      <c r="E6809" s="123"/>
    </row>
    <row r="6810" spans="1:5">
      <c r="A6810" s="122"/>
      <c r="B6810" s="123"/>
      <c r="C6810" s="121"/>
      <c r="D6810" s="121"/>
      <c r="E6810" s="123"/>
    </row>
    <row r="6811" spans="1:5">
      <c r="A6811" s="122"/>
      <c r="B6811" s="123"/>
      <c r="C6811" s="121"/>
      <c r="D6811" s="121"/>
      <c r="E6811" s="123"/>
    </row>
    <row r="6812" spans="1:5">
      <c r="A6812" s="122"/>
      <c r="B6812" s="123"/>
      <c r="C6812" s="121"/>
      <c r="D6812" s="121"/>
      <c r="E6812" s="123"/>
    </row>
    <row r="6813" spans="1:5">
      <c r="A6813" s="122"/>
      <c r="B6813" s="123"/>
      <c r="C6813" s="121"/>
      <c r="D6813" s="121"/>
      <c r="E6813" s="123"/>
    </row>
    <row r="6814" spans="1:5">
      <c r="A6814" s="122"/>
      <c r="B6814" s="123"/>
      <c r="C6814" s="121"/>
      <c r="D6814" s="121"/>
      <c r="E6814" s="123"/>
    </row>
    <row r="6815" spans="1:5">
      <c r="A6815" s="122"/>
      <c r="B6815" s="123"/>
      <c r="C6815" s="121"/>
      <c r="D6815" s="121"/>
      <c r="E6815" s="123"/>
    </row>
    <row r="6816" spans="1:5">
      <c r="A6816" s="122"/>
      <c r="B6816" s="123"/>
      <c r="C6816" s="121"/>
      <c r="D6816" s="121"/>
      <c r="E6816" s="123"/>
    </row>
    <row r="6817" spans="1:5">
      <c r="A6817" s="122"/>
      <c r="B6817" s="123"/>
      <c r="C6817" s="121"/>
      <c r="D6817" s="121"/>
      <c r="E6817" s="123"/>
    </row>
    <row r="6818" spans="1:5">
      <c r="A6818" s="122"/>
      <c r="B6818" s="123"/>
      <c r="C6818" s="121"/>
      <c r="D6818" s="121"/>
      <c r="E6818" s="123"/>
    </row>
    <row r="6819" spans="1:5">
      <c r="A6819" s="122"/>
      <c r="B6819" s="123"/>
      <c r="C6819" s="121"/>
      <c r="D6819" s="121"/>
      <c r="E6819" s="123"/>
    </row>
    <row r="6820" spans="1:5">
      <c r="A6820" s="122"/>
      <c r="B6820" s="123"/>
      <c r="C6820" s="121"/>
      <c r="D6820" s="121"/>
      <c r="E6820" s="123"/>
    </row>
    <row r="6821" spans="1:5">
      <c r="A6821" s="122"/>
      <c r="B6821" s="123"/>
      <c r="C6821" s="121"/>
      <c r="D6821" s="121"/>
      <c r="E6821" s="123"/>
    </row>
    <row r="6822" spans="1:5">
      <c r="A6822" s="122"/>
      <c r="B6822" s="123"/>
      <c r="C6822" s="121"/>
      <c r="D6822" s="121"/>
      <c r="E6822" s="123"/>
    </row>
    <row r="6823" spans="1:5">
      <c r="A6823" s="122"/>
      <c r="B6823" s="123"/>
      <c r="C6823" s="121"/>
      <c r="D6823" s="121"/>
      <c r="E6823" s="123"/>
    </row>
    <row r="6824" spans="1:5">
      <c r="A6824" s="122"/>
      <c r="B6824" s="123"/>
      <c r="C6824" s="121"/>
      <c r="D6824" s="121"/>
      <c r="E6824" s="123"/>
    </row>
    <row r="6825" spans="1:5">
      <c r="A6825" s="122"/>
      <c r="B6825" s="123"/>
      <c r="C6825" s="121"/>
      <c r="D6825" s="121"/>
      <c r="E6825" s="123"/>
    </row>
    <row r="6826" spans="1:5">
      <c r="A6826" s="122"/>
      <c r="B6826" s="123"/>
      <c r="C6826" s="121"/>
      <c r="D6826" s="121"/>
      <c r="E6826" s="123"/>
    </row>
    <row r="6827" spans="1:5">
      <c r="A6827" s="122"/>
      <c r="B6827" s="123"/>
      <c r="C6827" s="121"/>
      <c r="D6827" s="121"/>
      <c r="E6827" s="123"/>
    </row>
    <row r="6828" spans="1:5">
      <c r="A6828" s="122"/>
      <c r="B6828" s="123"/>
      <c r="C6828" s="121"/>
      <c r="D6828" s="121"/>
      <c r="E6828" s="123"/>
    </row>
    <row r="6829" spans="1:5">
      <c r="A6829" s="122"/>
      <c r="B6829" s="123"/>
      <c r="C6829" s="121"/>
      <c r="D6829" s="121"/>
      <c r="E6829" s="123"/>
    </row>
    <row r="6830" spans="1:5">
      <c r="A6830" s="122"/>
      <c r="B6830" s="123"/>
      <c r="C6830" s="121"/>
      <c r="D6830" s="121"/>
      <c r="E6830" s="123"/>
    </row>
    <row r="6831" spans="1:5">
      <c r="A6831" s="122"/>
      <c r="B6831" s="123"/>
      <c r="C6831" s="121"/>
      <c r="D6831" s="121"/>
      <c r="E6831" s="123"/>
    </row>
    <row r="6832" spans="1:5">
      <c r="A6832" s="122"/>
      <c r="B6832" s="123"/>
      <c r="C6832" s="121"/>
      <c r="D6832" s="121"/>
      <c r="E6832" s="123"/>
    </row>
    <row r="6833" spans="1:5">
      <c r="A6833" s="122"/>
      <c r="B6833" s="123"/>
      <c r="C6833" s="121"/>
      <c r="D6833" s="121"/>
      <c r="E6833" s="123"/>
    </row>
    <row r="6834" spans="1:5">
      <c r="A6834" s="122"/>
      <c r="B6834" s="123"/>
      <c r="C6834" s="121"/>
      <c r="D6834" s="121"/>
      <c r="E6834" s="123"/>
    </row>
    <row r="6835" spans="1:5">
      <c r="A6835" s="122"/>
      <c r="B6835" s="123"/>
      <c r="C6835" s="121"/>
      <c r="D6835" s="121"/>
      <c r="E6835" s="123"/>
    </row>
    <row r="6836" spans="1:5">
      <c r="A6836" s="122"/>
      <c r="B6836" s="123"/>
      <c r="C6836" s="121"/>
      <c r="D6836" s="121"/>
      <c r="E6836" s="123"/>
    </row>
    <row r="6837" spans="1:5">
      <c r="A6837" s="122"/>
      <c r="B6837" s="123"/>
      <c r="C6837" s="121"/>
      <c r="D6837" s="121"/>
      <c r="E6837" s="123"/>
    </row>
    <row r="6838" spans="1:5">
      <c r="A6838" s="122"/>
      <c r="B6838" s="123"/>
      <c r="C6838" s="121"/>
      <c r="D6838" s="121"/>
      <c r="E6838" s="123"/>
    </row>
    <row r="6839" spans="1:5">
      <c r="A6839" s="122"/>
      <c r="B6839" s="123"/>
      <c r="C6839" s="121"/>
      <c r="D6839" s="121"/>
      <c r="E6839" s="123"/>
    </row>
    <row r="6840" spans="1:5">
      <c r="A6840" s="122"/>
      <c r="B6840" s="123"/>
      <c r="C6840" s="121"/>
      <c r="D6840" s="121"/>
      <c r="E6840" s="123"/>
    </row>
    <row r="6841" spans="1:5">
      <c r="A6841" s="122"/>
      <c r="B6841" s="123"/>
      <c r="C6841" s="121"/>
      <c r="D6841" s="121"/>
      <c r="E6841" s="123"/>
    </row>
    <row r="6842" spans="1:5">
      <c r="A6842" s="122"/>
      <c r="B6842" s="123"/>
      <c r="C6842" s="121"/>
      <c r="D6842" s="121"/>
      <c r="E6842" s="123"/>
    </row>
    <row r="6843" spans="1:5">
      <c r="A6843" s="122"/>
      <c r="B6843" s="123"/>
      <c r="C6843" s="121"/>
      <c r="D6843" s="121"/>
      <c r="E6843" s="123"/>
    </row>
    <row r="6844" spans="1:5">
      <c r="A6844" s="122"/>
      <c r="B6844" s="123"/>
      <c r="C6844" s="121"/>
      <c r="D6844" s="121"/>
      <c r="E6844" s="123"/>
    </row>
    <row r="6845" spans="1:5">
      <c r="A6845" s="122"/>
      <c r="B6845" s="123"/>
      <c r="C6845" s="121"/>
      <c r="D6845" s="121"/>
      <c r="E6845" s="123"/>
    </row>
    <row r="6846" spans="1:5">
      <c r="A6846" s="122"/>
      <c r="B6846" s="123"/>
      <c r="C6846" s="121"/>
      <c r="D6846" s="121"/>
      <c r="E6846" s="123"/>
    </row>
    <row r="6847" spans="1:5">
      <c r="A6847" s="122"/>
      <c r="B6847" s="123"/>
      <c r="C6847" s="121"/>
      <c r="D6847" s="121"/>
      <c r="E6847" s="123"/>
    </row>
    <row r="6848" spans="1:5">
      <c r="A6848" s="122"/>
      <c r="B6848" s="123"/>
      <c r="C6848" s="121"/>
      <c r="D6848" s="121"/>
      <c r="E6848" s="123"/>
    </row>
    <row r="6849" spans="1:5">
      <c r="A6849" s="122"/>
      <c r="B6849" s="123"/>
      <c r="C6849" s="121"/>
      <c r="D6849" s="121"/>
      <c r="E6849" s="123"/>
    </row>
    <row r="6850" spans="1:5">
      <c r="A6850" s="122"/>
      <c r="B6850" s="123"/>
      <c r="C6850" s="121"/>
      <c r="D6850" s="121"/>
      <c r="E6850" s="123"/>
    </row>
    <row r="6851" spans="1:5">
      <c r="A6851" s="122"/>
      <c r="B6851" s="123"/>
      <c r="C6851" s="121"/>
      <c r="D6851" s="121"/>
      <c r="E6851" s="123"/>
    </row>
    <row r="6852" spans="1:5">
      <c r="A6852" s="122"/>
      <c r="B6852" s="123"/>
      <c r="C6852" s="121"/>
      <c r="D6852" s="121"/>
      <c r="E6852" s="123"/>
    </row>
    <row r="6853" spans="1:5">
      <c r="A6853" s="122"/>
      <c r="B6853" s="123"/>
      <c r="C6853" s="121"/>
      <c r="D6853" s="121"/>
      <c r="E6853" s="123"/>
    </row>
    <row r="6854" spans="1:5">
      <c r="A6854" s="122"/>
      <c r="B6854" s="123"/>
      <c r="C6854" s="121"/>
      <c r="D6854" s="121"/>
      <c r="E6854" s="123"/>
    </row>
    <row r="6855" spans="1:5">
      <c r="A6855" s="122"/>
      <c r="B6855" s="123"/>
      <c r="C6855" s="121"/>
      <c r="D6855" s="121"/>
      <c r="E6855" s="123"/>
    </row>
    <row r="6856" spans="1:5">
      <c r="A6856" s="122"/>
      <c r="B6856" s="123"/>
      <c r="C6856" s="121"/>
      <c r="D6856" s="121"/>
      <c r="E6856" s="123"/>
    </row>
    <row r="6857" spans="1:5">
      <c r="A6857" s="122"/>
      <c r="B6857" s="123"/>
      <c r="C6857" s="121"/>
      <c r="D6857" s="121"/>
      <c r="E6857" s="123"/>
    </row>
    <row r="6858" spans="1:5">
      <c r="A6858" s="122"/>
      <c r="B6858" s="123"/>
      <c r="C6858" s="121"/>
      <c r="D6858" s="121"/>
      <c r="E6858" s="123"/>
    </row>
    <row r="6859" spans="1:5">
      <c r="A6859" s="122"/>
      <c r="B6859" s="123"/>
      <c r="C6859" s="121"/>
      <c r="D6859" s="121"/>
      <c r="E6859" s="123"/>
    </row>
    <row r="6860" spans="1:5">
      <c r="A6860" s="122"/>
      <c r="B6860" s="123"/>
      <c r="C6860" s="121"/>
      <c r="D6860" s="121"/>
      <c r="E6860" s="123"/>
    </row>
    <row r="6861" spans="1:5">
      <c r="A6861" s="122"/>
      <c r="B6861" s="123"/>
      <c r="C6861" s="121"/>
      <c r="D6861" s="121"/>
      <c r="E6861" s="123"/>
    </row>
    <row r="6862" spans="1:5">
      <c r="A6862" s="122"/>
      <c r="B6862" s="123"/>
      <c r="C6862" s="121"/>
      <c r="D6862" s="121"/>
      <c r="E6862" s="123"/>
    </row>
    <row r="6863" spans="1:5">
      <c r="A6863" s="122"/>
      <c r="B6863" s="123"/>
      <c r="C6863" s="121"/>
      <c r="D6863" s="121"/>
      <c r="E6863" s="123"/>
    </row>
    <row r="6864" spans="1:5">
      <c r="A6864" s="122"/>
      <c r="B6864" s="123"/>
      <c r="C6864" s="121"/>
      <c r="D6864" s="121"/>
      <c r="E6864" s="123"/>
    </row>
    <row r="6865" spans="1:5">
      <c r="A6865" s="122"/>
      <c r="B6865" s="123"/>
      <c r="C6865" s="121"/>
      <c r="D6865" s="121"/>
      <c r="E6865" s="123"/>
    </row>
    <row r="6866" spans="1:5">
      <c r="A6866" s="122"/>
      <c r="B6866" s="123"/>
      <c r="C6866" s="121"/>
      <c r="D6866" s="121"/>
      <c r="E6866" s="123"/>
    </row>
    <row r="6867" spans="1:5">
      <c r="A6867" s="122"/>
      <c r="B6867" s="123"/>
      <c r="C6867" s="121"/>
      <c r="D6867" s="121"/>
      <c r="E6867" s="123"/>
    </row>
    <row r="6868" spans="1:5">
      <c r="A6868" s="122"/>
      <c r="B6868" s="123"/>
      <c r="C6868" s="121"/>
      <c r="D6868" s="121"/>
      <c r="E6868" s="123"/>
    </row>
    <row r="6869" spans="1:5">
      <c r="A6869" s="122"/>
      <c r="B6869" s="123"/>
      <c r="C6869" s="121"/>
      <c r="D6869" s="121"/>
      <c r="E6869" s="123"/>
    </row>
    <row r="6870" spans="1:5">
      <c r="A6870" s="122"/>
      <c r="B6870" s="123"/>
      <c r="C6870" s="121"/>
      <c r="D6870" s="121"/>
      <c r="E6870" s="123"/>
    </row>
    <row r="6871" spans="1:5">
      <c r="A6871" s="122"/>
      <c r="B6871" s="123"/>
      <c r="C6871" s="121"/>
      <c r="D6871" s="121"/>
      <c r="E6871" s="123"/>
    </row>
    <row r="6872" spans="1:5">
      <c r="A6872" s="122"/>
      <c r="B6872" s="123"/>
      <c r="C6872" s="121"/>
      <c r="D6872" s="121"/>
      <c r="E6872" s="123"/>
    </row>
    <row r="6873" spans="1:5">
      <c r="A6873" s="122"/>
      <c r="B6873" s="123"/>
      <c r="C6873" s="121"/>
      <c r="D6873" s="121"/>
      <c r="E6873" s="123"/>
    </row>
    <row r="6874" spans="1:5">
      <c r="A6874" s="122"/>
      <c r="B6874" s="123"/>
      <c r="C6874" s="121"/>
      <c r="D6874" s="121"/>
      <c r="E6874" s="123"/>
    </row>
    <row r="6875" spans="1:5">
      <c r="A6875" s="122"/>
      <c r="B6875" s="123"/>
      <c r="C6875" s="121"/>
      <c r="D6875" s="121"/>
      <c r="E6875" s="123"/>
    </row>
    <row r="6876" spans="1:5">
      <c r="A6876" s="122"/>
      <c r="B6876" s="123"/>
      <c r="C6876" s="121"/>
      <c r="D6876" s="121"/>
      <c r="E6876" s="123"/>
    </row>
    <row r="6877" spans="1:5">
      <c r="A6877" s="122"/>
      <c r="B6877" s="123"/>
      <c r="C6877" s="121"/>
      <c r="D6877" s="121"/>
      <c r="E6877" s="123"/>
    </row>
    <row r="6878" spans="1:5">
      <c r="A6878" s="122"/>
      <c r="B6878" s="123"/>
      <c r="C6878" s="121"/>
      <c r="D6878" s="121"/>
      <c r="E6878" s="123"/>
    </row>
    <row r="6879" spans="1:5">
      <c r="A6879" s="122"/>
      <c r="B6879" s="123"/>
      <c r="C6879" s="121"/>
      <c r="D6879" s="121"/>
      <c r="E6879" s="123"/>
    </row>
    <row r="6880" spans="1:5">
      <c r="A6880" s="122"/>
      <c r="B6880" s="123"/>
      <c r="C6880" s="121"/>
      <c r="D6880" s="121"/>
      <c r="E6880" s="123"/>
    </row>
    <row r="6881" spans="1:5">
      <c r="A6881" s="122"/>
      <c r="B6881" s="123"/>
      <c r="C6881" s="121"/>
      <c r="D6881" s="121"/>
      <c r="E6881" s="123"/>
    </row>
    <row r="6882" spans="1:5">
      <c r="A6882" s="122"/>
      <c r="B6882" s="123"/>
      <c r="C6882" s="121"/>
      <c r="D6882" s="121"/>
      <c r="E6882" s="123"/>
    </row>
    <row r="6883" spans="1:5">
      <c r="A6883" s="122"/>
      <c r="B6883" s="123"/>
      <c r="C6883" s="121"/>
      <c r="D6883" s="121"/>
      <c r="E6883" s="123"/>
    </row>
    <row r="6884" spans="1:5">
      <c r="A6884" s="122"/>
      <c r="B6884" s="123"/>
      <c r="C6884" s="121"/>
      <c r="D6884" s="121"/>
      <c r="E6884" s="123"/>
    </row>
    <row r="6885" spans="1:5">
      <c r="A6885" s="122"/>
      <c r="B6885" s="123"/>
      <c r="C6885" s="121"/>
      <c r="D6885" s="121"/>
      <c r="E6885" s="123"/>
    </row>
    <row r="6886" spans="1:5">
      <c r="A6886" s="122"/>
      <c r="B6886" s="123"/>
      <c r="C6886" s="121"/>
      <c r="D6886" s="121"/>
      <c r="E6886" s="123"/>
    </row>
    <row r="6887" spans="1:5">
      <c r="A6887" s="122"/>
      <c r="B6887" s="123"/>
      <c r="C6887" s="121"/>
      <c r="D6887" s="121"/>
      <c r="E6887" s="123"/>
    </row>
    <row r="6888" spans="1:5">
      <c r="A6888" s="122"/>
      <c r="B6888" s="123"/>
      <c r="C6888" s="121"/>
      <c r="D6888" s="121"/>
      <c r="E6888" s="123"/>
    </row>
    <row r="6889" spans="1:5">
      <c r="A6889" s="122"/>
      <c r="B6889" s="123"/>
      <c r="C6889" s="121"/>
      <c r="D6889" s="121"/>
      <c r="E6889" s="123"/>
    </row>
    <row r="6890" spans="1:5">
      <c r="A6890" s="122"/>
      <c r="B6890" s="123"/>
      <c r="C6890" s="121"/>
      <c r="D6890" s="121"/>
      <c r="E6890" s="123"/>
    </row>
    <row r="6891" spans="1:5">
      <c r="A6891" s="122"/>
      <c r="B6891" s="123"/>
      <c r="C6891" s="121"/>
      <c r="D6891" s="121"/>
      <c r="E6891" s="123"/>
    </row>
    <row r="6892" spans="1:5">
      <c r="A6892" s="122"/>
      <c r="B6892" s="123"/>
      <c r="C6892" s="121"/>
      <c r="D6892" s="121"/>
      <c r="E6892" s="123"/>
    </row>
    <row r="6893" spans="1:5">
      <c r="A6893" s="122"/>
      <c r="B6893" s="123"/>
      <c r="C6893" s="121"/>
      <c r="D6893" s="121"/>
      <c r="E6893" s="123"/>
    </row>
    <row r="6894" spans="1:5">
      <c r="A6894" s="122"/>
      <c r="B6894" s="123"/>
      <c r="C6894" s="121"/>
      <c r="D6894" s="121"/>
      <c r="E6894" s="123"/>
    </row>
    <row r="6895" spans="1:5">
      <c r="A6895" s="122"/>
      <c r="B6895" s="123"/>
      <c r="C6895" s="121"/>
      <c r="D6895" s="121"/>
      <c r="E6895" s="123"/>
    </row>
    <row r="6896" spans="1:5">
      <c r="A6896" s="122"/>
      <c r="B6896" s="123"/>
      <c r="C6896" s="121"/>
      <c r="D6896" s="121"/>
      <c r="E6896" s="123"/>
    </row>
    <row r="6897" spans="1:5">
      <c r="A6897" s="122"/>
      <c r="B6897" s="123"/>
      <c r="C6897" s="121"/>
      <c r="D6897" s="121"/>
      <c r="E6897" s="123"/>
    </row>
    <row r="6898" spans="1:5">
      <c r="A6898" s="122"/>
      <c r="B6898" s="123"/>
      <c r="C6898" s="121"/>
      <c r="D6898" s="121"/>
      <c r="E6898" s="123"/>
    </row>
    <row r="6899" spans="1:5">
      <c r="A6899" s="122"/>
      <c r="B6899" s="123"/>
      <c r="C6899" s="121"/>
      <c r="D6899" s="121"/>
      <c r="E6899" s="123"/>
    </row>
    <row r="6900" spans="1:5">
      <c r="A6900" s="122"/>
      <c r="B6900" s="123"/>
      <c r="C6900" s="121"/>
      <c r="D6900" s="121"/>
      <c r="E6900" s="123"/>
    </row>
    <row r="6901" spans="1:5">
      <c r="A6901" s="122"/>
      <c r="B6901" s="123"/>
      <c r="C6901" s="121"/>
      <c r="D6901" s="121"/>
      <c r="E6901" s="123"/>
    </row>
    <row r="6902" spans="1:5">
      <c r="A6902" s="122"/>
      <c r="B6902" s="123"/>
      <c r="C6902" s="121"/>
      <c r="D6902" s="121"/>
      <c r="E6902" s="123"/>
    </row>
    <row r="6903" spans="1:5">
      <c r="A6903" s="122"/>
      <c r="B6903" s="123"/>
      <c r="C6903" s="121"/>
      <c r="D6903" s="121"/>
      <c r="E6903" s="123"/>
    </row>
    <row r="6904" spans="1:5">
      <c r="A6904" s="122"/>
      <c r="B6904" s="123"/>
      <c r="C6904" s="121"/>
      <c r="D6904" s="121"/>
      <c r="E6904" s="123"/>
    </row>
    <row r="6905" spans="1:5">
      <c r="A6905" s="122"/>
      <c r="B6905" s="123"/>
      <c r="C6905" s="121"/>
      <c r="D6905" s="121"/>
      <c r="E6905" s="123"/>
    </row>
    <row r="6906" spans="1:5">
      <c r="A6906" s="122"/>
      <c r="B6906" s="123"/>
      <c r="C6906" s="121"/>
      <c r="D6906" s="121"/>
      <c r="E6906" s="123"/>
    </row>
    <row r="6907" spans="1:5">
      <c r="A6907" s="122"/>
      <c r="B6907" s="123"/>
      <c r="C6907" s="121"/>
      <c r="D6907" s="121"/>
      <c r="E6907" s="123"/>
    </row>
    <row r="6908" spans="1:5">
      <c r="A6908" s="122"/>
      <c r="B6908" s="123"/>
      <c r="C6908" s="121"/>
      <c r="D6908" s="121"/>
      <c r="E6908" s="123"/>
    </row>
    <row r="6909" spans="1:5">
      <c r="A6909" s="122"/>
      <c r="B6909" s="123"/>
      <c r="C6909" s="121"/>
      <c r="D6909" s="121"/>
      <c r="E6909" s="123"/>
    </row>
    <row r="6910" spans="1:5">
      <c r="A6910" s="122"/>
      <c r="B6910" s="123"/>
      <c r="C6910" s="121"/>
      <c r="D6910" s="121"/>
      <c r="E6910" s="123"/>
    </row>
    <row r="6911" spans="1:5">
      <c r="A6911" s="122"/>
      <c r="B6911" s="123"/>
      <c r="C6911" s="121"/>
      <c r="D6911" s="121"/>
      <c r="E6911" s="123"/>
    </row>
    <row r="6912" spans="1:5">
      <c r="A6912" s="122"/>
      <c r="B6912" s="123"/>
      <c r="C6912" s="121"/>
      <c r="D6912" s="121"/>
      <c r="E6912" s="123"/>
    </row>
    <row r="6913" spans="1:5">
      <c r="A6913" s="122"/>
      <c r="B6913" s="123"/>
      <c r="C6913" s="121"/>
      <c r="D6913" s="121"/>
      <c r="E6913" s="123"/>
    </row>
    <row r="6914" spans="1:5">
      <c r="A6914" s="122"/>
      <c r="B6914" s="123"/>
      <c r="C6914" s="121"/>
      <c r="D6914" s="121"/>
      <c r="E6914" s="123"/>
    </row>
    <row r="6915" spans="1:5">
      <c r="A6915" s="122"/>
      <c r="B6915" s="123"/>
      <c r="C6915" s="121"/>
      <c r="D6915" s="121"/>
      <c r="E6915" s="123"/>
    </row>
    <row r="6916" spans="1:5">
      <c r="A6916" s="122"/>
      <c r="B6916" s="123"/>
      <c r="C6916" s="121"/>
      <c r="D6916" s="121"/>
      <c r="E6916" s="123"/>
    </row>
    <row r="6917" spans="1:5">
      <c r="A6917" s="122"/>
      <c r="B6917" s="123"/>
      <c r="C6917" s="121"/>
      <c r="D6917" s="121"/>
      <c r="E6917" s="123"/>
    </row>
    <row r="6918" spans="1:5">
      <c r="A6918" s="122"/>
      <c r="B6918" s="123"/>
      <c r="C6918" s="121"/>
      <c r="D6918" s="121"/>
      <c r="E6918" s="123"/>
    </row>
    <row r="6919" spans="1:5">
      <c r="A6919" s="122"/>
      <c r="B6919" s="123"/>
      <c r="C6919" s="121"/>
      <c r="D6919" s="121"/>
      <c r="E6919" s="123"/>
    </row>
    <row r="6920" spans="1:5">
      <c r="A6920" s="122"/>
      <c r="B6920" s="123"/>
      <c r="C6920" s="121"/>
      <c r="D6920" s="121"/>
      <c r="E6920" s="123"/>
    </row>
    <row r="6921" spans="1:5">
      <c r="A6921" s="122"/>
      <c r="B6921" s="123"/>
      <c r="C6921" s="121"/>
      <c r="D6921" s="121"/>
      <c r="E6921" s="123"/>
    </row>
    <row r="6922" spans="1:5">
      <c r="A6922" s="122"/>
      <c r="B6922" s="123"/>
      <c r="C6922" s="121"/>
      <c r="D6922" s="121"/>
      <c r="E6922" s="123"/>
    </row>
    <row r="6923" spans="1:5">
      <c r="A6923" s="122"/>
      <c r="B6923" s="123"/>
      <c r="C6923" s="121"/>
      <c r="D6923" s="121"/>
      <c r="E6923" s="123"/>
    </row>
    <row r="6924" spans="1:5">
      <c r="A6924" s="122"/>
      <c r="B6924" s="123"/>
      <c r="C6924" s="121"/>
      <c r="D6924" s="121"/>
      <c r="E6924" s="123"/>
    </row>
    <row r="6925" spans="1:5">
      <c r="A6925" s="122"/>
      <c r="B6925" s="123"/>
      <c r="C6925" s="121"/>
      <c r="D6925" s="121"/>
      <c r="E6925" s="123"/>
    </row>
    <row r="6926" spans="1:5">
      <c r="A6926" s="122"/>
      <c r="B6926" s="123"/>
      <c r="C6926" s="121"/>
      <c r="D6926" s="121"/>
      <c r="E6926" s="123"/>
    </row>
    <row r="6927" spans="1:5">
      <c r="A6927" s="122"/>
      <c r="B6927" s="123"/>
      <c r="C6927" s="121"/>
      <c r="D6927" s="121"/>
      <c r="E6927" s="123"/>
    </row>
    <row r="6928" spans="1:5">
      <c r="A6928" s="122"/>
      <c r="B6928" s="123"/>
      <c r="C6928" s="121"/>
      <c r="D6928" s="121"/>
      <c r="E6928" s="123"/>
    </row>
    <row r="6929" spans="1:5">
      <c r="A6929" s="122"/>
      <c r="B6929" s="123"/>
      <c r="C6929" s="121"/>
      <c r="D6929" s="121"/>
      <c r="E6929" s="123"/>
    </row>
    <row r="6930" spans="1:5">
      <c r="A6930" s="122"/>
      <c r="B6930" s="123"/>
      <c r="C6930" s="121"/>
      <c r="D6930" s="121"/>
      <c r="E6930" s="123"/>
    </row>
    <row r="6931" spans="1:5">
      <c r="A6931" s="122"/>
      <c r="B6931" s="123"/>
      <c r="C6931" s="121"/>
      <c r="D6931" s="121"/>
      <c r="E6931" s="123"/>
    </row>
    <row r="6932" spans="1:5">
      <c r="A6932" s="122"/>
      <c r="B6932" s="123"/>
      <c r="C6932" s="121"/>
      <c r="D6932" s="121"/>
      <c r="E6932" s="123"/>
    </row>
    <row r="6933" spans="1:5">
      <c r="A6933" s="122"/>
      <c r="B6933" s="123"/>
      <c r="C6933" s="121"/>
      <c r="D6933" s="121"/>
      <c r="E6933" s="123"/>
    </row>
    <row r="6934" spans="1:5">
      <c r="A6934" s="122"/>
      <c r="B6934" s="123"/>
      <c r="C6934" s="121"/>
      <c r="D6934" s="121"/>
      <c r="E6934" s="123"/>
    </row>
    <row r="6935" spans="1:5">
      <c r="A6935" s="122"/>
      <c r="B6935" s="123"/>
      <c r="C6935" s="121"/>
      <c r="D6935" s="121"/>
      <c r="E6935" s="123"/>
    </row>
    <row r="6936" spans="1:5">
      <c r="A6936" s="122"/>
      <c r="B6936" s="123"/>
      <c r="C6936" s="121"/>
      <c r="D6936" s="121"/>
      <c r="E6936" s="123"/>
    </row>
    <row r="6937" spans="1:5">
      <c r="A6937" s="122"/>
      <c r="B6937" s="123"/>
      <c r="C6937" s="121"/>
      <c r="D6937" s="121"/>
      <c r="E6937" s="123"/>
    </row>
    <row r="6938" spans="1:5">
      <c r="A6938" s="122"/>
      <c r="B6938" s="123"/>
      <c r="C6938" s="121"/>
      <c r="D6938" s="121"/>
      <c r="E6938" s="123"/>
    </row>
    <row r="6939" spans="1:5">
      <c r="A6939" s="122"/>
      <c r="B6939" s="123"/>
      <c r="C6939" s="121"/>
      <c r="D6939" s="121"/>
      <c r="E6939" s="123"/>
    </row>
    <row r="6940" spans="1:5">
      <c r="A6940" s="122"/>
      <c r="B6940" s="123"/>
      <c r="C6940" s="121"/>
      <c r="D6940" s="121"/>
      <c r="E6940" s="123"/>
    </row>
    <row r="6941" spans="1:5">
      <c r="A6941" s="122"/>
      <c r="B6941" s="123"/>
      <c r="C6941" s="121"/>
      <c r="D6941" s="121"/>
      <c r="E6941" s="123"/>
    </row>
    <row r="6942" spans="1:5">
      <c r="A6942" s="122"/>
      <c r="B6942" s="123"/>
      <c r="C6942" s="121"/>
      <c r="D6942" s="121"/>
      <c r="E6942" s="123"/>
    </row>
    <row r="6943" spans="1:5">
      <c r="A6943" s="122"/>
      <c r="B6943" s="123"/>
      <c r="C6943" s="121"/>
      <c r="D6943" s="121"/>
      <c r="E6943" s="123"/>
    </row>
    <row r="6944" spans="1:5">
      <c r="A6944" s="122"/>
      <c r="B6944" s="123"/>
      <c r="C6944" s="121"/>
      <c r="D6944" s="121"/>
      <c r="E6944" s="123"/>
    </row>
    <row r="6945" spans="1:5">
      <c r="A6945" s="122"/>
      <c r="B6945" s="123"/>
      <c r="C6945" s="121"/>
      <c r="D6945" s="121"/>
      <c r="E6945" s="123"/>
    </row>
    <row r="6946" spans="1:5">
      <c r="A6946" s="122"/>
      <c r="B6946" s="123"/>
      <c r="C6946" s="121"/>
      <c r="D6946" s="121"/>
      <c r="E6946" s="123"/>
    </row>
    <row r="6947" spans="1:5">
      <c r="A6947" s="122"/>
      <c r="B6947" s="123"/>
      <c r="C6947" s="121"/>
      <c r="D6947" s="121"/>
      <c r="E6947" s="123"/>
    </row>
    <row r="6948" spans="1:5">
      <c r="A6948" s="122"/>
      <c r="B6948" s="123"/>
      <c r="C6948" s="121"/>
      <c r="D6948" s="121"/>
      <c r="E6948" s="123"/>
    </row>
    <row r="6949" spans="1:5">
      <c r="A6949" s="122"/>
      <c r="B6949" s="123"/>
      <c r="C6949" s="121"/>
      <c r="D6949" s="121"/>
      <c r="E6949" s="123"/>
    </row>
    <row r="6950" spans="1:5">
      <c r="A6950" s="122"/>
      <c r="B6950" s="123"/>
      <c r="C6950" s="121"/>
      <c r="D6950" s="121"/>
      <c r="E6950" s="123"/>
    </row>
    <row r="6951" spans="1:5">
      <c r="A6951" s="122"/>
      <c r="B6951" s="123"/>
      <c r="C6951" s="121"/>
      <c r="D6951" s="121"/>
      <c r="E6951" s="123"/>
    </row>
    <row r="6952" spans="1:5">
      <c r="A6952" s="122"/>
      <c r="B6952" s="123"/>
      <c r="C6952" s="121"/>
      <c r="D6952" s="121"/>
      <c r="E6952" s="123"/>
    </row>
    <row r="6953" spans="1:5">
      <c r="A6953" s="122"/>
      <c r="B6953" s="123"/>
      <c r="C6953" s="121"/>
      <c r="D6953" s="121"/>
      <c r="E6953" s="123"/>
    </row>
    <row r="6954" spans="1:5">
      <c r="A6954" s="122"/>
      <c r="B6954" s="123"/>
      <c r="C6954" s="121"/>
      <c r="D6954" s="121"/>
      <c r="E6954" s="123"/>
    </row>
    <row r="6955" spans="1:5">
      <c r="A6955" s="122"/>
      <c r="B6955" s="123"/>
      <c r="C6955" s="121"/>
      <c r="D6955" s="121"/>
      <c r="E6955" s="123"/>
    </row>
    <row r="6956" spans="1:5">
      <c r="A6956" s="122"/>
      <c r="B6956" s="123"/>
      <c r="C6956" s="121"/>
      <c r="D6956" s="121"/>
      <c r="E6956" s="123"/>
    </row>
    <row r="6957" spans="1:5">
      <c r="A6957" s="122"/>
      <c r="B6957" s="123"/>
      <c r="C6957" s="121"/>
      <c r="D6957" s="121"/>
      <c r="E6957" s="123"/>
    </row>
    <row r="6958" spans="1:5">
      <c r="A6958" s="122"/>
      <c r="B6958" s="123"/>
      <c r="C6958" s="121"/>
      <c r="D6958" s="121"/>
      <c r="E6958" s="123"/>
    </row>
    <row r="6959" spans="1:5">
      <c r="A6959" s="122"/>
      <c r="B6959" s="123"/>
      <c r="C6959" s="121"/>
      <c r="D6959" s="121"/>
      <c r="E6959" s="123"/>
    </row>
    <row r="6960" spans="1:5">
      <c r="A6960" s="122"/>
      <c r="B6960" s="123"/>
      <c r="C6960" s="121"/>
      <c r="D6960" s="121"/>
      <c r="E6960" s="123"/>
    </row>
    <row r="6961" spans="1:5">
      <c r="A6961" s="122"/>
      <c r="B6961" s="123"/>
      <c r="C6961" s="121"/>
      <c r="D6961" s="121"/>
      <c r="E6961" s="123"/>
    </row>
    <row r="6962" spans="1:5">
      <c r="A6962" s="122"/>
      <c r="B6962" s="123"/>
      <c r="C6962" s="121"/>
      <c r="D6962" s="121"/>
      <c r="E6962" s="123"/>
    </row>
    <row r="6963" spans="1:5">
      <c r="A6963" s="122"/>
      <c r="B6963" s="123"/>
      <c r="C6963" s="121"/>
      <c r="D6963" s="121"/>
      <c r="E6963" s="123"/>
    </row>
    <row r="6964" spans="1:5">
      <c r="A6964" s="122"/>
      <c r="B6964" s="123"/>
      <c r="C6964" s="121"/>
      <c r="D6964" s="121"/>
      <c r="E6964" s="123"/>
    </row>
    <row r="6965" spans="1:5">
      <c r="A6965" s="122"/>
      <c r="B6965" s="123"/>
      <c r="C6965" s="121"/>
      <c r="D6965" s="121"/>
      <c r="E6965" s="123"/>
    </row>
    <row r="6966" spans="1:5">
      <c r="A6966" s="122"/>
      <c r="B6966" s="123"/>
      <c r="C6966" s="121"/>
      <c r="D6966" s="121"/>
      <c r="E6966" s="123"/>
    </row>
    <row r="6967" spans="1:5">
      <c r="A6967" s="122"/>
      <c r="B6967" s="123"/>
      <c r="C6967" s="121"/>
      <c r="D6967" s="121"/>
      <c r="E6967" s="123"/>
    </row>
    <row r="6968" spans="1:5">
      <c r="A6968" s="122"/>
      <c r="B6968" s="123"/>
      <c r="C6968" s="121"/>
      <c r="D6968" s="121"/>
      <c r="E6968" s="123"/>
    </row>
    <row r="6969" spans="1:5">
      <c r="A6969" s="122"/>
      <c r="B6969" s="123"/>
      <c r="C6969" s="121"/>
      <c r="D6969" s="121"/>
      <c r="E6969" s="123"/>
    </row>
    <row r="6970" spans="1:5">
      <c r="A6970" s="122"/>
      <c r="B6970" s="123"/>
      <c r="C6970" s="121"/>
      <c r="D6970" s="121"/>
      <c r="E6970" s="123"/>
    </row>
    <row r="6971" spans="1:5">
      <c r="A6971" s="122"/>
      <c r="B6971" s="123"/>
      <c r="C6971" s="121"/>
      <c r="D6971" s="121"/>
      <c r="E6971" s="123"/>
    </row>
    <row r="6972" spans="1:5">
      <c r="A6972" s="122"/>
      <c r="B6972" s="123"/>
      <c r="C6972" s="121"/>
      <c r="D6972" s="121"/>
      <c r="E6972" s="123"/>
    </row>
    <row r="6973" spans="1:5">
      <c r="A6973" s="122"/>
      <c r="B6973" s="123"/>
      <c r="C6973" s="121"/>
      <c r="D6973" s="121"/>
      <c r="E6973" s="123"/>
    </row>
    <row r="6974" spans="1:5">
      <c r="A6974" s="122"/>
      <c r="B6974" s="123"/>
      <c r="C6974" s="121"/>
      <c r="D6974" s="121"/>
      <c r="E6974" s="123"/>
    </row>
    <row r="6975" spans="1:5">
      <c r="A6975" s="122"/>
      <c r="B6975" s="123"/>
      <c r="C6975" s="121"/>
      <c r="D6975" s="121"/>
      <c r="E6975" s="123"/>
    </row>
    <row r="6976" spans="1:5">
      <c r="A6976" s="122"/>
      <c r="B6976" s="123"/>
      <c r="C6976" s="121"/>
      <c r="D6976" s="121"/>
      <c r="E6976" s="123"/>
    </row>
    <row r="6977" spans="1:5">
      <c r="A6977" s="122"/>
      <c r="B6977" s="123"/>
      <c r="C6977" s="121"/>
      <c r="D6977" s="121"/>
      <c r="E6977" s="123"/>
    </row>
    <row r="6978" spans="1:5">
      <c r="A6978" s="122"/>
      <c r="B6978" s="123"/>
      <c r="C6978" s="121"/>
      <c r="D6978" s="121"/>
      <c r="E6978" s="123"/>
    </row>
    <row r="6979" spans="1:5">
      <c r="A6979" s="122"/>
      <c r="B6979" s="123"/>
      <c r="C6979" s="121"/>
      <c r="D6979" s="121"/>
      <c r="E6979" s="123"/>
    </row>
    <row r="6980" spans="1:5">
      <c r="A6980" s="122"/>
      <c r="B6980" s="123"/>
      <c r="C6980" s="121"/>
      <c r="D6980" s="121"/>
      <c r="E6980" s="123"/>
    </row>
    <row r="6981" spans="1:5">
      <c r="A6981" s="122"/>
      <c r="B6981" s="123"/>
      <c r="C6981" s="121"/>
      <c r="D6981" s="121"/>
      <c r="E6981" s="123"/>
    </row>
    <row r="6982" spans="1:5">
      <c r="A6982" s="122"/>
      <c r="B6982" s="123"/>
      <c r="C6982" s="121"/>
      <c r="D6982" s="121"/>
      <c r="E6982" s="123"/>
    </row>
    <row r="6983" spans="1:5">
      <c r="A6983" s="122"/>
      <c r="B6983" s="123"/>
      <c r="C6983" s="121"/>
      <c r="D6983" s="121"/>
      <c r="E6983" s="123"/>
    </row>
    <row r="6984" spans="1:5">
      <c r="A6984" s="122"/>
      <c r="B6984" s="123"/>
      <c r="C6984" s="121"/>
      <c r="D6984" s="121"/>
      <c r="E6984" s="123"/>
    </row>
    <row r="6985" spans="1:5">
      <c r="A6985" s="122"/>
      <c r="B6985" s="123"/>
      <c r="C6985" s="121"/>
      <c r="D6985" s="121"/>
      <c r="E6985" s="123"/>
    </row>
    <row r="6986" spans="1:5">
      <c r="A6986" s="122"/>
      <c r="B6986" s="123"/>
      <c r="C6986" s="121"/>
      <c r="D6986" s="121"/>
      <c r="E6986" s="123"/>
    </row>
    <row r="6987" spans="1:5">
      <c r="A6987" s="122"/>
      <c r="B6987" s="123"/>
      <c r="C6987" s="121"/>
      <c r="D6987" s="121"/>
      <c r="E6987" s="123"/>
    </row>
    <row r="6988" spans="1:5">
      <c r="A6988" s="122"/>
      <c r="B6988" s="123"/>
      <c r="C6988" s="121"/>
      <c r="D6988" s="121"/>
      <c r="E6988" s="123"/>
    </row>
    <row r="6989" spans="1:5">
      <c r="A6989" s="122"/>
      <c r="B6989" s="123"/>
      <c r="C6989" s="121"/>
      <c r="D6989" s="121"/>
      <c r="E6989" s="123"/>
    </row>
    <row r="6990" spans="1:5">
      <c r="A6990" s="122"/>
      <c r="B6990" s="123"/>
      <c r="C6990" s="121"/>
      <c r="D6990" s="121"/>
      <c r="E6990" s="123"/>
    </row>
    <row r="6991" spans="1:5">
      <c r="A6991" s="122"/>
      <c r="B6991" s="123"/>
      <c r="C6991" s="121"/>
      <c r="D6991" s="121"/>
      <c r="E6991" s="123"/>
    </row>
    <row r="6992" spans="1:5">
      <c r="A6992" s="122"/>
      <c r="B6992" s="123"/>
      <c r="C6992" s="121"/>
      <c r="D6992" s="121"/>
      <c r="E6992" s="123"/>
    </row>
    <row r="6993" spans="1:5">
      <c r="A6993" s="122"/>
      <c r="B6993" s="123"/>
      <c r="C6993" s="121"/>
      <c r="D6993" s="121"/>
      <c r="E6993" s="123"/>
    </row>
    <row r="6994" spans="1:5">
      <c r="A6994" s="122"/>
      <c r="B6994" s="123"/>
      <c r="C6994" s="121"/>
      <c r="D6994" s="121"/>
      <c r="E6994" s="123"/>
    </row>
    <row r="6995" spans="1:5">
      <c r="A6995" s="122"/>
      <c r="B6995" s="123"/>
      <c r="C6995" s="121"/>
      <c r="D6995" s="121"/>
      <c r="E6995" s="123"/>
    </row>
    <row r="6996" spans="1:5">
      <c r="A6996" s="122"/>
      <c r="B6996" s="123"/>
      <c r="C6996" s="121"/>
      <c r="D6996" s="121"/>
      <c r="E6996" s="123"/>
    </row>
    <row r="6997" spans="1:5">
      <c r="A6997" s="122"/>
      <c r="B6997" s="123"/>
      <c r="C6997" s="121"/>
      <c r="D6997" s="121"/>
      <c r="E6997" s="123"/>
    </row>
    <row r="6998" spans="1:5">
      <c r="A6998" s="122"/>
      <c r="B6998" s="123"/>
      <c r="C6998" s="121"/>
      <c r="D6998" s="121"/>
      <c r="E6998" s="123"/>
    </row>
    <row r="6999" spans="1:5">
      <c r="A6999" s="122"/>
      <c r="B6999" s="123"/>
      <c r="C6999" s="121"/>
      <c r="D6999" s="121"/>
      <c r="E6999" s="123"/>
    </row>
    <row r="7000" spans="1:5">
      <c r="A7000" s="122"/>
      <c r="B7000" s="123"/>
      <c r="C7000" s="121"/>
      <c r="D7000" s="121"/>
      <c r="E7000" s="123"/>
    </row>
    <row r="7001" spans="1:5">
      <c r="A7001" s="122"/>
      <c r="B7001" s="123"/>
      <c r="C7001" s="121"/>
      <c r="D7001" s="121"/>
      <c r="E7001" s="123"/>
    </row>
    <row r="7002" spans="1:5">
      <c r="A7002" s="122"/>
      <c r="B7002" s="123"/>
      <c r="C7002" s="121"/>
      <c r="D7002" s="121"/>
      <c r="E7002" s="123"/>
    </row>
    <row r="7003" spans="1:5">
      <c r="A7003" s="122"/>
      <c r="B7003" s="123"/>
      <c r="C7003" s="121"/>
      <c r="D7003" s="121"/>
      <c r="E7003" s="123"/>
    </row>
    <row r="7004" spans="1:5">
      <c r="A7004" s="122"/>
      <c r="B7004" s="123"/>
      <c r="C7004" s="121"/>
      <c r="D7004" s="121"/>
      <c r="E7004" s="123"/>
    </row>
    <row r="7005" spans="1:5">
      <c r="A7005" s="122"/>
      <c r="B7005" s="123"/>
      <c r="C7005" s="121"/>
      <c r="D7005" s="121"/>
      <c r="E7005" s="123"/>
    </row>
    <row r="7006" spans="1:5">
      <c r="A7006" s="122"/>
      <c r="B7006" s="123"/>
      <c r="C7006" s="121"/>
      <c r="D7006" s="121"/>
      <c r="E7006" s="123"/>
    </row>
    <row r="7007" spans="1:5">
      <c r="A7007" s="122"/>
      <c r="B7007" s="123"/>
      <c r="C7007" s="121"/>
      <c r="D7007" s="121"/>
      <c r="E7007" s="123"/>
    </row>
    <row r="7008" spans="1:5">
      <c r="A7008" s="122"/>
      <c r="B7008" s="123"/>
      <c r="C7008" s="121"/>
      <c r="D7008" s="121"/>
      <c r="E7008" s="123"/>
    </row>
    <row r="7009" spans="1:5">
      <c r="A7009" s="122"/>
      <c r="B7009" s="123"/>
      <c r="C7009" s="121"/>
      <c r="D7009" s="121"/>
      <c r="E7009" s="123"/>
    </row>
    <row r="7010" spans="1:5">
      <c r="A7010" s="122"/>
      <c r="B7010" s="123"/>
      <c r="C7010" s="121"/>
      <c r="D7010" s="121"/>
      <c r="E7010" s="123"/>
    </row>
    <row r="7011" spans="1:5">
      <c r="A7011" s="122"/>
      <c r="B7011" s="123"/>
      <c r="C7011" s="121"/>
      <c r="D7011" s="121"/>
      <c r="E7011" s="123"/>
    </row>
    <row r="7012" spans="1:5">
      <c r="A7012" s="122"/>
      <c r="B7012" s="123"/>
      <c r="C7012" s="121"/>
      <c r="D7012" s="121"/>
      <c r="E7012" s="123"/>
    </row>
    <row r="7013" spans="1:5">
      <c r="A7013" s="122"/>
      <c r="B7013" s="123"/>
      <c r="C7013" s="121"/>
      <c r="D7013" s="121"/>
      <c r="E7013" s="123"/>
    </row>
    <row r="7014" spans="1:5">
      <c r="A7014" s="122"/>
      <c r="B7014" s="123"/>
      <c r="C7014" s="121"/>
      <c r="D7014" s="121"/>
      <c r="E7014" s="123"/>
    </row>
    <row r="7015" spans="1:5">
      <c r="A7015" s="122"/>
      <c r="B7015" s="123"/>
      <c r="C7015" s="121"/>
      <c r="D7015" s="121"/>
      <c r="E7015" s="123"/>
    </row>
    <row r="7016" spans="1:5">
      <c r="A7016" s="122"/>
      <c r="B7016" s="123"/>
      <c r="C7016" s="121"/>
      <c r="D7016" s="121"/>
      <c r="E7016" s="123"/>
    </row>
    <row r="7017" spans="1:5">
      <c r="A7017" s="122"/>
      <c r="B7017" s="123"/>
      <c r="C7017" s="121"/>
      <c r="D7017" s="121"/>
      <c r="E7017" s="123"/>
    </row>
    <row r="7018" spans="1:5">
      <c r="A7018" s="122"/>
      <c r="B7018" s="123"/>
      <c r="C7018" s="121"/>
      <c r="D7018" s="121"/>
      <c r="E7018" s="123"/>
    </row>
    <row r="7019" spans="1:5">
      <c r="A7019" s="122"/>
      <c r="B7019" s="123"/>
      <c r="C7019" s="121"/>
      <c r="D7019" s="121"/>
      <c r="E7019" s="123"/>
    </row>
    <row r="7020" spans="1:5">
      <c r="A7020" s="122"/>
      <c r="B7020" s="123"/>
      <c r="C7020" s="121"/>
      <c r="D7020" s="121"/>
      <c r="E7020" s="123"/>
    </row>
    <row r="7021" spans="1:5">
      <c r="A7021" s="122"/>
      <c r="B7021" s="123"/>
      <c r="C7021" s="121"/>
      <c r="D7021" s="121"/>
      <c r="E7021" s="123"/>
    </row>
    <row r="7022" spans="1:5">
      <c r="A7022" s="122"/>
      <c r="B7022" s="123"/>
      <c r="C7022" s="121"/>
      <c r="D7022" s="121"/>
      <c r="E7022" s="123"/>
    </row>
    <row r="7023" spans="1:5">
      <c r="A7023" s="122"/>
      <c r="B7023" s="123"/>
      <c r="C7023" s="121"/>
      <c r="D7023" s="121"/>
      <c r="E7023" s="123"/>
    </row>
    <row r="7024" spans="1:5">
      <c r="A7024" s="122"/>
      <c r="B7024" s="123"/>
      <c r="C7024" s="121"/>
      <c r="D7024" s="121"/>
      <c r="E7024" s="123"/>
    </row>
    <row r="7025" spans="1:5">
      <c r="A7025" s="122"/>
      <c r="B7025" s="123"/>
      <c r="C7025" s="121"/>
      <c r="D7025" s="121"/>
      <c r="E7025" s="123"/>
    </row>
    <row r="7026" spans="1:5">
      <c r="A7026" s="122"/>
      <c r="B7026" s="123"/>
      <c r="C7026" s="121"/>
      <c r="D7026" s="121"/>
      <c r="E7026" s="123"/>
    </row>
    <row r="7027" spans="1:5">
      <c r="A7027" s="122"/>
      <c r="B7027" s="123"/>
      <c r="C7027" s="121"/>
      <c r="D7027" s="121"/>
      <c r="E7027" s="123"/>
    </row>
    <row r="7028" spans="1:5">
      <c r="A7028" s="122"/>
      <c r="B7028" s="123"/>
      <c r="C7028" s="121"/>
      <c r="D7028" s="121"/>
      <c r="E7028" s="123"/>
    </row>
    <row r="7029" spans="1:5">
      <c r="A7029" s="122"/>
      <c r="B7029" s="123"/>
      <c r="C7029" s="121"/>
      <c r="D7029" s="121"/>
      <c r="E7029" s="123"/>
    </row>
    <row r="7030" spans="1:5">
      <c r="A7030" s="122"/>
      <c r="B7030" s="123"/>
      <c r="C7030" s="121"/>
      <c r="D7030" s="121"/>
      <c r="E7030" s="123"/>
    </row>
    <row r="7031" spans="1:5">
      <c r="A7031" s="122"/>
      <c r="B7031" s="123"/>
      <c r="C7031" s="121"/>
      <c r="D7031" s="121"/>
      <c r="E7031" s="123"/>
    </row>
    <row r="7032" spans="1:5">
      <c r="A7032" s="122"/>
      <c r="B7032" s="123"/>
      <c r="C7032" s="121"/>
      <c r="D7032" s="121"/>
      <c r="E7032" s="123"/>
    </row>
    <row r="7033" spans="1:5">
      <c r="A7033" s="122"/>
      <c r="B7033" s="123"/>
      <c r="C7033" s="121"/>
      <c r="D7033" s="121"/>
      <c r="E7033" s="123"/>
    </row>
    <row r="7034" spans="1:5">
      <c r="A7034" s="122"/>
      <c r="B7034" s="123"/>
      <c r="C7034" s="121"/>
      <c r="D7034" s="121"/>
      <c r="E7034" s="123"/>
    </row>
    <row r="7035" spans="1:5">
      <c r="A7035" s="122"/>
      <c r="B7035" s="123"/>
      <c r="C7035" s="121"/>
      <c r="D7035" s="121"/>
      <c r="E7035" s="123"/>
    </row>
    <row r="7036" spans="1:5">
      <c r="A7036" s="122"/>
      <c r="B7036" s="123"/>
      <c r="C7036" s="121"/>
      <c r="D7036" s="121"/>
      <c r="E7036" s="123"/>
    </row>
    <row r="7037" spans="1:5">
      <c r="A7037" s="122"/>
      <c r="B7037" s="123"/>
      <c r="C7037" s="121"/>
      <c r="D7037" s="121"/>
      <c r="E7037" s="123"/>
    </row>
    <row r="7038" spans="1:5">
      <c r="A7038" s="122"/>
      <c r="B7038" s="123"/>
      <c r="C7038" s="121"/>
      <c r="D7038" s="121"/>
      <c r="E7038" s="123"/>
    </row>
    <row r="7039" spans="1:5">
      <c r="A7039" s="122"/>
      <c r="B7039" s="123"/>
      <c r="C7039" s="121"/>
      <c r="D7039" s="121"/>
      <c r="E7039" s="123"/>
    </row>
    <row r="7040" spans="1:5">
      <c r="A7040" s="122"/>
      <c r="B7040" s="123"/>
      <c r="C7040" s="121"/>
      <c r="D7040" s="121"/>
      <c r="E7040" s="123"/>
    </row>
    <row r="7041" spans="1:5">
      <c r="A7041" s="122"/>
      <c r="B7041" s="123"/>
      <c r="C7041" s="121"/>
      <c r="D7041" s="121"/>
      <c r="E7041" s="123"/>
    </row>
    <row r="7042" spans="1:5">
      <c r="A7042" s="122"/>
      <c r="B7042" s="123"/>
      <c r="C7042" s="121"/>
      <c r="D7042" s="121"/>
      <c r="E7042" s="123"/>
    </row>
    <row r="7043" spans="1:5">
      <c r="A7043" s="122"/>
      <c r="B7043" s="123"/>
      <c r="C7043" s="121"/>
      <c r="D7043" s="121"/>
      <c r="E7043" s="123"/>
    </row>
    <row r="7044" spans="1:5">
      <c r="A7044" s="122"/>
      <c r="B7044" s="123"/>
      <c r="C7044" s="121"/>
      <c r="D7044" s="121"/>
      <c r="E7044" s="123"/>
    </row>
    <row r="7045" spans="1:5">
      <c r="A7045" s="122"/>
      <c r="B7045" s="123"/>
      <c r="C7045" s="121"/>
      <c r="D7045" s="121"/>
      <c r="E7045" s="123"/>
    </row>
    <row r="7046" spans="1:5">
      <c r="A7046" s="122"/>
      <c r="B7046" s="123"/>
      <c r="C7046" s="121"/>
      <c r="D7046" s="121"/>
      <c r="E7046" s="123"/>
    </row>
    <row r="7047" spans="1:5">
      <c r="A7047" s="122"/>
      <c r="B7047" s="123"/>
      <c r="C7047" s="121"/>
      <c r="D7047" s="121"/>
      <c r="E7047" s="123"/>
    </row>
    <row r="7048" spans="1:5">
      <c r="A7048" s="122"/>
      <c r="B7048" s="123"/>
      <c r="C7048" s="121"/>
      <c r="D7048" s="121"/>
      <c r="E7048" s="123"/>
    </row>
    <row r="7049" spans="1:5">
      <c r="A7049" s="122"/>
      <c r="B7049" s="123"/>
      <c r="C7049" s="121"/>
      <c r="D7049" s="121"/>
      <c r="E7049" s="123"/>
    </row>
    <row r="7050" spans="1:5">
      <c r="A7050" s="122"/>
      <c r="B7050" s="123"/>
      <c r="C7050" s="121"/>
      <c r="D7050" s="121"/>
      <c r="E7050" s="123"/>
    </row>
    <row r="7051" spans="1:5">
      <c r="A7051" s="122"/>
      <c r="B7051" s="123"/>
      <c r="C7051" s="121"/>
      <c r="D7051" s="121"/>
      <c r="E7051" s="123"/>
    </row>
    <row r="7052" spans="1:5">
      <c r="A7052" s="122"/>
      <c r="B7052" s="123"/>
      <c r="C7052" s="121"/>
      <c r="D7052" s="121"/>
      <c r="E7052" s="123"/>
    </row>
    <row r="7053" spans="1:5">
      <c r="A7053" s="122"/>
      <c r="B7053" s="123"/>
      <c r="C7053" s="121"/>
      <c r="D7053" s="121"/>
      <c r="E7053" s="123"/>
    </row>
    <row r="7054" spans="1:5">
      <c r="A7054" s="122"/>
      <c r="B7054" s="123"/>
      <c r="C7054" s="121"/>
      <c r="D7054" s="121"/>
      <c r="E7054" s="123"/>
    </row>
    <row r="7055" spans="1:5">
      <c r="A7055" s="122"/>
      <c r="B7055" s="123"/>
      <c r="C7055" s="121"/>
      <c r="D7055" s="121"/>
      <c r="E7055" s="123"/>
    </row>
    <row r="7056" spans="1:5">
      <c r="A7056" s="122"/>
      <c r="B7056" s="123"/>
      <c r="C7056" s="121"/>
      <c r="D7056" s="121"/>
      <c r="E7056" s="123"/>
    </row>
    <row r="7057" spans="1:5">
      <c r="A7057" s="122"/>
      <c r="B7057" s="123"/>
      <c r="C7057" s="121"/>
      <c r="D7057" s="121"/>
      <c r="E7057" s="123"/>
    </row>
    <row r="7058" spans="1:5">
      <c r="A7058" s="122"/>
      <c r="B7058" s="123"/>
      <c r="C7058" s="121"/>
      <c r="D7058" s="121"/>
      <c r="E7058" s="123"/>
    </row>
    <row r="7059" spans="1:5">
      <c r="A7059" s="122"/>
      <c r="B7059" s="123"/>
      <c r="C7059" s="121"/>
      <c r="D7059" s="121"/>
      <c r="E7059" s="123"/>
    </row>
    <row r="7060" spans="1:5">
      <c r="A7060" s="122"/>
      <c r="B7060" s="123"/>
      <c r="C7060" s="121"/>
      <c r="D7060" s="121"/>
      <c r="E7060" s="123"/>
    </row>
    <row r="7061" spans="1:5">
      <c r="A7061" s="122"/>
      <c r="B7061" s="123"/>
      <c r="C7061" s="121"/>
      <c r="D7061" s="121"/>
      <c r="E7061" s="123"/>
    </row>
    <row r="7062" spans="1:5">
      <c r="A7062" s="122"/>
      <c r="B7062" s="123"/>
      <c r="C7062" s="121"/>
      <c r="D7062" s="121"/>
      <c r="E7062" s="123"/>
    </row>
    <row r="7063" spans="1:5">
      <c r="A7063" s="122"/>
      <c r="B7063" s="123"/>
      <c r="C7063" s="121"/>
      <c r="D7063" s="121"/>
      <c r="E7063" s="123"/>
    </row>
    <row r="7064" spans="1:5">
      <c r="A7064" s="122"/>
      <c r="B7064" s="123"/>
      <c r="C7064" s="121"/>
      <c r="D7064" s="121"/>
      <c r="E7064" s="123"/>
    </row>
    <row r="7065" spans="1:5">
      <c r="A7065" s="122"/>
      <c r="B7065" s="123"/>
      <c r="C7065" s="121"/>
      <c r="D7065" s="121"/>
      <c r="E7065" s="123"/>
    </row>
    <row r="7066" spans="1:5">
      <c r="A7066" s="122"/>
      <c r="B7066" s="123"/>
      <c r="C7066" s="121"/>
      <c r="D7066" s="121"/>
      <c r="E7066" s="123"/>
    </row>
    <row r="7067" spans="1:5">
      <c r="A7067" s="122"/>
      <c r="B7067" s="123"/>
      <c r="C7067" s="121"/>
      <c r="D7067" s="121"/>
      <c r="E7067" s="123"/>
    </row>
    <row r="7068" spans="1:5">
      <c r="A7068" s="122"/>
      <c r="B7068" s="123"/>
      <c r="C7068" s="121"/>
      <c r="D7068" s="121"/>
      <c r="E7068" s="123"/>
    </row>
    <row r="7069" spans="1:5">
      <c r="A7069" s="122"/>
      <c r="B7069" s="123"/>
      <c r="C7069" s="121"/>
      <c r="D7069" s="121"/>
      <c r="E7069" s="123"/>
    </row>
    <row r="7070" spans="1:5">
      <c r="A7070" s="122"/>
      <c r="B7070" s="123"/>
      <c r="C7070" s="121"/>
      <c r="D7070" s="121"/>
      <c r="E7070" s="123"/>
    </row>
    <row r="7071" spans="1:5">
      <c r="A7071" s="122"/>
      <c r="B7071" s="123"/>
      <c r="C7071" s="121"/>
      <c r="D7071" s="121"/>
      <c r="E7071" s="123"/>
    </row>
    <row r="7072" spans="1:5">
      <c r="A7072" s="122"/>
      <c r="B7072" s="123"/>
      <c r="C7072" s="121"/>
      <c r="D7072" s="121"/>
      <c r="E7072" s="123"/>
    </row>
    <row r="7073" spans="1:5">
      <c r="A7073" s="122"/>
      <c r="B7073" s="123"/>
      <c r="C7073" s="121"/>
      <c r="D7073" s="121"/>
      <c r="E7073" s="123"/>
    </row>
    <row r="7074" spans="1:5">
      <c r="A7074" s="122"/>
      <c r="B7074" s="123"/>
      <c r="C7074" s="121"/>
      <c r="D7074" s="121"/>
      <c r="E7074" s="123"/>
    </row>
    <row r="7075" spans="1:5">
      <c r="A7075" s="122"/>
      <c r="B7075" s="123"/>
      <c r="C7075" s="121"/>
      <c r="D7075" s="121"/>
      <c r="E7075" s="123"/>
    </row>
    <row r="7076" spans="1:5">
      <c r="A7076" s="122"/>
      <c r="B7076" s="123"/>
      <c r="C7076" s="121"/>
      <c r="D7076" s="121"/>
      <c r="E7076" s="123"/>
    </row>
    <row r="7077" spans="1:5">
      <c r="A7077" s="122"/>
      <c r="B7077" s="123"/>
      <c r="C7077" s="121"/>
      <c r="D7077" s="121"/>
      <c r="E7077" s="123"/>
    </row>
    <row r="7078" spans="1:5">
      <c r="A7078" s="122"/>
      <c r="B7078" s="123"/>
      <c r="C7078" s="121"/>
      <c r="D7078" s="121"/>
      <c r="E7078" s="123"/>
    </row>
    <row r="7079" spans="1:5">
      <c r="A7079" s="122"/>
      <c r="B7079" s="123"/>
      <c r="C7079" s="121"/>
      <c r="D7079" s="121"/>
      <c r="E7079" s="123"/>
    </row>
    <row r="7080" spans="1:5">
      <c r="A7080" s="122"/>
      <c r="B7080" s="123"/>
      <c r="C7080" s="121"/>
      <c r="D7080" s="121"/>
      <c r="E7080" s="123"/>
    </row>
    <row r="7081" spans="1:5">
      <c r="A7081" s="122"/>
      <c r="B7081" s="123"/>
      <c r="C7081" s="121"/>
      <c r="D7081" s="121"/>
      <c r="E7081" s="123"/>
    </row>
    <row r="7082" spans="1:5">
      <c r="A7082" s="122"/>
      <c r="B7082" s="123"/>
      <c r="C7082" s="121"/>
      <c r="D7082" s="121"/>
      <c r="E7082" s="123"/>
    </row>
    <row r="7083" spans="1:5">
      <c r="A7083" s="122"/>
      <c r="B7083" s="123"/>
      <c r="C7083" s="121"/>
      <c r="D7083" s="121"/>
      <c r="E7083" s="123"/>
    </row>
    <row r="7084" spans="1:5">
      <c r="A7084" s="122"/>
      <c r="B7084" s="123"/>
      <c r="C7084" s="121"/>
      <c r="D7084" s="121"/>
      <c r="E7084" s="123"/>
    </row>
    <row r="7085" spans="1:5">
      <c r="A7085" s="122"/>
      <c r="B7085" s="123"/>
      <c r="C7085" s="121"/>
      <c r="D7085" s="121"/>
      <c r="E7085" s="123"/>
    </row>
    <row r="7086" spans="1:5">
      <c r="A7086" s="122"/>
      <c r="B7086" s="123"/>
      <c r="C7086" s="121"/>
      <c r="D7086" s="121"/>
      <c r="E7086" s="123"/>
    </row>
    <row r="7087" spans="1:5">
      <c r="A7087" s="122"/>
      <c r="B7087" s="123"/>
      <c r="C7087" s="121"/>
      <c r="D7087" s="121"/>
      <c r="E7087" s="123"/>
    </row>
    <row r="7088" spans="1:5">
      <c r="A7088" s="122"/>
      <c r="B7088" s="123"/>
      <c r="C7088" s="121"/>
      <c r="D7088" s="121"/>
      <c r="E7088" s="123"/>
    </row>
    <row r="7089" spans="1:5">
      <c r="A7089" s="122"/>
      <c r="B7089" s="123"/>
      <c r="C7089" s="121"/>
      <c r="D7089" s="121"/>
      <c r="E7089" s="123"/>
    </row>
    <row r="7090" spans="1:5">
      <c r="A7090" s="122"/>
      <c r="B7090" s="123"/>
      <c r="C7090" s="121"/>
      <c r="D7090" s="121"/>
      <c r="E7090" s="123"/>
    </row>
    <row r="7091" spans="1:5">
      <c r="A7091" s="122"/>
      <c r="B7091" s="123"/>
      <c r="C7091" s="121"/>
      <c r="D7091" s="121"/>
      <c r="E7091" s="123"/>
    </row>
    <row r="7092" spans="1:5">
      <c r="A7092" s="122"/>
      <c r="B7092" s="123"/>
      <c r="C7092" s="121"/>
      <c r="D7092" s="121"/>
      <c r="E7092" s="123"/>
    </row>
    <row r="7093" spans="1:5">
      <c r="A7093" s="122"/>
      <c r="B7093" s="123"/>
      <c r="C7093" s="121"/>
      <c r="D7093" s="121"/>
      <c r="E7093" s="123"/>
    </row>
    <row r="7094" spans="1:5">
      <c r="A7094" s="122"/>
      <c r="B7094" s="123"/>
      <c r="C7094" s="121"/>
      <c r="D7094" s="121"/>
      <c r="E7094" s="123"/>
    </row>
    <row r="7095" spans="1:5">
      <c r="A7095" s="122"/>
      <c r="B7095" s="123"/>
      <c r="C7095" s="121"/>
      <c r="D7095" s="121"/>
      <c r="E7095" s="123"/>
    </row>
    <row r="7096" spans="1:5">
      <c r="A7096" s="122"/>
      <c r="B7096" s="123"/>
      <c r="C7096" s="121"/>
      <c r="D7096" s="121"/>
      <c r="E7096" s="123"/>
    </row>
    <row r="7097" spans="1:5">
      <c r="A7097" s="122"/>
      <c r="B7097" s="123"/>
      <c r="C7097" s="121"/>
      <c r="D7097" s="121"/>
      <c r="E7097" s="123"/>
    </row>
    <row r="7098" spans="1:5">
      <c r="A7098" s="122"/>
      <c r="B7098" s="123"/>
      <c r="C7098" s="121"/>
      <c r="D7098" s="121"/>
      <c r="E7098" s="123"/>
    </row>
    <row r="7099" spans="1:5">
      <c r="A7099" s="122"/>
      <c r="B7099" s="123"/>
      <c r="C7099" s="121"/>
      <c r="D7099" s="121"/>
      <c r="E7099" s="123"/>
    </row>
    <row r="7100" spans="1:5">
      <c r="A7100" s="122"/>
      <c r="B7100" s="123"/>
      <c r="C7100" s="121"/>
      <c r="D7100" s="121"/>
      <c r="E7100" s="123"/>
    </row>
    <row r="7101" spans="1:5">
      <c r="A7101" s="122"/>
      <c r="B7101" s="123"/>
      <c r="C7101" s="121"/>
      <c r="D7101" s="121"/>
      <c r="E7101" s="123"/>
    </row>
    <row r="7102" spans="1:5">
      <c r="A7102" s="122"/>
      <c r="B7102" s="123"/>
      <c r="C7102" s="121"/>
      <c r="D7102" s="121"/>
      <c r="E7102" s="123"/>
    </row>
    <row r="7103" spans="1:5">
      <c r="A7103" s="122"/>
      <c r="B7103" s="123"/>
      <c r="C7103" s="121"/>
      <c r="D7103" s="121"/>
      <c r="E7103" s="123"/>
    </row>
    <row r="7104" spans="1:5">
      <c r="A7104" s="122"/>
      <c r="B7104" s="123"/>
      <c r="C7104" s="121"/>
      <c r="D7104" s="121"/>
      <c r="E7104" s="123"/>
    </row>
    <row r="7105" spans="1:5">
      <c r="A7105" s="122"/>
      <c r="B7105" s="123"/>
      <c r="C7105" s="121"/>
      <c r="D7105" s="121"/>
      <c r="E7105" s="123"/>
    </row>
    <row r="7106" spans="1:5">
      <c r="A7106" s="122"/>
      <c r="B7106" s="123"/>
      <c r="C7106" s="121"/>
      <c r="D7106" s="121"/>
      <c r="E7106" s="123"/>
    </row>
    <row r="7107" spans="1:5">
      <c r="A7107" s="122"/>
      <c r="B7107" s="123"/>
      <c r="C7107" s="121"/>
      <c r="D7107" s="121"/>
      <c r="E7107" s="123"/>
    </row>
    <row r="7108" spans="1:5">
      <c r="A7108" s="122"/>
      <c r="B7108" s="123"/>
      <c r="C7108" s="121"/>
      <c r="D7108" s="121"/>
      <c r="E7108" s="123"/>
    </row>
    <row r="7109" spans="1:5">
      <c r="A7109" s="122"/>
      <c r="B7109" s="123"/>
      <c r="C7109" s="121"/>
      <c r="D7109" s="121"/>
      <c r="E7109" s="123"/>
    </row>
    <row r="7110" spans="1:5">
      <c r="A7110" s="122"/>
      <c r="B7110" s="123"/>
      <c r="C7110" s="121"/>
      <c r="D7110" s="121"/>
      <c r="E7110" s="123"/>
    </row>
    <row r="7111" spans="1:5">
      <c r="A7111" s="122"/>
      <c r="B7111" s="123"/>
      <c r="C7111" s="121"/>
      <c r="D7111" s="121"/>
      <c r="E7111" s="123"/>
    </row>
    <row r="7112" spans="1:5">
      <c r="A7112" s="122"/>
      <c r="B7112" s="123"/>
      <c r="C7112" s="121"/>
      <c r="D7112" s="121"/>
      <c r="E7112" s="123"/>
    </row>
    <row r="7113" spans="1:5">
      <c r="A7113" s="122"/>
      <c r="B7113" s="123"/>
      <c r="C7113" s="121"/>
      <c r="D7113" s="121"/>
      <c r="E7113" s="123"/>
    </row>
    <row r="7114" spans="1:5">
      <c r="A7114" s="122"/>
      <c r="B7114" s="123"/>
      <c r="C7114" s="121"/>
      <c r="D7114" s="121"/>
      <c r="E7114" s="123"/>
    </row>
    <row r="7115" spans="1:5">
      <c r="A7115" s="122"/>
      <c r="B7115" s="123"/>
      <c r="C7115" s="121"/>
      <c r="D7115" s="121"/>
      <c r="E7115" s="123"/>
    </row>
    <row r="7116" spans="1:5">
      <c r="A7116" s="122"/>
      <c r="B7116" s="123"/>
      <c r="C7116" s="121"/>
      <c r="D7116" s="121"/>
      <c r="E7116" s="123"/>
    </row>
    <row r="7117" spans="1:5">
      <c r="A7117" s="122"/>
      <c r="B7117" s="123"/>
      <c r="C7117" s="121"/>
      <c r="D7117" s="121"/>
      <c r="E7117" s="123"/>
    </row>
    <row r="7118" spans="1:5">
      <c r="A7118" s="122"/>
      <c r="B7118" s="123"/>
      <c r="C7118" s="121"/>
      <c r="D7118" s="121"/>
      <c r="E7118" s="123"/>
    </row>
    <row r="7119" spans="1:5">
      <c r="A7119" s="122"/>
      <c r="B7119" s="123"/>
      <c r="C7119" s="121"/>
      <c r="D7119" s="121"/>
      <c r="E7119" s="123"/>
    </row>
    <row r="7120" spans="1:5">
      <c r="A7120" s="122"/>
      <c r="B7120" s="123"/>
      <c r="C7120" s="121"/>
      <c r="D7120" s="121"/>
      <c r="E7120" s="123"/>
    </row>
    <row r="7121" spans="1:5">
      <c r="A7121" s="122"/>
      <c r="B7121" s="123"/>
      <c r="C7121" s="121"/>
      <c r="D7121" s="121"/>
      <c r="E7121" s="123"/>
    </row>
    <row r="7122" spans="1:5">
      <c r="A7122" s="122"/>
      <c r="B7122" s="123"/>
      <c r="C7122" s="121"/>
      <c r="D7122" s="121"/>
      <c r="E7122" s="123"/>
    </row>
    <row r="7123" spans="1:5">
      <c r="A7123" s="122"/>
      <c r="B7123" s="123"/>
      <c r="C7123" s="121"/>
      <c r="D7123" s="121"/>
      <c r="E7123" s="123"/>
    </row>
    <row r="7124" spans="1:5">
      <c r="A7124" s="122"/>
      <c r="B7124" s="123"/>
      <c r="C7124" s="121"/>
      <c r="D7124" s="121"/>
      <c r="E7124" s="123"/>
    </row>
    <row r="7125" spans="1:5">
      <c r="A7125" s="122"/>
      <c r="B7125" s="123"/>
      <c r="C7125" s="121"/>
      <c r="D7125" s="121"/>
      <c r="E7125" s="123"/>
    </row>
    <row r="7126" spans="1:5">
      <c r="A7126" s="122"/>
      <c r="B7126" s="123"/>
      <c r="C7126" s="121"/>
      <c r="D7126" s="121"/>
      <c r="E7126" s="123"/>
    </row>
    <row r="7127" spans="1:5">
      <c r="A7127" s="122"/>
      <c r="B7127" s="123"/>
      <c r="C7127" s="121"/>
      <c r="D7127" s="121"/>
      <c r="E7127" s="123"/>
    </row>
    <row r="7128" spans="1:5">
      <c r="A7128" s="122"/>
      <c r="B7128" s="123"/>
      <c r="C7128" s="121"/>
      <c r="D7128" s="121"/>
      <c r="E7128" s="123"/>
    </row>
    <row r="7129" spans="1:5">
      <c r="A7129" s="122"/>
      <c r="B7129" s="123"/>
      <c r="C7129" s="121"/>
      <c r="D7129" s="121"/>
      <c r="E7129" s="123"/>
    </row>
    <row r="7130" spans="1:5">
      <c r="A7130" s="122"/>
      <c r="B7130" s="123"/>
      <c r="C7130" s="121"/>
      <c r="D7130" s="121"/>
      <c r="E7130" s="123"/>
    </row>
    <row r="7131" spans="1:5">
      <c r="A7131" s="122"/>
      <c r="B7131" s="123"/>
      <c r="C7131" s="121"/>
      <c r="D7131" s="121"/>
      <c r="E7131" s="123"/>
    </row>
    <row r="7132" spans="1:5">
      <c r="A7132" s="122"/>
      <c r="B7132" s="123"/>
      <c r="C7132" s="121"/>
      <c r="D7132" s="121"/>
      <c r="E7132" s="123"/>
    </row>
    <row r="7133" spans="1:5">
      <c r="A7133" s="122"/>
      <c r="B7133" s="123"/>
      <c r="C7133" s="121"/>
      <c r="D7133" s="121"/>
      <c r="E7133" s="123"/>
    </row>
    <row r="7134" spans="1:5">
      <c r="A7134" s="122"/>
      <c r="B7134" s="123"/>
      <c r="C7134" s="121"/>
      <c r="D7134" s="121"/>
      <c r="E7134" s="123"/>
    </row>
    <row r="7135" spans="1:5">
      <c r="A7135" s="122"/>
      <c r="B7135" s="123"/>
      <c r="C7135" s="121"/>
      <c r="D7135" s="121"/>
      <c r="E7135" s="123"/>
    </row>
    <row r="7136" spans="1:5">
      <c r="A7136" s="122"/>
      <c r="B7136" s="123"/>
      <c r="C7136" s="121"/>
      <c r="D7136" s="121"/>
      <c r="E7136" s="123"/>
    </row>
    <row r="7137" spans="1:5">
      <c r="A7137" s="122"/>
      <c r="B7137" s="123"/>
      <c r="C7137" s="121"/>
      <c r="D7137" s="121"/>
      <c r="E7137" s="123"/>
    </row>
    <row r="7138" spans="1:5">
      <c r="A7138" s="122"/>
      <c r="B7138" s="123"/>
      <c r="C7138" s="121"/>
      <c r="D7138" s="121"/>
      <c r="E7138" s="123"/>
    </row>
    <row r="7139" spans="1:5">
      <c r="A7139" s="122"/>
      <c r="B7139" s="123"/>
      <c r="C7139" s="121"/>
      <c r="D7139" s="121"/>
      <c r="E7139" s="123"/>
    </row>
    <row r="7140" spans="1:5">
      <c r="A7140" s="122"/>
      <c r="B7140" s="123"/>
      <c r="C7140" s="121"/>
      <c r="D7140" s="121"/>
      <c r="E7140" s="123"/>
    </row>
    <row r="7141" spans="1:5">
      <c r="A7141" s="122"/>
      <c r="B7141" s="123"/>
      <c r="C7141" s="121"/>
      <c r="D7141" s="121"/>
      <c r="E7141" s="123"/>
    </row>
    <row r="7142" spans="1:5">
      <c r="A7142" s="122"/>
      <c r="B7142" s="123"/>
      <c r="C7142" s="121"/>
      <c r="D7142" s="121"/>
      <c r="E7142" s="123"/>
    </row>
    <row r="7143" spans="1:5">
      <c r="A7143" s="122"/>
      <c r="B7143" s="123"/>
      <c r="C7143" s="121"/>
      <c r="D7143" s="121"/>
      <c r="E7143" s="123"/>
    </row>
    <row r="7144" spans="1:5">
      <c r="A7144" s="122"/>
      <c r="B7144" s="123"/>
      <c r="C7144" s="121"/>
      <c r="D7144" s="121"/>
      <c r="E7144" s="123"/>
    </row>
    <row r="7145" spans="1:5">
      <c r="A7145" s="122"/>
      <c r="B7145" s="123"/>
      <c r="C7145" s="121"/>
      <c r="D7145" s="121"/>
      <c r="E7145" s="123"/>
    </row>
    <row r="7146" spans="1:5">
      <c r="A7146" s="122"/>
      <c r="B7146" s="123"/>
      <c r="C7146" s="121"/>
      <c r="D7146" s="121"/>
      <c r="E7146" s="123"/>
    </row>
    <row r="7147" spans="1:5">
      <c r="A7147" s="122"/>
      <c r="B7147" s="123"/>
      <c r="C7147" s="121"/>
      <c r="D7147" s="121"/>
      <c r="E7147" s="123"/>
    </row>
    <row r="7148" spans="1:5">
      <c r="A7148" s="122"/>
      <c r="B7148" s="123"/>
      <c r="C7148" s="121"/>
      <c r="D7148" s="121"/>
      <c r="E7148" s="123"/>
    </row>
    <row r="7149" spans="1:5">
      <c r="A7149" s="122"/>
      <c r="B7149" s="123"/>
      <c r="C7149" s="121"/>
      <c r="D7149" s="121"/>
      <c r="E7149" s="123"/>
    </row>
    <row r="7150" spans="1:5">
      <c r="A7150" s="122"/>
      <c r="B7150" s="123"/>
      <c r="C7150" s="121"/>
      <c r="D7150" s="121"/>
      <c r="E7150" s="123"/>
    </row>
    <row r="7151" spans="1:5">
      <c r="A7151" s="122"/>
      <c r="B7151" s="123"/>
      <c r="C7151" s="121"/>
      <c r="D7151" s="121"/>
      <c r="E7151" s="123"/>
    </row>
    <row r="7152" spans="1:5">
      <c r="A7152" s="122"/>
      <c r="B7152" s="123"/>
      <c r="C7152" s="121"/>
      <c r="D7152" s="121"/>
      <c r="E7152" s="123"/>
    </row>
    <row r="7153" spans="1:5">
      <c r="A7153" s="122"/>
      <c r="B7153" s="123"/>
      <c r="C7153" s="121"/>
      <c r="D7153" s="121"/>
      <c r="E7153" s="123"/>
    </row>
    <row r="7154" spans="1:5">
      <c r="A7154" s="122"/>
      <c r="B7154" s="123"/>
      <c r="C7154" s="121"/>
      <c r="D7154" s="121"/>
      <c r="E7154" s="123"/>
    </row>
    <row r="7155" spans="1:5">
      <c r="A7155" s="122"/>
      <c r="B7155" s="123"/>
      <c r="C7155" s="121"/>
      <c r="D7155" s="121"/>
      <c r="E7155" s="123"/>
    </row>
    <row r="7156" spans="1:5">
      <c r="A7156" s="122"/>
      <c r="B7156" s="123"/>
      <c r="C7156" s="121"/>
      <c r="D7156" s="121"/>
      <c r="E7156" s="123"/>
    </row>
    <row r="7157" spans="1:5">
      <c r="A7157" s="122"/>
      <c r="B7157" s="123"/>
      <c r="C7157" s="121"/>
      <c r="D7157" s="121"/>
      <c r="E7157" s="123"/>
    </row>
    <row r="7158" spans="1:5">
      <c r="A7158" s="122"/>
      <c r="B7158" s="123"/>
      <c r="C7158" s="121"/>
      <c r="D7158" s="121"/>
      <c r="E7158" s="123"/>
    </row>
    <row r="7159" spans="1:5">
      <c r="A7159" s="122"/>
      <c r="B7159" s="123"/>
      <c r="C7159" s="121"/>
      <c r="D7159" s="121"/>
      <c r="E7159" s="123"/>
    </row>
    <row r="7160" spans="1:5">
      <c r="A7160" s="122"/>
      <c r="B7160" s="123"/>
      <c r="C7160" s="121"/>
      <c r="D7160" s="121"/>
      <c r="E7160" s="123"/>
    </row>
    <row r="7161" spans="1:5">
      <c r="A7161" s="122"/>
      <c r="B7161" s="123"/>
      <c r="C7161" s="121"/>
      <c r="D7161" s="121"/>
      <c r="E7161" s="123"/>
    </row>
    <row r="7162" spans="1:5">
      <c r="A7162" s="122"/>
      <c r="B7162" s="123"/>
      <c r="C7162" s="121"/>
      <c r="D7162" s="121"/>
      <c r="E7162" s="123"/>
    </row>
    <row r="7163" spans="1:5">
      <c r="A7163" s="122"/>
      <c r="B7163" s="123"/>
      <c r="C7163" s="121"/>
      <c r="D7163" s="121"/>
      <c r="E7163" s="123"/>
    </row>
    <row r="7164" spans="1:5">
      <c r="A7164" s="122"/>
      <c r="B7164" s="123"/>
      <c r="C7164" s="121"/>
      <c r="D7164" s="121"/>
      <c r="E7164" s="123"/>
    </row>
    <row r="7165" spans="1:5">
      <c r="A7165" s="122"/>
      <c r="B7165" s="123"/>
      <c r="C7165" s="121"/>
      <c r="D7165" s="121"/>
      <c r="E7165" s="123"/>
    </row>
    <row r="7166" spans="1:5">
      <c r="A7166" s="122"/>
      <c r="B7166" s="123"/>
      <c r="C7166" s="121"/>
      <c r="D7166" s="121"/>
      <c r="E7166" s="123"/>
    </row>
    <row r="7167" spans="1:5">
      <c r="A7167" s="122"/>
      <c r="B7167" s="123"/>
      <c r="C7167" s="121"/>
      <c r="D7167" s="121"/>
      <c r="E7167" s="123"/>
    </row>
    <row r="7168" spans="1:5">
      <c r="A7168" s="122"/>
      <c r="B7168" s="123"/>
      <c r="C7168" s="121"/>
      <c r="D7168" s="121"/>
      <c r="E7168" s="123"/>
    </row>
    <row r="7169" spans="1:5">
      <c r="A7169" s="122"/>
      <c r="B7169" s="123"/>
      <c r="C7169" s="121"/>
      <c r="D7169" s="121"/>
      <c r="E7169" s="123"/>
    </row>
    <row r="7170" spans="1:5">
      <c r="A7170" s="122"/>
      <c r="B7170" s="123"/>
      <c r="C7170" s="121"/>
      <c r="D7170" s="121"/>
      <c r="E7170" s="123"/>
    </row>
    <row r="7171" spans="1:5">
      <c r="A7171" s="122"/>
      <c r="B7171" s="123"/>
      <c r="C7171" s="121"/>
      <c r="D7171" s="121"/>
      <c r="E7171" s="123"/>
    </row>
    <row r="7172" spans="1:5">
      <c r="A7172" s="122"/>
      <c r="B7172" s="123"/>
      <c r="C7172" s="121"/>
      <c r="D7172" s="121"/>
      <c r="E7172" s="123"/>
    </row>
    <row r="7173" spans="1:5">
      <c r="A7173" s="122"/>
      <c r="B7173" s="123"/>
      <c r="C7173" s="121"/>
      <c r="D7173" s="121"/>
      <c r="E7173" s="123"/>
    </row>
    <row r="7174" spans="1:5">
      <c r="A7174" s="122"/>
      <c r="B7174" s="123"/>
      <c r="C7174" s="121"/>
      <c r="D7174" s="121"/>
      <c r="E7174" s="123"/>
    </row>
    <row r="7175" spans="1:5">
      <c r="A7175" s="122"/>
      <c r="B7175" s="123"/>
      <c r="C7175" s="121"/>
      <c r="D7175" s="121"/>
      <c r="E7175" s="123"/>
    </row>
    <row r="7176" spans="1:5">
      <c r="A7176" s="122"/>
      <c r="B7176" s="123"/>
      <c r="C7176" s="121"/>
      <c r="D7176" s="121"/>
      <c r="E7176" s="123"/>
    </row>
    <row r="7177" spans="1:5">
      <c r="A7177" s="122"/>
      <c r="B7177" s="123"/>
      <c r="C7177" s="121"/>
      <c r="D7177" s="121"/>
      <c r="E7177" s="123"/>
    </row>
    <row r="7178" spans="1:5">
      <c r="A7178" s="122"/>
      <c r="B7178" s="123"/>
      <c r="C7178" s="121"/>
      <c r="D7178" s="121"/>
      <c r="E7178" s="123"/>
    </row>
    <row r="7179" spans="1:5">
      <c r="A7179" s="122"/>
      <c r="B7179" s="123"/>
      <c r="C7179" s="121"/>
      <c r="D7179" s="121"/>
      <c r="E7179" s="123"/>
    </row>
    <row r="7180" spans="1:5">
      <c r="A7180" s="122"/>
      <c r="B7180" s="123"/>
      <c r="C7180" s="121"/>
      <c r="D7180" s="121"/>
      <c r="E7180" s="123"/>
    </row>
    <row r="7181" spans="1:5">
      <c r="A7181" s="122"/>
      <c r="B7181" s="123"/>
      <c r="C7181" s="121"/>
      <c r="D7181" s="121"/>
      <c r="E7181" s="123"/>
    </row>
    <row r="7182" spans="1:5">
      <c r="A7182" s="122"/>
      <c r="B7182" s="123"/>
      <c r="C7182" s="121"/>
      <c r="D7182" s="121"/>
      <c r="E7182" s="123"/>
    </row>
    <row r="7183" spans="1:5">
      <c r="A7183" s="122"/>
      <c r="B7183" s="123"/>
      <c r="C7183" s="121"/>
      <c r="D7183" s="121"/>
      <c r="E7183" s="123"/>
    </row>
    <row r="7184" spans="1:5">
      <c r="A7184" s="122"/>
      <c r="B7184" s="123"/>
      <c r="C7184" s="121"/>
      <c r="D7184" s="121"/>
      <c r="E7184" s="123"/>
    </row>
    <row r="7185" spans="1:5">
      <c r="A7185" s="122"/>
      <c r="B7185" s="123"/>
      <c r="C7185" s="121"/>
      <c r="D7185" s="121"/>
      <c r="E7185" s="123"/>
    </row>
    <row r="7186" spans="1:5">
      <c r="A7186" s="122"/>
      <c r="B7186" s="123"/>
      <c r="C7186" s="121"/>
      <c r="D7186" s="121"/>
      <c r="E7186" s="123"/>
    </row>
    <row r="7187" spans="1:5">
      <c r="A7187" s="122"/>
      <c r="B7187" s="123"/>
      <c r="C7187" s="121"/>
      <c r="D7187" s="121"/>
      <c r="E7187" s="123"/>
    </row>
    <row r="7188" spans="1:5">
      <c r="A7188" s="122"/>
      <c r="B7188" s="123"/>
      <c r="C7188" s="121"/>
      <c r="D7188" s="121"/>
      <c r="E7188" s="123"/>
    </row>
    <row r="7189" spans="1:5">
      <c r="A7189" s="122"/>
      <c r="B7189" s="123"/>
      <c r="C7189" s="121"/>
      <c r="D7189" s="121"/>
      <c r="E7189" s="123"/>
    </row>
    <row r="7190" spans="1:5">
      <c r="A7190" s="122"/>
      <c r="B7190" s="123"/>
      <c r="C7190" s="121"/>
      <c r="D7190" s="121"/>
      <c r="E7190" s="123"/>
    </row>
    <row r="7191" spans="1:5">
      <c r="A7191" s="122"/>
      <c r="B7191" s="123"/>
      <c r="C7191" s="121"/>
      <c r="D7191" s="121"/>
      <c r="E7191" s="123"/>
    </row>
    <row r="7192" spans="1:5">
      <c r="A7192" s="122"/>
      <c r="B7192" s="123"/>
      <c r="C7192" s="121"/>
      <c r="D7192" s="121"/>
      <c r="E7192" s="123"/>
    </row>
    <row r="7193" spans="1:5">
      <c r="A7193" s="122"/>
      <c r="B7193" s="123"/>
      <c r="C7193" s="121"/>
      <c r="D7193" s="121"/>
      <c r="E7193" s="123"/>
    </row>
    <row r="7194" spans="1:5">
      <c r="A7194" s="122"/>
      <c r="B7194" s="123"/>
      <c r="C7194" s="121"/>
      <c r="D7194" s="121"/>
      <c r="E7194" s="123"/>
    </row>
    <row r="7195" spans="1:5">
      <c r="A7195" s="122"/>
      <c r="B7195" s="123"/>
      <c r="C7195" s="121"/>
      <c r="D7195" s="121"/>
      <c r="E7195" s="123"/>
    </row>
    <row r="7196" spans="1:5">
      <c r="A7196" s="122"/>
      <c r="B7196" s="123"/>
      <c r="C7196" s="121"/>
      <c r="D7196" s="121"/>
      <c r="E7196" s="123"/>
    </row>
    <row r="7197" spans="1:5">
      <c r="A7197" s="122"/>
      <c r="B7197" s="123"/>
      <c r="C7197" s="121"/>
      <c r="D7197" s="121"/>
      <c r="E7197" s="123"/>
    </row>
    <row r="7198" spans="1:5">
      <c r="A7198" s="122"/>
      <c r="B7198" s="123"/>
      <c r="C7198" s="121"/>
      <c r="D7198" s="121"/>
      <c r="E7198" s="123"/>
    </row>
    <row r="7199" spans="1:5">
      <c r="A7199" s="122"/>
      <c r="B7199" s="123"/>
      <c r="C7199" s="121"/>
      <c r="D7199" s="121"/>
      <c r="E7199" s="123"/>
    </row>
    <row r="7200" spans="1:5">
      <c r="A7200" s="122"/>
      <c r="B7200" s="123"/>
      <c r="C7200" s="121"/>
      <c r="D7200" s="121"/>
      <c r="E7200" s="123"/>
    </row>
    <row r="7201" spans="1:5">
      <c r="A7201" s="122"/>
      <c r="B7201" s="123"/>
      <c r="C7201" s="121"/>
      <c r="D7201" s="121"/>
      <c r="E7201" s="123"/>
    </row>
    <row r="7202" spans="1:5">
      <c r="A7202" s="122"/>
      <c r="B7202" s="123"/>
      <c r="C7202" s="121"/>
      <c r="D7202" s="121"/>
      <c r="E7202" s="123"/>
    </row>
    <row r="7203" spans="1:5">
      <c r="A7203" s="122"/>
      <c r="B7203" s="123"/>
      <c r="C7203" s="121"/>
      <c r="D7203" s="121"/>
      <c r="E7203" s="123"/>
    </row>
    <row r="7204" spans="1:5">
      <c r="A7204" s="122"/>
      <c r="B7204" s="123"/>
      <c r="C7204" s="121"/>
      <c r="D7204" s="121"/>
      <c r="E7204" s="123"/>
    </row>
    <row r="7205" spans="1:5">
      <c r="A7205" s="122"/>
      <c r="B7205" s="123"/>
      <c r="C7205" s="121"/>
      <c r="D7205" s="121"/>
      <c r="E7205" s="123"/>
    </row>
    <row r="7206" spans="1:5">
      <c r="A7206" s="122"/>
      <c r="B7206" s="123"/>
      <c r="C7206" s="121"/>
      <c r="D7206" s="121"/>
      <c r="E7206" s="123"/>
    </row>
    <row r="7207" spans="1:5">
      <c r="A7207" s="122"/>
      <c r="B7207" s="123"/>
      <c r="C7207" s="121"/>
      <c r="D7207" s="121"/>
      <c r="E7207" s="123"/>
    </row>
    <row r="7208" spans="1:5">
      <c r="A7208" s="122"/>
      <c r="B7208" s="123"/>
      <c r="C7208" s="121"/>
      <c r="D7208" s="121"/>
      <c r="E7208" s="123"/>
    </row>
    <row r="7209" spans="1:5">
      <c r="A7209" s="122"/>
      <c r="B7209" s="123"/>
      <c r="C7209" s="121"/>
      <c r="D7209" s="121"/>
      <c r="E7209" s="123"/>
    </row>
    <row r="7210" spans="1:5">
      <c r="A7210" s="122"/>
      <c r="B7210" s="123"/>
      <c r="C7210" s="121"/>
      <c r="D7210" s="121"/>
      <c r="E7210" s="123"/>
    </row>
    <row r="7211" spans="1:5">
      <c r="A7211" s="122"/>
      <c r="B7211" s="123"/>
      <c r="C7211" s="121"/>
      <c r="D7211" s="121"/>
      <c r="E7211" s="123"/>
    </row>
    <row r="7212" spans="1:5">
      <c r="A7212" s="122"/>
      <c r="B7212" s="123"/>
      <c r="C7212" s="121"/>
      <c r="D7212" s="121"/>
      <c r="E7212" s="123"/>
    </row>
    <row r="7213" spans="1:5">
      <c r="A7213" s="122"/>
      <c r="B7213" s="123"/>
      <c r="C7213" s="121"/>
      <c r="D7213" s="121"/>
      <c r="E7213" s="123"/>
    </row>
    <row r="7214" spans="1:5">
      <c r="A7214" s="122"/>
      <c r="B7214" s="123"/>
      <c r="C7214" s="121"/>
      <c r="D7214" s="121"/>
      <c r="E7214" s="123"/>
    </row>
    <row r="7215" spans="1:5">
      <c r="A7215" s="122"/>
      <c r="B7215" s="123"/>
      <c r="C7215" s="121"/>
      <c r="D7215" s="121"/>
      <c r="E7215" s="123"/>
    </row>
    <row r="7216" spans="1:5">
      <c r="A7216" s="122"/>
      <c r="B7216" s="123"/>
      <c r="C7216" s="121"/>
      <c r="D7216" s="121"/>
      <c r="E7216" s="123"/>
    </row>
    <row r="7217" spans="1:5">
      <c r="A7217" s="122"/>
      <c r="B7217" s="123"/>
      <c r="C7217" s="121"/>
      <c r="D7217" s="121"/>
      <c r="E7217" s="123"/>
    </row>
    <row r="7218" spans="1:5">
      <c r="A7218" s="122"/>
      <c r="B7218" s="123"/>
      <c r="C7218" s="121"/>
      <c r="D7218" s="121"/>
      <c r="E7218" s="123"/>
    </row>
    <row r="7219" spans="1:5">
      <c r="A7219" s="122"/>
      <c r="B7219" s="123"/>
      <c r="C7219" s="121"/>
      <c r="D7219" s="121"/>
      <c r="E7219" s="123"/>
    </row>
    <row r="7220" spans="1:5">
      <c r="A7220" s="122"/>
      <c r="B7220" s="123"/>
      <c r="C7220" s="121"/>
      <c r="D7220" s="121"/>
      <c r="E7220" s="123"/>
    </row>
    <row r="7221" spans="1:5">
      <c r="A7221" s="122"/>
      <c r="B7221" s="123"/>
      <c r="C7221" s="121"/>
      <c r="D7221" s="121"/>
      <c r="E7221" s="123"/>
    </row>
    <row r="7222" spans="1:5">
      <c r="A7222" s="122"/>
      <c r="B7222" s="123"/>
      <c r="C7222" s="121"/>
      <c r="D7222" s="121"/>
      <c r="E7222" s="123"/>
    </row>
    <row r="7223" spans="1:5">
      <c r="A7223" s="122"/>
      <c r="B7223" s="123"/>
      <c r="C7223" s="121"/>
      <c r="D7223" s="121"/>
      <c r="E7223" s="123"/>
    </row>
    <row r="7224" spans="1:5">
      <c r="A7224" s="122"/>
      <c r="B7224" s="123"/>
      <c r="C7224" s="121"/>
      <c r="D7224" s="121"/>
      <c r="E7224" s="123"/>
    </row>
    <row r="7225" spans="1:5">
      <c r="A7225" s="122"/>
      <c r="B7225" s="123"/>
      <c r="C7225" s="121"/>
      <c r="D7225" s="121"/>
      <c r="E7225" s="123"/>
    </row>
    <row r="7226" spans="1:5">
      <c r="A7226" s="122"/>
      <c r="B7226" s="123"/>
      <c r="C7226" s="121"/>
      <c r="D7226" s="121"/>
      <c r="E7226" s="123"/>
    </row>
    <row r="7227" spans="1:5">
      <c r="A7227" s="122"/>
      <c r="B7227" s="123"/>
      <c r="C7227" s="121"/>
      <c r="D7227" s="121"/>
      <c r="E7227" s="123"/>
    </row>
    <row r="7228" spans="1:5">
      <c r="A7228" s="122"/>
      <c r="B7228" s="123"/>
      <c r="C7228" s="121"/>
      <c r="D7228" s="121"/>
      <c r="E7228" s="123"/>
    </row>
    <row r="7229" spans="1:5">
      <c r="A7229" s="122"/>
      <c r="B7229" s="123"/>
      <c r="C7229" s="121"/>
      <c r="D7229" s="121"/>
      <c r="E7229" s="123"/>
    </row>
    <row r="7230" spans="1:5">
      <c r="A7230" s="122"/>
      <c r="B7230" s="123"/>
      <c r="C7230" s="121"/>
      <c r="D7230" s="121"/>
      <c r="E7230" s="123"/>
    </row>
    <row r="7231" spans="1:5">
      <c r="A7231" s="122"/>
      <c r="B7231" s="123"/>
      <c r="C7231" s="121"/>
      <c r="D7231" s="121"/>
      <c r="E7231" s="123"/>
    </row>
    <row r="7232" spans="1:5">
      <c r="A7232" s="122"/>
      <c r="B7232" s="123"/>
      <c r="C7232" s="121"/>
      <c r="D7232" s="121"/>
      <c r="E7232" s="123"/>
    </row>
    <row r="7233" spans="1:5">
      <c r="A7233" s="122"/>
      <c r="B7233" s="123"/>
      <c r="C7233" s="121"/>
      <c r="D7233" s="121"/>
      <c r="E7233" s="123"/>
    </row>
    <row r="7234" spans="1:5">
      <c r="A7234" s="122"/>
      <c r="B7234" s="123"/>
      <c r="C7234" s="121"/>
      <c r="D7234" s="121"/>
      <c r="E7234" s="123"/>
    </row>
    <row r="7235" spans="1:5">
      <c r="A7235" s="122"/>
      <c r="B7235" s="123"/>
      <c r="C7235" s="121"/>
      <c r="D7235" s="121"/>
      <c r="E7235" s="123"/>
    </row>
    <row r="7236" spans="1:5">
      <c r="A7236" s="122"/>
      <c r="B7236" s="123"/>
      <c r="C7236" s="121"/>
      <c r="D7236" s="121"/>
      <c r="E7236" s="123"/>
    </row>
    <row r="7237" spans="1:5">
      <c r="A7237" s="122"/>
      <c r="B7237" s="123"/>
      <c r="C7237" s="121"/>
      <c r="D7237" s="121"/>
      <c r="E7237" s="123"/>
    </row>
    <row r="7238" spans="1:5">
      <c r="A7238" s="122"/>
      <c r="B7238" s="123"/>
      <c r="C7238" s="121"/>
      <c r="D7238" s="121"/>
      <c r="E7238" s="123"/>
    </row>
    <row r="7239" spans="1:5">
      <c r="A7239" s="122"/>
      <c r="B7239" s="123"/>
      <c r="C7239" s="121"/>
      <c r="D7239" s="121"/>
      <c r="E7239" s="123"/>
    </row>
    <row r="7240" spans="1:5">
      <c r="A7240" s="122"/>
      <c r="B7240" s="123"/>
      <c r="C7240" s="121"/>
      <c r="D7240" s="121"/>
      <c r="E7240" s="123"/>
    </row>
    <row r="7241" spans="1:5">
      <c r="A7241" s="122"/>
      <c r="B7241" s="123"/>
      <c r="C7241" s="121"/>
      <c r="D7241" s="121"/>
      <c r="E7241" s="123"/>
    </row>
    <row r="7242" spans="1:5">
      <c r="A7242" s="122"/>
      <c r="B7242" s="123"/>
      <c r="C7242" s="121"/>
      <c r="D7242" s="121"/>
      <c r="E7242" s="123"/>
    </row>
    <row r="7243" spans="1:5">
      <c r="A7243" s="122"/>
      <c r="B7243" s="123"/>
      <c r="C7243" s="121"/>
      <c r="D7243" s="121"/>
      <c r="E7243" s="123"/>
    </row>
    <row r="7244" spans="1:5">
      <c r="A7244" s="122"/>
      <c r="B7244" s="123"/>
      <c r="C7244" s="121"/>
      <c r="D7244" s="121"/>
      <c r="E7244" s="123"/>
    </row>
    <row r="7245" spans="1:5">
      <c r="A7245" s="122"/>
      <c r="B7245" s="123"/>
      <c r="C7245" s="121"/>
      <c r="D7245" s="121"/>
      <c r="E7245" s="123"/>
    </row>
    <row r="7246" spans="1:5">
      <c r="A7246" s="122"/>
      <c r="B7246" s="123"/>
      <c r="C7246" s="121"/>
      <c r="D7246" s="121"/>
      <c r="E7246" s="123"/>
    </row>
    <row r="7247" spans="1:5">
      <c r="A7247" s="122"/>
      <c r="B7247" s="123"/>
      <c r="C7247" s="121"/>
      <c r="D7247" s="121"/>
      <c r="E7247" s="123"/>
    </row>
    <row r="7248" spans="1:5">
      <c r="A7248" s="122"/>
      <c r="B7248" s="123"/>
      <c r="C7248" s="121"/>
      <c r="D7248" s="121"/>
      <c r="E7248" s="123"/>
    </row>
    <row r="7249" spans="1:5">
      <c r="A7249" s="122"/>
      <c r="B7249" s="123"/>
      <c r="C7249" s="121"/>
      <c r="D7249" s="121"/>
      <c r="E7249" s="123"/>
    </row>
    <row r="7250" spans="1:5">
      <c r="A7250" s="122"/>
      <c r="B7250" s="123"/>
      <c r="C7250" s="121"/>
      <c r="D7250" s="121"/>
      <c r="E7250" s="123"/>
    </row>
    <row r="7251" spans="1:5">
      <c r="A7251" s="122"/>
      <c r="B7251" s="123"/>
      <c r="C7251" s="121"/>
      <c r="D7251" s="121"/>
      <c r="E7251" s="123"/>
    </row>
    <row r="7252" spans="1:5">
      <c r="A7252" s="122"/>
      <c r="B7252" s="123"/>
      <c r="C7252" s="121"/>
      <c r="D7252" s="121"/>
      <c r="E7252" s="123"/>
    </row>
    <row r="7253" spans="1:5">
      <c r="A7253" s="122"/>
      <c r="B7253" s="123"/>
      <c r="C7253" s="121"/>
      <c r="D7253" s="121"/>
      <c r="E7253" s="123"/>
    </row>
    <row r="7254" spans="1:5">
      <c r="A7254" s="122"/>
      <c r="B7254" s="123"/>
      <c r="C7254" s="121"/>
      <c r="D7254" s="121"/>
      <c r="E7254" s="123"/>
    </row>
    <row r="7255" spans="1:5">
      <c r="A7255" s="122"/>
      <c r="B7255" s="123"/>
      <c r="C7255" s="121"/>
      <c r="D7255" s="121"/>
      <c r="E7255" s="123"/>
    </row>
    <row r="7256" spans="1:5">
      <c r="A7256" s="122"/>
      <c r="B7256" s="123"/>
      <c r="C7256" s="121"/>
      <c r="D7256" s="121"/>
      <c r="E7256" s="123"/>
    </row>
    <row r="7257" spans="1:5">
      <c r="A7257" s="122"/>
      <c r="B7257" s="123"/>
      <c r="C7257" s="121"/>
      <c r="D7257" s="121"/>
      <c r="E7257" s="123"/>
    </row>
    <row r="7258" spans="1:5">
      <c r="A7258" s="122"/>
      <c r="B7258" s="123"/>
      <c r="C7258" s="121"/>
      <c r="D7258" s="121"/>
      <c r="E7258" s="123"/>
    </row>
    <row r="7259" spans="1:5">
      <c r="A7259" s="122"/>
      <c r="B7259" s="123"/>
      <c r="C7259" s="121"/>
      <c r="D7259" s="121"/>
      <c r="E7259" s="123"/>
    </row>
    <row r="7260" spans="1:5">
      <c r="A7260" s="122"/>
      <c r="B7260" s="123"/>
      <c r="C7260" s="121"/>
      <c r="D7260" s="121"/>
      <c r="E7260" s="123"/>
    </row>
    <row r="7261" spans="1:5">
      <c r="A7261" s="122"/>
      <c r="B7261" s="123"/>
      <c r="C7261" s="121"/>
      <c r="D7261" s="121"/>
      <c r="E7261" s="123"/>
    </row>
    <row r="7262" spans="1:5">
      <c r="A7262" s="122"/>
      <c r="B7262" s="123"/>
      <c r="C7262" s="121"/>
      <c r="D7262" s="121"/>
      <c r="E7262" s="123"/>
    </row>
    <row r="7263" spans="1:5">
      <c r="A7263" s="122"/>
      <c r="B7263" s="123"/>
      <c r="C7263" s="121"/>
      <c r="D7263" s="121"/>
      <c r="E7263" s="123"/>
    </row>
    <row r="7264" spans="1:5">
      <c r="A7264" s="122"/>
      <c r="B7264" s="123"/>
      <c r="C7264" s="121"/>
      <c r="D7264" s="121"/>
      <c r="E7264" s="123"/>
    </row>
    <row r="7265" spans="1:5">
      <c r="A7265" s="122"/>
      <c r="B7265" s="123"/>
      <c r="C7265" s="121"/>
      <c r="D7265" s="121"/>
      <c r="E7265" s="123"/>
    </row>
    <row r="7266" spans="1:5">
      <c r="A7266" s="122"/>
      <c r="B7266" s="123"/>
      <c r="C7266" s="121"/>
      <c r="D7266" s="121"/>
      <c r="E7266" s="123"/>
    </row>
    <row r="7267" spans="1:5">
      <c r="A7267" s="122"/>
      <c r="B7267" s="123"/>
      <c r="C7267" s="121"/>
      <c r="D7267" s="121"/>
      <c r="E7267" s="123"/>
    </row>
    <row r="7268" spans="1:5">
      <c r="A7268" s="122"/>
      <c r="B7268" s="123"/>
      <c r="C7268" s="121"/>
      <c r="D7268" s="121"/>
      <c r="E7268" s="123"/>
    </row>
    <row r="7269" spans="1:5">
      <c r="A7269" s="122"/>
      <c r="B7269" s="123"/>
      <c r="C7269" s="121"/>
      <c r="D7269" s="121"/>
      <c r="E7269" s="123"/>
    </row>
    <row r="7270" spans="1:5">
      <c r="A7270" s="122"/>
      <c r="B7270" s="123"/>
      <c r="C7270" s="121"/>
      <c r="D7270" s="121"/>
      <c r="E7270" s="123"/>
    </row>
    <row r="7271" spans="1:5">
      <c r="A7271" s="122"/>
      <c r="B7271" s="123"/>
      <c r="C7271" s="121"/>
      <c r="D7271" s="121"/>
      <c r="E7271" s="123"/>
    </row>
    <row r="7272" spans="1:5">
      <c r="A7272" s="122"/>
      <c r="B7272" s="123"/>
      <c r="C7272" s="121"/>
      <c r="D7272" s="121"/>
      <c r="E7272" s="123"/>
    </row>
    <row r="7273" spans="1:5">
      <c r="A7273" s="122"/>
      <c r="B7273" s="123"/>
      <c r="C7273" s="121"/>
      <c r="D7273" s="121"/>
      <c r="E7273" s="123"/>
    </row>
    <row r="7274" spans="1:5">
      <c r="A7274" s="122"/>
      <c r="B7274" s="123"/>
      <c r="C7274" s="121"/>
      <c r="D7274" s="121"/>
      <c r="E7274" s="123"/>
    </row>
    <row r="7275" spans="1:5">
      <c r="A7275" s="122"/>
      <c r="B7275" s="123"/>
      <c r="C7275" s="121"/>
      <c r="D7275" s="121"/>
      <c r="E7275" s="123"/>
    </row>
    <row r="7276" spans="1:5">
      <c r="A7276" s="122"/>
      <c r="B7276" s="123"/>
      <c r="C7276" s="121"/>
      <c r="D7276" s="121"/>
      <c r="E7276" s="123"/>
    </row>
    <row r="7277" spans="1:5">
      <c r="A7277" s="122"/>
      <c r="B7277" s="123"/>
      <c r="C7277" s="121"/>
      <c r="D7277" s="121"/>
      <c r="E7277" s="123"/>
    </row>
    <row r="7278" spans="1:5">
      <c r="A7278" s="122"/>
      <c r="B7278" s="123"/>
      <c r="C7278" s="121"/>
      <c r="D7278" s="121"/>
      <c r="E7278" s="123"/>
    </row>
    <row r="7279" spans="1:5">
      <c r="A7279" s="122"/>
      <c r="B7279" s="123"/>
      <c r="C7279" s="121"/>
      <c r="D7279" s="121"/>
      <c r="E7279" s="123"/>
    </row>
    <row r="7280" spans="1:5">
      <c r="A7280" s="122"/>
      <c r="B7280" s="123"/>
      <c r="C7280" s="121"/>
      <c r="D7280" s="121"/>
      <c r="E7280" s="123"/>
    </row>
    <row r="7281" spans="1:5">
      <c r="A7281" s="122"/>
      <c r="B7281" s="123"/>
      <c r="C7281" s="121"/>
      <c r="D7281" s="121"/>
      <c r="E7281" s="123"/>
    </row>
    <row r="7282" spans="1:5">
      <c r="A7282" s="122"/>
      <c r="B7282" s="123"/>
      <c r="C7282" s="121"/>
      <c r="D7282" s="121"/>
      <c r="E7282" s="123"/>
    </row>
    <row r="7283" spans="1:5">
      <c r="A7283" s="122"/>
      <c r="B7283" s="123"/>
      <c r="C7283" s="121"/>
      <c r="D7283" s="121"/>
      <c r="E7283" s="123"/>
    </row>
    <row r="7284" spans="1:5">
      <c r="A7284" s="122"/>
      <c r="B7284" s="123"/>
      <c r="C7284" s="121"/>
      <c r="D7284" s="121"/>
      <c r="E7284" s="123"/>
    </row>
    <row r="7285" spans="1:5">
      <c r="A7285" s="122"/>
      <c r="B7285" s="123"/>
      <c r="C7285" s="121"/>
      <c r="D7285" s="121"/>
      <c r="E7285" s="123"/>
    </row>
    <row r="7286" spans="1:5">
      <c r="A7286" s="122"/>
      <c r="B7286" s="123"/>
      <c r="C7286" s="121"/>
      <c r="D7286" s="121"/>
      <c r="E7286" s="123"/>
    </row>
    <row r="7287" spans="1:5">
      <c r="A7287" s="122"/>
      <c r="B7287" s="123"/>
      <c r="C7287" s="121"/>
      <c r="D7287" s="121"/>
      <c r="E7287" s="123"/>
    </row>
    <row r="7288" spans="1:5">
      <c r="A7288" s="122"/>
      <c r="B7288" s="123"/>
      <c r="C7288" s="121"/>
      <c r="D7288" s="121"/>
      <c r="E7288" s="123"/>
    </row>
    <row r="7289" spans="1:5">
      <c r="A7289" s="122"/>
      <c r="B7289" s="123"/>
      <c r="C7289" s="121"/>
      <c r="D7289" s="121"/>
      <c r="E7289" s="123"/>
    </row>
    <row r="7290" spans="1:5">
      <c r="A7290" s="122"/>
      <c r="B7290" s="123"/>
      <c r="C7290" s="121"/>
      <c r="D7290" s="121"/>
      <c r="E7290" s="123"/>
    </row>
    <row r="7291" spans="1:5">
      <c r="A7291" s="122"/>
      <c r="B7291" s="123"/>
      <c r="C7291" s="121"/>
      <c r="D7291" s="121"/>
      <c r="E7291" s="123"/>
    </row>
    <row r="7292" spans="1:5">
      <c r="A7292" s="122"/>
      <c r="B7292" s="123"/>
      <c r="C7292" s="121"/>
      <c r="D7292" s="121"/>
      <c r="E7292" s="123"/>
    </row>
    <row r="7293" spans="1:5">
      <c r="A7293" s="122"/>
      <c r="B7293" s="123"/>
      <c r="C7293" s="121"/>
      <c r="D7293" s="121"/>
      <c r="E7293" s="123"/>
    </row>
    <row r="7294" spans="1:5">
      <c r="A7294" s="122"/>
      <c r="B7294" s="123"/>
      <c r="C7294" s="121"/>
      <c r="D7294" s="121"/>
      <c r="E7294" s="123"/>
    </row>
    <row r="7295" spans="1:5">
      <c r="A7295" s="122"/>
      <c r="B7295" s="123"/>
      <c r="C7295" s="121"/>
      <c r="D7295" s="121"/>
      <c r="E7295" s="123"/>
    </row>
    <row r="7296" spans="1:5">
      <c r="A7296" s="122"/>
      <c r="B7296" s="123"/>
      <c r="C7296" s="121"/>
      <c r="D7296" s="121"/>
      <c r="E7296" s="123"/>
    </row>
    <row r="7297" spans="1:5">
      <c r="A7297" s="122"/>
      <c r="B7297" s="123"/>
      <c r="C7297" s="121"/>
      <c r="D7297" s="121"/>
      <c r="E7297" s="123"/>
    </row>
    <row r="7298" spans="1:5">
      <c r="A7298" s="122"/>
      <c r="B7298" s="123"/>
      <c r="C7298" s="121"/>
      <c r="D7298" s="121"/>
      <c r="E7298" s="123"/>
    </row>
    <row r="7299" spans="1:5">
      <c r="A7299" s="122"/>
      <c r="B7299" s="123"/>
      <c r="C7299" s="121"/>
      <c r="D7299" s="121"/>
      <c r="E7299" s="123"/>
    </row>
    <row r="7300" spans="1:5">
      <c r="A7300" s="122"/>
      <c r="B7300" s="123"/>
      <c r="C7300" s="121"/>
      <c r="D7300" s="121"/>
      <c r="E7300" s="123"/>
    </row>
    <row r="7301" spans="1:5">
      <c r="A7301" s="122"/>
      <c r="B7301" s="123"/>
      <c r="C7301" s="121"/>
      <c r="D7301" s="121"/>
      <c r="E7301" s="123"/>
    </row>
    <row r="7302" spans="1:5">
      <c r="A7302" s="122"/>
      <c r="B7302" s="123"/>
      <c r="C7302" s="121"/>
      <c r="D7302" s="121"/>
      <c r="E7302" s="123"/>
    </row>
    <row r="7303" spans="1:5">
      <c r="A7303" s="122"/>
      <c r="B7303" s="123"/>
      <c r="C7303" s="121"/>
      <c r="D7303" s="121"/>
      <c r="E7303" s="123"/>
    </row>
    <row r="7304" spans="1:5">
      <c r="A7304" s="122"/>
      <c r="B7304" s="123"/>
      <c r="C7304" s="121"/>
      <c r="D7304" s="121"/>
      <c r="E7304" s="123"/>
    </row>
    <row r="7305" spans="1:5">
      <c r="A7305" s="122"/>
      <c r="B7305" s="123"/>
      <c r="C7305" s="121"/>
      <c r="D7305" s="121"/>
      <c r="E7305" s="123"/>
    </row>
    <row r="7306" spans="1:5">
      <c r="A7306" s="122"/>
      <c r="B7306" s="123"/>
      <c r="C7306" s="121"/>
      <c r="D7306" s="121"/>
      <c r="E7306" s="123"/>
    </row>
    <row r="7307" spans="1:5">
      <c r="A7307" s="122"/>
      <c r="B7307" s="123"/>
      <c r="C7307" s="121"/>
      <c r="D7307" s="121"/>
      <c r="E7307" s="123"/>
    </row>
    <row r="7308" spans="1:5">
      <c r="A7308" s="122"/>
      <c r="B7308" s="123"/>
      <c r="C7308" s="121"/>
      <c r="D7308" s="121"/>
      <c r="E7308" s="123"/>
    </row>
    <row r="7309" spans="1:5">
      <c r="A7309" s="122"/>
      <c r="B7309" s="123"/>
      <c r="C7309" s="121"/>
      <c r="D7309" s="121"/>
      <c r="E7309" s="123"/>
    </row>
    <row r="7310" spans="1:5">
      <c r="A7310" s="122"/>
      <c r="B7310" s="123"/>
      <c r="C7310" s="121"/>
      <c r="D7310" s="121"/>
      <c r="E7310" s="123"/>
    </row>
    <row r="7311" spans="1:5">
      <c r="A7311" s="122"/>
      <c r="B7311" s="123"/>
      <c r="C7311" s="121"/>
      <c r="D7311" s="121"/>
      <c r="E7311" s="123"/>
    </row>
    <row r="7312" spans="1:5">
      <c r="A7312" s="122"/>
      <c r="B7312" s="123"/>
      <c r="C7312" s="121"/>
      <c r="D7312" s="121"/>
      <c r="E7312" s="123"/>
    </row>
    <row r="7313" spans="1:5">
      <c r="A7313" s="122"/>
      <c r="B7313" s="123"/>
      <c r="C7313" s="121"/>
      <c r="D7313" s="121"/>
      <c r="E7313" s="123"/>
    </row>
    <row r="7314" spans="1:5">
      <c r="A7314" s="122"/>
      <c r="B7314" s="123"/>
      <c r="C7314" s="121"/>
      <c r="D7314" s="121"/>
      <c r="E7314" s="123"/>
    </row>
    <row r="7315" spans="1:5">
      <c r="A7315" s="122"/>
      <c r="B7315" s="123"/>
      <c r="C7315" s="121"/>
      <c r="D7315" s="121"/>
      <c r="E7315" s="123"/>
    </row>
    <row r="7316" spans="1:5">
      <c r="A7316" s="122"/>
      <c r="B7316" s="123"/>
      <c r="C7316" s="121"/>
      <c r="D7316" s="121"/>
      <c r="E7316" s="123"/>
    </row>
    <row r="7317" spans="1:5">
      <c r="A7317" s="122"/>
      <c r="B7317" s="123"/>
      <c r="C7317" s="121"/>
      <c r="D7317" s="121"/>
      <c r="E7317" s="123"/>
    </row>
    <row r="7318" spans="1:5">
      <c r="A7318" s="122"/>
      <c r="B7318" s="123"/>
      <c r="C7318" s="121"/>
      <c r="D7318" s="121"/>
      <c r="E7318" s="123"/>
    </row>
    <row r="7319" spans="1:5">
      <c r="A7319" s="122"/>
      <c r="B7319" s="123"/>
      <c r="C7319" s="121"/>
      <c r="D7319" s="121"/>
      <c r="E7319" s="123"/>
    </row>
    <row r="7320" spans="1:5">
      <c r="A7320" s="122"/>
      <c r="B7320" s="123"/>
      <c r="C7320" s="121"/>
      <c r="D7320" s="121"/>
      <c r="E7320" s="123"/>
    </row>
    <row r="7321" spans="1:5">
      <c r="A7321" s="122"/>
      <c r="B7321" s="123"/>
      <c r="C7321" s="121"/>
      <c r="D7321" s="121"/>
      <c r="E7321" s="123"/>
    </row>
    <row r="7322" spans="1:5">
      <c r="A7322" s="122"/>
      <c r="B7322" s="123"/>
      <c r="C7322" s="121"/>
      <c r="D7322" s="121"/>
      <c r="E7322" s="123"/>
    </row>
    <row r="7323" spans="1:5">
      <c r="A7323" s="122"/>
      <c r="B7323" s="123"/>
      <c r="C7323" s="121"/>
      <c r="D7323" s="121"/>
      <c r="E7323" s="123"/>
    </row>
    <row r="7324" spans="1:5">
      <c r="A7324" s="122"/>
      <c r="B7324" s="123"/>
      <c r="C7324" s="121"/>
      <c r="D7324" s="121"/>
      <c r="E7324" s="123"/>
    </row>
    <row r="7325" spans="1:5">
      <c r="A7325" s="122"/>
      <c r="B7325" s="123"/>
      <c r="C7325" s="121"/>
      <c r="D7325" s="121"/>
      <c r="E7325" s="123"/>
    </row>
    <row r="7326" spans="1:5">
      <c r="A7326" s="122"/>
      <c r="B7326" s="123"/>
      <c r="C7326" s="121"/>
      <c r="D7326" s="121"/>
      <c r="E7326" s="123"/>
    </row>
    <row r="7327" spans="1:5">
      <c r="A7327" s="122"/>
      <c r="B7327" s="123"/>
      <c r="C7327" s="121"/>
      <c r="D7327" s="121"/>
      <c r="E7327" s="123"/>
    </row>
    <row r="7328" spans="1:5">
      <c r="A7328" s="122"/>
      <c r="B7328" s="123"/>
      <c r="C7328" s="121"/>
      <c r="D7328" s="121"/>
      <c r="E7328" s="123"/>
    </row>
    <row r="7329" spans="1:5">
      <c r="A7329" s="122"/>
      <c r="B7329" s="123"/>
      <c r="C7329" s="121"/>
      <c r="D7329" s="121"/>
      <c r="E7329" s="123"/>
    </row>
    <row r="7330" spans="1:5">
      <c r="A7330" s="122"/>
      <c r="B7330" s="123"/>
      <c r="C7330" s="121"/>
      <c r="D7330" s="121"/>
      <c r="E7330" s="123"/>
    </row>
    <row r="7331" spans="1:5">
      <c r="A7331" s="122"/>
      <c r="B7331" s="123"/>
      <c r="C7331" s="121"/>
      <c r="D7331" s="121"/>
      <c r="E7331" s="123"/>
    </row>
    <row r="7332" spans="1:5">
      <c r="A7332" s="122"/>
      <c r="B7332" s="123"/>
      <c r="C7332" s="121"/>
      <c r="D7332" s="121"/>
      <c r="E7332" s="123"/>
    </row>
    <row r="7333" spans="1:5">
      <c r="A7333" s="122"/>
      <c r="B7333" s="123"/>
      <c r="C7333" s="121"/>
      <c r="D7333" s="121"/>
      <c r="E7333" s="123"/>
    </row>
    <row r="7334" spans="1:5">
      <c r="A7334" s="122"/>
      <c r="B7334" s="123"/>
      <c r="C7334" s="121"/>
      <c r="D7334" s="121"/>
      <c r="E7334" s="123"/>
    </row>
    <row r="7335" spans="1:5">
      <c r="A7335" s="122"/>
      <c r="B7335" s="123"/>
      <c r="C7335" s="121"/>
      <c r="D7335" s="121"/>
      <c r="E7335" s="123"/>
    </row>
    <row r="7336" spans="1:5">
      <c r="A7336" s="122"/>
      <c r="B7336" s="123"/>
      <c r="C7336" s="121"/>
      <c r="D7336" s="121"/>
      <c r="E7336" s="123"/>
    </row>
    <row r="7337" spans="1:5">
      <c r="A7337" s="122"/>
      <c r="B7337" s="123"/>
      <c r="C7337" s="121"/>
      <c r="D7337" s="121"/>
      <c r="E7337" s="123"/>
    </row>
    <row r="7338" spans="1:5">
      <c r="A7338" s="122"/>
      <c r="B7338" s="123"/>
      <c r="C7338" s="121"/>
      <c r="D7338" s="121"/>
      <c r="E7338" s="123"/>
    </row>
    <row r="7339" spans="1:5">
      <c r="A7339" s="122"/>
      <c r="B7339" s="123"/>
      <c r="C7339" s="121"/>
      <c r="D7339" s="121"/>
      <c r="E7339" s="123"/>
    </row>
    <row r="7340" spans="1:5">
      <c r="A7340" s="122"/>
      <c r="B7340" s="123"/>
      <c r="C7340" s="121"/>
      <c r="D7340" s="121"/>
      <c r="E7340" s="123"/>
    </row>
    <row r="7341" spans="1:5">
      <c r="A7341" s="122"/>
      <c r="B7341" s="123"/>
      <c r="C7341" s="121"/>
      <c r="D7341" s="121"/>
      <c r="E7341" s="123"/>
    </row>
    <row r="7342" spans="1:5">
      <c r="A7342" s="122"/>
      <c r="B7342" s="123"/>
      <c r="C7342" s="121"/>
      <c r="D7342" s="121"/>
      <c r="E7342" s="123"/>
    </row>
    <row r="7343" spans="1:5">
      <c r="A7343" s="122"/>
      <c r="B7343" s="123"/>
      <c r="C7343" s="121"/>
      <c r="D7343" s="121"/>
      <c r="E7343" s="123"/>
    </row>
    <row r="7344" spans="1:5">
      <c r="A7344" s="122"/>
      <c r="B7344" s="123"/>
      <c r="C7344" s="121"/>
      <c r="D7344" s="121"/>
      <c r="E7344" s="123"/>
    </row>
    <row r="7345" spans="1:5">
      <c r="A7345" s="122"/>
      <c r="B7345" s="123"/>
      <c r="C7345" s="121"/>
      <c r="D7345" s="121"/>
      <c r="E7345" s="123"/>
    </row>
    <row r="7346" spans="1:5">
      <c r="A7346" s="122"/>
      <c r="B7346" s="123"/>
      <c r="C7346" s="121"/>
      <c r="D7346" s="121"/>
      <c r="E7346" s="123"/>
    </row>
    <row r="7347" spans="1:5">
      <c r="A7347" s="122"/>
      <c r="B7347" s="123"/>
      <c r="C7347" s="121"/>
      <c r="D7347" s="121"/>
      <c r="E7347" s="123"/>
    </row>
    <row r="7348" spans="1:5">
      <c r="A7348" s="122"/>
      <c r="B7348" s="123"/>
      <c r="C7348" s="121"/>
      <c r="D7348" s="121"/>
      <c r="E7348" s="123"/>
    </row>
    <row r="7349" spans="1:5">
      <c r="A7349" s="122"/>
      <c r="B7349" s="123"/>
      <c r="C7349" s="121"/>
      <c r="D7349" s="121"/>
      <c r="E7349" s="123"/>
    </row>
    <row r="7350" spans="1:5">
      <c r="A7350" s="122"/>
      <c r="B7350" s="123"/>
      <c r="C7350" s="121"/>
      <c r="D7350" s="121"/>
      <c r="E7350" s="123"/>
    </row>
    <row r="7351" spans="1:5">
      <c r="A7351" s="122"/>
      <c r="B7351" s="123"/>
      <c r="C7351" s="121"/>
      <c r="D7351" s="121"/>
      <c r="E7351" s="123"/>
    </row>
    <row r="7352" spans="1:5">
      <c r="A7352" s="122"/>
      <c r="B7352" s="123"/>
      <c r="C7352" s="121"/>
      <c r="D7352" s="121"/>
      <c r="E7352" s="123"/>
    </row>
    <row r="7353" spans="1:5">
      <c r="A7353" s="122"/>
      <c r="B7353" s="123"/>
      <c r="C7353" s="121"/>
      <c r="D7353" s="121"/>
      <c r="E7353" s="123"/>
    </row>
    <row r="7354" spans="1:5">
      <c r="A7354" s="122"/>
      <c r="B7354" s="123"/>
      <c r="C7354" s="121"/>
      <c r="D7354" s="121"/>
      <c r="E7354" s="123"/>
    </row>
    <row r="7355" spans="1:5">
      <c r="A7355" s="122"/>
      <c r="B7355" s="123"/>
      <c r="C7355" s="121"/>
      <c r="D7355" s="121"/>
      <c r="E7355" s="123"/>
    </row>
    <row r="7356" spans="1:5">
      <c r="A7356" s="122"/>
      <c r="B7356" s="123"/>
      <c r="C7356" s="121"/>
      <c r="D7356" s="121"/>
      <c r="E7356" s="123"/>
    </row>
    <row r="7357" spans="1:5">
      <c r="A7357" s="122"/>
      <c r="B7357" s="123"/>
      <c r="C7357" s="121"/>
      <c r="D7357" s="121"/>
      <c r="E7357" s="123"/>
    </row>
    <row r="7358" spans="1:5">
      <c r="A7358" s="122"/>
      <c r="B7358" s="123"/>
      <c r="C7358" s="121"/>
      <c r="D7358" s="121"/>
      <c r="E7358" s="123"/>
    </row>
    <row r="7359" spans="1:5">
      <c r="A7359" s="122"/>
      <c r="B7359" s="123"/>
      <c r="C7359" s="121"/>
      <c r="D7359" s="121"/>
      <c r="E7359" s="123"/>
    </row>
    <row r="7360" spans="1:5">
      <c r="A7360" s="122"/>
      <c r="B7360" s="123"/>
      <c r="C7360" s="121"/>
      <c r="D7360" s="121"/>
      <c r="E7360" s="123"/>
    </row>
    <row r="7361" spans="1:5">
      <c r="A7361" s="122"/>
      <c r="B7361" s="123"/>
      <c r="C7361" s="121"/>
      <c r="D7361" s="121"/>
      <c r="E7361" s="123"/>
    </row>
    <row r="7362" spans="1:5">
      <c r="A7362" s="122"/>
      <c r="B7362" s="123"/>
      <c r="C7362" s="121"/>
      <c r="D7362" s="121"/>
      <c r="E7362" s="123"/>
    </row>
    <row r="7363" spans="1:5">
      <c r="A7363" s="122"/>
      <c r="B7363" s="123"/>
      <c r="C7363" s="121"/>
      <c r="D7363" s="121"/>
      <c r="E7363" s="123"/>
    </row>
    <row r="7364" spans="1:5">
      <c r="A7364" s="122"/>
      <c r="B7364" s="123"/>
      <c r="C7364" s="121"/>
      <c r="D7364" s="121"/>
      <c r="E7364" s="123"/>
    </row>
    <row r="7365" spans="1:5">
      <c r="A7365" s="122"/>
      <c r="B7365" s="123"/>
      <c r="C7365" s="121"/>
      <c r="D7365" s="121"/>
      <c r="E7365" s="123"/>
    </row>
    <row r="7366" spans="1:5">
      <c r="A7366" s="122"/>
      <c r="B7366" s="123"/>
      <c r="C7366" s="121"/>
      <c r="D7366" s="121"/>
      <c r="E7366" s="123"/>
    </row>
    <row r="7367" spans="1:5">
      <c r="A7367" s="122"/>
      <c r="B7367" s="123"/>
      <c r="C7367" s="121"/>
      <c r="D7367" s="121"/>
      <c r="E7367" s="123"/>
    </row>
    <row r="7368" spans="1:5">
      <c r="A7368" s="122"/>
      <c r="B7368" s="123"/>
      <c r="C7368" s="121"/>
      <c r="D7368" s="121"/>
      <c r="E7368" s="123"/>
    </row>
    <row r="7369" spans="1:5">
      <c r="A7369" s="122"/>
      <c r="B7369" s="123"/>
      <c r="C7369" s="121"/>
      <c r="D7369" s="121"/>
      <c r="E7369" s="123"/>
    </row>
    <row r="7370" spans="1:5">
      <c r="A7370" s="122"/>
      <c r="B7370" s="123"/>
      <c r="C7370" s="121"/>
      <c r="D7370" s="121"/>
      <c r="E7370" s="123"/>
    </row>
    <row r="7371" spans="1:5">
      <c r="A7371" s="122"/>
      <c r="B7371" s="123"/>
      <c r="C7371" s="121"/>
      <c r="D7371" s="121"/>
      <c r="E7371" s="123"/>
    </row>
    <row r="7372" spans="1:5">
      <c r="A7372" s="122"/>
      <c r="B7372" s="123"/>
      <c r="C7372" s="121"/>
      <c r="D7372" s="121"/>
      <c r="E7372" s="123"/>
    </row>
    <row r="7373" spans="1:5">
      <c r="A7373" s="122"/>
      <c r="B7373" s="123"/>
      <c r="C7373" s="121"/>
      <c r="D7373" s="121"/>
      <c r="E7373" s="123"/>
    </row>
    <row r="7374" spans="1:5">
      <c r="A7374" s="122"/>
      <c r="B7374" s="123"/>
      <c r="C7374" s="121"/>
      <c r="D7374" s="121"/>
      <c r="E7374" s="123"/>
    </row>
    <row r="7375" spans="1:5">
      <c r="A7375" s="122"/>
      <c r="B7375" s="123"/>
      <c r="C7375" s="121"/>
      <c r="D7375" s="121"/>
      <c r="E7375" s="123"/>
    </row>
    <row r="7376" spans="1:5">
      <c r="A7376" s="122"/>
      <c r="B7376" s="123"/>
      <c r="C7376" s="121"/>
      <c r="D7376" s="121"/>
      <c r="E7376" s="123"/>
    </row>
    <row r="7377" spans="1:5">
      <c r="A7377" s="122"/>
      <c r="B7377" s="123"/>
      <c r="C7377" s="121"/>
      <c r="D7377" s="121"/>
      <c r="E7377" s="123"/>
    </row>
    <row r="7378" spans="1:5">
      <c r="A7378" s="122"/>
      <c r="B7378" s="123"/>
      <c r="C7378" s="121"/>
      <c r="D7378" s="121"/>
      <c r="E7378" s="123"/>
    </row>
    <row r="7379" spans="1:5">
      <c r="A7379" s="122"/>
      <c r="B7379" s="123"/>
      <c r="C7379" s="121"/>
      <c r="D7379" s="121"/>
      <c r="E7379" s="123"/>
    </row>
    <row r="7380" spans="1:5">
      <c r="A7380" s="122"/>
      <c r="B7380" s="123"/>
      <c r="C7380" s="121"/>
      <c r="D7380" s="121"/>
      <c r="E7380" s="123"/>
    </row>
    <row r="7381" spans="1:5">
      <c r="A7381" s="122"/>
      <c r="B7381" s="123"/>
      <c r="C7381" s="121"/>
      <c r="D7381" s="121"/>
      <c r="E7381" s="123"/>
    </row>
    <row r="7382" spans="1:5">
      <c r="A7382" s="122"/>
      <c r="B7382" s="123"/>
      <c r="C7382" s="121"/>
      <c r="D7382" s="121"/>
      <c r="E7382" s="123"/>
    </row>
    <row r="7383" spans="1:5">
      <c r="A7383" s="122"/>
      <c r="B7383" s="123"/>
      <c r="C7383" s="121"/>
      <c r="D7383" s="121"/>
      <c r="E7383" s="123"/>
    </row>
    <row r="7384" spans="1:5">
      <c r="A7384" s="122"/>
      <c r="B7384" s="123"/>
      <c r="C7384" s="121"/>
      <c r="D7384" s="121"/>
      <c r="E7384" s="123"/>
    </row>
    <row r="7385" spans="1:5">
      <c r="A7385" s="122"/>
      <c r="B7385" s="123"/>
      <c r="C7385" s="121"/>
      <c r="D7385" s="121"/>
      <c r="E7385" s="123"/>
    </row>
    <row r="7386" spans="1:5">
      <c r="A7386" s="122"/>
      <c r="B7386" s="123"/>
      <c r="C7386" s="121"/>
      <c r="D7386" s="121"/>
      <c r="E7386" s="123"/>
    </row>
    <row r="7387" spans="1:5">
      <c r="A7387" s="122"/>
      <c r="B7387" s="123"/>
      <c r="C7387" s="121"/>
      <c r="D7387" s="121"/>
      <c r="E7387" s="123"/>
    </row>
    <row r="7388" spans="1:5">
      <c r="A7388" s="122"/>
      <c r="B7388" s="123"/>
      <c r="C7388" s="121"/>
      <c r="D7388" s="121"/>
      <c r="E7388" s="123"/>
    </row>
    <row r="7389" spans="1:5">
      <c r="A7389" s="122"/>
      <c r="B7389" s="123"/>
      <c r="C7389" s="121"/>
      <c r="D7389" s="121"/>
      <c r="E7389" s="123"/>
    </row>
    <row r="7390" spans="1:5">
      <c r="A7390" s="122"/>
      <c r="B7390" s="123"/>
      <c r="C7390" s="121"/>
      <c r="D7390" s="121"/>
      <c r="E7390" s="123"/>
    </row>
    <row r="7391" spans="1:5">
      <c r="A7391" s="122"/>
      <c r="B7391" s="123"/>
      <c r="C7391" s="121"/>
      <c r="D7391" s="121"/>
      <c r="E7391" s="123"/>
    </row>
    <row r="7392" spans="1:5">
      <c r="A7392" s="122"/>
      <c r="B7392" s="123"/>
      <c r="C7392" s="121"/>
      <c r="D7392" s="121"/>
      <c r="E7392" s="123"/>
    </row>
    <row r="7393" spans="1:5">
      <c r="A7393" s="122"/>
      <c r="B7393" s="123"/>
      <c r="C7393" s="121"/>
      <c r="D7393" s="121"/>
      <c r="E7393" s="123"/>
    </row>
    <row r="7394" spans="1:5">
      <c r="A7394" s="122"/>
      <c r="B7394" s="123"/>
      <c r="C7394" s="121"/>
      <c r="D7394" s="121"/>
      <c r="E7394" s="123"/>
    </row>
    <row r="7395" spans="1:5">
      <c r="A7395" s="122"/>
      <c r="B7395" s="123"/>
      <c r="C7395" s="121"/>
      <c r="D7395" s="121"/>
      <c r="E7395" s="123"/>
    </row>
    <row r="7396" spans="1:5">
      <c r="A7396" s="122"/>
      <c r="B7396" s="123"/>
      <c r="C7396" s="121"/>
      <c r="D7396" s="121"/>
      <c r="E7396" s="123"/>
    </row>
    <row r="7397" spans="1:5">
      <c r="A7397" s="122"/>
      <c r="B7397" s="123"/>
      <c r="C7397" s="121"/>
      <c r="D7397" s="121"/>
      <c r="E7397" s="123"/>
    </row>
    <row r="7398" spans="1:5">
      <c r="A7398" s="122"/>
      <c r="B7398" s="123"/>
      <c r="C7398" s="121"/>
      <c r="D7398" s="121"/>
      <c r="E7398" s="123"/>
    </row>
    <row r="7399" spans="1:5">
      <c r="A7399" s="122"/>
      <c r="B7399" s="123"/>
      <c r="C7399" s="121"/>
      <c r="D7399" s="121"/>
      <c r="E7399" s="123"/>
    </row>
    <row r="7400" spans="1:5">
      <c r="A7400" s="122"/>
      <c r="B7400" s="123"/>
      <c r="C7400" s="121"/>
      <c r="D7400" s="121"/>
      <c r="E7400" s="123"/>
    </row>
    <row r="7401" spans="1:5">
      <c r="A7401" s="122"/>
      <c r="B7401" s="123"/>
      <c r="C7401" s="121"/>
      <c r="D7401" s="121"/>
      <c r="E7401" s="123"/>
    </row>
    <row r="7402" spans="1:5">
      <c r="A7402" s="122"/>
      <c r="B7402" s="123"/>
      <c r="C7402" s="121"/>
      <c r="D7402" s="121"/>
      <c r="E7402" s="123"/>
    </row>
    <row r="7403" spans="1:5">
      <c r="A7403" s="122"/>
      <c r="B7403" s="123"/>
      <c r="C7403" s="121"/>
      <c r="D7403" s="121"/>
      <c r="E7403" s="123"/>
    </row>
    <row r="7404" spans="1:5">
      <c r="A7404" s="122"/>
      <c r="B7404" s="123"/>
      <c r="C7404" s="121"/>
      <c r="D7404" s="121"/>
      <c r="E7404" s="123"/>
    </row>
    <row r="7405" spans="1:5">
      <c r="A7405" s="122"/>
      <c r="B7405" s="123"/>
      <c r="C7405" s="121"/>
      <c r="D7405" s="121"/>
      <c r="E7405" s="123"/>
    </row>
    <row r="7406" spans="1:5">
      <c r="A7406" s="122"/>
      <c r="B7406" s="123"/>
      <c r="C7406" s="121"/>
      <c r="D7406" s="121"/>
      <c r="E7406" s="123"/>
    </row>
    <row r="7407" spans="1:5">
      <c r="A7407" s="122"/>
      <c r="B7407" s="123"/>
      <c r="C7407" s="121"/>
      <c r="D7407" s="121"/>
      <c r="E7407" s="123"/>
    </row>
    <row r="7408" spans="1:5">
      <c r="A7408" s="122"/>
      <c r="B7408" s="123"/>
      <c r="C7408" s="121"/>
      <c r="D7408" s="121"/>
      <c r="E7408" s="123"/>
    </row>
    <row r="7409" spans="1:5">
      <c r="A7409" s="122"/>
      <c r="B7409" s="123"/>
      <c r="C7409" s="121"/>
      <c r="D7409" s="121"/>
      <c r="E7409" s="123"/>
    </row>
    <row r="7410" spans="1:5">
      <c r="A7410" s="122"/>
      <c r="B7410" s="123"/>
      <c r="C7410" s="121"/>
      <c r="D7410" s="121"/>
      <c r="E7410" s="123"/>
    </row>
    <row r="7411" spans="1:5">
      <c r="A7411" s="122"/>
      <c r="B7411" s="123"/>
      <c r="C7411" s="121"/>
      <c r="D7411" s="121"/>
      <c r="E7411" s="123"/>
    </row>
    <row r="7412" spans="1:5">
      <c r="A7412" s="122"/>
      <c r="B7412" s="123"/>
      <c r="C7412" s="121"/>
      <c r="D7412" s="121"/>
      <c r="E7412" s="123"/>
    </row>
    <row r="7413" spans="1:5">
      <c r="A7413" s="122"/>
      <c r="B7413" s="123"/>
      <c r="C7413" s="121"/>
      <c r="D7413" s="121"/>
      <c r="E7413" s="123"/>
    </row>
    <row r="7414" spans="1:5">
      <c r="A7414" s="122"/>
      <c r="B7414" s="123"/>
      <c r="C7414" s="121"/>
      <c r="D7414" s="121"/>
      <c r="E7414" s="123"/>
    </row>
    <row r="7415" spans="1:5">
      <c r="A7415" s="122"/>
      <c r="B7415" s="123"/>
      <c r="C7415" s="121"/>
      <c r="D7415" s="121"/>
      <c r="E7415" s="123"/>
    </row>
    <row r="7416" spans="1:5">
      <c r="A7416" s="122"/>
      <c r="B7416" s="123"/>
      <c r="C7416" s="121"/>
      <c r="D7416" s="121"/>
      <c r="E7416" s="123"/>
    </row>
    <row r="7417" spans="1:5">
      <c r="A7417" s="122"/>
      <c r="B7417" s="123"/>
      <c r="C7417" s="121"/>
      <c r="D7417" s="121"/>
      <c r="E7417" s="123"/>
    </row>
    <row r="7418" spans="1:5">
      <c r="A7418" s="122"/>
      <c r="B7418" s="123"/>
      <c r="C7418" s="121"/>
      <c r="D7418" s="121"/>
      <c r="E7418" s="123"/>
    </row>
    <row r="7419" spans="1:5">
      <c r="A7419" s="122"/>
      <c r="B7419" s="123"/>
      <c r="C7419" s="121"/>
      <c r="D7419" s="121"/>
      <c r="E7419" s="123"/>
    </row>
    <row r="7420" spans="1:5">
      <c r="A7420" s="122"/>
      <c r="B7420" s="123"/>
      <c r="C7420" s="121"/>
      <c r="D7420" s="121"/>
      <c r="E7420" s="123"/>
    </row>
    <row r="7421" spans="1:5">
      <c r="A7421" s="122"/>
      <c r="B7421" s="123"/>
      <c r="C7421" s="121"/>
      <c r="D7421" s="121"/>
      <c r="E7421" s="123"/>
    </row>
    <row r="7422" spans="1:5">
      <c r="A7422" s="122"/>
      <c r="B7422" s="123"/>
      <c r="C7422" s="121"/>
      <c r="D7422" s="121"/>
      <c r="E7422" s="123"/>
    </row>
    <row r="7423" spans="1:5">
      <c r="A7423" s="122"/>
      <c r="B7423" s="123"/>
      <c r="C7423" s="121"/>
      <c r="D7423" s="121"/>
      <c r="E7423" s="123"/>
    </row>
    <row r="7424" spans="1:5">
      <c r="A7424" s="122"/>
      <c r="B7424" s="123"/>
      <c r="C7424" s="121"/>
      <c r="D7424" s="121"/>
      <c r="E7424" s="123"/>
    </row>
    <row r="7425" spans="1:5">
      <c r="A7425" s="122"/>
      <c r="B7425" s="123"/>
      <c r="C7425" s="121"/>
      <c r="D7425" s="121"/>
      <c r="E7425" s="123"/>
    </row>
    <row r="7426" spans="1:5">
      <c r="A7426" s="122"/>
      <c r="B7426" s="123"/>
      <c r="C7426" s="121"/>
      <c r="D7426" s="121"/>
      <c r="E7426" s="123"/>
    </row>
    <row r="7427" spans="1:5">
      <c r="A7427" s="122"/>
      <c r="B7427" s="123"/>
      <c r="C7427" s="121"/>
      <c r="D7427" s="121"/>
      <c r="E7427" s="123"/>
    </row>
    <row r="7428" spans="1:5">
      <c r="A7428" s="122"/>
      <c r="B7428" s="123"/>
      <c r="C7428" s="121"/>
      <c r="D7428" s="121"/>
      <c r="E7428" s="123"/>
    </row>
    <row r="7429" spans="1:5">
      <c r="A7429" s="122"/>
      <c r="B7429" s="123"/>
      <c r="C7429" s="121"/>
      <c r="D7429" s="121"/>
      <c r="E7429" s="123"/>
    </row>
    <row r="7430" spans="1:5">
      <c r="A7430" s="122"/>
      <c r="B7430" s="123"/>
      <c r="C7430" s="121"/>
      <c r="D7430" s="121"/>
      <c r="E7430" s="123"/>
    </row>
    <row r="7431" spans="1:5">
      <c r="A7431" s="122"/>
      <c r="B7431" s="123"/>
      <c r="C7431" s="121"/>
      <c r="D7431" s="121"/>
      <c r="E7431" s="123"/>
    </row>
    <row r="7432" spans="1:5">
      <c r="A7432" s="122"/>
      <c r="B7432" s="123"/>
      <c r="C7432" s="121"/>
      <c r="D7432" s="121"/>
      <c r="E7432" s="123"/>
    </row>
    <row r="7433" spans="1:5">
      <c r="A7433" s="122"/>
      <c r="B7433" s="123"/>
      <c r="C7433" s="121"/>
      <c r="D7433" s="121"/>
      <c r="E7433" s="123"/>
    </row>
    <row r="7434" spans="1:5">
      <c r="A7434" s="122"/>
      <c r="B7434" s="123"/>
      <c r="C7434" s="121"/>
      <c r="D7434" s="121"/>
      <c r="E7434" s="123"/>
    </row>
    <row r="7435" spans="1:5">
      <c r="A7435" s="122"/>
      <c r="B7435" s="123"/>
      <c r="C7435" s="121"/>
      <c r="D7435" s="121"/>
      <c r="E7435" s="123"/>
    </row>
    <row r="7436" spans="1:5">
      <c r="A7436" s="122"/>
      <c r="B7436" s="123"/>
      <c r="C7436" s="121"/>
      <c r="D7436" s="121"/>
      <c r="E7436" s="123"/>
    </row>
    <row r="7437" spans="1:5">
      <c r="A7437" s="122"/>
      <c r="B7437" s="123"/>
      <c r="C7437" s="121"/>
      <c r="D7437" s="121"/>
      <c r="E7437" s="123"/>
    </row>
    <row r="7438" spans="1:5">
      <c r="A7438" s="122"/>
      <c r="B7438" s="123"/>
      <c r="C7438" s="121"/>
      <c r="D7438" s="121"/>
      <c r="E7438" s="123"/>
    </row>
    <row r="7439" spans="1:5">
      <c r="A7439" s="122"/>
      <c r="B7439" s="123"/>
      <c r="C7439" s="121"/>
      <c r="D7439" s="121"/>
      <c r="E7439" s="123"/>
    </row>
    <row r="7440" spans="1:5">
      <c r="A7440" s="122"/>
      <c r="B7440" s="123"/>
      <c r="C7440" s="121"/>
      <c r="D7440" s="121"/>
      <c r="E7440" s="123"/>
    </row>
    <row r="7441" spans="1:5">
      <c r="A7441" s="122"/>
      <c r="B7441" s="123"/>
      <c r="C7441" s="121"/>
      <c r="D7441" s="121"/>
      <c r="E7441" s="123"/>
    </row>
    <row r="7442" spans="1:5">
      <c r="A7442" s="122"/>
      <c r="B7442" s="123"/>
      <c r="C7442" s="121"/>
      <c r="D7442" s="121"/>
      <c r="E7442" s="123"/>
    </row>
    <row r="7443" spans="1:5">
      <c r="A7443" s="122"/>
      <c r="B7443" s="123"/>
      <c r="C7443" s="121"/>
      <c r="D7443" s="121"/>
      <c r="E7443" s="123"/>
    </row>
    <row r="7444" spans="1:5">
      <c r="A7444" s="122"/>
      <c r="B7444" s="123"/>
      <c r="C7444" s="121"/>
      <c r="D7444" s="121"/>
      <c r="E7444" s="123"/>
    </row>
    <row r="7445" spans="1:5">
      <c r="A7445" s="122"/>
      <c r="B7445" s="123"/>
      <c r="C7445" s="121"/>
      <c r="D7445" s="121"/>
      <c r="E7445" s="123"/>
    </row>
    <row r="7446" spans="1:5">
      <c r="A7446" s="122"/>
      <c r="B7446" s="123"/>
      <c r="C7446" s="121"/>
      <c r="D7446" s="121"/>
      <c r="E7446" s="123"/>
    </row>
    <row r="7447" spans="1:5">
      <c r="A7447" s="122"/>
      <c r="B7447" s="123"/>
      <c r="C7447" s="121"/>
      <c r="D7447" s="121"/>
      <c r="E7447" s="123"/>
    </row>
    <row r="7448" spans="1:5">
      <c r="A7448" s="122"/>
      <c r="B7448" s="123"/>
      <c r="C7448" s="121"/>
      <c r="D7448" s="121"/>
      <c r="E7448" s="123"/>
    </row>
    <row r="7449" spans="1:5">
      <c r="A7449" s="122"/>
      <c r="B7449" s="123"/>
      <c r="C7449" s="121"/>
      <c r="D7449" s="121"/>
      <c r="E7449" s="123"/>
    </row>
    <row r="7450" spans="1:5">
      <c r="A7450" s="122"/>
      <c r="B7450" s="123"/>
      <c r="C7450" s="121"/>
      <c r="D7450" s="121"/>
      <c r="E7450" s="123"/>
    </row>
    <row r="7451" spans="1:5">
      <c r="A7451" s="122"/>
      <c r="B7451" s="123"/>
      <c r="C7451" s="121"/>
      <c r="D7451" s="121"/>
      <c r="E7451" s="123"/>
    </row>
    <row r="7452" spans="1:5">
      <c r="A7452" s="122"/>
      <c r="B7452" s="123"/>
      <c r="C7452" s="121"/>
      <c r="D7452" s="121"/>
      <c r="E7452" s="123"/>
    </row>
    <row r="7453" spans="1:5">
      <c r="A7453" s="122"/>
      <c r="B7453" s="123"/>
      <c r="C7453" s="121"/>
      <c r="D7453" s="121"/>
      <c r="E7453" s="123"/>
    </row>
    <row r="7454" spans="1:5">
      <c r="A7454" s="122"/>
      <c r="B7454" s="123"/>
      <c r="C7454" s="121"/>
      <c r="D7454" s="121"/>
      <c r="E7454" s="123"/>
    </row>
    <row r="7455" spans="1:5">
      <c r="A7455" s="122"/>
      <c r="B7455" s="123"/>
      <c r="C7455" s="121"/>
      <c r="D7455" s="121"/>
      <c r="E7455" s="123"/>
    </row>
    <row r="7456" spans="1:5">
      <c r="A7456" s="122"/>
      <c r="B7456" s="123"/>
      <c r="C7456" s="121"/>
      <c r="D7456" s="121"/>
      <c r="E7456" s="123"/>
    </row>
    <row r="7457" spans="1:5">
      <c r="A7457" s="122"/>
      <c r="B7457" s="123"/>
      <c r="C7457" s="121"/>
      <c r="D7457" s="121"/>
      <c r="E7457" s="123"/>
    </row>
    <row r="7458" spans="1:5">
      <c r="A7458" s="122"/>
      <c r="B7458" s="123"/>
      <c r="C7458" s="121"/>
      <c r="D7458" s="121"/>
      <c r="E7458" s="123"/>
    </row>
    <row r="7459" spans="1:5">
      <c r="A7459" s="122"/>
      <c r="B7459" s="123"/>
      <c r="C7459" s="121"/>
      <c r="D7459" s="121"/>
      <c r="E7459" s="123"/>
    </row>
    <row r="7460" spans="1:5">
      <c r="A7460" s="122"/>
      <c r="B7460" s="123"/>
      <c r="C7460" s="121"/>
      <c r="D7460" s="121"/>
      <c r="E7460" s="123"/>
    </row>
    <row r="7461" spans="1:5">
      <c r="A7461" s="122"/>
      <c r="B7461" s="123"/>
      <c r="C7461" s="121"/>
      <c r="D7461" s="121"/>
      <c r="E7461" s="123"/>
    </row>
    <row r="7462" spans="1:5">
      <c r="A7462" s="122"/>
      <c r="B7462" s="123"/>
      <c r="C7462" s="121"/>
      <c r="D7462" s="121"/>
      <c r="E7462" s="123"/>
    </row>
    <row r="7463" spans="1:5">
      <c r="A7463" s="122"/>
      <c r="B7463" s="123"/>
      <c r="C7463" s="121"/>
      <c r="D7463" s="121"/>
      <c r="E7463" s="123"/>
    </row>
    <row r="7464" spans="1:5">
      <c r="A7464" s="122"/>
      <c r="B7464" s="123"/>
      <c r="C7464" s="121"/>
      <c r="D7464" s="121"/>
      <c r="E7464" s="123"/>
    </row>
    <row r="7465" spans="1:5">
      <c r="A7465" s="122"/>
      <c r="B7465" s="123"/>
      <c r="C7465" s="121"/>
      <c r="D7465" s="121"/>
      <c r="E7465" s="123"/>
    </row>
    <row r="7466" spans="1:5">
      <c r="A7466" s="122"/>
      <c r="B7466" s="123"/>
      <c r="C7466" s="121"/>
      <c r="D7466" s="121"/>
      <c r="E7466" s="123"/>
    </row>
    <row r="7467" spans="1:5">
      <c r="A7467" s="122"/>
      <c r="B7467" s="123"/>
      <c r="C7467" s="121"/>
      <c r="D7467" s="121"/>
      <c r="E7467" s="123"/>
    </row>
    <row r="7468" spans="1:5">
      <c r="A7468" s="122"/>
      <c r="B7468" s="123"/>
      <c r="C7468" s="121"/>
      <c r="D7468" s="121"/>
      <c r="E7468" s="123"/>
    </row>
    <row r="7469" spans="1:5">
      <c r="A7469" s="122"/>
      <c r="B7469" s="123"/>
      <c r="C7469" s="121"/>
      <c r="D7469" s="121"/>
      <c r="E7469" s="123"/>
    </row>
    <row r="7470" spans="1:5">
      <c r="A7470" s="122"/>
      <c r="B7470" s="123"/>
      <c r="C7470" s="121"/>
      <c r="D7470" s="121"/>
      <c r="E7470" s="123"/>
    </row>
    <row r="7471" spans="1:5">
      <c r="A7471" s="122"/>
      <c r="B7471" s="123"/>
      <c r="C7471" s="121"/>
      <c r="D7471" s="121"/>
      <c r="E7471" s="123"/>
    </row>
    <row r="7472" spans="1:5">
      <c r="A7472" s="122"/>
      <c r="B7472" s="123"/>
      <c r="C7472" s="121"/>
      <c r="D7472" s="121"/>
      <c r="E7472" s="123"/>
    </row>
    <row r="7473" spans="1:5">
      <c r="A7473" s="122"/>
      <c r="B7473" s="123"/>
      <c r="C7473" s="121"/>
      <c r="D7473" s="121"/>
      <c r="E7473" s="123"/>
    </row>
    <row r="7474" spans="1:5">
      <c r="A7474" s="122"/>
      <c r="B7474" s="123"/>
      <c r="C7474" s="121"/>
      <c r="D7474" s="121"/>
      <c r="E7474" s="123"/>
    </row>
    <row r="7475" spans="1:5">
      <c r="A7475" s="122"/>
      <c r="B7475" s="123"/>
      <c r="C7475" s="121"/>
      <c r="D7475" s="121"/>
      <c r="E7475" s="123"/>
    </row>
    <row r="7476" spans="1:5">
      <c r="A7476" s="122"/>
      <c r="B7476" s="123"/>
      <c r="C7476" s="121"/>
      <c r="D7476" s="121"/>
      <c r="E7476" s="123"/>
    </row>
    <row r="7477" spans="1:5">
      <c r="A7477" s="122"/>
      <c r="B7477" s="123"/>
      <c r="C7477" s="121"/>
      <c r="D7477" s="121"/>
      <c r="E7477" s="123"/>
    </row>
    <row r="7478" spans="1:5">
      <c r="A7478" s="122"/>
      <c r="B7478" s="123"/>
      <c r="C7478" s="121"/>
      <c r="D7478" s="121"/>
      <c r="E7478" s="123"/>
    </row>
    <row r="7479" spans="1:5">
      <c r="A7479" s="122"/>
      <c r="B7479" s="123"/>
      <c r="C7479" s="121"/>
      <c r="D7479" s="121"/>
      <c r="E7479" s="123"/>
    </row>
    <row r="7480" spans="1:5">
      <c r="A7480" s="122"/>
      <c r="B7480" s="123"/>
      <c r="C7480" s="121"/>
      <c r="D7480" s="121"/>
      <c r="E7480" s="123"/>
    </row>
    <row r="7481" spans="1:5">
      <c r="A7481" s="122"/>
      <c r="B7481" s="123"/>
      <c r="C7481" s="121"/>
      <c r="D7481" s="121"/>
      <c r="E7481" s="123"/>
    </row>
    <row r="7482" spans="1:5">
      <c r="A7482" s="122"/>
      <c r="B7482" s="123"/>
      <c r="C7482" s="121"/>
      <c r="D7482" s="121"/>
      <c r="E7482" s="123"/>
    </row>
    <row r="7483" spans="1:5">
      <c r="A7483" s="122"/>
      <c r="B7483" s="123"/>
      <c r="C7483" s="121"/>
      <c r="D7483" s="121"/>
      <c r="E7483" s="123"/>
    </row>
    <row r="7484" spans="1:5">
      <c r="A7484" s="122"/>
      <c r="B7484" s="123"/>
      <c r="C7484" s="121"/>
      <c r="D7484" s="121"/>
      <c r="E7484" s="123"/>
    </row>
    <row r="7485" spans="1:5">
      <c r="A7485" s="122"/>
      <c r="B7485" s="123"/>
      <c r="C7485" s="121"/>
      <c r="D7485" s="121"/>
      <c r="E7485" s="123"/>
    </row>
    <row r="7486" spans="1:5">
      <c r="A7486" s="122"/>
      <c r="B7486" s="123"/>
      <c r="C7486" s="121"/>
      <c r="D7486" s="121"/>
      <c r="E7486" s="123"/>
    </row>
    <row r="7487" spans="1:5">
      <c r="A7487" s="122"/>
      <c r="B7487" s="123"/>
      <c r="C7487" s="121"/>
      <c r="D7487" s="121"/>
      <c r="E7487" s="123"/>
    </row>
    <row r="7488" spans="1:5">
      <c r="A7488" s="122"/>
      <c r="B7488" s="123"/>
      <c r="C7488" s="121"/>
      <c r="D7488" s="121"/>
      <c r="E7488" s="123"/>
    </row>
    <row r="7489" spans="1:5">
      <c r="A7489" s="122"/>
      <c r="B7489" s="123"/>
      <c r="C7489" s="121"/>
      <c r="D7489" s="121"/>
      <c r="E7489" s="123"/>
    </row>
    <row r="7490" spans="1:5">
      <c r="A7490" s="122"/>
      <c r="B7490" s="123"/>
      <c r="C7490" s="121"/>
      <c r="D7490" s="121"/>
      <c r="E7490" s="123"/>
    </row>
    <row r="7491" spans="1:5">
      <c r="A7491" s="122"/>
      <c r="B7491" s="123"/>
      <c r="C7491" s="121"/>
      <c r="D7491" s="121"/>
      <c r="E7491" s="123"/>
    </row>
    <row r="7492" spans="1:5">
      <c r="A7492" s="122"/>
      <c r="B7492" s="123"/>
      <c r="C7492" s="121"/>
      <c r="D7492" s="121"/>
      <c r="E7492" s="123"/>
    </row>
    <row r="7493" spans="1:5">
      <c r="A7493" s="122"/>
      <c r="B7493" s="123"/>
      <c r="C7493" s="121"/>
      <c r="D7493" s="121"/>
      <c r="E7493" s="123"/>
    </row>
    <row r="7494" spans="1:5">
      <c r="A7494" s="122"/>
      <c r="B7494" s="123"/>
      <c r="C7494" s="121"/>
      <c r="D7494" s="121"/>
      <c r="E7494" s="123"/>
    </row>
    <row r="7495" spans="1:5">
      <c r="A7495" s="122"/>
      <c r="B7495" s="123"/>
      <c r="C7495" s="121"/>
      <c r="D7495" s="121"/>
      <c r="E7495" s="123"/>
    </row>
    <row r="7496" spans="1:5">
      <c r="A7496" s="122"/>
      <c r="B7496" s="123"/>
      <c r="C7496" s="121"/>
      <c r="D7496" s="121"/>
      <c r="E7496" s="123"/>
    </row>
    <row r="7497" spans="1:5">
      <c r="A7497" s="122"/>
      <c r="B7497" s="123"/>
      <c r="C7497" s="121"/>
      <c r="D7497" s="121"/>
      <c r="E7497" s="123"/>
    </row>
    <row r="7498" spans="1:5">
      <c r="A7498" s="122"/>
      <c r="B7498" s="123"/>
      <c r="C7498" s="121"/>
      <c r="D7498" s="121"/>
      <c r="E7498" s="123"/>
    </row>
    <row r="7499" spans="1:5">
      <c r="A7499" s="122"/>
      <c r="B7499" s="123"/>
      <c r="C7499" s="121"/>
      <c r="D7499" s="121"/>
      <c r="E7499" s="123"/>
    </row>
    <row r="7500" spans="1:5">
      <c r="A7500" s="122"/>
      <c r="B7500" s="123"/>
      <c r="C7500" s="121"/>
      <c r="D7500" s="121"/>
      <c r="E7500" s="123"/>
    </row>
    <row r="7501" spans="1:5">
      <c r="A7501" s="122"/>
      <c r="B7501" s="123"/>
      <c r="C7501" s="121"/>
      <c r="D7501" s="121"/>
      <c r="E7501" s="123"/>
    </row>
    <row r="7502" spans="1:5">
      <c r="A7502" s="122"/>
      <c r="B7502" s="123"/>
      <c r="C7502" s="121"/>
      <c r="D7502" s="121"/>
      <c r="E7502" s="123"/>
    </row>
    <row r="7503" spans="1:5">
      <c r="A7503" s="122"/>
      <c r="B7503" s="123"/>
      <c r="C7503" s="121"/>
      <c r="D7503" s="121"/>
      <c r="E7503" s="123"/>
    </row>
    <row r="7504" spans="1:5">
      <c r="A7504" s="122"/>
      <c r="B7504" s="123"/>
      <c r="C7504" s="121"/>
      <c r="D7504" s="121"/>
      <c r="E7504" s="123"/>
    </row>
    <row r="7505" spans="1:5">
      <c r="A7505" s="122"/>
      <c r="B7505" s="123"/>
      <c r="C7505" s="121"/>
      <c r="D7505" s="121"/>
      <c r="E7505" s="123"/>
    </row>
    <row r="7506" spans="1:5">
      <c r="A7506" s="122"/>
      <c r="B7506" s="123"/>
      <c r="C7506" s="121"/>
      <c r="D7506" s="121"/>
      <c r="E7506" s="123"/>
    </row>
    <row r="7507" spans="1:5">
      <c r="A7507" s="122"/>
      <c r="B7507" s="123"/>
      <c r="C7507" s="121"/>
      <c r="D7507" s="121"/>
      <c r="E7507" s="123"/>
    </row>
    <row r="7508" spans="1:5">
      <c r="A7508" s="122"/>
      <c r="B7508" s="123"/>
      <c r="C7508" s="121"/>
      <c r="D7508" s="121"/>
      <c r="E7508" s="123"/>
    </row>
    <row r="7509" spans="1:5">
      <c r="A7509" s="122"/>
      <c r="B7509" s="123"/>
      <c r="C7509" s="121"/>
      <c r="D7509" s="121"/>
      <c r="E7509" s="123"/>
    </row>
    <row r="7510" spans="1:5">
      <c r="A7510" s="122"/>
      <c r="B7510" s="123"/>
      <c r="C7510" s="121"/>
      <c r="D7510" s="121"/>
      <c r="E7510" s="123"/>
    </row>
    <row r="7511" spans="1:5">
      <c r="A7511" s="122"/>
      <c r="B7511" s="123"/>
      <c r="C7511" s="121"/>
      <c r="D7511" s="121"/>
      <c r="E7511" s="123"/>
    </row>
    <row r="7512" spans="1:5">
      <c r="A7512" s="122"/>
      <c r="B7512" s="123"/>
      <c r="C7512" s="121"/>
      <c r="D7512" s="121"/>
      <c r="E7512" s="123"/>
    </row>
    <row r="7513" spans="1:5">
      <c r="A7513" s="122"/>
      <c r="B7513" s="123"/>
      <c r="C7513" s="121"/>
      <c r="D7513" s="121"/>
      <c r="E7513" s="123"/>
    </row>
    <row r="7514" spans="1:5">
      <c r="A7514" s="122"/>
      <c r="B7514" s="123"/>
      <c r="C7514" s="121"/>
      <c r="D7514" s="121"/>
      <c r="E7514" s="123"/>
    </row>
    <row r="7515" spans="1:5">
      <c r="A7515" s="122"/>
      <c r="B7515" s="123"/>
      <c r="C7515" s="121"/>
      <c r="D7515" s="121"/>
      <c r="E7515" s="123"/>
    </row>
    <row r="7516" spans="1:5">
      <c r="A7516" s="122"/>
      <c r="B7516" s="123"/>
      <c r="C7516" s="121"/>
      <c r="D7516" s="121"/>
      <c r="E7516" s="123"/>
    </row>
    <row r="7517" spans="1:5">
      <c r="A7517" s="122"/>
      <c r="B7517" s="123"/>
      <c r="C7517" s="121"/>
      <c r="D7517" s="121"/>
      <c r="E7517" s="123"/>
    </row>
    <row r="7518" spans="1:5">
      <c r="A7518" s="122"/>
      <c r="B7518" s="123"/>
      <c r="C7518" s="121"/>
      <c r="D7518" s="121"/>
      <c r="E7518" s="123"/>
    </row>
    <row r="7519" spans="1:5">
      <c r="A7519" s="122"/>
      <c r="B7519" s="123"/>
      <c r="C7519" s="121"/>
      <c r="D7519" s="121"/>
      <c r="E7519" s="123"/>
    </row>
    <row r="7520" spans="1:5">
      <c r="A7520" s="122"/>
      <c r="B7520" s="123"/>
      <c r="C7520" s="121"/>
      <c r="D7520" s="121"/>
      <c r="E7520" s="123"/>
    </row>
    <row r="7521" spans="1:5">
      <c r="A7521" s="122"/>
      <c r="B7521" s="123"/>
      <c r="C7521" s="121"/>
      <c r="D7521" s="121"/>
      <c r="E7521" s="123"/>
    </row>
    <row r="7522" spans="1:5">
      <c r="A7522" s="122"/>
      <c r="B7522" s="123"/>
      <c r="C7522" s="121"/>
      <c r="D7522" s="121"/>
      <c r="E7522" s="123"/>
    </row>
    <row r="7523" spans="1:5">
      <c r="A7523" s="122"/>
      <c r="B7523" s="123"/>
      <c r="C7523" s="121"/>
      <c r="D7523" s="121"/>
      <c r="E7523" s="123"/>
    </row>
    <row r="7524" spans="1:5">
      <c r="A7524" s="122"/>
      <c r="B7524" s="123"/>
      <c r="C7524" s="121"/>
      <c r="D7524" s="121"/>
      <c r="E7524" s="123"/>
    </row>
    <row r="7525" spans="1:5">
      <c r="A7525" s="122"/>
      <c r="B7525" s="123"/>
      <c r="C7525" s="121"/>
      <c r="D7525" s="121"/>
      <c r="E7525" s="123"/>
    </row>
    <row r="7526" spans="1:5">
      <c r="A7526" s="122"/>
      <c r="B7526" s="123"/>
      <c r="C7526" s="121"/>
      <c r="D7526" s="121"/>
      <c r="E7526" s="123"/>
    </row>
    <row r="7527" spans="1:5">
      <c r="A7527" s="122"/>
      <c r="B7527" s="123"/>
      <c r="C7527" s="121"/>
      <c r="D7527" s="121"/>
      <c r="E7527" s="123"/>
    </row>
    <row r="7528" spans="1:5">
      <c r="A7528" s="122"/>
      <c r="B7528" s="123"/>
      <c r="C7528" s="121"/>
      <c r="D7528" s="121"/>
      <c r="E7528" s="123"/>
    </row>
    <row r="7529" spans="1:5">
      <c r="A7529" s="122"/>
      <c r="B7529" s="123"/>
      <c r="C7529" s="121"/>
      <c r="D7529" s="121"/>
      <c r="E7529" s="123"/>
    </row>
    <row r="7530" spans="1:5">
      <c r="A7530" s="122"/>
      <c r="B7530" s="123"/>
      <c r="C7530" s="121"/>
      <c r="D7530" s="121"/>
      <c r="E7530" s="123"/>
    </row>
    <row r="7531" spans="1:5">
      <c r="A7531" s="122"/>
      <c r="B7531" s="123"/>
      <c r="C7531" s="121"/>
      <c r="D7531" s="121"/>
      <c r="E7531" s="123"/>
    </row>
    <row r="7532" spans="1:5">
      <c r="A7532" s="122"/>
      <c r="B7532" s="123"/>
      <c r="C7532" s="121"/>
      <c r="D7532" s="121"/>
      <c r="E7532" s="123"/>
    </row>
    <row r="7533" spans="1:5">
      <c r="A7533" s="122"/>
      <c r="B7533" s="123"/>
      <c r="C7533" s="121"/>
      <c r="D7533" s="121"/>
      <c r="E7533" s="123"/>
    </row>
    <row r="7534" spans="1:5">
      <c r="A7534" s="122"/>
      <c r="B7534" s="123"/>
      <c r="C7534" s="121"/>
      <c r="D7534" s="121"/>
      <c r="E7534" s="123"/>
    </row>
    <row r="7535" spans="1:5">
      <c r="A7535" s="122"/>
      <c r="B7535" s="123"/>
      <c r="C7535" s="121"/>
      <c r="D7535" s="121"/>
      <c r="E7535" s="123"/>
    </row>
    <row r="7536" spans="1:5">
      <c r="A7536" s="122"/>
      <c r="B7536" s="123"/>
      <c r="C7536" s="121"/>
      <c r="D7536" s="121"/>
      <c r="E7536" s="123"/>
    </row>
    <row r="7537" spans="1:5">
      <c r="A7537" s="122"/>
      <c r="B7537" s="123"/>
      <c r="C7537" s="121"/>
      <c r="D7537" s="121"/>
      <c r="E7537" s="123"/>
    </row>
    <row r="7538" spans="1:5">
      <c r="A7538" s="122"/>
      <c r="B7538" s="123"/>
      <c r="C7538" s="121"/>
      <c r="D7538" s="121"/>
      <c r="E7538" s="123"/>
    </row>
    <row r="7539" spans="1:5">
      <c r="A7539" s="122"/>
      <c r="B7539" s="123"/>
      <c r="C7539" s="121"/>
      <c r="D7539" s="121"/>
      <c r="E7539" s="123"/>
    </row>
    <row r="7540" spans="1:5">
      <c r="A7540" s="122"/>
      <c r="B7540" s="123"/>
      <c r="C7540" s="121"/>
      <c r="D7540" s="121"/>
      <c r="E7540" s="123"/>
    </row>
    <row r="7541" spans="1:5">
      <c r="A7541" s="122"/>
      <c r="B7541" s="123"/>
      <c r="C7541" s="121"/>
      <c r="D7541" s="121"/>
      <c r="E7541" s="123"/>
    </row>
    <row r="7542" spans="1:5">
      <c r="A7542" s="122"/>
      <c r="B7542" s="123"/>
      <c r="C7542" s="121"/>
      <c r="D7542" s="121"/>
      <c r="E7542" s="123"/>
    </row>
    <row r="7543" spans="1:5">
      <c r="A7543" s="122"/>
      <c r="B7543" s="123"/>
      <c r="C7543" s="121"/>
      <c r="D7543" s="121"/>
      <c r="E7543" s="123"/>
    </row>
    <row r="7544" spans="1:5">
      <c r="A7544" s="122"/>
      <c r="B7544" s="123"/>
      <c r="C7544" s="121"/>
      <c r="D7544" s="121"/>
      <c r="E7544" s="123"/>
    </row>
    <row r="7545" spans="1:5">
      <c r="A7545" s="122"/>
      <c r="B7545" s="123"/>
      <c r="C7545" s="121"/>
      <c r="D7545" s="121"/>
      <c r="E7545" s="123"/>
    </row>
    <row r="7546" spans="1:5">
      <c r="A7546" s="122"/>
      <c r="B7546" s="123"/>
      <c r="C7546" s="121"/>
      <c r="D7546" s="121"/>
      <c r="E7546" s="123"/>
    </row>
    <row r="7547" spans="1:5">
      <c r="A7547" s="122"/>
      <c r="B7547" s="123"/>
      <c r="C7547" s="121"/>
      <c r="D7547" s="121"/>
      <c r="E7547" s="123"/>
    </row>
    <row r="7548" spans="1:5">
      <c r="A7548" s="122"/>
      <c r="B7548" s="123"/>
      <c r="C7548" s="121"/>
      <c r="D7548" s="121"/>
      <c r="E7548" s="123"/>
    </row>
    <row r="7549" spans="1:5">
      <c r="A7549" s="122"/>
      <c r="B7549" s="123"/>
      <c r="C7549" s="121"/>
      <c r="D7549" s="121"/>
      <c r="E7549" s="123"/>
    </row>
    <row r="7550" spans="1:5">
      <c r="A7550" s="122"/>
      <c r="B7550" s="123"/>
      <c r="C7550" s="121"/>
      <c r="D7550" s="121"/>
      <c r="E7550" s="123"/>
    </row>
    <row r="7551" spans="1:5">
      <c r="A7551" s="122"/>
      <c r="B7551" s="123"/>
      <c r="C7551" s="121"/>
      <c r="D7551" s="121"/>
      <c r="E7551" s="123"/>
    </row>
    <row r="7552" spans="1:5">
      <c r="A7552" s="122"/>
      <c r="B7552" s="123"/>
      <c r="C7552" s="121"/>
      <c r="D7552" s="121"/>
      <c r="E7552" s="123"/>
    </row>
    <row r="7553" spans="1:5">
      <c r="A7553" s="122"/>
      <c r="B7553" s="123"/>
      <c r="C7553" s="121"/>
      <c r="D7553" s="121"/>
      <c r="E7553" s="123"/>
    </row>
    <row r="7554" spans="1:5">
      <c r="A7554" s="122"/>
      <c r="B7554" s="123"/>
      <c r="C7554" s="121"/>
      <c r="D7554" s="121"/>
      <c r="E7554" s="123"/>
    </row>
    <row r="7555" spans="1:5">
      <c r="A7555" s="122"/>
      <c r="B7555" s="123"/>
      <c r="C7555" s="121"/>
      <c r="D7555" s="121"/>
      <c r="E7555" s="123"/>
    </row>
    <row r="7556" spans="1:5">
      <c r="A7556" s="122"/>
      <c r="B7556" s="123"/>
      <c r="C7556" s="121"/>
      <c r="D7556" s="121"/>
      <c r="E7556" s="123"/>
    </row>
    <row r="7557" spans="1:5">
      <c r="A7557" s="122"/>
      <c r="B7557" s="123"/>
      <c r="C7557" s="121"/>
      <c r="D7557" s="121"/>
      <c r="E7557" s="123"/>
    </row>
    <row r="7558" spans="1:5">
      <c r="A7558" s="122"/>
      <c r="B7558" s="123"/>
      <c r="C7558" s="121"/>
      <c r="D7558" s="121"/>
      <c r="E7558" s="123"/>
    </row>
    <row r="7559" spans="1:5">
      <c r="A7559" s="122"/>
      <c r="B7559" s="123"/>
      <c r="C7559" s="121"/>
      <c r="D7559" s="121"/>
      <c r="E7559" s="123"/>
    </row>
    <row r="7560" spans="1:5">
      <c r="A7560" s="122"/>
      <c r="B7560" s="123"/>
      <c r="C7560" s="121"/>
      <c r="D7560" s="121"/>
      <c r="E7560" s="123"/>
    </row>
    <row r="7561" spans="1:5">
      <c r="A7561" s="122"/>
      <c r="B7561" s="123"/>
      <c r="C7561" s="121"/>
      <c r="D7561" s="121"/>
      <c r="E7561" s="123"/>
    </row>
    <row r="7562" spans="1:5">
      <c r="A7562" s="122"/>
      <c r="B7562" s="123"/>
      <c r="C7562" s="121"/>
      <c r="D7562" s="121"/>
      <c r="E7562" s="123"/>
    </row>
    <row r="7563" spans="1:5">
      <c r="A7563" s="122"/>
      <c r="B7563" s="123"/>
      <c r="C7563" s="121"/>
      <c r="D7563" s="121"/>
      <c r="E7563" s="123"/>
    </row>
    <row r="7564" spans="1:5">
      <c r="A7564" s="122"/>
      <c r="B7564" s="123"/>
      <c r="C7564" s="121"/>
      <c r="D7564" s="121"/>
      <c r="E7564" s="123"/>
    </row>
    <row r="7565" spans="1:5">
      <c r="A7565" s="122"/>
      <c r="B7565" s="123"/>
      <c r="C7565" s="121"/>
      <c r="D7565" s="121"/>
      <c r="E7565" s="123"/>
    </row>
    <row r="7566" spans="1:5">
      <c r="A7566" s="122"/>
      <c r="B7566" s="123"/>
      <c r="C7566" s="121"/>
      <c r="D7566" s="121"/>
      <c r="E7566" s="123"/>
    </row>
    <row r="7567" spans="1:5">
      <c r="A7567" s="122"/>
      <c r="B7567" s="123"/>
      <c r="C7567" s="121"/>
      <c r="D7567" s="121"/>
      <c r="E7567" s="123"/>
    </row>
    <row r="7568" spans="1:5">
      <c r="A7568" s="122"/>
      <c r="B7568" s="123"/>
      <c r="C7568" s="121"/>
      <c r="D7568" s="121"/>
      <c r="E7568" s="123"/>
    </row>
    <row r="7569" spans="1:5">
      <c r="A7569" s="122"/>
      <c r="B7569" s="123"/>
      <c r="C7569" s="121"/>
      <c r="D7569" s="121"/>
      <c r="E7569" s="123"/>
    </row>
    <row r="7570" spans="1:5">
      <c r="A7570" s="122"/>
      <c r="B7570" s="123"/>
      <c r="C7570" s="121"/>
      <c r="D7570" s="121"/>
      <c r="E7570" s="123"/>
    </row>
    <row r="7571" spans="1:5">
      <c r="A7571" s="122"/>
      <c r="B7571" s="123"/>
      <c r="C7571" s="121"/>
      <c r="D7571" s="121"/>
      <c r="E7571" s="123"/>
    </row>
    <row r="7572" spans="1:5">
      <c r="A7572" s="122"/>
      <c r="B7572" s="123"/>
      <c r="C7572" s="121"/>
      <c r="D7572" s="121"/>
      <c r="E7572" s="123"/>
    </row>
    <row r="7573" spans="1:5">
      <c r="A7573" s="122"/>
      <c r="B7573" s="123"/>
      <c r="C7573" s="121"/>
      <c r="D7573" s="121"/>
      <c r="E7573" s="123"/>
    </row>
    <row r="7574" spans="1:5">
      <c r="A7574" s="122"/>
      <c r="B7574" s="123"/>
      <c r="C7574" s="121"/>
      <c r="D7574" s="121"/>
      <c r="E7574" s="123"/>
    </row>
    <row r="7575" spans="1:5">
      <c r="A7575" s="122"/>
      <c r="B7575" s="123"/>
      <c r="C7575" s="121"/>
      <c r="D7575" s="121"/>
      <c r="E7575" s="123"/>
    </row>
    <row r="7576" spans="1:5">
      <c r="A7576" s="122"/>
      <c r="B7576" s="123"/>
      <c r="C7576" s="121"/>
      <c r="D7576" s="121"/>
      <c r="E7576" s="123"/>
    </row>
    <row r="7577" spans="1:5">
      <c r="A7577" s="122"/>
      <c r="B7577" s="123"/>
      <c r="C7577" s="121"/>
      <c r="D7577" s="121"/>
      <c r="E7577" s="123"/>
    </row>
    <row r="7578" spans="1:5">
      <c r="A7578" s="122"/>
      <c r="B7578" s="123"/>
      <c r="C7578" s="121"/>
      <c r="D7578" s="121"/>
      <c r="E7578" s="123"/>
    </row>
    <row r="7579" spans="1:5">
      <c r="A7579" s="122"/>
      <c r="B7579" s="123"/>
      <c r="C7579" s="121"/>
      <c r="D7579" s="121"/>
      <c r="E7579" s="123"/>
    </row>
    <row r="7580" spans="1:5">
      <c r="A7580" s="122"/>
      <c r="B7580" s="123"/>
      <c r="C7580" s="121"/>
      <c r="D7580" s="121"/>
      <c r="E7580" s="123"/>
    </row>
    <row r="7581" spans="1:5">
      <c r="A7581" s="122"/>
      <c r="B7581" s="123"/>
      <c r="C7581" s="121"/>
      <c r="D7581" s="121"/>
      <c r="E7581" s="123"/>
    </row>
    <row r="7582" spans="1:5">
      <c r="A7582" s="122"/>
      <c r="B7582" s="123"/>
      <c r="C7582" s="121"/>
      <c r="D7582" s="121"/>
      <c r="E7582" s="123"/>
    </row>
    <row r="7583" spans="1:5">
      <c r="A7583" s="122"/>
      <c r="B7583" s="123"/>
      <c r="C7583" s="121"/>
      <c r="D7583" s="121"/>
      <c r="E7583" s="123"/>
    </row>
    <row r="7584" spans="1:5">
      <c r="A7584" s="122"/>
      <c r="B7584" s="123"/>
      <c r="C7584" s="121"/>
      <c r="D7584" s="121"/>
      <c r="E7584" s="123"/>
    </row>
    <row r="7585" spans="1:5">
      <c r="A7585" s="122"/>
      <c r="B7585" s="123"/>
      <c r="C7585" s="121"/>
      <c r="D7585" s="121"/>
      <c r="E7585" s="123"/>
    </row>
    <row r="7586" spans="1:5">
      <c r="A7586" s="122"/>
      <c r="B7586" s="123"/>
      <c r="C7586" s="121"/>
      <c r="D7586" s="121"/>
      <c r="E7586" s="123"/>
    </row>
    <row r="7587" spans="1:5">
      <c r="A7587" s="122"/>
      <c r="B7587" s="123"/>
      <c r="C7587" s="121"/>
      <c r="D7587" s="121"/>
      <c r="E7587" s="123"/>
    </row>
    <row r="7588" spans="1:5">
      <c r="A7588" s="122"/>
      <c r="B7588" s="123"/>
      <c r="C7588" s="121"/>
      <c r="D7588" s="121"/>
      <c r="E7588" s="123"/>
    </row>
    <row r="7589" spans="1:5">
      <c r="A7589" s="122"/>
      <c r="B7589" s="123"/>
      <c r="C7589" s="121"/>
      <c r="D7589" s="121"/>
      <c r="E7589" s="123"/>
    </row>
    <row r="7590" spans="1:5">
      <c r="A7590" s="122"/>
      <c r="B7590" s="123"/>
      <c r="C7590" s="121"/>
      <c r="D7590" s="121"/>
      <c r="E7590" s="123"/>
    </row>
    <row r="7591" spans="1:5">
      <c r="A7591" s="122"/>
      <c r="B7591" s="123"/>
      <c r="C7591" s="121"/>
      <c r="D7591" s="121"/>
      <c r="E7591" s="123"/>
    </row>
    <row r="7592" spans="1:5">
      <c r="A7592" s="122"/>
      <c r="B7592" s="123"/>
      <c r="C7592" s="121"/>
      <c r="D7592" s="121"/>
      <c r="E7592" s="123"/>
    </row>
    <row r="7593" spans="1:5">
      <c r="A7593" s="122"/>
      <c r="B7593" s="123"/>
      <c r="C7593" s="121"/>
      <c r="D7593" s="121"/>
      <c r="E7593" s="123"/>
    </row>
    <row r="7594" spans="1:5">
      <c r="A7594" s="122"/>
      <c r="B7594" s="123"/>
      <c r="C7594" s="121"/>
      <c r="D7594" s="121"/>
      <c r="E7594" s="123"/>
    </row>
    <row r="7595" spans="1:5">
      <c r="A7595" s="122"/>
      <c r="B7595" s="123"/>
      <c r="C7595" s="121"/>
      <c r="D7595" s="121"/>
      <c r="E7595" s="123"/>
    </row>
    <row r="7596" spans="1:5">
      <c r="A7596" s="122"/>
      <c r="B7596" s="123"/>
      <c r="C7596" s="121"/>
      <c r="D7596" s="121"/>
      <c r="E7596" s="123"/>
    </row>
    <row r="7597" spans="1:5">
      <c r="A7597" s="122"/>
      <c r="B7597" s="123"/>
      <c r="C7597" s="121"/>
      <c r="D7597" s="121"/>
      <c r="E7597" s="123"/>
    </row>
    <row r="7598" spans="1:5">
      <c r="A7598" s="122"/>
      <c r="B7598" s="123"/>
      <c r="C7598" s="121"/>
      <c r="D7598" s="121"/>
      <c r="E7598" s="123"/>
    </row>
    <row r="7599" spans="1:5">
      <c r="A7599" s="122"/>
      <c r="B7599" s="123"/>
      <c r="C7599" s="121"/>
      <c r="D7599" s="121"/>
      <c r="E7599" s="123"/>
    </row>
    <row r="7600" spans="1:5">
      <c r="A7600" s="122"/>
      <c r="B7600" s="123"/>
      <c r="C7600" s="121"/>
      <c r="D7600" s="121"/>
      <c r="E7600" s="123"/>
    </row>
    <row r="7601" spans="1:5">
      <c r="A7601" s="122"/>
      <c r="B7601" s="123"/>
      <c r="C7601" s="121"/>
      <c r="D7601" s="121"/>
      <c r="E7601" s="123"/>
    </row>
    <row r="7602" spans="1:5">
      <c r="A7602" s="122"/>
      <c r="B7602" s="123"/>
      <c r="C7602" s="121"/>
      <c r="D7602" s="121"/>
      <c r="E7602" s="123"/>
    </row>
    <row r="7603" spans="1:5">
      <c r="A7603" s="122"/>
      <c r="B7603" s="123"/>
      <c r="C7603" s="121"/>
      <c r="D7603" s="121"/>
      <c r="E7603" s="123"/>
    </row>
    <row r="7604" spans="1:5">
      <c r="A7604" s="122"/>
      <c r="B7604" s="123"/>
      <c r="C7604" s="121"/>
      <c r="D7604" s="121"/>
      <c r="E7604" s="123"/>
    </row>
    <row r="7605" spans="1:5">
      <c r="A7605" s="122"/>
      <c r="B7605" s="123"/>
      <c r="C7605" s="121"/>
      <c r="D7605" s="121"/>
      <c r="E7605" s="123"/>
    </row>
    <row r="7606" spans="1:5">
      <c r="A7606" s="122"/>
      <c r="B7606" s="123"/>
      <c r="C7606" s="121"/>
      <c r="D7606" s="121"/>
      <c r="E7606" s="123"/>
    </row>
    <row r="7607" spans="1:5">
      <c r="A7607" s="122"/>
      <c r="B7607" s="123"/>
      <c r="C7607" s="121"/>
      <c r="D7607" s="121"/>
      <c r="E7607" s="123"/>
    </row>
    <row r="7608" spans="1:5">
      <c r="A7608" s="122"/>
      <c r="B7608" s="123"/>
      <c r="C7608" s="121"/>
      <c r="D7608" s="121"/>
      <c r="E7608" s="123"/>
    </row>
    <row r="7609" spans="1:5">
      <c r="A7609" s="122"/>
      <c r="B7609" s="123"/>
      <c r="C7609" s="121"/>
      <c r="D7609" s="121"/>
      <c r="E7609" s="123"/>
    </row>
    <row r="7610" spans="1:5">
      <c r="A7610" s="122"/>
      <c r="B7610" s="123"/>
      <c r="C7610" s="121"/>
      <c r="D7610" s="121"/>
      <c r="E7610" s="123"/>
    </row>
    <row r="7611" spans="1:5">
      <c r="A7611" s="122"/>
      <c r="B7611" s="123"/>
      <c r="C7611" s="121"/>
      <c r="D7611" s="121"/>
      <c r="E7611" s="123"/>
    </row>
    <row r="7612" spans="1:5">
      <c r="A7612" s="122"/>
      <c r="B7612" s="123"/>
      <c r="C7612" s="121"/>
      <c r="D7612" s="121"/>
      <c r="E7612" s="123"/>
    </row>
    <row r="7613" spans="1:5">
      <c r="A7613" s="122"/>
      <c r="B7613" s="123"/>
      <c r="C7613" s="121"/>
      <c r="D7613" s="121"/>
      <c r="E7613" s="123"/>
    </row>
    <row r="7614" spans="1:5">
      <c r="A7614" s="122"/>
      <c r="B7614" s="123"/>
      <c r="C7614" s="121"/>
      <c r="D7614" s="121"/>
      <c r="E7614" s="123"/>
    </row>
    <row r="7615" spans="1:5">
      <c r="A7615" s="122"/>
      <c r="B7615" s="123"/>
      <c r="C7615" s="121"/>
      <c r="D7615" s="121"/>
      <c r="E7615" s="123"/>
    </row>
    <row r="7616" spans="1:5">
      <c r="A7616" s="122"/>
      <c r="B7616" s="123"/>
      <c r="C7616" s="121"/>
      <c r="D7616" s="121"/>
      <c r="E7616" s="123"/>
    </row>
    <row r="7617" spans="1:5">
      <c r="A7617" s="122"/>
      <c r="B7617" s="123"/>
      <c r="C7617" s="121"/>
      <c r="D7617" s="121"/>
      <c r="E7617" s="123"/>
    </row>
    <row r="7618" spans="1:5">
      <c r="A7618" s="122"/>
      <c r="B7618" s="123"/>
      <c r="C7618" s="121"/>
      <c r="D7618" s="121"/>
      <c r="E7618" s="123"/>
    </row>
    <row r="7619" spans="1:5">
      <c r="A7619" s="122"/>
      <c r="B7619" s="123"/>
      <c r="C7619" s="121"/>
      <c r="D7619" s="121"/>
      <c r="E7619" s="123"/>
    </row>
    <row r="7620" spans="1:5">
      <c r="A7620" s="122"/>
      <c r="B7620" s="123"/>
      <c r="C7620" s="121"/>
      <c r="D7620" s="121"/>
      <c r="E7620" s="123"/>
    </row>
    <row r="7621" spans="1:5">
      <c r="A7621" s="122"/>
      <c r="B7621" s="123"/>
      <c r="C7621" s="121"/>
      <c r="D7621" s="121"/>
      <c r="E7621" s="123"/>
    </row>
    <row r="7622" spans="1:5">
      <c r="A7622" s="122"/>
      <c r="B7622" s="123"/>
      <c r="C7622" s="121"/>
      <c r="D7622" s="121"/>
      <c r="E7622" s="123"/>
    </row>
    <row r="7623" spans="1:5">
      <c r="A7623" s="122"/>
      <c r="B7623" s="123"/>
      <c r="C7623" s="121"/>
      <c r="D7623" s="121"/>
      <c r="E7623" s="123"/>
    </row>
    <row r="7624" spans="1:5">
      <c r="A7624" s="122"/>
      <c r="B7624" s="123"/>
      <c r="C7624" s="121"/>
      <c r="D7624" s="121"/>
      <c r="E7624" s="123"/>
    </row>
    <row r="7625" spans="1:5">
      <c r="A7625" s="122"/>
      <c r="B7625" s="123"/>
      <c r="C7625" s="121"/>
      <c r="D7625" s="121"/>
      <c r="E7625" s="123"/>
    </row>
    <row r="7626" spans="1:5">
      <c r="A7626" s="122"/>
      <c r="B7626" s="123"/>
      <c r="C7626" s="121"/>
      <c r="D7626" s="121"/>
      <c r="E7626" s="123"/>
    </row>
    <row r="7627" spans="1:5">
      <c r="A7627" s="122"/>
      <c r="B7627" s="123"/>
      <c r="C7627" s="121"/>
      <c r="D7627" s="121"/>
      <c r="E7627" s="123"/>
    </row>
    <row r="7628" spans="1:5">
      <c r="A7628" s="122"/>
      <c r="B7628" s="123"/>
      <c r="C7628" s="121"/>
      <c r="D7628" s="121"/>
      <c r="E7628" s="123"/>
    </row>
    <row r="7629" spans="1:5">
      <c r="A7629" s="122"/>
      <c r="B7629" s="123"/>
      <c r="C7629" s="121"/>
      <c r="D7629" s="121"/>
      <c r="E7629" s="123"/>
    </row>
    <row r="7630" spans="1:5">
      <c r="A7630" s="122"/>
      <c r="B7630" s="123"/>
      <c r="C7630" s="121"/>
      <c r="D7630" s="121"/>
      <c r="E7630" s="123"/>
    </row>
    <row r="7631" spans="1:5">
      <c r="A7631" s="122"/>
      <c r="B7631" s="123"/>
      <c r="C7631" s="121"/>
      <c r="D7631" s="121"/>
      <c r="E7631" s="123"/>
    </row>
    <row r="7632" spans="1:5">
      <c r="A7632" s="122"/>
      <c r="B7632" s="123"/>
      <c r="C7632" s="121"/>
      <c r="D7632" s="121"/>
      <c r="E7632" s="123"/>
    </row>
    <row r="7633" spans="1:5">
      <c r="A7633" s="122"/>
      <c r="B7633" s="123"/>
      <c r="C7633" s="121"/>
      <c r="D7633" s="121"/>
      <c r="E7633" s="123"/>
    </row>
    <row r="7634" spans="1:5">
      <c r="A7634" s="122"/>
      <c r="B7634" s="123"/>
      <c r="C7634" s="121"/>
      <c r="D7634" s="121"/>
      <c r="E7634" s="123"/>
    </row>
    <row r="7635" spans="1:5">
      <c r="A7635" s="122"/>
      <c r="B7635" s="123"/>
      <c r="C7635" s="121"/>
      <c r="D7635" s="121"/>
      <c r="E7635" s="123"/>
    </row>
    <row r="7636" spans="1:5">
      <c r="A7636" s="122"/>
      <c r="B7636" s="123"/>
      <c r="C7636" s="121"/>
      <c r="D7636" s="121"/>
      <c r="E7636" s="123"/>
    </row>
    <row r="7637" spans="1:5">
      <c r="A7637" s="122"/>
      <c r="B7637" s="123"/>
      <c r="C7637" s="121"/>
      <c r="D7637" s="121"/>
      <c r="E7637" s="123"/>
    </row>
    <row r="7638" spans="1:5">
      <c r="A7638" s="122"/>
      <c r="B7638" s="123"/>
      <c r="C7638" s="121"/>
      <c r="D7638" s="121"/>
      <c r="E7638" s="123"/>
    </row>
    <row r="7639" spans="1:5">
      <c r="A7639" s="122"/>
      <c r="B7639" s="123"/>
      <c r="C7639" s="121"/>
      <c r="D7639" s="121"/>
      <c r="E7639" s="123"/>
    </row>
    <row r="7640" spans="1:5">
      <c r="A7640" s="122"/>
      <c r="B7640" s="123"/>
      <c r="C7640" s="121"/>
      <c r="D7640" s="121"/>
      <c r="E7640" s="123"/>
    </row>
    <row r="7641" spans="1:5">
      <c r="A7641" s="122"/>
      <c r="B7641" s="123"/>
      <c r="C7641" s="121"/>
      <c r="D7641" s="121"/>
      <c r="E7641" s="123"/>
    </row>
    <row r="7642" spans="1:5">
      <c r="A7642" s="122"/>
      <c r="B7642" s="123"/>
      <c r="C7642" s="121"/>
      <c r="D7642" s="121"/>
      <c r="E7642" s="123"/>
    </row>
    <row r="7643" spans="1:5">
      <c r="A7643" s="122"/>
      <c r="B7643" s="123"/>
      <c r="C7643" s="121"/>
      <c r="D7643" s="121"/>
      <c r="E7643" s="123"/>
    </row>
    <row r="7644" spans="1:5">
      <c r="A7644" s="122"/>
      <c r="B7644" s="123"/>
      <c r="C7644" s="121"/>
      <c r="D7644" s="121"/>
      <c r="E7644" s="123"/>
    </row>
    <row r="7645" spans="1:5">
      <c r="A7645" s="122"/>
      <c r="B7645" s="123"/>
      <c r="C7645" s="121"/>
      <c r="D7645" s="121"/>
      <c r="E7645" s="123"/>
    </row>
    <row r="7646" spans="1:5">
      <c r="A7646" s="122"/>
      <c r="B7646" s="123"/>
      <c r="C7646" s="121"/>
      <c r="D7646" s="121"/>
      <c r="E7646" s="123"/>
    </row>
    <row r="7647" spans="1:5">
      <c r="A7647" s="122"/>
      <c r="B7647" s="123"/>
      <c r="C7647" s="121"/>
      <c r="D7647" s="121"/>
      <c r="E7647" s="123"/>
    </row>
    <row r="7648" spans="1:5">
      <c r="A7648" s="122"/>
      <c r="B7648" s="123"/>
      <c r="C7648" s="121"/>
      <c r="D7648" s="121"/>
      <c r="E7648" s="123"/>
    </row>
    <row r="7649" spans="1:5">
      <c r="A7649" s="122"/>
      <c r="B7649" s="123"/>
      <c r="C7649" s="121"/>
      <c r="D7649" s="121"/>
      <c r="E7649" s="123"/>
    </row>
    <row r="7650" spans="1:5">
      <c r="A7650" s="122"/>
      <c r="B7650" s="123"/>
      <c r="C7650" s="121"/>
      <c r="D7650" s="121"/>
      <c r="E7650" s="123"/>
    </row>
    <row r="7651" spans="1:5">
      <c r="A7651" s="122"/>
      <c r="B7651" s="123"/>
      <c r="C7651" s="121"/>
      <c r="D7651" s="121"/>
      <c r="E7651" s="123"/>
    </row>
    <row r="7652" spans="1:5">
      <c r="A7652" s="122"/>
      <c r="B7652" s="123"/>
      <c r="C7652" s="121"/>
      <c r="D7652" s="121"/>
      <c r="E7652" s="123"/>
    </row>
    <row r="7653" spans="1:5">
      <c r="A7653" s="122"/>
      <c r="B7653" s="123"/>
      <c r="C7653" s="121"/>
      <c r="D7653" s="121"/>
      <c r="E7653" s="123"/>
    </row>
    <row r="7654" spans="1:5">
      <c r="A7654" s="122"/>
      <c r="B7654" s="123"/>
      <c r="C7654" s="121"/>
      <c r="D7654" s="121"/>
      <c r="E7654" s="123"/>
    </row>
    <row r="7655" spans="1:5">
      <c r="A7655" s="122"/>
      <c r="B7655" s="123"/>
      <c r="C7655" s="121"/>
      <c r="D7655" s="121"/>
      <c r="E7655" s="123"/>
    </row>
    <row r="7656" spans="1:5">
      <c r="A7656" s="122"/>
      <c r="B7656" s="123"/>
      <c r="C7656" s="121"/>
      <c r="D7656" s="121"/>
      <c r="E7656" s="123"/>
    </row>
    <row r="7657" spans="1:5">
      <c r="A7657" s="122"/>
      <c r="B7657" s="123"/>
      <c r="C7657" s="121"/>
      <c r="D7657" s="121"/>
      <c r="E7657" s="123"/>
    </row>
    <row r="7658" spans="1:5">
      <c r="A7658" s="122"/>
      <c r="B7658" s="123"/>
      <c r="C7658" s="121"/>
      <c r="D7658" s="121"/>
      <c r="E7658" s="123"/>
    </row>
    <row r="7659" spans="1:5">
      <c r="A7659" s="122"/>
      <c r="B7659" s="123"/>
      <c r="C7659" s="121"/>
      <c r="D7659" s="121"/>
      <c r="E7659" s="123"/>
    </row>
    <row r="7660" spans="1:5">
      <c r="A7660" s="122"/>
      <c r="B7660" s="123"/>
      <c r="C7660" s="121"/>
      <c r="D7660" s="121"/>
      <c r="E7660" s="123"/>
    </row>
    <row r="7661" spans="1:5">
      <c r="A7661" s="122"/>
      <c r="B7661" s="123"/>
      <c r="C7661" s="121"/>
      <c r="D7661" s="121"/>
      <c r="E7661" s="123"/>
    </row>
    <row r="7662" spans="1:5">
      <c r="A7662" s="122"/>
      <c r="B7662" s="123"/>
      <c r="C7662" s="121"/>
      <c r="D7662" s="121"/>
      <c r="E7662" s="123"/>
    </row>
    <row r="7663" spans="1:5">
      <c r="A7663" s="122"/>
      <c r="B7663" s="123"/>
      <c r="C7663" s="121"/>
      <c r="D7663" s="121"/>
      <c r="E7663" s="123"/>
    </row>
    <row r="7664" spans="1:5">
      <c r="A7664" s="122"/>
      <c r="B7664" s="123"/>
      <c r="C7664" s="121"/>
      <c r="D7664" s="121"/>
      <c r="E7664" s="123"/>
    </row>
    <row r="7665" spans="1:5">
      <c r="A7665" s="122"/>
      <c r="B7665" s="123"/>
      <c r="C7665" s="121"/>
      <c r="D7665" s="121"/>
      <c r="E7665" s="123"/>
    </row>
    <row r="7666" spans="1:5">
      <c r="A7666" s="122"/>
      <c r="B7666" s="123"/>
      <c r="C7666" s="121"/>
      <c r="D7666" s="121"/>
      <c r="E7666" s="123"/>
    </row>
    <row r="7667" spans="1:5">
      <c r="A7667" s="122"/>
      <c r="B7667" s="123"/>
      <c r="C7667" s="121"/>
      <c r="D7667" s="121"/>
      <c r="E7667" s="123"/>
    </row>
    <row r="7668" spans="1:5">
      <c r="A7668" s="122"/>
      <c r="B7668" s="123"/>
      <c r="C7668" s="121"/>
      <c r="D7668" s="121"/>
      <c r="E7668" s="123"/>
    </row>
    <row r="7669" spans="1:5">
      <c r="A7669" s="122"/>
      <c r="B7669" s="123"/>
      <c r="C7669" s="121"/>
      <c r="D7669" s="121"/>
      <c r="E7669" s="123"/>
    </row>
    <row r="7670" spans="1:5">
      <c r="A7670" s="122"/>
      <c r="B7670" s="123"/>
      <c r="C7670" s="121"/>
      <c r="D7670" s="121"/>
      <c r="E7670" s="123"/>
    </row>
    <row r="7671" spans="1:5">
      <c r="A7671" s="122"/>
      <c r="B7671" s="123"/>
      <c r="C7671" s="121"/>
      <c r="D7671" s="121"/>
      <c r="E7671" s="123"/>
    </row>
    <row r="7672" spans="1:5">
      <c r="A7672" s="122"/>
      <c r="B7672" s="123"/>
      <c r="C7672" s="121"/>
      <c r="D7672" s="121"/>
      <c r="E7672" s="123"/>
    </row>
    <row r="7673" spans="1:5">
      <c r="A7673" s="122"/>
      <c r="B7673" s="123"/>
      <c r="C7673" s="121"/>
      <c r="D7673" s="121"/>
      <c r="E7673" s="123"/>
    </row>
    <row r="7674" spans="1:5">
      <c r="A7674" s="122"/>
      <c r="B7674" s="123"/>
      <c r="C7674" s="121"/>
      <c r="D7674" s="121"/>
      <c r="E7674" s="123"/>
    </row>
    <row r="7675" spans="1:5">
      <c r="A7675" s="122"/>
      <c r="B7675" s="123"/>
      <c r="C7675" s="121"/>
      <c r="D7675" s="121"/>
      <c r="E7675" s="123"/>
    </row>
    <row r="7676" spans="1:5">
      <c r="A7676" s="122"/>
      <c r="B7676" s="123"/>
      <c r="C7676" s="121"/>
      <c r="D7676" s="121"/>
      <c r="E7676" s="123"/>
    </row>
    <row r="7677" spans="1:5">
      <c r="A7677" s="122"/>
      <c r="B7677" s="123"/>
      <c r="C7677" s="121"/>
      <c r="D7677" s="121"/>
      <c r="E7677" s="123"/>
    </row>
    <row r="7678" spans="1:5">
      <c r="A7678" s="122"/>
      <c r="B7678" s="123"/>
      <c r="C7678" s="121"/>
      <c r="D7678" s="121"/>
      <c r="E7678" s="123"/>
    </row>
    <row r="7679" spans="1:5">
      <c r="A7679" s="122"/>
      <c r="B7679" s="123"/>
      <c r="C7679" s="121"/>
      <c r="D7679" s="121"/>
      <c r="E7679" s="123"/>
    </row>
    <row r="7680" spans="1:5">
      <c r="A7680" s="122"/>
      <c r="B7680" s="123"/>
      <c r="C7680" s="121"/>
      <c r="D7680" s="121"/>
      <c r="E7680" s="123"/>
    </row>
    <row r="7681" spans="1:5">
      <c r="A7681" s="122"/>
      <c r="B7681" s="123"/>
      <c r="C7681" s="121"/>
      <c r="D7681" s="121"/>
      <c r="E7681" s="123"/>
    </row>
    <row r="7682" spans="1:5">
      <c r="A7682" s="122"/>
      <c r="B7682" s="123"/>
      <c r="C7682" s="121"/>
      <c r="D7682" s="121"/>
      <c r="E7682" s="123"/>
    </row>
    <row r="7683" spans="1:5">
      <c r="A7683" s="122"/>
      <c r="B7683" s="123"/>
      <c r="C7683" s="121"/>
      <c r="D7683" s="121"/>
      <c r="E7683" s="123"/>
    </row>
    <row r="7684" spans="1:5">
      <c r="A7684" s="122"/>
      <c r="B7684" s="123"/>
      <c r="C7684" s="121"/>
      <c r="D7684" s="121"/>
      <c r="E7684" s="123"/>
    </row>
    <row r="7685" spans="1:5">
      <c r="A7685" s="122"/>
      <c r="B7685" s="123"/>
      <c r="C7685" s="121"/>
      <c r="D7685" s="121"/>
      <c r="E7685" s="123"/>
    </row>
    <row r="7686" spans="1:5">
      <c r="A7686" s="122"/>
      <c r="B7686" s="123"/>
      <c r="C7686" s="121"/>
      <c r="D7686" s="121"/>
      <c r="E7686" s="123"/>
    </row>
    <row r="7687" spans="1:5">
      <c r="A7687" s="122"/>
      <c r="B7687" s="123"/>
      <c r="C7687" s="121"/>
      <c r="D7687" s="121"/>
      <c r="E7687" s="123"/>
    </row>
    <row r="7688" spans="1:5">
      <c r="A7688" s="122"/>
      <c r="B7688" s="123"/>
      <c r="C7688" s="121"/>
      <c r="D7688" s="121"/>
      <c r="E7688" s="123"/>
    </row>
    <row r="7689" spans="1:5">
      <c r="A7689" s="122"/>
      <c r="B7689" s="123"/>
      <c r="C7689" s="121"/>
      <c r="D7689" s="121"/>
      <c r="E7689" s="123"/>
    </row>
    <row r="7690" spans="1:5">
      <c r="A7690" s="122"/>
      <c r="B7690" s="123"/>
      <c r="C7690" s="121"/>
      <c r="D7690" s="121"/>
      <c r="E7690" s="123"/>
    </row>
    <row r="7691" spans="1:5">
      <c r="A7691" s="122"/>
      <c r="B7691" s="123"/>
      <c r="C7691" s="121"/>
      <c r="D7691" s="121"/>
      <c r="E7691" s="123"/>
    </row>
    <row r="7692" spans="1:5">
      <c r="A7692" s="122"/>
      <c r="B7692" s="123"/>
      <c r="C7692" s="121"/>
      <c r="D7692" s="121"/>
      <c r="E7692" s="123"/>
    </row>
    <row r="7693" spans="1:5">
      <c r="A7693" s="122"/>
      <c r="B7693" s="123"/>
      <c r="C7693" s="121"/>
      <c r="D7693" s="121"/>
      <c r="E7693" s="123"/>
    </row>
    <row r="7694" spans="1:5">
      <c r="A7694" s="122"/>
      <c r="B7694" s="123"/>
      <c r="C7694" s="121"/>
      <c r="D7694" s="121"/>
      <c r="E7694" s="123"/>
    </row>
    <row r="7695" spans="1:5">
      <c r="A7695" s="122"/>
      <c r="B7695" s="123"/>
      <c r="C7695" s="121"/>
      <c r="D7695" s="121"/>
      <c r="E7695" s="123"/>
    </row>
    <row r="7696" spans="1:5">
      <c r="A7696" s="122"/>
      <c r="B7696" s="123"/>
      <c r="C7696" s="121"/>
      <c r="D7696" s="121"/>
      <c r="E7696" s="123"/>
    </row>
    <row r="7697" spans="1:5">
      <c r="A7697" s="122"/>
      <c r="B7697" s="123"/>
      <c r="C7697" s="121"/>
      <c r="D7697" s="121"/>
      <c r="E7697" s="123"/>
    </row>
    <row r="7698" spans="1:5">
      <c r="A7698" s="122"/>
      <c r="B7698" s="123"/>
      <c r="C7698" s="121"/>
      <c r="D7698" s="121"/>
      <c r="E7698" s="123"/>
    </row>
    <row r="7699" spans="1:5">
      <c r="A7699" s="122"/>
      <c r="B7699" s="123"/>
      <c r="C7699" s="121"/>
      <c r="D7699" s="121"/>
      <c r="E7699" s="123"/>
    </row>
    <row r="7700" spans="1:5">
      <c r="A7700" s="122"/>
      <c r="B7700" s="123"/>
      <c r="C7700" s="121"/>
      <c r="D7700" s="121"/>
      <c r="E7700" s="123"/>
    </row>
    <row r="7701" spans="1:5">
      <c r="A7701" s="122"/>
      <c r="B7701" s="123"/>
      <c r="C7701" s="121"/>
      <c r="D7701" s="121"/>
      <c r="E7701" s="123"/>
    </row>
    <row r="7702" spans="1:5">
      <c r="A7702" s="122"/>
      <c r="B7702" s="123"/>
      <c r="C7702" s="121"/>
      <c r="D7702" s="121"/>
      <c r="E7702" s="123"/>
    </row>
    <row r="7703" spans="1:5">
      <c r="A7703" s="122"/>
      <c r="B7703" s="123"/>
      <c r="C7703" s="121"/>
      <c r="D7703" s="121"/>
      <c r="E7703" s="123"/>
    </row>
    <row r="7704" spans="1:5">
      <c r="A7704" s="122"/>
      <c r="B7704" s="123"/>
      <c r="C7704" s="121"/>
      <c r="D7704" s="121"/>
      <c r="E7704" s="123"/>
    </row>
    <row r="7705" spans="1:5">
      <c r="A7705" s="122"/>
      <c r="B7705" s="123"/>
      <c r="C7705" s="121"/>
      <c r="D7705" s="121"/>
      <c r="E7705" s="123"/>
    </row>
    <row r="7706" spans="1:5">
      <c r="A7706" s="122"/>
      <c r="B7706" s="123"/>
      <c r="C7706" s="121"/>
      <c r="D7706" s="121"/>
      <c r="E7706" s="123"/>
    </row>
    <row r="7707" spans="1:5">
      <c r="A7707" s="122"/>
      <c r="B7707" s="123"/>
      <c r="C7707" s="121"/>
      <c r="D7707" s="121"/>
      <c r="E7707" s="123"/>
    </row>
    <row r="7708" spans="1:5">
      <c r="A7708" s="122"/>
      <c r="B7708" s="123"/>
      <c r="C7708" s="121"/>
      <c r="D7708" s="121"/>
      <c r="E7708" s="123"/>
    </row>
    <row r="7709" spans="1:5">
      <c r="A7709" s="122"/>
      <c r="B7709" s="123"/>
      <c r="C7709" s="121"/>
      <c r="D7709" s="121"/>
      <c r="E7709" s="123"/>
    </row>
    <row r="7710" spans="1:5">
      <c r="A7710" s="122"/>
      <c r="B7710" s="123"/>
      <c r="C7710" s="121"/>
      <c r="D7710" s="121"/>
      <c r="E7710" s="123"/>
    </row>
    <row r="7711" spans="1:5">
      <c r="A7711" s="122"/>
      <c r="B7711" s="123"/>
      <c r="C7711" s="121"/>
      <c r="D7711" s="121"/>
      <c r="E7711" s="123"/>
    </row>
    <row r="7712" spans="1:5">
      <c r="A7712" s="122"/>
      <c r="B7712" s="123"/>
      <c r="C7712" s="121"/>
      <c r="D7712" s="121"/>
      <c r="E7712" s="123"/>
    </row>
    <row r="7713" spans="1:5">
      <c r="A7713" s="122"/>
      <c r="B7713" s="123"/>
      <c r="C7713" s="121"/>
      <c r="D7713" s="121"/>
      <c r="E7713" s="123"/>
    </row>
    <row r="7714" spans="1:5">
      <c r="A7714" s="122"/>
      <c r="B7714" s="123"/>
      <c r="C7714" s="121"/>
      <c r="D7714" s="121"/>
      <c r="E7714" s="123"/>
    </row>
    <row r="7715" spans="1:5">
      <c r="A7715" s="122"/>
      <c r="B7715" s="123"/>
      <c r="C7715" s="121"/>
      <c r="D7715" s="121"/>
      <c r="E7715" s="123"/>
    </row>
    <row r="7716" spans="1:5">
      <c r="A7716" s="122"/>
      <c r="B7716" s="123"/>
      <c r="C7716" s="121"/>
      <c r="D7716" s="121"/>
      <c r="E7716" s="123"/>
    </row>
    <row r="7717" spans="1:5">
      <c r="A7717" s="122"/>
      <c r="B7717" s="123"/>
      <c r="C7717" s="121"/>
      <c r="D7717" s="121"/>
      <c r="E7717" s="123"/>
    </row>
    <row r="7718" spans="1:5">
      <c r="A7718" s="122"/>
      <c r="B7718" s="123"/>
      <c r="C7718" s="121"/>
      <c r="D7718" s="121"/>
      <c r="E7718" s="123"/>
    </row>
    <row r="7719" spans="1:5">
      <c r="A7719" s="122"/>
      <c r="B7719" s="123"/>
      <c r="C7719" s="121"/>
      <c r="D7719" s="121"/>
      <c r="E7719" s="123"/>
    </row>
    <row r="7720" spans="1:5">
      <c r="A7720" s="122"/>
      <c r="B7720" s="123"/>
      <c r="C7720" s="121"/>
      <c r="D7720" s="121"/>
      <c r="E7720" s="123"/>
    </row>
    <row r="7721" spans="1:5">
      <c r="A7721" s="122"/>
      <c r="B7721" s="123"/>
      <c r="C7721" s="121"/>
      <c r="D7721" s="121"/>
      <c r="E7721" s="123"/>
    </row>
    <row r="7722" spans="1:5">
      <c r="A7722" s="122"/>
      <c r="B7722" s="123"/>
      <c r="C7722" s="121"/>
      <c r="D7722" s="121"/>
      <c r="E7722" s="123"/>
    </row>
    <row r="7723" spans="1:5">
      <c r="A7723" s="122"/>
      <c r="B7723" s="123"/>
      <c r="C7723" s="121"/>
      <c r="D7723" s="121"/>
      <c r="E7723" s="123"/>
    </row>
    <row r="7724" spans="1:5">
      <c r="A7724" s="122"/>
      <c r="B7724" s="123"/>
      <c r="C7724" s="121"/>
      <c r="D7724" s="121"/>
      <c r="E7724" s="123"/>
    </row>
    <row r="7725" spans="1:5">
      <c r="A7725" s="122"/>
      <c r="B7725" s="123"/>
      <c r="C7725" s="121"/>
      <c r="D7725" s="121"/>
      <c r="E7725" s="123"/>
    </row>
    <row r="7726" spans="1:5">
      <c r="A7726" s="122"/>
      <c r="B7726" s="123"/>
      <c r="C7726" s="121"/>
      <c r="D7726" s="121"/>
      <c r="E7726" s="123"/>
    </row>
    <row r="7727" spans="1:5">
      <c r="A7727" s="122"/>
      <c r="B7727" s="123"/>
      <c r="C7727" s="121"/>
      <c r="D7727" s="121"/>
      <c r="E7727" s="123"/>
    </row>
    <row r="7728" spans="1:5">
      <c r="A7728" s="122"/>
      <c r="B7728" s="123"/>
      <c r="C7728" s="121"/>
      <c r="D7728" s="121"/>
      <c r="E7728" s="123"/>
    </row>
    <row r="7729" spans="1:5">
      <c r="A7729" s="122"/>
      <c r="B7729" s="123"/>
      <c r="C7729" s="121"/>
      <c r="D7729" s="121"/>
      <c r="E7729" s="123"/>
    </row>
    <row r="7730" spans="1:5">
      <c r="A7730" s="122"/>
      <c r="B7730" s="123"/>
      <c r="C7730" s="121"/>
      <c r="D7730" s="121"/>
      <c r="E7730" s="123"/>
    </row>
    <row r="7731" spans="1:5">
      <c r="A7731" s="122"/>
      <c r="B7731" s="123"/>
      <c r="C7731" s="121"/>
      <c r="D7731" s="121"/>
      <c r="E7731" s="123"/>
    </row>
    <row r="7732" spans="1:5">
      <c r="A7732" s="122"/>
      <c r="B7732" s="123"/>
      <c r="C7732" s="121"/>
      <c r="D7732" s="121"/>
      <c r="E7732" s="123"/>
    </row>
    <row r="7733" spans="1:5">
      <c r="A7733" s="122"/>
      <c r="B7733" s="123"/>
      <c r="C7733" s="121"/>
      <c r="D7733" s="121"/>
      <c r="E7733" s="123"/>
    </row>
    <row r="7734" spans="1:5">
      <c r="A7734" s="122"/>
      <c r="B7734" s="123"/>
      <c r="C7734" s="121"/>
      <c r="D7734" s="121"/>
      <c r="E7734" s="123"/>
    </row>
    <row r="7735" spans="1:5">
      <c r="A7735" s="122"/>
      <c r="B7735" s="123"/>
      <c r="C7735" s="121"/>
      <c r="D7735" s="121"/>
      <c r="E7735" s="123"/>
    </row>
    <row r="7736" spans="1:5">
      <c r="A7736" s="122"/>
      <c r="B7736" s="123"/>
      <c r="C7736" s="121"/>
      <c r="D7736" s="121"/>
      <c r="E7736" s="123"/>
    </row>
    <row r="7737" spans="1:5">
      <c r="A7737" s="122"/>
      <c r="B7737" s="123"/>
      <c r="C7737" s="121"/>
      <c r="D7737" s="121"/>
      <c r="E7737" s="123"/>
    </row>
    <row r="7738" spans="1:5">
      <c r="A7738" s="122"/>
      <c r="B7738" s="123"/>
      <c r="C7738" s="121"/>
      <c r="D7738" s="121"/>
      <c r="E7738" s="123"/>
    </row>
    <row r="7739" spans="1:5">
      <c r="A7739" s="122"/>
      <c r="B7739" s="123"/>
      <c r="C7739" s="121"/>
      <c r="D7739" s="121"/>
      <c r="E7739" s="123"/>
    </row>
    <row r="7740" spans="1:5">
      <c r="A7740" s="122"/>
      <c r="B7740" s="123"/>
      <c r="C7740" s="121"/>
      <c r="D7740" s="121"/>
      <c r="E7740" s="123"/>
    </row>
    <row r="7741" spans="1:5">
      <c r="A7741" s="122"/>
      <c r="B7741" s="123"/>
      <c r="C7741" s="121"/>
      <c r="D7741" s="121"/>
      <c r="E7741" s="123"/>
    </row>
    <row r="7742" spans="1:5">
      <c r="A7742" s="122"/>
      <c r="B7742" s="123"/>
      <c r="C7742" s="121"/>
      <c r="D7742" s="121"/>
      <c r="E7742" s="123"/>
    </row>
    <row r="7743" spans="1:5">
      <c r="A7743" s="122"/>
      <c r="B7743" s="123"/>
      <c r="C7743" s="121"/>
      <c r="D7743" s="121"/>
      <c r="E7743" s="123"/>
    </row>
    <row r="7744" spans="1:5">
      <c r="A7744" s="122"/>
      <c r="B7744" s="123"/>
      <c r="C7744" s="121"/>
      <c r="D7744" s="121"/>
      <c r="E7744" s="123"/>
    </row>
    <row r="7745" spans="1:5">
      <c r="A7745" s="122"/>
      <c r="B7745" s="123"/>
      <c r="C7745" s="121"/>
      <c r="D7745" s="121"/>
      <c r="E7745" s="123"/>
    </row>
    <row r="7746" spans="1:5">
      <c r="A7746" s="122"/>
      <c r="B7746" s="123"/>
      <c r="C7746" s="121"/>
      <c r="D7746" s="121"/>
      <c r="E7746" s="123"/>
    </row>
    <row r="7747" spans="1:5">
      <c r="A7747" s="122"/>
      <c r="B7747" s="123"/>
      <c r="C7747" s="121"/>
      <c r="D7747" s="121"/>
      <c r="E7747" s="123"/>
    </row>
    <row r="7748" spans="1:5">
      <c r="A7748" s="122"/>
      <c r="B7748" s="123"/>
      <c r="C7748" s="121"/>
      <c r="D7748" s="121"/>
      <c r="E7748" s="123"/>
    </row>
    <row r="7749" spans="1:5">
      <c r="A7749" s="122"/>
      <c r="B7749" s="123"/>
      <c r="C7749" s="121"/>
      <c r="D7749" s="121"/>
      <c r="E7749" s="123"/>
    </row>
    <row r="7750" spans="1:5">
      <c r="A7750" s="122"/>
      <c r="B7750" s="123"/>
      <c r="C7750" s="121"/>
      <c r="D7750" s="121"/>
      <c r="E7750" s="123"/>
    </row>
    <row r="7751" spans="1:5">
      <c r="A7751" s="122"/>
      <c r="B7751" s="123"/>
      <c r="C7751" s="121"/>
      <c r="D7751" s="121"/>
      <c r="E7751" s="123"/>
    </row>
    <row r="7752" spans="1:5">
      <c r="A7752" s="122"/>
      <c r="B7752" s="123"/>
      <c r="C7752" s="121"/>
      <c r="D7752" s="121"/>
      <c r="E7752" s="123"/>
    </row>
    <row r="7753" spans="1:5">
      <c r="A7753" s="122"/>
      <c r="B7753" s="123"/>
      <c r="C7753" s="121"/>
      <c r="D7753" s="121"/>
      <c r="E7753" s="123"/>
    </row>
    <row r="7754" spans="1:5">
      <c r="A7754" s="122"/>
      <c r="B7754" s="123"/>
      <c r="C7754" s="121"/>
      <c r="D7754" s="121"/>
      <c r="E7754" s="123"/>
    </row>
    <row r="7755" spans="1:5">
      <c r="A7755" s="122"/>
      <c r="B7755" s="123"/>
      <c r="C7755" s="121"/>
      <c r="D7755" s="121"/>
      <c r="E7755" s="123"/>
    </row>
    <row r="7756" spans="1:5">
      <c r="A7756" s="122"/>
      <c r="B7756" s="123"/>
      <c r="C7756" s="121"/>
      <c r="D7756" s="121"/>
      <c r="E7756" s="123"/>
    </row>
    <row r="7757" spans="1:5">
      <c r="A7757" s="122"/>
      <c r="B7757" s="123"/>
      <c r="C7757" s="121"/>
      <c r="D7757" s="121"/>
      <c r="E7757" s="123"/>
    </row>
    <row r="7758" spans="1:5">
      <c r="A7758" s="122"/>
      <c r="B7758" s="123"/>
      <c r="C7758" s="121"/>
      <c r="D7758" s="121"/>
      <c r="E7758" s="123"/>
    </row>
    <row r="7759" spans="1:5">
      <c r="A7759" s="122"/>
      <c r="B7759" s="123"/>
      <c r="C7759" s="121"/>
      <c r="D7759" s="121"/>
      <c r="E7759" s="123"/>
    </row>
    <row r="7760" spans="1:5">
      <c r="A7760" s="122"/>
      <c r="B7760" s="123"/>
      <c r="C7760" s="121"/>
      <c r="D7760" s="121"/>
      <c r="E7760" s="123"/>
    </row>
    <row r="7761" spans="1:5">
      <c r="A7761" s="122"/>
      <c r="B7761" s="123"/>
      <c r="C7761" s="121"/>
      <c r="D7761" s="121"/>
      <c r="E7761" s="123"/>
    </row>
    <row r="7762" spans="1:5">
      <c r="A7762" s="122"/>
      <c r="B7762" s="123"/>
      <c r="C7762" s="121"/>
      <c r="D7762" s="121"/>
      <c r="E7762" s="123"/>
    </row>
    <row r="7763" spans="1:5">
      <c r="A7763" s="122"/>
      <c r="B7763" s="123"/>
      <c r="C7763" s="121"/>
      <c r="D7763" s="121"/>
      <c r="E7763" s="123"/>
    </row>
    <row r="7764" spans="1:5">
      <c r="A7764" s="122"/>
      <c r="B7764" s="123"/>
      <c r="C7764" s="121"/>
      <c r="D7764" s="121"/>
      <c r="E7764" s="123"/>
    </row>
    <row r="7765" spans="1:5">
      <c r="A7765" s="122"/>
      <c r="B7765" s="123"/>
      <c r="C7765" s="121"/>
      <c r="D7765" s="121"/>
      <c r="E7765" s="123"/>
    </row>
    <row r="7766" spans="1:5">
      <c r="A7766" s="122"/>
      <c r="B7766" s="123"/>
      <c r="C7766" s="121"/>
      <c r="D7766" s="121"/>
      <c r="E7766" s="123"/>
    </row>
    <row r="7767" spans="1:5">
      <c r="A7767" s="122"/>
      <c r="B7767" s="123"/>
      <c r="C7767" s="121"/>
      <c r="D7767" s="121"/>
      <c r="E7767" s="123"/>
    </row>
    <row r="7768" spans="1:5">
      <c r="A7768" s="122"/>
      <c r="B7768" s="123"/>
      <c r="C7768" s="121"/>
      <c r="D7768" s="121"/>
      <c r="E7768" s="123"/>
    </row>
    <row r="7769" spans="1:5">
      <c r="A7769" s="122"/>
      <c r="B7769" s="123"/>
      <c r="C7769" s="121"/>
      <c r="D7769" s="121"/>
      <c r="E7769" s="123"/>
    </row>
    <row r="7770" spans="1:5">
      <c r="A7770" s="122"/>
      <c r="B7770" s="123"/>
      <c r="C7770" s="121"/>
      <c r="D7770" s="121"/>
      <c r="E7770" s="123"/>
    </row>
    <row r="7771" spans="1:5">
      <c r="A7771" s="122"/>
      <c r="B7771" s="123"/>
      <c r="C7771" s="121"/>
      <c r="D7771" s="121"/>
      <c r="E7771" s="123"/>
    </row>
    <row r="7772" spans="1:5">
      <c r="A7772" s="122"/>
      <c r="B7772" s="123"/>
      <c r="C7772" s="121"/>
      <c r="D7772" s="121"/>
      <c r="E7772" s="123"/>
    </row>
    <row r="7773" spans="1:5">
      <c r="A7773" s="122"/>
      <c r="B7773" s="123"/>
      <c r="C7773" s="121"/>
      <c r="D7773" s="121"/>
      <c r="E7773" s="123"/>
    </row>
    <row r="7774" spans="1:5">
      <c r="A7774" s="122"/>
      <c r="B7774" s="123"/>
      <c r="C7774" s="121"/>
      <c r="D7774" s="121"/>
      <c r="E7774" s="123"/>
    </row>
    <row r="7775" spans="1:5">
      <c r="A7775" s="122"/>
      <c r="B7775" s="123"/>
      <c r="C7775" s="121"/>
      <c r="D7775" s="121"/>
      <c r="E7775" s="123"/>
    </row>
    <row r="7776" spans="1:5">
      <c r="A7776" s="122"/>
      <c r="B7776" s="123"/>
      <c r="C7776" s="121"/>
      <c r="D7776" s="121"/>
      <c r="E7776" s="123"/>
    </row>
    <row r="7777" spans="1:5">
      <c r="A7777" s="122"/>
      <c r="B7777" s="123"/>
      <c r="C7777" s="121"/>
      <c r="D7777" s="121"/>
      <c r="E7777" s="123"/>
    </row>
    <row r="7778" spans="1:5">
      <c r="A7778" s="122"/>
      <c r="B7778" s="123"/>
      <c r="C7778" s="121"/>
      <c r="D7778" s="121"/>
      <c r="E7778" s="123"/>
    </row>
    <row r="7779" spans="1:5">
      <c r="A7779" s="122"/>
      <c r="B7779" s="123"/>
      <c r="C7779" s="121"/>
      <c r="D7779" s="121"/>
      <c r="E7779" s="123"/>
    </row>
    <row r="7780" spans="1:5">
      <c r="A7780" s="122"/>
      <c r="B7780" s="123"/>
      <c r="C7780" s="121"/>
      <c r="D7780" s="121"/>
      <c r="E7780" s="123"/>
    </row>
    <row r="7781" spans="1:5">
      <c r="A7781" s="122"/>
      <c r="B7781" s="123"/>
      <c r="C7781" s="121"/>
      <c r="D7781" s="121"/>
      <c r="E7781" s="123"/>
    </row>
    <row r="7782" spans="1:5">
      <c r="A7782" s="122"/>
      <c r="B7782" s="123"/>
      <c r="C7782" s="121"/>
      <c r="D7782" s="121"/>
      <c r="E7782" s="123"/>
    </row>
    <row r="7783" spans="1:5">
      <c r="A7783" s="122"/>
      <c r="B7783" s="123"/>
      <c r="C7783" s="121"/>
      <c r="D7783" s="121"/>
      <c r="E7783" s="123"/>
    </row>
    <row r="7784" spans="1:5">
      <c r="A7784" s="122"/>
      <c r="B7784" s="123"/>
      <c r="C7784" s="121"/>
      <c r="D7784" s="121"/>
      <c r="E7784" s="123"/>
    </row>
    <row r="7785" spans="1:5">
      <c r="A7785" s="122"/>
      <c r="B7785" s="123"/>
      <c r="C7785" s="121"/>
      <c r="D7785" s="121"/>
      <c r="E7785" s="123"/>
    </row>
    <row r="7786" spans="1:5">
      <c r="A7786" s="122"/>
      <c r="B7786" s="123"/>
      <c r="C7786" s="121"/>
      <c r="D7786" s="121"/>
      <c r="E7786" s="123"/>
    </row>
    <row r="7787" spans="1:5">
      <c r="A7787" s="122"/>
      <c r="B7787" s="123"/>
      <c r="C7787" s="121"/>
      <c r="D7787" s="121"/>
      <c r="E7787" s="123"/>
    </row>
    <row r="7788" spans="1:5">
      <c r="A7788" s="122"/>
      <c r="B7788" s="123"/>
      <c r="C7788" s="121"/>
      <c r="D7788" s="121"/>
      <c r="E7788" s="123"/>
    </row>
    <row r="7789" spans="1:5">
      <c r="A7789" s="122"/>
      <c r="B7789" s="123"/>
      <c r="C7789" s="121"/>
      <c r="D7789" s="121"/>
      <c r="E7789" s="123"/>
    </row>
    <row r="7790" spans="1:5">
      <c r="A7790" s="122"/>
      <c r="B7790" s="123"/>
      <c r="C7790" s="121"/>
      <c r="D7790" s="121"/>
      <c r="E7790" s="123"/>
    </row>
    <row r="7791" spans="1:5">
      <c r="A7791" s="122"/>
      <c r="B7791" s="123"/>
      <c r="C7791" s="121"/>
      <c r="D7791" s="121"/>
      <c r="E7791" s="123"/>
    </row>
    <row r="7792" spans="1:5">
      <c r="A7792" s="122"/>
      <c r="B7792" s="123"/>
      <c r="C7792" s="121"/>
      <c r="D7792" s="121"/>
      <c r="E7792" s="123"/>
    </row>
    <row r="7793" spans="1:5">
      <c r="A7793" s="122"/>
      <c r="B7793" s="123"/>
      <c r="C7793" s="121"/>
      <c r="D7793" s="121"/>
      <c r="E7793" s="123"/>
    </row>
    <row r="7794" spans="1:5">
      <c r="A7794" s="122"/>
      <c r="B7794" s="123"/>
      <c r="C7794" s="121"/>
      <c r="D7794" s="121"/>
      <c r="E7794" s="123"/>
    </row>
    <row r="7795" spans="1:5">
      <c r="A7795" s="122"/>
      <c r="B7795" s="123"/>
      <c r="C7795" s="121"/>
      <c r="D7795" s="121"/>
      <c r="E7795" s="123"/>
    </row>
    <row r="7796" spans="1:5">
      <c r="A7796" s="122"/>
      <c r="B7796" s="123"/>
      <c r="C7796" s="121"/>
      <c r="D7796" s="121"/>
      <c r="E7796" s="123"/>
    </row>
    <row r="7797" spans="1:5">
      <c r="A7797" s="122"/>
      <c r="B7797" s="123"/>
      <c r="C7797" s="121"/>
      <c r="D7797" s="121"/>
      <c r="E7797" s="123"/>
    </row>
    <row r="7798" spans="1:5">
      <c r="A7798" s="122"/>
      <c r="B7798" s="123"/>
      <c r="C7798" s="121"/>
      <c r="D7798" s="121"/>
      <c r="E7798" s="123"/>
    </row>
    <row r="7799" spans="1:5">
      <c r="A7799" s="122"/>
      <c r="B7799" s="123"/>
      <c r="C7799" s="121"/>
      <c r="D7799" s="121"/>
      <c r="E7799" s="123"/>
    </row>
    <row r="7800" spans="1:5">
      <c r="A7800" s="122"/>
      <c r="B7800" s="123"/>
      <c r="C7800" s="121"/>
      <c r="D7800" s="121"/>
      <c r="E7800" s="123"/>
    </row>
    <row r="7801" spans="1:5">
      <c r="A7801" s="122"/>
      <c r="B7801" s="123"/>
      <c r="C7801" s="121"/>
      <c r="D7801" s="121"/>
      <c r="E7801" s="123"/>
    </row>
    <row r="7802" spans="1:5">
      <c r="A7802" s="122"/>
      <c r="B7802" s="123"/>
      <c r="C7802" s="121"/>
      <c r="D7802" s="121"/>
      <c r="E7802" s="123"/>
    </row>
    <row r="7803" spans="1:5">
      <c r="A7803" s="122"/>
      <c r="B7803" s="123"/>
      <c r="C7803" s="121"/>
      <c r="D7803" s="121"/>
      <c r="E7803" s="123"/>
    </row>
    <row r="7804" spans="1:5">
      <c r="A7804" s="122"/>
      <c r="B7804" s="123"/>
      <c r="C7804" s="121"/>
      <c r="D7804" s="121"/>
      <c r="E7804" s="123"/>
    </row>
    <row r="7805" spans="1:5">
      <c r="A7805" s="122"/>
      <c r="B7805" s="123"/>
      <c r="C7805" s="121"/>
      <c r="D7805" s="121"/>
      <c r="E7805" s="123"/>
    </row>
    <row r="7806" spans="1:5">
      <c r="A7806" s="122"/>
      <c r="B7806" s="123"/>
      <c r="C7806" s="121"/>
      <c r="D7806" s="121"/>
      <c r="E7806" s="123"/>
    </row>
    <row r="7807" spans="1:5">
      <c r="A7807" s="122"/>
      <c r="B7807" s="123"/>
      <c r="C7807" s="121"/>
      <c r="D7807" s="121"/>
      <c r="E7807" s="123"/>
    </row>
    <row r="7808" spans="1:5">
      <c r="A7808" s="122"/>
      <c r="B7808" s="123"/>
      <c r="C7808" s="121"/>
      <c r="D7808" s="121"/>
      <c r="E7808" s="123"/>
    </row>
    <row r="7809" spans="1:5">
      <c r="A7809" s="122"/>
      <c r="B7809" s="123"/>
      <c r="C7809" s="121"/>
      <c r="D7809" s="121"/>
      <c r="E7809" s="123"/>
    </row>
    <row r="7810" spans="1:5">
      <c r="A7810" s="122"/>
      <c r="B7810" s="123"/>
      <c r="C7810" s="121"/>
      <c r="D7810" s="121"/>
      <c r="E7810" s="123"/>
    </row>
    <row r="7811" spans="1:5">
      <c r="A7811" s="122"/>
      <c r="B7811" s="123"/>
      <c r="C7811" s="121"/>
      <c r="D7811" s="121"/>
      <c r="E7811" s="123"/>
    </row>
    <row r="7812" spans="1:5">
      <c r="A7812" s="122"/>
      <c r="B7812" s="123"/>
      <c r="C7812" s="121"/>
      <c r="D7812" s="121"/>
      <c r="E7812" s="123"/>
    </row>
    <row r="7813" spans="1:5">
      <c r="A7813" s="122"/>
      <c r="B7813" s="123"/>
      <c r="C7813" s="121"/>
      <c r="D7813" s="121"/>
      <c r="E7813" s="123"/>
    </row>
    <row r="7814" spans="1:5">
      <c r="A7814" s="122"/>
      <c r="B7814" s="123"/>
      <c r="C7814" s="121"/>
      <c r="D7814" s="121"/>
      <c r="E7814" s="123"/>
    </row>
    <row r="7815" spans="1:5">
      <c r="A7815" s="122"/>
      <c r="B7815" s="123"/>
      <c r="C7815" s="121"/>
      <c r="D7815" s="121"/>
      <c r="E7815" s="123"/>
    </row>
    <row r="7816" spans="1:5">
      <c r="A7816" s="122"/>
      <c r="B7816" s="123"/>
      <c r="C7816" s="121"/>
      <c r="D7816" s="121"/>
      <c r="E7816" s="123"/>
    </row>
    <row r="7817" spans="1:5">
      <c r="A7817" s="122"/>
      <c r="B7817" s="123"/>
      <c r="C7817" s="121"/>
      <c r="D7817" s="121"/>
      <c r="E7817" s="123"/>
    </row>
    <row r="7818" spans="1:5">
      <c r="A7818" s="122"/>
      <c r="B7818" s="123"/>
      <c r="C7818" s="121"/>
      <c r="D7818" s="121"/>
      <c r="E7818" s="123"/>
    </row>
    <row r="7819" spans="1:5">
      <c r="A7819" s="122"/>
      <c r="B7819" s="123"/>
      <c r="C7819" s="121"/>
      <c r="D7819" s="121"/>
      <c r="E7819" s="123"/>
    </row>
    <row r="7820" spans="1:5">
      <c r="A7820" s="122"/>
      <c r="B7820" s="123"/>
      <c r="C7820" s="121"/>
      <c r="D7820" s="121"/>
      <c r="E7820" s="123"/>
    </row>
    <row r="7821" spans="1:5">
      <c r="A7821" s="122"/>
      <c r="B7821" s="123"/>
      <c r="C7821" s="121"/>
      <c r="D7821" s="121"/>
      <c r="E7821" s="123"/>
    </row>
    <row r="7822" spans="1:5">
      <c r="A7822" s="122"/>
      <c r="B7822" s="123"/>
      <c r="C7822" s="121"/>
      <c r="D7822" s="121"/>
      <c r="E7822" s="123"/>
    </row>
    <row r="7823" spans="1:5">
      <c r="A7823" s="122"/>
      <c r="B7823" s="123"/>
      <c r="C7823" s="121"/>
      <c r="D7823" s="121"/>
      <c r="E7823" s="123"/>
    </row>
    <row r="7824" spans="1:5">
      <c r="A7824" s="122"/>
      <c r="B7824" s="123"/>
      <c r="C7824" s="121"/>
      <c r="D7824" s="121"/>
      <c r="E7824" s="123"/>
    </row>
    <row r="7825" spans="1:5">
      <c r="A7825" s="122"/>
      <c r="B7825" s="123"/>
      <c r="C7825" s="121"/>
      <c r="D7825" s="121"/>
      <c r="E7825" s="123"/>
    </row>
    <row r="7826" spans="1:5">
      <c r="A7826" s="122"/>
      <c r="B7826" s="123"/>
      <c r="C7826" s="121"/>
      <c r="D7826" s="121"/>
      <c r="E7826" s="123"/>
    </row>
    <row r="7827" spans="1:5">
      <c r="A7827" s="122"/>
      <c r="B7827" s="123"/>
      <c r="C7827" s="121"/>
      <c r="D7827" s="121"/>
      <c r="E7827" s="123"/>
    </row>
    <row r="7828" spans="1:5">
      <c r="A7828" s="122"/>
      <c r="B7828" s="123"/>
      <c r="C7828" s="121"/>
      <c r="D7828" s="121"/>
      <c r="E7828" s="123"/>
    </row>
    <row r="7829" spans="1:5">
      <c r="A7829" s="122"/>
      <c r="B7829" s="123"/>
      <c r="C7829" s="121"/>
      <c r="D7829" s="121"/>
      <c r="E7829" s="123"/>
    </row>
    <row r="7830" spans="1:5">
      <c r="A7830" s="122"/>
      <c r="B7830" s="123"/>
      <c r="C7830" s="121"/>
      <c r="D7830" s="121"/>
      <c r="E7830" s="123"/>
    </row>
    <row r="7831" spans="1:5">
      <c r="A7831" s="122"/>
      <c r="B7831" s="123"/>
      <c r="C7831" s="121"/>
      <c r="D7831" s="121"/>
      <c r="E7831" s="123"/>
    </row>
    <row r="7832" spans="1:5">
      <c r="A7832" s="122"/>
      <c r="B7832" s="123"/>
      <c r="C7832" s="121"/>
      <c r="D7832" s="121"/>
      <c r="E7832" s="123"/>
    </row>
    <row r="7833" spans="1:5">
      <c r="A7833" s="122"/>
      <c r="B7833" s="123"/>
      <c r="C7833" s="121"/>
      <c r="D7833" s="121"/>
      <c r="E7833" s="123"/>
    </row>
    <row r="7834" spans="1:5">
      <c r="A7834" s="122"/>
      <c r="B7834" s="123"/>
      <c r="C7834" s="121"/>
      <c r="D7834" s="121"/>
      <c r="E7834" s="123"/>
    </row>
    <row r="7835" spans="1:5">
      <c r="A7835" s="122"/>
      <c r="B7835" s="123"/>
      <c r="C7835" s="121"/>
      <c r="D7835" s="121"/>
      <c r="E7835" s="123"/>
    </row>
    <row r="7836" spans="1:5">
      <c r="A7836" s="122"/>
      <c r="B7836" s="123"/>
      <c r="C7836" s="121"/>
      <c r="D7836" s="121"/>
      <c r="E7836" s="123"/>
    </row>
    <row r="7837" spans="1:5">
      <c r="A7837" s="122"/>
      <c r="B7837" s="123"/>
      <c r="C7837" s="121"/>
      <c r="D7837" s="121"/>
      <c r="E7837" s="123"/>
    </row>
    <row r="7838" spans="1:5">
      <c r="A7838" s="122"/>
      <c r="B7838" s="123"/>
      <c r="C7838" s="121"/>
      <c r="D7838" s="121"/>
      <c r="E7838" s="123"/>
    </row>
    <row r="7839" spans="1:5">
      <c r="A7839" s="122"/>
      <c r="B7839" s="123"/>
      <c r="C7839" s="121"/>
      <c r="D7839" s="121"/>
      <c r="E7839" s="123"/>
    </row>
    <row r="7840" spans="1:5">
      <c r="A7840" s="122"/>
      <c r="B7840" s="123"/>
      <c r="C7840" s="121"/>
      <c r="D7840" s="121"/>
      <c r="E7840" s="123"/>
    </row>
    <row r="7841" spans="1:5">
      <c r="A7841" s="122"/>
      <c r="B7841" s="123"/>
      <c r="C7841" s="121"/>
      <c r="D7841" s="121"/>
      <c r="E7841" s="123"/>
    </row>
    <row r="7842" spans="1:5">
      <c r="A7842" s="122"/>
      <c r="B7842" s="123"/>
      <c r="C7842" s="121"/>
      <c r="D7842" s="121"/>
      <c r="E7842" s="123"/>
    </row>
    <row r="7843" spans="1:5">
      <c r="A7843" s="122"/>
      <c r="B7843" s="123"/>
      <c r="C7843" s="121"/>
      <c r="D7843" s="121"/>
      <c r="E7843" s="123"/>
    </row>
    <row r="7844" spans="1:5">
      <c r="A7844" s="122"/>
      <c r="B7844" s="123"/>
      <c r="C7844" s="121"/>
      <c r="D7844" s="121"/>
      <c r="E7844" s="123"/>
    </row>
    <row r="7845" spans="1:5">
      <c r="A7845" s="122"/>
      <c r="B7845" s="123"/>
      <c r="C7845" s="121"/>
      <c r="D7845" s="121"/>
      <c r="E7845" s="123"/>
    </row>
    <row r="7846" spans="1:5">
      <c r="A7846" s="122"/>
      <c r="B7846" s="123"/>
      <c r="C7846" s="121"/>
      <c r="D7846" s="121"/>
      <c r="E7846" s="123"/>
    </row>
    <row r="7847" spans="1:5">
      <c r="A7847" s="122"/>
      <c r="B7847" s="123"/>
      <c r="C7847" s="121"/>
      <c r="D7847" s="121"/>
      <c r="E7847" s="123"/>
    </row>
    <row r="7848" spans="1:5">
      <c r="A7848" s="122"/>
      <c r="B7848" s="123"/>
      <c r="C7848" s="121"/>
      <c r="D7848" s="121"/>
      <c r="E7848" s="123"/>
    </row>
    <row r="7849" spans="1:5">
      <c r="A7849" s="122"/>
      <c r="B7849" s="123"/>
      <c r="C7849" s="121"/>
      <c r="D7849" s="121"/>
      <c r="E7849" s="123"/>
    </row>
    <row r="7850" spans="1:5">
      <c r="A7850" s="122"/>
      <c r="B7850" s="123"/>
      <c r="C7850" s="121"/>
      <c r="D7850" s="121"/>
      <c r="E7850" s="123"/>
    </row>
    <row r="7851" spans="1:5">
      <c r="A7851" s="122"/>
      <c r="B7851" s="123"/>
      <c r="C7851" s="121"/>
      <c r="D7851" s="121"/>
      <c r="E7851" s="123"/>
    </row>
    <row r="7852" spans="1:5">
      <c r="A7852" s="122"/>
      <c r="B7852" s="123"/>
      <c r="C7852" s="121"/>
      <c r="D7852" s="121"/>
      <c r="E7852" s="123"/>
    </row>
    <row r="7853" spans="1:5">
      <c r="A7853" s="122"/>
      <c r="B7853" s="123"/>
      <c r="C7853" s="121"/>
      <c r="D7853" s="121"/>
      <c r="E7853" s="123"/>
    </row>
    <row r="7854" spans="1:5">
      <c r="A7854" s="122"/>
      <c r="B7854" s="123"/>
      <c r="C7854" s="121"/>
      <c r="D7854" s="121"/>
      <c r="E7854" s="123"/>
    </row>
    <row r="7855" spans="1:5">
      <c r="A7855" s="122"/>
      <c r="B7855" s="123"/>
      <c r="C7855" s="121"/>
      <c r="D7855" s="121"/>
      <c r="E7855" s="123"/>
    </row>
    <row r="7856" spans="1:5">
      <c r="A7856" s="122"/>
      <c r="B7856" s="123"/>
      <c r="C7856" s="121"/>
      <c r="D7856" s="121"/>
      <c r="E7856" s="123"/>
    </row>
    <row r="7857" spans="1:5">
      <c r="A7857" s="122"/>
      <c r="B7857" s="123"/>
      <c r="C7857" s="121"/>
      <c r="D7857" s="121"/>
      <c r="E7857" s="123"/>
    </row>
    <row r="7858" spans="1:5">
      <c r="A7858" s="122"/>
      <c r="B7858" s="123"/>
      <c r="C7858" s="121"/>
      <c r="D7858" s="121"/>
      <c r="E7858" s="123"/>
    </row>
    <row r="7859" spans="1:5">
      <c r="A7859" s="122"/>
      <c r="B7859" s="123"/>
      <c r="C7859" s="121"/>
      <c r="D7859" s="121"/>
      <c r="E7859" s="123"/>
    </row>
    <row r="7860" spans="1:5">
      <c r="A7860" s="122"/>
      <c r="B7860" s="123"/>
      <c r="C7860" s="121"/>
      <c r="D7860" s="121"/>
      <c r="E7860" s="123"/>
    </row>
    <row r="7861" spans="1:5">
      <c r="A7861" s="122"/>
      <c r="B7861" s="123"/>
      <c r="C7861" s="121"/>
      <c r="D7861" s="121"/>
      <c r="E7861" s="123"/>
    </row>
    <row r="7862" spans="1:5">
      <c r="A7862" s="122"/>
      <c r="B7862" s="123"/>
      <c r="C7862" s="121"/>
      <c r="D7862" s="121"/>
      <c r="E7862" s="123"/>
    </row>
    <row r="7863" spans="1:5">
      <c r="A7863" s="122"/>
      <c r="B7863" s="123"/>
      <c r="C7863" s="121"/>
      <c r="D7863" s="121"/>
      <c r="E7863" s="123"/>
    </row>
    <row r="7864" spans="1:5">
      <c r="A7864" s="122"/>
      <c r="B7864" s="123"/>
      <c r="C7864" s="121"/>
      <c r="D7864" s="121"/>
      <c r="E7864" s="123"/>
    </row>
    <row r="7865" spans="1:5">
      <c r="A7865" s="122"/>
      <c r="B7865" s="123"/>
      <c r="C7865" s="121"/>
      <c r="D7865" s="121"/>
      <c r="E7865" s="123"/>
    </row>
    <row r="7866" spans="1:5">
      <c r="A7866" s="122"/>
      <c r="B7866" s="123"/>
      <c r="C7866" s="121"/>
      <c r="D7866" s="121"/>
      <c r="E7866" s="123"/>
    </row>
    <row r="7867" spans="1:5">
      <c r="A7867" s="122"/>
      <c r="B7867" s="123"/>
      <c r="C7867" s="121"/>
      <c r="D7867" s="121"/>
      <c r="E7867" s="123"/>
    </row>
    <row r="7868" spans="1:5">
      <c r="A7868" s="122"/>
      <c r="B7868" s="123"/>
      <c r="C7868" s="121"/>
      <c r="D7868" s="121"/>
      <c r="E7868" s="123"/>
    </row>
    <row r="7869" spans="1:5">
      <c r="A7869" s="122"/>
      <c r="B7869" s="123"/>
      <c r="C7869" s="121"/>
      <c r="D7869" s="121"/>
      <c r="E7869" s="123"/>
    </row>
    <row r="7870" spans="1:5">
      <c r="A7870" s="122"/>
      <c r="B7870" s="123"/>
      <c r="C7870" s="121"/>
      <c r="D7870" s="121"/>
      <c r="E7870" s="123"/>
    </row>
    <row r="7871" spans="1:5">
      <c r="A7871" s="122"/>
      <c r="B7871" s="123"/>
      <c r="C7871" s="121"/>
      <c r="D7871" s="121"/>
      <c r="E7871" s="123"/>
    </row>
    <row r="7872" spans="1:5">
      <c r="A7872" s="122"/>
      <c r="B7872" s="123"/>
      <c r="C7872" s="121"/>
      <c r="D7872" s="121"/>
      <c r="E7872" s="123"/>
    </row>
    <row r="7873" spans="1:5">
      <c r="A7873" s="122"/>
      <c r="B7873" s="123"/>
      <c r="C7873" s="121"/>
      <c r="D7873" s="121"/>
      <c r="E7873" s="123"/>
    </row>
    <row r="7874" spans="1:5">
      <c r="A7874" s="122"/>
      <c r="B7874" s="123"/>
      <c r="C7874" s="121"/>
      <c r="D7874" s="121"/>
      <c r="E7874" s="123"/>
    </row>
    <row r="7875" spans="1:5">
      <c r="A7875" s="122"/>
      <c r="B7875" s="123"/>
      <c r="C7875" s="121"/>
      <c r="D7875" s="121"/>
      <c r="E7875" s="123"/>
    </row>
    <row r="7876" spans="1:5">
      <c r="A7876" s="122"/>
      <c r="B7876" s="123"/>
      <c r="C7876" s="121"/>
      <c r="D7876" s="121"/>
      <c r="E7876" s="123"/>
    </row>
    <row r="7877" spans="1:5">
      <c r="A7877" s="122"/>
      <c r="B7877" s="123"/>
      <c r="C7877" s="121"/>
      <c r="D7877" s="121"/>
      <c r="E7877" s="123"/>
    </row>
    <row r="7878" spans="1:5">
      <c r="A7878" s="122"/>
      <c r="B7878" s="123"/>
      <c r="C7878" s="121"/>
      <c r="D7878" s="121"/>
      <c r="E7878" s="123"/>
    </row>
    <row r="7879" spans="1:5">
      <c r="A7879" s="122"/>
      <c r="B7879" s="123"/>
      <c r="C7879" s="121"/>
      <c r="D7879" s="121"/>
      <c r="E7879" s="123"/>
    </row>
    <row r="7880" spans="1:5">
      <c r="A7880" s="122"/>
      <c r="B7880" s="123"/>
      <c r="C7880" s="121"/>
      <c r="D7880" s="121"/>
      <c r="E7880" s="123"/>
    </row>
    <row r="7881" spans="1:5">
      <c r="A7881" s="122"/>
      <c r="B7881" s="123"/>
      <c r="C7881" s="121"/>
      <c r="D7881" s="121"/>
      <c r="E7881" s="123"/>
    </row>
    <row r="7882" spans="1:5">
      <c r="A7882" s="122"/>
      <c r="B7882" s="123"/>
      <c r="C7882" s="121"/>
      <c r="D7882" s="121"/>
      <c r="E7882" s="123"/>
    </row>
    <row r="7883" spans="1:5">
      <c r="A7883" s="122"/>
      <c r="B7883" s="123"/>
      <c r="C7883" s="121"/>
      <c r="D7883" s="121"/>
      <c r="E7883" s="123"/>
    </row>
    <row r="7884" spans="1:5">
      <c r="A7884" s="122"/>
      <c r="B7884" s="123"/>
      <c r="C7884" s="121"/>
      <c r="D7884" s="121"/>
      <c r="E7884" s="123"/>
    </row>
    <row r="7885" spans="1:5">
      <c r="A7885" s="122"/>
      <c r="B7885" s="123"/>
      <c r="C7885" s="121"/>
      <c r="D7885" s="121"/>
      <c r="E7885" s="123"/>
    </row>
    <row r="7886" spans="1:5">
      <c r="A7886" s="122"/>
      <c r="B7886" s="123"/>
      <c r="C7886" s="121"/>
      <c r="D7886" s="121"/>
      <c r="E7886" s="123"/>
    </row>
    <row r="7887" spans="1:5">
      <c r="A7887" s="122"/>
      <c r="B7887" s="123"/>
      <c r="C7887" s="121"/>
      <c r="D7887" s="121"/>
      <c r="E7887" s="123"/>
    </row>
    <row r="7888" spans="1:5">
      <c r="A7888" s="122"/>
      <c r="B7888" s="123"/>
      <c r="C7888" s="121"/>
      <c r="D7888" s="121"/>
      <c r="E7888" s="123"/>
    </row>
    <row r="7889" spans="1:5">
      <c r="A7889" s="122"/>
      <c r="B7889" s="123"/>
      <c r="C7889" s="121"/>
      <c r="D7889" s="121"/>
      <c r="E7889" s="123"/>
    </row>
    <row r="7890" spans="1:5">
      <c r="A7890" s="122"/>
      <c r="B7890" s="123"/>
      <c r="C7890" s="121"/>
      <c r="D7890" s="121"/>
      <c r="E7890" s="123"/>
    </row>
    <row r="7891" spans="1:5">
      <c r="A7891" s="122"/>
      <c r="B7891" s="123"/>
      <c r="C7891" s="121"/>
      <c r="D7891" s="121"/>
      <c r="E7891" s="123"/>
    </row>
    <row r="7892" spans="1:5">
      <c r="A7892" s="122"/>
      <c r="B7892" s="123"/>
      <c r="C7892" s="121"/>
      <c r="D7892" s="121"/>
      <c r="E7892" s="123"/>
    </row>
    <row r="7893" spans="1:5">
      <c r="A7893" s="122"/>
      <c r="B7893" s="123"/>
      <c r="C7893" s="121"/>
      <c r="D7893" s="121"/>
      <c r="E7893" s="123"/>
    </row>
    <row r="7894" spans="1:5">
      <c r="A7894" s="122"/>
      <c r="B7894" s="123"/>
      <c r="C7894" s="121"/>
      <c r="D7894" s="121"/>
      <c r="E7894" s="123"/>
    </row>
    <row r="7895" spans="1:5">
      <c r="A7895" s="122"/>
      <c r="B7895" s="123"/>
      <c r="C7895" s="121"/>
      <c r="D7895" s="121"/>
      <c r="E7895" s="123"/>
    </row>
    <row r="7896" spans="1:5">
      <c r="A7896" s="122"/>
      <c r="B7896" s="123"/>
      <c r="C7896" s="121"/>
      <c r="D7896" s="121"/>
      <c r="E7896" s="123"/>
    </row>
    <row r="7897" spans="1:5">
      <c r="A7897" s="122"/>
      <c r="B7897" s="123"/>
      <c r="C7897" s="121"/>
      <c r="D7897" s="121"/>
      <c r="E7897" s="123"/>
    </row>
    <row r="7898" spans="1:5">
      <c r="A7898" s="122"/>
      <c r="B7898" s="123"/>
      <c r="C7898" s="121"/>
      <c r="D7898" s="121"/>
      <c r="E7898" s="123"/>
    </row>
    <row r="7899" spans="1:5">
      <c r="A7899" s="122"/>
      <c r="B7899" s="123"/>
      <c r="C7899" s="121"/>
      <c r="D7899" s="121"/>
      <c r="E7899" s="123"/>
    </row>
    <row r="7900" spans="1:5">
      <c r="A7900" s="122"/>
      <c r="B7900" s="123"/>
      <c r="C7900" s="121"/>
      <c r="D7900" s="121"/>
      <c r="E7900" s="123"/>
    </row>
    <row r="7901" spans="1:5">
      <c r="A7901" s="122"/>
      <c r="B7901" s="123"/>
      <c r="C7901" s="121"/>
      <c r="D7901" s="121"/>
      <c r="E7901" s="123"/>
    </row>
    <row r="7902" spans="1:5">
      <c r="A7902" s="122"/>
      <c r="B7902" s="123"/>
      <c r="C7902" s="121"/>
      <c r="D7902" s="121"/>
      <c r="E7902" s="123"/>
    </row>
    <row r="7903" spans="1:5">
      <c r="A7903" s="122"/>
      <c r="B7903" s="123"/>
      <c r="C7903" s="121"/>
      <c r="D7903" s="121"/>
      <c r="E7903" s="123"/>
    </row>
    <row r="7904" spans="1:5">
      <c r="A7904" s="122"/>
      <c r="B7904" s="123"/>
      <c r="C7904" s="121"/>
      <c r="D7904" s="121"/>
      <c r="E7904" s="123"/>
    </row>
    <row r="7905" spans="1:5">
      <c r="A7905" s="122"/>
      <c r="B7905" s="123"/>
      <c r="C7905" s="121"/>
      <c r="D7905" s="121"/>
      <c r="E7905" s="123"/>
    </row>
    <row r="7906" spans="1:5">
      <c r="A7906" s="122"/>
      <c r="B7906" s="123"/>
      <c r="C7906" s="121"/>
      <c r="D7906" s="121"/>
      <c r="E7906" s="123"/>
    </row>
    <row r="7907" spans="1:5">
      <c r="A7907" s="122"/>
      <c r="B7907" s="123"/>
      <c r="C7907" s="121"/>
      <c r="D7907" s="121"/>
      <c r="E7907" s="123"/>
    </row>
    <row r="7908" spans="1:5">
      <c r="A7908" s="122"/>
      <c r="B7908" s="123"/>
      <c r="C7908" s="121"/>
      <c r="D7908" s="121"/>
      <c r="E7908" s="123"/>
    </row>
    <row r="7909" spans="1:5">
      <c r="A7909" s="122"/>
      <c r="B7909" s="123"/>
      <c r="C7909" s="121"/>
      <c r="D7909" s="121"/>
      <c r="E7909" s="123"/>
    </row>
    <row r="7910" spans="1:5">
      <c r="A7910" s="122"/>
      <c r="B7910" s="123"/>
      <c r="C7910" s="121"/>
      <c r="D7910" s="121"/>
      <c r="E7910" s="123"/>
    </row>
    <row r="7911" spans="1:5">
      <c r="A7911" s="122"/>
      <c r="B7911" s="123"/>
      <c r="C7911" s="121"/>
      <c r="D7911" s="121"/>
      <c r="E7911" s="123"/>
    </row>
    <row r="7912" spans="1:5">
      <c r="A7912" s="122"/>
      <c r="B7912" s="123"/>
      <c r="C7912" s="121"/>
      <c r="D7912" s="121"/>
      <c r="E7912" s="123"/>
    </row>
    <row r="7913" spans="1:5">
      <c r="A7913" s="122"/>
      <c r="B7913" s="123"/>
      <c r="C7913" s="121"/>
      <c r="D7913" s="121"/>
      <c r="E7913" s="123"/>
    </row>
    <row r="7914" spans="1:5">
      <c r="A7914" s="122"/>
      <c r="B7914" s="123"/>
      <c r="C7914" s="121"/>
      <c r="D7914" s="121"/>
      <c r="E7914" s="123"/>
    </row>
    <row r="7915" spans="1:5">
      <c r="A7915" s="122"/>
      <c r="B7915" s="123"/>
      <c r="C7915" s="121"/>
      <c r="D7915" s="121"/>
      <c r="E7915" s="123"/>
    </row>
    <row r="7916" spans="1:5">
      <c r="A7916" s="122"/>
      <c r="B7916" s="123"/>
      <c r="C7916" s="121"/>
      <c r="D7916" s="121"/>
      <c r="E7916" s="123"/>
    </row>
    <row r="7917" spans="1:5">
      <c r="A7917" s="122"/>
      <c r="B7917" s="123"/>
      <c r="C7917" s="121"/>
      <c r="D7917" s="121"/>
      <c r="E7917" s="123"/>
    </row>
    <row r="7918" spans="1:5">
      <c r="A7918" s="122"/>
      <c r="B7918" s="123"/>
      <c r="C7918" s="121"/>
      <c r="D7918" s="121"/>
      <c r="E7918" s="123"/>
    </row>
    <row r="7919" spans="1:5">
      <c r="A7919" s="122"/>
      <c r="B7919" s="123"/>
      <c r="C7919" s="121"/>
      <c r="D7919" s="121"/>
      <c r="E7919" s="123"/>
    </row>
    <row r="7920" spans="1:5">
      <c r="A7920" s="122"/>
      <c r="B7920" s="123"/>
      <c r="C7920" s="121"/>
      <c r="D7920" s="121"/>
      <c r="E7920" s="123"/>
    </row>
    <row r="7921" spans="1:5">
      <c r="A7921" s="122"/>
      <c r="B7921" s="123"/>
      <c r="C7921" s="121"/>
      <c r="D7921" s="121"/>
      <c r="E7921" s="123"/>
    </row>
    <row r="7922" spans="1:5">
      <c r="A7922" s="122"/>
      <c r="B7922" s="123"/>
      <c r="C7922" s="121"/>
      <c r="D7922" s="121"/>
      <c r="E7922" s="123"/>
    </row>
    <row r="7923" spans="1:5">
      <c r="A7923" s="122"/>
      <c r="B7923" s="123"/>
      <c r="C7923" s="121"/>
      <c r="D7923" s="121"/>
      <c r="E7923" s="123"/>
    </row>
    <row r="7924" spans="1:5">
      <c r="A7924" s="122"/>
      <c r="B7924" s="123"/>
      <c r="C7924" s="121"/>
      <c r="D7924" s="121"/>
      <c r="E7924" s="123"/>
    </row>
    <row r="7925" spans="1:5">
      <c r="A7925" s="122"/>
      <c r="B7925" s="123"/>
      <c r="C7925" s="121"/>
      <c r="D7925" s="121"/>
      <c r="E7925" s="123"/>
    </row>
    <row r="7926" spans="1:5">
      <c r="A7926" s="122"/>
      <c r="B7926" s="123"/>
      <c r="C7926" s="121"/>
      <c r="D7926" s="121"/>
      <c r="E7926" s="123"/>
    </row>
    <row r="7927" spans="1:5">
      <c r="A7927" s="122"/>
      <c r="B7927" s="123"/>
      <c r="C7927" s="121"/>
      <c r="D7927" s="121"/>
      <c r="E7927" s="123"/>
    </row>
    <row r="7928" spans="1:5">
      <c r="A7928" s="122"/>
      <c r="B7928" s="123"/>
      <c r="C7928" s="121"/>
      <c r="D7928" s="121"/>
      <c r="E7928" s="123"/>
    </row>
    <row r="7929" spans="1:5">
      <c r="A7929" s="122"/>
      <c r="B7929" s="123"/>
      <c r="C7929" s="121"/>
      <c r="D7929" s="121"/>
      <c r="E7929" s="123"/>
    </row>
    <row r="7930" spans="1:5">
      <c r="A7930" s="122"/>
      <c r="B7930" s="123"/>
      <c r="C7930" s="121"/>
      <c r="D7930" s="121"/>
      <c r="E7930" s="123"/>
    </row>
    <row r="7931" spans="1:5">
      <c r="A7931" s="122"/>
      <c r="B7931" s="123"/>
      <c r="C7931" s="121"/>
      <c r="D7931" s="121"/>
      <c r="E7931" s="123"/>
    </row>
    <row r="7932" spans="1:5">
      <c r="A7932" s="122"/>
      <c r="B7932" s="123"/>
      <c r="C7932" s="121"/>
      <c r="D7932" s="121"/>
      <c r="E7932" s="123"/>
    </row>
    <row r="7933" spans="1:5">
      <c r="A7933" s="122"/>
      <c r="B7933" s="123"/>
      <c r="C7933" s="121"/>
      <c r="D7933" s="121"/>
      <c r="E7933" s="123"/>
    </row>
    <row r="7934" spans="1:5">
      <c r="A7934" s="122"/>
      <c r="B7934" s="123"/>
      <c r="C7934" s="121"/>
      <c r="D7934" s="121"/>
      <c r="E7934" s="123"/>
    </row>
    <row r="7935" spans="1:5">
      <c r="A7935" s="122"/>
      <c r="B7935" s="123"/>
      <c r="C7935" s="121"/>
      <c r="D7935" s="121"/>
      <c r="E7935" s="123"/>
    </row>
    <row r="7936" spans="1:5">
      <c r="A7936" s="122"/>
      <c r="B7936" s="123"/>
      <c r="C7936" s="121"/>
      <c r="D7936" s="121"/>
      <c r="E7936" s="123"/>
    </row>
    <row r="7937" spans="1:5">
      <c r="A7937" s="122"/>
      <c r="B7937" s="123"/>
      <c r="C7937" s="121"/>
      <c r="D7937" s="121"/>
      <c r="E7937" s="123"/>
    </row>
    <row r="7938" spans="1:5">
      <c r="A7938" s="122"/>
      <c r="B7938" s="123"/>
      <c r="C7938" s="121"/>
      <c r="D7938" s="121"/>
      <c r="E7938" s="123"/>
    </row>
    <row r="7939" spans="1:5">
      <c r="A7939" s="122"/>
      <c r="B7939" s="123"/>
      <c r="C7939" s="121"/>
      <c r="D7939" s="121"/>
      <c r="E7939" s="123"/>
    </row>
    <row r="7940" spans="1:5">
      <c r="A7940" s="122"/>
      <c r="B7940" s="123"/>
      <c r="C7940" s="121"/>
      <c r="D7940" s="121"/>
      <c r="E7940" s="123"/>
    </row>
    <row r="7941" spans="1:5">
      <c r="A7941" s="122"/>
      <c r="B7941" s="123"/>
      <c r="C7941" s="121"/>
      <c r="D7941" s="121"/>
      <c r="E7941" s="123"/>
    </row>
    <row r="7942" spans="1:5">
      <c r="A7942" s="122"/>
      <c r="B7942" s="123"/>
      <c r="C7942" s="121"/>
      <c r="D7942" s="121"/>
      <c r="E7942" s="123"/>
    </row>
    <row r="7943" spans="1:5">
      <c r="A7943" s="122"/>
      <c r="B7943" s="123"/>
      <c r="C7943" s="121"/>
      <c r="D7943" s="121"/>
      <c r="E7943" s="123"/>
    </row>
    <row r="7944" spans="1:5">
      <c r="A7944" s="122"/>
      <c r="B7944" s="123"/>
      <c r="C7944" s="121"/>
      <c r="D7944" s="121"/>
      <c r="E7944" s="123"/>
    </row>
    <row r="7945" spans="1:5">
      <c r="A7945" s="122"/>
      <c r="B7945" s="123"/>
      <c r="C7945" s="121"/>
      <c r="D7945" s="121"/>
      <c r="E7945" s="123"/>
    </row>
    <row r="7946" spans="1:5">
      <c r="A7946" s="122"/>
      <c r="B7946" s="123"/>
      <c r="C7946" s="121"/>
      <c r="D7946" s="121"/>
      <c r="E7946" s="123"/>
    </row>
    <row r="7947" spans="1:5">
      <c r="A7947" s="122"/>
      <c r="B7947" s="123"/>
      <c r="C7947" s="121"/>
      <c r="D7947" s="121"/>
      <c r="E7947" s="123"/>
    </row>
    <row r="7948" spans="1:5">
      <c r="A7948" s="122"/>
      <c r="B7948" s="123"/>
      <c r="C7948" s="121"/>
      <c r="D7948" s="121"/>
      <c r="E7948" s="123"/>
    </row>
    <row r="7949" spans="1:5">
      <c r="A7949" s="122"/>
      <c r="B7949" s="123"/>
      <c r="C7949" s="121"/>
      <c r="D7949" s="121"/>
      <c r="E7949" s="123"/>
    </row>
    <row r="7950" spans="1:5">
      <c r="A7950" s="122"/>
      <c r="B7950" s="123"/>
      <c r="C7950" s="121"/>
      <c r="D7950" s="121"/>
      <c r="E7950" s="123"/>
    </row>
    <row r="7951" spans="1:5">
      <c r="A7951" s="122"/>
      <c r="B7951" s="123"/>
      <c r="C7951" s="121"/>
      <c r="D7951" s="121"/>
      <c r="E7951" s="123"/>
    </row>
    <row r="7952" spans="1:5">
      <c r="A7952" s="122"/>
      <c r="B7952" s="123"/>
      <c r="C7952" s="121"/>
      <c r="D7952" s="121"/>
      <c r="E7952" s="123"/>
    </row>
    <row r="7953" spans="1:5">
      <c r="A7953" s="122"/>
      <c r="B7953" s="123"/>
      <c r="C7953" s="121"/>
      <c r="D7953" s="121"/>
      <c r="E7953" s="123"/>
    </row>
    <row r="7954" spans="1:5">
      <c r="A7954" s="122"/>
      <c r="B7954" s="123"/>
      <c r="C7954" s="121"/>
      <c r="D7954" s="121"/>
      <c r="E7954" s="123"/>
    </row>
    <row r="7955" spans="1:5">
      <c r="A7955" s="122"/>
      <c r="B7955" s="123"/>
      <c r="C7955" s="121"/>
      <c r="D7955" s="121"/>
      <c r="E7955" s="123"/>
    </row>
    <row r="7956" spans="1:5">
      <c r="A7956" s="122"/>
      <c r="B7956" s="123"/>
      <c r="C7956" s="121"/>
      <c r="D7956" s="121"/>
      <c r="E7956" s="123"/>
    </row>
    <row r="7957" spans="1:5">
      <c r="A7957" s="122"/>
      <c r="B7957" s="123"/>
      <c r="C7957" s="121"/>
      <c r="D7957" s="121"/>
      <c r="E7957" s="123"/>
    </row>
    <row r="7958" spans="1:5">
      <c r="A7958" s="122"/>
      <c r="B7958" s="123"/>
      <c r="C7958" s="121"/>
      <c r="D7958" s="121"/>
      <c r="E7958" s="123"/>
    </row>
    <row r="7959" spans="1:5">
      <c r="A7959" s="122"/>
      <c r="B7959" s="123"/>
      <c r="C7959" s="121"/>
      <c r="D7959" s="121"/>
      <c r="E7959" s="123"/>
    </row>
    <row r="7960" spans="1:5">
      <c r="A7960" s="122"/>
      <c r="B7960" s="123"/>
      <c r="C7960" s="121"/>
      <c r="D7960" s="121"/>
      <c r="E7960" s="123"/>
    </row>
    <row r="7961" spans="1:5">
      <c r="A7961" s="122"/>
      <c r="B7961" s="123"/>
      <c r="C7961" s="121"/>
      <c r="D7961" s="121"/>
      <c r="E7961" s="123"/>
    </row>
    <row r="7962" spans="1:5">
      <c r="A7962" s="122"/>
      <c r="B7962" s="123"/>
      <c r="C7962" s="121"/>
      <c r="D7962" s="121"/>
      <c r="E7962" s="123"/>
    </row>
    <row r="7963" spans="1:5">
      <c r="A7963" s="122"/>
      <c r="B7963" s="123"/>
      <c r="C7963" s="121"/>
      <c r="D7963" s="121"/>
      <c r="E7963" s="123"/>
    </row>
    <row r="7964" spans="1:5">
      <c r="A7964" s="122"/>
      <c r="B7964" s="123"/>
      <c r="C7964" s="121"/>
      <c r="D7964" s="121"/>
      <c r="E7964" s="123"/>
    </row>
    <row r="7965" spans="1:5">
      <c r="A7965" s="122"/>
      <c r="B7965" s="123"/>
      <c r="C7965" s="121"/>
      <c r="D7965" s="121"/>
      <c r="E7965" s="123"/>
    </row>
    <row r="7966" spans="1:5">
      <c r="A7966" s="122"/>
      <c r="B7966" s="123"/>
      <c r="C7966" s="121"/>
      <c r="D7966" s="121"/>
      <c r="E7966" s="123"/>
    </row>
    <row r="7967" spans="1:5">
      <c r="A7967" s="122"/>
      <c r="B7967" s="123"/>
      <c r="C7967" s="121"/>
      <c r="D7967" s="121"/>
      <c r="E7967" s="123"/>
    </row>
    <row r="7968" spans="1:5">
      <c r="A7968" s="122"/>
      <c r="B7968" s="123"/>
      <c r="C7968" s="121"/>
      <c r="D7968" s="121"/>
      <c r="E7968" s="123"/>
    </row>
    <row r="7969" spans="1:5">
      <c r="A7969" s="122"/>
      <c r="B7969" s="123"/>
      <c r="C7969" s="121"/>
      <c r="D7969" s="121"/>
      <c r="E7969" s="123"/>
    </row>
    <row r="7970" spans="1:5">
      <c r="A7970" s="122"/>
      <c r="B7970" s="123"/>
      <c r="C7970" s="121"/>
      <c r="D7970" s="121"/>
      <c r="E7970" s="123"/>
    </row>
    <row r="7971" spans="1:5">
      <c r="A7971" s="122"/>
      <c r="B7971" s="123"/>
      <c r="C7971" s="121"/>
      <c r="D7971" s="121"/>
      <c r="E7971" s="123"/>
    </row>
    <row r="7972" spans="1:5">
      <c r="A7972" s="122"/>
      <c r="B7972" s="123"/>
      <c r="C7972" s="121"/>
      <c r="D7972" s="121"/>
      <c r="E7972" s="123"/>
    </row>
    <row r="7973" spans="1:5">
      <c r="A7973" s="122"/>
      <c r="B7973" s="123"/>
      <c r="C7973" s="121"/>
      <c r="D7973" s="121"/>
      <c r="E7973" s="123"/>
    </row>
    <row r="7974" spans="1:5">
      <c r="A7974" s="122"/>
      <c r="B7974" s="123"/>
      <c r="C7974" s="121"/>
      <c r="D7974" s="121"/>
      <c r="E7974" s="123"/>
    </row>
    <row r="7975" spans="1:5">
      <c r="A7975" s="122"/>
      <c r="B7975" s="123"/>
      <c r="C7975" s="121"/>
      <c r="D7975" s="121"/>
      <c r="E7975" s="123"/>
    </row>
    <row r="7976" spans="1:5">
      <c r="A7976" s="122"/>
      <c r="B7976" s="123"/>
      <c r="C7976" s="121"/>
      <c r="D7976" s="121"/>
      <c r="E7976" s="123"/>
    </row>
    <row r="7977" spans="1:5">
      <c r="A7977" s="122"/>
      <c r="B7977" s="123"/>
      <c r="C7977" s="121"/>
      <c r="D7977" s="121"/>
      <c r="E7977" s="123"/>
    </row>
    <row r="7978" spans="1:5">
      <c r="A7978" s="122"/>
      <c r="B7978" s="123"/>
      <c r="C7978" s="121"/>
      <c r="D7978" s="121"/>
      <c r="E7978" s="123"/>
    </row>
    <row r="7979" spans="1:5">
      <c r="A7979" s="122"/>
      <c r="B7979" s="123"/>
      <c r="C7979" s="121"/>
      <c r="D7979" s="121"/>
      <c r="E7979" s="123"/>
    </row>
    <row r="7980" spans="1:5">
      <c r="A7980" s="122"/>
      <c r="B7980" s="123"/>
      <c r="C7980" s="121"/>
      <c r="D7980" s="121"/>
      <c r="E7980" s="123"/>
    </row>
    <row r="7981" spans="1:5">
      <c r="A7981" s="122"/>
      <c r="B7981" s="123"/>
      <c r="C7981" s="121"/>
      <c r="D7981" s="121"/>
      <c r="E7981" s="123"/>
    </row>
    <row r="7982" spans="1:5">
      <c r="A7982" s="122"/>
      <c r="B7982" s="123"/>
      <c r="C7982" s="121"/>
      <c r="D7982" s="121"/>
      <c r="E7982" s="123"/>
    </row>
    <row r="7983" spans="1:5">
      <c r="A7983" s="122"/>
      <c r="B7983" s="123"/>
      <c r="C7983" s="121"/>
      <c r="D7983" s="121"/>
      <c r="E7983" s="123"/>
    </row>
    <row r="7984" spans="1:5">
      <c r="A7984" s="122"/>
      <c r="B7984" s="123"/>
      <c r="C7984" s="121"/>
      <c r="D7984" s="121"/>
      <c r="E7984" s="123"/>
    </row>
    <row r="7985" spans="1:5">
      <c r="A7985" s="122"/>
      <c r="B7985" s="123"/>
      <c r="C7985" s="121"/>
      <c r="D7985" s="121"/>
      <c r="E7985" s="123"/>
    </row>
    <row r="7986" spans="1:5">
      <c r="A7986" s="122"/>
      <c r="B7986" s="123"/>
      <c r="C7986" s="121"/>
      <c r="D7986" s="121"/>
      <c r="E7986" s="123"/>
    </row>
    <row r="7987" spans="1:5">
      <c r="A7987" s="122"/>
      <c r="B7987" s="123"/>
      <c r="C7987" s="121"/>
      <c r="D7987" s="121"/>
      <c r="E7987" s="123"/>
    </row>
    <row r="7988" spans="1:5">
      <c r="A7988" s="122"/>
      <c r="B7988" s="123"/>
      <c r="C7988" s="121"/>
      <c r="D7988" s="121"/>
      <c r="E7988" s="123"/>
    </row>
    <row r="7989" spans="1:5">
      <c r="A7989" s="122"/>
      <c r="B7989" s="123"/>
      <c r="C7989" s="121"/>
      <c r="D7989" s="121"/>
      <c r="E7989" s="123"/>
    </row>
    <row r="7990" spans="1:5">
      <c r="A7990" s="122"/>
      <c r="B7990" s="123"/>
      <c r="C7990" s="121"/>
      <c r="D7990" s="121"/>
      <c r="E7990" s="123"/>
    </row>
    <row r="7991" spans="1:5">
      <c r="A7991" s="122"/>
      <c r="B7991" s="123"/>
      <c r="C7991" s="121"/>
      <c r="D7991" s="121"/>
      <c r="E7991" s="123"/>
    </row>
    <row r="7992" spans="1:5">
      <c r="A7992" s="122"/>
      <c r="B7992" s="123"/>
      <c r="C7992" s="121"/>
      <c r="D7992" s="121"/>
      <c r="E7992" s="123"/>
    </row>
    <row r="7993" spans="1:5">
      <c r="A7993" s="122"/>
      <c r="B7993" s="123"/>
      <c r="C7993" s="121"/>
      <c r="D7993" s="121"/>
      <c r="E7993" s="123"/>
    </row>
    <row r="7994" spans="1:5">
      <c r="A7994" s="122"/>
      <c r="B7994" s="123"/>
      <c r="C7994" s="121"/>
      <c r="D7994" s="121"/>
      <c r="E7994" s="123"/>
    </row>
    <row r="7995" spans="1:5">
      <c r="A7995" s="122"/>
      <c r="B7995" s="123"/>
      <c r="C7995" s="121"/>
      <c r="D7995" s="121"/>
      <c r="E7995" s="123"/>
    </row>
    <row r="7996" spans="1:5">
      <c r="A7996" s="122"/>
      <c r="B7996" s="123"/>
      <c r="C7996" s="121"/>
      <c r="D7996" s="121"/>
      <c r="E7996" s="123"/>
    </row>
    <row r="7997" spans="1:5">
      <c r="A7997" s="122"/>
      <c r="B7997" s="123"/>
      <c r="C7997" s="121"/>
      <c r="D7997" s="121"/>
      <c r="E7997" s="123"/>
    </row>
    <row r="7998" spans="1:5">
      <c r="A7998" s="122"/>
      <c r="B7998" s="123"/>
      <c r="C7998" s="121"/>
      <c r="D7998" s="121"/>
      <c r="E7998" s="123"/>
    </row>
    <row r="7999" spans="1:5">
      <c r="A7999" s="122"/>
      <c r="B7999" s="123"/>
      <c r="C7999" s="121"/>
      <c r="D7999" s="121"/>
      <c r="E7999" s="123"/>
    </row>
    <row r="8000" spans="1:5">
      <c r="A8000" s="122"/>
      <c r="B8000" s="123"/>
      <c r="C8000" s="121"/>
      <c r="D8000" s="121"/>
      <c r="E8000" s="123"/>
    </row>
    <row r="8001" spans="1:5">
      <c r="A8001" s="122"/>
      <c r="B8001" s="123"/>
      <c r="C8001" s="121"/>
      <c r="D8001" s="121"/>
      <c r="E8001" s="123"/>
    </row>
    <row r="8002" spans="1:5">
      <c r="A8002" s="122"/>
      <c r="B8002" s="123"/>
      <c r="C8002" s="121"/>
      <c r="D8002" s="121"/>
      <c r="E8002" s="123"/>
    </row>
    <row r="8003" spans="1:5">
      <c r="A8003" s="122"/>
      <c r="B8003" s="123"/>
      <c r="C8003" s="121"/>
      <c r="D8003" s="121"/>
      <c r="E8003" s="123"/>
    </row>
    <row r="8004" spans="1:5">
      <c r="A8004" s="122"/>
      <c r="B8004" s="123"/>
      <c r="C8004" s="121"/>
      <c r="D8004" s="121"/>
      <c r="E8004" s="123"/>
    </row>
    <row r="8005" spans="1:5">
      <c r="A8005" s="122"/>
      <c r="B8005" s="123"/>
      <c r="C8005" s="121"/>
      <c r="D8005" s="121"/>
      <c r="E8005" s="123"/>
    </row>
    <row r="8006" spans="1:5">
      <c r="A8006" s="122"/>
      <c r="B8006" s="123"/>
      <c r="C8006" s="121"/>
      <c r="D8006" s="121"/>
      <c r="E8006" s="123"/>
    </row>
    <row r="8007" spans="1:5">
      <c r="A8007" s="122"/>
      <c r="B8007" s="123"/>
      <c r="C8007" s="121"/>
      <c r="D8007" s="121"/>
      <c r="E8007" s="123"/>
    </row>
    <row r="8008" spans="1:5">
      <c r="A8008" s="122"/>
      <c r="B8008" s="123"/>
      <c r="C8008" s="121"/>
      <c r="D8008" s="121"/>
      <c r="E8008" s="123"/>
    </row>
    <row r="8009" spans="1:5">
      <c r="A8009" s="122"/>
      <c r="B8009" s="123"/>
      <c r="C8009" s="121"/>
      <c r="D8009" s="121"/>
      <c r="E8009" s="123"/>
    </row>
    <row r="8010" spans="1:5">
      <c r="A8010" s="122"/>
      <c r="B8010" s="123"/>
      <c r="C8010" s="121"/>
      <c r="D8010" s="121"/>
      <c r="E8010" s="123"/>
    </row>
    <row r="8011" spans="1:5">
      <c r="A8011" s="122"/>
      <c r="B8011" s="123"/>
      <c r="C8011" s="121"/>
      <c r="D8011" s="121"/>
      <c r="E8011" s="123"/>
    </row>
    <row r="8012" spans="1:5">
      <c r="A8012" s="122"/>
      <c r="B8012" s="123"/>
      <c r="C8012" s="121"/>
      <c r="D8012" s="121"/>
      <c r="E8012" s="123"/>
    </row>
    <row r="8013" spans="1:5">
      <c r="A8013" s="122"/>
      <c r="B8013" s="123"/>
      <c r="C8013" s="121"/>
      <c r="D8013" s="121"/>
      <c r="E8013" s="123"/>
    </row>
    <row r="8014" spans="1:5">
      <c r="A8014" s="122"/>
      <c r="B8014" s="123"/>
      <c r="C8014" s="121"/>
      <c r="D8014" s="121"/>
      <c r="E8014" s="123"/>
    </row>
    <row r="8015" spans="1:5">
      <c r="A8015" s="122"/>
      <c r="B8015" s="123"/>
      <c r="C8015" s="121"/>
      <c r="D8015" s="121"/>
      <c r="E8015" s="123"/>
    </row>
    <row r="8016" spans="1:5">
      <c r="A8016" s="122"/>
      <c r="B8016" s="123"/>
      <c r="C8016" s="121"/>
      <c r="D8016" s="121"/>
      <c r="E8016" s="123"/>
    </row>
    <row r="8017" spans="1:5">
      <c r="A8017" s="122"/>
      <c r="B8017" s="123"/>
      <c r="C8017" s="121"/>
      <c r="D8017" s="121"/>
      <c r="E8017" s="123"/>
    </row>
    <row r="8018" spans="1:5">
      <c r="A8018" s="122"/>
      <c r="B8018" s="123"/>
      <c r="C8018" s="121"/>
      <c r="D8018" s="121"/>
      <c r="E8018" s="123"/>
    </row>
    <row r="8019" spans="1:5">
      <c r="A8019" s="122"/>
      <c r="B8019" s="123"/>
      <c r="C8019" s="121"/>
      <c r="D8019" s="121"/>
      <c r="E8019" s="123"/>
    </row>
    <row r="8020" spans="1:5">
      <c r="A8020" s="122"/>
      <c r="B8020" s="123"/>
      <c r="C8020" s="121"/>
      <c r="D8020" s="121"/>
      <c r="E8020" s="123"/>
    </row>
    <row r="8021" spans="1:5">
      <c r="A8021" s="122"/>
      <c r="B8021" s="123"/>
      <c r="C8021" s="121"/>
      <c r="D8021" s="121"/>
      <c r="E8021" s="123"/>
    </row>
    <row r="8022" spans="1:5">
      <c r="A8022" s="122"/>
      <c r="B8022" s="123"/>
      <c r="C8022" s="121"/>
      <c r="D8022" s="121"/>
      <c r="E8022" s="123"/>
    </row>
    <row r="8023" spans="1:5">
      <c r="A8023" s="122"/>
      <c r="B8023" s="123"/>
      <c r="C8023" s="121"/>
      <c r="D8023" s="121"/>
      <c r="E8023" s="123"/>
    </row>
    <row r="8024" spans="1:5">
      <c r="A8024" s="122"/>
      <c r="B8024" s="123"/>
      <c r="C8024" s="121"/>
      <c r="D8024" s="121"/>
      <c r="E8024" s="123"/>
    </row>
    <row r="8025" spans="1:5">
      <c r="A8025" s="122"/>
      <c r="B8025" s="123"/>
      <c r="C8025" s="121"/>
      <c r="D8025" s="121"/>
      <c r="E8025" s="123"/>
    </row>
    <row r="8026" spans="1:5">
      <c r="A8026" s="122"/>
      <c r="B8026" s="123"/>
      <c r="C8026" s="121"/>
      <c r="D8026" s="121"/>
      <c r="E8026" s="123"/>
    </row>
    <row r="8027" spans="1:5">
      <c r="A8027" s="122"/>
      <c r="B8027" s="123"/>
      <c r="C8027" s="121"/>
      <c r="D8027" s="121"/>
      <c r="E8027" s="123"/>
    </row>
    <row r="8028" spans="1:5">
      <c r="A8028" s="122"/>
      <c r="B8028" s="123"/>
      <c r="C8028" s="121"/>
      <c r="D8028" s="121"/>
      <c r="E8028" s="123"/>
    </row>
    <row r="8029" spans="1:5">
      <c r="A8029" s="122"/>
      <c r="B8029" s="123"/>
      <c r="C8029" s="121"/>
      <c r="D8029" s="121"/>
      <c r="E8029" s="123"/>
    </row>
    <row r="8030" spans="1:5">
      <c r="A8030" s="122"/>
      <c r="B8030" s="123"/>
      <c r="C8030" s="121"/>
      <c r="D8030" s="121"/>
      <c r="E8030" s="123"/>
    </row>
    <row r="8031" spans="1:5">
      <c r="A8031" s="122"/>
      <c r="B8031" s="123"/>
      <c r="C8031" s="121"/>
      <c r="D8031" s="121"/>
      <c r="E8031" s="123"/>
    </row>
    <row r="8032" spans="1:5">
      <c r="A8032" s="122"/>
      <c r="B8032" s="123"/>
      <c r="C8032" s="121"/>
      <c r="D8032" s="121"/>
      <c r="E8032" s="123"/>
    </row>
    <row r="8033" spans="1:5">
      <c r="A8033" s="122"/>
      <c r="B8033" s="123"/>
      <c r="C8033" s="121"/>
      <c r="D8033" s="121"/>
      <c r="E8033" s="123"/>
    </row>
    <row r="8034" spans="1:5">
      <c r="A8034" s="122"/>
      <c r="B8034" s="123"/>
      <c r="C8034" s="121"/>
      <c r="D8034" s="121"/>
      <c r="E8034" s="123"/>
    </row>
    <row r="8035" spans="1:5">
      <c r="A8035" s="122"/>
      <c r="B8035" s="123"/>
      <c r="C8035" s="121"/>
      <c r="D8035" s="121"/>
      <c r="E8035" s="123"/>
    </row>
    <row r="8036" spans="1:5">
      <c r="A8036" s="122"/>
      <c r="B8036" s="123"/>
      <c r="C8036" s="121"/>
      <c r="D8036" s="121"/>
      <c r="E8036" s="123"/>
    </row>
    <row r="8037" spans="1:5">
      <c r="A8037" s="122"/>
      <c r="B8037" s="123"/>
      <c r="C8037" s="121"/>
      <c r="D8037" s="121"/>
      <c r="E8037" s="123"/>
    </row>
    <row r="8038" spans="1:5">
      <c r="A8038" s="72"/>
      <c r="C8038" s="73"/>
      <c r="D8038" s="73"/>
    </row>
    <row r="8039" spans="1:5">
      <c r="A8039" s="72"/>
      <c r="C8039" s="73"/>
      <c r="D8039" s="73"/>
    </row>
  </sheetData>
  <mergeCells count="1">
    <mergeCell ref="AH1:AI1"/>
  </mergeCells>
  <phoneticPr fontId="17" type="noConversion"/>
  <pageMargins left="0.5" right="0.5" top="1" bottom="1" header="0.5" footer="0.5"/>
  <pageSetup scale="7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pageSetUpPr fitToPage="1"/>
  </sheetPr>
  <dimension ref="A1:T93"/>
  <sheetViews>
    <sheetView topLeftCell="A67" zoomScale="90" zoomScaleNormal="90" workbookViewId="0"/>
  </sheetViews>
  <sheetFormatPr defaultRowHeight="15"/>
  <cols>
    <col min="1" max="1" width="28.21875" bestFit="1" customWidth="1"/>
    <col min="2" max="2" width="87.109375" bestFit="1" customWidth="1"/>
    <col min="3" max="3" width="9.5546875" bestFit="1" customWidth="1"/>
  </cols>
  <sheetData>
    <row r="1" spans="1:20" ht="18">
      <c r="A1" s="155" t="s">
        <v>278</v>
      </c>
    </row>
    <row r="2" spans="1:20">
      <c r="A2" s="109" t="s">
        <v>220</v>
      </c>
      <c r="B2" s="129" t="s">
        <v>221</v>
      </c>
    </row>
    <row r="4" spans="1:20" ht="18">
      <c r="A4" t="s">
        <v>207</v>
      </c>
      <c r="B4" s="163" t="s">
        <v>208</v>
      </c>
      <c r="C4" s="162"/>
    </row>
    <row r="5" spans="1:20" ht="18">
      <c r="B5" s="164" t="s">
        <v>246</v>
      </c>
      <c r="C5" s="252">
        <v>2019</v>
      </c>
      <c r="D5" s="109" t="s">
        <v>432</v>
      </c>
      <c r="Q5">
        <v>1</v>
      </c>
      <c r="S5" t="s">
        <v>254</v>
      </c>
      <c r="T5">
        <v>1980</v>
      </c>
    </row>
    <row r="6" spans="1:20" ht="18">
      <c r="B6" s="109" t="s">
        <v>245</v>
      </c>
      <c r="C6" s="253">
        <v>1000</v>
      </c>
      <c r="D6" s="109" t="s">
        <v>433</v>
      </c>
      <c r="Q6">
        <f>Q5+1</f>
        <v>2</v>
      </c>
      <c r="S6" s="109" t="s">
        <v>270</v>
      </c>
      <c r="T6">
        <v>1981</v>
      </c>
    </row>
    <row r="7" spans="1:20" ht="18">
      <c r="B7" s="164" t="s">
        <v>244</v>
      </c>
      <c r="C7" s="175" t="s">
        <v>310</v>
      </c>
      <c r="Q7">
        <f t="shared" ref="Q7:Q28" si="0">Q6+1</f>
        <v>3</v>
      </c>
      <c r="S7" s="109" t="s">
        <v>287</v>
      </c>
      <c r="T7">
        <v>1982</v>
      </c>
    </row>
    <row r="8" spans="1:20" ht="18">
      <c r="B8" s="123" t="s">
        <v>250</v>
      </c>
      <c r="C8" s="176">
        <v>7</v>
      </c>
      <c r="Q8">
        <f t="shared" si="0"/>
        <v>4</v>
      </c>
      <c r="S8" s="109" t="s">
        <v>271</v>
      </c>
      <c r="T8">
        <v>1983</v>
      </c>
    </row>
    <row r="9" spans="1:20" ht="18">
      <c r="B9" s="164" t="s">
        <v>251</v>
      </c>
      <c r="C9" s="173">
        <v>16</v>
      </c>
      <c r="Q9">
        <f t="shared" si="0"/>
        <v>5</v>
      </c>
      <c r="S9" s="109" t="s">
        <v>272</v>
      </c>
      <c r="T9">
        <v>1984</v>
      </c>
    </row>
    <row r="10" spans="1:20" ht="18">
      <c r="B10" s="123" t="s">
        <v>252</v>
      </c>
      <c r="C10" s="177">
        <v>1</v>
      </c>
      <c r="Q10">
        <f t="shared" si="0"/>
        <v>6</v>
      </c>
      <c r="S10" s="109" t="s">
        <v>273</v>
      </c>
      <c r="T10">
        <v>1985</v>
      </c>
    </row>
    <row r="11" spans="1:20" ht="18">
      <c r="B11" s="164" t="s">
        <v>253</v>
      </c>
      <c r="C11" s="173">
        <v>9</v>
      </c>
      <c r="Q11">
        <f t="shared" si="0"/>
        <v>7</v>
      </c>
      <c r="T11">
        <v>1986</v>
      </c>
    </row>
    <row r="12" spans="1:20" ht="18">
      <c r="B12" s="166" t="s">
        <v>243</v>
      </c>
      <c r="C12" s="182">
        <v>1</v>
      </c>
      <c r="Q12">
        <f t="shared" si="0"/>
        <v>8</v>
      </c>
      <c r="T12">
        <v>1987</v>
      </c>
    </row>
    <row r="13" spans="1:20" ht="18">
      <c r="B13" s="165" t="s">
        <v>241</v>
      </c>
      <c r="C13" s="173">
        <v>8</v>
      </c>
      <c r="Q13">
        <f t="shared" si="0"/>
        <v>9</v>
      </c>
      <c r="T13">
        <v>1988</v>
      </c>
    </row>
    <row r="14" spans="1:20" ht="18">
      <c r="B14" s="154" t="s">
        <v>242</v>
      </c>
      <c r="C14" s="174">
        <v>19</v>
      </c>
      <c r="Q14">
        <f t="shared" si="0"/>
        <v>10</v>
      </c>
      <c r="T14">
        <v>1989</v>
      </c>
    </row>
    <row r="15" spans="1:20" ht="18">
      <c r="B15" s="171" t="s">
        <v>224</v>
      </c>
      <c r="C15" s="162"/>
      <c r="Q15">
        <f t="shared" si="0"/>
        <v>11</v>
      </c>
      <c r="T15">
        <v>1990</v>
      </c>
    </row>
    <row r="16" spans="1:20" ht="18">
      <c r="B16" s="171" t="s">
        <v>262</v>
      </c>
      <c r="C16" s="162"/>
      <c r="Q16">
        <f t="shared" si="0"/>
        <v>12</v>
      </c>
      <c r="T16">
        <v>1991</v>
      </c>
    </row>
    <row r="17" spans="1:20" ht="18">
      <c r="B17" s="171" t="s">
        <v>225</v>
      </c>
      <c r="C17" s="162"/>
      <c r="Q17">
        <f t="shared" si="0"/>
        <v>13</v>
      </c>
      <c r="T17">
        <v>1992</v>
      </c>
    </row>
    <row r="18" spans="1:20" ht="18">
      <c r="B18" s="171" t="s">
        <v>269</v>
      </c>
      <c r="C18" s="162"/>
      <c r="Q18">
        <f t="shared" si="0"/>
        <v>14</v>
      </c>
      <c r="T18">
        <v>1993</v>
      </c>
    </row>
    <row r="19" spans="1:20" ht="18">
      <c r="B19" s="171"/>
      <c r="C19" s="162"/>
      <c r="Q19">
        <f t="shared" si="0"/>
        <v>15</v>
      </c>
      <c r="T19">
        <v>1994</v>
      </c>
    </row>
    <row r="20" spans="1:20" ht="18">
      <c r="A20" s="154" t="s">
        <v>216</v>
      </c>
      <c r="B20" s="171" t="s">
        <v>255</v>
      </c>
      <c r="C20" s="162"/>
      <c r="Q20">
        <f t="shared" si="0"/>
        <v>16</v>
      </c>
      <c r="T20">
        <v>1995</v>
      </c>
    </row>
    <row r="21" spans="1:20" ht="18">
      <c r="B21" s="171" t="s">
        <v>217</v>
      </c>
      <c r="C21" s="162"/>
      <c r="Q21">
        <f t="shared" si="0"/>
        <v>17</v>
      </c>
      <c r="T21">
        <v>1996</v>
      </c>
    </row>
    <row r="22" spans="1:20" ht="18">
      <c r="B22" s="171" t="s">
        <v>218</v>
      </c>
      <c r="C22" s="162"/>
      <c r="Q22">
        <f t="shared" si="0"/>
        <v>18</v>
      </c>
      <c r="T22">
        <v>1997</v>
      </c>
    </row>
    <row r="23" spans="1:20" ht="18">
      <c r="C23" s="162"/>
      <c r="Q23">
        <f t="shared" si="0"/>
        <v>19</v>
      </c>
      <c r="T23">
        <v>1998</v>
      </c>
    </row>
    <row r="24" spans="1:20" ht="18">
      <c r="A24" s="154" t="s">
        <v>219</v>
      </c>
      <c r="B24" s="171" t="s">
        <v>256</v>
      </c>
      <c r="C24" s="162"/>
      <c r="Q24">
        <f t="shared" si="0"/>
        <v>20</v>
      </c>
      <c r="T24">
        <v>1999</v>
      </c>
    </row>
    <row r="25" spans="1:20" ht="18">
      <c r="B25" s="171" t="s">
        <v>217</v>
      </c>
      <c r="C25" s="162"/>
      <c r="Q25">
        <f t="shared" si="0"/>
        <v>21</v>
      </c>
      <c r="T25">
        <v>2000</v>
      </c>
    </row>
    <row r="26" spans="1:20" ht="18">
      <c r="B26" s="171" t="s">
        <v>218</v>
      </c>
      <c r="C26" s="162"/>
      <c r="Q26">
        <f t="shared" si="0"/>
        <v>22</v>
      </c>
      <c r="T26">
        <v>2001</v>
      </c>
    </row>
    <row r="27" spans="1:20" ht="30.75">
      <c r="B27" s="172" t="s">
        <v>222</v>
      </c>
      <c r="C27" s="162"/>
      <c r="Q27">
        <f t="shared" si="0"/>
        <v>23</v>
      </c>
      <c r="T27">
        <v>2002</v>
      </c>
    </row>
    <row r="28" spans="1:20" ht="18">
      <c r="B28" s="171" t="s">
        <v>223</v>
      </c>
      <c r="C28" s="162"/>
      <c r="Q28">
        <f t="shared" si="0"/>
        <v>24</v>
      </c>
      <c r="T28">
        <v>2003</v>
      </c>
    </row>
    <row r="29" spans="1:20">
      <c r="T29">
        <v>2004</v>
      </c>
    </row>
    <row r="30" spans="1:20">
      <c r="A30" s="154"/>
      <c r="B30" s="171"/>
      <c r="T30">
        <v>2005</v>
      </c>
    </row>
    <row r="31" spans="1:20">
      <c r="B31" s="171"/>
      <c r="T31">
        <v>2006</v>
      </c>
    </row>
    <row r="32" spans="1:20">
      <c r="T32">
        <v>2007</v>
      </c>
    </row>
    <row r="33" spans="1:20">
      <c r="A33" s="154"/>
      <c r="B33" s="171"/>
      <c r="T33">
        <v>2008</v>
      </c>
    </row>
    <row r="34" spans="1:20">
      <c r="A34" s="109" t="s">
        <v>315</v>
      </c>
      <c r="B34" s="171"/>
      <c r="T34">
        <v>2009</v>
      </c>
    </row>
    <row r="35" spans="1:20">
      <c r="B35" s="171"/>
      <c r="T35">
        <v>2010</v>
      </c>
    </row>
    <row r="36" spans="1:20" ht="15.75">
      <c r="A36" s="242" t="s">
        <v>316</v>
      </c>
      <c r="B36" s="242" t="s">
        <v>309</v>
      </c>
      <c r="C36" s="243" t="s">
        <v>317</v>
      </c>
      <c r="D36" s="243" t="s">
        <v>318</v>
      </c>
      <c r="E36" s="279" t="s">
        <v>434</v>
      </c>
      <c r="T36">
        <v>2011</v>
      </c>
    </row>
    <row r="37" spans="1:20">
      <c r="A37" t="s">
        <v>319</v>
      </c>
      <c r="B37" t="s">
        <v>320</v>
      </c>
      <c r="C37" t="s">
        <v>321</v>
      </c>
      <c r="D37" s="73" t="s">
        <v>322</v>
      </c>
      <c r="E37" s="73" t="s">
        <v>322</v>
      </c>
      <c r="T37">
        <v>2012</v>
      </c>
    </row>
    <row r="38" spans="1:20">
      <c r="A38" t="s">
        <v>323</v>
      </c>
      <c r="B38" t="s">
        <v>324</v>
      </c>
      <c r="C38" t="s">
        <v>325</v>
      </c>
      <c r="D38" s="73" t="s">
        <v>326</v>
      </c>
      <c r="E38" s="73" t="s">
        <v>326</v>
      </c>
      <c r="T38">
        <v>2013</v>
      </c>
    </row>
    <row r="39" spans="1:20">
      <c r="A39" t="s">
        <v>327</v>
      </c>
      <c r="B39" t="s">
        <v>328</v>
      </c>
      <c r="C39" t="s">
        <v>325</v>
      </c>
      <c r="D39" s="73" t="s">
        <v>322</v>
      </c>
      <c r="E39" s="73" t="s">
        <v>322</v>
      </c>
      <c r="T39">
        <v>2014</v>
      </c>
    </row>
    <row r="40" spans="1:20">
      <c r="A40" t="s">
        <v>329</v>
      </c>
      <c r="B40" t="s">
        <v>330</v>
      </c>
      <c r="C40" t="s">
        <v>325</v>
      </c>
      <c r="D40" s="73" t="s">
        <v>322</v>
      </c>
      <c r="E40" s="73" t="s">
        <v>322</v>
      </c>
      <c r="T40">
        <v>2015</v>
      </c>
    </row>
    <row r="41" spans="1:20">
      <c r="A41" t="s">
        <v>331</v>
      </c>
      <c r="B41" t="s">
        <v>332</v>
      </c>
      <c r="C41" t="s">
        <v>325</v>
      </c>
      <c r="D41" s="73" t="s">
        <v>322</v>
      </c>
      <c r="E41" s="73" t="s">
        <v>322</v>
      </c>
      <c r="T41">
        <v>2016</v>
      </c>
    </row>
    <row r="42" spans="1:20">
      <c r="A42" t="s">
        <v>333</v>
      </c>
      <c r="B42" t="s">
        <v>334</v>
      </c>
      <c r="C42" t="s">
        <v>184</v>
      </c>
      <c r="D42" s="73" t="s">
        <v>322</v>
      </c>
      <c r="E42" s="73" t="s">
        <v>322</v>
      </c>
      <c r="T42">
        <v>2017</v>
      </c>
    </row>
    <row r="43" spans="1:20">
      <c r="A43" t="s">
        <v>335</v>
      </c>
      <c r="B43" t="s">
        <v>336</v>
      </c>
      <c r="C43" t="s">
        <v>325</v>
      </c>
      <c r="D43" s="73" t="s">
        <v>326</v>
      </c>
      <c r="E43" s="73" t="s">
        <v>326</v>
      </c>
      <c r="T43">
        <v>2018</v>
      </c>
    </row>
    <row r="44" spans="1:20">
      <c r="A44" t="s">
        <v>337</v>
      </c>
      <c r="B44" t="s">
        <v>338</v>
      </c>
      <c r="C44" t="s">
        <v>325</v>
      </c>
      <c r="D44" s="73" t="s">
        <v>326</v>
      </c>
      <c r="E44" s="73" t="s">
        <v>326</v>
      </c>
      <c r="T44">
        <v>2019</v>
      </c>
    </row>
    <row r="45" spans="1:20">
      <c r="A45" t="s">
        <v>339</v>
      </c>
      <c r="B45" t="s">
        <v>340</v>
      </c>
      <c r="C45" t="s">
        <v>325</v>
      </c>
      <c r="D45" s="73" t="s">
        <v>326</v>
      </c>
      <c r="E45" s="73" t="s">
        <v>326</v>
      </c>
      <c r="T45">
        <v>2020</v>
      </c>
    </row>
    <row r="46" spans="1:20">
      <c r="A46" t="s">
        <v>341</v>
      </c>
      <c r="B46" t="s">
        <v>342</v>
      </c>
      <c r="C46" t="s">
        <v>325</v>
      </c>
      <c r="D46" s="73" t="s">
        <v>326</v>
      </c>
      <c r="E46" s="73" t="s">
        <v>326</v>
      </c>
      <c r="T46">
        <v>2021</v>
      </c>
    </row>
    <row r="47" spans="1:20">
      <c r="A47" t="s">
        <v>343</v>
      </c>
      <c r="B47" t="s">
        <v>344</v>
      </c>
      <c r="C47" t="s">
        <v>325</v>
      </c>
      <c r="D47" s="73" t="s">
        <v>326</v>
      </c>
      <c r="E47" s="73" t="s">
        <v>326</v>
      </c>
      <c r="T47">
        <v>2022</v>
      </c>
    </row>
    <row r="48" spans="1:20">
      <c r="A48" t="s">
        <v>345</v>
      </c>
      <c r="B48" t="s">
        <v>346</v>
      </c>
      <c r="C48" t="s">
        <v>325</v>
      </c>
      <c r="D48" s="73" t="s">
        <v>322</v>
      </c>
      <c r="E48" s="73" t="s">
        <v>322</v>
      </c>
      <c r="T48">
        <v>2023</v>
      </c>
    </row>
    <row r="49" spans="1:20">
      <c r="A49" t="s">
        <v>347</v>
      </c>
      <c r="B49" t="s">
        <v>348</v>
      </c>
      <c r="C49" t="s">
        <v>325</v>
      </c>
      <c r="D49" s="73" t="s">
        <v>326</v>
      </c>
      <c r="E49" s="73" t="s">
        <v>326</v>
      </c>
      <c r="T49">
        <v>2024</v>
      </c>
    </row>
    <row r="50" spans="1:20">
      <c r="A50" t="s">
        <v>349</v>
      </c>
      <c r="B50" t="s">
        <v>350</v>
      </c>
      <c r="C50" t="s">
        <v>325</v>
      </c>
      <c r="D50" s="73" t="s">
        <v>322</v>
      </c>
      <c r="E50" s="73" t="s">
        <v>322</v>
      </c>
      <c r="T50">
        <v>2025</v>
      </c>
    </row>
    <row r="51" spans="1:20">
      <c r="A51" t="s">
        <v>351</v>
      </c>
      <c r="B51" t="s">
        <v>352</v>
      </c>
      <c r="C51" t="s">
        <v>325</v>
      </c>
      <c r="D51" s="73" t="s">
        <v>322</v>
      </c>
      <c r="E51" s="73" t="s">
        <v>322</v>
      </c>
      <c r="T51">
        <v>2026</v>
      </c>
    </row>
    <row r="52" spans="1:20">
      <c r="A52" t="s">
        <v>353</v>
      </c>
      <c r="B52" t="s">
        <v>354</v>
      </c>
      <c r="C52" t="s">
        <v>325</v>
      </c>
      <c r="D52" s="73" t="s">
        <v>326</v>
      </c>
      <c r="E52" s="73" t="s">
        <v>326</v>
      </c>
      <c r="T52">
        <v>2027</v>
      </c>
    </row>
    <row r="53" spans="1:20">
      <c r="A53" t="s">
        <v>355</v>
      </c>
      <c r="B53" t="s">
        <v>356</v>
      </c>
      <c r="C53" t="s">
        <v>325</v>
      </c>
      <c r="D53" s="73" t="s">
        <v>326</v>
      </c>
      <c r="E53" s="73" t="s">
        <v>326</v>
      </c>
      <c r="T53">
        <v>2028</v>
      </c>
    </row>
    <row r="54" spans="1:20">
      <c r="A54" t="s">
        <v>357</v>
      </c>
      <c r="B54" t="s">
        <v>358</v>
      </c>
      <c r="C54" t="s">
        <v>359</v>
      </c>
      <c r="D54" s="73" t="s">
        <v>322</v>
      </c>
      <c r="E54" s="73" t="s">
        <v>322</v>
      </c>
      <c r="T54">
        <v>2029</v>
      </c>
    </row>
    <row r="55" spans="1:20">
      <c r="A55" t="s">
        <v>360</v>
      </c>
      <c r="B55" t="s">
        <v>361</v>
      </c>
      <c r="C55" t="s">
        <v>359</v>
      </c>
      <c r="D55" s="73" t="s">
        <v>322</v>
      </c>
      <c r="E55" s="73" t="s">
        <v>322</v>
      </c>
      <c r="T55">
        <v>2030</v>
      </c>
    </row>
    <row r="56" spans="1:20">
      <c r="A56" t="s">
        <v>362</v>
      </c>
      <c r="B56" t="s">
        <v>363</v>
      </c>
      <c r="C56" t="s">
        <v>325</v>
      </c>
      <c r="D56" s="73" t="s">
        <v>326</v>
      </c>
      <c r="E56" s="73" t="s">
        <v>322</v>
      </c>
      <c r="T56">
        <v>2031</v>
      </c>
    </row>
    <row r="57" spans="1:20">
      <c r="A57" t="s">
        <v>364</v>
      </c>
      <c r="B57" t="s">
        <v>365</v>
      </c>
      <c r="C57" t="s">
        <v>325</v>
      </c>
      <c r="D57" s="73" t="s">
        <v>326</v>
      </c>
      <c r="E57" s="73" t="s">
        <v>322</v>
      </c>
      <c r="T57">
        <v>2032</v>
      </c>
    </row>
    <row r="58" spans="1:20">
      <c r="A58" t="s">
        <v>366</v>
      </c>
      <c r="B58" t="s">
        <v>367</v>
      </c>
      <c r="C58" t="s">
        <v>325</v>
      </c>
      <c r="D58" s="73" t="s">
        <v>326</v>
      </c>
      <c r="E58" s="73" t="s">
        <v>322</v>
      </c>
      <c r="T58">
        <v>2033</v>
      </c>
    </row>
    <row r="59" spans="1:20">
      <c r="A59" t="s">
        <v>368</v>
      </c>
      <c r="B59" t="s">
        <v>369</v>
      </c>
      <c r="C59" t="s">
        <v>325</v>
      </c>
      <c r="D59" s="73" t="s">
        <v>326</v>
      </c>
      <c r="E59" s="73" t="s">
        <v>326</v>
      </c>
      <c r="T59">
        <v>2034</v>
      </c>
    </row>
    <row r="60" spans="1:20">
      <c r="A60" t="s">
        <v>370</v>
      </c>
      <c r="B60" t="s">
        <v>371</v>
      </c>
      <c r="C60" t="s">
        <v>325</v>
      </c>
      <c r="D60" s="73" t="s">
        <v>326</v>
      </c>
      <c r="E60" s="73" t="s">
        <v>326</v>
      </c>
      <c r="T60">
        <v>2035</v>
      </c>
    </row>
    <row r="61" spans="1:20">
      <c r="A61" t="s">
        <v>372</v>
      </c>
      <c r="B61" t="s">
        <v>373</v>
      </c>
      <c r="C61" t="s">
        <v>325</v>
      </c>
      <c r="D61" s="73" t="s">
        <v>326</v>
      </c>
      <c r="E61" s="73" t="s">
        <v>326</v>
      </c>
    </row>
    <row r="62" spans="1:20">
      <c r="A62" t="s">
        <v>184</v>
      </c>
      <c r="B62" t="s">
        <v>374</v>
      </c>
      <c r="C62" t="s">
        <v>184</v>
      </c>
      <c r="D62" s="73" t="s">
        <v>322</v>
      </c>
      <c r="E62" s="73" t="s">
        <v>322</v>
      </c>
    </row>
    <row r="63" spans="1:20">
      <c r="A63" t="s">
        <v>375</v>
      </c>
      <c r="B63" t="s">
        <v>376</v>
      </c>
      <c r="C63" t="s">
        <v>325</v>
      </c>
      <c r="D63" s="73" t="s">
        <v>326</v>
      </c>
      <c r="E63" s="73" t="s">
        <v>326</v>
      </c>
    </row>
    <row r="64" spans="1:20">
      <c r="A64" t="s">
        <v>377</v>
      </c>
      <c r="B64" t="s">
        <v>378</v>
      </c>
      <c r="C64" t="s">
        <v>325</v>
      </c>
      <c r="D64" s="73" t="s">
        <v>326</v>
      </c>
      <c r="E64" s="73" t="s">
        <v>326</v>
      </c>
    </row>
    <row r="65" spans="1:5">
      <c r="A65" t="s">
        <v>379</v>
      </c>
      <c r="B65" t="s">
        <v>380</v>
      </c>
      <c r="C65" t="s">
        <v>325</v>
      </c>
      <c r="D65" s="73" t="s">
        <v>326</v>
      </c>
      <c r="E65" s="73" t="s">
        <v>326</v>
      </c>
    </row>
    <row r="66" spans="1:5">
      <c r="A66" t="s">
        <v>381</v>
      </c>
      <c r="B66" t="s">
        <v>382</v>
      </c>
      <c r="C66" t="s">
        <v>325</v>
      </c>
      <c r="D66" s="73" t="s">
        <v>326</v>
      </c>
      <c r="E66" s="73" t="s">
        <v>326</v>
      </c>
    </row>
    <row r="67" spans="1:5">
      <c r="A67" t="s">
        <v>383</v>
      </c>
      <c r="B67" t="s">
        <v>384</v>
      </c>
      <c r="C67" t="s">
        <v>325</v>
      </c>
      <c r="D67" s="73" t="s">
        <v>326</v>
      </c>
      <c r="E67" s="73" t="s">
        <v>326</v>
      </c>
    </row>
    <row r="68" spans="1:5">
      <c r="A68" t="s">
        <v>385</v>
      </c>
      <c r="B68" t="s">
        <v>386</v>
      </c>
      <c r="C68" t="s">
        <v>325</v>
      </c>
      <c r="D68" s="73" t="s">
        <v>326</v>
      </c>
      <c r="E68" s="73" t="s">
        <v>326</v>
      </c>
    </row>
    <row r="69" spans="1:5">
      <c r="A69" t="s">
        <v>387</v>
      </c>
      <c r="B69" t="s">
        <v>388</v>
      </c>
      <c r="C69" t="s">
        <v>184</v>
      </c>
      <c r="D69" s="73" t="s">
        <v>322</v>
      </c>
      <c r="E69" s="73" t="s">
        <v>322</v>
      </c>
    </row>
    <row r="70" spans="1:5">
      <c r="A70" t="s">
        <v>389</v>
      </c>
      <c r="B70" t="s">
        <v>390</v>
      </c>
      <c r="C70" t="s">
        <v>184</v>
      </c>
      <c r="D70" s="73" t="s">
        <v>322</v>
      </c>
      <c r="E70" s="73" t="s">
        <v>322</v>
      </c>
    </row>
    <row r="71" spans="1:5">
      <c r="A71" t="s">
        <v>139</v>
      </c>
      <c r="B71" t="s">
        <v>391</v>
      </c>
      <c r="C71" t="s">
        <v>325</v>
      </c>
      <c r="D71" s="73" t="s">
        <v>322</v>
      </c>
      <c r="E71" s="73" t="s">
        <v>322</v>
      </c>
    </row>
    <row r="72" spans="1:5">
      <c r="A72" t="s">
        <v>392</v>
      </c>
      <c r="B72" t="s">
        <v>393</v>
      </c>
      <c r="C72" t="s">
        <v>325</v>
      </c>
      <c r="D72" s="73" t="s">
        <v>322</v>
      </c>
      <c r="E72" s="73" t="s">
        <v>322</v>
      </c>
    </row>
    <row r="73" spans="1:5">
      <c r="A73" t="s">
        <v>394</v>
      </c>
      <c r="B73" t="s">
        <v>395</v>
      </c>
      <c r="C73" t="s">
        <v>325</v>
      </c>
      <c r="D73" s="73" t="s">
        <v>326</v>
      </c>
      <c r="E73" s="73" t="s">
        <v>326</v>
      </c>
    </row>
    <row r="75" spans="1:5">
      <c r="D75" s="73">
        <f>COUNTIF($D$37:$D$73,"y")</f>
        <v>22</v>
      </c>
      <c r="E75" s="73">
        <f>COUNTIF($E$37:$E$73,"y")</f>
        <v>19</v>
      </c>
    </row>
    <row r="77" spans="1:5">
      <c r="A77" s="243" t="s">
        <v>398</v>
      </c>
      <c r="B77" s="243" t="s">
        <v>309</v>
      </c>
    </row>
    <row r="78" spans="1:5">
      <c r="A78" t="s">
        <v>399</v>
      </c>
      <c r="B78" t="s">
        <v>400</v>
      </c>
    </row>
    <row r="79" spans="1:5">
      <c r="A79" t="s">
        <v>401</v>
      </c>
      <c r="B79" t="s">
        <v>402</v>
      </c>
    </row>
    <row r="80" spans="1:5">
      <c r="A80" t="s">
        <v>403</v>
      </c>
      <c r="B80" t="s">
        <v>404</v>
      </c>
    </row>
    <row r="81" spans="1:2">
      <c r="A81" t="s">
        <v>405</v>
      </c>
      <c r="B81" t="s">
        <v>406</v>
      </c>
    </row>
    <row r="82" spans="1:2">
      <c r="A82" t="s">
        <v>407</v>
      </c>
      <c r="B82" t="s">
        <v>408</v>
      </c>
    </row>
    <row r="83" spans="1:2">
      <c r="A83" t="s">
        <v>409</v>
      </c>
      <c r="B83" t="s">
        <v>410</v>
      </c>
    </row>
    <row r="84" spans="1:2">
      <c r="A84" t="s">
        <v>411</v>
      </c>
      <c r="B84" t="s">
        <v>412</v>
      </c>
    </row>
    <row r="85" spans="1:2">
      <c r="A85" t="s">
        <v>413</v>
      </c>
      <c r="B85" t="s">
        <v>414</v>
      </c>
    </row>
    <row r="86" spans="1:2">
      <c r="A86" t="s">
        <v>415</v>
      </c>
      <c r="B86" t="s">
        <v>416</v>
      </c>
    </row>
    <row r="87" spans="1:2">
      <c r="A87" t="s">
        <v>417</v>
      </c>
      <c r="B87" t="s">
        <v>418</v>
      </c>
    </row>
    <row r="88" spans="1:2">
      <c r="A88" t="s">
        <v>419</v>
      </c>
      <c r="B88" t="s">
        <v>420</v>
      </c>
    </row>
    <row r="89" spans="1:2">
      <c r="A89" t="s">
        <v>421</v>
      </c>
      <c r="B89" t="s">
        <v>422</v>
      </c>
    </row>
    <row r="90" spans="1:2">
      <c r="A90" t="s">
        <v>423</v>
      </c>
      <c r="B90" t="s">
        <v>424</v>
      </c>
    </row>
    <row r="91" spans="1:2">
      <c r="A91" t="s">
        <v>425</v>
      </c>
      <c r="B91" t="s">
        <v>426</v>
      </c>
    </row>
    <row r="92" spans="1:2">
      <c r="A92" t="s">
        <v>427</v>
      </c>
      <c r="B92" t="s">
        <v>428</v>
      </c>
    </row>
    <row r="93" spans="1:2">
      <c r="A93" t="s">
        <v>429</v>
      </c>
      <c r="B93" t="s">
        <v>430</v>
      </c>
    </row>
  </sheetData>
  <dataValidations count="4">
    <dataValidation type="list" allowBlank="1" showInputMessage="1" showErrorMessage="1" sqref="C8 C10" xr:uid="{00000000-0002-0000-0400-000000000000}">
      <formula1>$Q$5:$Q$16</formula1>
    </dataValidation>
    <dataValidation type="list" allowBlank="1" showInputMessage="1" showErrorMessage="1" sqref="C9 C11 C13:C14" xr:uid="{00000000-0002-0000-0400-000001000000}">
      <formula1>$Q$5:$Q$28</formula1>
    </dataValidation>
    <dataValidation type="list" allowBlank="1" showInputMessage="1" showErrorMessage="1" sqref="C5" xr:uid="{00000000-0002-0000-0400-000002000000}">
      <formula1>$T$5:$T$60</formula1>
    </dataValidation>
    <dataValidation type="list" allowBlank="1" showInputMessage="1" showErrorMessage="1" sqref="C7" xr:uid="{00000000-0002-0000-0400-000003000000}">
      <formula1>$S$5:$S$10</formula1>
    </dataValidation>
  </dataValidations>
  <printOptions gridLines="1"/>
  <pageMargins left="0.7" right="0.7" top="0.75" bottom="0.75" header="0.3" footer="0.3"/>
  <pageSetup scale="7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21</vt:i4>
      </vt:variant>
    </vt:vector>
  </HeadingPairs>
  <TitlesOfParts>
    <vt:vector size="26" baseType="lpstr">
      <vt:lpstr>LOADS</vt:lpstr>
      <vt:lpstr>365x24</vt:lpstr>
      <vt:lpstr>8760</vt:lpstr>
      <vt:lpstr>Calendar</vt:lpstr>
      <vt:lpstr>InputInstructions</vt:lpstr>
      <vt:lpstr>_CAL1</vt:lpstr>
      <vt:lpstr>CALIBRATE</vt:lpstr>
      <vt:lpstr>GLMOUT</vt:lpstr>
      <vt:lpstr>GRAPHOUT</vt:lpstr>
      <vt:lpstr>LCALIN</vt:lpstr>
      <vt:lpstr>LCALPRT</vt:lpstr>
      <vt:lpstr>LOADPRT</vt:lpstr>
      <vt:lpstr>LSUMRY</vt:lpstr>
      <vt:lpstr>MACROS</vt:lpstr>
      <vt:lpstr>MOGRAPH</vt:lpstr>
      <vt:lpstr>PKMOSHP</vt:lpstr>
      <vt:lpstr>'365x24'!Print_Area</vt:lpstr>
      <vt:lpstr>LOADS!Print_Area</vt:lpstr>
      <vt:lpstr>Print_Area</vt:lpstr>
      <vt:lpstr>'365x24'!Print_Titles</vt:lpstr>
      <vt:lpstr>PRINTALL</vt:lpstr>
      <vt:lpstr>PRTBORD</vt:lpstr>
      <vt:lpstr>RATEPRT</vt:lpstr>
      <vt:lpstr>SEASWKD</vt:lpstr>
      <vt:lpstr>SUMSHAP</vt:lpstr>
      <vt:lpstr>TITPKMO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Lopes, Joseph</dc:creator>
  <cp:lastModifiedBy>Lopes, Joseph</cp:lastModifiedBy>
  <cp:lastPrinted>2020-03-18T18:40:43Z</cp:lastPrinted>
  <dcterms:created xsi:type="dcterms:W3CDTF">2010-05-11T16:37:58Z</dcterms:created>
  <dcterms:modified xsi:type="dcterms:W3CDTF">2020-03-20T18:56:16Z</dcterms:modified>
</cp:coreProperties>
</file>